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75" windowWidth="15480" windowHeight="11445" tabRatio="664" firstSheet="1" activeTab="1"/>
  </bookViews>
  <sheets>
    <sheet name="Инструкция" sheetId="1" r:id="rId1"/>
    <sheet name="ЮЭС" sheetId="2" r:id="rId2"/>
  </sheets>
  <definedNames>
    <definedName name="Z_B41CC311_A3B3_494F_A4B5_5B36D4B5AB8C_.wvu.PrintArea" localSheetId="1" hidden="1">ЮЭС!$A$1:$AC$6020</definedName>
    <definedName name="Z_B41CC311_A3B3_494F_A4B5_5B36D4B5AB8C_.wvu.Rows" localSheetId="1" hidden="1">ЮЭС!$1929:$1931</definedName>
    <definedName name="Z_DE8D562F_681F_4530_AF5C_BDA9FBBF79AE_.wvu.PrintArea" localSheetId="1" hidden="1">ЮЭС!$A$1:$AC$6020</definedName>
    <definedName name="Z_DE8D562F_681F_4530_AF5C_BDA9FBBF79AE_.wvu.Rows" localSheetId="1" hidden="1">ЮЭС!$146:$159,ЮЭС!$1929:$1931</definedName>
    <definedName name="_xlnm.Print_Area" localSheetId="1">ЮЭС!$A$1:$AC$6020</definedName>
  </definedNames>
  <calcPr calcId="125725"/>
  <customWorkbookViews>
    <customWorkbookView name="Шелепанов Виктор Павлович - Личное представление" guid="{B41CC311-A3B3-494F-A4B5-5B36D4B5AB8C}" mergeInterval="0" personalView="1" maximized="1" xWindow="1" yWindow="1" windowWidth="1916" windowHeight="829" tabRatio="664" activeSheetId="2"/>
    <customWorkbookView name="KosourovAA - Личное представление" guid="{DE8D562F-681F-4530-AF5C-BDA9FBBF79AE}" mergeInterval="0" personalView="1" maximized="1" xWindow="1" yWindow="1" windowWidth="1920" windowHeight="829" tabRatio="664" activeSheetId="4"/>
  </customWorkbookViews>
</workbook>
</file>

<file path=xl/calcChain.xml><?xml version="1.0" encoding="utf-8"?>
<calcChain xmlns="http://schemas.openxmlformats.org/spreadsheetml/2006/main">
  <c r="E477" i="2"/>
  <c r="E3190"/>
  <c r="AB3190"/>
  <c r="AA3190"/>
  <c r="Z3190"/>
  <c r="Y3190"/>
  <c r="X3190"/>
  <c r="W3190"/>
  <c r="V3190"/>
  <c r="U3190"/>
  <c r="T3190"/>
  <c r="S3190"/>
  <c r="R3190"/>
  <c r="Q3190"/>
  <c r="P3190"/>
  <c r="O3190"/>
  <c r="N3190"/>
  <c r="M3190"/>
  <c r="L3190"/>
  <c r="K3190"/>
  <c r="J3190"/>
  <c r="I3190"/>
  <c r="H3190"/>
  <c r="G3190"/>
  <c r="F3190"/>
  <c r="AB4278"/>
  <c r="AB4276"/>
  <c r="AA4276"/>
  <c r="Z4276"/>
  <c r="Y4276"/>
  <c r="X4276"/>
  <c r="W4276"/>
  <c r="V4276"/>
  <c r="U4276"/>
  <c r="T4276"/>
  <c r="S4276"/>
  <c r="R4276"/>
  <c r="Q4276"/>
  <c r="P4276"/>
  <c r="O4276"/>
  <c r="N4276"/>
  <c r="M4276"/>
  <c r="L4276"/>
  <c r="K4276"/>
  <c r="J4276"/>
  <c r="I4276"/>
  <c r="H4276"/>
  <c r="G4276"/>
  <c r="F4276"/>
  <c r="E4276"/>
  <c r="E4601" l="1"/>
  <c r="AB4599"/>
  <c r="S4599"/>
  <c r="AA4599"/>
  <c r="Z4599"/>
  <c r="Y4599"/>
  <c r="X4599"/>
  <c r="W4599"/>
  <c r="V4599"/>
  <c r="U4599"/>
  <c r="T4599"/>
  <c r="R4599"/>
  <c r="Q4599"/>
  <c r="P4599"/>
  <c r="O4599"/>
  <c r="N4599"/>
  <c r="M4599"/>
  <c r="L4599"/>
  <c r="K4599"/>
  <c r="J4599"/>
  <c r="I4599"/>
  <c r="H4599"/>
  <c r="G4599"/>
  <c r="F4599"/>
  <c r="E4599"/>
  <c r="AB3664" l="1"/>
  <c r="AA3664"/>
  <c r="Z3664"/>
  <c r="Y3664"/>
  <c r="X3664"/>
  <c r="W3664"/>
  <c r="V3664"/>
  <c r="U3664"/>
  <c r="T3664"/>
  <c r="S3664"/>
  <c r="R3664"/>
  <c r="Q3664"/>
  <c r="P3664"/>
  <c r="O3664"/>
  <c r="N3664"/>
  <c r="M3664"/>
  <c r="L3664"/>
  <c r="K3664"/>
  <c r="J3664"/>
  <c r="I3664"/>
  <c r="H3664"/>
  <c r="G3664"/>
  <c r="F3664"/>
  <c r="E3664"/>
  <c r="AB3663"/>
  <c r="AA3663"/>
  <c r="Z3663"/>
  <c r="Y3663"/>
  <c r="X3663"/>
  <c r="W3663"/>
  <c r="V3663"/>
  <c r="U3663"/>
  <c r="T3663"/>
  <c r="S3663"/>
  <c r="R3663"/>
  <c r="Q3663"/>
  <c r="P3663"/>
  <c r="O3663"/>
  <c r="N3663"/>
  <c r="M3663"/>
  <c r="L3663"/>
  <c r="K3663"/>
  <c r="J3663"/>
  <c r="I3663"/>
  <c r="H3663"/>
  <c r="G3663"/>
  <c r="F3663"/>
  <c r="E3663"/>
  <c r="AB3657"/>
  <c r="AA3657"/>
  <c r="Z3657"/>
  <c r="Y3657"/>
  <c r="X3657"/>
  <c r="W3657"/>
  <c r="V3657"/>
  <c r="U3657"/>
  <c r="T3657"/>
  <c r="S3657"/>
  <c r="R3657"/>
  <c r="Q3657"/>
  <c r="P3657"/>
  <c r="O3657"/>
  <c r="N3657"/>
  <c r="M3657"/>
  <c r="L3657"/>
  <c r="K3657"/>
  <c r="J3657"/>
  <c r="I3657"/>
  <c r="H3657"/>
  <c r="G3657"/>
  <c r="F3657"/>
  <c r="E3657"/>
  <c r="AB3656"/>
  <c r="AA3656"/>
  <c r="Z3656"/>
  <c r="Y3656"/>
  <c r="X3656"/>
  <c r="W3656"/>
  <c r="V3656"/>
  <c r="U3656"/>
  <c r="T3656"/>
  <c r="S3656"/>
  <c r="R3656"/>
  <c r="Q3656"/>
  <c r="P3656"/>
  <c r="O3656"/>
  <c r="N3656"/>
  <c r="M3656"/>
  <c r="L3656"/>
  <c r="K3656"/>
  <c r="J3656"/>
  <c r="I3656"/>
  <c r="H3656"/>
  <c r="G3656"/>
  <c r="F3656"/>
  <c r="E3656"/>
  <c r="E1563" l="1"/>
  <c r="F1563"/>
  <c r="G1563"/>
  <c r="H1563"/>
  <c r="I1563"/>
  <c r="J1563"/>
  <c r="K1563"/>
  <c r="L1563"/>
  <c r="M1563"/>
  <c r="N1563"/>
  <c r="O1563"/>
  <c r="P1563"/>
  <c r="Q1563"/>
  <c r="R1563"/>
  <c r="S1563"/>
  <c r="T1563"/>
  <c r="U1563"/>
  <c r="V1563"/>
  <c r="W1563"/>
  <c r="X1563"/>
  <c r="Y1563"/>
  <c r="Z1563"/>
  <c r="AA1563"/>
  <c r="AB1563"/>
  <c r="I4906" l="1"/>
  <c r="K5719"/>
  <c r="AB5641"/>
  <c r="AB5642"/>
  <c r="AA5642"/>
  <c r="Z5642"/>
  <c r="Y5642"/>
  <c r="X5642"/>
  <c r="W5642"/>
  <c r="V5642"/>
  <c r="U5642"/>
  <c r="T5642"/>
  <c r="S5642"/>
  <c r="R5642"/>
  <c r="Q5642"/>
  <c r="P5642"/>
  <c r="O5642"/>
  <c r="N5642"/>
  <c r="M5642"/>
  <c r="L5642"/>
  <c r="K5642"/>
  <c r="J5642"/>
  <c r="I5642"/>
  <c r="H5642"/>
  <c r="G5642"/>
  <c r="F5642"/>
  <c r="E5642"/>
  <c r="AA5641"/>
  <c r="Z5641"/>
  <c r="Y5641"/>
  <c r="X5641"/>
  <c r="W5641"/>
  <c r="V5641"/>
  <c r="U5641"/>
  <c r="T5641"/>
  <c r="S5641"/>
  <c r="R5641"/>
  <c r="Q5641"/>
  <c r="P5641"/>
  <c r="O5641"/>
  <c r="N5641"/>
  <c r="M5641"/>
  <c r="L5641"/>
  <c r="K5641"/>
  <c r="J5641"/>
  <c r="I5641"/>
  <c r="H5641"/>
  <c r="G5641"/>
  <c r="F5641"/>
  <c r="E5641"/>
  <c r="E5399" l="1"/>
  <c r="F647" l="1"/>
  <c r="G647"/>
  <c r="H647"/>
  <c r="I647"/>
  <c r="J647"/>
  <c r="K647"/>
  <c r="L647"/>
  <c r="M647"/>
  <c r="N647"/>
  <c r="O647"/>
  <c r="P647"/>
  <c r="Q647"/>
  <c r="R647"/>
  <c r="S647"/>
  <c r="T647"/>
  <c r="U647"/>
  <c r="V647"/>
  <c r="W647"/>
  <c r="X647"/>
  <c r="Y647"/>
  <c r="Z647"/>
  <c r="AA647"/>
  <c r="AB647"/>
  <c r="E639"/>
  <c r="E647"/>
  <c r="E640"/>
  <c r="F640"/>
  <c r="G640"/>
  <c r="H640"/>
  <c r="I640"/>
  <c r="J640"/>
  <c r="K640"/>
  <c r="L640"/>
  <c r="M640"/>
  <c r="N640"/>
  <c r="O640"/>
  <c r="P640"/>
  <c r="Q640"/>
  <c r="R640"/>
  <c r="S640"/>
  <c r="T640"/>
  <c r="U640"/>
  <c r="V640"/>
  <c r="W640"/>
  <c r="X640"/>
  <c r="Y640"/>
  <c r="Z640"/>
  <c r="AA640"/>
  <c r="AB640"/>
  <c r="AB639"/>
  <c r="AA639"/>
  <c r="Z639"/>
  <c r="Y639"/>
  <c r="X639"/>
  <c r="W639"/>
  <c r="V639"/>
  <c r="U639"/>
  <c r="T639"/>
  <c r="S639"/>
  <c r="R639"/>
  <c r="Q639"/>
  <c r="P639"/>
  <c r="O639"/>
  <c r="N639"/>
  <c r="M639"/>
  <c r="L639"/>
  <c r="K639"/>
  <c r="J639"/>
  <c r="I639"/>
  <c r="H639"/>
  <c r="G639"/>
  <c r="F639"/>
  <c r="E664"/>
  <c r="E26" l="1"/>
  <c r="E27"/>
  <c r="E32" s="1"/>
  <c r="E33"/>
  <c r="E34"/>
  <c r="E39" s="1"/>
  <c r="E40"/>
  <c r="E11"/>
  <c r="E15"/>
  <c r="E16"/>
  <c r="E36" l="1"/>
  <c r="E29"/>
  <c r="E18"/>
  <c r="E21"/>
  <c r="E23"/>
  <c r="E22"/>
  <c r="E24" l="1"/>
  <c r="AC4356" l="1"/>
  <c r="AC4594"/>
  <c r="AC4587"/>
  <c r="AC4405"/>
  <c r="E4109"/>
  <c r="E4110"/>
  <c r="E4116"/>
  <c r="E4117"/>
  <c r="E4123"/>
  <c r="E4124"/>
  <c r="E3808"/>
  <c r="E3811"/>
  <c r="E3815"/>
  <c r="E3818"/>
  <c r="E3822"/>
  <c r="E3825"/>
  <c r="E3829"/>
  <c r="E3842"/>
  <c r="E3843"/>
  <c r="E3849"/>
  <c r="E3850"/>
  <c r="E3852"/>
  <c r="E3859"/>
  <c r="E3862"/>
  <c r="E3863"/>
  <c r="E3864"/>
  <c r="E2985"/>
  <c r="E2986"/>
  <c r="E2992"/>
  <c r="E2993"/>
  <c r="E2995"/>
  <c r="E2999"/>
  <c r="E3000"/>
  <c r="E2851"/>
  <c r="E2856"/>
  <c r="E2861"/>
  <c r="E2863"/>
  <c r="E2864"/>
  <c r="E2870"/>
  <c r="E3855" l="1"/>
  <c r="E3848"/>
  <c r="E2998"/>
  <c r="E2991"/>
  <c r="E2869"/>
  <c r="E4126"/>
  <c r="E4112"/>
  <c r="E3845"/>
  <c r="E3002"/>
  <c r="E2988"/>
  <c r="E2866"/>
  <c r="E4122"/>
  <c r="E4119"/>
  <c r="E4115"/>
  <c r="AC2828"/>
  <c r="E2260"/>
  <c r="E2261"/>
  <c r="E2263"/>
  <c r="E2267"/>
  <c r="E2269"/>
  <c r="E2275"/>
  <c r="AC2137"/>
  <c r="E1429"/>
  <c r="E1430"/>
  <c r="E1436"/>
  <c r="E1442"/>
  <c r="E2266" l="1"/>
  <c r="E1435"/>
  <c r="E1432"/>
  <c r="E1125"/>
  <c r="E1128"/>
  <c r="E1129"/>
  <c r="E1130"/>
  <c r="E1139"/>
  <c r="E1142"/>
  <c r="E1143"/>
  <c r="E1145"/>
  <c r="E1045"/>
  <c r="E1048"/>
  <c r="E1052"/>
  <c r="E1055"/>
  <c r="E1059"/>
  <c r="E1062"/>
  <c r="E1066"/>
  <c r="AC2081"/>
  <c r="E1135" l="1"/>
  <c r="E1132"/>
  <c r="F4082"/>
  <c r="G4082"/>
  <c r="H4082"/>
  <c r="I4082"/>
  <c r="J4082"/>
  <c r="K4082"/>
  <c r="L4082"/>
  <c r="M4082"/>
  <c r="N4082"/>
  <c r="O4082"/>
  <c r="P4082"/>
  <c r="Q4082"/>
  <c r="R4082"/>
  <c r="S4082"/>
  <c r="T4082"/>
  <c r="U4082"/>
  <c r="V4082"/>
  <c r="W4082"/>
  <c r="X4082"/>
  <c r="Y4082"/>
  <c r="Z4082"/>
  <c r="AA4082"/>
  <c r="AB4082"/>
  <c r="E4082"/>
  <c r="AB305"/>
  <c r="AA305"/>
  <c r="Z305"/>
  <c r="Y305"/>
  <c r="X305"/>
  <c r="W305"/>
  <c r="V305"/>
  <c r="U305"/>
  <c r="T305"/>
  <c r="S305"/>
  <c r="R305"/>
  <c r="Q305"/>
  <c r="P305"/>
  <c r="O305"/>
  <c r="N305"/>
  <c r="M305"/>
  <c r="L305"/>
  <c r="K305"/>
  <c r="J305"/>
  <c r="I305"/>
  <c r="H305"/>
  <c r="G305"/>
  <c r="F305"/>
  <c r="E305"/>
  <c r="AB299"/>
  <c r="AA299"/>
  <c r="Z299"/>
  <c r="Y299"/>
  <c r="X299"/>
  <c r="W299"/>
  <c r="V299"/>
  <c r="U299"/>
  <c r="T299"/>
  <c r="S299"/>
  <c r="R299"/>
  <c r="Q299"/>
  <c r="P299"/>
  <c r="O299"/>
  <c r="N299"/>
  <c r="M299"/>
  <c r="L299"/>
  <c r="K299"/>
  <c r="J299"/>
  <c r="I299"/>
  <c r="H299"/>
  <c r="G299"/>
  <c r="F299"/>
  <c r="E299"/>
  <c r="AB298"/>
  <c r="AA298"/>
  <c r="Z298"/>
  <c r="Y298"/>
  <c r="X298"/>
  <c r="W298"/>
  <c r="V298"/>
  <c r="U298"/>
  <c r="T298"/>
  <c r="S298"/>
  <c r="R298"/>
  <c r="Q298"/>
  <c r="P298"/>
  <c r="O298"/>
  <c r="N298"/>
  <c r="M298"/>
  <c r="L298"/>
  <c r="K298"/>
  <c r="J298"/>
  <c r="I298"/>
  <c r="H298"/>
  <c r="G298"/>
  <c r="F298"/>
  <c r="E298"/>
  <c r="F2275" l="1"/>
  <c r="G2275"/>
  <c r="H2275"/>
  <c r="I2275"/>
  <c r="J2275"/>
  <c r="K2275"/>
  <c r="L2275"/>
  <c r="M2275"/>
  <c r="N2275"/>
  <c r="O2275"/>
  <c r="P2275"/>
  <c r="Q2275"/>
  <c r="R2275"/>
  <c r="S2275"/>
  <c r="T2275"/>
  <c r="U2275"/>
  <c r="V2275"/>
  <c r="W2275"/>
  <c r="X2275"/>
  <c r="Y2275"/>
  <c r="Z2275"/>
  <c r="AA2275"/>
  <c r="AB2275"/>
  <c r="AB2269"/>
  <c r="AA2269"/>
  <c r="Z2269"/>
  <c r="Y2269"/>
  <c r="X2269"/>
  <c r="W2269"/>
  <c r="V2269"/>
  <c r="U2269"/>
  <c r="T2269"/>
  <c r="S2269"/>
  <c r="R2269"/>
  <c r="Q2269"/>
  <c r="P2269"/>
  <c r="O2269"/>
  <c r="N2269"/>
  <c r="M2269"/>
  <c r="L2269"/>
  <c r="K2269"/>
  <c r="J2269"/>
  <c r="I2269"/>
  <c r="H2269"/>
  <c r="G2269"/>
  <c r="F2269"/>
  <c r="AC2269"/>
  <c r="AC2207"/>
  <c r="AB2206"/>
  <c r="AA2206"/>
  <c r="Z2206"/>
  <c r="Y2206"/>
  <c r="X2206"/>
  <c r="W2206"/>
  <c r="V2206"/>
  <c r="U2206"/>
  <c r="T2206"/>
  <c r="S2206"/>
  <c r="R2206"/>
  <c r="Q2206"/>
  <c r="P2206"/>
  <c r="O2206"/>
  <c r="N2206"/>
  <c r="M2206"/>
  <c r="L2206"/>
  <c r="K2206"/>
  <c r="J2206"/>
  <c r="I2206"/>
  <c r="H2206"/>
  <c r="G2206"/>
  <c r="F2206"/>
  <c r="E2206"/>
  <c r="AB2205"/>
  <c r="AA2205"/>
  <c r="Z2205"/>
  <c r="Y2205"/>
  <c r="X2205"/>
  <c r="W2205"/>
  <c r="V2205"/>
  <c r="U2205"/>
  <c r="T2205"/>
  <c r="S2205"/>
  <c r="R2205"/>
  <c r="Q2205"/>
  <c r="P2205"/>
  <c r="O2205"/>
  <c r="N2205"/>
  <c r="M2205"/>
  <c r="L2205"/>
  <c r="K2205"/>
  <c r="J2205"/>
  <c r="I2205"/>
  <c r="H2205"/>
  <c r="G2205"/>
  <c r="F2205"/>
  <c r="E2205"/>
  <c r="E320"/>
  <c r="F320"/>
  <c r="G320"/>
  <c r="H320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Z320"/>
  <c r="AA320"/>
  <c r="AB320"/>
  <c r="AC320"/>
  <c r="AB476"/>
  <c r="AA476"/>
  <c r="Z476"/>
  <c r="Y476"/>
  <c r="X476"/>
  <c r="W476"/>
  <c r="V476"/>
  <c r="U476"/>
  <c r="T476"/>
  <c r="S476"/>
  <c r="R476"/>
  <c r="Q476"/>
  <c r="P476"/>
  <c r="O476"/>
  <c r="N476"/>
  <c r="M476"/>
  <c r="L476"/>
  <c r="K476"/>
  <c r="J476"/>
  <c r="I476"/>
  <c r="H476"/>
  <c r="G476"/>
  <c r="F476"/>
  <c r="E476"/>
  <c r="AB468"/>
  <c r="AA468"/>
  <c r="Z468"/>
  <c r="Y468"/>
  <c r="X468"/>
  <c r="W468"/>
  <c r="V468"/>
  <c r="U468"/>
  <c r="T468"/>
  <c r="S468"/>
  <c r="R468"/>
  <c r="Q468"/>
  <c r="P468"/>
  <c r="O468"/>
  <c r="N468"/>
  <c r="M468"/>
  <c r="L468"/>
  <c r="K468"/>
  <c r="J468"/>
  <c r="I468"/>
  <c r="H468"/>
  <c r="G468"/>
  <c r="F468"/>
  <c r="E468"/>
  <c r="AC468" s="1"/>
  <c r="AB466"/>
  <c r="AA466"/>
  <c r="Z466"/>
  <c r="Y466"/>
  <c r="X466"/>
  <c r="W466"/>
  <c r="V466"/>
  <c r="U466"/>
  <c r="T466"/>
  <c r="S466"/>
  <c r="R466"/>
  <c r="Q466"/>
  <c r="P466"/>
  <c r="O466"/>
  <c r="N466"/>
  <c r="M466"/>
  <c r="L466"/>
  <c r="K466"/>
  <c r="J466"/>
  <c r="I466"/>
  <c r="H466"/>
  <c r="G466"/>
  <c r="F466"/>
  <c r="E466"/>
  <c r="AC466" s="1"/>
  <c r="AB464"/>
  <c r="AA464"/>
  <c r="Z464"/>
  <c r="Y464"/>
  <c r="X464"/>
  <c r="W464"/>
  <c r="V464"/>
  <c r="U464"/>
  <c r="T464"/>
  <c r="S464"/>
  <c r="R464"/>
  <c r="Q464"/>
  <c r="P464"/>
  <c r="O464"/>
  <c r="N464"/>
  <c r="M464"/>
  <c r="L464"/>
  <c r="K464"/>
  <c r="J464"/>
  <c r="I464"/>
  <c r="H464"/>
  <c r="G464"/>
  <c r="F464"/>
  <c r="E464"/>
  <c r="AC464" s="1"/>
  <c r="AB462"/>
  <c r="AA462"/>
  <c r="Z462"/>
  <c r="Y462"/>
  <c r="X462"/>
  <c r="W462"/>
  <c r="V462"/>
  <c r="U462"/>
  <c r="T462"/>
  <c r="S462"/>
  <c r="R462"/>
  <c r="Q462"/>
  <c r="P462"/>
  <c r="O462"/>
  <c r="N462"/>
  <c r="M462"/>
  <c r="L462"/>
  <c r="K462"/>
  <c r="J462"/>
  <c r="I462"/>
  <c r="H462"/>
  <c r="G462"/>
  <c r="F462"/>
  <c r="E462"/>
  <c r="AC462" s="1"/>
  <c r="AC457"/>
  <c r="AB456"/>
  <c r="AA456"/>
  <c r="Z456"/>
  <c r="Y456"/>
  <c r="X456"/>
  <c r="W456"/>
  <c r="V456"/>
  <c r="U456"/>
  <c r="T456"/>
  <c r="S456"/>
  <c r="R456"/>
  <c r="Q456"/>
  <c r="P456"/>
  <c r="O456"/>
  <c r="N456"/>
  <c r="M456"/>
  <c r="L456"/>
  <c r="K456"/>
  <c r="J456"/>
  <c r="I456"/>
  <c r="H456"/>
  <c r="G456"/>
  <c r="F456"/>
  <c r="E456"/>
  <c r="AB455"/>
  <c r="AB461" s="1"/>
  <c r="AA455"/>
  <c r="AA461" s="1"/>
  <c r="Z455"/>
  <c r="Z461" s="1"/>
  <c r="Y455"/>
  <c r="Y461" s="1"/>
  <c r="X455"/>
  <c r="X461" s="1"/>
  <c r="W455"/>
  <c r="W461" s="1"/>
  <c r="V455"/>
  <c r="V461" s="1"/>
  <c r="U455"/>
  <c r="U461" s="1"/>
  <c r="T455"/>
  <c r="T461" s="1"/>
  <c r="S455"/>
  <c r="S461" s="1"/>
  <c r="R455"/>
  <c r="R461" s="1"/>
  <c r="Q455"/>
  <c r="Q461" s="1"/>
  <c r="P455"/>
  <c r="P461" s="1"/>
  <c r="O455"/>
  <c r="O461" s="1"/>
  <c r="N455"/>
  <c r="N461" s="1"/>
  <c r="M455"/>
  <c r="M461" s="1"/>
  <c r="L455"/>
  <c r="L461" s="1"/>
  <c r="K455"/>
  <c r="K461" s="1"/>
  <c r="J455"/>
  <c r="J461" s="1"/>
  <c r="I455"/>
  <c r="I461" s="1"/>
  <c r="H455"/>
  <c r="H461" s="1"/>
  <c r="G455"/>
  <c r="G461" s="1"/>
  <c r="F455"/>
  <c r="F461" s="1"/>
  <c r="E455"/>
  <c r="AC450"/>
  <c r="AB449"/>
  <c r="AA449"/>
  <c r="Z449"/>
  <c r="Y449"/>
  <c r="X449"/>
  <c r="W449"/>
  <c r="V449"/>
  <c r="U449"/>
  <c r="T449"/>
  <c r="S449"/>
  <c r="R449"/>
  <c r="Q449"/>
  <c r="P449"/>
  <c r="O449"/>
  <c r="N449"/>
  <c r="M449"/>
  <c r="L449"/>
  <c r="K449"/>
  <c r="J449"/>
  <c r="I449"/>
  <c r="H449"/>
  <c r="G449"/>
  <c r="F449"/>
  <c r="E449"/>
  <c r="AB448"/>
  <c r="AB454" s="1"/>
  <c r="AA448"/>
  <c r="AA454" s="1"/>
  <c r="Z448"/>
  <c r="Z454" s="1"/>
  <c r="Y448"/>
  <c r="Y454" s="1"/>
  <c r="X448"/>
  <c r="X454" s="1"/>
  <c r="W448"/>
  <c r="W454" s="1"/>
  <c r="V448"/>
  <c r="V454" s="1"/>
  <c r="U448"/>
  <c r="U454" s="1"/>
  <c r="T448"/>
  <c r="T454" s="1"/>
  <c r="S448"/>
  <c r="S454" s="1"/>
  <c r="R448"/>
  <c r="R454" s="1"/>
  <c r="Q448"/>
  <c r="Q454" s="1"/>
  <c r="P448"/>
  <c r="P454" s="1"/>
  <c r="O448"/>
  <c r="O454" s="1"/>
  <c r="N448"/>
  <c r="N454" s="1"/>
  <c r="M448"/>
  <c r="M454" s="1"/>
  <c r="L448"/>
  <c r="L454" s="1"/>
  <c r="K448"/>
  <c r="K454" s="1"/>
  <c r="J448"/>
  <c r="J454" s="1"/>
  <c r="I448"/>
  <c r="I454" s="1"/>
  <c r="H448"/>
  <c r="H454" s="1"/>
  <c r="G448"/>
  <c r="G454" s="1"/>
  <c r="F448"/>
  <c r="F454" s="1"/>
  <c r="E448"/>
  <c r="E454" s="1"/>
  <c r="AC454" s="1"/>
  <c r="AC443"/>
  <c r="AB442"/>
  <c r="AA442"/>
  <c r="Z442"/>
  <c r="Y442"/>
  <c r="X442"/>
  <c r="W442"/>
  <c r="V442"/>
  <c r="U442"/>
  <c r="T442"/>
  <c r="S442"/>
  <c r="R442"/>
  <c r="Q442"/>
  <c r="P442"/>
  <c r="O442"/>
  <c r="N442"/>
  <c r="M442"/>
  <c r="L442"/>
  <c r="K442"/>
  <c r="J442"/>
  <c r="I442"/>
  <c r="H442"/>
  <c r="G442"/>
  <c r="F442"/>
  <c r="E442"/>
  <c r="AB441"/>
  <c r="AB447" s="1"/>
  <c r="AA441"/>
  <c r="AA447" s="1"/>
  <c r="Z441"/>
  <c r="Z447" s="1"/>
  <c r="Y441"/>
  <c r="Y447" s="1"/>
  <c r="X441"/>
  <c r="X447" s="1"/>
  <c r="W441"/>
  <c r="W447" s="1"/>
  <c r="V441"/>
  <c r="V447" s="1"/>
  <c r="U441"/>
  <c r="U447" s="1"/>
  <c r="T441"/>
  <c r="T447" s="1"/>
  <c r="S441"/>
  <c r="S447" s="1"/>
  <c r="R441"/>
  <c r="R447" s="1"/>
  <c r="Q441"/>
  <c r="Q447" s="1"/>
  <c r="P441"/>
  <c r="P447" s="1"/>
  <c r="O441"/>
  <c r="O447" s="1"/>
  <c r="N441"/>
  <c r="N447" s="1"/>
  <c r="M441"/>
  <c r="M447" s="1"/>
  <c r="L441"/>
  <c r="L447" s="1"/>
  <c r="K441"/>
  <c r="K447" s="1"/>
  <c r="J441"/>
  <c r="J447" s="1"/>
  <c r="I441"/>
  <c r="I447" s="1"/>
  <c r="H441"/>
  <c r="H447" s="1"/>
  <c r="G441"/>
  <c r="G447" s="1"/>
  <c r="F441"/>
  <c r="F447" s="1"/>
  <c r="E441"/>
  <c r="E447" s="1"/>
  <c r="AC447" s="1"/>
  <c r="AC436"/>
  <c r="AB435"/>
  <c r="AA435"/>
  <c r="Z435"/>
  <c r="Y435"/>
  <c r="X435"/>
  <c r="W435"/>
  <c r="V435"/>
  <c r="U435"/>
  <c r="T435"/>
  <c r="S435"/>
  <c r="R435"/>
  <c r="Q435"/>
  <c r="P435"/>
  <c r="O435"/>
  <c r="N435"/>
  <c r="M435"/>
  <c r="L435"/>
  <c r="K435"/>
  <c r="J435"/>
  <c r="I435"/>
  <c r="H435"/>
  <c r="G435"/>
  <c r="F435"/>
  <c r="E435"/>
  <c r="AB434"/>
  <c r="AB440" s="1"/>
  <c r="AA434"/>
  <c r="AA440" s="1"/>
  <c r="Z434"/>
  <c r="Z440" s="1"/>
  <c r="Y434"/>
  <c r="Y440" s="1"/>
  <c r="X434"/>
  <c r="X440" s="1"/>
  <c r="W434"/>
  <c r="W440" s="1"/>
  <c r="V434"/>
  <c r="V440" s="1"/>
  <c r="U434"/>
  <c r="U440" s="1"/>
  <c r="T434"/>
  <c r="T440" s="1"/>
  <c r="S434"/>
  <c r="S440" s="1"/>
  <c r="R434"/>
  <c r="R440" s="1"/>
  <c r="Q434"/>
  <c r="Q440" s="1"/>
  <c r="P434"/>
  <c r="P440" s="1"/>
  <c r="O434"/>
  <c r="O440" s="1"/>
  <c r="N434"/>
  <c r="N440" s="1"/>
  <c r="M434"/>
  <c r="M440" s="1"/>
  <c r="L434"/>
  <c r="L440" s="1"/>
  <c r="K434"/>
  <c r="K440" s="1"/>
  <c r="J434"/>
  <c r="J440" s="1"/>
  <c r="I434"/>
  <c r="I440" s="1"/>
  <c r="H434"/>
  <c r="H440" s="1"/>
  <c r="G434"/>
  <c r="G440" s="1"/>
  <c r="F434"/>
  <c r="F440" s="1"/>
  <c r="E434"/>
  <c r="E440" s="1"/>
  <c r="AC440" s="1"/>
  <c r="AC429"/>
  <c r="AB428"/>
  <c r="AA428"/>
  <c r="Z428"/>
  <c r="Y428"/>
  <c r="X428"/>
  <c r="W428"/>
  <c r="V428"/>
  <c r="U428"/>
  <c r="T428"/>
  <c r="S428"/>
  <c r="R428"/>
  <c r="Q428"/>
  <c r="P428"/>
  <c r="O428"/>
  <c r="N428"/>
  <c r="M428"/>
  <c r="L428"/>
  <c r="K428"/>
  <c r="J428"/>
  <c r="I428"/>
  <c r="H428"/>
  <c r="G428"/>
  <c r="F428"/>
  <c r="E428"/>
  <c r="AB427"/>
  <c r="AB433" s="1"/>
  <c r="AA427"/>
  <c r="AA433" s="1"/>
  <c r="Z427"/>
  <c r="Z433" s="1"/>
  <c r="Y427"/>
  <c r="Y433" s="1"/>
  <c r="X427"/>
  <c r="X433" s="1"/>
  <c r="W427"/>
  <c r="W433" s="1"/>
  <c r="V427"/>
  <c r="V433" s="1"/>
  <c r="U427"/>
  <c r="U433" s="1"/>
  <c r="T427"/>
  <c r="T433" s="1"/>
  <c r="S427"/>
  <c r="S433" s="1"/>
  <c r="R427"/>
  <c r="R433" s="1"/>
  <c r="Q427"/>
  <c r="Q433" s="1"/>
  <c r="P427"/>
  <c r="P433" s="1"/>
  <c r="O427"/>
  <c r="O433" s="1"/>
  <c r="N427"/>
  <c r="N433" s="1"/>
  <c r="M427"/>
  <c r="M433" s="1"/>
  <c r="L427"/>
  <c r="L433" s="1"/>
  <c r="K427"/>
  <c r="K433" s="1"/>
  <c r="J427"/>
  <c r="J433" s="1"/>
  <c r="I427"/>
  <c r="I433" s="1"/>
  <c r="H427"/>
  <c r="H433" s="1"/>
  <c r="G427"/>
  <c r="G433" s="1"/>
  <c r="F427"/>
  <c r="F433" s="1"/>
  <c r="E427"/>
  <c r="E433" s="1"/>
  <c r="AC433" s="1"/>
  <c r="AC422"/>
  <c r="AB421"/>
  <c r="AA421"/>
  <c r="Z421"/>
  <c r="Y421"/>
  <c r="X421"/>
  <c r="W421"/>
  <c r="V421"/>
  <c r="U421"/>
  <c r="T421"/>
  <c r="S421"/>
  <c r="R421"/>
  <c r="Q421"/>
  <c r="P421"/>
  <c r="O421"/>
  <c r="N421"/>
  <c r="M421"/>
  <c r="L421"/>
  <c r="K421"/>
  <c r="J421"/>
  <c r="I421"/>
  <c r="H421"/>
  <c r="G421"/>
  <c r="F421"/>
  <c r="E421"/>
  <c r="AB420"/>
  <c r="AB426" s="1"/>
  <c r="AA420"/>
  <c r="AA426" s="1"/>
  <c r="Z420"/>
  <c r="Z426" s="1"/>
  <c r="Y420"/>
  <c r="Y426" s="1"/>
  <c r="X420"/>
  <c r="X426" s="1"/>
  <c r="W420"/>
  <c r="W426" s="1"/>
  <c r="V420"/>
  <c r="V426" s="1"/>
  <c r="U420"/>
  <c r="U426" s="1"/>
  <c r="T420"/>
  <c r="T426" s="1"/>
  <c r="S420"/>
  <c r="S426" s="1"/>
  <c r="R420"/>
  <c r="R426" s="1"/>
  <c r="Q420"/>
  <c r="Q426" s="1"/>
  <c r="P420"/>
  <c r="P426" s="1"/>
  <c r="O420"/>
  <c r="O426" s="1"/>
  <c r="N420"/>
  <c r="N426" s="1"/>
  <c r="M420"/>
  <c r="M426" s="1"/>
  <c r="L420"/>
  <c r="L426" s="1"/>
  <c r="K420"/>
  <c r="K426" s="1"/>
  <c r="J420"/>
  <c r="J426" s="1"/>
  <c r="I420"/>
  <c r="I426" s="1"/>
  <c r="H420"/>
  <c r="H426" s="1"/>
  <c r="G420"/>
  <c r="G426" s="1"/>
  <c r="F420"/>
  <c r="F426" s="1"/>
  <c r="E420"/>
  <c r="E426" s="1"/>
  <c r="AC426" s="1"/>
  <c r="AC415"/>
  <c r="AB414"/>
  <c r="AA414"/>
  <c r="Z414"/>
  <c r="Y414"/>
  <c r="X414"/>
  <c r="W414"/>
  <c r="V414"/>
  <c r="U414"/>
  <c r="T414"/>
  <c r="S414"/>
  <c r="R414"/>
  <c r="Q414"/>
  <c r="P414"/>
  <c r="O414"/>
  <c r="N414"/>
  <c r="M414"/>
  <c r="L414"/>
  <c r="K414"/>
  <c r="J414"/>
  <c r="I414"/>
  <c r="H414"/>
  <c r="G414"/>
  <c r="F414"/>
  <c r="E414"/>
  <c r="AB413"/>
  <c r="AB419" s="1"/>
  <c r="AA413"/>
  <c r="AA419" s="1"/>
  <c r="Z413"/>
  <c r="Z419" s="1"/>
  <c r="Y413"/>
  <c r="Y419" s="1"/>
  <c r="X413"/>
  <c r="X419" s="1"/>
  <c r="W413"/>
  <c r="W419" s="1"/>
  <c r="V413"/>
  <c r="V419" s="1"/>
  <c r="U413"/>
  <c r="U419" s="1"/>
  <c r="T413"/>
  <c r="T419" s="1"/>
  <c r="S413"/>
  <c r="S419" s="1"/>
  <c r="R413"/>
  <c r="R419" s="1"/>
  <c r="Q413"/>
  <c r="Q419" s="1"/>
  <c r="P413"/>
  <c r="P419" s="1"/>
  <c r="O413"/>
  <c r="O419" s="1"/>
  <c r="N413"/>
  <c r="N419" s="1"/>
  <c r="M413"/>
  <c r="M419" s="1"/>
  <c r="L413"/>
  <c r="L419" s="1"/>
  <c r="K413"/>
  <c r="K419" s="1"/>
  <c r="J413"/>
  <c r="J419" s="1"/>
  <c r="I413"/>
  <c r="I419" s="1"/>
  <c r="H413"/>
  <c r="H419" s="1"/>
  <c r="G413"/>
  <c r="G419" s="1"/>
  <c r="F413"/>
  <c r="F419" s="1"/>
  <c r="E413"/>
  <c r="E419" s="1"/>
  <c r="AC419" s="1"/>
  <c r="AC408"/>
  <c r="AB407"/>
  <c r="AA407"/>
  <c r="Z407"/>
  <c r="Y407"/>
  <c r="X407"/>
  <c r="W407"/>
  <c r="V407"/>
  <c r="U407"/>
  <c r="T407"/>
  <c r="S407"/>
  <c r="R407"/>
  <c r="Q407"/>
  <c r="P407"/>
  <c r="O407"/>
  <c r="N407"/>
  <c r="M407"/>
  <c r="L407"/>
  <c r="K407"/>
  <c r="J407"/>
  <c r="I407"/>
  <c r="H407"/>
  <c r="G407"/>
  <c r="F407"/>
  <c r="E407"/>
  <c r="AB406"/>
  <c r="AB412" s="1"/>
  <c r="AA406"/>
  <c r="AA412" s="1"/>
  <c r="Z406"/>
  <c r="Z412" s="1"/>
  <c r="Y406"/>
  <c r="Y412" s="1"/>
  <c r="X406"/>
  <c r="X412" s="1"/>
  <c r="W406"/>
  <c r="W412" s="1"/>
  <c r="V406"/>
  <c r="V412" s="1"/>
  <c r="U406"/>
  <c r="U412" s="1"/>
  <c r="T406"/>
  <c r="T412" s="1"/>
  <c r="S406"/>
  <c r="S412" s="1"/>
  <c r="R406"/>
  <c r="R412" s="1"/>
  <c r="Q406"/>
  <c r="Q412" s="1"/>
  <c r="P406"/>
  <c r="P412" s="1"/>
  <c r="O406"/>
  <c r="O412" s="1"/>
  <c r="N406"/>
  <c r="N412" s="1"/>
  <c r="M406"/>
  <c r="M412" s="1"/>
  <c r="L406"/>
  <c r="L412" s="1"/>
  <c r="K406"/>
  <c r="K412" s="1"/>
  <c r="J406"/>
  <c r="J412" s="1"/>
  <c r="I406"/>
  <c r="I412" s="1"/>
  <c r="H406"/>
  <c r="H412" s="1"/>
  <c r="G406"/>
  <c r="G412" s="1"/>
  <c r="F406"/>
  <c r="F412" s="1"/>
  <c r="E406"/>
  <c r="E412" s="1"/>
  <c r="AC401"/>
  <c r="AB400"/>
  <c r="AA400"/>
  <c r="Z400"/>
  <c r="Y400"/>
  <c r="X400"/>
  <c r="W400"/>
  <c r="V400"/>
  <c r="U400"/>
  <c r="T400"/>
  <c r="S400"/>
  <c r="R400"/>
  <c r="Q400"/>
  <c r="P400"/>
  <c r="O400"/>
  <c r="N400"/>
  <c r="M400"/>
  <c r="L400"/>
  <c r="K400"/>
  <c r="J400"/>
  <c r="I400"/>
  <c r="H400"/>
  <c r="G400"/>
  <c r="F400"/>
  <c r="E400"/>
  <c r="AB399"/>
  <c r="AB405" s="1"/>
  <c r="AA399"/>
  <c r="AA405" s="1"/>
  <c r="Z399"/>
  <c r="Z405" s="1"/>
  <c r="Y399"/>
  <c r="Y405" s="1"/>
  <c r="X399"/>
  <c r="X405" s="1"/>
  <c r="W399"/>
  <c r="W405" s="1"/>
  <c r="V399"/>
  <c r="V405" s="1"/>
  <c r="U399"/>
  <c r="U405" s="1"/>
  <c r="T399"/>
  <c r="T405" s="1"/>
  <c r="S399"/>
  <c r="S405" s="1"/>
  <c r="R399"/>
  <c r="R405" s="1"/>
  <c r="Q399"/>
  <c r="Q405" s="1"/>
  <c r="P399"/>
  <c r="P405" s="1"/>
  <c r="O399"/>
  <c r="O405" s="1"/>
  <c r="N399"/>
  <c r="N405" s="1"/>
  <c r="M399"/>
  <c r="M405" s="1"/>
  <c r="L399"/>
  <c r="L405" s="1"/>
  <c r="K399"/>
  <c r="K405" s="1"/>
  <c r="J399"/>
  <c r="J405" s="1"/>
  <c r="I399"/>
  <c r="I405" s="1"/>
  <c r="H399"/>
  <c r="H405" s="1"/>
  <c r="G399"/>
  <c r="G405" s="1"/>
  <c r="F399"/>
  <c r="F405" s="1"/>
  <c r="E399"/>
  <c r="E405" s="1"/>
  <c r="AC405" s="1"/>
  <c r="AC394"/>
  <c r="AB393"/>
  <c r="AB471" s="1"/>
  <c r="AA393"/>
  <c r="AA471" s="1"/>
  <c r="Z393"/>
  <c r="Z471" s="1"/>
  <c r="Y393"/>
  <c r="Y471" s="1"/>
  <c r="X393"/>
  <c r="X471" s="1"/>
  <c r="W393"/>
  <c r="W471" s="1"/>
  <c r="V393"/>
  <c r="V471" s="1"/>
  <c r="U393"/>
  <c r="U471" s="1"/>
  <c r="T393"/>
  <c r="T471" s="1"/>
  <c r="S393"/>
  <c r="S471" s="1"/>
  <c r="R393"/>
  <c r="R471" s="1"/>
  <c r="Q393"/>
  <c r="Q471" s="1"/>
  <c r="P393"/>
  <c r="P471" s="1"/>
  <c r="O393"/>
  <c r="O471" s="1"/>
  <c r="N393"/>
  <c r="N471" s="1"/>
  <c r="M393"/>
  <c r="M471" s="1"/>
  <c r="L393"/>
  <c r="L471" s="1"/>
  <c r="K393"/>
  <c r="K471" s="1"/>
  <c r="J393"/>
  <c r="J471" s="1"/>
  <c r="I393"/>
  <c r="I471" s="1"/>
  <c r="H393"/>
  <c r="H471" s="1"/>
  <c r="G393"/>
  <c r="G471" s="1"/>
  <c r="F393"/>
  <c r="F471" s="1"/>
  <c r="E393"/>
  <c r="E471" s="1"/>
  <c r="AB392"/>
  <c r="AB470" s="1"/>
  <c r="AA392"/>
  <c r="Z392"/>
  <c r="Z470" s="1"/>
  <c r="Y392"/>
  <c r="X392"/>
  <c r="X470" s="1"/>
  <c r="W392"/>
  <c r="V392"/>
  <c r="V470" s="1"/>
  <c r="U392"/>
  <c r="T392"/>
  <c r="T470" s="1"/>
  <c r="S392"/>
  <c r="R392"/>
  <c r="R470" s="1"/>
  <c r="Q392"/>
  <c r="P392"/>
  <c r="P470" s="1"/>
  <c r="O392"/>
  <c r="N392"/>
  <c r="N470" s="1"/>
  <c r="M392"/>
  <c r="L392"/>
  <c r="L470" s="1"/>
  <c r="K392"/>
  <c r="J392"/>
  <c r="J470" s="1"/>
  <c r="I392"/>
  <c r="H392"/>
  <c r="H470" s="1"/>
  <c r="G392"/>
  <c r="F392"/>
  <c r="F470" s="1"/>
  <c r="E392"/>
  <c r="AB387"/>
  <c r="AA387"/>
  <c r="Z387"/>
  <c r="Y387"/>
  <c r="X387"/>
  <c r="W387"/>
  <c r="V387"/>
  <c r="U387"/>
  <c r="T387"/>
  <c r="S387"/>
  <c r="R387"/>
  <c r="Q387"/>
  <c r="P387"/>
  <c r="O387"/>
  <c r="N387"/>
  <c r="M387"/>
  <c r="L387"/>
  <c r="K387"/>
  <c r="J387"/>
  <c r="I387"/>
  <c r="H387"/>
  <c r="G387"/>
  <c r="F387"/>
  <c r="E387"/>
  <c r="AC387" s="1"/>
  <c r="AB384"/>
  <c r="AA384"/>
  <c r="Z384"/>
  <c r="Y384"/>
  <c r="X384"/>
  <c r="W384"/>
  <c r="V384"/>
  <c r="U384"/>
  <c r="T384"/>
  <c r="S384"/>
  <c r="R384"/>
  <c r="Q384"/>
  <c r="P384"/>
  <c r="O384"/>
  <c r="N384"/>
  <c r="M384"/>
  <c r="L384"/>
  <c r="K384"/>
  <c r="J384"/>
  <c r="I384"/>
  <c r="H384"/>
  <c r="G384"/>
  <c r="F384"/>
  <c r="E384"/>
  <c r="AC383"/>
  <c r="AC382"/>
  <c r="AC381"/>
  <c r="AB380"/>
  <c r="AA380"/>
  <c r="Z380"/>
  <c r="Y380"/>
  <c r="X380"/>
  <c r="W380"/>
  <c r="V380"/>
  <c r="U380"/>
  <c r="T380"/>
  <c r="S380"/>
  <c r="R380"/>
  <c r="Q380"/>
  <c r="P380"/>
  <c r="O380"/>
  <c r="N380"/>
  <c r="M380"/>
  <c r="L380"/>
  <c r="K380"/>
  <c r="J380"/>
  <c r="I380"/>
  <c r="H380"/>
  <c r="G380"/>
  <c r="F380"/>
  <c r="E380"/>
  <c r="AC380" s="1"/>
  <c r="AB377"/>
  <c r="AA377"/>
  <c r="Z377"/>
  <c r="Y377"/>
  <c r="X377"/>
  <c r="W377"/>
  <c r="V377"/>
  <c r="U377"/>
  <c r="T377"/>
  <c r="S377"/>
  <c r="R377"/>
  <c r="Q377"/>
  <c r="P377"/>
  <c r="O377"/>
  <c r="N377"/>
  <c r="M377"/>
  <c r="L377"/>
  <c r="K377"/>
  <c r="J377"/>
  <c r="I377"/>
  <c r="H377"/>
  <c r="G377"/>
  <c r="F377"/>
  <c r="E377"/>
  <c r="AC376"/>
  <c r="AC375"/>
  <c r="AC374"/>
  <c r="AB373"/>
  <c r="AA373"/>
  <c r="Z373"/>
  <c r="Y373"/>
  <c r="X373"/>
  <c r="W373"/>
  <c r="V373"/>
  <c r="U373"/>
  <c r="T373"/>
  <c r="S373"/>
  <c r="R373"/>
  <c r="Q373"/>
  <c r="P373"/>
  <c r="O373"/>
  <c r="N373"/>
  <c r="M373"/>
  <c r="L373"/>
  <c r="K373"/>
  <c r="J373"/>
  <c r="I373"/>
  <c r="H373"/>
  <c r="G373"/>
  <c r="F373"/>
  <c r="E373"/>
  <c r="AC373" s="1"/>
  <c r="AB370"/>
  <c r="AA370"/>
  <c r="Z370"/>
  <c r="Y370"/>
  <c r="X370"/>
  <c r="W370"/>
  <c r="V370"/>
  <c r="U370"/>
  <c r="T370"/>
  <c r="S370"/>
  <c r="R370"/>
  <c r="Q370"/>
  <c r="P370"/>
  <c r="O370"/>
  <c r="N370"/>
  <c r="M370"/>
  <c r="L370"/>
  <c r="K370"/>
  <c r="J370"/>
  <c r="I370"/>
  <c r="H370"/>
  <c r="G370"/>
  <c r="F370"/>
  <c r="E370"/>
  <c r="AC369"/>
  <c r="AC368"/>
  <c r="AC367"/>
  <c r="AB366"/>
  <c r="AA366"/>
  <c r="Z366"/>
  <c r="Y366"/>
  <c r="X366"/>
  <c r="W366"/>
  <c r="V366"/>
  <c r="U366"/>
  <c r="T366"/>
  <c r="S366"/>
  <c r="R366"/>
  <c r="Q366"/>
  <c r="P366"/>
  <c r="O366"/>
  <c r="N366"/>
  <c r="M366"/>
  <c r="L366"/>
  <c r="K366"/>
  <c r="J366"/>
  <c r="I366"/>
  <c r="H366"/>
  <c r="G366"/>
  <c r="F366"/>
  <c r="E366"/>
  <c r="AC366" s="1"/>
  <c r="AB363"/>
  <c r="AA363"/>
  <c r="Z363"/>
  <c r="Y363"/>
  <c r="X363"/>
  <c r="W363"/>
  <c r="V363"/>
  <c r="U363"/>
  <c r="T363"/>
  <c r="S363"/>
  <c r="R363"/>
  <c r="Q363"/>
  <c r="P363"/>
  <c r="O363"/>
  <c r="N363"/>
  <c r="M363"/>
  <c r="L363"/>
  <c r="K363"/>
  <c r="J363"/>
  <c r="I363"/>
  <c r="H363"/>
  <c r="G363"/>
  <c r="F363"/>
  <c r="E363"/>
  <c r="AC362"/>
  <c r="AC361"/>
  <c r="AC360"/>
  <c r="AB359"/>
  <c r="AA359"/>
  <c r="Z359"/>
  <c r="Y359"/>
  <c r="X359"/>
  <c r="W359"/>
  <c r="V359"/>
  <c r="U359"/>
  <c r="T359"/>
  <c r="S359"/>
  <c r="R359"/>
  <c r="Q359"/>
  <c r="P359"/>
  <c r="O359"/>
  <c r="N359"/>
  <c r="M359"/>
  <c r="L359"/>
  <c r="K359"/>
  <c r="J359"/>
  <c r="I359"/>
  <c r="H359"/>
  <c r="G359"/>
  <c r="F359"/>
  <c r="E359"/>
  <c r="AC359" s="1"/>
  <c r="AB356"/>
  <c r="AA356"/>
  <c r="Z356"/>
  <c r="Y356"/>
  <c r="X356"/>
  <c r="W356"/>
  <c r="V356"/>
  <c r="U356"/>
  <c r="T356"/>
  <c r="S356"/>
  <c r="R356"/>
  <c r="Q356"/>
  <c r="P356"/>
  <c r="O356"/>
  <c r="N356"/>
  <c r="M356"/>
  <c r="L356"/>
  <c r="K356"/>
  <c r="J356"/>
  <c r="I356"/>
  <c r="H356"/>
  <c r="G356"/>
  <c r="F356"/>
  <c r="E356"/>
  <c r="AC355"/>
  <c r="AC354"/>
  <c r="AC353"/>
  <c r="AB352"/>
  <c r="AA352"/>
  <c r="Z352"/>
  <c r="Y352"/>
  <c r="X352"/>
  <c r="W352"/>
  <c r="V352"/>
  <c r="U352"/>
  <c r="T352"/>
  <c r="S352"/>
  <c r="R352"/>
  <c r="Q352"/>
  <c r="P352"/>
  <c r="O352"/>
  <c r="N352"/>
  <c r="M352"/>
  <c r="L352"/>
  <c r="K352"/>
  <c r="J352"/>
  <c r="I352"/>
  <c r="H352"/>
  <c r="G352"/>
  <c r="F352"/>
  <c r="E352"/>
  <c r="AC352" s="1"/>
  <c r="AC350"/>
  <c r="AB349"/>
  <c r="AA349"/>
  <c r="Z349"/>
  <c r="Y349"/>
  <c r="X349"/>
  <c r="W349"/>
  <c r="V349"/>
  <c r="U349"/>
  <c r="T349"/>
  <c r="S349"/>
  <c r="R349"/>
  <c r="Q349"/>
  <c r="P349"/>
  <c r="O349"/>
  <c r="N349"/>
  <c r="M349"/>
  <c r="L349"/>
  <c r="K349"/>
  <c r="J349"/>
  <c r="I349"/>
  <c r="H349"/>
  <c r="G349"/>
  <c r="F349"/>
  <c r="E349"/>
  <c r="AC348"/>
  <c r="AD352" s="1"/>
  <c r="AC347"/>
  <c r="AC346"/>
  <c r="AB345"/>
  <c r="AA345"/>
  <c r="Z345"/>
  <c r="Y345"/>
  <c r="X345"/>
  <c r="W345"/>
  <c r="V345"/>
  <c r="U345"/>
  <c r="T345"/>
  <c r="S345"/>
  <c r="R345"/>
  <c r="Q345"/>
  <c r="P345"/>
  <c r="O345"/>
  <c r="N345"/>
  <c r="M345"/>
  <c r="L345"/>
  <c r="K345"/>
  <c r="J345"/>
  <c r="I345"/>
  <c r="H345"/>
  <c r="G345"/>
  <c r="F345"/>
  <c r="E345"/>
  <c r="AC345" s="1"/>
  <c r="AB342"/>
  <c r="AA342"/>
  <c r="Z342"/>
  <c r="Y342"/>
  <c r="X342"/>
  <c r="W342"/>
  <c r="V342"/>
  <c r="U342"/>
  <c r="T342"/>
  <c r="S342"/>
  <c r="R342"/>
  <c r="Q342"/>
  <c r="P342"/>
  <c r="O342"/>
  <c r="N342"/>
  <c r="M342"/>
  <c r="L342"/>
  <c r="K342"/>
  <c r="J342"/>
  <c r="I342"/>
  <c r="H342"/>
  <c r="G342"/>
  <c r="F342"/>
  <c r="E342"/>
  <c r="AC341"/>
  <c r="AC340"/>
  <c r="AC339"/>
  <c r="AC328"/>
  <c r="AB327"/>
  <c r="AA327"/>
  <c r="Z327"/>
  <c r="Y327"/>
  <c r="X327"/>
  <c r="W327"/>
  <c r="V327"/>
  <c r="U327"/>
  <c r="T327"/>
  <c r="S327"/>
  <c r="R327"/>
  <c r="Q327"/>
  <c r="P327"/>
  <c r="O327"/>
  <c r="N327"/>
  <c r="M327"/>
  <c r="L327"/>
  <c r="K327"/>
  <c r="J327"/>
  <c r="I327"/>
  <c r="H327"/>
  <c r="G327"/>
  <c r="F327"/>
  <c r="E327"/>
  <c r="AB326"/>
  <c r="AB332" s="1"/>
  <c r="AA326"/>
  <c r="AA332" s="1"/>
  <c r="Z326"/>
  <c r="Z332" s="1"/>
  <c r="Y326"/>
  <c r="Y332" s="1"/>
  <c r="X326"/>
  <c r="X332" s="1"/>
  <c r="W326"/>
  <c r="W332" s="1"/>
  <c r="V326"/>
  <c r="V332" s="1"/>
  <c r="U326"/>
  <c r="U332" s="1"/>
  <c r="T326"/>
  <c r="T332" s="1"/>
  <c r="S326"/>
  <c r="S332" s="1"/>
  <c r="R326"/>
  <c r="R332" s="1"/>
  <c r="Q326"/>
  <c r="Q332" s="1"/>
  <c r="P326"/>
  <c r="P332" s="1"/>
  <c r="O326"/>
  <c r="O332" s="1"/>
  <c r="N326"/>
  <c r="N332" s="1"/>
  <c r="M326"/>
  <c r="M332" s="1"/>
  <c r="L326"/>
  <c r="L332" s="1"/>
  <c r="K326"/>
  <c r="K332" s="1"/>
  <c r="J326"/>
  <c r="J332" s="1"/>
  <c r="I326"/>
  <c r="I332" s="1"/>
  <c r="H326"/>
  <c r="H332" s="1"/>
  <c r="G326"/>
  <c r="G332" s="1"/>
  <c r="F326"/>
  <c r="F332" s="1"/>
  <c r="E326"/>
  <c r="AC321"/>
  <c r="AB319"/>
  <c r="AA319"/>
  <c r="Z319"/>
  <c r="Y319"/>
  <c r="X319"/>
  <c r="W319"/>
  <c r="V319"/>
  <c r="U319"/>
  <c r="T319"/>
  <c r="S319"/>
  <c r="R319"/>
  <c r="Q319"/>
  <c r="P319"/>
  <c r="O319"/>
  <c r="N319"/>
  <c r="M319"/>
  <c r="L319"/>
  <c r="K319"/>
  <c r="J319"/>
  <c r="I319"/>
  <c r="H319"/>
  <c r="G319"/>
  <c r="F319"/>
  <c r="E319"/>
  <c r="AC314"/>
  <c r="AC476" s="1"/>
  <c r="AB313"/>
  <c r="AA313"/>
  <c r="Z313"/>
  <c r="Y313"/>
  <c r="X313"/>
  <c r="W313"/>
  <c r="V313"/>
  <c r="U313"/>
  <c r="T313"/>
  <c r="S313"/>
  <c r="R313"/>
  <c r="Q313"/>
  <c r="P313"/>
  <c r="O313"/>
  <c r="N313"/>
  <c r="M313"/>
  <c r="L313"/>
  <c r="K313"/>
  <c r="J313"/>
  <c r="I313"/>
  <c r="H313"/>
  <c r="G313"/>
  <c r="F313"/>
  <c r="E313"/>
  <c r="E475" s="1"/>
  <c r="AB312"/>
  <c r="AA312"/>
  <c r="Z312"/>
  <c r="Y312"/>
  <c r="X312"/>
  <c r="W312"/>
  <c r="V312"/>
  <c r="U312"/>
  <c r="T312"/>
  <c r="S312"/>
  <c r="R312"/>
  <c r="Q312"/>
  <c r="P312"/>
  <c r="O312"/>
  <c r="N312"/>
  <c r="M312"/>
  <c r="L312"/>
  <c r="K312"/>
  <c r="J312"/>
  <c r="I312"/>
  <c r="H312"/>
  <c r="G312"/>
  <c r="F312"/>
  <c r="E312"/>
  <c r="AC305"/>
  <c r="AC298"/>
  <c r="AC291"/>
  <c r="F4194"/>
  <c r="G4194"/>
  <c r="H4194"/>
  <c r="I4194"/>
  <c r="J4194"/>
  <c r="K4194"/>
  <c r="L4194"/>
  <c r="M4194"/>
  <c r="N4194"/>
  <c r="O4194"/>
  <c r="P4194"/>
  <c r="Q4194"/>
  <c r="R4194"/>
  <c r="S4194"/>
  <c r="T4194"/>
  <c r="U4194"/>
  <c r="V4194"/>
  <c r="W4194"/>
  <c r="X4194"/>
  <c r="Y4194"/>
  <c r="Z4194"/>
  <c r="AA4194"/>
  <c r="AB4194"/>
  <c r="E4194"/>
  <c r="AD1015"/>
  <c r="AD1008"/>
  <c r="AD1001"/>
  <c r="AD994"/>
  <c r="AD380" l="1"/>
  <c r="AD373"/>
  <c r="AD366"/>
  <c r="AD359"/>
  <c r="AD345"/>
  <c r="E470"/>
  <c r="G470"/>
  <c r="I470"/>
  <c r="K470"/>
  <c r="M470"/>
  <c r="O470"/>
  <c r="Q470"/>
  <c r="S470"/>
  <c r="U470"/>
  <c r="W470"/>
  <c r="Y470"/>
  <c r="AA470"/>
  <c r="AC412"/>
  <c r="AD387"/>
  <c r="E2211"/>
  <c r="F2211"/>
  <c r="G2211"/>
  <c r="H2211"/>
  <c r="I2211"/>
  <c r="J2211"/>
  <c r="K2211"/>
  <c r="L2211"/>
  <c r="M2211"/>
  <c r="N2211"/>
  <c r="O2211"/>
  <c r="P2211"/>
  <c r="Q2211"/>
  <c r="R2211"/>
  <c r="S2211"/>
  <c r="T2211"/>
  <c r="U2211"/>
  <c r="V2211"/>
  <c r="W2211"/>
  <c r="X2211"/>
  <c r="Y2211"/>
  <c r="Z2211"/>
  <c r="AA2211"/>
  <c r="AB2211"/>
  <c r="E332"/>
  <c r="AC332" s="1"/>
  <c r="AD332" s="1"/>
  <c r="E474"/>
  <c r="E333"/>
  <c r="F474"/>
  <c r="F333"/>
  <c r="G474"/>
  <c r="G333"/>
  <c r="H474"/>
  <c r="H333"/>
  <c r="I474"/>
  <c r="I333"/>
  <c r="J474"/>
  <c r="J333"/>
  <c r="K474"/>
  <c r="K333"/>
  <c r="L474"/>
  <c r="L333"/>
  <c r="M474"/>
  <c r="M333"/>
  <c r="N474"/>
  <c r="N333"/>
  <c r="O474"/>
  <c r="O333"/>
  <c r="P474"/>
  <c r="P333"/>
  <c r="Q474"/>
  <c r="Q333"/>
  <c r="R474"/>
  <c r="R333"/>
  <c r="S474"/>
  <c r="S333"/>
  <c r="T474"/>
  <c r="T333"/>
  <c r="U474"/>
  <c r="U333"/>
  <c r="V474"/>
  <c r="V333"/>
  <c r="W474"/>
  <c r="W333"/>
  <c r="X474"/>
  <c r="X333"/>
  <c r="Y474"/>
  <c r="Y333"/>
  <c r="Z474"/>
  <c r="Z333"/>
  <c r="AA474"/>
  <c r="AA333"/>
  <c r="AB474"/>
  <c r="AB333"/>
  <c r="E334"/>
  <c r="F475"/>
  <c r="F334"/>
  <c r="G475"/>
  <c r="G334"/>
  <c r="H475"/>
  <c r="H334"/>
  <c r="I475"/>
  <c r="I334"/>
  <c r="J475"/>
  <c r="J334"/>
  <c r="K475"/>
  <c r="K334"/>
  <c r="L475"/>
  <c r="L334"/>
  <c r="M475"/>
  <c r="M334"/>
  <c r="N475"/>
  <c r="N334"/>
  <c r="O475"/>
  <c r="O334"/>
  <c r="P475"/>
  <c r="P334"/>
  <c r="Q475"/>
  <c r="Q334"/>
  <c r="R475"/>
  <c r="R334"/>
  <c r="S475"/>
  <c r="S334"/>
  <c r="T475"/>
  <c r="T334"/>
  <c r="U475"/>
  <c r="U334"/>
  <c r="V475"/>
  <c r="V334"/>
  <c r="W475"/>
  <c r="W334"/>
  <c r="X475"/>
  <c r="X334"/>
  <c r="Y475"/>
  <c r="Y334"/>
  <c r="Z475"/>
  <c r="Z334"/>
  <c r="AA475"/>
  <c r="AA334"/>
  <c r="AB475"/>
  <c r="AB334"/>
  <c r="E461"/>
  <c r="AC461" s="1"/>
  <c r="AD461" s="1"/>
  <c r="E2208"/>
  <c r="AC2208" s="1"/>
  <c r="F2208"/>
  <c r="G2208"/>
  <c r="H2208"/>
  <c r="I2208"/>
  <c r="J2208"/>
  <c r="K2208"/>
  <c r="L2208"/>
  <c r="M2208"/>
  <c r="N2208"/>
  <c r="O2208"/>
  <c r="P2208"/>
  <c r="Q2208"/>
  <c r="R2208"/>
  <c r="S2208"/>
  <c r="T2208"/>
  <c r="U2208"/>
  <c r="V2208"/>
  <c r="W2208"/>
  <c r="X2208"/>
  <c r="Y2208"/>
  <c r="Z2208"/>
  <c r="AA2208"/>
  <c r="AB2208"/>
  <c r="AC2205"/>
  <c r="AC2206"/>
  <c r="AD2207"/>
  <c r="R322"/>
  <c r="S322"/>
  <c r="T322"/>
  <c r="U322"/>
  <c r="V322"/>
  <c r="W322"/>
  <c r="X322"/>
  <c r="Y322"/>
  <c r="Z322"/>
  <c r="AA322"/>
  <c r="AB322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Z294"/>
  <c r="AA294"/>
  <c r="AB294"/>
  <c r="E301"/>
  <c r="F301"/>
  <c r="G301"/>
  <c r="H301"/>
  <c r="I301"/>
  <c r="J301"/>
  <c r="K301"/>
  <c r="L301"/>
  <c r="M301"/>
  <c r="N301"/>
  <c r="O301"/>
  <c r="P301"/>
  <c r="Q301"/>
  <c r="R301"/>
  <c r="S301"/>
  <c r="T301"/>
  <c r="U301"/>
  <c r="V301"/>
  <c r="W301"/>
  <c r="X301"/>
  <c r="Y301"/>
  <c r="Z301"/>
  <c r="AA301"/>
  <c r="AB301"/>
  <c r="E308"/>
  <c r="F308"/>
  <c r="G308"/>
  <c r="H308"/>
  <c r="I308"/>
  <c r="J308"/>
  <c r="K308"/>
  <c r="L308"/>
  <c r="M308"/>
  <c r="N308"/>
  <c r="O308"/>
  <c r="P308"/>
  <c r="Q308"/>
  <c r="R308"/>
  <c r="S308"/>
  <c r="T308"/>
  <c r="U308"/>
  <c r="V308"/>
  <c r="W308"/>
  <c r="X308"/>
  <c r="Y308"/>
  <c r="Z308"/>
  <c r="AA308"/>
  <c r="AB308"/>
  <c r="E322"/>
  <c r="F322"/>
  <c r="G322"/>
  <c r="H322"/>
  <c r="I322"/>
  <c r="J322"/>
  <c r="K322"/>
  <c r="L322"/>
  <c r="M322"/>
  <c r="N322"/>
  <c r="O322"/>
  <c r="P322"/>
  <c r="Q322"/>
  <c r="E329"/>
  <c r="F329"/>
  <c r="G329"/>
  <c r="H329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Z329"/>
  <c r="AA329"/>
  <c r="AB329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Z402"/>
  <c r="AA402"/>
  <c r="AB402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Z409"/>
  <c r="AA409"/>
  <c r="AB409"/>
  <c r="E416"/>
  <c r="F416"/>
  <c r="G416"/>
  <c r="H416"/>
  <c r="I416"/>
  <c r="J416"/>
  <c r="K416"/>
  <c r="L416"/>
  <c r="M416"/>
  <c r="N416"/>
  <c r="O416"/>
  <c r="P416"/>
  <c r="Q416"/>
  <c r="R416"/>
  <c r="S416"/>
  <c r="T416"/>
  <c r="U416"/>
  <c r="V416"/>
  <c r="W416"/>
  <c r="X416"/>
  <c r="Y416"/>
  <c r="Z416"/>
  <c r="AA416"/>
  <c r="AB416"/>
  <c r="E423"/>
  <c r="F423"/>
  <c r="G423"/>
  <c r="H423"/>
  <c r="I423"/>
  <c r="J423"/>
  <c r="K423"/>
  <c r="L423"/>
  <c r="M423"/>
  <c r="N423"/>
  <c r="O423"/>
  <c r="P423"/>
  <c r="Q423"/>
  <c r="R423"/>
  <c r="S423"/>
  <c r="T423"/>
  <c r="U423"/>
  <c r="V423"/>
  <c r="W423"/>
  <c r="X423"/>
  <c r="Y423"/>
  <c r="Z423"/>
  <c r="AA423"/>
  <c r="AB423"/>
  <c r="E430"/>
  <c r="F430"/>
  <c r="G430"/>
  <c r="H430"/>
  <c r="I430"/>
  <c r="J430"/>
  <c r="K430"/>
  <c r="L430"/>
  <c r="M430"/>
  <c r="N430"/>
  <c r="O430"/>
  <c r="P430"/>
  <c r="Q430"/>
  <c r="R430"/>
  <c r="S430"/>
  <c r="T430"/>
  <c r="U430"/>
  <c r="V430"/>
  <c r="W430"/>
  <c r="X430"/>
  <c r="Y430"/>
  <c r="Z430"/>
  <c r="AA430"/>
  <c r="AB430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Z437"/>
  <c r="AA437"/>
  <c r="AB437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Z444"/>
  <c r="AA444"/>
  <c r="AB444"/>
  <c r="E451"/>
  <c r="F451"/>
  <c r="G451"/>
  <c r="H451"/>
  <c r="I451"/>
  <c r="J451"/>
  <c r="K451"/>
  <c r="L451"/>
  <c r="M451"/>
  <c r="N451"/>
  <c r="O451"/>
  <c r="P451"/>
  <c r="Q451"/>
  <c r="R451"/>
  <c r="S451"/>
  <c r="T451"/>
  <c r="U451"/>
  <c r="V451"/>
  <c r="W451"/>
  <c r="X451"/>
  <c r="Y451"/>
  <c r="Z451"/>
  <c r="AA451"/>
  <c r="AB451"/>
  <c r="E458"/>
  <c r="F458"/>
  <c r="G458"/>
  <c r="H458"/>
  <c r="I458"/>
  <c r="J458"/>
  <c r="K458"/>
  <c r="L458"/>
  <c r="M458"/>
  <c r="N458"/>
  <c r="O458"/>
  <c r="P458"/>
  <c r="Q458"/>
  <c r="R458"/>
  <c r="S458"/>
  <c r="T458"/>
  <c r="U458"/>
  <c r="V458"/>
  <c r="W458"/>
  <c r="X458"/>
  <c r="Y458"/>
  <c r="Z458"/>
  <c r="AA458"/>
  <c r="AB458"/>
  <c r="AC292"/>
  <c r="AC299"/>
  <c r="AC306"/>
  <c r="AC312"/>
  <c r="AC313"/>
  <c r="AD314"/>
  <c r="E315"/>
  <c r="F315"/>
  <c r="G315"/>
  <c r="H315"/>
  <c r="I315"/>
  <c r="J315"/>
  <c r="K315"/>
  <c r="L315"/>
  <c r="M315"/>
  <c r="N315"/>
  <c r="O315"/>
  <c r="P315"/>
  <c r="Q315"/>
  <c r="R315"/>
  <c r="S315"/>
  <c r="T315"/>
  <c r="U315"/>
  <c r="V315"/>
  <c r="W315"/>
  <c r="X315"/>
  <c r="Y315"/>
  <c r="Z315"/>
  <c r="AA315"/>
  <c r="AB315"/>
  <c r="E318"/>
  <c r="F318"/>
  <c r="G318"/>
  <c r="H318"/>
  <c r="I318"/>
  <c r="J318"/>
  <c r="K318"/>
  <c r="L318"/>
  <c r="M318"/>
  <c r="N318"/>
  <c r="O318"/>
  <c r="P318"/>
  <c r="Q318"/>
  <c r="R318"/>
  <c r="S318"/>
  <c r="T318"/>
  <c r="U318"/>
  <c r="V318"/>
  <c r="W318"/>
  <c r="X318"/>
  <c r="Y318"/>
  <c r="Z318"/>
  <c r="AA318"/>
  <c r="AB318"/>
  <c r="AC319"/>
  <c r="AD321"/>
  <c r="E325"/>
  <c r="F325"/>
  <c r="G325"/>
  <c r="H325"/>
  <c r="I325"/>
  <c r="J325"/>
  <c r="K325"/>
  <c r="L325"/>
  <c r="M325"/>
  <c r="N325"/>
  <c r="O325"/>
  <c r="P325"/>
  <c r="Q325"/>
  <c r="R325"/>
  <c r="S325"/>
  <c r="T325"/>
  <c r="U325"/>
  <c r="V325"/>
  <c r="W325"/>
  <c r="X325"/>
  <c r="Y325"/>
  <c r="Z325"/>
  <c r="AA325"/>
  <c r="AB325"/>
  <c r="AC326"/>
  <c r="AC327"/>
  <c r="AC475" s="1"/>
  <c r="AD328"/>
  <c r="F335"/>
  <c r="G335"/>
  <c r="H335"/>
  <c r="I335"/>
  <c r="J335"/>
  <c r="K335"/>
  <c r="L335"/>
  <c r="M335"/>
  <c r="N335"/>
  <c r="O335"/>
  <c r="P335"/>
  <c r="Q335"/>
  <c r="R335"/>
  <c r="S335"/>
  <c r="T335"/>
  <c r="U335"/>
  <c r="V335"/>
  <c r="W335"/>
  <c r="X335"/>
  <c r="Y335"/>
  <c r="Z335"/>
  <c r="AA335"/>
  <c r="AB335"/>
  <c r="AD405"/>
  <c r="AD412"/>
  <c r="AD419"/>
  <c r="AD426"/>
  <c r="AD433"/>
  <c r="AD440"/>
  <c r="AD447"/>
  <c r="AC474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Z472"/>
  <c r="AA472"/>
  <c r="AB472"/>
  <c r="AC392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Z473"/>
  <c r="AA473"/>
  <c r="AB473"/>
  <c r="AC393"/>
  <c r="E395"/>
  <c r="F395"/>
  <c r="G395"/>
  <c r="H395"/>
  <c r="I395"/>
  <c r="J395"/>
  <c r="K395"/>
  <c r="L395"/>
  <c r="M395"/>
  <c r="N395"/>
  <c r="O395"/>
  <c r="P395"/>
  <c r="Q395"/>
  <c r="R395"/>
  <c r="S395"/>
  <c r="T395"/>
  <c r="U395"/>
  <c r="V395"/>
  <c r="W395"/>
  <c r="X395"/>
  <c r="Y395"/>
  <c r="Z395"/>
  <c r="AA395"/>
  <c r="AB395"/>
  <c r="E398"/>
  <c r="F398"/>
  <c r="G398"/>
  <c r="H398"/>
  <c r="I398"/>
  <c r="J398"/>
  <c r="K398"/>
  <c r="L398"/>
  <c r="M398"/>
  <c r="N398"/>
  <c r="O398"/>
  <c r="P398"/>
  <c r="Q398"/>
  <c r="R398"/>
  <c r="S398"/>
  <c r="T398"/>
  <c r="U398"/>
  <c r="V398"/>
  <c r="W398"/>
  <c r="X398"/>
  <c r="Y398"/>
  <c r="Z398"/>
  <c r="AA398"/>
  <c r="AB398"/>
  <c r="AC399"/>
  <c r="AC400"/>
  <c r="AC406"/>
  <c r="AC407"/>
  <c r="AC413"/>
  <c r="AC414"/>
  <c r="AC420"/>
  <c r="AC421"/>
  <c r="AC427"/>
  <c r="AC428"/>
  <c r="AC434"/>
  <c r="AC435"/>
  <c r="AC441"/>
  <c r="AC442"/>
  <c r="AC448"/>
  <c r="AC449"/>
  <c r="AD454"/>
  <c r="AC455"/>
  <c r="AC456"/>
  <c r="AB4188"/>
  <c r="AA4188"/>
  <c r="Z4188"/>
  <c r="Y4188"/>
  <c r="X4188"/>
  <c r="W4188"/>
  <c r="V4188"/>
  <c r="U4188"/>
  <c r="T4188"/>
  <c r="S4188"/>
  <c r="R4188"/>
  <c r="Q4188"/>
  <c r="P4188"/>
  <c r="O4188"/>
  <c r="N4188"/>
  <c r="M4188"/>
  <c r="L4188"/>
  <c r="K4188"/>
  <c r="J4188"/>
  <c r="I4188"/>
  <c r="H4188"/>
  <c r="G4188"/>
  <c r="F4188"/>
  <c r="E4188"/>
  <c r="AC4181"/>
  <c r="AB4180"/>
  <c r="AA4180"/>
  <c r="Z4180"/>
  <c r="Y4180"/>
  <c r="X4180"/>
  <c r="W4180"/>
  <c r="V4180"/>
  <c r="U4180"/>
  <c r="T4180"/>
  <c r="S4180"/>
  <c r="R4180"/>
  <c r="Q4180"/>
  <c r="P4180"/>
  <c r="O4180"/>
  <c r="N4180"/>
  <c r="M4180"/>
  <c r="L4180"/>
  <c r="K4180"/>
  <c r="J4180"/>
  <c r="I4180"/>
  <c r="H4180"/>
  <c r="G4180"/>
  <c r="F4180"/>
  <c r="E4180"/>
  <c r="AB4179"/>
  <c r="AB4185" s="1"/>
  <c r="AA4179"/>
  <c r="AA4185" s="1"/>
  <c r="Z4179"/>
  <c r="Z4185" s="1"/>
  <c r="Y4179"/>
  <c r="Y4185" s="1"/>
  <c r="X4179"/>
  <c r="X4185" s="1"/>
  <c r="W4179"/>
  <c r="W4185" s="1"/>
  <c r="V4179"/>
  <c r="V4185" s="1"/>
  <c r="U4179"/>
  <c r="U4185" s="1"/>
  <c r="T4179"/>
  <c r="T4185" s="1"/>
  <c r="S4179"/>
  <c r="S4185" s="1"/>
  <c r="R4179"/>
  <c r="R4185" s="1"/>
  <c r="Q4179"/>
  <c r="Q4185" s="1"/>
  <c r="P4179"/>
  <c r="P4185" s="1"/>
  <c r="O4179"/>
  <c r="O4185" s="1"/>
  <c r="N4179"/>
  <c r="N4185" s="1"/>
  <c r="M4179"/>
  <c r="M4185" s="1"/>
  <c r="L4179"/>
  <c r="L4185" s="1"/>
  <c r="K4179"/>
  <c r="K4185" s="1"/>
  <c r="J4179"/>
  <c r="J4185" s="1"/>
  <c r="I4179"/>
  <c r="I4185" s="1"/>
  <c r="H4179"/>
  <c r="H4185" s="1"/>
  <c r="G4179"/>
  <c r="G4185" s="1"/>
  <c r="F4179"/>
  <c r="F4185" s="1"/>
  <c r="E4179"/>
  <c r="AC4174"/>
  <c r="AB4173"/>
  <c r="AA4173"/>
  <c r="Z4173"/>
  <c r="Y4173"/>
  <c r="X4173"/>
  <c r="W4173"/>
  <c r="V4173"/>
  <c r="U4173"/>
  <c r="T4173"/>
  <c r="S4173"/>
  <c r="R4173"/>
  <c r="Q4173"/>
  <c r="P4173"/>
  <c r="O4173"/>
  <c r="N4173"/>
  <c r="M4173"/>
  <c r="L4173"/>
  <c r="K4173"/>
  <c r="J4173"/>
  <c r="I4173"/>
  <c r="H4173"/>
  <c r="G4173"/>
  <c r="F4173"/>
  <c r="E4173"/>
  <c r="AB4172"/>
  <c r="AB4178" s="1"/>
  <c r="AA4172"/>
  <c r="AA4178" s="1"/>
  <c r="Z4172"/>
  <c r="Z4178" s="1"/>
  <c r="Y4172"/>
  <c r="Y4178" s="1"/>
  <c r="X4172"/>
  <c r="X4178" s="1"/>
  <c r="W4172"/>
  <c r="W4178" s="1"/>
  <c r="V4172"/>
  <c r="V4178" s="1"/>
  <c r="U4172"/>
  <c r="U4178" s="1"/>
  <c r="T4172"/>
  <c r="T4178" s="1"/>
  <c r="S4172"/>
  <c r="S4178" s="1"/>
  <c r="R4172"/>
  <c r="R4178" s="1"/>
  <c r="Q4172"/>
  <c r="Q4178" s="1"/>
  <c r="P4172"/>
  <c r="P4178" s="1"/>
  <c r="O4172"/>
  <c r="O4178" s="1"/>
  <c r="N4172"/>
  <c r="N4178" s="1"/>
  <c r="M4172"/>
  <c r="M4178" s="1"/>
  <c r="L4172"/>
  <c r="L4178" s="1"/>
  <c r="K4172"/>
  <c r="K4178" s="1"/>
  <c r="J4172"/>
  <c r="J4178" s="1"/>
  <c r="I4172"/>
  <c r="I4178" s="1"/>
  <c r="H4172"/>
  <c r="H4178" s="1"/>
  <c r="G4172"/>
  <c r="G4178" s="1"/>
  <c r="F4172"/>
  <c r="F4178" s="1"/>
  <c r="E4172"/>
  <c r="AC4167"/>
  <c r="AB4166"/>
  <c r="AA4166"/>
  <c r="Z4166"/>
  <c r="Y4166"/>
  <c r="X4166"/>
  <c r="W4166"/>
  <c r="V4166"/>
  <c r="U4166"/>
  <c r="T4166"/>
  <c r="S4166"/>
  <c r="R4166"/>
  <c r="Q4166"/>
  <c r="P4166"/>
  <c r="O4166"/>
  <c r="N4166"/>
  <c r="M4166"/>
  <c r="L4166"/>
  <c r="K4166"/>
  <c r="J4166"/>
  <c r="I4166"/>
  <c r="H4166"/>
  <c r="G4166"/>
  <c r="F4166"/>
  <c r="E4166"/>
  <c r="AB4165"/>
  <c r="AB4171" s="1"/>
  <c r="AA4165"/>
  <c r="AA4171" s="1"/>
  <c r="Z4165"/>
  <c r="Z4171" s="1"/>
  <c r="Y4165"/>
  <c r="Y4171" s="1"/>
  <c r="X4165"/>
  <c r="X4171" s="1"/>
  <c r="W4165"/>
  <c r="W4171" s="1"/>
  <c r="V4165"/>
  <c r="V4171" s="1"/>
  <c r="U4165"/>
  <c r="U4171" s="1"/>
  <c r="T4165"/>
  <c r="T4171" s="1"/>
  <c r="S4165"/>
  <c r="S4171" s="1"/>
  <c r="R4165"/>
  <c r="R4171" s="1"/>
  <c r="Q4165"/>
  <c r="Q4171" s="1"/>
  <c r="P4165"/>
  <c r="P4171" s="1"/>
  <c r="O4165"/>
  <c r="O4171" s="1"/>
  <c r="N4165"/>
  <c r="N4171" s="1"/>
  <c r="M4165"/>
  <c r="M4171" s="1"/>
  <c r="L4165"/>
  <c r="L4171" s="1"/>
  <c r="K4165"/>
  <c r="K4171" s="1"/>
  <c r="J4165"/>
  <c r="J4171" s="1"/>
  <c r="I4165"/>
  <c r="I4171" s="1"/>
  <c r="H4165"/>
  <c r="H4171" s="1"/>
  <c r="G4165"/>
  <c r="G4171" s="1"/>
  <c r="F4165"/>
  <c r="F4171" s="1"/>
  <c r="E4165"/>
  <c r="AC4160"/>
  <c r="AB4159"/>
  <c r="AA4159"/>
  <c r="Z4159"/>
  <c r="Y4159"/>
  <c r="X4159"/>
  <c r="W4159"/>
  <c r="V4159"/>
  <c r="U4159"/>
  <c r="T4159"/>
  <c r="S4159"/>
  <c r="R4159"/>
  <c r="Q4159"/>
  <c r="P4159"/>
  <c r="O4159"/>
  <c r="N4159"/>
  <c r="M4159"/>
  <c r="L4159"/>
  <c r="K4159"/>
  <c r="J4159"/>
  <c r="I4159"/>
  <c r="H4159"/>
  <c r="G4159"/>
  <c r="F4159"/>
  <c r="E4159"/>
  <c r="AB4158"/>
  <c r="AB4164" s="1"/>
  <c r="AA4158"/>
  <c r="AA4164" s="1"/>
  <c r="Z4158"/>
  <c r="Z4164" s="1"/>
  <c r="Y4158"/>
  <c r="Y4164" s="1"/>
  <c r="X4158"/>
  <c r="X4164" s="1"/>
  <c r="W4158"/>
  <c r="W4164" s="1"/>
  <c r="V4158"/>
  <c r="V4164" s="1"/>
  <c r="U4158"/>
  <c r="U4164" s="1"/>
  <c r="T4158"/>
  <c r="T4164" s="1"/>
  <c r="S4158"/>
  <c r="S4164" s="1"/>
  <c r="R4158"/>
  <c r="R4164" s="1"/>
  <c r="Q4158"/>
  <c r="Q4164" s="1"/>
  <c r="P4158"/>
  <c r="P4164" s="1"/>
  <c r="O4158"/>
  <c r="O4164" s="1"/>
  <c r="N4158"/>
  <c r="N4164" s="1"/>
  <c r="M4158"/>
  <c r="M4164" s="1"/>
  <c r="L4158"/>
  <c r="L4164" s="1"/>
  <c r="K4158"/>
  <c r="K4164" s="1"/>
  <c r="J4158"/>
  <c r="J4164" s="1"/>
  <c r="I4158"/>
  <c r="I4164" s="1"/>
  <c r="H4158"/>
  <c r="H4164" s="1"/>
  <c r="G4158"/>
  <c r="G4164" s="1"/>
  <c r="F4158"/>
  <c r="F4164" s="1"/>
  <c r="E4158"/>
  <c r="AC4078"/>
  <c r="AC4082"/>
  <c r="AB4064"/>
  <c r="AA4064"/>
  <c r="Z4064"/>
  <c r="Y4064"/>
  <c r="X4064"/>
  <c r="W4064"/>
  <c r="V4064"/>
  <c r="U4064"/>
  <c r="T4064"/>
  <c r="S4064"/>
  <c r="R4064"/>
  <c r="Q4064"/>
  <c r="P4064"/>
  <c r="O4064"/>
  <c r="N4064"/>
  <c r="M4064"/>
  <c r="L4064"/>
  <c r="K4064"/>
  <c r="J4064"/>
  <c r="I4064"/>
  <c r="H4064"/>
  <c r="G4064"/>
  <c r="F4064"/>
  <c r="E4064"/>
  <c r="AB4063"/>
  <c r="AA4063"/>
  <c r="Z4063"/>
  <c r="Y4063"/>
  <c r="X4063"/>
  <c r="W4063"/>
  <c r="V4063"/>
  <c r="U4063"/>
  <c r="T4063"/>
  <c r="S4063"/>
  <c r="R4063"/>
  <c r="Q4063"/>
  <c r="P4063"/>
  <c r="O4063"/>
  <c r="N4063"/>
  <c r="M4063"/>
  <c r="L4063"/>
  <c r="K4063"/>
  <c r="J4063"/>
  <c r="I4063"/>
  <c r="H4063"/>
  <c r="G4063"/>
  <c r="F4063"/>
  <c r="E4063"/>
  <c r="AC4063" s="1"/>
  <c r="AB4058"/>
  <c r="AA4058"/>
  <c r="Z4058"/>
  <c r="Y4058"/>
  <c r="X4058"/>
  <c r="W4058"/>
  <c r="V4058"/>
  <c r="U4058"/>
  <c r="T4058"/>
  <c r="S4058"/>
  <c r="R4058"/>
  <c r="Q4058"/>
  <c r="P4058"/>
  <c r="O4058"/>
  <c r="N4058"/>
  <c r="M4058"/>
  <c r="L4058"/>
  <c r="K4058"/>
  <c r="J4058"/>
  <c r="I4058"/>
  <c r="H4058"/>
  <c r="G4058"/>
  <c r="F4058"/>
  <c r="E4058"/>
  <c r="AB4057"/>
  <c r="AA4057"/>
  <c r="Z4057"/>
  <c r="Y4057"/>
  <c r="X4057"/>
  <c r="W4057"/>
  <c r="V4057"/>
  <c r="U4057"/>
  <c r="T4057"/>
  <c r="S4057"/>
  <c r="R4057"/>
  <c r="Q4057"/>
  <c r="P4057"/>
  <c r="O4057"/>
  <c r="N4057"/>
  <c r="M4057"/>
  <c r="L4057"/>
  <c r="K4057"/>
  <c r="J4057"/>
  <c r="I4057"/>
  <c r="H4057"/>
  <c r="G4057"/>
  <c r="F4057"/>
  <c r="E4057"/>
  <c r="AC4057" s="1"/>
  <c r="AB4052"/>
  <c r="AA4052"/>
  <c r="Z4052"/>
  <c r="Y4052"/>
  <c r="X4052"/>
  <c r="W4052"/>
  <c r="V4052"/>
  <c r="U4052"/>
  <c r="T4052"/>
  <c r="S4052"/>
  <c r="R4052"/>
  <c r="Q4052"/>
  <c r="P4052"/>
  <c r="O4052"/>
  <c r="N4052"/>
  <c r="M4052"/>
  <c r="L4052"/>
  <c r="K4052"/>
  <c r="J4052"/>
  <c r="I4052"/>
  <c r="H4052"/>
  <c r="G4052"/>
  <c r="F4052"/>
  <c r="E4052"/>
  <c r="AB4051"/>
  <c r="AA4051"/>
  <c r="Z4051"/>
  <c r="Y4051"/>
  <c r="X4051"/>
  <c r="W4051"/>
  <c r="V4051"/>
  <c r="U4051"/>
  <c r="T4051"/>
  <c r="S4051"/>
  <c r="R4051"/>
  <c r="Q4051"/>
  <c r="P4051"/>
  <c r="O4051"/>
  <c r="N4051"/>
  <c r="M4051"/>
  <c r="L4051"/>
  <c r="K4051"/>
  <c r="J4051"/>
  <c r="I4051"/>
  <c r="H4051"/>
  <c r="G4051"/>
  <c r="F4051"/>
  <c r="E4051"/>
  <c r="AC4051" s="1"/>
  <c r="AC3369"/>
  <c r="X5996"/>
  <c r="AA2680"/>
  <c r="F4607"/>
  <c r="G4607"/>
  <c r="H4607"/>
  <c r="I4607"/>
  <c r="J4607"/>
  <c r="K4607"/>
  <c r="L4607"/>
  <c r="M4607"/>
  <c r="N4607"/>
  <c r="O4607"/>
  <c r="P4607"/>
  <c r="Q4607"/>
  <c r="R4607"/>
  <c r="S4607"/>
  <c r="T4607"/>
  <c r="U4607"/>
  <c r="V4607"/>
  <c r="W4607"/>
  <c r="X4607"/>
  <c r="Y4607"/>
  <c r="Z4607"/>
  <c r="AA4607"/>
  <c r="AB4607"/>
  <c r="E4607"/>
  <c r="AC4188" l="1"/>
  <c r="AC2211"/>
  <c r="AD2211" s="1"/>
  <c r="AC398"/>
  <c r="AD398" s="1"/>
  <c r="AC325"/>
  <c r="AD325" s="1"/>
  <c r="E4164"/>
  <c r="AC4164" s="1"/>
  <c r="AD4164" s="1"/>
  <c r="E4171"/>
  <c r="AC4171" s="1"/>
  <c r="AD4171" s="1"/>
  <c r="E4178"/>
  <c r="AC4178" s="1"/>
  <c r="AD4178" s="1"/>
  <c r="E4185"/>
  <c r="AC4185" s="1"/>
  <c r="AD4185" s="1"/>
  <c r="AD334"/>
  <c r="F477"/>
  <c r="AD333"/>
  <c r="E335"/>
  <c r="AD335" s="1"/>
  <c r="AC318"/>
  <c r="AC471"/>
  <c r="AC473" s="1"/>
  <c r="AC470"/>
  <c r="AC472" s="1"/>
  <c r="AB477"/>
  <c r="AA477"/>
  <c r="Z477"/>
  <c r="Y477"/>
  <c r="X477"/>
  <c r="W477"/>
  <c r="V477"/>
  <c r="U477"/>
  <c r="T477"/>
  <c r="S477"/>
  <c r="R477"/>
  <c r="Q477"/>
  <c r="P477"/>
  <c r="O477"/>
  <c r="N477"/>
  <c r="M477"/>
  <c r="L477"/>
  <c r="K477"/>
  <c r="J477"/>
  <c r="I477"/>
  <c r="H477"/>
  <c r="G477"/>
  <c r="E3372"/>
  <c r="F3372"/>
  <c r="G3372"/>
  <c r="H3372"/>
  <c r="I3372"/>
  <c r="J3372"/>
  <c r="K3372"/>
  <c r="L3372"/>
  <c r="M3372"/>
  <c r="N3372"/>
  <c r="O3372"/>
  <c r="P3372"/>
  <c r="Q3372"/>
  <c r="R3372"/>
  <c r="S3372"/>
  <c r="T3372"/>
  <c r="U3372"/>
  <c r="V3372"/>
  <c r="W3372"/>
  <c r="X3372"/>
  <c r="Y3372"/>
  <c r="Z3372"/>
  <c r="AA3372"/>
  <c r="AB3372"/>
  <c r="E4054"/>
  <c r="F4054"/>
  <c r="G4054"/>
  <c r="H4054"/>
  <c r="I4054"/>
  <c r="J4054"/>
  <c r="K4054"/>
  <c r="L4054"/>
  <c r="M4054"/>
  <c r="N4054"/>
  <c r="O4054"/>
  <c r="P4054"/>
  <c r="Q4054"/>
  <c r="R4054"/>
  <c r="S4054"/>
  <c r="T4054"/>
  <c r="U4054"/>
  <c r="V4054"/>
  <c r="W4054"/>
  <c r="X4054"/>
  <c r="Y4054"/>
  <c r="Z4054"/>
  <c r="AA4054"/>
  <c r="AB4054"/>
  <c r="E4060"/>
  <c r="F4060"/>
  <c r="G4060"/>
  <c r="H4060"/>
  <c r="I4060"/>
  <c r="J4060"/>
  <c r="K4060"/>
  <c r="L4060"/>
  <c r="M4060"/>
  <c r="N4060"/>
  <c r="O4060"/>
  <c r="P4060"/>
  <c r="Q4060"/>
  <c r="R4060"/>
  <c r="S4060"/>
  <c r="T4060"/>
  <c r="U4060"/>
  <c r="V4060"/>
  <c r="W4060"/>
  <c r="X4060"/>
  <c r="Y4060"/>
  <c r="Z4060"/>
  <c r="AA4060"/>
  <c r="AB4060"/>
  <c r="E4066"/>
  <c r="F4066"/>
  <c r="G4066"/>
  <c r="H4066"/>
  <c r="I4066"/>
  <c r="J4066"/>
  <c r="K4066"/>
  <c r="L4066"/>
  <c r="M4066"/>
  <c r="N4066"/>
  <c r="O4066"/>
  <c r="P4066"/>
  <c r="Q4066"/>
  <c r="R4066"/>
  <c r="S4066"/>
  <c r="T4066"/>
  <c r="U4066"/>
  <c r="V4066"/>
  <c r="W4066"/>
  <c r="X4066"/>
  <c r="Y4066"/>
  <c r="Z4066"/>
  <c r="AA4066"/>
  <c r="AB4066"/>
  <c r="E4079"/>
  <c r="F4079"/>
  <c r="G4079"/>
  <c r="H4079"/>
  <c r="I4079"/>
  <c r="J4079"/>
  <c r="K4079"/>
  <c r="L4079"/>
  <c r="M4079"/>
  <c r="N4079"/>
  <c r="O4079"/>
  <c r="P4079"/>
  <c r="Q4079"/>
  <c r="R4079"/>
  <c r="S4079"/>
  <c r="T4079"/>
  <c r="U4079"/>
  <c r="V4079"/>
  <c r="W4079"/>
  <c r="X4079"/>
  <c r="Y4079"/>
  <c r="Z4079"/>
  <c r="AA4079"/>
  <c r="AB4079"/>
  <c r="E4161"/>
  <c r="AC4161" s="1"/>
  <c r="F4161"/>
  <c r="G4161"/>
  <c r="H4161"/>
  <c r="I4161"/>
  <c r="J4161"/>
  <c r="K4161"/>
  <c r="L4161"/>
  <c r="M4161"/>
  <c r="N4161"/>
  <c r="O4161"/>
  <c r="P4161"/>
  <c r="Q4161"/>
  <c r="R4161"/>
  <c r="S4161"/>
  <c r="T4161"/>
  <c r="U4161"/>
  <c r="V4161"/>
  <c r="W4161"/>
  <c r="X4161"/>
  <c r="Y4161"/>
  <c r="Z4161"/>
  <c r="AA4161"/>
  <c r="AB4161"/>
  <c r="E4168"/>
  <c r="AC4168" s="1"/>
  <c r="F4168"/>
  <c r="G4168"/>
  <c r="H4168"/>
  <c r="I4168"/>
  <c r="J4168"/>
  <c r="K4168"/>
  <c r="L4168"/>
  <c r="M4168"/>
  <c r="N4168"/>
  <c r="O4168"/>
  <c r="P4168"/>
  <c r="Q4168"/>
  <c r="R4168"/>
  <c r="S4168"/>
  <c r="T4168"/>
  <c r="U4168"/>
  <c r="V4168"/>
  <c r="W4168"/>
  <c r="X4168"/>
  <c r="Y4168"/>
  <c r="Z4168"/>
  <c r="AA4168"/>
  <c r="AB4168"/>
  <c r="E4175"/>
  <c r="AC4175" s="1"/>
  <c r="F4175"/>
  <c r="G4175"/>
  <c r="H4175"/>
  <c r="I4175"/>
  <c r="J4175"/>
  <c r="K4175"/>
  <c r="L4175"/>
  <c r="M4175"/>
  <c r="N4175"/>
  <c r="O4175"/>
  <c r="P4175"/>
  <c r="Q4175"/>
  <c r="R4175"/>
  <c r="S4175"/>
  <c r="T4175"/>
  <c r="U4175"/>
  <c r="V4175"/>
  <c r="W4175"/>
  <c r="X4175"/>
  <c r="Y4175"/>
  <c r="Z4175"/>
  <c r="AA4175"/>
  <c r="AB4175"/>
  <c r="E4182"/>
  <c r="AC4182" s="1"/>
  <c r="F4182"/>
  <c r="G4182"/>
  <c r="H4182"/>
  <c r="I4182"/>
  <c r="J4182"/>
  <c r="K4182"/>
  <c r="L4182"/>
  <c r="M4182"/>
  <c r="N4182"/>
  <c r="O4182"/>
  <c r="P4182"/>
  <c r="Q4182"/>
  <c r="R4182"/>
  <c r="S4182"/>
  <c r="T4182"/>
  <c r="U4182"/>
  <c r="V4182"/>
  <c r="W4182"/>
  <c r="X4182"/>
  <c r="Y4182"/>
  <c r="Z4182"/>
  <c r="AA4182"/>
  <c r="AB4182"/>
  <c r="AC4158"/>
  <c r="AC4159"/>
  <c r="AC4165"/>
  <c r="AC4166"/>
  <c r="AC4172"/>
  <c r="AC4173"/>
  <c r="AC4179"/>
  <c r="AC4180"/>
  <c r="AD4082"/>
  <c r="AC4076"/>
  <c r="AC4077"/>
  <c r="AD4078"/>
  <c r="AE4078"/>
  <c r="AC4064"/>
  <c r="AC4066" s="1"/>
  <c r="AC4058"/>
  <c r="AC4060" s="1"/>
  <c r="AC4052"/>
  <c r="AC4054" s="1"/>
  <c r="AC3370"/>
  <c r="E724"/>
  <c r="F724"/>
  <c r="G724"/>
  <c r="H724"/>
  <c r="I724"/>
  <c r="J724"/>
  <c r="K724"/>
  <c r="L724"/>
  <c r="M724"/>
  <c r="N724"/>
  <c r="O724"/>
  <c r="P724"/>
  <c r="Q724"/>
  <c r="R724"/>
  <c r="S724"/>
  <c r="T724"/>
  <c r="U724"/>
  <c r="V724"/>
  <c r="W724"/>
  <c r="X724"/>
  <c r="Y724"/>
  <c r="Z724"/>
  <c r="AA724"/>
  <c r="AB724"/>
  <c r="AC647"/>
  <c r="AC625"/>
  <c r="F578"/>
  <c r="G578"/>
  <c r="H578"/>
  <c r="I578"/>
  <c r="J578"/>
  <c r="K578"/>
  <c r="L578"/>
  <c r="M578"/>
  <c r="N578"/>
  <c r="O578"/>
  <c r="P578"/>
  <c r="Q578"/>
  <c r="R578"/>
  <c r="S578"/>
  <c r="T578"/>
  <c r="U578"/>
  <c r="V578"/>
  <c r="W578"/>
  <c r="X578"/>
  <c r="Y578"/>
  <c r="Z578"/>
  <c r="AA578"/>
  <c r="AB578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Z66"/>
  <c r="AA66"/>
  <c r="AB66"/>
  <c r="E66"/>
  <c r="F67"/>
  <c r="AB4601"/>
  <c r="AA4601"/>
  <c r="Z4601"/>
  <c r="Y4601"/>
  <c r="X4601"/>
  <c r="W4601"/>
  <c r="V4601"/>
  <c r="U4601"/>
  <c r="T4601"/>
  <c r="S4601"/>
  <c r="R4601"/>
  <c r="Q4601"/>
  <c r="P4601"/>
  <c r="O4601"/>
  <c r="N4601"/>
  <c r="M4601"/>
  <c r="L4601"/>
  <c r="K4601"/>
  <c r="J4601"/>
  <c r="I4601"/>
  <c r="H4601"/>
  <c r="G4601"/>
  <c r="F4601"/>
  <c r="AC4601"/>
  <c r="AC4599"/>
  <c r="AC4566"/>
  <c r="AB4565"/>
  <c r="AA4565"/>
  <c r="Z4565"/>
  <c r="Y4565"/>
  <c r="X4565"/>
  <c r="W4565"/>
  <c r="V4565"/>
  <c r="U4565"/>
  <c r="T4565"/>
  <c r="S4565"/>
  <c r="R4565"/>
  <c r="Q4565"/>
  <c r="P4565"/>
  <c r="O4565"/>
  <c r="N4565"/>
  <c r="M4565"/>
  <c r="L4565"/>
  <c r="K4565"/>
  <c r="J4565"/>
  <c r="I4565"/>
  <c r="H4565"/>
  <c r="G4565"/>
  <c r="F4565"/>
  <c r="E4565"/>
  <c r="AB4564"/>
  <c r="AB4570" s="1"/>
  <c r="AA4564"/>
  <c r="AA4570" s="1"/>
  <c r="Z4564"/>
  <c r="Z4570" s="1"/>
  <c r="Y4564"/>
  <c r="Y4570" s="1"/>
  <c r="X4564"/>
  <c r="X4570" s="1"/>
  <c r="W4564"/>
  <c r="W4570" s="1"/>
  <c r="V4564"/>
  <c r="V4570" s="1"/>
  <c r="U4564"/>
  <c r="U4570" s="1"/>
  <c r="T4564"/>
  <c r="T4570" s="1"/>
  <c r="S4564"/>
  <c r="S4570" s="1"/>
  <c r="R4564"/>
  <c r="R4570" s="1"/>
  <c r="Q4564"/>
  <c r="Q4570" s="1"/>
  <c r="P4564"/>
  <c r="P4570" s="1"/>
  <c r="O4564"/>
  <c r="O4570" s="1"/>
  <c r="N4564"/>
  <c r="N4570" s="1"/>
  <c r="M4564"/>
  <c r="M4570" s="1"/>
  <c r="L4564"/>
  <c r="L4570" s="1"/>
  <c r="K4564"/>
  <c r="K4570" s="1"/>
  <c r="J4564"/>
  <c r="J4570" s="1"/>
  <c r="I4564"/>
  <c r="I4570" s="1"/>
  <c r="H4564"/>
  <c r="H4570" s="1"/>
  <c r="G4564"/>
  <c r="G4570" s="1"/>
  <c r="F4564"/>
  <c r="F4570" s="1"/>
  <c r="E4564"/>
  <c r="E2715"/>
  <c r="F2715"/>
  <c r="G2715"/>
  <c r="H2715"/>
  <c r="I2715"/>
  <c r="J2715"/>
  <c r="K2715"/>
  <c r="L2715"/>
  <c r="M2715"/>
  <c r="N2715"/>
  <c r="O2715"/>
  <c r="P2715"/>
  <c r="Q2715"/>
  <c r="R2715"/>
  <c r="S2715"/>
  <c r="T2715"/>
  <c r="U2715"/>
  <c r="V2715"/>
  <c r="W2715"/>
  <c r="X2715"/>
  <c r="Y2715"/>
  <c r="Z2715"/>
  <c r="AA2715"/>
  <c r="AB2715"/>
  <c r="AC2715"/>
  <c r="E2716"/>
  <c r="F2716"/>
  <c r="G2716"/>
  <c r="H2716"/>
  <c r="I2716"/>
  <c r="J2716"/>
  <c r="K2716"/>
  <c r="L2716"/>
  <c r="M2716"/>
  <c r="N2716"/>
  <c r="O2716"/>
  <c r="P2716"/>
  <c r="Q2716"/>
  <c r="R2716"/>
  <c r="S2716"/>
  <c r="T2716"/>
  <c r="U2716"/>
  <c r="V2716"/>
  <c r="W2716"/>
  <c r="X2716"/>
  <c r="Y2716"/>
  <c r="Z2716"/>
  <c r="AA2716"/>
  <c r="AB2716"/>
  <c r="AC2716" s="1"/>
  <c r="AC2718" s="1"/>
  <c r="E2718"/>
  <c r="F2718"/>
  <c r="G2718"/>
  <c r="H2718"/>
  <c r="I2718"/>
  <c r="J2718"/>
  <c r="K2718"/>
  <c r="L2718"/>
  <c r="M2718"/>
  <c r="N2718"/>
  <c r="O2718"/>
  <c r="P2718"/>
  <c r="Q2718"/>
  <c r="R2718"/>
  <c r="S2718"/>
  <c r="T2718"/>
  <c r="U2718"/>
  <c r="V2718"/>
  <c r="W2718"/>
  <c r="X2718"/>
  <c r="Y2718"/>
  <c r="Z2718"/>
  <c r="AA2718"/>
  <c r="AB2718"/>
  <c r="E2722"/>
  <c r="F2722"/>
  <c r="G2722"/>
  <c r="H2722"/>
  <c r="I2722"/>
  <c r="J2722"/>
  <c r="K2722"/>
  <c r="L2722"/>
  <c r="M2722"/>
  <c r="N2722"/>
  <c r="O2722"/>
  <c r="P2722"/>
  <c r="Q2722"/>
  <c r="R2722"/>
  <c r="S2722"/>
  <c r="T2722"/>
  <c r="U2722"/>
  <c r="V2722"/>
  <c r="W2722"/>
  <c r="X2722"/>
  <c r="Y2722"/>
  <c r="Z2722"/>
  <c r="AA2722"/>
  <c r="AB2722"/>
  <c r="AC2722" s="1"/>
  <c r="E2723"/>
  <c r="F2723"/>
  <c r="G2723"/>
  <c r="H2723"/>
  <c r="I2723"/>
  <c r="J2723"/>
  <c r="K2723"/>
  <c r="L2723"/>
  <c r="M2723"/>
  <c r="N2723"/>
  <c r="O2723"/>
  <c r="P2723"/>
  <c r="Q2723"/>
  <c r="R2723"/>
  <c r="S2723"/>
  <c r="T2723"/>
  <c r="U2723"/>
  <c r="V2723"/>
  <c r="W2723"/>
  <c r="X2723"/>
  <c r="Y2723"/>
  <c r="Z2723"/>
  <c r="AA2723"/>
  <c r="AB2723"/>
  <c r="AC2723"/>
  <c r="E2725"/>
  <c r="F2725"/>
  <c r="G2725"/>
  <c r="H2725"/>
  <c r="I2725"/>
  <c r="J2725"/>
  <c r="K2725"/>
  <c r="L2725"/>
  <c r="M2725"/>
  <c r="N2725"/>
  <c r="O2725"/>
  <c r="P2725"/>
  <c r="Q2725"/>
  <c r="R2725"/>
  <c r="S2725"/>
  <c r="T2725"/>
  <c r="U2725"/>
  <c r="V2725"/>
  <c r="W2725"/>
  <c r="X2725"/>
  <c r="Y2725"/>
  <c r="Z2725"/>
  <c r="AA2725"/>
  <c r="AB2725"/>
  <c r="E2729"/>
  <c r="F2729"/>
  <c r="G2729"/>
  <c r="H2729"/>
  <c r="I2729"/>
  <c r="J2729"/>
  <c r="K2729"/>
  <c r="L2729"/>
  <c r="M2729"/>
  <c r="N2729"/>
  <c r="O2729"/>
  <c r="P2729"/>
  <c r="Q2729"/>
  <c r="R2729"/>
  <c r="S2729"/>
  <c r="T2729"/>
  <c r="U2729"/>
  <c r="V2729"/>
  <c r="W2729"/>
  <c r="X2729"/>
  <c r="Y2729"/>
  <c r="Z2729"/>
  <c r="AA2729"/>
  <c r="AB2729"/>
  <c r="AC2729"/>
  <c r="E2730"/>
  <c r="F2730"/>
  <c r="G2730"/>
  <c r="H2730"/>
  <c r="I2730"/>
  <c r="J2730"/>
  <c r="K2730"/>
  <c r="L2730"/>
  <c r="M2730"/>
  <c r="N2730"/>
  <c r="O2730"/>
  <c r="P2730"/>
  <c r="Q2730"/>
  <c r="R2730"/>
  <c r="S2730"/>
  <c r="T2730"/>
  <c r="U2730"/>
  <c r="V2730"/>
  <c r="W2730"/>
  <c r="X2730"/>
  <c r="Y2730"/>
  <c r="Z2730"/>
  <c r="AA2730"/>
  <c r="AB2730"/>
  <c r="AC2730" s="1"/>
  <c r="AC2731"/>
  <c r="AD2731"/>
  <c r="AE2731"/>
  <c r="E2732"/>
  <c r="F2732"/>
  <c r="G2732"/>
  <c r="H2732"/>
  <c r="I2732"/>
  <c r="J2732"/>
  <c r="K2732"/>
  <c r="L2732"/>
  <c r="M2732"/>
  <c r="N2732"/>
  <c r="O2732"/>
  <c r="P2732"/>
  <c r="Q2732"/>
  <c r="R2732"/>
  <c r="S2732"/>
  <c r="T2732"/>
  <c r="U2732"/>
  <c r="V2732"/>
  <c r="W2732"/>
  <c r="X2732"/>
  <c r="Y2732"/>
  <c r="Z2732"/>
  <c r="AA2732"/>
  <c r="AB2732"/>
  <c r="E2735"/>
  <c r="F2735"/>
  <c r="G2735"/>
  <c r="H2735"/>
  <c r="I2735"/>
  <c r="J2735"/>
  <c r="K2735"/>
  <c r="L2735"/>
  <c r="M2735"/>
  <c r="N2735"/>
  <c r="O2735"/>
  <c r="P2735"/>
  <c r="Q2735"/>
  <c r="R2735"/>
  <c r="S2735"/>
  <c r="T2735"/>
  <c r="U2735"/>
  <c r="V2735"/>
  <c r="W2735"/>
  <c r="X2735"/>
  <c r="Y2735"/>
  <c r="Z2735"/>
  <c r="AA2735"/>
  <c r="AB2735"/>
  <c r="E2736"/>
  <c r="F2736"/>
  <c r="G2736"/>
  <c r="H2736"/>
  <c r="I2736"/>
  <c r="J2736"/>
  <c r="K2736"/>
  <c r="L2736"/>
  <c r="M2736"/>
  <c r="N2736"/>
  <c r="O2736"/>
  <c r="P2736"/>
  <c r="Q2736"/>
  <c r="R2736"/>
  <c r="S2736"/>
  <c r="T2736"/>
  <c r="U2736"/>
  <c r="V2736"/>
  <c r="W2736"/>
  <c r="X2736"/>
  <c r="Y2736"/>
  <c r="Z2736"/>
  <c r="AA2736"/>
  <c r="AB2736"/>
  <c r="AC2736" s="1"/>
  <c r="E2737"/>
  <c r="F2737"/>
  <c r="G2737"/>
  <c r="H2737"/>
  <c r="I2737"/>
  <c r="J2737"/>
  <c r="K2737"/>
  <c r="L2737"/>
  <c r="M2737"/>
  <c r="N2737"/>
  <c r="O2737"/>
  <c r="P2737"/>
  <c r="Q2737"/>
  <c r="R2737"/>
  <c r="S2737"/>
  <c r="T2737"/>
  <c r="U2737"/>
  <c r="V2737"/>
  <c r="W2737"/>
  <c r="X2737"/>
  <c r="Y2737"/>
  <c r="Z2737"/>
  <c r="AA2737"/>
  <c r="AB2737"/>
  <c r="AC2737" s="1"/>
  <c r="AC2738"/>
  <c r="AD2738"/>
  <c r="AE2738"/>
  <c r="E2739"/>
  <c r="F2739"/>
  <c r="G2739"/>
  <c r="H2739"/>
  <c r="I2739"/>
  <c r="J2739"/>
  <c r="K2739"/>
  <c r="L2739"/>
  <c r="M2739"/>
  <c r="N2739"/>
  <c r="O2739"/>
  <c r="P2739"/>
  <c r="Q2739"/>
  <c r="R2739"/>
  <c r="S2739"/>
  <c r="T2739"/>
  <c r="U2739"/>
  <c r="V2739"/>
  <c r="W2739"/>
  <c r="X2739"/>
  <c r="Y2739"/>
  <c r="Z2739"/>
  <c r="AA2739"/>
  <c r="AB2739"/>
  <c r="E2742"/>
  <c r="F2742"/>
  <c r="G2742"/>
  <c r="H2742"/>
  <c r="I2742"/>
  <c r="J2742"/>
  <c r="K2742"/>
  <c r="L2742"/>
  <c r="M2742"/>
  <c r="N2742"/>
  <c r="O2742"/>
  <c r="P2742"/>
  <c r="Q2742"/>
  <c r="R2742"/>
  <c r="S2742"/>
  <c r="T2742"/>
  <c r="U2742"/>
  <c r="V2742"/>
  <c r="W2742"/>
  <c r="X2742"/>
  <c r="Y2742"/>
  <c r="Z2742"/>
  <c r="AA2742"/>
  <c r="AB2742"/>
  <c r="E2743"/>
  <c r="F2743"/>
  <c r="G2743"/>
  <c r="H2743"/>
  <c r="I2743"/>
  <c r="J2743"/>
  <c r="K2743"/>
  <c r="L2743"/>
  <c r="M2743"/>
  <c r="N2743"/>
  <c r="O2743"/>
  <c r="P2743"/>
  <c r="Q2743"/>
  <c r="R2743"/>
  <c r="S2743"/>
  <c r="T2743"/>
  <c r="U2743"/>
  <c r="V2743"/>
  <c r="W2743"/>
  <c r="X2743"/>
  <c r="Y2743"/>
  <c r="Z2743"/>
  <c r="AA2743"/>
  <c r="AB2743"/>
  <c r="E2744"/>
  <c r="F2744"/>
  <c r="G2744"/>
  <c r="H2744"/>
  <c r="I2744"/>
  <c r="J2744"/>
  <c r="K2744"/>
  <c r="L2744"/>
  <c r="M2744"/>
  <c r="N2744"/>
  <c r="O2744"/>
  <c r="P2744"/>
  <c r="Q2744"/>
  <c r="R2744"/>
  <c r="S2744"/>
  <c r="T2744"/>
  <c r="U2744"/>
  <c r="V2744"/>
  <c r="W2744"/>
  <c r="X2744"/>
  <c r="Y2744"/>
  <c r="Z2744"/>
  <c r="AA2744"/>
  <c r="AB2744"/>
  <c r="E2745"/>
  <c r="F2745"/>
  <c r="G2745"/>
  <c r="H2745"/>
  <c r="I2745"/>
  <c r="J2745"/>
  <c r="K2745"/>
  <c r="L2745"/>
  <c r="M2745"/>
  <c r="N2745"/>
  <c r="O2745"/>
  <c r="P2745"/>
  <c r="Q2745"/>
  <c r="R2745"/>
  <c r="S2745"/>
  <c r="T2745"/>
  <c r="U2745"/>
  <c r="V2745"/>
  <c r="W2745"/>
  <c r="X2745"/>
  <c r="Y2745"/>
  <c r="Z2745"/>
  <c r="AA2745"/>
  <c r="AB2745"/>
  <c r="AC2747"/>
  <c r="AC2748"/>
  <c r="E2749"/>
  <c r="F2749"/>
  <c r="G2749"/>
  <c r="H2749"/>
  <c r="I2749"/>
  <c r="J2749"/>
  <c r="K2749"/>
  <c r="L2749"/>
  <c r="M2749"/>
  <c r="N2749"/>
  <c r="O2749"/>
  <c r="P2749"/>
  <c r="Q2749"/>
  <c r="R2749"/>
  <c r="S2749"/>
  <c r="T2749"/>
  <c r="U2749"/>
  <c r="V2749"/>
  <c r="W2749"/>
  <c r="X2749"/>
  <c r="Y2749"/>
  <c r="Z2749"/>
  <c r="AA2749"/>
  <c r="AB2749"/>
  <c r="E2750"/>
  <c r="F2750"/>
  <c r="G2750"/>
  <c r="H2750"/>
  <c r="I2750"/>
  <c r="J2750"/>
  <c r="K2750"/>
  <c r="L2750"/>
  <c r="M2750"/>
  <c r="N2750"/>
  <c r="O2750"/>
  <c r="P2750"/>
  <c r="Q2750"/>
  <c r="R2750"/>
  <c r="S2750"/>
  <c r="T2750"/>
  <c r="U2750"/>
  <c r="V2750"/>
  <c r="W2750"/>
  <c r="X2750"/>
  <c r="Y2750"/>
  <c r="Z2750"/>
  <c r="AA2750"/>
  <c r="AB2750"/>
  <c r="AC2750" s="1"/>
  <c r="AC2751"/>
  <c r="E2752"/>
  <c r="F2752"/>
  <c r="G2752"/>
  <c r="H2752"/>
  <c r="I2752"/>
  <c r="J2752"/>
  <c r="K2752"/>
  <c r="L2752"/>
  <c r="M2752"/>
  <c r="N2752"/>
  <c r="O2752"/>
  <c r="P2752"/>
  <c r="Q2752"/>
  <c r="R2752"/>
  <c r="S2752"/>
  <c r="T2752"/>
  <c r="U2752"/>
  <c r="V2752"/>
  <c r="W2752"/>
  <c r="X2752"/>
  <c r="Y2752"/>
  <c r="Z2752"/>
  <c r="AA2752"/>
  <c r="E2755"/>
  <c r="F2755"/>
  <c r="G2755"/>
  <c r="H2755"/>
  <c r="I2755"/>
  <c r="J2755"/>
  <c r="K2755"/>
  <c r="L2755"/>
  <c r="M2755"/>
  <c r="N2755"/>
  <c r="O2755"/>
  <c r="P2755"/>
  <c r="Q2755"/>
  <c r="R2755"/>
  <c r="S2755"/>
  <c r="T2755"/>
  <c r="U2755"/>
  <c r="V2755"/>
  <c r="W2755"/>
  <c r="X2755"/>
  <c r="Y2755"/>
  <c r="Z2755"/>
  <c r="AA2755"/>
  <c r="AB2755"/>
  <c r="AC2755" s="1"/>
  <c r="AD2755" s="1"/>
  <c r="E2756"/>
  <c r="F2756"/>
  <c r="G2756"/>
  <c r="H2756"/>
  <c r="I2756"/>
  <c r="J2756"/>
  <c r="K2756"/>
  <c r="L2756"/>
  <c r="M2756"/>
  <c r="N2756"/>
  <c r="O2756"/>
  <c r="P2756"/>
  <c r="Q2756"/>
  <c r="R2756"/>
  <c r="S2756"/>
  <c r="T2756"/>
  <c r="U2756"/>
  <c r="V2756"/>
  <c r="W2756"/>
  <c r="X2756"/>
  <c r="Y2756"/>
  <c r="Z2756"/>
  <c r="AA2756"/>
  <c r="AB2756"/>
  <c r="AC2756" s="1"/>
  <c r="E2757"/>
  <c r="F2757"/>
  <c r="F2759" s="1"/>
  <c r="G2757"/>
  <c r="H2757"/>
  <c r="H2759" s="1"/>
  <c r="I2757"/>
  <c r="J2757"/>
  <c r="K2757"/>
  <c r="L2757"/>
  <c r="M2757"/>
  <c r="N2757"/>
  <c r="O2757"/>
  <c r="P2757"/>
  <c r="Q2757"/>
  <c r="R2757"/>
  <c r="S2757"/>
  <c r="T2757"/>
  <c r="U2757"/>
  <c r="V2757"/>
  <c r="W2757"/>
  <c r="X2757"/>
  <c r="X2759" s="1"/>
  <c r="Y2757"/>
  <c r="Z2757"/>
  <c r="Z2759" s="1"/>
  <c r="AA2757"/>
  <c r="AB2757"/>
  <c r="AB2759" s="1"/>
  <c r="AC2758"/>
  <c r="E2759"/>
  <c r="G2759"/>
  <c r="I2759"/>
  <c r="J2759"/>
  <c r="K2759"/>
  <c r="L2759"/>
  <c r="M2759"/>
  <c r="N2759"/>
  <c r="O2759"/>
  <c r="P2759"/>
  <c r="Q2759"/>
  <c r="R2759"/>
  <c r="S2759"/>
  <c r="T2759"/>
  <c r="U2759"/>
  <c r="V2759"/>
  <c r="W2759"/>
  <c r="Y2759"/>
  <c r="AA2759"/>
  <c r="E2762"/>
  <c r="F2762"/>
  <c r="AC2762" s="1"/>
  <c r="AD2762" s="1"/>
  <c r="G2762"/>
  <c r="H2762"/>
  <c r="I2762"/>
  <c r="J2762"/>
  <c r="K2762"/>
  <c r="L2762"/>
  <c r="M2762"/>
  <c r="N2762"/>
  <c r="O2762"/>
  <c r="P2762"/>
  <c r="Q2762"/>
  <c r="R2762"/>
  <c r="S2762"/>
  <c r="T2762"/>
  <c r="U2762"/>
  <c r="V2762"/>
  <c r="W2762"/>
  <c r="X2762"/>
  <c r="Y2762"/>
  <c r="Z2762"/>
  <c r="AA2762"/>
  <c r="AB2762"/>
  <c r="E2763"/>
  <c r="F2763"/>
  <c r="G2763"/>
  <c r="H2763"/>
  <c r="I2763"/>
  <c r="J2763"/>
  <c r="K2763"/>
  <c r="L2763"/>
  <c r="M2763"/>
  <c r="N2763"/>
  <c r="O2763"/>
  <c r="P2763"/>
  <c r="Q2763"/>
  <c r="R2763"/>
  <c r="S2763"/>
  <c r="T2763"/>
  <c r="U2763"/>
  <c r="V2763"/>
  <c r="W2763"/>
  <c r="X2763"/>
  <c r="Y2763"/>
  <c r="Z2763"/>
  <c r="AA2763"/>
  <c r="AB2763"/>
  <c r="AC2763" s="1"/>
  <c r="E2764"/>
  <c r="F2764"/>
  <c r="AC2764" s="1"/>
  <c r="G2764"/>
  <c r="H2764"/>
  <c r="I2764"/>
  <c r="J2764"/>
  <c r="K2764"/>
  <c r="L2764"/>
  <c r="M2764"/>
  <c r="N2764"/>
  <c r="O2764"/>
  <c r="P2764"/>
  <c r="Q2764"/>
  <c r="R2764"/>
  <c r="S2764"/>
  <c r="T2764"/>
  <c r="U2764"/>
  <c r="V2764"/>
  <c r="W2764"/>
  <c r="X2764"/>
  <c r="Y2764"/>
  <c r="Z2764"/>
  <c r="AA2764"/>
  <c r="AB2764"/>
  <c r="AC2765"/>
  <c r="E2766"/>
  <c r="F2766"/>
  <c r="G2766"/>
  <c r="H2766"/>
  <c r="I2766"/>
  <c r="J2766"/>
  <c r="K2766"/>
  <c r="L2766"/>
  <c r="M2766"/>
  <c r="N2766"/>
  <c r="O2766"/>
  <c r="P2766"/>
  <c r="Q2766"/>
  <c r="R2766"/>
  <c r="S2766"/>
  <c r="T2766"/>
  <c r="U2766"/>
  <c r="V2766"/>
  <c r="W2766"/>
  <c r="X2766"/>
  <c r="Y2766"/>
  <c r="Z2766"/>
  <c r="AA2766"/>
  <c r="AB2766"/>
  <c r="AC2766"/>
  <c r="E2769"/>
  <c r="F2769"/>
  <c r="G2769"/>
  <c r="H2769"/>
  <c r="I2769"/>
  <c r="J2769"/>
  <c r="K2769"/>
  <c r="L2769"/>
  <c r="M2769"/>
  <c r="N2769"/>
  <c r="O2769"/>
  <c r="P2769"/>
  <c r="Q2769"/>
  <c r="R2769"/>
  <c r="S2769"/>
  <c r="T2769"/>
  <c r="U2769"/>
  <c r="V2769"/>
  <c r="W2769"/>
  <c r="X2769"/>
  <c r="Y2769"/>
  <c r="Z2769"/>
  <c r="AA2769"/>
  <c r="AB2769"/>
  <c r="AC2769" s="1"/>
  <c r="AD2769" s="1"/>
  <c r="E2770"/>
  <c r="F2770"/>
  <c r="G2770"/>
  <c r="H2770"/>
  <c r="I2770"/>
  <c r="J2770"/>
  <c r="K2770"/>
  <c r="L2770"/>
  <c r="M2770"/>
  <c r="N2770"/>
  <c r="O2770"/>
  <c r="P2770"/>
  <c r="Q2770"/>
  <c r="R2770"/>
  <c r="S2770"/>
  <c r="T2770"/>
  <c r="U2770"/>
  <c r="V2770"/>
  <c r="W2770"/>
  <c r="X2770"/>
  <c r="Y2770"/>
  <c r="Z2770"/>
  <c r="AA2770"/>
  <c r="AB2770"/>
  <c r="E2771"/>
  <c r="F2771"/>
  <c r="G2771"/>
  <c r="H2771"/>
  <c r="I2771"/>
  <c r="J2771"/>
  <c r="K2771"/>
  <c r="L2771"/>
  <c r="M2771"/>
  <c r="N2771"/>
  <c r="O2771"/>
  <c r="P2771"/>
  <c r="Q2771"/>
  <c r="R2771"/>
  <c r="S2771"/>
  <c r="T2771"/>
  <c r="U2771"/>
  <c r="V2771"/>
  <c r="W2771"/>
  <c r="X2771"/>
  <c r="Y2771"/>
  <c r="Z2771"/>
  <c r="AA2771"/>
  <c r="AB2771"/>
  <c r="AC2772"/>
  <c r="E2773"/>
  <c r="F2773"/>
  <c r="G2773"/>
  <c r="H2773"/>
  <c r="I2773"/>
  <c r="J2773"/>
  <c r="K2773"/>
  <c r="L2773"/>
  <c r="M2773"/>
  <c r="N2773"/>
  <c r="O2773"/>
  <c r="P2773"/>
  <c r="Q2773"/>
  <c r="R2773"/>
  <c r="S2773"/>
  <c r="T2773"/>
  <c r="U2773"/>
  <c r="V2773"/>
  <c r="W2773"/>
  <c r="X2773"/>
  <c r="Y2773"/>
  <c r="Z2773"/>
  <c r="AA2773"/>
  <c r="E2776"/>
  <c r="F2776"/>
  <c r="G2776"/>
  <c r="H2776"/>
  <c r="I2776"/>
  <c r="J2776"/>
  <c r="K2776"/>
  <c r="L2776"/>
  <c r="M2776"/>
  <c r="N2776"/>
  <c r="O2776"/>
  <c r="P2776"/>
  <c r="Q2776"/>
  <c r="R2776"/>
  <c r="S2776"/>
  <c r="T2776"/>
  <c r="U2776"/>
  <c r="V2776"/>
  <c r="W2776"/>
  <c r="X2776"/>
  <c r="Y2776"/>
  <c r="Z2776"/>
  <c r="AA2776"/>
  <c r="E2777"/>
  <c r="F2777"/>
  <c r="G2777"/>
  <c r="H2777"/>
  <c r="I2777"/>
  <c r="J2777"/>
  <c r="K2777"/>
  <c r="L2777"/>
  <c r="M2777"/>
  <c r="N2777"/>
  <c r="O2777"/>
  <c r="P2777"/>
  <c r="Q2777"/>
  <c r="R2777"/>
  <c r="S2777"/>
  <c r="T2777"/>
  <c r="U2777"/>
  <c r="V2777"/>
  <c r="W2777"/>
  <c r="X2777"/>
  <c r="Y2777"/>
  <c r="Z2777"/>
  <c r="AA2777"/>
  <c r="AB2777"/>
  <c r="E2778"/>
  <c r="F2778"/>
  <c r="G2778"/>
  <c r="H2778"/>
  <c r="I2778"/>
  <c r="J2778"/>
  <c r="K2778"/>
  <c r="L2778"/>
  <c r="M2778"/>
  <c r="N2778"/>
  <c r="O2778"/>
  <c r="P2778"/>
  <c r="Q2778"/>
  <c r="R2778"/>
  <c r="S2778"/>
  <c r="T2778"/>
  <c r="U2778"/>
  <c r="V2778"/>
  <c r="W2778"/>
  <c r="X2778"/>
  <c r="X2780" s="1"/>
  <c r="Y2778"/>
  <c r="Z2778"/>
  <c r="AA2778"/>
  <c r="AB2778"/>
  <c r="AB2780" s="1"/>
  <c r="AC2779"/>
  <c r="E2780"/>
  <c r="F2780"/>
  <c r="G2780"/>
  <c r="H2780"/>
  <c r="I2780"/>
  <c r="J2780"/>
  <c r="K2780"/>
  <c r="L2780"/>
  <c r="M2780"/>
  <c r="N2780"/>
  <c r="O2780"/>
  <c r="P2780"/>
  <c r="Q2780"/>
  <c r="R2780"/>
  <c r="S2780"/>
  <c r="T2780"/>
  <c r="U2780"/>
  <c r="V2780"/>
  <c r="W2780"/>
  <c r="Y2780"/>
  <c r="Z2780"/>
  <c r="AA2780"/>
  <c r="E2783"/>
  <c r="F2783"/>
  <c r="G2783"/>
  <c r="H2783"/>
  <c r="I2783"/>
  <c r="J2783"/>
  <c r="K2783"/>
  <c r="L2783"/>
  <c r="M2783"/>
  <c r="N2783"/>
  <c r="O2783"/>
  <c r="P2783"/>
  <c r="Q2783"/>
  <c r="R2783"/>
  <c r="S2783"/>
  <c r="T2783"/>
  <c r="U2783"/>
  <c r="V2783"/>
  <c r="W2783"/>
  <c r="X2783"/>
  <c r="Y2783"/>
  <c r="Z2783"/>
  <c r="AA2783"/>
  <c r="AB2783"/>
  <c r="AC2783"/>
  <c r="AD2783" s="1"/>
  <c r="E2784"/>
  <c r="F2784"/>
  <c r="G2784"/>
  <c r="H2784"/>
  <c r="I2784"/>
  <c r="J2784"/>
  <c r="K2784"/>
  <c r="L2784"/>
  <c r="M2784"/>
  <c r="N2784"/>
  <c r="O2784"/>
  <c r="P2784"/>
  <c r="Q2784"/>
  <c r="R2784"/>
  <c r="S2784"/>
  <c r="T2784"/>
  <c r="U2784"/>
  <c r="V2784"/>
  <c r="W2784"/>
  <c r="X2784"/>
  <c r="Y2784"/>
  <c r="Z2784"/>
  <c r="AA2784"/>
  <c r="AB2784"/>
  <c r="E2785"/>
  <c r="F2785"/>
  <c r="G2785"/>
  <c r="H2785"/>
  <c r="I2785"/>
  <c r="J2785"/>
  <c r="K2785"/>
  <c r="L2785"/>
  <c r="M2785"/>
  <c r="N2785"/>
  <c r="O2785"/>
  <c r="P2785"/>
  <c r="Q2785"/>
  <c r="R2785"/>
  <c r="S2785"/>
  <c r="T2785"/>
  <c r="U2785"/>
  <c r="V2785"/>
  <c r="W2785"/>
  <c r="X2785"/>
  <c r="Y2785"/>
  <c r="Z2785"/>
  <c r="AA2785"/>
  <c r="AB2785"/>
  <c r="AC2786"/>
  <c r="E2787"/>
  <c r="F2787"/>
  <c r="G2787"/>
  <c r="H2787"/>
  <c r="I2787"/>
  <c r="J2787"/>
  <c r="K2787"/>
  <c r="L2787"/>
  <c r="M2787"/>
  <c r="N2787"/>
  <c r="O2787"/>
  <c r="P2787"/>
  <c r="Q2787"/>
  <c r="R2787"/>
  <c r="S2787"/>
  <c r="T2787"/>
  <c r="U2787"/>
  <c r="V2787"/>
  <c r="W2787"/>
  <c r="X2787"/>
  <c r="Y2787"/>
  <c r="Z2787"/>
  <c r="AA2787"/>
  <c r="AB2787"/>
  <c r="E2790"/>
  <c r="F2790"/>
  <c r="G2790"/>
  <c r="H2790"/>
  <c r="I2790"/>
  <c r="J2790"/>
  <c r="K2790"/>
  <c r="L2790"/>
  <c r="M2790"/>
  <c r="N2790"/>
  <c r="O2790"/>
  <c r="P2790"/>
  <c r="Q2790"/>
  <c r="R2790"/>
  <c r="S2790"/>
  <c r="T2790"/>
  <c r="U2790"/>
  <c r="V2790"/>
  <c r="W2790"/>
  <c r="X2790"/>
  <c r="Y2790"/>
  <c r="Z2790"/>
  <c r="AA2790"/>
  <c r="AB2790"/>
  <c r="AC2790"/>
  <c r="AD2790" s="1"/>
  <c r="E2791"/>
  <c r="F2791"/>
  <c r="G2791"/>
  <c r="H2791"/>
  <c r="I2791"/>
  <c r="J2791"/>
  <c r="K2791"/>
  <c r="L2791"/>
  <c r="M2791"/>
  <c r="N2791"/>
  <c r="O2791"/>
  <c r="P2791"/>
  <c r="Q2791"/>
  <c r="R2791"/>
  <c r="S2791"/>
  <c r="T2791"/>
  <c r="U2791"/>
  <c r="V2791"/>
  <c r="W2791"/>
  <c r="X2791"/>
  <c r="Y2791"/>
  <c r="Z2791"/>
  <c r="AA2791"/>
  <c r="AB2791"/>
  <c r="E2792"/>
  <c r="F2792"/>
  <c r="G2792"/>
  <c r="H2792"/>
  <c r="I2792"/>
  <c r="J2792"/>
  <c r="K2792"/>
  <c r="L2792"/>
  <c r="M2792"/>
  <c r="N2792"/>
  <c r="O2792"/>
  <c r="P2792"/>
  <c r="Q2792"/>
  <c r="R2792"/>
  <c r="S2792"/>
  <c r="T2792"/>
  <c r="U2792"/>
  <c r="V2792"/>
  <c r="W2792"/>
  <c r="X2792"/>
  <c r="X2794" s="1"/>
  <c r="Y2792"/>
  <c r="Z2792"/>
  <c r="AA2792"/>
  <c r="AB2792"/>
  <c r="AB2794" s="1"/>
  <c r="AC2793"/>
  <c r="E2794"/>
  <c r="F2794"/>
  <c r="G2794"/>
  <c r="H2794"/>
  <c r="I2794"/>
  <c r="J2794"/>
  <c r="K2794"/>
  <c r="L2794"/>
  <c r="M2794"/>
  <c r="N2794"/>
  <c r="O2794"/>
  <c r="P2794"/>
  <c r="Q2794"/>
  <c r="R2794"/>
  <c r="S2794"/>
  <c r="T2794"/>
  <c r="U2794"/>
  <c r="V2794"/>
  <c r="W2794"/>
  <c r="Y2794"/>
  <c r="Z2794"/>
  <c r="AA2794"/>
  <c r="E2797"/>
  <c r="F2797"/>
  <c r="G2797"/>
  <c r="H2797"/>
  <c r="I2797"/>
  <c r="J2797"/>
  <c r="K2797"/>
  <c r="L2797"/>
  <c r="M2797"/>
  <c r="N2797"/>
  <c r="O2797"/>
  <c r="P2797"/>
  <c r="Q2797"/>
  <c r="R2797"/>
  <c r="S2797"/>
  <c r="T2797"/>
  <c r="U2797"/>
  <c r="V2797"/>
  <c r="W2797"/>
  <c r="X2797"/>
  <c r="Y2797"/>
  <c r="Z2797"/>
  <c r="AA2797"/>
  <c r="AB2797"/>
  <c r="AC2797" s="1"/>
  <c r="AD2797" s="1"/>
  <c r="E2798"/>
  <c r="F2798"/>
  <c r="G2798"/>
  <c r="H2798"/>
  <c r="I2798"/>
  <c r="J2798"/>
  <c r="K2798"/>
  <c r="L2798"/>
  <c r="M2798"/>
  <c r="N2798"/>
  <c r="O2798"/>
  <c r="P2798"/>
  <c r="Q2798"/>
  <c r="R2798"/>
  <c r="S2798"/>
  <c r="T2798"/>
  <c r="U2798"/>
  <c r="V2798"/>
  <c r="W2798"/>
  <c r="X2798"/>
  <c r="Y2798"/>
  <c r="Z2798"/>
  <c r="AA2798"/>
  <c r="AB2798"/>
  <c r="AC2798"/>
  <c r="E2799"/>
  <c r="F2799"/>
  <c r="G2799"/>
  <c r="H2799"/>
  <c r="I2799"/>
  <c r="J2799"/>
  <c r="K2799"/>
  <c r="L2799"/>
  <c r="M2799"/>
  <c r="N2799"/>
  <c r="O2799"/>
  <c r="P2799"/>
  <c r="Q2799"/>
  <c r="R2799"/>
  <c r="S2799"/>
  <c r="T2799"/>
  <c r="U2799"/>
  <c r="V2799"/>
  <c r="W2799"/>
  <c r="X2799"/>
  <c r="X2801" s="1"/>
  <c r="Y2799"/>
  <c r="Z2799"/>
  <c r="AA2799"/>
  <c r="AB2799"/>
  <c r="AB2801" s="1"/>
  <c r="AC2800"/>
  <c r="E2801"/>
  <c r="F2801"/>
  <c r="G2801"/>
  <c r="H2801"/>
  <c r="I2801"/>
  <c r="J2801"/>
  <c r="K2801"/>
  <c r="L2801"/>
  <c r="M2801"/>
  <c r="N2801"/>
  <c r="O2801"/>
  <c r="P2801"/>
  <c r="Q2801"/>
  <c r="R2801"/>
  <c r="S2801"/>
  <c r="T2801"/>
  <c r="U2801"/>
  <c r="V2801"/>
  <c r="W2801"/>
  <c r="Y2801"/>
  <c r="Z2801"/>
  <c r="AA2801"/>
  <c r="E2804"/>
  <c r="F2804"/>
  <c r="G2804"/>
  <c r="H2804"/>
  <c r="I2804"/>
  <c r="J2804"/>
  <c r="K2804"/>
  <c r="L2804"/>
  <c r="M2804"/>
  <c r="N2804"/>
  <c r="O2804"/>
  <c r="P2804"/>
  <c r="Q2804"/>
  <c r="R2804"/>
  <c r="S2804"/>
  <c r="T2804"/>
  <c r="U2804"/>
  <c r="V2804"/>
  <c r="W2804"/>
  <c r="X2804"/>
  <c r="Y2804"/>
  <c r="Z2804"/>
  <c r="AA2804"/>
  <c r="AB2804"/>
  <c r="AC2804"/>
  <c r="AD2804" s="1"/>
  <c r="E2805"/>
  <c r="F2805"/>
  <c r="G2805"/>
  <c r="H2805"/>
  <c r="I2805"/>
  <c r="J2805"/>
  <c r="K2805"/>
  <c r="L2805"/>
  <c r="M2805"/>
  <c r="N2805"/>
  <c r="O2805"/>
  <c r="P2805"/>
  <c r="Q2805"/>
  <c r="R2805"/>
  <c r="S2805"/>
  <c r="T2805"/>
  <c r="U2805"/>
  <c r="V2805"/>
  <c r="W2805"/>
  <c r="X2805"/>
  <c r="Y2805"/>
  <c r="Z2805"/>
  <c r="AA2805"/>
  <c r="AB2805"/>
  <c r="E2806"/>
  <c r="F2806"/>
  <c r="G2806"/>
  <c r="H2806"/>
  <c r="I2806"/>
  <c r="J2806"/>
  <c r="K2806"/>
  <c r="L2806"/>
  <c r="M2806"/>
  <c r="N2806"/>
  <c r="O2806"/>
  <c r="P2806"/>
  <c r="Q2806"/>
  <c r="R2806"/>
  <c r="S2806"/>
  <c r="T2806"/>
  <c r="U2806"/>
  <c r="V2806"/>
  <c r="W2806"/>
  <c r="X2806"/>
  <c r="Y2806"/>
  <c r="Z2806"/>
  <c r="AA2806"/>
  <c r="AB2806"/>
  <c r="AC2807"/>
  <c r="E2808"/>
  <c r="F2808"/>
  <c r="G2808"/>
  <c r="H2808"/>
  <c r="I2808"/>
  <c r="J2808"/>
  <c r="K2808"/>
  <c r="L2808"/>
  <c r="M2808"/>
  <c r="N2808"/>
  <c r="O2808"/>
  <c r="P2808"/>
  <c r="Q2808"/>
  <c r="R2808"/>
  <c r="S2808"/>
  <c r="T2808"/>
  <c r="U2808"/>
  <c r="V2808"/>
  <c r="W2808"/>
  <c r="X2808"/>
  <c r="Y2808"/>
  <c r="Z2808"/>
  <c r="AA2808"/>
  <c r="AB2808"/>
  <c r="AC2808"/>
  <c r="E2811"/>
  <c r="F2811"/>
  <c r="G2811"/>
  <c r="H2811"/>
  <c r="I2811"/>
  <c r="J2811"/>
  <c r="K2811"/>
  <c r="L2811"/>
  <c r="M2811"/>
  <c r="N2811"/>
  <c r="O2811"/>
  <c r="P2811"/>
  <c r="Q2811"/>
  <c r="R2811"/>
  <c r="S2811"/>
  <c r="T2811"/>
  <c r="U2811"/>
  <c r="V2811"/>
  <c r="W2811"/>
  <c r="X2811"/>
  <c r="Y2811"/>
  <c r="Z2811"/>
  <c r="AA2811"/>
  <c r="AB2811"/>
  <c r="E2812"/>
  <c r="F2812"/>
  <c r="G2812"/>
  <c r="H2812"/>
  <c r="I2812"/>
  <c r="J2812"/>
  <c r="K2812"/>
  <c r="L2812"/>
  <c r="M2812"/>
  <c r="N2812"/>
  <c r="O2812"/>
  <c r="P2812"/>
  <c r="Q2812"/>
  <c r="R2812"/>
  <c r="S2812"/>
  <c r="T2812"/>
  <c r="U2812"/>
  <c r="V2812"/>
  <c r="W2812"/>
  <c r="X2812"/>
  <c r="Y2812"/>
  <c r="Z2812"/>
  <c r="AA2812"/>
  <c r="AB2812"/>
  <c r="AC2812"/>
  <c r="E2813"/>
  <c r="F2813"/>
  <c r="G2813"/>
  <c r="H2813"/>
  <c r="I2813"/>
  <c r="J2813"/>
  <c r="K2813"/>
  <c r="L2813"/>
  <c r="M2813"/>
  <c r="N2813"/>
  <c r="O2813"/>
  <c r="P2813"/>
  <c r="Q2813"/>
  <c r="R2813"/>
  <c r="S2813"/>
  <c r="T2813"/>
  <c r="U2813"/>
  <c r="V2813"/>
  <c r="W2813"/>
  <c r="X2813"/>
  <c r="Y2813"/>
  <c r="Z2813"/>
  <c r="AA2813"/>
  <c r="AB2813"/>
  <c r="AC2814"/>
  <c r="E2815"/>
  <c r="F2815"/>
  <c r="G2815"/>
  <c r="H2815"/>
  <c r="I2815"/>
  <c r="J2815"/>
  <c r="K2815"/>
  <c r="L2815"/>
  <c r="M2815"/>
  <c r="N2815"/>
  <c r="O2815"/>
  <c r="P2815"/>
  <c r="Q2815"/>
  <c r="R2815"/>
  <c r="S2815"/>
  <c r="T2815"/>
  <c r="U2815"/>
  <c r="V2815"/>
  <c r="W2815"/>
  <c r="X2815"/>
  <c r="Y2815"/>
  <c r="Z2815"/>
  <c r="AA2815"/>
  <c r="AB2815"/>
  <c r="AC2815" s="1"/>
  <c r="E2818"/>
  <c r="F2818"/>
  <c r="G2818"/>
  <c r="H2818"/>
  <c r="I2818"/>
  <c r="J2818"/>
  <c r="K2818"/>
  <c r="L2818"/>
  <c r="M2818"/>
  <c r="N2818"/>
  <c r="O2818"/>
  <c r="P2818"/>
  <c r="Q2818"/>
  <c r="R2818"/>
  <c r="S2818"/>
  <c r="T2818"/>
  <c r="U2818"/>
  <c r="V2818"/>
  <c r="W2818"/>
  <c r="X2818"/>
  <c r="Y2818"/>
  <c r="Z2818"/>
  <c r="AA2818"/>
  <c r="AB2818"/>
  <c r="AC2818"/>
  <c r="AD2818" s="1"/>
  <c r="E2819"/>
  <c r="F2819"/>
  <c r="G2819"/>
  <c r="H2819"/>
  <c r="I2819"/>
  <c r="J2819"/>
  <c r="K2819"/>
  <c r="L2819"/>
  <c r="M2819"/>
  <c r="N2819"/>
  <c r="O2819"/>
  <c r="P2819"/>
  <c r="Q2819"/>
  <c r="R2819"/>
  <c r="S2819"/>
  <c r="T2819"/>
  <c r="U2819"/>
  <c r="V2819"/>
  <c r="W2819"/>
  <c r="X2819"/>
  <c r="Y2819"/>
  <c r="Z2819"/>
  <c r="AA2819"/>
  <c r="AB2819"/>
  <c r="AC2819" s="1"/>
  <c r="E2820"/>
  <c r="F2820"/>
  <c r="G2820"/>
  <c r="H2820"/>
  <c r="I2820"/>
  <c r="J2820"/>
  <c r="K2820"/>
  <c r="L2820"/>
  <c r="M2820"/>
  <c r="N2820"/>
  <c r="O2820"/>
  <c r="P2820"/>
  <c r="Q2820"/>
  <c r="R2820"/>
  <c r="S2820"/>
  <c r="T2820"/>
  <c r="U2820"/>
  <c r="V2820"/>
  <c r="W2820"/>
  <c r="X2820"/>
  <c r="Y2820"/>
  <c r="Z2820"/>
  <c r="AA2820"/>
  <c r="AB2820"/>
  <c r="AC2821"/>
  <c r="E2822"/>
  <c r="F2822"/>
  <c r="G2822"/>
  <c r="H2822"/>
  <c r="I2822"/>
  <c r="J2822"/>
  <c r="K2822"/>
  <c r="L2822"/>
  <c r="M2822"/>
  <c r="N2822"/>
  <c r="O2822"/>
  <c r="P2822"/>
  <c r="Q2822"/>
  <c r="R2822"/>
  <c r="S2822"/>
  <c r="T2822"/>
  <c r="U2822"/>
  <c r="V2822"/>
  <c r="W2822"/>
  <c r="X2822"/>
  <c r="Y2822"/>
  <c r="Z2822"/>
  <c r="AA2822"/>
  <c r="AB2822"/>
  <c r="AC2822" s="1"/>
  <c r="E2825"/>
  <c r="F2825"/>
  <c r="G2825"/>
  <c r="H2825"/>
  <c r="I2825"/>
  <c r="J2825"/>
  <c r="K2825"/>
  <c r="L2825"/>
  <c r="M2825"/>
  <c r="N2825"/>
  <c r="O2825"/>
  <c r="P2825"/>
  <c r="Q2825"/>
  <c r="R2825"/>
  <c r="S2825"/>
  <c r="T2825"/>
  <c r="U2825"/>
  <c r="V2825"/>
  <c r="W2825"/>
  <c r="X2825"/>
  <c r="Y2825"/>
  <c r="Z2825"/>
  <c r="AA2825"/>
  <c r="AB2825"/>
  <c r="AC2825"/>
  <c r="AD2825" s="1"/>
  <c r="E2826"/>
  <c r="F2826"/>
  <c r="G2826"/>
  <c r="H2826"/>
  <c r="I2826"/>
  <c r="J2826"/>
  <c r="K2826"/>
  <c r="L2826"/>
  <c r="M2826"/>
  <c r="N2826"/>
  <c r="O2826"/>
  <c r="P2826"/>
  <c r="Q2826"/>
  <c r="R2826"/>
  <c r="S2826"/>
  <c r="T2826"/>
  <c r="U2826"/>
  <c r="V2826"/>
  <c r="W2826"/>
  <c r="X2826"/>
  <c r="Y2826"/>
  <c r="Z2826"/>
  <c r="AA2826"/>
  <c r="AB2826"/>
  <c r="E2827"/>
  <c r="F2827"/>
  <c r="G2827"/>
  <c r="H2827"/>
  <c r="I2827"/>
  <c r="J2827"/>
  <c r="K2827"/>
  <c r="L2827"/>
  <c r="M2827"/>
  <c r="N2827"/>
  <c r="O2827"/>
  <c r="P2827"/>
  <c r="Q2827"/>
  <c r="R2827"/>
  <c r="S2827"/>
  <c r="T2827"/>
  <c r="U2827"/>
  <c r="V2827"/>
  <c r="W2827"/>
  <c r="X2827"/>
  <c r="Y2827"/>
  <c r="Z2827"/>
  <c r="AA2827"/>
  <c r="AB2827"/>
  <c r="AC2827"/>
  <c r="E2829"/>
  <c r="F2829"/>
  <c r="G2829"/>
  <c r="H2829"/>
  <c r="I2829"/>
  <c r="J2829"/>
  <c r="K2829"/>
  <c r="L2829"/>
  <c r="M2829"/>
  <c r="N2829"/>
  <c r="O2829"/>
  <c r="P2829"/>
  <c r="Q2829"/>
  <c r="R2829"/>
  <c r="S2829"/>
  <c r="T2829"/>
  <c r="U2829"/>
  <c r="V2829"/>
  <c r="W2829"/>
  <c r="X2829"/>
  <c r="Y2829"/>
  <c r="Z2829"/>
  <c r="AA2829"/>
  <c r="AB2829"/>
  <c r="AC2829"/>
  <c r="E2832"/>
  <c r="F2832"/>
  <c r="G2832"/>
  <c r="H2832"/>
  <c r="I2832"/>
  <c r="J2832"/>
  <c r="K2832"/>
  <c r="L2832"/>
  <c r="M2832"/>
  <c r="N2832"/>
  <c r="O2832"/>
  <c r="P2832"/>
  <c r="Q2832"/>
  <c r="R2832"/>
  <c r="S2832"/>
  <c r="T2832"/>
  <c r="U2832"/>
  <c r="V2832"/>
  <c r="W2832"/>
  <c r="X2832"/>
  <c r="Y2832"/>
  <c r="Z2832"/>
  <c r="AA2832"/>
  <c r="AB2832"/>
  <c r="AC2832"/>
  <c r="E2833"/>
  <c r="F2833"/>
  <c r="G2833"/>
  <c r="H2833"/>
  <c r="I2833"/>
  <c r="J2833"/>
  <c r="K2833"/>
  <c r="L2833"/>
  <c r="M2833"/>
  <c r="N2833"/>
  <c r="O2833"/>
  <c r="P2833"/>
  <c r="Q2833"/>
  <c r="R2833"/>
  <c r="S2833"/>
  <c r="T2833"/>
  <c r="U2833"/>
  <c r="V2833"/>
  <c r="W2833"/>
  <c r="X2833"/>
  <c r="Y2833"/>
  <c r="Z2833"/>
  <c r="AA2833"/>
  <c r="AB2833"/>
  <c r="E2835"/>
  <c r="F2835"/>
  <c r="G2835"/>
  <c r="H2835"/>
  <c r="I2835"/>
  <c r="J2835"/>
  <c r="K2835"/>
  <c r="L2835"/>
  <c r="M2835"/>
  <c r="N2835"/>
  <c r="O2835"/>
  <c r="P2835"/>
  <c r="Q2835"/>
  <c r="R2835"/>
  <c r="S2835"/>
  <c r="T2835"/>
  <c r="U2835"/>
  <c r="V2835"/>
  <c r="W2835"/>
  <c r="X2835"/>
  <c r="Y2835"/>
  <c r="Z2835"/>
  <c r="AA2835"/>
  <c r="AB2835"/>
  <c r="AC2835"/>
  <c r="E2837"/>
  <c r="F2837"/>
  <c r="G2837"/>
  <c r="H2837"/>
  <c r="I2837"/>
  <c r="J2837"/>
  <c r="K2837"/>
  <c r="L2837"/>
  <c r="M2837"/>
  <c r="N2837"/>
  <c r="O2837"/>
  <c r="P2837"/>
  <c r="Q2837"/>
  <c r="R2837"/>
  <c r="S2837"/>
  <c r="T2837"/>
  <c r="U2837"/>
  <c r="V2837"/>
  <c r="W2837"/>
  <c r="X2837"/>
  <c r="Y2837"/>
  <c r="Z2837"/>
  <c r="AA2837"/>
  <c r="AB2837"/>
  <c r="E2838"/>
  <c r="F2838"/>
  <c r="G2838"/>
  <c r="H2838"/>
  <c r="I2838"/>
  <c r="J2838"/>
  <c r="K2838"/>
  <c r="L2838"/>
  <c r="M2838"/>
  <c r="N2838"/>
  <c r="O2838"/>
  <c r="P2838"/>
  <c r="Q2838"/>
  <c r="R2838"/>
  <c r="S2838"/>
  <c r="T2838"/>
  <c r="U2838"/>
  <c r="V2838"/>
  <c r="W2838"/>
  <c r="X2838"/>
  <c r="Y2838"/>
  <c r="Z2838"/>
  <c r="AA2838"/>
  <c r="AB2838"/>
  <c r="E2839"/>
  <c r="F2839"/>
  <c r="G2839"/>
  <c r="H2839"/>
  <c r="I2839"/>
  <c r="J2839"/>
  <c r="K2839"/>
  <c r="L2839"/>
  <c r="M2839"/>
  <c r="N2839"/>
  <c r="O2839"/>
  <c r="P2839"/>
  <c r="Q2839"/>
  <c r="R2839"/>
  <c r="S2839"/>
  <c r="T2839"/>
  <c r="U2839"/>
  <c r="V2839"/>
  <c r="W2839"/>
  <c r="X2839"/>
  <c r="Y2839"/>
  <c r="Z2839"/>
  <c r="AA2839"/>
  <c r="AB2839"/>
  <c r="E2840"/>
  <c r="F2840"/>
  <c r="G2840"/>
  <c r="H2840"/>
  <c r="I2840"/>
  <c r="J2840"/>
  <c r="K2840"/>
  <c r="L2840"/>
  <c r="M2840"/>
  <c r="N2840"/>
  <c r="O2840"/>
  <c r="P2840"/>
  <c r="Q2840"/>
  <c r="R2840"/>
  <c r="S2840"/>
  <c r="T2840"/>
  <c r="U2840"/>
  <c r="V2840"/>
  <c r="W2840"/>
  <c r="X2840"/>
  <c r="Y2840"/>
  <c r="Z2840"/>
  <c r="AA2840"/>
  <c r="AB2840"/>
  <c r="E2841"/>
  <c r="F2841"/>
  <c r="G2841"/>
  <c r="H2841"/>
  <c r="I2841"/>
  <c r="J2841"/>
  <c r="K2841"/>
  <c r="L2841"/>
  <c r="M2841"/>
  <c r="N2841"/>
  <c r="O2841"/>
  <c r="P2841"/>
  <c r="Q2841"/>
  <c r="R2841"/>
  <c r="S2841"/>
  <c r="T2841"/>
  <c r="U2841"/>
  <c r="V2841"/>
  <c r="W2841"/>
  <c r="X2841"/>
  <c r="Y2841"/>
  <c r="Z2841"/>
  <c r="AA2841"/>
  <c r="AB2841"/>
  <c r="AC2841"/>
  <c r="E2842"/>
  <c r="G2842"/>
  <c r="I2842"/>
  <c r="K2842"/>
  <c r="M2842"/>
  <c r="O2842"/>
  <c r="Q2842"/>
  <c r="S2842"/>
  <c r="U2842"/>
  <c r="W2842"/>
  <c r="Y2842"/>
  <c r="AA2842"/>
  <c r="AC2848"/>
  <c r="AC2849"/>
  <c r="F2851"/>
  <c r="G2851"/>
  <c r="H2851"/>
  <c r="I2851"/>
  <c r="J2851"/>
  <c r="K2851"/>
  <c r="L2851"/>
  <c r="M2851"/>
  <c r="N2851"/>
  <c r="O2851"/>
  <c r="P2851"/>
  <c r="Q2851"/>
  <c r="R2851"/>
  <c r="S2851"/>
  <c r="T2851"/>
  <c r="U2851"/>
  <c r="V2851"/>
  <c r="W2851"/>
  <c r="X2851"/>
  <c r="Y2851"/>
  <c r="Z2851"/>
  <c r="AA2851"/>
  <c r="AB2851"/>
  <c r="AC2851"/>
  <c r="AC2853"/>
  <c r="AC2854"/>
  <c r="F2856"/>
  <c r="G2856"/>
  <c r="H2856"/>
  <c r="I2856"/>
  <c r="J2856"/>
  <c r="K2856"/>
  <c r="L2856"/>
  <c r="M2856"/>
  <c r="N2856"/>
  <c r="O2856"/>
  <c r="P2856"/>
  <c r="Q2856"/>
  <c r="R2856"/>
  <c r="S2856"/>
  <c r="T2856"/>
  <c r="U2856"/>
  <c r="V2856"/>
  <c r="W2856"/>
  <c r="X2856"/>
  <c r="Y2856"/>
  <c r="Z2856"/>
  <c r="AA2856"/>
  <c r="AB2856"/>
  <c r="AC2856"/>
  <c r="AC2858"/>
  <c r="AC2859"/>
  <c r="F2861"/>
  <c r="G2861"/>
  <c r="H2861"/>
  <c r="I2861"/>
  <c r="J2861"/>
  <c r="K2861"/>
  <c r="L2861"/>
  <c r="M2861"/>
  <c r="N2861"/>
  <c r="O2861"/>
  <c r="P2861"/>
  <c r="Q2861"/>
  <c r="R2861"/>
  <c r="S2861"/>
  <c r="T2861"/>
  <c r="U2861"/>
  <c r="V2861"/>
  <c r="W2861"/>
  <c r="X2861"/>
  <c r="Y2861"/>
  <c r="Z2861"/>
  <c r="AA2861"/>
  <c r="AB2861"/>
  <c r="AC2861"/>
  <c r="F2863"/>
  <c r="G2863"/>
  <c r="H2863"/>
  <c r="I2863"/>
  <c r="J2863"/>
  <c r="K2863"/>
  <c r="L2863"/>
  <c r="M2863"/>
  <c r="N2863"/>
  <c r="O2863"/>
  <c r="P2863"/>
  <c r="Q2863"/>
  <c r="R2863"/>
  <c r="S2863"/>
  <c r="T2863"/>
  <c r="U2863"/>
  <c r="V2863"/>
  <c r="W2863"/>
  <c r="X2863"/>
  <c r="Y2863"/>
  <c r="Z2863"/>
  <c r="AA2863"/>
  <c r="AB2863"/>
  <c r="AC2863"/>
  <c r="F2864"/>
  <c r="G2864"/>
  <c r="H2864"/>
  <c r="I2864"/>
  <c r="J2864"/>
  <c r="K2864"/>
  <c r="L2864"/>
  <c r="M2864"/>
  <c r="N2864"/>
  <c r="O2864"/>
  <c r="P2864"/>
  <c r="Q2864"/>
  <c r="R2864"/>
  <c r="S2864"/>
  <c r="T2864"/>
  <c r="U2864"/>
  <c r="V2864"/>
  <c r="W2864"/>
  <c r="X2864"/>
  <c r="Y2864"/>
  <c r="Z2864"/>
  <c r="AA2864"/>
  <c r="AB2864"/>
  <c r="AC2864"/>
  <c r="AC2865"/>
  <c r="AD2865"/>
  <c r="AE2865"/>
  <c r="F2866"/>
  <c r="G2866"/>
  <c r="H2866"/>
  <c r="I2866"/>
  <c r="J2866"/>
  <c r="K2866"/>
  <c r="L2866"/>
  <c r="M2866"/>
  <c r="N2866"/>
  <c r="O2866"/>
  <c r="P2866"/>
  <c r="Q2866"/>
  <c r="R2866"/>
  <c r="S2866"/>
  <c r="T2866"/>
  <c r="U2866"/>
  <c r="V2866"/>
  <c r="W2866"/>
  <c r="X2866"/>
  <c r="Y2866"/>
  <c r="Z2866"/>
  <c r="AA2866"/>
  <c r="AB2866"/>
  <c r="AC2866"/>
  <c r="F2869"/>
  <c r="G2869"/>
  <c r="H2869"/>
  <c r="I2869"/>
  <c r="J2869"/>
  <c r="K2869"/>
  <c r="L2869"/>
  <c r="M2869"/>
  <c r="N2869"/>
  <c r="O2869"/>
  <c r="P2869"/>
  <c r="Q2869"/>
  <c r="R2869"/>
  <c r="S2869"/>
  <c r="T2869"/>
  <c r="U2869"/>
  <c r="V2869"/>
  <c r="W2869"/>
  <c r="X2869"/>
  <c r="Y2869"/>
  <c r="Z2869"/>
  <c r="AA2869"/>
  <c r="AB2869"/>
  <c r="AC2869"/>
  <c r="AD2869" s="1"/>
  <c r="F2870"/>
  <c r="G2870"/>
  <c r="H2870"/>
  <c r="I2870"/>
  <c r="J2870"/>
  <c r="K2870"/>
  <c r="L2870"/>
  <c r="M2870"/>
  <c r="N2870"/>
  <c r="O2870"/>
  <c r="P2870"/>
  <c r="Q2870"/>
  <c r="R2870"/>
  <c r="S2870"/>
  <c r="T2870"/>
  <c r="U2870"/>
  <c r="V2870"/>
  <c r="W2870"/>
  <c r="X2870"/>
  <c r="Y2870"/>
  <c r="Z2870"/>
  <c r="AA2870"/>
  <c r="AB2870"/>
  <c r="AC2870"/>
  <c r="E2871"/>
  <c r="F2871"/>
  <c r="G2871"/>
  <c r="H2871"/>
  <c r="I2871"/>
  <c r="J2871"/>
  <c r="K2871"/>
  <c r="L2871"/>
  <c r="M2871"/>
  <c r="N2871"/>
  <c r="O2871"/>
  <c r="P2871"/>
  <c r="Q2871"/>
  <c r="R2871"/>
  <c r="S2871"/>
  <c r="T2871"/>
  <c r="U2871"/>
  <c r="V2871"/>
  <c r="W2871"/>
  <c r="X2871"/>
  <c r="Y2871"/>
  <c r="Z2871"/>
  <c r="AA2871"/>
  <c r="AB2871"/>
  <c r="AC2872"/>
  <c r="AD2872"/>
  <c r="AE2872"/>
  <c r="E2873"/>
  <c r="F2873"/>
  <c r="G2873"/>
  <c r="H2873"/>
  <c r="I2873"/>
  <c r="J2873"/>
  <c r="K2873"/>
  <c r="L2873"/>
  <c r="M2873"/>
  <c r="N2873"/>
  <c r="O2873"/>
  <c r="P2873"/>
  <c r="Q2873"/>
  <c r="R2873"/>
  <c r="S2873"/>
  <c r="T2873"/>
  <c r="U2873"/>
  <c r="V2873"/>
  <c r="W2873"/>
  <c r="X2873"/>
  <c r="Y2873"/>
  <c r="Z2873"/>
  <c r="AA2873"/>
  <c r="AB2873"/>
  <c r="E2876"/>
  <c r="F2876"/>
  <c r="G2876"/>
  <c r="H2876"/>
  <c r="I2876"/>
  <c r="J2876"/>
  <c r="K2876"/>
  <c r="L2876"/>
  <c r="M2876"/>
  <c r="N2876"/>
  <c r="O2876"/>
  <c r="P2876"/>
  <c r="Q2876"/>
  <c r="R2876"/>
  <c r="S2876"/>
  <c r="T2876"/>
  <c r="U2876"/>
  <c r="V2876"/>
  <c r="W2876"/>
  <c r="X2876"/>
  <c r="Y2876"/>
  <c r="Z2876"/>
  <c r="AA2876"/>
  <c r="AB2876"/>
  <c r="E2877"/>
  <c r="F2877"/>
  <c r="G2877"/>
  <c r="H2877"/>
  <c r="I2877"/>
  <c r="J2877"/>
  <c r="K2877"/>
  <c r="L2877"/>
  <c r="M2877"/>
  <c r="N2877"/>
  <c r="O2877"/>
  <c r="P2877"/>
  <c r="Q2877"/>
  <c r="R2877"/>
  <c r="S2877"/>
  <c r="T2877"/>
  <c r="U2877"/>
  <c r="V2877"/>
  <c r="W2877"/>
  <c r="X2877"/>
  <c r="Y2877"/>
  <c r="Z2877"/>
  <c r="AA2877"/>
  <c r="AB2877"/>
  <c r="AC2877"/>
  <c r="E2878"/>
  <c r="F2878"/>
  <c r="G2878"/>
  <c r="H2878"/>
  <c r="I2878"/>
  <c r="J2878"/>
  <c r="K2878"/>
  <c r="L2878"/>
  <c r="M2878"/>
  <c r="N2878"/>
  <c r="O2878"/>
  <c r="P2878"/>
  <c r="Q2878"/>
  <c r="R2878"/>
  <c r="S2878"/>
  <c r="T2878"/>
  <c r="U2878"/>
  <c r="V2878"/>
  <c r="W2878"/>
  <c r="X2878"/>
  <c r="Y2878"/>
  <c r="Z2878"/>
  <c r="AA2878"/>
  <c r="AB2878"/>
  <c r="AC2879"/>
  <c r="AD2879"/>
  <c r="AE2879"/>
  <c r="E2880"/>
  <c r="F2880"/>
  <c r="G2880"/>
  <c r="H2880"/>
  <c r="I2880"/>
  <c r="J2880"/>
  <c r="K2880"/>
  <c r="L2880"/>
  <c r="M2880"/>
  <c r="N2880"/>
  <c r="O2880"/>
  <c r="P2880"/>
  <c r="Q2880"/>
  <c r="R2880"/>
  <c r="S2880"/>
  <c r="T2880"/>
  <c r="U2880"/>
  <c r="V2880"/>
  <c r="W2880"/>
  <c r="X2880"/>
  <c r="Y2880"/>
  <c r="Z2880"/>
  <c r="AA2880"/>
  <c r="AB2880"/>
  <c r="E2883"/>
  <c r="F2883"/>
  <c r="G2883"/>
  <c r="H2883"/>
  <c r="I2883"/>
  <c r="J2883"/>
  <c r="K2883"/>
  <c r="L2883"/>
  <c r="M2883"/>
  <c r="N2883"/>
  <c r="O2883"/>
  <c r="P2883"/>
  <c r="Q2883"/>
  <c r="R2883"/>
  <c r="S2883"/>
  <c r="T2883"/>
  <c r="U2883"/>
  <c r="V2883"/>
  <c r="W2883"/>
  <c r="X2883"/>
  <c r="Y2883"/>
  <c r="Z2883"/>
  <c r="AA2883"/>
  <c r="AB2883"/>
  <c r="E2884"/>
  <c r="F2884"/>
  <c r="G2884"/>
  <c r="H2884"/>
  <c r="I2884"/>
  <c r="J2884"/>
  <c r="K2884"/>
  <c r="L2884"/>
  <c r="M2884"/>
  <c r="N2884"/>
  <c r="O2884"/>
  <c r="P2884"/>
  <c r="Q2884"/>
  <c r="R2884"/>
  <c r="S2884"/>
  <c r="T2884"/>
  <c r="U2884"/>
  <c r="V2884"/>
  <c r="W2884"/>
  <c r="X2884"/>
  <c r="Y2884"/>
  <c r="Z2884"/>
  <c r="AA2884"/>
  <c r="AB2884"/>
  <c r="E2885"/>
  <c r="F2885"/>
  <c r="G2885"/>
  <c r="H2885"/>
  <c r="I2885"/>
  <c r="J2885"/>
  <c r="K2885"/>
  <c r="L2885"/>
  <c r="M2885"/>
  <c r="N2885"/>
  <c r="N2890" s="1"/>
  <c r="O2885"/>
  <c r="P2885"/>
  <c r="P2887" s="1"/>
  <c r="Q2885"/>
  <c r="R2885"/>
  <c r="R2890" s="1"/>
  <c r="S2885"/>
  <c r="T2885"/>
  <c r="T2887" s="1"/>
  <c r="U2885"/>
  <c r="V2885"/>
  <c r="V2890" s="1"/>
  <c r="W2885"/>
  <c r="X2885"/>
  <c r="X2887" s="1"/>
  <c r="Y2885"/>
  <c r="Z2885"/>
  <c r="Z2890" s="1"/>
  <c r="AA2885"/>
  <c r="AB2885"/>
  <c r="AB2890" s="1"/>
  <c r="AC2886"/>
  <c r="E2887"/>
  <c r="F2887"/>
  <c r="G2887"/>
  <c r="H2887"/>
  <c r="I2887"/>
  <c r="J2887"/>
  <c r="K2887"/>
  <c r="L2887"/>
  <c r="O2887"/>
  <c r="Q2887"/>
  <c r="S2887"/>
  <c r="U2887"/>
  <c r="W2887"/>
  <c r="Y2887"/>
  <c r="AA2887"/>
  <c r="E2890"/>
  <c r="F2890"/>
  <c r="G2890"/>
  <c r="H2890"/>
  <c r="I2890"/>
  <c r="J2890"/>
  <c r="K2890"/>
  <c r="L2890"/>
  <c r="O2890"/>
  <c r="P2890"/>
  <c r="Q2890"/>
  <c r="S2890"/>
  <c r="T2890"/>
  <c r="U2890"/>
  <c r="W2890"/>
  <c r="X2890"/>
  <c r="Y2890"/>
  <c r="AA2890"/>
  <c r="E2891"/>
  <c r="F2891"/>
  <c r="G2891"/>
  <c r="H2891"/>
  <c r="I2891"/>
  <c r="J2891"/>
  <c r="K2891"/>
  <c r="L2891"/>
  <c r="M2891"/>
  <c r="N2891"/>
  <c r="O2891"/>
  <c r="P2891"/>
  <c r="Q2891"/>
  <c r="R2891"/>
  <c r="S2891"/>
  <c r="T2891"/>
  <c r="U2891"/>
  <c r="V2891"/>
  <c r="W2891"/>
  <c r="X2891"/>
  <c r="Y2891"/>
  <c r="Z2891"/>
  <c r="AA2891"/>
  <c r="AB2891"/>
  <c r="AC2891"/>
  <c r="E2892"/>
  <c r="F2892"/>
  <c r="G2892"/>
  <c r="H2892"/>
  <c r="I2892"/>
  <c r="J2892"/>
  <c r="K2892"/>
  <c r="L2892"/>
  <c r="M2892"/>
  <c r="N2892"/>
  <c r="O2892"/>
  <c r="P2892"/>
  <c r="Q2892"/>
  <c r="R2892"/>
  <c r="S2892"/>
  <c r="T2892"/>
  <c r="U2892"/>
  <c r="V2892"/>
  <c r="W2892"/>
  <c r="X2892"/>
  <c r="Y2892"/>
  <c r="Z2892"/>
  <c r="AA2892"/>
  <c r="AB2892"/>
  <c r="AC2893"/>
  <c r="AD2893"/>
  <c r="AE2893"/>
  <c r="E2894"/>
  <c r="F2894"/>
  <c r="G2894"/>
  <c r="H2894"/>
  <c r="I2894"/>
  <c r="J2894"/>
  <c r="K2894"/>
  <c r="L2894"/>
  <c r="M2894"/>
  <c r="N2894"/>
  <c r="O2894"/>
  <c r="P2894"/>
  <c r="Q2894"/>
  <c r="R2894"/>
  <c r="S2894"/>
  <c r="T2894"/>
  <c r="U2894"/>
  <c r="V2894"/>
  <c r="W2894"/>
  <c r="X2894"/>
  <c r="Y2894"/>
  <c r="Z2894"/>
  <c r="AA2894"/>
  <c r="AB2894"/>
  <c r="E2897"/>
  <c r="F2897"/>
  <c r="G2897"/>
  <c r="H2897"/>
  <c r="I2897"/>
  <c r="J2897"/>
  <c r="K2897"/>
  <c r="L2897"/>
  <c r="M2897"/>
  <c r="N2897"/>
  <c r="O2897"/>
  <c r="P2897"/>
  <c r="Q2897"/>
  <c r="R2897"/>
  <c r="S2897"/>
  <c r="T2897"/>
  <c r="U2897"/>
  <c r="V2897"/>
  <c r="W2897"/>
  <c r="X2897"/>
  <c r="Y2897"/>
  <c r="Z2897"/>
  <c r="AA2897"/>
  <c r="AB2897"/>
  <c r="E2898"/>
  <c r="F2898"/>
  <c r="G2898"/>
  <c r="H2898"/>
  <c r="I2898"/>
  <c r="J2898"/>
  <c r="K2898"/>
  <c r="L2898"/>
  <c r="M2898"/>
  <c r="N2898"/>
  <c r="O2898"/>
  <c r="P2898"/>
  <c r="Q2898"/>
  <c r="R2898"/>
  <c r="S2898"/>
  <c r="T2898"/>
  <c r="U2898"/>
  <c r="V2898"/>
  <c r="W2898"/>
  <c r="X2898"/>
  <c r="Y2898"/>
  <c r="Z2898"/>
  <c r="AA2898"/>
  <c r="AB2898"/>
  <c r="AC2898"/>
  <c r="E2899"/>
  <c r="F2899"/>
  <c r="G2899"/>
  <c r="H2899"/>
  <c r="I2899"/>
  <c r="J2899"/>
  <c r="K2899"/>
  <c r="L2899"/>
  <c r="M2899"/>
  <c r="N2899"/>
  <c r="O2899"/>
  <c r="P2899"/>
  <c r="Q2899"/>
  <c r="R2899"/>
  <c r="S2899"/>
  <c r="T2899"/>
  <c r="U2899"/>
  <c r="V2899"/>
  <c r="W2899"/>
  <c r="X2899"/>
  <c r="Y2899"/>
  <c r="Z2899"/>
  <c r="AA2899"/>
  <c r="AB2899"/>
  <c r="AC2900"/>
  <c r="AD2900"/>
  <c r="AE2900"/>
  <c r="E2901"/>
  <c r="F2901"/>
  <c r="G2901"/>
  <c r="H2901"/>
  <c r="I2901"/>
  <c r="J2901"/>
  <c r="K2901"/>
  <c r="L2901"/>
  <c r="M2901"/>
  <c r="N2901"/>
  <c r="O2901"/>
  <c r="P2901"/>
  <c r="Q2901"/>
  <c r="R2901"/>
  <c r="S2901"/>
  <c r="T2901"/>
  <c r="U2901"/>
  <c r="V2901"/>
  <c r="W2901"/>
  <c r="X2901"/>
  <c r="Y2901"/>
  <c r="Z2901"/>
  <c r="AA2901"/>
  <c r="AB2901"/>
  <c r="E2904"/>
  <c r="F2904"/>
  <c r="G2904"/>
  <c r="H2904"/>
  <c r="I2904"/>
  <c r="J2904"/>
  <c r="K2904"/>
  <c r="L2904"/>
  <c r="M2904"/>
  <c r="N2904"/>
  <c r="O2904"/>
  <c r="P2904"/>
  <c r="Q2904"/>
  <c r="R2904"/>
  <c r="S2904"/>
  <c r="T2904"/>
  <c r="U2904"/>
  <c r="V2904"/>
  <c r="W2904"/>
  <c r="X2904"/>
  <c r="Y2904"/>
  <c r="Z2904"/>
  <c r="AA2904"/>
  <c r="AB2904"/>
  <c r="E2905"/>
  <c r="F2905"/>
  <c r="G2905"/>
  <c r="H2905"/>
  <c r="I2905"/>
  <c r="J2905"/>
  <c r="K2905"/>
  <c r="L2905"/>
  <c r="M2905"/>
  <c r="N2905"/>
  <c r="O2905"/>
  <c r="P2905"/>
  <c r="Q2905"/>
  <c r="R2905"/>
  <c r="S2905"/>
  <c r="T2905"/>
  <c r="U2905"/>
  <c r="V2905"/>
  <c r="W2905"/>
  <c r="X2905"/>
  <c r="Y2905"/>
  <c r="Z2905"/>
  <c r="AA2905"/>
  <c r="AB2905"/>
  <c r="E2906"/>
  <c r="F2906"/>
  <c r="G2906"/>
  <c r="H2906"/>
  <c r="I2906"/>
  <c r="J2906"/>
  <c r="K2906"/>
  <c r="L2906"/>
  <c r="M2906"/>
  <c r="N2906"/>
  <c r="O2906"/>
  <c r="P2906"/>
  <c r="Q2906"/>
  <c r="R2906"/>
  <c r="S2906"/>
  <c r="T2906"/>
  <c r="U2906"/>
  <c r="V2906"/>
  <c r="W2906"/>
  <c r="X2906"/>
  <c r="Y2906"/>
  <c r="Z2906"/>
  <c r="AA2906"/>
  <c r="AB2906"/>
  <c r="E2907"/>
  <c r="F2907"/>
  <c r="G2907"/>
  <c r="H2907"/>
  <c r="I2907"/>
  <c r="J2907"/>
  <c r="K2907"/>
  <c r="L2907"/>
  <c r="M2907"/>
  <c r="N2907"/>
  <c r="O2907"/>
  <c r="P2907"/>
  <c r="Q2907"/>
  <c r="R2907"/>
  <c r="S2907"/>
  <c r="T2907"/>
  <c r="U2907"/>
  <c r="V2907"/>
  <c r="W2907"/>
  <c r="X2907"/>
  <c r="Y2907"/>
  <c r="Z2907"/>
  <c r="AA2907"/>
  <c r="AB2907"/>
  <c r="AC2909"/>
  <c r="AC2910"/>
  <c r="AC2911"/>
  <c r="AC2912"/>
  <c r="AC2913"/>
  <c r="AC2914"/>
  <c r="E2915"/>
  <c r="F2915"/>
  <c r="G2915"/>
  <c r="H2915"/>
  <c r="I2915"/>
  <c r="J2915"/>
  <c r="K2915"/>
  <c r="L2915"/>
  <c r="M2915"/>
  <c r="N2915"/>
  <c r="O2915"/>
  <c r="P2915"/>
  <c r="Q2915"/>
  <c r="R2915"/>
  <c r="S2915"/>
  <c r="T2915"/>
  <c r="U2915"/>
  <c r="V2915"/>
  <c r="W2915"/>
  <c r="X2915"/>
  <c r="Y2915"/>
  <c r="Z2915"/>
  <c r="AA2915"/>
  <c r="AB2915"/>
  <c r="AC2915"/>
  <c r="E2916"/>
  <c r="F2916"/>
  <c r="G2916"/>
  <c r="H2916"/>
  <c r="I2916"/>
  <c r="J2916"/>
  <c r="K2916"/>
  <c r="L2916"/>
  <c r="M2916"/>
  <c r="N2916"/>
  <c r="O2916"/>
  <c r="P2916"/>
  <c r="Q2916"/>
  <c r="R2916"/>
  <c r="S2916"/>
  <c r="T2916"/>
  <c r="U2916"/>
  <c r="V2916"/>
  <c r="W2916"/>
  <c r="X2916"/>
  <c r="Y2916"/>
  <c r="Z2916"/>
  <c r="AA2916"/>
  <c r="AB2916"/>
  <c r="AC2917"/>
  <c r="E2918"/>
  <c r="F2918"/>
  <c r="G2918"/>
  <c r="H2918"/>
  <c r="I2918"/>
  <c r="J2918"/>
  <c r="K2918"/>
  <c r="L2918"/>
  <c r="M2918"/>
  <c r="N2918"/>
  <c r="O2918"/>
  <c r="P2918"/>
  <c r="Q2918"/>
  <c r="R2918"/>
  <c r="S2918"/>
  <c r="T2918"/>
  <c r="U2918"/>
  <c r="V2918"/>
  <c r="W2918"/>
  <c r="X2918"/>
  <c r="Y2918"/>
  <c r="Z2918"/>
  <c r="AA2918"/>
  <c r="AB2918"/>
  <c r="AC2918"/>
  <c r="E2921"/>
  <c r="F2921"/>
  <c r="G2921"/>
  <c r="H2921"/>
  <c r="I2921"/>
  <c r="J2921"/>
  <c r="K2921"/>
  <c r="L2921"/>
  <c r="M2921"/>
  <c r="N2921"/>
  <c r="O2921"/>
  <c r="P2921"/>
  <c r="Q2921"/>
  <c r="R2921"/>
  <c r="S2921"/>
  <c r="T2921"/>
  <c r="U2921"/>
  <c r="V2921"/>
  <c r="W2921"/>
  <c r="X2921"/>
  <c r="Y2921"/>
  <c r="Z2921"/>
  <c r="AA2921"/>
  <c r="AB2921"/>
  <c r="AC2921"/>
  <c r="AD2921" s="1"/>
  <c r="E2922"/>
  <c r="F2922"/>
  <c r="G2922"/>
  <c r="H2922"/>
  <c r="I2922"/>
  <c r="J2922"/>
  <c r="K2922"/>
  <c r="L2922"/>
  <c r="M2922"/>
  <c r="N2922"/>
  <c r="O2922"/>
  <c r="P2922"/>
  <c r="Q2922"/>
  <c r="R2922"/>
  <c r="S2922"/>
  <c r="T2922"/>
  <c r="U2922"/>
  <c r="V2922"/>
  <c r="W2922"/>
  <c r="X2922"/>
  <c r="Y2922"/>
  <c r="Z2922"/>
  <c r="AA2922"/>
  <c r="AB2922"/>
  <c r="AC2922"/>
  <c r="E2923"/>
  <c r="F2923"/>
  <c r="G2923"/>
  <c r="H2923"/>
  <c r="I2923"/>
  <c r="J2923"/>
  <c r="K2923"/>
  <c r="L2923"/>
  <c r="M2923"/>
  <c r="N2923"/>
  <c r="O2923"/>
  <c r="P2923"/>
  <c r="Q2923"/>
  <c r="R2923"/>
  <c r="S2923"/>
  <c r="T2923"/>
  <c r="U2923"/>
  <c r="V2923"/>
  <c r="W2923"/>
  <c r="X2923"/>
  <c r="Y2923"/>
  <c r="Z2923"/>
  <c r="AA2923"/>
  <c r="AB2923"/>
  <c r="E2925"/>
  <c r="F2925"/>
  <c r="G2925"/>
  <c r="H2925"/>
  <c r="I2925"/>
  <c r="J2925"/>
  <c r="K2925"/>
  <c r="L2925"/>
  <c r="M2925"/>
  <c r="N2925"/>
  <c r="O2925"/>
  <c r="P2925"/>
  <c r="Q2925"/>
  <c r="R2925"/>
  <c r="S2925"/>
  <c r="T2925"/>
  <c r="U2925"/>
  <c r="V2925"/>
  <c r="W2925"/>
  <c r="X2925"/>
  <c r="Y2925"/>
  <c r="Z2925"/>
  <c r="AA2925"/>
  <c r="AB2925"/>
  <c r="AC2925"/>
  <c r="E2928"/>
  <c r="F2928"/>
  <c r="G2928"/>
  <c r="H2928"/>
  <c r="I2928"/>
  <c r="J2928"/>
  <c r="K2928"/>
  <c r="L2928"/>
  <c r="M2928"/>
  <c r="N2928"/>
  <c r="O2928"/>
  <c r="P2928"/>
  <c r="Q2928"/>
  <c r="R2928"/>
  <c r="S2928"/>
  <c r="T2928"/>
  <c r="U2928"/>
  <c r="V2928"/>
  <c r="W2928"/>
  <c r="X2928"/>
  <c r="Y2928"/>
  <c r="Z2928"/>
  <c r="AA2928"/>
  <c r="AB2928"/>
  <c r="E2929"/>
  <c r="F2929"/>
  <c r="G2929"/>
  <c r="H2929"/>
  <c r="I2929"/>
  <c r="J2929"/>
  <c r="K2929"/>
  <c r="L2929"/>
  <c r="M2929"/>
  <c r="N2929"/>
  <c r="O2929"/>
  <c r="P2929"/>
  <c r="Q2929"/>
  <c r="R2929"/>
  <c r="S2929"/>
  <c r="T2929"/>
  <c r="U2929"/>
  <c r="V2929"/>
  <c r="W2929"/>
  <c r="X2929"/>
  <c r="Y2929"/>
  <c r="Z2929"/>
  <c r="AA2929"/>
  <c r="AB2929"/>
  <c r="E2930"/>
  <c r="F2930"/>
  <c r="G2930"/>
  <c r="H2930"/>
  <c r="I2930"/>
  <c r="J2930"/>
  <c r="K2930"/>
  <c r="L2930"/>
  <c r="M2930"/>
  <c r="N2930"/>
  <c r="O2930"/>
  <c r="P2930"/>
  <c r="Q2930"/>
  <c r="R2930"/>
  <c r="S2930"/>
  <c r="T2930"/>
  <c r="T2932" s="1"/>
  <c r="U2930"/>
  <c r="V2930"/>
  <c r="W2930"/>
  <c r="X2930"/>
  <c r="X2932" s="1"/>
  <c r="Y2930"/>
  <c r="Z2930"/>
  <c r="AA2930"/>
  <c r="AB2930"/>
  <c r="AB2932" s="1"/>
  <c r="AC2931"/>
  <c r="E2932"/>
  <c r="F2932"/>
  <c r="G2932"/>
  <c r="H2932"/>
  <c r="I2932"/>
  <c r="J2932"/>
  <c r="K2932"/>
  <c r="L2932"/>
  <c r="M2932"/>
  <c r="N2932"/>
  <c r="O2932"/>
  <c r="P2932"/>
  <c r="Q2932"/>
  <c r="R2932"/>
  <c r="S2932"/>
  <c r="U2932"/>
  <c r="V2932"/>
  <c r="W2932"/>
  <c r="Y2932"/>
  <c r="AA2932"/>
  <c r="E2935"/>
  <c r="F2935"/>
  <c r="G2935"/>
  <c r="H2935"/>
  <c r="I2935"/>
  <c r="J2935"/>
  <c r="K2935"/>
  <c r="L2935"/>
  <c r="M2935"/>
  <c r="N2935"/>
  <c r="O2935"/>
  <c r="P2935"/>
  <c r="Q2935"/>
  <c r="R2935"/>
  <c r="S2935"/>
  <c r="T2935"/>
  <c r="U2935"/>
  <c r="V2935"/>
  <c r="W2935"/>
  <c r="X2935"/>
  <c r="Y2935"/>
  <c r="Z2935"/>
  <c r="AA2935"/>
  <c r="AB2935"/>
  <c r="AC2935"/>
  <c r="AD2935" s="1"/>
  <c r="E2936"/>
  <c r="F2936"/>
  <c r="G2936"/>
  <c r="H2936"/>
  <c r="I2936"/>
  <c r="J2936"/>
  <c r="K2936"/>
  <c r="L2936"/>
  <c r="M2936"/>
  <c r="N2936"/>
  <c r="O2936"/>
  <c r="P2936"/>
  <c r="Q2936"/>
  <c r="R2936"/>
  <c r="S2936"/>
  <c r="T2936"/>
  <c r="U2936"/>
  <c r="V2936"/>
  <c r="W2936"/>
  <c r="X2936"/>
  <c r="Y2936"/>
  <c r="Z2936"/>
  <c r="AA2936"/>
  <c r="AB2936"/>
  <c r="E2937"/>
  <c r="F2937"/>
  <c r="G2937"/>
  <c r="H2937"/>
  <c r="I2937"/>
  <c r="J2937"/>
  <c r="K2937"/>
  <c r="L2937"/>
  <c r="M2937"/>
  <c r="N2937"/>
  <c r="O2937"/>
  <c r="P2937"/>
  <c r="Q2937"/>
  <c r="R2937"/>
  <c r="S2937"/>
  <c r="T2937"/>
  <c r="U2937"/>
  <c r="V2937"/>
  <c r="W2937"/>
  <c r="X2937"/>
  <c r="Y2937"/>
  <c r="Z2937"/>
  <c r="AA2937"/>
  <c r="AB2937"/>
  <c r="AC2938"/>
  <c r="E2939"/>
  <c r="F2939"/>
  <c r="G2939"/>
  <c r="H2939"/>
  <c r="I2939"/>
  <c r="J2939"/>
  <c r="K2939"/>
  <c r="L2939"/>
  <c r="M2939"/>
  <c r="N2939"/>
  <c r="O2939"/>
  <c r="P2939"/>
  <c r="Q2939"/>
  <c r="R2939"/>
  <c r="S2939"/>
  <c r="T2939"/>
  <c r="U2939"/>
  <c r="V2939"/>
  <c r="W2939"/>
  <c r="X2939"/>
  <c r="Y2939"/>
  <c r="Z2939"/>
  <c r="AA2939"/>
  <c r="E2942"/>
  <c r="F2942"/>
  <c r="G2942"/>
  <c r="H2942"/>
  <c r="I2942"/>
  <c r="J2942"/>
  <c r="K2942"/>
  <c r="L2942"/>
  <c r="M2942"/>
  <c r="N2942"/>
  <c r="O2942"/>
  <c r="P2942"/>
  <c r="Q2942"/>
  <c r="R2942"/>
  <c r="S2942"/>
  <c r="T2942"/>
  <c r="U2942"/>
  <c r="V2942"/>
  <c r="W2942"/>
  <c r="X2942"/>
  <c r="Y2942"/>
  <c r="Z2942"/>
  <c r="AA2942"/>
  <c r="AB2942"/>
  <c r="AC2942" s="1"/>
  <c r="AD2942" s="1"/>
  <c r="E2943"/>
  <c r="F2943"/>
  <c r="G2943"/>
  <c r="H2943"/>
  <c r="I2943"/>
  <c r="J2943"/>
  <c r="K2943"/>
  <c r="L2943"/>
  <c r="M2943"/>
  <c r="N2943"/>
  <c r="O2943"/>
  <c r="P2943"/>
  <c r="Q2943"/>
  <c r="R2943"/>
  <c r="S2943"/>
  <c r="T2943"/>
  <c r="U2943"/>
  <c r="V2943"/>
  <c r="W2943"/>
  <c r="X2943"/>
  <c r="Y2943"/>
  <c r="Z2943"/>
  <c r="AA2943"/>
  <c r="AB2943"/>
  <c r="E2944"/>
  <c r="F2944"/>
  <c r="G2944"/>
  <c r="H2944"/>
  <c r="H2946" s="1"/>
  <c r="I2944"/>
  <c r="J2944"/>
  <c r="K2944"/>
  <c r="L2944"/>
  <c r="L2946" s="1"/>
  <c r="M2944"/>
  <c r="N2944"/>
  <c r="O2944"/>
  <c r="P2944"/>
  <c r="P2946" s="1"/>
  <c r="Q2944"/>
  <c r="R2944"/>
  <c r="S2944"/>
  <c r="T2944"/>
  <c r="T2946" s="1"/>
  <c r="U2944"/>
  <c r="V2944"/>
  <c r="W2944"/>
  <c r="X2944"/>
  <c r="X2946" s="1"/>
  <c r="Y2944"/>
  <c r="Z2944"/>
  <c r="AA2944"/>
  <c r="AB2944"/>
  <c r="AB2946" s="1"/>
  <c r="AC2945"/>
  <c r="E2946"/>
  <c r="F2946"/>
  <c r="G2946"/>
  <c r="I2946"/>
  <c r="J2946"/>
  <c r="K2946"/>
  <c r="M2946"/>
  <c r="N2946"/>
  <c r="O2946"/>
  <c r="Q2946"/>
  <c r="R2946"/>
  <c r="S2946"/>
  <c r="U2946"/>
  <c r="V2946"/>
  <c r="W2946"/>
  <c r="Y2946"/>
  <c r="Z2946"/>
  <c r="AA2946"/>
  <c r="E2949"/>
  <c r="F2949"/>
  <c r="G2949"/>
  <c r="H2949"/>
  <c r="I2949"/>
  <c r="J2949"/>
  <c r="K2949"/>
  <c r="L2949"/>
  <c r="M2949"/>
  <c r="N2949"/>
  <c r="O2949"/>
  <c r="P2949"/>
  <c r="Q2949"/>
  <c r="R2949"/>
  <c r="S2949"/>
  <c r="T2949"/>
  <c r="U2949"/>
  <c r="V2949"/>
  <c r="W2949"/>
  <c r="X2949"/>
  <c r="Y2949"/>
  <c r="Z2949"/>
  <c r="AA2949"/>
  <c r="AB2949"/>
  <c r="AC2949"/>
  <c r="AD2949" s="1"/>
  <c r="E2950"/>
  <c r="F2950"/>
  <c r="G2950"/>
  <c r="H2950"/>
  <c r="I2950"/>
  <c r="J2950"/>
  <c r="K2950"/>
  <c r="L2950"/>
  <c r="M2950"/>
  <c r="N2950"/>
  <c r="O2950"/>
  <c r="P2950"/>
  <c r="Q2950"/>
  <c r="R2950"/>
  <c r="S2950"/>
  <c r="T2950"/>
  <c r="U2950"/>
  <c r="V2950"/>
  <c r="W2950"/>
  <c r="X2950"/>
  <c r="Y2950"/>
  <c r="Z2950"/>
  <c r="AA2950"/>
  <c r="AB2950"/>
  <c r="E2951"/>
  <c r="F2951"/>
  <c r="G2951"/>
  <c r="H2951"/>
  <c r="I2951"/>
  <c r="J2951"/>
  <c r="K2951"/>
  <c r="L2951"/>
  <c r="M2951"/>
  <c r="N2951"/>
  <c r="O2951"/>
  <c r="P2951"/>
  <c r="Q2951"/>
  <c r="R2951"/>
  <c r="S2951"/>
  <c r="T2951"/>
  <c r="U2951"/>
  <c r="V2951"/>
  <c r="W2951"/>
  <c r="X2951"/>
  <c r="Y2951"/>
  <c r="Z2951"/>
  <c r="AA2951"/>
  <c r="AB2951"/>
  <c r="AC2951"/>
  <c r="AC2952"/>
  <c r="E2953"/>
  <c r="F2953"/>
  <c r="G2953"/>
  <c r="H2953"/>
  <c r="I2953"/>
  <c r="J2953"/>
  <c r="K2953"/>
  <c r="L2953"/>
  <c r="M2953"/>
  <c r="N2953"/>
  <c r="O2953"/>
  <c r="P2953"/>
  <c r="Q2953"/>
  <c r="R2953"/>
  <c r="S2953"/>
  <c r="T2953"/>
  <c r="U2953"/>
  <c r="V2953"/>
  <c r="W2953"/>
  <c r="X2953"/>
  <c r="Y2953"/>
  <c r="Z2953"/>
  <c r="AA2953"/>
  <c r="AB2953"/>
  <c r="AC2953"/>
  <c r="E2956"/>
  <c r="F2956"/>
  <c r="G2956"/>
  <c r="H2956"/>
  <c r="I2956"/>
  <c r="J2956"/>
  <c r="K2956"/>
  <c r="L2956"/>
  <c r="M2956"/>
  <c r="N2956"/>
  <c r="O2956"/>
  <c r="P2956"/>
  <c r="Q2956"/>
  <c r="R2956"/>
  <c r="S2956"/>
  <c r="T2956"/>
  <c r="U2956"/>
  <c r="V2956"/>
  <c r="W2956"/>
  <c r="X2956"/>
  <c r="Y2956"/>
  <c r="Z2956"/>
  <c r="AA2956"/>
  <c r="AB2956"/>
  <c r="AC2956" s="1"/>
  <c r="AD2956" s="1"/>
  <c r="E2957"/>
  <c r="F2957"/>
  <c r="G2957"/>
  <c r="H2957"/>
  <c r="I2957"/>
  <c r="J2957"/>
  <c r="K2957"/>
  <c r="L2957"/>
  <c r="M2957"/>
  <c r="N2957"/>
  <c r="O2957"/>
  <c r="P2957"/>
  <c r="Q2957"/>
  <c r="R2957"/>
  <c r="S2957"/>
  <c r="T2957"/>
  <c r="U2957"/>
  <c r="V2957"/>
  <c r="W2957"/>
  <c r="X2957"/>
  <c r="Y2957"/>
  <c r="Z2957"/>
  <c r="AA2957"/>
  <c r="AB2957"/>
  <c r="AC2957"/>
  <c r="E2958"/>
  <c r="F2958"/>
  <c r="G2958"/>
  <c r="H2958"/>
  <c r="I2958"/>
  <c r="J2958"/>
  <c r="K2958"/>
  <c r="L2958"/>
  <c r="M2958"/>
  <c r="N2958"/>
  <c r="O2958"/>
  <c r="P2958"/>
  <c r="Q2958"/>
  <c r="R2958"/>
  <c r="S2958"/>
  <c r="T2958"/>
  <c r="U2958"/>
  <c r="V2958"/>
  <c r="W2958"/>
  <c r="X2958"/>
  <c r="Y2958"/>
  <c r="Z2958"/>
  <c r="AA2958"/>
  <c r="AB2958"/>
  <c r="AC2959"/>
  <c r="E2960"/>
  <c r="F2960"/>
  <c r="G2960"/>
  <c r="H2960"/>
  <c r="I2960"/>
  <c r="J2960"/>
  <c r="K2960"/>
  <c r="L2960"/>
  <c r="M2960"/>
  <c r="N2960"/>
  <c r="O2960"/>
  <c r="P2960"/>
  <c r="Q2960"/>
  <c r="R2960"/>
  <c r="S2960"/>
  <c r="T2960"/>
  <c r="U2960"/>
  <c r="V2960"/>
  <c r="W2960"/>
  <c r="X2960"/>
  <c r="Y2960"/>
  <c r="Z2960"/>
  <c r="AA2960"/>
  <c r="AB2960"/>
  <c r="AC2960"/>
  <c r="E2963"/>
  <c r="F2963"/>
  <c r="G2963"/>
  <c r="H2963"/>
  <c r="I2963"/>
  <c r="J2963"/>
  <c r="K2963"/>
  <c r="L2963"/>
  <c r="M2963"/>
  <c r="N2963"/>
  <c r="O2963"/>
  <c r="P2963"/>
  <c r="Q2963"/>
  <c r="R2963"/>
  <c r="S2963"/>
  <c r="T2963"/>
  <c r="U2963"/>
  <c r="V2963"/>
  <c r="W2963"/>
  <c r="X2963"/>
  <c r="Y2963"/>
  <c r="Z2963"/>
  <c r="AA2963"/>
  <c r="AB2963"/>
  <c r="AC2963"/>
  <c r="AD2963" s="1"/>
  <c r="E2964"/>
  <c r="F2964"/>
  <c r="G2964"/>
  <c r="H2964"/>
  <c r="I2964"/>
  <c r="J2964"/>
  <c r="K2964"/>
  <c r="L2964"/>
  <c r="M2964"/>
  <c r="N2964"/>
  <c r="O2964"/>
  <c r="P2964"/>
  <c r="Q2964"/>
  <c r="R2964"/>
  <c r="S2964"/>
  <c r="T2964"/>
  <c r="U2964"/>
  <c r="V2964"/>
  <c r="W2964"/>
  <c r="X2964"/>
  <c r="Y2964"/>
  <c r="Z2964"/>
  <c r="AA2964"/>
  <c r="AB2964"/>
  <c r="AC2964"/>
  <c r="E2965"/>
  <c r="F2965"/>
  <c r="G2965"/>
  <c r="H2965"/>
  <c r="I2965"/>
  <c r="J2965"/>
  <c r="K2965"/>
  <c r="L2965"/>
  <c r="M2965"/>
  <c r="N2965"/>
  <c r="O2965"/>
  <c r="P2965"/>
  <c r="Q2965"/>
  <c r="R2965"/>
  <c r="S2965"/>
  <c r="T2965"/>
  <c r="U2965"/>
  <c r="V2965"/>
  <c r="W2965"/>
  <c r="X2965"/>
  <c r="Y2965"/>
  <c r="Z2965"/>
  <c r="AA2965"/>
  <c r="AB2965"/>
  <c r="E2967"/>
  <c r="F2967"/>
  <c r="G2967"/>
  <c r="H2967"/>
  <c r="I2967"/>
  <c r="J2967"/>
  <c r="K2967"/>
  <c r="L2967"/>
  <c r="M2967"/>
  <c r="N2967"/>
  <c r="O2967"/>
  <c r="P2967"/>
  <c r="Q2967"/>
  <c r="R2967"/>
  <c r="S2967"/>
  <c r="T2967"/>
  <c r="U2967"/>
  <c r="V2967"/>
  <c r="W2967"/>
  <c r="X2967"/>
  <c r="Y2967"/>
  <c r="Z2967"/>
  <c r="AA2967"/>
  <c r="AB2967"/>
  <c r="AC2967"/>
  <c r="E2970"/>
  <c r="F2970"/>
  <c r="G2970"/>
  <c r="H2970"/>
  <c r="I2970"/>
  <c r="J2970"/>
  <c r="K2970"/>
  <c r="L2970"/>
  <c r="M2970"/>
  <c r="N2970"/>
  <c r="O2970"/>
  <c r="P2970"/>
  <c r="Q2970"/>
  <c r="R2970"/>
  <c r="S2970"/>
  <c r="T2970"/>
  <c r="U2970"/>
  <c r="V2970"/>
  <c r="W2970"/>
  <c r="X2970"/>
  <c r="Y2970"/>
  <c r="Z2970"/>
  <c r="AA2970"/>
  <c r="AB2970"/>
  <c r="AC2970"/>
  <c r="AD2970" s="1"/>
  <c r="E2971"/>
  <c r="F2971"/>
  <c r="G2971"/>
  <c r="H2971"/>
  <c r="I2971"/>
  <c r="J2971"/>
  <c r="K2971"/>
  <c r="L2971"/>
  <c r="M2971"/>
  <c r="N2971"/>
  <c r="O2971"/>
  <c r="P2971"/>
  <c r="Q2971"/>
  <c r="R2971"/>
  <c r="S2971"/>
  <c r="T2971"/>
  <c r="U2971"/>
  <c r="V2971"/>
  <c r="W2971"/>
  <c r="X2971"/>
  <c r="Y2971"/>
  <c r="Z2971"/>
  <c r="AA2971"/>
  <c r="AB2971"/>
  <c r="E2972"/>
  <c r="F2972"/>
  <c r="G2972"/>
  <c r="H2972"/>
  <c r="I2972"/>
  <c r="J2972"/>
  <c r="K2972"/>
  <c r="L2972"/>
  <c r="M2972"/>
  <c r="N2972"/>
  <c r="O2972"/>
  <c r="P2972"/>
  <c r="Q2972"/>
  <c r="R2972"/>
  <c r="S2972"/>
  <c r="T2972"/>
  <c r="U2972"/>
  <c r="V2972"/>
  <c r="W2972"/>
  <c r="X2972"/>
  <c r="Y2972"/>
  <c r="Z2972"/>
  <c r="AA2972"/>
  <c r="AB2972"/>
  <c r="AB2974" s="1"/>
  <c r="AC2973"/>
  <c r="E2974"/>
  <c r="F2974"/>
  <c r="G2974"/>
  <c r="H2974"/>
  <c r="I2974"/>
  <c r="J2974"/>
  <c r="K2974"/>
  <c r="L2974"/>
  <c r="M2974"/>
  <c r="N2974"/>
  <c r="O2974"/>
  <c r="P2974"/>
  <c r="Q2974"/>
  <c r="R2974"/>
  <c r="S2974"/>
  <c r="T2974"/>
  <c r="U2974"/>
  <c r="V2974"/>
  <c r="W2974"/>
  <c r="X2974"/>
  <c r="Y2974"/>
  <c r="Z2974"/>
  <c r="AA2974"/>
  <c r="E2977"/>
  <c r="F2977"/>
  <c r="G2977"/>
  <c r="H2977"/>
  <c r="I2977"/>
  <c r="J2977"/>
  <c r="K2977"/>
  <c r="L2977"/>
  <c r="M2977"/>
  <c r="N2977"/>
  <c r="O2977"/>
  <c r="P2977"/>
  <c r="Q2977"/>
  <c r="R2977"/>
  <c r="S2977"/>
  <c r="T2977"/>
  <c r="U2977"/>
  <c r="V2977"/>
  <c r="W2977"/>
  <c r="X2977"/>
  <c r="Y2977"/>
  <c r="Z2977"/>
  <c r="AA2977"/>
  <c r="AB2977"/>
  <c r="AC2977"/>
  <c r="AD2977" s="1"/>
  <c r="E2978"/>
  <c r="F2978"/>
  <c r="G2978"/>
  <c r="H2978"/>
  <c r="I2978"/>
  <c r="J2978"/>
  <c r="K2978"/>
  <c r="L2978"/>
  <c r="M2978"/>
  <c r="N2978"/>
  <c r="O2978"/>
  <c r="P2978"/>
  <c r="Q2978"/>
  <c r="R2978"/>
  <c r="S2978"/>
  <c r="T2978"/>
  <c r="U2978"/>
  <c r="V2978"/>
  <c r="W2978"/>
  <c r="X2978"/>
  <c r="Y2978"/>
  <c r="Z2978"/>
  <c r="AA2978"/>
  <c r="AB2978"/>
  <c r="E2979"/>
  <c r="E2981" s="1"/>
  <c r="F2979"/>
  <c r="G2979"/>
  <c r="H2979"/>
  <c r="I2979"/>
  <c r="J2979"/>
  <c r="K2979"/>
  <c r="L2979"/>
  <c r="M2979"/>
  <c r="N2979"/>
  <c r="O2979"/>
  <c r="P2979"/>
  <c r="Q2979"/>
  <c r="R2979"/>
  <c r="S2979"/>
  <c r="T2979"/>
  <c r="U2979"/>
  <c r="V2979"/>
  <c r="W2979"/>
  <c r="X2979"/>
  <c r="Y2979"/>
  <c r="Z2979"/>
  <c r="AA2979"/>
  <c r="AB2979"/>
  <c r="AC2980"/>
  <c r="J2981"/>
  <c r="K2981"/>
  <c r="L2981"/>
  <c r="M2981"/>
  <c r="N2981"/>
  <c r="O2981"/>
  <c r="P2981"/>
  <c r="Q2981"/>
  <c r="R2981"/>
  <c r="S2981"/>
  <c r="T2981"/>
  <c r="U2981"/>
  <c r="V2981"/>
  <c r="W2981"/>
  <c r="X2981"/>
  <c r="Y2981"/>
  <c r="Z2981"/>
  <c r="AA2981"/>
  <c r="AB2981"/>
  <c r="J2984"/>
  <c r="K2984"/>
  <c r="L2984"/>
  <c r="M2984"/>
  <c r="N2984"/>
  <c r="O2984"/>
  <c r="P2984"/>
  <c r="Q2984"/>
  <c r="R2984"/>
  <c r="S2984"/>
  <c r="T2984"/>
  <c r="U2984"/>
  <c r="V2984"/>
  <c r="W2984"/>
  <c r="X2984"/>
  <c r="Y2984"/>
  <c r="Z2984"/>
  <c r="AA2984"/>
  <c r="AB2984"/>
  <c r="F2985"/>
  <c r="G2985"/>
  <c r="H2985"/>
  <c r="I2985"/>
  <c r="J2985"/>
  <c r="K2985"/>
  <c r="L2985"/>
  <c r="M2985"/>
  <c r="N2985"/>
  <c r="O2985"/>
  <c r="P2985"/>
  <c r="Q2985"/>
  <c r="R2985"/>
  <c r="S2985"/>
  <c r="T2985"/>
  <c r="U2985"/>
  <c r="V2985"/>
  <c r="W2985"/>
  <c r="X2985"/>
  <c r="Y2985"/>
  <c r="Z2985"/>
  <c r="AA2985"/>
  <c r="AB2985"/>
  <c r="AC2985"/>
  <c r="F2986"/>
  <c r="G2986"/>
  <c r="H2986"/>
  <c r="I2986"/>
  <c r="J2986"/>
  <c r="K2986"/>
  <c r="L2986"/>
  <c r="M2986"/>
  <c r="N2986"/>
  <c r="O2986"/>
  <c r="P2986"/>
  <c r="Q2986"/>
  <c r="R2986"/>
  <c r="S2986"/>
  <c r="T2986"/>
  <c r="U2986"/>
  <c r="V2986"/>
  <c r="W2986"/>
  <c r="X2986"/>
  <c r="Y2986"/>
  <c r="Z2986"/>
  <c r="AA2986"/>
  <c r="AB2986"/>
  <c r="AC2986"/>
  <c r="AC2987"/>
  <c r="F2988"/>
  <c r="G2988"/>
  <c r="H2988"/>
  <c r="I2988"/>
  <c r="J2988"/>
  <c r="K2988"/>
  <c r="L2988"/>
  <c r="M2988"/>
  <c r="N2988"/>
  <c r="O2988"/>
  <c r="P2988"/>
  <c r="Q2988"/>
  <c r="R2988"/>
  <c r="S2988"/>
  <c r="T2988"/>
  <c r="U2988"/>
  <c r="V2988"/>
  <c r="W2988"/>
  <c r="X2988"/>
  <c r="Y2988"/>
  <c r="Z2988"/>
  <c r="AA2988"/>
  <c r="AB2988"/>
  <c r="F2991"/>
  <c r="G2991"/>
  <c r="H2991"/>
  <c r="I2991"/>
  <c r="J2991"/>
  <c r="K2991"/>
  <c r="L2991"/>
  <c r="M2991"/>
  <c r="N2991"/>
  <c r="O2991"/>
  <c r="P2991"/>
  <c r="Q2991"/>
  <c r="R2991"/>
  <c r="S2991"/>
  <c r="T2991"/>
  <c r="U2991"/>
  <c r="V2991"/>
  <c r="W2991"/>
  <c r="X2991"/>
  <c r="Y2991"/>
  <c r="Z2991"/>
  <c r="AA2991"/>
  <c r="AB2991"/>
  <c r="F2992"/>
  <c r="G2992"/>
  <c r="H2992"/>
  <c r="I2992"/>
  <c r="J2992"/>
  <c r="K2992"/>
  <c r="L2992"/>
  <c r="M2992"/>
  <c r="N2992"/>
  <c r="O2992"/>
  <c r="P2992"/>
  <c r="Q2992"/>
  <c r="R2992"/>
  <c r="S2992"/>
  <c r="T2992"/>
  <c r="U2992"/>
  <c r="V2992"/>
  <c r="W2992"/>
  <c r="X2992"/>
  <c r="Y2992"/>
  <c r="Z2992"/>
  <c r="AA2992"/>
  <c r="AB2992"/>
  <c r="AC2992" s="1"/>
  <c r="F2993"/>
  <c r="G2993"/>
  <c r="H2993"/>
  <c r="I2993"/>
  <c r="J2993"/>
  <c r="K2993"/>
  <c r="L2993"/>
  <c r="M2993"/>
  <c r="N2993"/>
  <c r="O2993"/>
  <c r="P2993"/>
  <c r="Q2993"/>
  <c r="R2993"/>
  <c r="S2993"/>
  <c r="T2993"/>
  <c r="U2993"/>
  <c r="V2993"/>
  <c r="W2993"/>
  <c r="X2993"/>
  <c r="Y2993"/>
  <c r="Z2993"/>
  <c r="AA2993"/>
  <c r="AB2993"/>
  <c r="AC2993" s="1"/>
  <c r="F2995"/>
  <c r="G2995"/>
  <c r="H2995"/>
  <c r="I2995"/>
  <c r="J2995"/>
  <c r="K2995"/>
  <c r="L2995"/>
  <c r="M2995"/>
  <c r="N2995"/>
  <c r="O2995"/>
  <c r="P2995"/>
  <c r="Q2995"/>
  <c r="R2995"/>
  <c r="S2995"/>
  <c r="T2995"/>
  <c r="U2995"/>
  <c r="V2995"/>
  <c r="W2995"/>
  <c r="X2995"/>
  <c r="Y2995"/>
  <c r="Z2995"/>
  <c r="AA2995"/>
  <c r="AB2995"/>
  <c r="AC2995"/>
  <c r="F2998"/>
  <c r="G2998"/>
  <c r="H2998"/>
  <c r="I2998"/>
  <c r="J2998"/>
  <c r="K2998"/>
  <c r="L2998"/>
  <c r="M2998"/>
  <c r="N2998"/>
  <c r="O2998"/>
  <c r="P2998"/>
  <c r="Q2998"/>
  <c r="R2998"/>
  <c r="S2998"/>
  <c r="T2998"/>
  <c r="U2998"/>
  <c r="V2998"/>
  <c r="W2998"/>
  <c r="X2998"/>
  <c r="Y2998"/>
  <c r="Z2998"/>
  <c r="AA2998"/>
  <c r="AB2998"/>
  <c r="F2999"/>
  <c r="G2999"/>
  <c r="H2999"/>
  <c r="I2999"/>
  <c r="J2999"/>
  <c r="K2999"/>
  <c r="L2999"/>
  <c r="M2999"/>
  <c r="N2999"/>
  <c r="O2999"/>
  <c r="P2999"/>
  <c r="Q2999"/>
  <c r="R2999"/>
  <c r="S2999"/>
  <c r="T2999"/>
  <c r="U2999"/>
  <c r="V2999"/>
  <c r="W2999"/>
  <c r="X2999"/>
  <c r="Y2999"/>
  <c r="Z2999"/>
  <c r="AA2999"/>
  <c r="AB2999"/>
  <c r="AC2999"/>
  <c r="F3000"/>
  <c r="G3000"/>
  <c r="H3000"/>
  <c r="I3000"/>
  <c r="J3000"/>
  <c r="K3000"/>
  <c r="L3000"/>
  <c r="M3000"/>
  <c r="N3000"/>
  <c r="O3000"/>
  <c r="P3000"/>
  <c r="Q3000"/>
  <c r="R3000"/>
  <c r="S3000"/>
  <c r="T3000"/>
  <c r="U3000"/>
  <c r="V3000"/>
  <c r="W3000"/>
  <c r="X3000"/>
  <c r="Y3000"/>
  <c r="Z3000"/>
  <c r="AA3000"/>
  <c r="AB3000"/>
  <c r="AC3000"/>
  <c r="AC3001"/>
  <c r="F3002"/>
  <c r="G3002"/>
  <c r="H3002"/>
  <c r="I3002"/>
  <c r="J3002"/>
  <c r="K3002"/>
  <c r="L3002"/>
  <c r="M3002"/>
  <c r="N3002"/>
  <c r="O3002"/>
  <c r="P3002"/>
  <c r="Q3002"/>
  <c r="R3002"/>
  <c r="S3002"/>
  <c r="T3002"/>
  <c r="U3002"/>
  <c r="V3002"/>
  <c r="W3002"/>
  <c r="X3002"/>
  <c r="Y3002"/>
  <c r="Z3002"/>
  <c r="AA3002"/>
  <c r="AB3002"/>
  <c r="AC3002"/>
  <c r="E3005"/>
  <c r="F3005"/>
  <c r="G3005"/>
  <c r="H3005"/>
  <c r="I3005"/>
  <c r="J3005"/>
  <c r="K3005"/>
  <c r="L3005"/>
  <c r="M3005"/>
  <c r="N3005"/>
  <c r="O3005"/>
  <c r="P3005"/>
  <c r="Q3005"/>
  <c r="R3005"/>
  <c r="S3005"/>
  <c r="T3005"/>
  <c r="U3005"/>
  <c r="V3005"/>
  <c r="W3005"/>
  <c r="X3005"/>
  <c r="Y3005"/>
  <c r="Z3005"/>
  <c r="AA3005"/>
  <c r="AB3005"/>
  <c r="AC3005"/>
  <c r="AD3005" s="1"/>
  <c r="E3006"/>
  <c r="F3006"/>
  <c r="G3006"/>
  <c r="H3006"/>
  <c r="I3006"/>
  <c r="J3006"/>
  <c r="K3006"/>
  <c r="L3006"/>
  <c r="M3006"/>
  <c r="N3006"/>
  <c r="O3006"/>
  <c r="P3006"/>
  <c r="Q3006"/>
  <c r="R3006"/>
  <c r="S3006"/>
  <c r="T3006"/>
  <c r="U3006"/>
  <c r="V3006"/>
  <c r="W3006"/>
  <c r="X3006"/>
  <c r="Y3006"/>
  <c r="Z3006"/>
  <c r="AA3006"/>
  <c r="AB3006"/>
  <c r="AC3006" s="1"/>
  <c r="E3007"/>
  <c r="F3007"/>
  <c r="G3007"/>
  <c r="H3007"/>
  <c r="I3007"/>
  <c r="J3007"/>
  <c r="K3007"/>
  <c r="L3007"/>
  <c r="M3007"/>
  <c r="N3007"/>
  <c r="O3007"/>
  <c r="P3007"/>
  <c r="Q3007"/>
  <c r="R3007"/>
  <c r="S3007"/>
  <c r="T3007"/>
  <c r="U3007"/>
  <c r="V3007"/>
  <c r="W3007"/>
  <c r="X3007"/>
  <c r="Y3007"/>
  <c r="Z3007"/>
  <c r="AA3007"/>
  <c r="AB3007"/>
  <c r="AC3008"/>
  <c r="E3009"/>
  <c r="F3009"/>
  <c r="G3009"/>
  <c r="H3009"/>
  <c r="I3009"/>
  <c r="J3009"/>
  <c r="K3009"/>
  <c r="L3009"/>
  <c r="M3009"/>
  <c r="N3009"/>
  <c r="O3009"/>
  <c r="P3009"/>
  <c r="Q3009"/>
  <c r="R3009"/>
  <c r="S3009"/>
  <c r="T3009"/>
  <c r="U3009"/>
  <c r="V3009"/>
  <c r="W3009"/>
  <c r="X3009"/>
  <c r="Y3009"/>
  <c r="Z3009"/>
  <c r="AA3009"/>
  <c r="AB3009"/>
  <c r="AC3009"/>
  <c r="E3012"/>
  <c r="F3012"/>
  <c r="G3012"/>
  <c r="H3012"/>
  <c r="I3012"/>
  <c r="J3012"/>
  <c r="K3012"/>
  <c r="L3012"/>
  <c r="M3012"/>
  <c r="N3012"/>
  <c r="O3012"/>
  <c r="P3012"/>
  <c r="Q3012"/>
  <c r="R3012"/>
  <c r="S3012"/>
  <c r="T3012"/>
  <c r="U3012"/>
  <c r="V3012"/>
  <c r="W3012"/>
  <c r="X3012"/>
  <c r="Y3012"/>
  <c r="Z3012"/>
  <c r="AA3012"/>
  <c r="AB3012"/>
  <c r="AC3012"/>
  <c r="AD3012" s="1"/>
  <c r="E3013"/>
  <c r="F3013"/>
  <c r="G3013"/>
  <c r="H3013"/>
  <c r="I3013"/>
  <c r="J3013"/>
  <c r="K3013"/>
  <c r="L3013"/>
  <c r="M3013"/>
  <c r="N3013"/>
  <c r="O3013"/>
  <c r="P3013"/>
  <c r="Q3013"/>
  <c r="R3013"/>
  <c r="S3013"/>
  <c r="T3013"/>
  <c r="U3013"/>
  <c r="V3013"/>
  <c r="W3013"/>
  <c r="X3013"/>
  <c r="Y3013"/>
  <c r="Z3013"/>
  <c r="AA3013"/>
  <c r="AB3013"/>
  <c r="E3014"/>
  <c r="F3014"/>
  <c r="G3014"/>
  <c r="H3014"/>
  <c r="I3014"/>
  <c r="J3014"/>
  <c r="K3014"/>
  <c r="L3014"/>
  <c r="M3014"/>
  <c r="N3014"/>
  <c r="O3014"/>
  <c r="P3014"/>
  <c r="Q3014"/>
  <c r="R3014"/>
  <c r="S3014"/>
  <c r="T3014"/>
  <c r="U3014"/>
  <c r="V3014"/>
  <c r="W3014"/>
  <c r="X3014"/>
  <c r="Y3014"/>
  <c r="Z3014"/>
  <c r="AA3014"/>
  <c r="AB3014"/>
  <c r="AB3019" s="1"/>
  <c r="AC3015"/>
  <c r="E3016"/>
  <c r="F3016"/>
  <c r="G3016"/>
  <c r="H3016"/>
  <c r="I3016"/>
  <c r="J3016"/>
  <c r="K3016"/>
  <c r="L3016"/>
  <c r="M3016"/>
  <c r="N3016"/>
  <c r="O3016"/>
  <c r="P3016"/>
  <c r="Q3016"/>
  <c r="R3016"/>
  <c r="S3016"/>
  <c r="T3016"/>
  <c r="U3016"/>
  <c r="V3016"/>
  <c r="W3016"/>
  <c r="X3016"/>
  <c r="Y3016"/>
  <c r="Z3016"/>
  <c r="AA3016"/>
  <c r="E3019"/>
  <c r="F3019"/>
  <c r="G3019"/>
  <c r="H3019"/>
  <c r="I3019"/>
  <c r="J3019"/>
  <c r="K3019"/>
  <c r="L3019"/>
  <c r="M3019"/>
  <c r="N3019"/>
  <c r="O3019"/>
  <c r="P3019"/>
  <c r="Q3019"/>
  <c r="R3019"/>
  <c r="S3019"/>
  <c r="T3019"/>
  <c r="U3019"/>
  <c r="V3019"/>
  <c r="W3019"/>
  <c r="X3019"/>
  <c r="Y3019"/>
  <c r="Z3019"/>
  <c r="AA3019"/>
  <c r="E3020"/>
  <c r="F3020"/>
  <c r="G3020"/>
  <c r="H3020"/>
  <c r="I3020"/>
  <c r="J3020"/>
  <c r="K3020"/>
  <c r="L3020"/>
  <c r="M3020"/>
  <c r="N3020"/>
  <c r="O3020"/>
  <c r="P3020"/>
  <c r="Q3020"/>
  <c r="R3020"/>
  <c r="S3020"/>
  <c r="T3020"/>
  <c r="U3020"/>
  <c r="V3020"/>
  <c r="W3020"/>
  <c r="X3020"/>
  <c r="Y3020"/>
  <c r="Z3020"/>
  <c r="AA3020"/>
  <c r="AB3020"/>
  <c r="AC3020" s="1"/>
  <c r="E3021"/>
  <c r="F3021"/>
  <c r="G3021"/>
  <c r="H3021"/>
  <c r="I3021"/>
  <c r="J3021"/>
  <c r="K3021"/>
  <c r="L3021"/>
  <c r="M3021"/>
  <c r="N3021"/>
  <c r="O3021"/>
  <c r="P3021"/>
  <c r="Q3021"/>
  <c r="R3021"/>
  <c r="S3021"/>
  <c r="T3021"/>
  <c r="U3021"/>
  <c r="V3021"/>
  <c r="W3021"/>
  <c r="X3021"/>
  <c r="Y3021"/>
  <c r="Z3021"/>
  <c r="AA3021"/>
  <c r="AB3021"/>
  <c r="AC3022"/>
  <c r="E3023"/>
  <c r="F3023"/>
  <c r="G3023"/>
  <c r="H3023"/>
  <c r="I3023"/>
  <c r="J3023"/>
  <c r="K3023"/>
  <c r="L3023"/>
  <c r="M3023"/>
  <c r="N3023"/>
  <c r="O3023"/>
  <c r="P3023"/>
  <c r="Q3023"/>
  <c r="R3023"/>
  <c r="S3023"/>
  <c r="T3023"/>
  <c r="U3023"/>
  <c r="V3023"/>
  <c r="W3023"/>
  <c r="X3023"/>
  <c r="Y3023"/>
  <c r="Z3023"/>
  <c r="AA3023"/>
  <c r="AB3023"/>
  <c r="AC3023"/>
  <c r="E3026"/>
  <c r="F3026"/>
  <c r="G3026"/>
  <c r="H3026"/>
  <c r="I3026"/>
  <c r="J3026"/>
  <c r="K3026"/>
  <c r="L3026"/>
  <c r="M3026"/>
  <c r="N3026"/>
  <c r="O3026"/>
  <c r="P3026"/>
  <c r="Q3026"/>
  <c r="R3026"/>
  <c r="S3026"/>
  <c r="T3026"/>
  <c r="U3026"/>
  <c r="V3026"/>
  <c r="W3026"/>
  <c r="X3026"/>
  <c r="Y3026"/>
  <c r="Z3026"/>
  <c r="AA3026"/>
  <c r="AB3026"/>
  <c r="AC3026"/>
  <c r="AD3026" s="1"/>
  <c r="E3027"/>
  <c r="F3027"/>
  <c r="G3027"/>
  <c r="H3027"/>
  <c r="I3027"/>
  <c r="J3027"/>
  <c r="K3027"/>
  <c r="L3027"/>
  <c r="M3027"/>
  <c r="N3027"/>
  <c r="O3027"/>
  <c r="P3027"/>
  <c r="Q3027"/>
  <c r="R3027"/>
  <c r="S3027"/>
  <c r="T3027"/>
  <c r="U3027"/>
  <c r="V3027"/>
  <c r="W3027"/>
  <c r="X3027"/>
  <c r="Y3027"/>
  <c r="Z3027"/>
  <c r="AA3027"/>
  <c r="AB3027"/>
  <c r="E3028"/>
  <c r="F3028"/>
  <c r="G3028"/>
  <c r="H3028"/>
  <c r="H3030" s="1"/>
  <c r="I3028"/>
  <c r="J3028"/>
  <c r="K3028"/>
  <c r="L3028"/>
  <c r="M3028"/>
  <c r="N3028"/>
  <c r="O3028"/>
  <c r="P3028"/>
  <c r="Q3028"/>
  <c r="R3028"/>
  <c r="S3028"/>
  <c r="T3028"/>
  <c r="U3028"/>
  <c r="V3028"/>
  <c r="W3028"/>
  <c r="X3028"/>
  <c r="Y3028"/>
  <c r="Z3028"/>
  <c r="AA3028"/>
  <c r="AB3028"/>
  <c r="AC3029"/>
  <c r="E3030"/>
  <c r="F3030"/>
  <c r="G3030"/>
  <c r="I3030"/>
  <c r="J3030"/>
  <c r="K3030"/>
  <c r="L3030"/>
  <c r="M3030"/>
  <c r="N3030"/>
  <c r="O3030"/>
  <c r="P3030"/>
  <c r="Q3030"/>
  <c r="R3030"/>
  <c r="S3030"/>
  <c r="T3030"/>
  <c r="U3030"/>
  <c r="V3030"/>
  <c r="W3030"/>
  <c r="X3030"/>
  <c r="Y3030"/>
  <c r="Z3030"/>
  <c r="AA3030"/>
  <c r="AB3030"/>
  <c r="E3033"/>
  <c r="F3033"/>
  <c r="G3033"/>
  <c r="H3033"/>
  <c r="I3033"/>
  <c r="J3033"/>
  <c r="K3033"/>
  <c r="L3033"/>
  <c r="M3033"/>
  <c r="N3033"/>
  <c r="O3033"/>
  <c r="P3033"/>
  <c r="Q3033"/>
  <c r="R3033"/>
  <c r="S3033"/>
  <c r="T3033"/>
  <c r="U3033"/>
  <c r="V3033"/>
  <c r="W3033"/>
  <c r="X3033"/>
  <c r="Y3033"/>
  <c r="Z3033"/>
  <c r="AA3033"/>
  <c r="AB3033"/>
  <c r="E3034"/>
  <c r="F3034"/>
  <c r="G3034"/>
  <c r="H3034"/>
  <c r="I3034"/>
  <c r="J3034"/>
  <c r="K3034"/>
  <c r="L3034"/>
  <c r="M3034"/>
  <c r="N3034"/>
  <c r="O3034"/>
  <c r="P3034"/>
  <c r="Q3034"/>
  <c r="R3034"/>
  <c r="S3034"/>
  <c r="T3034"/>
  <c r="U3034"/>
  <c r="V3034"/>
  <c r="W3034"/>
  <c r="X3034"/>
  <c r="Y3034"/>
  <c r="Z3034"/>
  <c r="AA3034"/>
  <c r="AB3034"/>
  <c r="AC3034"/>
  <c r="E3035"/>
  <c r="F3035"/>
  <c r="G3035"/>
  <c r="H3035"/>
  <c r="I3035"/>
  <c r="J3035"/>
  <c r="K3035"/>
  <c r="L3035"/>
  <c r="M3035"/>
  <c r="N3035"/>
  <c r="O3035"/>
  <c r="P3035"/>
  <c r="Q3035"/>
  <c r="R3035"/>
  <c r="S3035"/>
  <c r="T3035"/>
  <c r="U3035"/>
  <c r="V3035"/>
  <c r="W3035"/>
  <c r="X3035"/>
  <c r="Y3035"/>
  <c r="Z3035"/>
  <c r="AA3035"/>
  <c r="AB3035"/>
  <c r="AB3037" s="1"/>
  <c r="AC3036"/>
  <c r="E3037"/>
  <c r="F3037"/>
  <c r="G3037"/>
  <c r="H3037"/>
  <c r="I3037"/>
  <c r="J3037"/>
  <c r="K3037"/>
  <c r="L3037"/>
  <c r="M3037"/>
  <c r="N3037"/>
  <c r="O3037"/>
  <c r="P3037"/>
  <c r="Q3037"/>
  <c r="R3037"/>
  <c r="S3037"/>
  <c r="T3037"/>
  <c r="U3037"/>
  <c r="V3037"/>
  <c r="W3037"/>
  <c r="X3037"/>
  <c r="Y3037"/>
  <c r="Z3037"/>
  <c r="AA3037"/>
  <c r="E3040"/>
  <c r="F3040"/>
  <c r="G3040"/>
  <c r="H3040"/>
  <c r="I3040"/>
  <c r="J3040"/>
  <c r="K3040"/>
  <c r="L3040"/>
  <c r="M3040"/>
  <c r="N3040"/>
  <c r="O3040"/>
  <c r="P3040"/>
  <c r="Q3040"/>
  <c r="R3040"/>
  <c r="S3040"/>
  <c r="T3040"/>
  <c r="U3040"/>
  <c r="V3040"/>
  <c r="W3040"/>
  <c r="X3040"/>
  <c r="Y3040"/>
  <c r="Z3040"/>
  <c r="AA3040"/>
  <c r="AB3040"/>
  <c r="AC3040"/>
  <c r="AD3040" s="1"/>
  <c r="E3041"/>
  <c r="F3041"/>
  <c r="G3041"/>
  <c r="H3041"/>
  <c r="I3041"/>
  <c r="J3041"/>
  <c r="K3041"/>
  <c r="L3041"/>
  <c r="M3041"/>
  <c r="N3041"/>
  <c r="O3041"/>
  <c r="P3041"/>
  <c r="Q3041"/>
  <c r="R3041"/>
  <c r="S3041"/>
  <c r="T3041"/>
  <c r="U3041"/>
  <c r="V3041"/>
  <c r="W3041"/>
  <c r="X3041"/>
  <c r="Y3041"/>
  <c r="Z3041"/>
  <c r="AA3041"/>
  <c r="AB3041"/>
  <c r="AC3041" s="1"/>
  <c r="E3042"/>
  <c r="F3042"/>
  <c r="G3042"/>
  <c r="H3042"/>
  <c r="I3042"/>
  <c r="J3042"/>
  <c r="K3042"/>
  <c r="L3042"/>
  <c r="M3042"/>
  <c r="N3042"/>
  <c r="O3042"/>
  <c r="P3042"/>
  <c r="Q3042"/>
  <c r="R3042"/>
  <c r="S3042"/>
  <c r="T3042"/>
  <c r="U3042"/>
  <c r="V3042"/>
  <c r="W3042"/>
  <c r="X3042"/>
  <c r="Y3042"/>
  <c r="Z3042"/>
  <c r="AA3042"/>
  <c r="AB3042"/>
  <c r="AC3042"/>
  <c r="E3044"/>
  <c r="F3044"/>
  <c r="G3044"/>
  <c r="H3044"/>
  <c r="I3044"/>
  <c r="J3044"/>
  <c r="K3044"/>
  <c r="L3044"/>
  <c r="M3044"/>
  <c r="N3044"/>
  <c r="O3044"/>
  <c r="P3044"/>
  <c r="Q3044"/>
  <c r="R3044"/>
  <c r="S3044"/>
  <c r="T3044"/>
  <c r="U3044"/>
  <c r="V3044"/>
  <c r="W3044"/>
  <c r="X3044"/>
  <c r="Y3044"/>
  <c r="Z3044"/>
  <c r="AA3044"/>
  <c r="AB3044"/>
  <c r="AC3044"/>
  <c r="E3047"/>
  <c r="F3047"/>
  <c r="G3047"/>
  <c r="H3047"/>
  <c r="I3047"/>
  <c r="J3047"/>
  <c r="K3047"/>
  <c r="L3047"/>
  <c r="M3047"/>
  <c r="N3047"/>
  <c r="O3047"/>
  <c r="P3047"/>
  <c r="Q3047"/>
  <c r="R3047"/>
  <c r="S3047"/>
  <c r="T3047"/>
  <c r="U3047"/>
  <c r="V3047"/>
  <c r="W3047"/>
  <c r="X3047"/>
  <c r="Y3047"/>
  <c r="Z3047"/>
  <c r="AA3047"/>
  <c r="AB3047"/>
  <c r="AC3047"/>
  <c r="AD3047" s="1"/>
  <c r="E3048"/>
  <c r="F3048"/>
  <c r="G3048"/>
  <c r="H3048"/>
  <c r="I3048"/>
  <c r="J3048"/>
  <c r="K3048"/>
  <c r="L3048"/>
  <c r="M3048"/>
  <c r="N3048"/>
  <c r="O3048"/>
  <c r="P3048"/>
  <c r="Q3048"/>
  <c r="R3048"/>
  <c r="S3048"/>
  <c r="T3048"/>
  <c r="U3048"/>
  <c r="V3048"/>
  <c r="W3048"/>
  <c r="X3048"/>
  <c r="Y3048"/>
  <c r="Z3048"/>
  <c r="AA3048"/>
  <c r="AB3048"/>
  <c r="AC3048"/>
  <c r="E3049"/>
  <c r="F3049"/>
  <c r="G3049"/>
  <c r="H3049"/>
  <c r="I3049"/>
  <c r="J3049"/>
  <c r="K3049"/>
  <c r="L3049"/>
  <c r="M3049"/>
  <c r="N3049"/>
  <c r="O3049"/>
  <c r="P3049"/>
  <c r="Q3049"/>
  <c r="R3049"/>
  <c r="S3049"/>
  <c r="T3049"/>
  <c r="U3049"/>
  <c r="V3049"/>
  <c r="W3049"/>
  <c r="X3049"/>
  <c r="Y3049"/>
  <c r="Z3049"/>
  <c r="AA3049"/>
  <c r="AB3049"/>
  <c r="AC3050"/>
  <c r="E3051"/>
  <c r="F3051"/>
  <c r="G3051"/>
  <c r="H3051"/>
  <c r="I3051"/>
  <c r="J3051"/>
  <c r="K3051"/>
  <c r="L3051"/>
  <c r="M3051"/>
  <c r="N3051"/>
  <c r="O3051"/>
  <c r="P3051"/>
  <c r="Q3051"/>
  <c r="R3051"/>
  <c r="S3051"/>
  <c r="T3051"/>
  <c r="U3051"/>
  <c r="V3051"/>
  <c r="W3051"/>
  <c r="X3051"/>
  <c r="Y3051"/>
  <c r="Z3051"/>
  <c r="AA3051"/>
  <c r="AB3051"/>
  <c r="AC3051"/>
  <c r="E3054"/>
  <c r="F3054"/>
  <c r="G3054"/>
  <c r="H3054"/>
  <c r="I3054"/>
  <c r="J3054"/>
  <c r="K3054"/>
  <c r="L3054"/>
  <c r="M3054"/>
  <c r="N3054"/>
  <c r="O3054"/>
  <c r="P3054"/>
  <c r="Q3054"/>
  <c r="R3054"/>
  <c r="S3054"/>
  <c r="T3054"/>
  <c r="U3054"/>
  <c r="V3054"/>
  <c r="W3054"/>
  <c r="X3054"/>
  <c r="Y3054"/>
  <c r="Z3054"/>
  <c r="AA3054"/>
  <c r="AB3054"/>
  <c r="AC3054" s="1"/>
  <c r="AD3054" s="1"/>
  <c r="E3055"/>
  <c r="F3055"/>
  <c r="G3055"/>
  <c r="H3055"/>
  <c r="I3055"/>
  <c r="J3055"/>
  <c r="K3055"/>
  <c r="L3055"/>
  <c r="M3055"/>
  <c r="N3055"/>
  <c r="O3055"/>
  <c r="P3055"/>
  <c r="Q3055"/>
  <c r="R3055"/>
  <c r="S3055"/>
  <c r="T3055"/>
  <c r="U3055"/>
  <c r="V3055"/>
  <c r="W3055"/>
  <c r="X3055"/>
  <c r="Y3055"/>
  <c r="Z3055"/>
  <c r="AA3055"/>
  <c r="AB3055"/>
  <c r="E3056"/>
  <c r="F3056"/>
  <c r="G3056"/>
  <c r="H3056"/>
  <c r="I3056"/>
  <c r="J3056"/>
  <c r="K3056"/>
  <c r="L3056"/>
  <c r="M3056"/>
  <c r="N3056"/>
  <c r="O3056"/>
  <c r="P3056"/>
  <c r="Q3056"/>
  <c r="R3056"/>
  <c r="S3056"/>
  <c r="T3056"/>
  <c r="U3056"/>
  <c r="V3056"/>
  <c r="W3056"/>
  <c r="X3056"/>
  <c r="Y3056"/>
  <c r="Z3056"/>
  <c r="AA3056"/>
  <c r="AB3056"/>
  <c r="AC3057"/>
  <c r="E3058"/>
  <c r="F3058"/>
  <c r="G3058"/>
  <c r="H3058"/>
  <c r="I3058"/>
  <c r="J3058"/>
  <c r="K3058"/>
  <c r="L3058"/>
  <c r="M3058"/>
  <c r="N3058"/>
  <c r="O3058"/>
  <c r="P3058"/>
  <c r="Q3058"/>
  <c r="R3058"/>
  <c r="S3058"/>
  <c r="T3058"/>
  <c r="U3058"/>
  <c r="V3058"/>
  <c r="W3058"/>
  <c r="X3058"/>
  <c r="Y3058"/>
  <c r="Z3058"/>
  <c r="AA3058"/>
  <c r="E3061"/>
  <c r="F3061"/>
  <c r="G3061"/>
  <c r="H3061"/>
  <c r="I3061"/>
  <c r="J3061"/>
  <c r="K3061"/>
  <c r="L3061"/>
  <c r="M3061"/>
  <c r="N3061"/>
  <c r="O3061"/>
  <c r="P3061"/>
  <c r="Q3061"/>
  <c r="R3061"/>
  <c r="S3061"/>
  <c r="T3061"/>
  <c r="U3061"/>
  <c r="V3061"/>
  <c r="W3061"/>
  <c r="X3061"/>
  <c r="Y3061"/>
  <c r="Z3061"/>
  <c r="AA3061"/>
  <c r="AB3061"/>
  <c r="E3062"/>
  <c r="F3062"/>
  <c r="G3062"/>
  <c r="H3062"/>
  <c r="I3062"/>
  <c r="J3062"/>
  <c r="K3062"/>
  <c r="L3062"/>
  <c r="M3062"/>
  <c r="N3062"/>
  <c r="O3062"/>
  <c r="P3062"/>
  <c r="Q3062"/>
  <c r="R3062"/>
  <c r="S3062"/>
  <c r="T3062"/>
  <c r="U3062"/>
  <c r="V3062"/>
  <c r="W3062"/>
  <c r="X3062"/>
  <c r="Y3062"/>
  <c r="Z3062"/>
  <c r="AA3062"/>
  <c r="AB3062"/>
  <c r="AC3062"/>
  <c r="E3063"/>
  <c r="F3063"/>
  <c r="G3063"/>
  <c r="H3063"/>
  <c r="I3063"/>
  <c r="J3063"/>
  <c r="K3063"/>
  <c r="L3063"/>
  <c r="M3063"/>
  <c r="N3063"/>
  <c r="O3063"/>
  <c r="P3063"/>
  <c r="Q3063"/>
  <c r="R3063"/>
  <c r="S3063"/>
  <c r="T3063"/>
  <c r="U3063"/>
  <c r="V3063"/>
  <c r="W3063"/>
  <c r="X3063"/>
  <c r="Y3063"/>
  <c r="Z3063"/>
  <c r="AA3063"/>
  <c r="AB3063"/>
  <c r="E3065"/>
  <c r="F3065"/>
  <c r="G3065"/>
  <c r="H3065"/>
  <c r="I3065"/>
  <c r="J3065"/>
  <c r="K3065"/>
  <c r="L3065"/>
  <c r="M3065"/>
  <c r="N3065"/>
  <c r="O3065"/>
  <c r="P3065"/>
  <c r="Q3065"/>
  <c r="R3065"/>
  <c r="S3065"/>
  <c r="T3065"/>
  <c r="U3065"/>
  <c r="V3065"/>
  <c r="W3065"/>
  <c r="X3065"/>
  <c r="Y3065"/>
  <c r="Z3065"/>
  <c r="AA3065"/>
  <c r="AB3065"/>
  <c r="AC3065"/>
  <c r="E3068"/>
  <c r="F3068"/>
  <c r="G3068"/>
  <c r="H3068"/>
  <c r="I3068"/>
  <c r="J3068"/>
  <c r="K3068"/>
  <c r="L3068"/>
  <c r="M3068"/>
  <c r="N3068"/>
  <c r="O3068"/>
  <c r="P3068"/>
  <c r="Q3068"/>
  <c r="R3068"/>
  <c r="S3068"/>
  <c r="T3068"/>
  <c r="U3068"/>
  <c r="V3068"/>
  <c r="W3068"/>
  <c r="X3068"/>
  <c r="Y3068"/>
  <c r="Z3068"/>
  <c r="AA3068"/>
  <c r="AB3068"/>
  <c r="AC3068" s="1"/>
  <c r="AD3068" s="1"/>
  <c r="E3069"/>
  <c r="F3069"/>
  <c r="G3069"/>
  <c r="H3069"/>
  <c r="I3069"/>
  <c r="J3069"/>
  <c r="K3069"/>
  <c r="L3069"/>
  <c r="M3069"/>
  <c r="N3069"/>
  <c r="O3069"/>
  <c r="P3069"/>
  <c r="Q3069"/>
  <c r="R3069"/>
  <c r="S3069"/>
  <c r="T3069"/>
  <c r="U3069"/>
  <c r="V3069"/>
  <c r="W3069"/>
  <c r="X3069"/>
  <c r="Y3069"/>
  <c r="Z3069"/>
  <c r="AA3069"/>
  <c r="AB3069"/>
  <c r="AC3069"/>
  <c r="E3070"/>
  <c r="F3070"/>
  <c r="F3072" s="1"/>
  <c r="G3070"/>
  <c r="H3070"/>
  <c r="I3070"/>
  <c r="J3070"/>
  <c r="J3072" s="1"/>
  <c r="K3070"/>
  <c r="L3070"/>
  <c r="M3070"/>
  <c r="N3070"/>
  <c r="N3072" s="1"/>
  <c r="O3070"/>
  <c r="P3070"/>
  <c r="Q3070"/>
  <c r="R3070"/>
  <c r="R3072" s="1"/>
  <c r="S3070"/>
  <c r="T3070"/>
  <c r="U3070"/>
  <c r="V3070"/>
  <c r="V3072" s="1"/>
  <c r="W3070"/>
  <c r="X3070"/>
  <c r="Y3070"/>
  <c r="Z3070"/>
  <c r="AA3070"/>
  <c r="AB3070"/>
  <c r="H3072"/>
  <c r="L3072"/>
  <c r="P3072"/>
  <c r="T3072"/>
  <c r="X3072"/>
  <c r="AB3072"/>
  <c r="E3075"/>
  <c r="F3075"/>
  <c r="G3075"/>
  <c r="H3075"/>
  <c r="I3075"/>
  <c r="J3075"/>
  <c r="K3075"/>
  <c r="L3075"/>
  <c r="M3075"/>
  <c r="N3075"/>
  <c r="O3075"/>
  <c r="P3075"/>
  <c r="Q3075"/>
  <c r="R3075"/>
  <c r="S3075"/>
  <c r="T3075"/>
  <c r="U3075"/>
  <c r="V3075"/>
  <c r="W3075"/>
  <c r="X3075"/>
  <c r="Y3075"/>
  <c r="Z3075"/>
  <c r="AA3075"/>
  <c r="AB3075"/>
  <c r="E3076"/>
  <c r="F3076"/>
  <c r="AC3076" s="1"/>
  <c r="G3076"/>
  <c r="H3076"/>
  <c r="I3076"/>
  <c r="J3076"/>
  <c r="K3076"/>
  <c r="L3076"/>
  <c r="M3076"/>
  <c r="N3076"/>
  <c r="O3076"/>
  <c r="P3076"/>
  <c r="Q3076"/>
  <c r="R3076"/>
  <c r="S3076"/>
  <c r="T3076"/>
  <c r="U3076"/>
  <c r="V3076"/>
  <c r="W3076"/>
  <c r="X3076"/>
  <c r="Y3076"/>
  <c r="Z3076"/>
  <c r="AA3076"/>
  <c r="AB3076"/>
  <c r="E3077"/>
  <c r="F3077"/>
  <c r="G3077"/>
  <c r="H3077"/>
  <c r="I3077"/>
  <c r="J3077"/>
  <c r="K3077"/>
  <c r="L3077"/>
  <c r="M3077"/>
  <c r="N3077"/>
  <c r="O3077"/>
  <c r="P3077"/>
  <c r="Q3077"/>
  <c r="R3077"/>
  <c r="S3077"/>
  <c r="T3077"/>
  <c r="U3077"/>
  <c r="V3077"/>
  <c r="W3077"/>
  <c r="X3077"/>
  <c r="Y3077"/>
  <c r="Z3077"/>
  <c r="AA3077"/>
  <c r="AB3077"/>
  <c r="E3079"/>
  <c r="G3079"/>
  <c r="I3079"/>
  <c r="K3079"/>
  <c r="M3079"/>
  <c r="O3079"/>
  <c r="Q3079"/>
  <c r="S3079"/>
  <c r="U3079"/>
  <c r="W3079"/>
  <c r="Y3079"/>
  <c r="AA3079"/>
  <c r="AC3079"/>
  <c r="E3082"/>
  <c r="F3082"/>
  <c r="G3082"/>
  <c r="H3082"/>
  <c r="I3082"/>
  <c r="J3082"/>
  <c r="K3082"/>
  <c r="L3082"/>
  <c r="M3082"/>
  <c r="N3082"/>
  <c r="O3082"/>
  <c r="P3082"/>
  <c r="Q3082"/>
  <c r="R3082"/>
  <c r="S3082"/>
  <c r="T3082"/>
  <c r="U3082"/>
  <c r="V3082"/>
  <c r="W3082"/>
  <c r="X3082"/>
  <c r="Y3082"/>
  <c r="Z3082"/>
  <c r="AA3082"/>
  <c r="AB3082"/>
  <c r="E3083"/>
  <c r="F3083"/>
  <c r="G3083"/>
  <c r="H3083"/>
  <c r="I3083"/>
  <c r="J3083"/>
  <c r="K3083"/>
  <c r="L3083"/>
  <c r="M3083"/>
  <c r="N3083"/>
  <c r="O3083"/>
  <c r="P3083"/>
  <c r="Q3083"/>
  <c r="R3083"/>
  <c r="S3083"/>
  <c r="T3083"/>
  <c r="U3083"/>
  <c r="V3083"/>
  <c r="W3083"/>
  <c r="X3083"/>
  <c r="Y3083"/>
  <c r="Z3083"/>
  <c r="AA3083"/>
  <c r="AB3083"/>
  <c r="AC3083" s="1"/>
  <c r="E3084"/>
  <c r="F3084"/>
  <c r="G3084"/>
  <c r="H3084"/>
  <c r="I3084"/>
  <c r="J3084"/>
  <c r="K3084"/>
  <c r="L3084"/>
  <c r="M3084"/>
  <c r="N3084"/>
  <c r="O3084"/>
  <c r="P3084"/>
  <c r="Q3084"/>
  <c r="R3084"/>
  <c r="S3084"/>
  <c r="T3084"/>
  <c r="U3084"/>
  <c r="V3084"/>
  <c r="W3084"/>
  <c r="X3084"/>
  <c r="Y3084"/>
  <c r="Z3084"/>
  <c r="AA3084"/>
  <c r="AB3084"/>
  <c r="AC3085"/>
  <c r="E3086"/>
  <c r="G3086"/>
  <c r="I3086"/>
  <c r="K3086"/>
  <c r="M3086"/>
  <c r="O3086"/>
  <c r="Q3086"/>
  <c r="S3086"/>
  <c r="U3086"/>
  <c r="W3086"/>
  <c r="Y3086"/>
  <c r="AA3086"/>
  <c r="AC3086"/>
  <c r="E3089"/>
  <c r="F3089"/>
  <c r="G3089"/>
  <c r="H3089"/>
  <c r="I3089"/>
  <c r="J3089"/>
  <c r="K3089"/>
  <c r="L3089"/>
  <c r="M3089"/>
  <c r="N3089"/>
  <c r="O3089"/>
  <c r="P3089"/>
  <c r="Q3089"/>
  <c r="R3089"/>
  <c r="S3089"/>
  <c r="T3089"/>
  <c r="U3089"/>
  <c r="V3089"/>
  <c r="W3089"/>
  <c r="X3089"/>
  <c r="Y3089"/>
  <c r="Z3089"/>
  <c r="AA3089"/>
  <c r="AB3089"/>
  <c r="E3090"/>
  <c r="F3090"/>
  <c r="G3090"/>
  <c r="H3090"/>
  <c r="I3090"/>
  <c r="J3090"/>
  <c r="K3090"/>
  <c r="L3090"/>
  <c r="M3090"/>
  <c r="N3090"/>
  <c r="O3090"/>
  <c r="P3090"/>
  <c r="Q3090"/>
  <c r="R3090"/>
  <c r="S3090"/>
  <c r="T3090"/>
  <c r="U3090"/>
  <c r="V3090"/>
  <c r="W3090"/>
  <c r="X3090"/>
  <c r="Y3090"/>
  <c r="Z3090"/>
  <c r="AA3090"/>
  <c r="AB3090"/>
  <c r="E3091"/>
  <c r="F3091"/>
  <c r="G3091"/>
  <c r="H3091"/>
  <c r="I3091"/>
  <c r="J3091"/>
  <c r="K3091"/>
  <c r="L3091"/>
  <c r="M3091"/>
  <c r="N3091"/>
  <c r="O3091"/>
  <c r="P3091"/>
  <c r="Q3091"/>
  <c r="R3091"/>
  <c r="S3091"/>
  <c r="T3091"/>
  <c r="U3091"/>
  <c r="V3091"/>
  <c r="W3091"/>
  <c r="X3091"/>
  <c r="Y3091"/>
  <c r="Z3091"/>
  <c r="AA3091"/>
  <c r="AB3091"/>
  <c r="AB3093" s="1"/>
  <c r="AC3092"/>
  <c r="E3093"/>
  <c r="F3093"/>
  <c r="G3093"/>
  <c r="H3093"/>
  <c r="I3093"/>
  <c r="J3093"/>
  <c r="K3093"/>
  <c r="L3093"/>
  <c r="M3093"/>
  <c r="N3093"/>
  <c r="O3093"/>
  <c r="P3093"/>
  <c r="Q3093"/>
  <c r="R3093"/>
  <c r="S3093"/>
  <c r="T3093"/>
  <c r="U3093"/>
  <c r="V3093"/>
  <c r="W3093"/>
  <c r="Y3093"/>
  <c r="Z3093"/>
  <c r="AA3093"/>
  <c r="E3096"/>
  <c r="F3096"/>
  <c r="G3096"/>
  <c r="H3096"/>
  <c r="I3096"/>
  <c r="J3096"/>
  <c r="K3096"/>
  <c r="L3096"/>
  <c r="M3096"/>
  <c r="N3096"/>
  <c r="O3096"/>
  <c r="P3096"/>
  <c r="Q3096"/>
  <c r="R3096"/>
  <c r="S3096"/>
  <c r="T3096"/>
  <c r="U3096"/>
  <c r="V3096"/>
  <c r="W3096"/>
  <c r="X3096"/>
  <c r="Y3096"/>
  <c r="Z3096"/>
  <c r="AA3096"/>
  <c r="AB3096"/>
  <c r="AC3096"/>
  <c r="AD3096" s="1"/>
  <c r="E3097"/>
  <c r="F3097"/>
  <c r="G3097"/>
  <c r="H3097"/>
  <c r="I3097"/>
  <c r="J3097"/>
  <c r="K3097"/>
  <c r="L3097"/>
  <c r="M3097"/>
  <c r="N3097"/>
  <c r="O3097"/>
  <c r="P3097"/>
  <c r="Q3097"/>
  <c r="R3097"/>
  <c r="S3097"/>
  <c r="T3097"/>
  <c r="U3097"/>
  <c r="V3097"/>
  <c r="W3097"/>
  <c r="X3097"/>
  <c r="Y3097"/>
  <c r="Z3097"/>
  <c r="AA3097"/>
  <c r="AB3097"/>
  <c r="E3098"/>
  <c r="F3098"/>
  <c r="G3098"/>
  <c r="H3098"/>
  <c r="I3098"/>
  <c r="J3098"/>
  <c r="K3098"/>
  <c r="L3098"/>
  <c r="M3098"/>
  <c r="N3098"/>
  <c r="O3098"/>
  <c r="P3098"/>
  <c r="P3100" s="1"/>
  <c r="Q3098"/>
  <c r="R3098"/>
  <c r="S3098"/>
  <c r="T3098"/>
  <c r="T3100" s="1"/>
  <c r="U3098"/>
  <c r="V3098"/>
  <c r="W3098"/>
  <c r="X3098"/>
  <c r="X3100" s="1"/>
  <c r="Y3098"/>
  <c r="Z3098"/>
  <c r="AA3098"/>
  <c r="AB3098"/>
  <c r="AB3100" s="1"/>
  <c r="AC3099"/>
  <c r="F3100"/>
  <c r="H3100"/>
  <c r="J3100"/>
  <c r="L3100"/>
  <c r="N3100"/>
  <c r="Q3100"/>
  <c r="R3100"/>
  <c r="S3100"/>
  <c r="V3100"/>
  <c r="Y3100"/>
  <c r="Z3100"/>
  <c r="AA3100"/>
  <c r="E3103"/>
  <c r="F3103"/>
  <c r="G3103"/>
  <c r="H3103"/>
  <c r="I3103"/>
  <c r="J3103"/>
  <c r="K3103"/>
  <c r="L3103"/>
  <c r="M3103"/>
  <c r="N3103"/>
  <c r="O3103"/>
  <c r="P3103"/>
  <c r="Q3103"/>
  <c r="R3103"/>
  <c r="S3103"/>
  <c r="T3103"/>
  <c r="U3103"/>
  <c r="V3103"/>
  <c r="W3103"/>
  <c r="X3103"/>
  <c r="Y3103"/>
  <c r="Z3103"/>
  <c r="AA3103"/>
  <c r="AB3103"/>
  <c r="AC3103"/>
  <c r="AD3103" s="1"/>
  <c r="E3104"/>
  <c r="F3104"/>
  <c r="G3104"/>
  <c r="H3104"/>
  <c r="I3104"/>
  <c r="J3104"/>
  <c r="K3104"/>
  <c r="L3104"/>
  <c r="M3104"/>
  <c r="N3104"/>
  <c r="O3104"/>
  <c r="P3104"/>
  <c r="Q3104"/>
  <c r="R3104"/>
  <c r="S3104"/>
  <c r="T3104"/>
  <c r="U3104"/>
  <c r="V3104"/>
  <c r="W3104"/>
  <c r="X3104"/>
  <c r="Y3104"/>
  <c r="Z3104"/>
  <c r="AA3104"/>
  <c r="AB3104"/>
  <c r="E3105"/>
  <c r="F3105"/>
  <c r="G3105"/>
  <c r="H3105"/>
  <c r="I3105"/>
  <c r="J3105"/>
  <c r="K3105"/>
  <c r="L3105"/>
  <c r="M3105"/>
  <c r="N3105"/>
  <c r="O3105"/>
  <c r="P3105"/>
  <c r="Q3105"/>
  <c r="R3105"/>
  <c r="S3105"/>
  <c r="T3105"/>
  <c r="U3105"/>
  <c r="V3105"/>
  <c r="W3105"/>
  <c r="X3105"/>
  <c r="Y3105"/>
  <c r="Z3105"/>
  <c r="AA3105"/>
  <c r="AB3105"/>
  <c r="AB3107" s="1"/>
  <c r="AC3106"/>
  <c r="E3107"/>
  <c r="F3107"/>
  <c r="G3107"/>
  <c r="H3107"/>
  <c r="I3107"/>
  <c r="J3107"/>
  <c r="K3107"/>
  <c r="L3107"/>
  <c r="M3107"/>
  <c r="N3107"/>
  <c r="O3107"/>
  <c r="P3107"/>
  <c r="Q3107"/>
  <c r="R3107"/>
  <c r="S3107"/>
  <c r="T3107"/>
  <c r="U3107"/>
  <c r="V3107"/>
  <c r="W3107"/>
  <c r="X3107"/>
  <c r="Y3107"/>
  <c r="Z3107"/>
  <c r="AA3107"/>
  <c r="E3110"/>
  <c r="F3110"/>
  <c r="G3110"/>
  <c r="H3110"/>
  <c r="I3110"/>
  <c r="J3110"/>
  <c r="K3110"/>
  <c r="L3110"/>
  <c r="M3110"/>
  <c r="N3110"/>
  <c r="O3110"/>
  <c r="P3110"/>
  <c r="Q3110"/>
  <c r="R3110"/>
  <c r="S3110"/>
  <c r="T3110"/>
  <c r="U3110"/>
  <c r="V3110"/>
  <c r="W3110"/>
  <c r="X3110"/>
  <c r="Y3110"/>
  <c r="Z3110"/>
  <c r="AA3110"/>
  <c r="AB3110"/>
  <c r="AC3110"/>
  <c r="AD3110" s="1"/>
  <c r="E3111"/>
  <c r="F3111"/>
  <c r="G3111"/>
  <c r="H3111"/>
  <c r="I3111"/>
  <c r="J3111"/>
  <c r="K3111"/>
  <c r="L3111"/>
  <c r="M3111"/>
  <c r="N3111"/>
  <c r="O3111"/>
  <c r="P3111"/>
  <c r="Q3111"/>
  <c r="R3111"/>
  <c r="S3111"/>
  <c r="T3111"/>
  <c r="U3111"/>
  <c r="V3111"/>
  <c r="W3111"/>
  <c r="X3111"/>
  <c r="Y3111"/>
  <c r="Z3111"/>
  <c r="AA3111"/>
  <c r="AB3111"/>
  <c r="E3112"/>
  <c r="F3112"/>
  <c r="G3112"/>
  <c r="H3112"/>
  <c r="I3112"/>
  <c r="J3112"/>
  <c r="K3112"/>
  <c r="L3112"/>
  <c r="M3112"/>
  <c r="N3112"/>
  <c r="O3112"/>
  <c r="P3112"/>
  <c r="Q3112"/>
  <c r="R3112"/>
  <c r="S3112"/>
  <c r="T3112"/>
  <c r="U3112"/>
  <c r="V3112"/>
  <c r="W3112"/>
  <c r="X3112"/>
  <c r="Y3112"/>
  <c r="Z3112"/>
  <c r="AA3112"/>
  <c r="AB3112"/>
  <c r="AC3112"/>
  <c r="AC3113"/>
  <c r="E3114"/>
  <c r="F3114"/>
  <c r="G3114"/>
  <c r="H3114"/>
  <c r="I3114"/>
  <c r="J3114"/>
  <c r="K3114"/>
  <c r="L3114"/>
  <c r="M3114"/>
  <c r="N3114"/>
  <c r="O3114"/>
  <c r="P3114"/>
  <c r="Q3114"/>
  <c r="R3114"/>
  <c r="S3114"/>
  <c r="T3114"/>
  <c r="U3114"/>
  <c r="V3114"/>
  <c r="W3114"/>
  <c r="X3114"/>
  <c r="Y3114"/>
  <c r="Z3114"/>
  <c r="AA3114"/>
  <c r="AB3114"/>
  <c r="AC3114"/>
  <c r="E3117"/>
  <c r="F3117"/>
  <c r="G3117"/>
  <c r="H3117"/>
  <c r="I3117"/>
  <c r="J3117"/>
  <c r="K3117"/>
  <c r="L3117"/>
  <c r="M3117"/>
  <c r="N3117"/>
  <c r="O3117"/>
  <c r="P3117"/>
  <c r="Q3117"/>
  <c r="R3117"/>
  <c r="S3117"/>
  <c r="T3117"/>
  <c r="U3117"/>
  <c r="V3117"/>
  <c r="W3117"/>
  <c r="X3117"/>
  <c r="Y3117"/>
  <c r="Z3117"/>
  <c r="AA3117"/>
  <c r="AB3117"/>
  <c r="AC3117"/>
  <c r="AD3117" s="1"/>
  <c r="E3118"/>
  <c r="F3118"/>
  <c r="G3118"/>
  <c r="H3118"/>
  <c r="I3118"/>
  <c r="J3118"/>
  <c r="K3118"/>
  <c r="L3118"/>
  <c r="M3118"/>
  <c r="N3118"/>
  <c r="O3118"/>
  <c r="P3118"/>
  <c r="Q3118"/>
  <c r="R3118"/>
  <c r="S3118"/>
  <c r="T3118"/>
  <c r="U3118"/>
  <c r="V3118"/>
  <c r="W3118"/>
  <c r="X3118"/>
  <c r="Y3118"/>
  <c r="Z3118"/>
  <c r="AA3118"/>
  <c r="AB3118"/>
  <c r="AC3118" s="1"/>
  <c r="E3119"/>
  <c r="F3119"/>
  <c r="G3119"/>
  <c r="H3119"/>
  <c r="H3121" s="1"/>
  <c r="I3119"/>
  <c r="J3119"/>
  <c r="K3119"/>
  <c r="L3119"/>
  <c r="L3121" s="1"/>
  <c r="M3119"/>
  <c r="N3119"/>
  <c r="O3119"/>
  <c r="P3119"/>
  <c r="P3121" s="1"/>
  <c r="Q3119"/>
  <c r="R3119"/>
  <c r="S3119"/>
  <c r="T3119"/>
  <c r="T3121" s="1"/>
  <c r="U3119"/>
  <c r="V3119"/>
  <c r="W3119"/>
  <c r="X3119"/>
  <c r="X3121" s="1"/>
  <c r="Y3119"/>
  <c r="Z3119"/>
  <c r="AA3119"/>
  <c r="AB3119"/>
  <c r="AC3120"/>
  <c r="E3121"/>
  <c r="F3121"/>
  <c r="G3121"/>
  <c r="I3121"/>
  <c r="J3121"/>
  <c r="K3121"/>
  <c r="M3121"/>
  <c r="N3121"/>
  <c r="O3121"/>
  <c r="Q3121"/>
  <c r="R3121"/>
  <c r="S3121"/>
  <c r="U3121"/>
  <c r="V3121"/>
  <c r="W3121"/>
  <c r="Y3121"/>
  <c r="Z3121"/>
  <c r="AA3121"/>
  <c r="E3124"/>
  <c r="F3124"/>
  <c r="G3124"/>
  <c r="H3124"/>
  <c r="I3124"/>
  <c r="J3124"/>
  <c r="K3124"/>
  <c r="L3124"/>
  <c r="M3124"/>
  <c r="N3124"/>
  <c r="O3124"/>
  <c r="P3124"/>
  <c r="Q3124"/>
  <c r="R3124"/>
  <c r="S3124"/>
  <c r="T3124"/>
  <c r="U3124"/>
  <c r="V3124"/>
  <c r="W3124"/>
  <c r="X3124"/>
  <c r="Y3124"/>
  <c r="Z3124"/>
  <c r="AA3124"/>
  <c r="E3125"/>
  <c r="F3125"/>
  <c r="G3125"/>
  <c r="H3125"/>
  <c r="I3125"/>
  <c r="J3125"/>
  <c r="K3125"/>
  <c r="L3125"/>
  <c r="M3125"/>
  <c r="N3125"/>
  <c r="O3125"/>
  <c r="P3125"/>
  <c r="Q3125"/>
  <c r="R3125"/>
  <c r="S3125"/>
  <c r="T3125"/>
  <c r="U3125"/>
  <c r="V3125"/>
  <c r="W3125"/>
  <c r="X3125"/>
  <c r="Y3125"/>
  <c r="Z3125"/>
  <c r="AA3125"/>
  <c r="AB3125"/>
  <c r="E3126"/>
  <c r="F3126"/>
  <c r="G3126"/>
  <c r="H3126"/>
  <c r="I3126"/>
  <c r="J3126"/>
  <c r="K3126"/>
  <c r="L3126"/>
  <c r="M3126"/>
  <c r="N3126"/>
  <c r="O3126"/>
  <c r="P3126"/>
  <c r="Q3126"/>
  <c r="R3126"/>
  <c r="S3126"/>
  <c r="T3126"/>
  <c r="U3126"/>
  <c r="V3126"/>
  <c r="W3126"/>
  <c r="X3126"/>
  <c r="Y3126"/>
  <c r="Z3126"/>
  <c r="AA3126"/>
  <c r="AB3126"/>
  <c r="AC3127"/>
  <c r="E3128"/>
  <c r="F3128"/>
  <c r="G3128"/>
  <c r="H3128"/>
  <c r="I3128"/>
  <c r="J3128"/>
  <c r="K3128"/>
  <c r="L3128"/>
  <c r="M3128"/>
  <c r="N3128"/>
  <c r="O3128"/>
  <c r="P3128"/>
  <c r="Q3128"/>
  <c r="R3128"/>
  <c r="S3128"/>
  <c r="T3128"/>
  <c r="U3128"/>
  <c r="W3128"/>
  <c r="X3128"/>
  <c r="Y3128"/>
  <c r="AA3128"/>
  <c r="E3131"/>
  <c r="F3131"/>
  <c r="G3131"/>
  <c r="H3131"/>
  <c r="I3131"/>
  <c r="J3131"/>
  <c r="K3131"/>
  <c r="L3131"/>
  <c r="M3131"/>
  <c r="N3131"/>
  <c r="O3131"/>
  <c r="P3131"/>
  <c r="Q3131"/>
  <c r="R3131"/>
  <c r="S3131"/>
  <c r="T3131"/>
  <c r="U3131"/>
  <c r="V3131"/>
  <c r="W3131"/>
  <c r="X3131"/>
  <c r="Y3131"/>
  <c r="Z3131"/>
  <c r="AA3131"/>
  <c r="AB3131"/>
  <c r="AC3131"/>
  <c r="AD3131" s="1"/>
  <c r="E3132"/>
  <c r="F3132"/>
  <c r="G3132"/>
  <c r="H3132"/>
  <c r="I3132"/>
  <c r="J3132"/>
  <c r="K3132"/>
  <c r="L3132"/>
  <c r="M3132"/>
  <c r="N3132"/>
  <c r="O3132"/>
  <c r="P3132"/>
  <c r="Q3132"/>
  <c r="R3132"/>
  <c r="S3132"/>
  <c r="T3132"/>
  <c r="U3132"/>
  <c r="V3132"/>
  <c r="W3132"/>
  <c r="X3132"/>
  <c r="Y3132"/>
  <c r="Z3132"/>
  <c r="AA3132"/>
  <c r="AB3132"/>
  <c r="E3133"/>
  <c r="F3133"/>
  <c r="G3133"/>
  <c r="H3133"/>
  <c r="I3133"/>
  <c r="J3133"/>
  <c r="K3133"/>
  <c r="L3133"/>
  <c r="M3133"/>
  <c r="N3133"/>
  <c r="O3133"/>
  <c r="P3133"/>
  <c r="Q3133"/>
  <c r="R3133"/>
  <c r="S3133"/>
  <c r="T3133"/>
  <c r="U3133"/>
  <c r="V3133"/>
  <c r="W3133"/>
  <c r="X3133"/>
  <c r="Y3133"/>
  <c r="Z3133"/>
  <c r="AA3133"/>
  <c r="AB3133"/>
  <c r="AC3134"/>
  <c r="E3135"/>
  <c r="F3135"/>
  <c r="G3135"/>
  <c r="H3135"/>
  <c r="I3135"/>
  <c r="J3135"/>
  <c r="K3135"/>
  <c r="L3135"/>
  <c r="M3135"/>
  <c r="N3135"/>
  <c r="O3135"/>
  <c r="P3135"/>
  <c r="Q3135"/>
  <c r="R3135"/>
  <c r="S3135"/>
  <c r="T3135"/>
  <c r="U3135"/>
  <c r="V3135"/>
  <c r="W3135"/>
  <c r="X3135"/>
  <c r="Y3135"/>
  <c r="Z3135"/>
  <c r="AA3135"/>
  <c r="AB3135"/>
  <c r="E3138"/>
  <c r="F3138"/>
  <c r="G3138"/>
  <c r="H3138"/>
  <c r="I3138"/>
  <c r="J3138"/>
  <c r="K3138"/>
  <c r="L3138"/>
  <c r="M3138"/>
  <c r="N3138"/>
  <c r="O3138"/>
  <c r="P3138"/>
  <c r="Q3138"/>
  <c r="R3138"/>
  <c r="S3138"/>
  <c r="T3138"/>
  <c r="U3138"/>
  <c r="V3138"/>
  <c r="W3138"/>
  <c r="X3138"/>
  <c r="Y3138"/>
  <c r="Z3138"/>
  <c r="AA3138"/>
  <c r="AB3138"/>
  <c r="AC3138"/>
  <c r="AD3138" s="1"/>
  <c r="E3139"/>
  <c r="F3139"/>
  <c r="G3139"/>
  <c r="H3139"/>
  <c r="I3139"/>
  <c r="J3139"/>
  <c r="K3139"/>
  <c r="L3139"/>
  <c r="M3139"/>
  <c r="N3139"/>
  <c r="O3139"/>
  <c r="P3139"/>
  <c r="Q3139"/>
  <c r="R3139"/>
  <c r="S3139"/>
  <c r="T3139"/>
  <c r="U3139"/>
  <c r="V3139"/>
  <c r="W3139"/>
  <c r="X3139"/>
  <c r="Y3139"/>
  <c r="Z3139"/>
  <c r="AA3139"/>
  <c r="AB3139"/>
  <c r="E3140"/>
  <c r="F3140"/>
  <c r="G3140"/>
  <c r="H3140"/>
  <c r="I3140"/>
  <c r="J3140"/>
  <c r="K3140"/>
  <c r="L3140"/>
  <c r="M3140"/>
  <c r="N3140"/>
  <c r="O3140"/>
  <c r="P3140"/>
  <c r="Q3140"/>
  <c r="R3140"/>
  <c r="S3140"/>
  <c r="T3140"/>
  <c r="U3140"/>
  <c r="V3140"/>
  <c r="W3140"/>
  <c r="X3140"/>
  <c r="Y3140"/>
  <c r="Z3140"/>
  <c r="AA3140"/>
  <c r="AB3140"/>
  <c r="AB3142" s="1"/>
  <c r="AC3141"/>
  <c r="E3142"/>
  <c r="F3142"/>
  <c r="G3142"/>
  <c r="H3142"/>
  <c r="I3142"/>
  <c r="J3142"/>
  <c r="K3142"/>
  <c r="L3142"/>
  <c r="M3142"/>
  <c r="N3142"/>
  <c r="O3142"/>
  <c r="P3142"/>
  <c r="Q3142"/>
  <c r="R3142"/>
  <c r="S3142"/>
  <c r="T3142"/>
  <c r="U3142"/>
  <c r="V3142"/>
  <c r="W3142"/>
  <c r="X3142"/>
  <c r="Y3142"/>
  <c r="AA3142"/>
  <c r="E3145"/>
  <c r="F3145"/>
  <c r="G3145"/>
  <c r="H3145"/>
  <c r="I3145"/>
  <c r="J3145"/>
  <c r="K3145"/>
  <c r="L3145"/>
  <c r="M3145"/>
  <c r="N3145"/>
  <c r="O3145"/>
  <c r="P3145"/>
  <c r="Q3145"/>
  <c r="R3145"/>
  <c r="S3145"/>
  <c r="T3145"/>
  <c r="U3145"/>
  <c r="V3145"/>
  <c r="W3145"/>
  <c r="X3145"/>
  <c r="Y3145"/>
  <c r="Z3145"/>
  <c r="AA3145"/>
  <c r="AB3145"/>
  <c r="AC3145"/>
  <c r="AD3145" s="1"/>
  <c r="E3146"/>
  <c r="F3146"/>
  <c r="G3146"/>
  <c r="H3146"/>
  <c r="I3146"/>
  <c r="J3146"/>
  <c r="K3146"/>
  <c r="L3146"/>
  <c r="M3146"/>
  <c r="N3146"/>
  <c r="O3146"/>
  <c r="P3146"/>
  <c r="Q3146"/>
  <c r="R3146"/>
  <c r="S3146"/>
  <c r="T3146"/>
  <c r="U3146"/>
  <c r="V3146"/>
  <c r="W3146"/>
  <c r="X3146"/>
  <c r="Y3146"/>
  <c r="Z3146"/>
  <c r="AA3146"/>
  <c r="AB3146"/>
  <c r="E3147"/>
  <c r="F3147"/>
  <c r="G3147"/>
  <c r="H3147"/>
  <c r="I3147"/>
  <c r="J3147"/>
  <c r="K3147"/>
  <c r="L3147"/>
  <c r="M3147"/>
  <c r="N3147"/>
  <c r="O3147"/>
  <c r="P3147"/>
  <c r="Q3147"/>
  <c r="R3147"/>
  <c r="S3147"/>
  <c r="T3147"/>
  <c r="U3147"/>
  <c r="V3147"/>
  <c r="W3147"/>
  <c r="X3147"/>
  <c r="Y3147"/>
  <c r="Z3147"/>
  <c r="AA3147"/>
  <c r="AB3147"/>
  <c r="AC3147"/>
  <c r="AC3148"/>
  <c r="E3149"/>
  <c r="F3149"/>
  <c r="G3149"/>
  <c r="H3149"/>
  <c r="I3149"/>
  <c r="J3149"/>
  <c r="K3149"/>
  <c r="L3149"/>
  <c r="M3149"/>
  <c r="N3149"/>
  <c r="O3149"/>
  <c r="P3149"/>
  <c r="Q3149"/>
  <c r="R3149"/>
  <c r="S3149"/>
  <c r="T3149"/>
  <c r="U3149"/>
  <c r="V3149"/>
  <c r="W3149"/>
  <c r="X3149"/>
  <c r="Y3149"/>
  <c r="Z3149"/>
  <c r="AA3149"/>
  <c r="AB3149"/>
  <c r="AC3149"/>
  <c r="E3152"/>
  <c r="F3152"/>
  <c r="G3152"/>
  <c r="H3152"/>
  <c r="I3152"/>
  <c r="J3152"/>
  <c r="K3152"/>
  <c r="L3152"/>
  <c r="M3152"/>
  <c r="N3152"/>
  <c r="O3152"/>
  <c r="P3152"/>
  <c r="Q3152"/>
  <c r="R3152"/>
  <c r="S3152"/>
  <c r="T3152"/>
  <c r="U3152"/>
  <c r="V3152"/>
  <c r="W3152"/>
  <c r="X3152"/>
  <c r="Y3152"/>
  <c r="Z3152"/>
  <c r="AA3152"/>
  <c r="AB3152"/>
  <c r="AC3152" s="1"/>
  <c r="E3153"/>
  <c r="F3153"/>
  <c r="G3153"/>
  <c r="H3153"/>
  <c r="I3153"/>
  <c r="J3153"/>
  <c r="K3153"/>
  <c r="L3153"/>
  <c r="M3153"/>
  <c r="N3153"/>
  <c r="O3153"/>
  <c r="P3153"/>
  <c r="Q3153"/>
  <c r="R3153"/>
  <c r="S3153"/>
  <c r="T3153"/>
  <c r="U3153"/>
  <c r="V3153"/>
  <c r="W3153"/>
  <c r="X3153"/>
  <c r="Y3153"/>
  <c r="Z3153"/>
  <c r="AA3153"/>
  <c r="AB3153"/>
  <c r="AC3153"/>
  <c r="E3154"/>
  <c r="F3154"/>
  <c r="G3154"/>
  <c r="H3154"/>
  <c r="I3154"/>
  <c r="J3154"/>
  <c r="K3154"/>
  <c r="L3154"/>
  <c r="M3154"/>
  <c r="N3154"/>
  <c r="O3154"/>
  <c r="P3154"/>
  <c r="Q3154"/>
  <c r="R3154"/>
  <c r="S3154"/>
  <c r="T3154"/>
  <c r="U3154"/>
  <c r="V3154"/>
  <c r="W3154"/>
  <c r="X3154"/>
  <c r="Y3154"/>
  <c r="Z3154"/>
  <c r="AA3154"/>
  <c r="AB3154"/>
  <c r="AC3154"/>
  <c r="AC3155"/>
  <c r="E3156"/>
  <c r="F3156"/>
  <c r="G3156"/>
  <c r="H3156"/>
  <c r="I3156"/>
  <c r="J3156"/>
  <c r="K3156"/>
  <c r="L3156"/>
  <c r="M3156"/>
  <c r="N3156"/>
  <c r="O3156"/>
  <c r="P3156"/>
  <c r="Q3156"/>
  <c r="R3156"/>
  <c r="S3156"/>
  <c r="T3156"/>
  <c r="U3156"/>
  <c r="V3156"/>
  <c r="W3156"/>
  <c r="X3156"/>
  <c r="Y3156"/>
  <c r="Z3156"/>
  <c r="AA3156"/>
  <c r="AB3156"/>
  <c r="AC3156"/>
  <c r="E3159"/>
  <c r="F3159"/>
  <c r="G3159"/>
  <c r="H3159"/>
  <c r="I3159"/>
  <c r="J3159"/>
  <c r="K3159"/>
  <c r="L3159"/>
  <c r="M3159"/>
  <c r="N3159"/>
  <c r="O3159"/>
  <c r="P3159"/>
  <c r="Q3159"/>
  <c r="R3159"/>
  <c r="S3159"/>
  <c r="T3159"/>
  <c r="U3159"/>
  <c r="V3159"/>
  <c r="W3159"/>
  <c r="X3159"/>
  <c r="Y3159"/>
  <c r="Z3159"/>
  <c r="AA3159"/>
  <c r="AB3159"/>
  <c r="AC3159"/>
  <c r="E3160"/>
  <c r="F3160"/>
  <c r="G3160"/>
  <c r="H3160"/>
  <c r="I3160"/>
  <c r="J3160"/>
  <c r="K3160"/>
  <c r="L3160"/>
  <c r="M3160"/>
  <c r="N3160"/>
  <c r="O3160"/>
  <c r="P3160"/>
  <c r="Q3160"/>
  <c r="R3160"/>
  <c r="S3160"/>
  <c r="T3160"/>
  <c r="U3160"/>
  <c r="V3160"/>
  <c r="W3160"/>
  <c r="X3160"/>
  <c r="Y3160"/>
  <c r="Z3160"/>
  <c r="AA3160"/>
  <c r="AB3160"/>
  <c r="AC3160" s="1"/>
  <c r="E3161"/>
  <c r="F3161"/>
  <c r="G3161"/>
  <c r="H3161"/>
  <c r="I3161"/>
  <c r="J3161"/>
  <c r="K3161"/>
  <c r="L3161"/>
  <c r="M3161"/>
  <c r="N3161"/>
  <c r="O3161"/>
  <c r="P3161"/>
  <c r="Q3161"/>
  <c r="R3161"/>
  <c r="S3161"/>
  <c r="T3161"/>
  <c r="U3161"/>
  <c r="V3161"/>
  <c r="W3161"/>
  <c r="X3161"/>
  <c r="X3163" s="1"/>
  <c r="Y3161"/>
  <c r="Z3161"/>
  <c r="AA3161"/>
  <c r="AB3161"/>
  <c r="AB3163" s="1"/>
  <c r="AC3162"/>
  <c r="E3163"/>
  <c r="F3163"/>
  <c r="G3163"/>
  <c r="H3163"/>
  <c r="I3163"/>
  <c r="J3163"/>
  <c r="K3163"/>
  <c r="L3163"/>
  <c r="M3163"/>
  <c r="N3163"/>
  <c r="O3163"/>
  <c r="P3163"/>
  <c r="Q3163"/>
  <c r="R3163"/>
  <c r="S3163"/>
  <c r="T3163"/>
  <c r="U3163"/>
  <c r="V3163"/>
  <c r="W3163"/>
  <c r="Y3163"/>
  <c r="Z3163"/>
  <c r="AA3163"/>
  <c r="E3166"/>
  <c r="F3166"/>
  <c r="G3166"/>
  <c r="H3166"/>
  <c r="I3166"/>
  <c r="J3166"/>
  <c r="K3166"/>
  <c r="L3166"/>
  <c r="M3166"/>
  <c r="N3166"/>
  <c r="O3166"/>
  <c r="P3166"/>
  <c r="Q3166"/>
  <c r="R3166"/>
  <c r="S3166"/>
  <c r="T3166"/>
  <c r="U3166"/>
  <c r="V3166"/>
  <c r="W3166"/>
  <c r="X3166"/>
  <c r="Y3166"/>
  <c r="Z3166"/>
  <c r="AA3166"/>
  <c r="AB3166"/>
  <c r="E3167"/>
  <c r="F3167"/>
  <c r="G3167"/>
  <c r="H3167"/>
  <c r="I3167"/>
  <c r="J3167"/>
  <c r="K3167"/>
  <c r="L3167"/>
  <c r="M3167"/>
  <c r="N3167"/>
  <c r="O3167"/>
  <c r="P3167"/>
  <c r="Q3167"/>
  <c r="R3167"/>
  <c r="S3167"/>
  <c r="T3167"/>
  <c r="U3167"/>
  <c r="V3167"/>
  <c r="W3167"/>
  <c r="X3167"/>
  <c r="Y3167"/>
  <c r="Z3167"/>
  <c r="AA3167"/>
  <c r="AB3167"/>
  <c r="AC3167"/>
  <c r="E3168"/>
  <c r="F3168"/>
  <c r="G3168"/>
  <c r="H3168"/>
  <c r="I3168"/>
  <c r="J3168"/>
  <c r="K3168"/>
  <c r="L3168"/>
  <c r="M3168"/>
  <c r="N3168"/>
  <c r="O3168"/>
  <c r="P3168"/>
  <c r="Q3168"/>
  <c r="R3168"/>
  <c r="S3168"/>
  <c r="T3168"/>
  <c r="U3168"/>
  <c r="V3168"/>
  <c r="W3168"/>
  <c r="X3168"/>
  <c r="Y3168"/>
  <c r="Z3168"/>
  <c r="AA3168"/>
  <c r="AB3168"/>
  <c r="AB3170" s="1"/>
  <c r="AC3169"/>
  <c r="E3170"/>
  <c r="F3170"/>
  <c r="G3170"/>
  <c r="H3170"/>
  <c r="I3170"/>
  <c r="J3170"/>
  <c r="K3170"/>
  <c r="L3170"/>
  <c r="M3170"/>
  <c r="N3170"/>
  <c r="O3170"/>
  <c r="P3170"/>
  <c r="Q3170"/>
  <c r="R3170"/>
  <c r="S3170"/>
  <c r="T3170"/>
  <c r="U3170"/>
  <c r="V3170"/>
  <c r="W3170"/>
  <c r="X3170"/>
  <c r="Y3170"/>
  <c r="Z3170"/>
  <c r="AA3170"/>
  <c r="E3173"/>
  <c r="F3173"/>
  <c r="G3173"/>
  <c r="H3173"/>
  <c r="I3173"/>
  <c r="J3173"/>
  <c r="K3173"/>
  <c r="L3173"/>
  <c r="M3173"/>
  <c r="N3173"/>
  <c r="O3173"/>
  <c r="P3173"/>
  <c r="Q3173"/>
  <c r="R3173"/>
  <c r="S3173"/>
  <c r="T3173"/>
  <c r="U3173"/>
  <c r="V3173"/>
  <c r="W3173"/>
  <c r="X3173"/>
  <c r="Y3173"/>
  <c r="Z3173"/>
  <c r="AA3173"/>
  <c r="AB3173"/>
  <c r="AC3173" s="1"/>
  <c r="AD3173" s="1"/>
  <c r="E3174"/>
  <c r="F3174"/>
  <c r="G3174"/>
  <c r="H3174"/>
  <c r="I3174"/>
  <c r="J3174"/>
  <c r="K3174"/>
  <c r="L3174"/>
  <c r="M3174"/>
  <c r="N3174"/>
  <c r="O3174"/>
  <c r="P3174"/>
  <c r="Q3174"/>
  <c r="R3174"/>
  <c r="S3174"/>
  <c r="T3174"/>
  <c r="U3174"/>
  <c r="V3174"/>
  <c r="W3174"/>
  <c r="X3174"/>
  <c r="Y3174"/>
  <c r="Z3174"/>
  <c r="AA3174"/>
  <c r="AB3174"/>
  <c r="E3175"/>
  <c r="F3175"/>
  <c r="G3175"/>
  <c r="H3175"/>
  <c r="I3175"/>
  <c r="J3175"/>
  <c r="K3175"/>
  <c r="L3175"/>
  <c r="M3175"/>
  <c r="N3175"/>
  <c r="O3175"/>
  <c r="P3175"/>
  <c r="Q3175"/>
  <c r="R3175"/>
  <c r="S3175"/>
  <c r="T3175"/>
  <c r="U3175"/>
  <c r="V3175"/>
  <c r="W3175"/>
  <c r="X3175"/>
  <c r="X3177" s="1"/>
  <c r="Y3175"/>
  <c r="Z3175"/>
  <c r="AA3175"/>
  <c r="AB3175"/>
  <c r="AC3176"/>
  <c r="E3177"/>
  <c r="F3177"/>
  <c r="G3177"/>
  <c r="H3177"/>
  <c r="I3177"/>
  <c r="J3177"/>
  <c r="K3177"/>
  <c r="L3177"/>
  <c r="M3177"/>
  <c r="N3177"/>
  <c r="O3177"/>
  <c r="P3177"/>
  <c r="Q3177"/>
  <c r="R3177"/>
  <c r="S3177"/>
  <c r="T3177"/>
  <c r="U3177"/>
  <c r="V3177"/>
  <c r="W3177"/>
  <c r="Y3177"/>
  <c r="Z3177"/>
  <c r="AA3177"/>
  <c r="E3180"/>
  <c r="F3180"/>
  <c r="G3180"/>
  <c r="H3180"/>
  <c r="I3180"/>
  <c r="J3180"/>
  <c r="K3180"/>
  <c r="L3180"/>
  <c r="M3180"/>
  <c r="N3180"/>
  <c r="O3180"/>
  <c r="P3180"/>
  <c r="Q3180"/>
  <c r="R3180"/>
  <c r="S3180"/>
  <c r="T3180"/>
  <c r="U3180"/>
  <c r="V3180"/>
  <c r="W3180"/>
  <c r="X3180"/>
  <c r="Y3180"/>
  <c r="Z3180"/>
  <c r="AA3180"/>
  <c r="E3181"/>
  <c r="F3181"/>
  <c r="G3181"/>
  <c r="H3181"/>
  <c r="I3181"/>
  <c r="J3181"/>
  <c r="K3181"/>
  <c r="L3181"/>
  <c r="M3181"/>
  <c r="N3181"/>
  <c r="O3181"/>
  <c r="P3181"/>
  <c r="Q3181"/>
  <c r="R3181"/>
  <c r="S3181"/>
  <c r="T3181"/>
  <c r="U3181"/>
  <c r="V3181"/>
  <c r="W3181"/>
  <c r="X3181"/>
  <c r="Y3181"/>
  <c r="Z3181"/>
  <c r="AA3181"/>
  <c r="AB3181"/>
  <c r="E3182"/>
  <c r="F3182"/>
  <c r="G3182"/>
  <c r="H3182"/>
  <c r="I3182"/>
  <c r="J3182"/>
  <c r="K3182"/>
  <c r="L3182"/>
  <c r="M3182"/>
  <c r="N3182"/>
  <c r="O3182"/>
  <c r="P3182"/>
  <c r="Q3182"/>
  <c r="R3182"/>
  <c r="S3182"/>
  <c r="T3182"/>
  <c r="U3182"/>
  <c r="V3182"/>
  <c r="W3182"/>
  <c r="X3182"/>
  <c r="Y3182"/>
  <c r="Z3182"/>
  <c r="AA3182"/>
  <c r="AB3182"/>
  <c r="AC3182"/>
  <c r="E3184"/>
  <c r="F3184"/>
  <c r="G3184"/>
  <c r="H3184"/>
  <c r="I3184"/>
  <c r="J3184"/>
  <c r="K3184"/>
  <c r="L3184"/>
  <c r="M3184"/>
  <c r="N3184"/>
  <c r="O3184"/>
  <c r="P3184"/>
  <c r="Q3184"/>
  <c r="R3184"/>
  <c r="S3184"/>
  <c r="T3184"/>
  <c r="U3184"/>
  <c r="V3184"/>
  <c r="W3184"/>
  <c r="X3184"/>
  <c r="Y3184"/>
  <c r="Z3184"/>
  <c r="AA3184"/>
  <c r="AB3184"/>
  <c r="AC3184"/>
  <c r="E3187"/>
  <c r="F3187"/>
  <c r="G3187"/>
  <c r="H3187"/>
  <c r="I3187"/>
  <c r="J3187"/>
  <c r="K3187"/>
  <c r="L3187"/>
  <c r="M3187"/>
  <c r="N3187"/>
  <c r="O3187"/>
  <c r="P3187"/>
  <c r="Q3187"/>
  <c r="R3187"/>
  <c r="S3187"/>
  <c r="T3187"/>
  <c r="U3187"/>
  <c r="V3187"/>
  <c r="W3187"/>
  <c r="X3187"/>
  <c r="Y3187"/>
  <c r="Z3187"/>
  <c r="AA3187"/>
  <c r="AB3187"/>
  <c r="AC3187"/>
  <c r="AD3187" s="1"/>
  <c r="E3188"/>
  <c r="F3188"/>
  <c r="G3188"/>
  <c r="H3188"/>
  <c r="I3188"/>
  <c r="J3188"/>
  <c r="K3188"/>
  <c r="L3188"/>
  <c r="M3188"/>
  <c r="N3188"/>
  <c r="O3188"/>
  <c r="P3188"/>
  <c r="Q3188"/>
  <c r="R3188"/>
  <c r="S3188"/>
  <c r="T3188"/>
  <c r="U3188"/>
  <c r="V3188"/>
  <c r="W3188"/>
  <c r="X3188"/>
  <c r="Y3188"/>
  <c r="Z3188"/>
  <c r="AA3188"/>
  <c r="AB3188"/>
  <c r="AC3188"/>
  <c r="AC3190"/>
  <c r="F3192"/>
  <c r="G3192"/>
  <c r="H3192"/>
  <c r="I3192"/>
  <c r="J3192"/>
  <c r="K3192"/>
  <c r="L3192"/>
  <c r="M3192"/>
  <c r="N3192"/>
  <c r="O3192"/>
  <c r="P3192"/>
  <c r="Q3192"/>
  <c r="R3192"/>
  <c r="S3192"/>
  <c r="T3192"/>
  <c r="U3192"/>
  <c r="V3192"/>
  <c r="W3192"/>
  <c r="X3192"/>
  <c r="Y3192"/>
  <c r="Z3192"/>
  <c r="AA3192"/>
  <c r="AB3192"/>
  <c r="AC3192" s="1"/>
  <c r="E3194"/>
  <c r="F3194"/>
  <c r="G3194"/>
  <c r="H3194"/>
  <c r="H3196" s="1"/>
  <c r="I3194"/>
  <c r="I3196" s="1"/>
  <c r="J3194"/>
  <c r="K3194"/>
  <c r="L3194"/>
  <c r="M3194"/>
  <c r="N3194"/>
  <c r="O3194"/>
  <c r="P3194"/>
  <c r="Q3194"/>
  <c r="R3194"/>
  <c r="S3194"/>
  <c r="T3194"/>
  <c r="U3194"/>
  <c r="V3194"/>
  <c r="W3194"/>
  <c r="X3194"/>
  <c r="Y3194"/>
  <c r="Z3194"/>
  <c r="AA3194"/>
  <c r="AB3194"/>
  <c r="AB3196" s="1"/>
  <c r="E3195"/>
  <c r="E3197" s="1"/>
  <c r="F3195"/>
  <c r="G3195"/>
  <c r="H3195"/>
  <c r="I3195"/>
  <c r="J3195"/>
  <c r="K3195"/>
  <c r="L3195"/>
  <c r="M3195"/>
  <c r="N3195"/>
  <c r="O3195"/>
  <c r="P3195"/>
  <c r="Q3195"/>
  <c r="R3195"/>
  <c r="S3195"/>
  <c r="T3195"/>
  <c r="U3195"/>
  <c r="V3195"/>
  <c r="W3195"/>
  <c r="X3195"/>
  <c r="Y3195"/>
  <c r="Z3195"/>
  <c r="AA3195"/>
  <c r="AB3195"/>
  <c r="AB3197" s="1"/>
  <c r="E3196"/>
  <c r="F3196"/>
  <c r="G3196"/>
  <c r="J3196"/>
  <c r="K3196"/>
  <c r="L3196"/>
  <c r="M3196"/>
  <c r="N3196"/>
  <c r="O3196"/>
  <c r="P3196"/>
  <c r="Q3196"/>
  <c r="R3196"/>
  <c r="S3196"/>
  <c r="T3196"/>
  <c r="U3196"/>
  <c r="V3196"/>
  <c r="W3196"/>
  <c r="X3196"/>
  <c r="Y3196"/>
  <c r="Z3196"/>
  <c r="AA3196"/>
  <c r="F3197"/>
  <c r="G3197"/>
  <c r="H3197"/>
  <c r="I3197"/>
  <c r="J3197"/>
  <c r="K3197"/>
  <c r="L3197"/>
  <c r="M3197"/>
  <c r="N3197"/>
  <c r="O3197"/>
  <c r="P3197"/>
  <c r="Q3197"/>
  <c r="R3197"/>
  <c r="S3197"/>
  <c r="T3197"/>
  <c r="U3197"/>
  <c r="V3197"/>
  <c r="W3197"/>
  <c r="X3197"/>
  <c r="Y3197"/>
  <c r="Z3197"/>
  <c r="AA3197"/>
  <c r="E3198"/>
  <c r="F3198"/>
  <c r="G3198"/>
  <c r="H3198"/>
  <c r="I3198"/>
  <c r="J3198"/>
  <c r="K3198"/>
  <c r="L3198"/>
  <c r="M3198"/>
  <c r="N3198"/>
  <c r="O3198"/>
  <c r="P3198"/>
  <c r="Q3198"/>
  <c r="R3198"/>
  <c r="S3198"/>
  <c r="T3198"/>
  <c r="U3198"/>
  <c r="V3198"/>
  <c r="W3198"/>
  <c r="X3198"/>
  <c r="Y3198"/>
  <c r="Z3198"/>
  <c r="AA3198"/>
  <c r="AB3198"/>
  <c r="AC3198"/>
  <c r="L3199"/>
  <c r="S3199"/>
  <c r="U3199"/>
  <c r="AA3199"/>
  <c r="E3204"/>
  <c r="F3204"/>
  <c r="G3204"/>
  <c r="H3204"/>
  <c r="I3204"/>
  <c r="J3204"/>
  <c r="K3204"/>
  <c r="L3204"/>
  <c r="M3204"/>
  <c r="N3204"/>
  <c r="O3204"/>
  <c r="P3204"/>
  <c r="Q3204"/>
  <c r="R3204"/>
  <c r="S3204"/>
  <c r="T3204"/>
  <c r="U3204"/>
  <c r="V3204"/>
  <c r="W3204"/>
  <c r="X3204"/>
  <c r="Y3204"/>
  <c r="Z3204"/>
  <c r="AA3204"/>
  <c r="AB3204"/>
  <c r="AC3204"/>
  <c r="E3205"/>
  <c r="F3205"/>
  <c r="G3205"/>
  <c r="H3205"/>
  <c r="I3205"/>
  <c r="J3205"/>
  <c r="K3205"/>
  <c r="L3205"/>
  <c r="M3205"/>
  <c r="N3205"/>
  <c r="O3205"/>
  <c r="P3205"/>
  <c r="Q3205"/>
  <c r="R3205"/>
  <c r="S3205"/>
  <c r="T3205"/>
  <c r="U3205"/>
  <c r="V3205"/>
  <c r="W3205"/>
  <c r="X3205"/>
  <c r="Y3205"/>
  <c r="Z3205"/>
  <c r="AA3205"/>
  <c r="AB3205"/>
  <c r="AC3205" s="1"/>
  <c r="AC3207" s="1"/>
  <c r="E3207"/>
  <c r="F3207"/>
  <c r="G3207"/>
  <c r="H3207"/>
  <c r="I3207"/>
  <c r="J3207"/>
  <c r="K3207"/>
  <c r="L3207"/>
  <c r="M3207"/>
  <c r="N3207"/>
  <c r="O3207"/>
  <c r="P3207"/>
  <c r="Q3207"/>
  <c r="R3207"/>
  <c r="S3207"/>
  <c r="T3207"/>
  <c r="U3207"/>
  <c r="V3207"/>
  <c r="W3207"/>
  <c r="X3207"/>
  <c r="Y3207"/>
  <c r="Z3207"/>
  <c r="AA3207"/>
  <c r="AB3207"/>
  <c r="E3211"/>
  <c r="F3211"/>
  <c r="G3211"/>
  <c r="H3211"/>
  <c r="I3211"/>
  <c r="J3211"/>
  <c r="K3211"/>
  <c r="L3211"/>
  <c r="M3211"/>
  <c r="N3211"/>
  <c r="O3211"/>
  <c r="P3211"/>
  <c r="Q3211"/>
  <c r="R3211"/>
  <c r="S3211"/>
  <c r="T3211"/>
  <c r="U3211"/>
  <c r="V3211"/>
  <c r="W3211"/>
  <c r="X3211"/>
  <c r="Y3211"/>
  <c r="Z3211"/>
  <c r="AA3211"/>
  <c r="AB3211"/>
  <c r="AC3211"/>
  <c r="E3212"/>
  <c r="F3212"/>
  <c r="G3212"/>
  <c r="H3212"/>
  <c r="I3212"/>
  <c r="J3212"/>
  <c r="K3212"/>
  <c r="L3212"/>
  <c r="M3212"/>
  <c r="N3212"/>
  <c r="O3212"/>
  <c r="P3212"/>
  <c r="Q3212"/>
  <c r="R3212"/>
  <c r="S3212"/>
  <c r="T3212"/>
  <c r="U3212"/>
  <c r="V3212"/>
  <c r="W3212"/>
  <c r="X3212"/>
  <c r="Y3212"/>
  <c r="Z3212"/>
  <c r="AA3212"/>
  <c r="AB3212"/>
  <c r="E3214"/>
  <c r="F3214"/>
  <c r="G3214"/>
  <c r="H3214"/>
  <c r="I3214"/>
  <c r="J3214"/>
  <c r="K3214"/>
  <c r="L3214"/>
  <c r="M3214"/>
  <c r="N3214"/>
  <c r="O3214"/>
  <c r="P3214"/>
  <c r="Q3214"/>
  <c r="R3214"/>
  <c r="S3214"/>
  <c r="T3214"/>
  <c r="U3214"/>
  <c r="V3214"/>
  <c r="W3214"/>
  <c r="X3214"/>
  <c r="Y3214"/>
  <c r="Z3214"/>
  <c r="AA3214"/>
  <c r="AB3214"/>
  <c r="E3217"/>
  <c r="F3217"/>
  <c r="G3217"/>
  <c r="H3217"/>
  <c r="I3217"/>
  <c r="J3217"/>
  <c r="K3217"/>
  <c r="L3217"/>
  <c r="M3217"/>
  <c r="N3217"/>
  <c r="O3217"/>
  <c r="P3217"/>
  <c r="Q3217"/>
  <c r="R3217"/>
  <c r="S3217"/>
  <c r="T3217"/>
  <c r="U3217"/>
  <c r="V3217"/>
  <c r="W3217"/>
  <c r="X3217"/>
  <c r="Y3217"/>
  <c r="Z3217"/>
  <c r="AA3217"/>
  <c r="AB3217"/>
  <c r="AC3217"/>
  <c r="E3218"/>
  <c r="F3218"/>
  <c r="G3218"/>
  <c r="H3218"/>
  <c r="I3218"/>
  <c r="J3218"/>
  <c r="K3218"/>
  <c r="L3218"/>
  <c r="M3218"/>
  <c r="N3218"/>
  <c r="O3218"/>
  <c r="P3218"/>
  <c r="Q3218"/>
  <c r="R3218"/>
  <c r="S3218"/>
  <c r="T3218"/>
  <c r="U3218"/>
  <c r="V3218"/>
  <c r="W3218"/>
  <c r="X3218"/>
  <c r="Y3218"/>
  <c r="Z3218"/>
  <c r="AA3218"/>
  <c r="AB3218"/>
  <c r="AC3219"/>
  <c r="AD3219"/>
  <c r="AE3219"/>
  <c r="E3220"/>
  <c r="F3220"/>
  <c r="G3220"/>
  <c r="H3220"/>
  <c r="I3220"/>
  <c r="J3220"/>
  <c r="K3220"/>
  <c r="L3220"/>
  <c r="M3220"/>
  <c r="N3220"/>
  <c r="O3220"/>
  <c r="P3220"/>
  <c r="Q3220"/>
  <c r="R3220"/>
  <c r="S3220"/>
  <c r="T3220"/>
  <c r="U3220"/>
  <c r="V3220"/>
  <c r="W3220"/>
  <c r="X3220"/>
  <c r="Y3220"/>
  <c r="Z3220"/>
  <c r="AA3220"/>
  <c r="AB3220"/>
  <c r="E3223"/>
  <c r="F3223"/>
  <c r="G3223"/>
  <c r="H3223"/>
  <c r="I3223"/>
  <c r="J3223"/>
  <c r="K3223"/>
  <c r="L3223"/>
  <c r="M3223"/>
  <c r="N3223"/>
  <c r="O3223"/>
  <c r="P3223"/>
  <c r="Q3223"/>
  <c r="R3223"/>
  <c r="S3223"/>
  <c r="T3223"/>
  <c r="U3223"/>
  <c r="V3223"/>
  <c r="W3223"/>
  <c r="X3223"/>
  <c r="Y3223"/>
  <c r="Z3223"/>
  <c r="AA3223"/>
  <c r="AB3223"/>
  <c r="E3224"/>
  <c r="F3224"/>
  <c r="G3224"/>
  <c r="H3224"/>
  <c r="I3224"/>
  <c r="J3224"/>
  <c r="K3224"/>
  <c r="L3224"/>
  <c r="M3224"/>
  <c r="N3224"/>
  <c r="O3224"/>
  <c r="P3224"/>
  <c r="Q3224"/>
  <c r="R3224"/>
  <c r="S3224"/>
  <c r="T3224"/>
  <c r="U3224"/>
  <c r="V3224"/>
  <c r="W3224"/>
  <c r="X3224"/>
  <c r="Y3224"/>
  <c r="Z3224"/>
  <c r="AA3224"/>
  <c r="AB3224"/>
  <c r="AC3224" s="1"/>
  <c r="E3225"/>
  <c r="F3225"/>
  <c r="G3225"/>
  <c r="H3225"/>
  <c r="I3225"/>
  <c r="J3225"/>
  <c r="K3225"/>
  <c r="L3225"/>
  <c r="M3225"/>
  <c r="N3225"/>
  <c r="O3225"/>
  <c r="P3225"/>
  <c r="Q3225"/>
  <c r="R3225"/>
  <c r="S3225"/>
  <c r="T3225"/>
  <c r="U3225"/>
  <c r="V3225"/>
  <c r="W3225"/>
  <c r="X3225"/>
  <c r="Y3225"/>
  <c r="Z3225"/>
  <c r="AA3225"/>
  <c r="AB3225"/>
  <c r="AC3226"/>
  <c r="AD3226"/>
  <c r="AE3226"/>
  <c r="E3227"/>
  <c r="F3227"/>
  <c r="G3227"/>
  <c r="H3227"/>
  <c r="I3227"/>
  <c r="J3227"/>
  <c r="K3227"/>
  <c r="L3227"/>
  <c r="M3227"/>
  <c r="N3227"/>
  <c r="O3227"/>
  <c r="P3227"/>
  <c r="Q3227"/>
  <c r="R3227"/>
  <c r="S3227"/>
  <c r="T3227"/>
  <c r="U3227"/>
  <c r="V3227"/>
  <c r="W3227"/>
  <c r="X3227"/>
  <c r="Y3227"/>
  <c r="Z3227"/>
  <c r="AA3227"/>
  <c r="AB3227"/>
  <c r="E3230"/>
  <c r="F3230"/>
  <c r="G3230"/>
  <c r="H3230"/>
  <c r="I3230"/>
  <c r="J3230"/>
  <c r="K3230"/>
  <c r="L3230"/>
  <c r="M3230"/>
  <c r="N3230"/>
  <c r="O3230"/>
  <c r="P3230"/>
  <c r="Q3230"/>
  <c r="R3230"/>
  <c r="S3230"/>
  <c r="T3230"/>
  <c r="U3230"/>
  <c r="V3230"/>
  <c r="W3230"/>
  <c r="X3230"/>
  <c r="Y3230"/>
  <c r="Z3230"/>
  <c r="AA3230"/>
  <c r="AB3230"/>
  <c r="E3231"/>
  <c r="F3231"/>
  <c r="G3231"/>
  <c r="H3231"/>
  <c r="I3231"/>
  <c r="J3231"/>
  <c r="K3231"/>
  <c r="L3231"/>
  <c r="M3231"/>
  <c r="N3231"/>
  <c r="O3231"/>
  <c r="P3231"/>
  <c r="Q3231"/>
  <c r="R3231"/>
  <c r="S3231"/>
  <c r="T3231"/>
  <c r="U3231"/>
  <c r="V3231"/>
  <c r="W3231"/>
  <c r="X3231"/>
  <c r="Y3231"/>
  <c r="Z3231"/>
  <c r="AA3231"/>
  <c r="AB3231"/>
  <c r="E3232"/>
  <c r="F3232"/>
  <c r="G3232"/>
  <c r="H3232"/>
  <c r="I3232"/>
  <c r="J3232"/>
  <c r="K3232"/>
  <c r="L3232"/>
  <c r="M3232"/>
  <c r="N3232"/>
  <c r="O3232"/>
  <c r="P3232"/>
  <c r="Q3232"/>
  <c r="R3232"/>
  <c r="S3232"/>
  <c r="T3232"/>
  <c r="U3232"/>
  <c r="V3232"/>
  <c r="W3232"/>
  <c r="X3232"/>
  <c r="Y3232"/>
  <c r="Z3232"/>
  <c r="AA3232"/>
  <c r="AB3232"/>
  <c r="E3233"/>
  <c r="F3233"/>
  <c r="G3233"/>
  <c r="H3233"/>
  <c r="I3233"/>
  <c r="J3233"/>
  <c r="K3233"/>
  <c r="L3233"/>
  <c r="M3233"/>
  <c r="N3233"/>
  <c r="O3233"/>
  <c r="P3233"/>
  <c r="Q3233"/>
  <c r="R3233"/>
  <c r="S3233"/>
  <c r="T3233"/>
  <c r="U3233"/>
  <c r="V3233"/>
  <c r="W3233"/>
  <c r="X3233"/>
  <c r="Y3233"/>
  <c r="Z3233"/>
  <c r="AA3233"/>
  <c r="AB3233"/>
  <c r="AC3235"/>
  <c r="AC3236"/>
  <c r="E3237"/>
  <c r="F3237"/>
  <c r="G3237"/>
  <c r="H3237"/>
  <c r="I3237"/>
  <c r="J3237"/>
  <c r="K3237"/>
  <c r="L3237"/>
  <c r="M3237"/>
  <c r="N3237"/>
  <c r="O3237"/>
  <c r="P3237"/>
  <c r="Q3237"/>
  <c r="R3237"/>
  <c r="S3237"/>
  <c r="T3237"/>
  <c r="U3237"/>
  <c r="V3237"/>
  <c r="W3237"/>
  <c r="X3237"/>
  <c r="Y3237"/>
  <c r="Z3237"/>
  <c r="AA3237"/>
  <c r="AB3237"/>
  <c r="AC3237"/>
  <c r="E3238"/>
  <c r="F3238"/>
  <c r="G3238"/>
  <c r="H3238"/>
  <c r="I3238"/>
  <c r="J3238"/>
  <c r="K3238"/>
  <c r="L3238"/>
  <c r="M3238"/>
  <c r="N3238"/>
  <c r="O3238"/>
  <c r="P3238"/>
  <c r="Q3238"/>
  <c r="R3238"/>
  <c r="S3238"/>
  <c r="T3238"/>
  <c r="U3238"/>
  <c r="V3238"/>
  <c r="W3238"/>
  <c r="X3238"/>
  <c r="Y3238"/>
  <c r="Z3238"/>
  <c r="AA3238"/>
  <c r="AB3238"/>
  <c r="AC3238" s="1"/>
  <c r="AC3239"/>
  <c r="E3240"/>
  <c r="F3240"/>
  <c r="G3240"/>
  <c r="H3240"/>
  <c r="I3240"/>
  <c r="J3240"/>
  <c r="K3240"/>
  <c r="L3240"/>
  <c r="M3240"/>
  <c r="N3240"/>
  <c r="O3240"/>
  <c r="P3240"/>
  <c r="Q3240"/>
  <c r="R3240"/>
  <c r="S3240"/>
  <c r="T3240"/>
  <c r="U3240"/>
  <c r="V3240"/>
  <c r="W3240"/>
  <c r="X3240"/>
  <c r="Y3240"/>
  <c r="Z3240"/>
  <c r="AA3240"/>
  <c r="AB3240"/>
  <c r="E3243"/>
  <c r="F3243"/>
  <c r="G3243"/>
  <c r="H3243"/>
  <c r="I3243"/>
  <c r="J3243"/>
  <c r="K3243"/>
  <c r="L3243"/>
  <c r="M3243"/>
  <c r="N3243"/>
  <c r="O3243"/>
  <c r="P3243"/>
  <c r="Q3243"/>
  <c r="R3243"/>
  <c r="S3243"/>
  <c r="T3243"/>
  <c r="U3243"/>
  <c r="V3243"/>
  <c r="W3243"/>
  <c r="X3243"/>
  <c r="Y3243"/>
  <c r="Z3243"/>
  <c r="AA3243"/>
  <c r="AB3243"/>
  <c r="E3244"/>
  <c r="F3244"/>
  <c r="G3244"/>
  <c r="H3244"/>
  <c r="I3244"/>
  <c r="J3244"/>
  <c r="K3244"/>
  <c r="L3244"/>
  <c r="M3244"/>
  <c r="N3244"/>
  <c r="O3244"/>
  <c r="P3244"/>
  <c r="Q3244"/>
  <c r="R3244"/>
  <c r="S3244"/>
  <c r="T3244"/>
  <c r="U3244"/>
  <c r="V3244"/>
  <c r="W3244"/>
  <c r="X3244"/>
  <c r="Y3244"/>
  <c r="Z3244"/>
  <c r="AA3244"/>
  <c r="AB3244"/>
  <c r="AC3244"/>
  <c r="E3245"/>
  <c r="F3245"/>
  <c r="G3245"/>
  <c r="H3245"/>
  <c r="I3245"/>
  <c r="J3245"/>
  <c r="K3245"/>
  <c r="L3245"/>
  <c r="M3245"/>
  <c r="N3245"/>
  <c r="O3245"/>
  <c r="P3245"/>
  <c r="Q3245"/>
  <c r="R3245"/>
  <c r="S3245"/>
  <c r="T3245"/>
  <c r="U3245"/>
  <c r="V3245"/>
  <c r="W3245"/>
  <c r="X3245"/>
  <c r="Y3245"/>
  <c r="Z3245"/>
  <c r="AA3245"/>
  <c r="AB3245"/>
  <c r="E3247"/>
  <c r="F3247"/>
  <c r="G3247"/>
  <c r="H3247"/>
  <c r="I3247"/>
  <c r="J3247"/>
  <c r="K3247"/>
  <c r="L3247"/>
  <c r="M3247"/>
  <c r="N3247"/>
  <c r="O3247"/>
  <c r="P3247"/>
  <c r="Q3247"/>
  <c r="R3247"/>
  <c r="S3247"/>
  <c r="T3247"/>
  <c r="U3247"/>
  <c r="V3247"/>
  <c r="W3247"/>
  <c r="X3247"/>
  <c r="Y3247"/>
  <c r="Z3247"/>
  <c r="AA3247"/>
  <c r="AB3247"/>
  <c r="E3250"/>
  <c r="F3250"/>
  <c r="G3250"/>
  <c r="H3250"/>
  <c r="I3250"/>
  <c r="J3250"/>
  <c r="K3250"/>
  <c r="L3250"/>
  <c r="M3250"/>
  <c r="N3250"/>
  <c r="O3250"/>
  <c r="P3250"/>
  <c r="Q3250"/>
  <c r="R3250"/>
  <c r="S3250"/>
  <c r="T3250"/>
  <c r="U3250"/>
  <c r="V3250"/>
  <c r="W3250"/>
  <c r="X3250"/>
  <c r="Y3250"/>
  <c r="Z3250"/>
  <c r="AA3250"/>
  <c r="AB3250"/>
  <c r="AC3250"/>
  <c r="AD3250" s="1"/>
  <c r="E3251"/>
  <c r="F3251"/>
  <c r="G3251"/>
  <c r="H3251"/>
  <c r="I3251"/>
  <c r="J3251"/>
  <c r="K3251"/>
  <c r="L3251"/>
  <c r="M3251"/>
  <c r="N3251"/>
  <c r="O3251"/>
  <c r="P3251"/>
  <c r="Q3251"/>
  <c r="R3251"/>
  <c r="S3251"/>
  <c r="T3251"/>
  <c r="U3251"/>
  <c r="V3251"/>
  <c r="W3251"/>
  <c r="X3251"/>
  <c r="Y3251"/>
  <c r="Z3251"/>
  <c r="AA3251"/>
  <c r="AB3251"/>
  <c r="E3252"/>
  <c r="F3252"/>
  <c r="G3252"/>
  <c r="H3252"/>
  <c r="I3252"/>
  <c r="J3252"/>
  <c r="K3252"/>
  <c r="L3252"/>
  <c r="M3252"/>
  <c r="N3252"/>
  <c r="O3252"/>
  <c r="P3252"/>
  <c r="Q3252"/>
  <c r="R3252"/>
  <c r="S3252"/>
  <c r="T3252"/>
  <c r="U3252"/>
  <c r="V3252"/>
  <c r="W3252"/>
  <c r="X3252"/>
  <c r="Y3252"/>
  <c r="Z3252"/>
  <c r="AA3252"/>
  <c r="AB3252"/>
  <c r="AC3253"/>
  <c r="E3254"/>
  <c r="F3254"/>
  <c r="G3254"/>
  <c r="H3254"/>
  <c r="I3254"/>
  <c r="J3254"/>
  <c r="K3254"/>
  <c r="L3254"/>
  <c r="M3254"/>
  <c r="N3254"/>
  <c r="O3254"/>
  <c r="P3254"/>
  <c r="Q3254"/>
  <c r="R3254"/>
  <c r="S3254"/>
  <c r="T3254"/>
  <c r="U3254"/>
  <c r="V3254"/>
  <c r="W3254"/>
  <c r="X3254"/>
  <c r="Y3254"/>
  <c r="Z3254"/>
  <c r="AA3254"/>
  <c r="AB3254"/>
  <c r="E3257"/>
  <c r="F3257"/>
  <c r="G3257"/>
  <c r="H3257"/>
  <c r="I3257"/>
  <c r="J3257"/>
  <c r="K3257"/>
  <c r="L3257"/>
  <c r="M3257"/>
  <c r="N3257"/>
  <c r="O3257"/>
  <c r="P3257"/>
  <c r="Q3257"/>
  <c r="R3257"/>
  <c r="S3257"/>
  <c r="T3257"/>
  <c r="U3257"/>
  <c r="V3257"/>
  <c r="W3257"/>
  <c r="X3257"/>
  <c r="Y3257"/>
  <c r="Z3257"/>
  <c r="AA3257"/>
  <c r="AB3257"/>
  <c r="AC3257" s="1"/>
  <c r="E3258"/>
  <c r="F3258"/>
  <c r="G3258"/>
  <c r="H3258"/>
  <c r="I3258"/>
  <c r="J3258"/>
  <c r="K3258"/>
  <c r="L3258"/>
  <c r="M3258"/>
  <c r="N3258"/>
  <c r="O3258"/>
  <c r="P3258"/>
  <c r="Q3258"/>
  <c r="R3258"/>
  <c r="S3258"/>
  <c r="T3258"/>
  <c r="U3258"/>
  <c r="V3258"/>
  <c r="W3258"/>
  <c r="X3258"/>
  <c r="Y3258"/>
  <c r="Z3258"/>
  <c r="AA3258"/>
  <c r="AB3258"/>
  <c r="E3259"/>
  <c r="F3259"/>
  <c r="G3259"/>
  <c r="H3259"/>
  <c r="I3259"/>
  <c r="J3259"/>
  <c r="K3259"/>
  <c r="L3259"/>
  <c r="M3259"/>
  <c r="N3259"/>
  <c r="O3259"/>
  <c r="P3259"/>
  <c r="Q3259"/>
  <c r="R3259"/>
  <c r="S3259"/>
  <c r="T3259"/>
  <c r="U3259"/>
  <c r="V3259"/>
  <c r="W3259"/>
  <c r="X3259"/>
  <c r="Y3259"/>
  <c r="Z3259"/>
  <c r="AA3259"/>
  <c r="AB3259"/>
  <c r="AB3261" s="1"/>
  <c r="AC3260"/>
  <c r="E3261"/>
  <c r="F3261"/>
  <c r="G3261"/>
  <c r="H3261"/>
  <c r="I3261"/>
  <c r="J3261"/>
  <c r="K3261"/>
  <c r="L3261"/>
  <c r="M3261"/>
  <c r="N3261"/>
  <c r="O3261"/>
  <c r="P3261"/>
  <c r="Q3261"/>
  <c r="R3261"/>
  <c r="S3261"/>
  <c r="T3261"/>
  <c r="U3261"/>
  <c r="V3261"/>
  <c r="W3261"/>
  <c r="X3261"/>
  <c r="Y3261"/>
  <c r="Z3261"/>
  <c r="AA3261"/>
  <c r="E3264"/>
  <c r="F3264"/>
  <c r="G3264"/>
  <c r="H3264"/>
  <c r="I3264"/>
  <c r="J3264"/>
  <c r="K3264"/>
  <c r="L3264"/>
  <c r="M3264"/>
  <c r="N3264"/>
  <c r="O3264"/>
  <c r="P3264"/>
  <c r="Q3264"/>
  <c r="R3264"/>
  <c r="S3264"/>
  <c r="T3264"/>
  <c r="U3264"/>
  <c r="V3264"/>
  <c r="W3264"/>
  <c r="X3264"/>
  <c r="Y3264"/>
  <c r="Z3264"/>
  <c r="AA3264"/>
  <c r="AB3264"/>
  <c r="E3265"/>
  <c r="F3265"/>
  <c r="G3265"/>
  <c r="H3265"/>
  <c r="I3265"/>
  <c r="J3265"/>
  <c r="K3265"/>
  <c r="L3265"/>
  <c r="M3265"/>
  <c r="N3265"/>
  <c r="O3265"/>
  <c r="P3265"/>
  <c r="Q3265"/>
  <c r="R3265"/>
  <c r="S3265"/>
  <c r="T3265"/>
  <c r="U3265"/>
  <c r="V3265"/>
  <c r="W3265"/>
  <c r="X3265"/>
  <c r="Y3265"/>
  <c r="Z3265"/>
  <c r="AA3265"/>
  <c r="AB3265"/>
  <c r="E3266"/>
  <c r="F3266"/>
  <c r="G3266"/>
  <c r="H3266"/>
  <c r="I3266"/>
  <c r="J3266"/>
  <c r="K3266"/>
  <c r="L3266"/>
  <c r="M3266"/>
  <c r="N3266"/>
  <c r="O3266"/>
  <c r="P3266"/>
  <c r="Q3266"/>
  <c r="R3266"/>
  <c r="S3266"/>
  <c r="T3266"/>
  <c r="U3266"/>
  <c r="V3266"/>
  <c r="W3266"/>
  <c r="X3266"/>
  <c r="Y3266"/>
  <c r="Z3266"/>
  <c r="AA3266"/>
  <c r="AB3266"/>
  <c r="E3268"/>
  <c r="F3268"/>
  <c r="G3268"/>
  <c r="H3268"/>
  <c r="I3268"/>
  <c r="J3268"/>
  <c r="K3268"/>
  <c r="L3268"/>
  <c r="M3268"/>
  <c r="N3268"/>
  <c r="O3268"/>
  <c r="P3268"/>
  <c r="Q3268"/>
  <c r="R3268"/>
  <c r="S3268"/>
  <c r="T3268"/>
  <c r="U3268"/>
  <c r="V3268"/>
  <c r="W3268"/>
  <c r="X3268"/>
  <c r="Y3268"/>
  <c r="Z3268"/>
  <c r="AA3268"/>
  <c r="AB3268"/>
  <c r="E3271"/>
  <c r="F3271"/>
  <c r="G3271"/>
  <c r="H3271"/>
  <c r="I3271"/>
  <c r="J3271"/>
  <c r="K3271"/>
  <c r="L3271"/>
  <c r="M3271"/>
  <c r="N3271"/>
  <c r="O3271"/>
  <c r="P3271"/>
  <c r="Q3271"/>
  <c r="R3271"/>
  <c r="S3271"/>
  <c r="T3271"/>
  <c r="U3271"/>
  <c r="V3271"/>
  <c r="W3271"/>
  <c r="X3271"/>
  <c r="Y3271"/>
  <c r="Z3271"/>
  <c r="AA3271"/>
  <c r="AB3271"/>
  <c r="AC3271"/>
  <c r="AD3271" s="1"/>
  <c r="E3272"/>
  <c r="F3272"/>
  <c r="G3272"/>
  <c r="H3272"/>
  <c r="I3272"/>
  <c r="J3272"/>
  <c r="K3272"/>
  <c r="L3272"/>
  <c r="M3272"/>
  <c r="N3272"/>
  <c r="O3272"/>
  <c r="P3272"/>
  <c r="Q3272"/>
  <c r="R3272"/>
  <c r="S3272"/>
  <c r="T3272"/>
  <c r="U3272"/>
  <c r="V3272"/>
  <c r="W3272"/>
  <c r="X3272"/>
  <c r="Y3272"/>
  <c r="Z3272"/>
  <c r="AA3272"/>
  <c r="AB3272"/>
  <c r="AC3272" s="1"/>
  <c r="E3273"/>
  <c r="F3273"/>
  <c r="G3273"/>
  <c r="H3273"/>
  <c r="I3273"/>
  <c r="J3273"/>
  <c r="K3273"/>
  <c r="L3273"/>
  <c r="M3273"/>
  <c r="N3273"/>
  <c r="O3273"/>
  <c r="P3273"/>
  <c r="Q3273"/>
  <c r="R3273"/>
  <c r="S3273"/>
  <c r="T3273"/>
  <c r="U3273"/>
  <c r="V3273"/>
  <c r="W3273"/>
  <c r="X3273"/>
  <c r="X3275" s="1"/>
  <c r="Y3273"/>
  <c r="Z3273"/>
  <c r="AA3273"/>
  <c r="AB3273"/>
  <c r="AB3275" s="1"/>
  <c r="AC3274"/>
  <c r="E3275"/>
  <c r="F3275"/>
  <c r="G3275"/>
  <c r="H3275"/>
  <c r="I3275"/>
  <c r="J3275"/>
  <c r="K3275"/>
  <c r="L3275"/>
  <c r="M3275"/>
  <c r="N3275"/>
  <c r="O3275"/>
  <c r="P3275"/>
  <c r="Q3275"/>
  <c r="R3275"/>
  <c r="S3275"/>
  <c r="T3275"/>
  <c r="U3275"/>
  <c r="V3275"/>
  <c r="W3275"/>
  <c r="Y3275"/>
  <c r="Z3275"/>
  <c r="AA3275"/>
  <c r="E3278"/>
  <c r="F3278"/>
  <c r="G3278"/>
  <c r="H3278"/>
  <c r="I3278"/>
  <c r="J3278"/>
  <c r="K3278"/>
  <c r="L3278"/>
  <c r="M3278"/>
  <c r="N3278"/>
  <c r="O3278"/>
  <c r="P3278"/>
  <c r="Q3278"/>
  <c r="R3278"/>
  <c r="S3278"/>
  <c r="T3278"/>
  <c r="U3278"/>
  <c r="V3278"/>
  <c r="W3278"/>
  <c r="X3278"/>
  <c r="Y3278"/>
  <c r="Z3278"/>
  <c r="AA3278"/>
  <c r="E3279"/>
  <c r="F3279"/>
  <c r="G3279"/>
  <c r="H3279"/>
  <c r="I3279"/>
  <c r="J3279"/>
  <c r="K3279"/>
  <c r="L3279"/>
  <c r="M3279"/>
  <c r="N3279"/>
  <c r="O3279"/>
  <c r="P3279"/>
  <c r="Q3279"/>
  <c r="R3279"/>
  <c r="S3279"/>
  <c r="T3279"/>
  <c r="U3279"/>
  <c r="V3279"/>
  <c r="W3279"/>
  <c r="X3279"/>
  <c r="Y3279"/>
  <c r="Z3279"/>
  <c r="AA3279"/>
  <c r="AB3279"/>
  <c r="AC3279" s="1"/>
  <c r="E3280"/>
  <c r="F3280"/>
  <c r="G3280"/>
  <c r="H3280"/>
  <c r="H3282" s="1"/>
  <c r="I3280"/>
  <c r="J3280"/>
  <c r="K3280"/>
  <c r="L3280"/>
  <c r="M3280"/>
  <c r="N3280"/>
  <c r="O3280"/>
  <c r="P3280"/>
  <c r="Q3280"/>
  <c r="R3280"/>
  <c r="S3280"/>
  <c r="T3280"/>
  <c r="U3280"/>
  <c r="V3280"/>
  <c r="W3280"/>
  <c r="X3280"/>
  <c r="X3282" s="1"/>
  <c r="Y3280"/>
  <c r="Z3280"/>
  <c r="AA3280"/>
  <c r="AB3280"/>
  <c r="AB3282" s="1"/>
  <c r="AC3281"/>
  <c r="E3282"/>
  <c r="F3282"/>
  <c r="G3282"/>
  <c r="I3282"/>
  <c r="J3282"/>
  <c r="K3282"/>
  <c r="L3282"/>
  <c r="M3282"/>
  <c r="N3282"/>
  <c r="O3282"/>
  <c r="P3282"/>
  <c r="Q3282"/>
  <c r="R3282"/>
  <c r="S3282"/>
  <c r="T3282"/>
  <c r="U3282"/>
  <c r="V3282"/>
  <c r="W3282"/>
  <c r="Y3282"/>
  <c r="Z3282"/>
  <c r="AA3282"/>
  <c r="E3285"/>
  <c r="F3285"/>
  <c r="G3285"/>
  <c r="H3285"/>
  <c r="I3285"/>
  <c r="J3285"/>
  <c r="K3285"/>
  <c r="L3285"/>
  <c r="M3285"/>
  <c r="N3285"/>
  <c r="O3285"/>
  <c r="P3285"/>
  <c r="Q3285"/>
  <c r="R3285"/>
  <c r="S3285"/>
  <c r="T3285"/>
  <c r="U3285"/>
  <c r="V3285"/>
  <c r="W3285"/>
  <c r="X3285"/>
  <c r="Y3285"/>
  <c r="Z3285"/>
  <c r="AA3285"/>
  <c r="E3286"/>
  <c r="F3286"/>
  <c r="G3286"/>
  <c r="G3292" s="1"/>
  <c r="H3286"/>
  <c r="I3286"/>
  <c r="I3292" s="1"/>
  <c r="J3286"/>
  <c r="K3286"/>
  <c r="K3292" s="1"/>
  <c r="L3286"/>
  <c r="M3286"/>
  <c r="M3292" s="1"/>
  <c r="N3286"/>
  <c r="O3286"/>
  <c r="O3292" s="1"/>
  <c r="P3286"/>
  <c r="Q3286"/>
  <c r="Q3292" s="1"/>
  <c r="R3286"/>
  <c r="S3286"/>
  <c r="S3292" s="1"/>
  <c r="T3286"/>
  <c r="U3286"/>
  <c r="U3292" s="1"/>
  <c r="V3286"/>
  <c r="W3286"/>
  <c r="W3292" s="1"/>
  <c r="X3286"/>
  <c r="Y3286"/>
  <c r="Y3292" s="1"/>
  <c r="Z3286"/>
  <c r="AA3286"/>
  <c r="AA3292" s="1"/>
  <c r="AB3286"/>
  <c r="AC3286"/>
  <c r="E3287"/>
  <c r="F3287"/>
  <c r="F3289" s="1"/>
  <c r="G3287"/>
  <c r="H3287"/>
  <c r="H3289" s="1"/>
  <c r="I3287"/>
  <c r="J3287"/>
  <c r="J3289" s="1"/>
  <c r="K3287"/>
  <c r="L3287"/>
  <c r="L3289" s="1"/>
  <c r="M3287"/>
  <c r="N3287"/>
  <c r="N3289" s="1"/>
  <c r="O3287"/>
  <c r="P3287"/>
  <c r="P3289" s="1"/>
  <c r="Q3287"/>
  <c r="R3287"/>
  <c r="R3289" s="1"/>
  <c r="S3287"/>
  <c r="T3287"/>
  <c r="T3289" s="1"/>
  <c r="U3287"/>
  <c r="V3287"/>
  <c r="V3289" s="1"/>
  <c r="W3287"/>
  <c r="X3287"/>
  <c r="X3289" s="1"/>
  <c r="Y3287"/>
  <c r="Z3287"/>
  <c r="Z3289" s="1"/>
  <c r="AA3287"/>
  <c r="AB3287"/>
  <c r="AB3289" s="1"/>
  <c r="AC3288"/>
  <c r="E3289"/>
  <c r="G3289"/>
  <c r="I3289"/>
  <c r="K3289"/>
  <c r="M3289"/>
  <c r="O3289"/>
  <c r="Q3289"/>
  <c r="S3289"/>
  <c r="U3289"/>
  <c r="W3289"/>
  <c r="Y3289"/>
  <c r="AA3289"/>
  <c r="H3292"/>
  <c r="L3292"/>
  <c r="P3292"/>
  <c r="T3292"/>
  <c r="X3292"/>
  <c r="AB3292"/>
  <c r="E3293"/>
  <c r="F3293"/>
  <c r="G3293"/>
  <c r="H3293"/>
  <c r="I3293"/>
  <c r="J3293"/>
  <c r="K3293"/>
  <c r="L3293"/>
  <c r="M3293"/>
  <c r="N3293"/>
  <c r="O3293"/>
  <c r="P3293"/>
  <c r="Q3293"/>
  <c r="R3293"/>
  <c r="S3293"/>
  <c r="T3293"/>
  <c r="U3293"/>
  <c r="V3293"/>
  <c r="W3293"/>
  <c r="X3293"/>
  <c r="Y3293"/>
  <c r="Z3293"/>
  <c r="AA3293"/>
  <c r="AB3293"/>
  <c r="AC3293" s="1"/>
  <c r="E3294"/>
  <c r="F3294"/>
  <c r="G3294"/>
  <c r="H3294"/>
  <c r="I3294"/>
  <c r="J3294"/>
  <c r="K3294"/>
  <c r="L3294"/>
  <c r="M3294"/>
  <c r="N3294"/>
  <c r="O3294"/>
  <c r="P3294"/>
  <c r="Q3294"/>
  <c r="R3294"/>
  <c r="S3294"/>
  <c r="T3294"/>
  <c r="U3294"/>
  <c r="V3294"/>
  <c r="W3294"/>
  <c r="X3294"/>
  <c r="Y3294"/>
  <c r="Z3294"/>
  <c r="AA3294"/>
  <c r="AB3294"/>
  <c r="AC3294" s="1"/>
  <c r="AC3295"/>
  <c r="E3296"/>
  <c r="G3296"/>
  <c r="I3296"/>
  <c r="K3296"/>
  <c r="M3296"/>
  <c r="O3296"/>
  <c r="Q3296"/>
  <c r="S3296"/>
  <c r="U3296"/>
  <c r="W3296"/>
  <c r="Y3296"/>
  <c r="AA3296"/>
  <c r="E3299"/>
  <c r="G3299"/>
  <c r="I3299"/>
  <c r="K3299"/>
  <c r="M3299"/>
  <c r="O3299"/>
  <c r="Q3299"/>
  <c r="S3299"/>
  <c r="U3299"/>
  <c r="W3299"/>
  <c r="Y3299"/>
  <c r="AA3299"/>
  <c r="E3300"/>
  <c r="F3300"/>
  <c r="G3300"/>
  <c r="H3300"/>
  <c r="I3300"/>
  <c r="J3300"/>
  <c r="K3300"/>
  <c r="L3300"/>
  <c r="M3300"/>
  <c r="N3300"/>
  <c r="O3300"/>
  <c r="P3300"/>
  <c r="Q3300"/>
  <c r="R3300"/>
  <c r="S3300"/>
  <c r="T3300"/>
  <c r="U3300"/>
  <c r="V3300"/>
  <c r="W3300"/>
  <c r="X3300"/>
  <c r="Y3300"/>
  <c r="Z3300"/>
  <c r="AA3300"/>
  <c r="AB3300"/>
  <c r="AC3300"/>
  <c r="E3301"/>
  <c r="F3301"/>
  <c r="G3301"/>
  <c r="H3301"/>
  <c r="H3303" s="1"/>
  <c r="I3301"/>
  <c r="J3301"/>
  <c r="K3301"/>
  <c r="L3301"/>
  <c r="L3303" s="1"/>
  <c r="M3301"/>
  <c r="N3301"/>
  <c r="O3301"/>
  <c r="P3301"/>
  <c r="P3303" s="1"/>
  <c r="Q3301"/>
  <c r="R3301"/>
  <c r="S3301"/>
  <c r="T3301"/>
  <c r="T3303" s="1"/>
  <c r="U3301"/>
  <c r="V3301"/>
  <c r="W3301"/>
  <c r="X3301"/>
  <c r="X3303" s="1"/>
  <c r="Y3301"/>
  <c r="Z3301"/>
  <c r="AA3301"/>
  <c r="AB3301"/>
  <c r="AC3301" s="1"/>
  <c r="AC3302"/>
  <c r="F3303"/>
  <c r="G3303"/>
  <c r="J3303"/>
  <c r="K3303"/>
  <c r="N3303"/>
  <c r="O3303"/>
  <c r="R3303"/>
  <c r="S3303"/>
  <c r="V3303"/>
  <c r="W3303"/>
  <c r="Z3303"/>
  <c r="AA3303"/>
  <c r="F3306"/>
  <c r="G3306"/>
  <c r="J3306"/>
  <c r="K3306"/>
  <c r="N3306"/>
  <c r="O3306"/>
  <c r="R3306"/>
  <c r="S3306"/>
  <c r="V3306"/>
  <c r="W3306"/>
  <c r="Z3306"/>
  <c r="AA3306"/>
  <c r="AC3307"/>
  <c r="AC3308"/>
  <c r="AC3309"/>
  <c r="E3310"/>
  <c r="F3310"/>
  <c r="G3310"/>
  <c r="H3310"/>
  <c r="I3310"/>
  <c r="J3310"/>
  <c r="K3310"/>
  <c r="L3310"/>
  <c r="M3310"/>
  <c r="N3310"/>
  <c r="O3310"/>
  <c r="P3310"/>
  <c r="Q3310"/>
  <c r="R3310"/>
  <c r="S3310"/>
  <c r="T3310"/>
  <c r="U3310"/>
  <c r="V3310"/>
  <c r="W3310"/>
  <c r="X3310"/>
  <c r="Y3310"/>
  <c r="Z3310"/>
  <c r="AA3310"/>
  <c r="AB3310"/>
  <c r="E3313"/>
  <c r="F3313"/>
  <c r="G3313"/>
  <c r="H3313"/>
  <c r="I3313"/>
  <c r="J3313"/>
  <c r="K3313"/>
  <c r="L3313"/>
  <c r="M3313"/>
  <c r="N3313"/>
  <c r="O3313"/>
  <c r="P3313"/>
  <c r="Q3313"/>
  <c r="R3313"/>
  <c r="S3313"/>
  <c r="T3313"/>
  <c r="U3313"/>
  <c r="V3313"/>
  <c r="W3313"/>
  <c r="X3313"/>
  <c r="Y3313"/>
  <c r="Z3313"/>
  <c r="AA3313"/>
  <c r="AB3313"/>
  <c r="AC3314"/>
  <c r="AC3315"/>
  <c r="AC3316"/>
  <c r="E3317"/>
  <c r="F3317"/>
  <c r="G3317"/>
  <c r="H3317"/>
  <c r="I3317"/>
  <c r="J3317"/>
  <c r="K3317"/>
  <c r="L3317"/>
  <c r="M3317"/>
  <c r="N3317"/>
  <c r="O3317"/>
  <c r="P3317"/>
  <c r="Q3317"/>
  <c r="R3317"/>
  <c r="S3317"/>
  <c r="T3317"/>
  <c r="U3317"/>
  <c r="V3317"/>
  <c r="W3317"/>
  <c r="X3317"/>
  <c r="Y3317"/>
  <c r="Z3317"/>
  <c r="AA3317"/>
  <c r="AB3317"/>
  <c r="E3320"/>
  <c r="F3320"/>
  <c r="G3320"/>
  <c r="H3320"/>
  <c r="I3320"/>
  <c r="J3320"/>
  <c r="K3320"/>
  <c r="L3320"/>
  <c r="M3320"/>
  <c r="N3320"/>
  <c r="O3320"/>
  <c r="P3320"/>
  <c r="Q3320"/>
  <c r="R3320"/>
  <c r="S3320"/>
  <c r="T3320"/>
  <c r="U3320"/>
  <c r="V3320"/>
  <c r="W3320"/>
  <c r="X3320"/>
  <c r="Y3320"/>
  <c r="Z3320"/>
  <c r="AA3320"/>
  <c r="AB3320"/>
  <c r="AC3321"/>
  <c r="AC3322"/>
  <c r="AC3323"/>
  <c r="E3324"/>
  <c r="F3324"/>
  <c r="G3324"/>
  <c r="H3324"/>
  <c r="I3324"/>
  <c r="J3324"/>
  <c r="K3324"/>
  <c r="L3324"/>
  <c r="M3324"/>
  <c r="N3324"/>
  <c r="O3324"/>
  <c r="P3324"/>
  <c r="Q3324"/>
  <c r="R3324"/>
  <c r="S3324"/>
  <c r="T3324"/>
  <c r="U3324"/>
  <c r="V3324"/>
  <c r="W3324"/>
  <c r="X3324"/>
  <c r="Y3324"/>
  <c r="Z3324"/>
  <c r="AA3324"/>
  <c r="AB3324"/>
  <c r="E3327"/>
  <c r="F3327"/>
  <c r="G3327"/>
  <c r="H3327"/>
  <c r="I3327"/>
  <c r="J3327"/>
  <c r="K3327"/>
  <c r="L3327"/>
  <c r="M3327"/>
  <c r="N3327"/>
  <c r="O3327"/>
  <c r="P3327"/>
  <c r="Q3327"/>
  <c r="R3327"/>
  <c r="S3327"/>
  <c r="T3327"/>
  <c r="U3327"/>
  <c r="V3327"/>
  <c r="W3327"/>
  <c r="X3327"/>
  <c r="Y3327"/>
  <c r="Z3327"/>
  <c r="AA3327"/>
  <c r="AB3327"/>
  <c r="AC3328"/>
  <c r="AC3329"/>
  <c r="AC3330"/>
  <c r="E3331"/>
  <c r="F3331"/>
  <c r="G3331"/>
  <c r="H3331"/>
  <c r="I3331"/>
  <c r="J3331"/>
  <c r="K3331"/>
  <c r="L3331"/>
  <c r="M3331"/>
  <c r="N3331"/>
  <c r="O3331"/>
  <c r="P3331"/>
  <c r="Q3331"/>
  <c r="R3331"/>
  <c r="S3331"/>
  <c r="T3331"/>
  <c r="U3331"/>
  <c r="V3331"/>
  <c r="W3331"/>
  <c r="X3331"/>
  <c r="Y3331"/>
  <c r="Z3331"/>
  <c r="AA3331"/>
  <c r="AB3331"/>
  <c r="E3334"/>
  <c r="F3334"/>
  <c r="G3334"/>
  <c r="H3334"/>
  <c r="I3334"/>
  <c r="J3334"/>
  <c r="K3334"/>
  <c r="L3334"/>
  <c r="M3334"/>
  <c r="N3334"/>
  <c r="O3334"/>
  <c r="P3334"/>
  <c r="Q3334"/>
  <c r="R3334"/>
  <c r="S3334"/>
  <c r="T3334"/>
  <c r="U3334"/>
  <c r="V3334"/>
  <c r="W3334"/>
  <c r="X3334"/>
  <c r="Y3334"/>
  <c r="Z3334"/>
  <c r="AA3334"/>
  <c r="AB3334"/>
  <c r="E3335"/>
  <c r="F3335"/>
  <c r="G3335"/>
  <c r="H3335"/>
  <c r="I3335"/>
  <c r="J3335"/>
  <c r="K3335"/>
  <c r="L3335"/>
  <c r="M3335"/>
  <c r="N3335"/>
  <c r="O3335"/>
  <c r="P3335"/>
  <c r="Q3335"/>
  <c r="R3335"/>
  <c r="S3335"/>
  <c r="T3335"/>
  <c r="U3335"/>
  <c r="V3335"/>
  <c r="W3335"/>
  <c r="X3335"/>
  <c r="Y3335"/>
  <c r="Z3335"/>
  <c r="AA3335"/>
  <c r="AB3335"/>
  <c r="E3336"/>
  <c r="E3338" s="1"/>
  <c r="F3336"/>
  <c r="G3336"/>
  <c r="H3336"/>
  <c r="I3336"/>
  <c r="I3338" s="1"/>
  <c r="J3336"/>
  <c r="K3336"/>
  <c r="L3336"/>
  <c r="M3336"/>
  <c r="M3338" s="1"/>
  <c r="N3336"/>
  <c r="O3336"/>
  <c r="P3336"/>
  <c r="Q3336"/>
  <c r="Q3338" s="1"/>
  <c r="R3336"/>
  <c r="S3336"/>
  <c r="T3336"/>
  <c r="U3336"/>
  <c r="U3338" s="1"/>
  <c r="V3336"/>
  <c r="W3336"/>
  <c r="W3338" s="1"/>
  <c r="X3336"/>
  <c r="Y3336"/>
  <c r="Y3338" s="1"/>
  <c r="Z3336"/>
  <c r="AA3336"/>
  <c r="AA3338" s="1"/>
  <c r="AB3336"/>
  <c r="AC3337"/>
  <c r="G3338"/>
  <c r="H3338"/>
  <c r="K3338"/>
  <c r="L3338"/>
  <c r="O3338"/>
  <c r="P3338"/>
  <c r="S3338"/>
  <c r="T3338"/>
  <c r="X3338"/>
  <c r="AB3338"/>
  <c r="G3341"/>
  <c r="H3341"/>
  <c r="K3341"/>
  <c r="L3341"/>
  <c r="O3341"/>
  <c r="P3341"/>
  <c r="S3341"/>
  <c r="T3341"/>
  <c r="W3341"/>
  <c r="X3341"/>
  <c r="AA3341"/>
  <c r="AB3341"/>
  <c r="E3342"/>
  <c r="F3342"/>
  <c r="G3342"/>
  <c r="H3342"/>
  <c r="I3342"/>
  <c r="J3342"/>
  <c r="K3342"/>
  <c r="L3342"/>
  <c r="M3342"/>
  <c r="N3342"/>
  <c r="O3342"/>
  <c r="P3342"/>
  <c r="Q3342"/>
  <c r="R3342"/>
  <c r="S3342"/>
  <c r="T3342"/>
  <c r="U3342"/>
  <c r="V3342"/>
  <c r="W3342"/>
  <c r="X3342"/>
  <c r="Y3342"/>
  <c r="Z3342"/>
  <c r="AA3342"/>
  <c r="AB3342"/>
  <c r="E3344"/>
  <c r="F3344"/>
  <c r="G3344"/>
  <c r="H3344"/>
  <c r="I3344"/>
  <c r="J3344"/>
  <c r="K3344"/>
  <c r="L3344"/>
  <c r="M3344"/>
  <c r="N3344"/>
  <c r="O3344"/>
  <c r="P3344"/>
  <c r="Q3344"/>
  <c r="R3344"/>
  <c r="S3344"/>
  <c r="T3344"/>
  <c r="U3344"/>
  <c r="V3344"/>
  <c r="W3344"/>
  <c r="X3344"/>
  <c r="Y3344"/>
  <c r="Z3344"/>
  <c r="AA3344"/>
  <c r="AB3344"/>
  <c r="E3346"/>
  <c r="F3346"/>
  <c r="G3346"/>
  <c r="H3346"/>
  <c r="I3346"/>
  <c r="J3346"/>
  <c r="K3346"/>
  <c r="L3346"/>
  <c r="M3346"/>
  <c r="N3346"/>
  <c r="O3346"/>
  <c r="P3346"/>
  <c r="Q3346"/>
  <c r="R3346"/>
  <c r="S3346"/>
  <c r="T3346"/>
  <c r="T3348" s="1"/>
  <c r="U3346"/>
  <c r="U3348" s="1"/>
  <c r="V3346"/>
  <c r="W3346"/>
  <c r="W3348" s="1"/>
  <c r="X3346"/>
  <c r="X3348" s="1"/>
  <c r="Y3346"/>
  <c r="Z3346"/>
  <c r="AA3346"/>
  <c r="AB3346"/>
  <c r="AB3348" s="1"/>
  <c r="E3347"/>
  <c r="F3347"/>
  <c r="G3347"/>
  <c r="G3349" s="1"/>
  <c r="H3347"/>
  <c r="H3349" s="1"/>
  <c r="I3347"/>
  <c r="J3347"/>
  <c r="K3347"/>
  <c r="K3349" s="1"/>
  <c r="L3347"/>
  <c r="L3349" s="1"/>
  <c r="M3347"/>
  <c r="M3349" s="1"/>
  <c r="N3347"/>
  <c r="O3347"/>
  <c r="O3349" s="1"/>
  <c r="P3347"/>
  <c r="P3349" s="1"/>
  <c r="Q3347"/>
  <c r="R3347"/>
  <c r="S3347"/>
  <c r="S3349" s="1"/>
  <c r="T3347"/>
  <c r="T3349" s="1"/>
  <c r="U3347"/>
  <c r="U3349" s="1"/>
  <c r="V3347"/>
  <c r="W3347"/>
  <c r="W3349" s="1"/>
  <c r="X3347"/>
  <c r="X3349" s="1"/>
  <c r="Y3347"/>
  <c r="Z3347"/>
  <c r="AA3347"/>
  <c r="AA3349" s="1"/>
  <c r="AB3347"/>
  <c r="AB3349" s="1"/>
  <c r="E3348"/>
  <c r="F3348"/>
  <c r="G3348"/>
  <c r="H3348"/>
  <c r="I3348"/>
  <c r="J3348"/>
  <c r="K3348"/>
  <c r="L3348"/>
  <c r="M3348"/>
  <c r="N3348"/>
  <c r="O3348"/>
  <c r="P3348"/>
  <c r="Q3348"/>
  <c r="R3348"/>
  <c r="S3348"/>
  <c r="V3348"/>
  <c r="Y3348"/>
  <c r="Z3348"/>
  <c r="AA3348"/>
  <c r="E3349"/>
  <c r="F3349"/>
  <c r="I3349"/>
  <c r="J3349"/>
  <c r="N3349"/>
  <c r="Q3349"/>
  <c r="R3349"/>
  <c r="V3349"/>
  <c r="Y3349"/>
  <c r="Z3349"/>
  <c r="E3350"/>
  <c r="F3350"/>
  <c r="G3350"/>
  <c r="H3350"/>
  <c r="I3350"/>
  <c r="J3350"/>
  <c r="K3350"/>
  <c r="L3350"/>
  <c r="M3350"/>
  <c r="N3350"/>
  <c r="O3350"/>
  <c r="P3350"/>
  <c r="Q3350"/>
  <c r="R3350"/>
  <c r="S3350"/>
  <c r="T3350"/>
  <c r="U3350"/>
  <c r="V3350"/>
  <c r="W3350"/>
  <c r="X3350"/>
  <c r="Y3350"/>
  <c r="Z3350"/>
  <c r="AA3350"/>
  <c r="AB3350"/>
  <c r="E3356"/>
  <c r="F3356"/>
  <c r="G3356"/>
  <c r="H3356"/>
  <c r="I3356"/>
  <c r="J3356"/>
  <c r="K3356"/>
  <c r="L3356"/>
  <c r="M3356"/>
  <c r="N3356"/>
  <c r="O3356"/>
  <c r="P3356"/>
  <c r="Q3356"/>
  <c r="R3356"/>
  <c r="S3356"/>
  <c r="T3356"/>
  <c r="U3356"/>
  <c r="V3356"/>
  <c r="W3356"/>
  <c r="X3356"/>
  <c r="Y3356"/>
  <c r="Z3356"/>
  <c r="AA3356"/>
  <c r="AB3356"/>
  <c r="AC3356"/>
  <c r="E3357"/>
  <c r="F3357"/>
  <c r="G3357"/>
  <c r="H3357"/>
  <c r="I3357"/>
  <c r="J3357"/>
  <c r="K3357"/>
  <c r="L3357"/>
  <c r="M3357"/>
  <c r="N3357"/>
  <c r="O3357"/>
  <c r="P3357"/>
  <c r="Q3357"/>
  <c r="R3357"/>
  <c r="S3357"/>
  <c r="T3357"/>
  <c r="U3357"/>
  <c r="V3357"/>
  <c r="W3357"/>
  <c r="X3357"/>
  <c r="Y3357"/>
  <c r="Z3357"/>
  <c r="AA3357"/>
  <c r="AB3357"/>
  <c r="E3359"/>
  <c r="F3359"/>
  <c r="G3359"/>
  <c r="H3359"/>
  <c r="I3359"/>
  <c r="J3359"/>
  <c r="K3359"/>
  <c r="L3359"/>
  <c r="M3359"/>
  <c r="N3359"/>
  <c r="O3359"/>
  <c r="P3359"/>
  <c r="Q3359"/>
  <c r="R3359"/>
  <c r="S3359"/>
  <c r="T3359"/>
  <c r="U3359"/>
  <c r="V3359"/>
  <c r="W3359"/>
  <c r="X3359"/>
  <c r="Y3359"/>
  <c r="Z3359"/>
  <c r="AA3359"/>
  <c r="AB3359"/>
  <c r="AC3363"/>
  <c r="AC3364"/>
  <c r="E3366"/>
  <c r="F3366"/>
  <c r="G3366"/>
  <c r="H3366"/>
  <c r="I3366"/>
  <c r="J3366"/>
  <c r="K3366"/>
  <c r="L3366"/>
  <c r="M3366"/>
  <c r="N3366"/>
  <c r="O3366"/>
  <c r="P3366"/>
  <c r="Q3366"/>
  <c r="R3366"/>
  <c r="S3366"/>
  <c r="T3366"/>
  <c r="U3366"/>
  <c r="V3366"/>
  <c r="W3366"/>
  <c r="X3366"/>
  <c r="Y3366"/>
  <c r="Z3366"/>
  <c r="AA3366"/>
  <c r="AB3366"/>
  <c r="AC3375"/>
  <c r="AC3376"/>
  <c r="AC3377"/>
  <c r="E3378"/>
  <c r="F3378"/>
  <c r="G3378"/>
  <c r="H3378"/>
  <c r="I3378"/>
  <c r="J3378"/>
  <c r="K3378"/>
  <c r="L3378"/>
  <c r="M3378"/>
  <c r="N3378"/>
  <c r="O3378"/>
  <c r="P3378"/>
  <c r="Q3378"/>
  <c r="R3378"/>
  <c r="S3378"/>
  <c r="T3378"/>
  <c r="U3378"/>
  <c r="V3378"/>
  <c r="W3378"/>
  <c r="X3378"/>
  <c r="Y3378"/>
  <c r="Z3378"/>
  <c r="AA3378"/>
  <c r="AB3378"/>
  <c r="E3382"/>
  <c r="F3382"/>
  <c r="G3382"/>
  <c r="H3382"/>
  <c r="I3382"/>
  <c r="J3382"/>
  <c r="K3382"/>
  <c r="L3382"/>
  <c r="M3382"/>
  <c r="N3382"/>
  <c r="O3382"/>
  <c r="P3382"/>
  <c r="Q3382"/>
  <c r="R3382"/>
  <c r="S3382"/>
  <c r="T3382"/>
  <c r="U3382"/>
  <c r="V3382"/>
  <c r="W3382"/>
  <c r="X3382"/>
  <c r="Y3382"/>
  <c r="Z3382"/>
  <c r="AA3382"/>
  <c r="AB3382"/>
  <c r="E3383"/>
  <c r="F3383"/>
  <c r="G3383"/>
  <c r="H3383"/>
  <c r="I3383"/>
  <c r="J3383"/>
  <c r="K3383"/>
  <c r="L3383"/>
  <c r="M3383"/>
  <c r="N3383"/>
  <c r="O3383"/>
  <c r="P3383"/>
  <c r="Q3383"/>
  <c r="R3383"/>
  <c r="S3383"/>
  <c r="T3383"/>
  <c r="U3383"/>
  <c r="V3383"/>
  <c r="W3383"/>
  <c r="X3383"/>
  <c r="Y3383"/>
  <c r="Z3383"/>
  <c r="AA3383"/>
  <c r="AB3383"/>
  <c r="AC3384"/>
  <c r="AD3384"/>
  <c r="AE3384"/>
  <c r="E3385"/>
  <c r="F3385"/>
  <c r="G3385"/>
  <c r="H3385"/>
  <c r="I3385"/>
  <c r="J3385"/>
  <c r="K3385"/>
  <c r="L3385"/>
  <c r="M3385"/>
  <c r="N3385"/>
  <c r="O3385"/>
  <c r="P3385"/>
  <c r="Q3385"/>
  <c r="R3385"/>
  <c r="S3385"/>
  <c r="T3385"/>
  <c r="U3385"/>
  <c r="V3385"/>
  <c r="W3385"/>
  <c r="X3385"/>
  <c r="Y3385"/>
  <c r="Z3385"/>
  <c r="AA3385"/>
  <c r="AB3385"/>
  <c r="E3388"/>
  <c r="F3388"/>
  <c r="G3388"/>
  <c r="H3388"/>
  <c r="I3388"/>
  <c r="J3388"/>
  <c r="K3388"/>
  <c r="L3388"/>
  <c r="M3388"/>
  <c r="N3388"/>
  <c r="O3388"/>
  <c r="P3388"/>
  <c r="Q3388"/>
  <c r="R3388"/>
  <c r="S3388"/>
  <c r="T3388"/>
  <c r="U3388"/>
  <c r="V3388"/>
  <c r="W3388"/>
  <c r="X3388"/>
  <c r="Y3388"/>
  <c r="Z3388"/>
  <c r="AA3388"/>
  <c r="AB3388"/>
  <c r="E3389"/>
  <c r="F3389"/>
  <c r="G3389"/>
  <c r="H3389"/>
  <c r="I3389"/>
  <c r="J3389"/>
  <c r="K3389"/>
  <c r="L3389"/>
  <c r="M3389"/>
  <c r="N3389"/>
  <c r="O3389"/>
  <c r="P3389"/>
  <c r="Q3389"/>
  <c r="R3389"/>
  <c r="S3389"/>
  <c r="T3389"/>
  <c r="U3389"/>
  <c r="V3389"/>
  <c r="W3389"/>
  <c r="X3389"/>
  <c r="Y3389"/>
  <c r="Z3389"/>
  <c r="AA3389"/>
  <c r="AB3389"/>
  <c r="E3390"/>
  <c r="F3390"/>
  <c r="G3390"/>
  <c r="H3390"/>
  <c r="I3390"/>
  <c r="J3390"/>
  <c r="K3390"/>
  <c r="L3390"/>
  <c r="M3390"/>
  <c r="N3390"/>
  <c r="O3390"/>
  <c r="P3390"/>
  <c r="Q3390"/>
  <c r="R3390"/>
  <c r="S3390"/>
  <c r="T3390"/>
  <c r="U3390"/>
  <c r="V3390"/>
  <c r="W3390"/>
  <c r="X3390"/>
  <c r="Y3390"/>
  <c r="Z3390"/>
  <c r="AA3390"/>
  <c r="AB3390"/>
  <c r="AC3391"/>
  <c r="AD3391"/>
  <c r="AE3391"/>
  <c r="E3392"/>
  <c r="F3392"/>
  <c r="G3392"/>
  <c r="H3392"/>
  <c r="I3392"/>
  <c r="J3392"/>
  <c r="K3392"/>
  <c r="L3392"/>
  <c r="M3392"/>
  <c r="N3392"/>
  <c r="O3392"/>
  <c r="P3392"/>
  <c r="Q3392"/>
  <c r="R3392"/>
  <c r="S3392"/>
  <c r="T3392"/>
  <c r="U3392"/>
  <c r="V3392"/>
  <c r="W3392"/>
  <c r="X3392"/>
  <c r="Y3392"/>
  <c r="Z3392"/>
  <c r="AA3392"/>
  <c r="AB3392"/>
  <c r="E3395"/>
  <c r="F3395"/>
  <c r="G3395"/>
  <c r="H3395"/>
  <c r="I3395"/>
  <c r="J3395"/>
  <c r="K3395"/>
  <c r="L3395"/>
  <c r="M3395"/>
  <c r="N3395"/>
  <c r="O3395"/>
  <c r="P3395"/>
  <c r="Q3395"/>
  <c r="R3395"/>
  <c r="S3395"/>
  <c r="T3395"/>
  <c r="U3395"/>
  <c r="V3395"/>
  <c r="W3395"/>
  <c r="X3395"/>
  <c r="Y3395"/>
  <c r="Z3395"/>
  <c r="AA3395"/>
  <c r="AB3395"/>
  <c r="E3396"/>
  <c r="F3396"/>
  <c r="G3396"/>
  <c r="H3396"/>
  <c r="I3396"/>
  <c r="J3396"/>
  <c r="K3396"/>
  <c r="L3396"/>
  <c r="M3396"/>
  <c r="N3396"/>
  <c r="O3396"/>
  <c r="P3396"/>
  <c r="Q3396"/>
  <c r="R3396"/>
  <c r="S3396"/>
  <c r="T3396"/>
  <c r="U3396"/>
  <c r="V3396"/>
  <c r="W3396"/>
  <c r="X3396"/>
  <c r="Y3396"/>
  <c r="Z3396"/>
  <c r="AA3396"/>
  <c r="AB3396"/>
  <c r="E3397"/>
  <c r="F3397"/>
  <c r="G3397"/>
  <c r="H3397"/>
  <c r="I3397"/>
  <c r="J3397"/>
  <c r="K3397"/>
  <c r="L3397"/>
  <c r="M3397"/>
  <c r="N3397"/>
  <c r="O3397"/>
  <c r="P3397"/>
  <c r="Q3397"/>
  <c r="R3397"/>
  <c r="S3397"/>
  <c r="T3397"/>
  <c r="U3397"/>
  <c r="V3397"/>
  <c r="W3397"/>
  <c r="X3397"/>
  <c r="Y3397"/>
  <c r="Z3397"/>
  <c r="AA3397"/>
  <c r="AB3397"/>
  <c r="AC3397" s="1"/>
  <c r="AC3398"/>
  <c r="AD3398"/>
  <c r="AE3398"/>
  <c r="E3399"/>
  <c r="F3399"/>
  <c r="G3399"/>
  <c r="H3399"/>
  <c r="I3399"/>
  <c r="J3399"/>
  <c r="K3399"/>
  <c r="L3399"/>
  <c r="M3399"/>
  <c r="N3399"/>
  <c r="O3399"/>
  <c r="P3399"/>
  <c r="Q3399"/>
  <c r="R3399"/>
  <c r="S3399"/>
  <c r="T3399"/>
  <c r="U3399"/>
  <c r="V3399"/>
  <c r="W3399"/>
  <c r="X3399"/>
  <c r="Y3399"/>
  <c r="Z3399"/>
  <c r="AA3399"/>
  <c r="AB3399"/>
  <c r="E3403"/>
  <c r="F3403"/>
  <c r="G3403"/>
  <c r="H3403"/>
  <c r="I3403"/>
  <c r="J3403"/>
  <c r="K3403"/>
  <c r="L3403"/>
  <c r="M3403"/>
  <c r="N3403"/>
  <c r="O3403"/>
  <c r="P3403"/>
  <c r="Q3403"/>
  <c r="R3403"/>
  <c r="S3403"/>
  <c r="T3403"/>
  <c r="U3403"/>
  <c r="V3403"/>
  <c r="W3403"/>
  <c r="X3403"/>
  <c r="Y3403"/>
  <c r="Z3403"/>
  <c r="AA3403"/>
  <c r="AB3403"/>
  <c r="E3404"/>
  <c r="F3404"/>
  <c r="G3404"/>
  <c r="H3404"/>
  <c r="I3404"/>
  <c r="J3404"/>
  <c r="K3404"/>
  <c r="L3404"/>
  <c r="M3404"/>
  <c r="N3404"/>
  <c r="O3404"/>
  <c r="P3404"/>
  <c r="Q3404"/>
  <c r="R3404"/>
  <c r="S3404"/>
  <c r="T3404"/>
  <c r="U3404"/>
  <c r="V3404"/>
  <c r="W3404"/>
  <c r="X3404"/>
  <c r="Y3404"/>
  <c r="Z3404"/>
  <c r="AA3404"/>
  <c r="AB3404"/>
  <c r="AD3405" s="1"/>
  <c r="AC3405"/>
  <c r="AE3405"/>
  <c r="E3406"/>
  <c r="F3406"/>
  <c r="G3406"/>
  <c r="H3406"/>
  <c r="I3406"/>
  <c r="J3406"/>
  <c r="K3406"/>
  <c r="L3406"/>
  <c r="M3406"/>
  <c r="N3406"/>
  <c r="O3406"/>
  <c r="P3406"/>
  <c r="Q3406"/>
  <c r="R3406"/>
  <c r="S3406"/>
  <c r="T3406"/>
  <c r="U3406"/>
  <c r="V3406"/>
  <c r="W3406"/>
  <c r="X3406"/>
  <c r="Y3406"/>
  <c r="Z3406"/>
  <c r="AA3406"/>
  <c r="AB3406"/>
  <c r="E3410"/>
  <c r="F3410"/>
  <c r="G3410"/>
  <c r="H3410"/>
  <c r="I3410"/>
  <c r="J3410"/>
  <c r="K3410"/>
  <c r="L3410"/>
  <c r="M3410"/>
  <c r="N3410"/>
  <c r="O3410"/>
  <c r="P3410"/>
  <c r="Q3410"/>
  <c r="R3410"/>
  <c r="S3410"/>
  <c r="T3410"/>
  <c r="U3410"/>
  <c r="V3410"/>
  <c r="W3410"/>
  <c r="X3410"/>
  <c r="Y3410"/>
  <c r="Z3410"/>
  <c r="AA3410"/>
  <c r="AB3410"/>
  <c r="E3411"/>
  <c r="F3411"/>
  <c r="G3411"/>
  <c r="H3411"/>
  <c r="I3411"/>
  <c r="J3411"/>
  <c r="K3411"/>
  <c r="L3411"/>
  <c r="M3411"/>
  <c r="N3411"/>
  <c r="O3411"/>
  <c r="P3411"/>
  <c r="Q3411"/>
  <c r="R3411"/>
  <c r="S3411"/>
  <c r="T3411"/>
  <c r="U3411"/>
  <c r="V3411"/>
  <c r="W3411"/>
  <c r="X3411"/>
  <c r="Y3411"/>
  <c r="Z3411"/>
  <c r="AA3411"/>
  <c r="AB3411"/>
  <c r="AC3412"/>
  <c r="E3413"/>
  <c r="G3413"/>
  <c r="I3413"/>
  <c r="K3413"/>
  <c r="M3413"/>
  <c r="O3413"/>
  <c r="Q3413"/>
  <c r="S3413"/>
  <c r="U3413"/>
  <c r="W3413"/>
  <c r="Y3413"/>
  <c r="AA3413"/>
  <c r="AC3413"/>
  <c r="E3417"/>
  <c r="F3417"/>
  <c r="G3417"/>
  <c r="H3417"/>
  <c r="I3417"/>
  <c r="J3417"/>
  <c r="K3417"/>
  <c r="L3417"/>
  <c r="M3417"/>
  <c r="N3417"/>
  <c r="O3417"/>
  <c r="P3417"/>
  <c r="Q3417"/>
  <c r="R3417"/>
  <c r="S3417"/>
  <c r="T3417"/>
  <c r="U3417"/>
  <c r="V3417"/>
  <c r="W3417"/>
  <c r="X3417"/>
  <c r="Y3417"/>
  <c r="Z3417"/>
  <c r="AA3417"/>
  <c r="AB3417"/>
  <c r="AC3417"/>
  <c r="E3418"/>
  <c r="F3418"/>
  <c r="G3418"/>
  <c r="H3418"/>
  <c r="I3418"/>
  <c r="J3418"/>
  <c r="K3418"/>
  <c r="L3418"/>
  <c r="L3420" s="1"/>
  <c r="M3418"/>
  <c r="N3418"/>
  <c r="O3418"/>
  <c r="P3418"/>
  <c r="P3420" s="1"/>
  <c r="Q3418"/>
  <c r="R3418"/>
  <c r="R3420" s="1"/>
  <c r="S3418"/>
  <c r="T3418"/>
  <c r="T3420" s="1"/>
  <c r="U3418"/>
  <c r="V3418"/>
  <c r="V3420" s="1"/>
  <c r="W3418"/>
  <c r="X3418"/>
  <c r="X3420" s="1"/>
  <c r="Y3418"/>
  <c r="Z3418"/>
  <c r="Z3420" s="1"/>
  <c r="AA3418"/>
  <c r="AB3418"/>
  <c r="AB3420" s="1"/>
  <c r="AC3419"/>
  <c r="F3420"/>
  <c r="J3420"/>
  <c r="N3420"/>
  <c r="S3420"/>
  <c r="E3424"/>
  <c r="F3424"/>
  <c r="G3424"/>
  <c r="H3424"/>
  <c r="I3424"/>
  <c r="J3424"/>
  <c r="K3424"/>
  <c r="L3424"/>
  <c r="M3424"/>
  <c r="N3424"/>
  <c r="O3424"/>
  <c r="P3424"/>
  <c r="Q3424"/>
  <c r="R3424"/>
  <c r="S3424"/>
  <c r="T3424"/>
  <c r="U3424"/>
  <c r="V3424"/>
  <c r="W3424"/>
  <c r="X3424"/>
  <c r="Y3424"/>
  <c r="Z3424"/>
  <c r="AA3424"/>
  <c r="AB3424"/>
  <c r="E3425"/>
  <c r="E3427" s="1"/>
  <c r="AC3427" s="1"/>
  <c r="F3425"/>
  <c r="G3425"/>
  <c r="H3425"/>
  <c r="I3425"/>
  <c r="I3427" s="1"/>
  <c r="J3425"/>
  <c r="K3425"/>
  <c r="L3425"/>
  <c r="M3425"/>
  <c r="M3427" s="1"/>
  <c r="N3425"/>
  <c r="O3425"/>
  <c r="P3425"/>
  <c r="P3427" s="1"/>
  <c r="Q3425"/>
  <c r="Q3427" s="1"/>
  <c r="R3425"/>
  <c r="S3425"/>
  <c r="T3425"/>
  <c r="U3425"/>
  <c r="U3427" s="1"/>
  <c r="V3425"/>
  <c r="W3425"/>
  <c r="X3425"/>
  <c r="Y3425"/>
  <c r="Y3427" s="1"/>
  <c r="Z3425"/>
  <c r="AA3425"/>
  <c r="AB3425"/>
  <c r="AC3426"/>
  <c r="F3427"/>
  <c r="H3427"/>
  <c r="J3427"/>
  <c r="L3427"/>
  <c r="N3427"/>
  <c r="R3427"/>
  <c r="T3427"/>
  <c r="V3427"/>
  <c r="X3427"/>
  <c r="Z3427"/>
  <c r="AB3427"/>
  <c r="E3430"/>
  <c r="H3430"/>
  <c r="I3430"/>
  <c r="L3430"/>
  <c r="M3430"/>
  <c r="P3430"/>
  <c r="Q3430"/>
  <c r="T3430"/>
  <c r="U3430"/>
  <c r="X3430"/>
  <c r="Y3430"/>
  <c r="AB3430"/>
  <c r="E3431"/>
  <c r="F3431"/>
  <c r="G3431"/>
  <c r="H3431"/>
  <c r="I3431"/>
  <c r="J3431"/>
  <c r="K3431"/>
  <c r="L3431"/>
  <c r="M3431"/>
  <c r="N3431"/>
  <c r="O3431"/>
  <c r="P3431"/>
  <c r="Q3431"/>
  <c r="R3431"/>
  <c r="S3431"/>
  <c r="T3431"/>
  <c r="U3431"/>
  <c r="V3431"/>
  <c r="W3431"/>
  <c r="X3431"/>
  <c r="Y3431"/>
  <c r="Z3431"/>
  <c r="AA3431"/>
  <c r="AB3431"/>
  <c r="E3432"/>
  <c r="E3434" s="1"/>
  <c r="AC3434" s="1"/>
  <c r="F3432"/>
  <c r="G3432"/>
  <c r="H3432"/>
  <c r="I3432"/>
  <c r="I3434" s="1"/>
  <c r="J3432"/>
  <c r="K3432"/>
  <c r="L3432"/>
  <c r="M3432"/>
  <c r="M3434" s="1"/>
  <c r="N3432"/>
  <c r="O3432"/>
  <c r="P3432"/>
  <c r="P3434" s="1"/>
  <c r="Q3432"/>
  <c r="Q3434" s="1"/>
  <c r="R3432"/>
  <c r="S3432"/>
  <c r="T3432"/>
  <c r="U3432"/>
  <c r="U3434" s="1"/>
  <c r="V3432"/>
  <c r="W3432"/>
  <c r="X3432"/>
  <c r="Y3432"/>
  <c r="Z3432"/>
  <c r="AA3432"/>
  <c r="AB3432"/>
  <c r="AC3433"/>
  <c r="F3434"/>
  <c r="H3434"/>
  <c r="J3434"/>
  <c r="L3434"/>
  <c r="N3434"/>
  <c r="R3434"/>
  <c r="T3434"/>
  <c r="V3434"/>
  <c r="X3434"/>
  <c r="Y3434"/>
  <c r="Z3434"/>
  <c r="AB3434"/>
  <c r="H3437"/>
  <c r="L3437"/>
  <c r="P3437"/>
  <c r="T3437"/>
  <c r="X3437"/>
  <c r="AB3437"/>
  <c r="AC3442"/>
  <c r="AC3443"/>
  <c r="AC3444"/>
  <c r="AC3445"/>
  <c r="E3446"/>
  <c r="F3446"/>
  <c r="G3446"/>
  <c r="H3446"/>
  <c r="I3446"/>
  <c r="J3446"/>
  <c r="K3446"/>
  <c r="L3446"/>
  <c r="M3446"/>
  <c r="N3446"/>
  <c r="O3446"/>
  <c r="P3446"/>
  <c r="Q3446"/>
  <c r="R3446"/>
  <c r="S3446"/>
  <c r="T3446"/>
  <c r="U3446"/>
  <c r="V3446"/>
  <c r="W3446"/>
  <c r="X3446"/>
  <c r="Y3446"/>
  <c r="Z3446"/>
  <c r="AA3446"/>
  <c r="AB3446"/>
  <c r="E3447"/>
  <c r="E3452" s="1"/>
  <c r="F3447"/>
  <c r="G3447"/>
  <c r="G3452" s="1"/>
  <c r="H3447"/>
  <c r="I3447"/>
  <c r="I3449" s="1"/>
  <c r="J3447"/>
  <c r="K3447"/>
  <c r="K3449" s="1"/>
  <c r="L3447"/>
  <c r="M3447"/>
  <c r="M3452" s="1"/>
  <c r="N3447"/>
  <c r="O3447"/>
  <c r="O3452" s="1"/>
  <c r="P3447"/>
  <c r="Q3447"/>
  <c r="Q3449" s="1"/>
  <c r="R3447"/>
  <c r="S3447"/>
  <c r="S3449" s="1"/>
  <c r="T3447"/>
  <c r="U3447"/>
  <c r="U3452" s="1"/>
  <c r="V3447"/>
  <c r="W3447"/>
  <c r="W3452" s="1"/>
  <c r="X3447"/>
  <c r="Y3447"/>
  <c r="Y3449" s="1"/>
  <c r="Z3447"/>
  <c r="AA3447"/>
  <c r="AA3449" s="1"/>
  <c r="AB3447"/>
  <c r="E3449"/>
  <c r="AC3449" s="1"/>
  <c r="J3449"/>
  <c r="O3449"/>
  <c r="R3449"/>
  <c r="U3449"/>
  <c r="Z3449"/>
  <c r="F3452"/>
  <c r="H3452"/>
  <c r="J3452"/>
  <c r="L3452"/>
  <c r="N3452"/>
  <c r="P3452"/>
  <c r="R3452"/>
  <c r="T3452"/>
  <c r="V3452"/>
  <c r="X3452"/>
  <c r="Z3452"/>
  <c r="AB3452"/>
  <c r="AC3453"/>
  <c r="AC3454"/>
  <c r="AC3455"/>
  <c r="E3456"/>
  <c r="F3456"/>
  <c r="G3456"/>
  <c r="H3456"/>
  <c r="I3456"/>
  <c r="J3456"/>
  <c r="K3456"/>
  <c r="L3456"/>
  <c r="M3456"/>
  <c r="N3456"/>
  <c r="O3456"/>
  <c r="P3456"/>
  <c r="Q3456"/>
  <c r="R3456"/>
  <c r="S3456"/>
  <c r="T3456"/>
  <c r="U3456"/>
  <c r="V3456"/>
  <c r="W3456"/>
  <c r="X3456"/>
  <c r="Y3456"/>
  <c r="Z3456"/>
  <c r="AA3456"/>
  <c r="AB3456"/>
  <c r="E3459"/>
  <c r="F3459"/>
  <c r="G3459"/>
  <c r="H3459"/>
  <c r="I3459"/>
  <c r="J3459"/>
  <c r="K3459"/>
  <c r="L3459"/>
  <c r="M3459"/>
  <c r="N3459"/>
  <c r="O3459"/>
  <c r="P3459"/>
  <c r="Q3459"/>
  <c r="R3459"/>
  <c r="S3459"/>
  <c r="T3459"/>
  <c r="U3459"/>
  <c r="V3459"/>
  <c r="W3459"/>
  <c r="X3459"/>
  <c r="Y3459"/>
  <c r="Z3459"/>
  <c r="AA3459"/>
  <c r="AB3459"/>
  <c r="E3460"/>
  <c r="F3460"/>
  <c r="G3460"/>
  <c r="H3460"/>
  <c r="I3460"/>
  <c r="J3460"/>
  <c r="K3460"/>
  <c r="L3460"/>
  <c r="M3460"/>
  <c r="N3460"/>
  <c r="O3460"/>
  <c r="P3460"/>
  <c r="Q3460"/>
  <c r="R3460"/>
  <c r="S3460"/>
  <c r="T3460"/>
  <c r="U3460"/>
  <c r="V3460"/>
  <c r="W3460"/>
  <c r="X3460"/>
  <c r="Y3460"/>
  <c r="Z3460"/>
  <c r="AA3460"/>
  <c r="AB3460"/>
  <c r="E3461"/>
  <c r="E3463" s="1"/>
  <c r="F3461"/>
  <c r="G3461"/>
  <c r="G3463" s="1"/>
  <c r="H3461"/>
  <c r="I3461"/>
  <c r="I3463" s="1"/>
  <c r="J3461"/>
  <c r="K3461"/>
  <c r="K3463" s="1"/>
  <c r="L3461"/>
  <c r="M3461"/>
  <c r="M3463" s="1"/>
  <c r="N3461"/>
  <c r="O3461"/>
  <c r="O3463" s="1"/>
  <c r="P3461"/>
  <c r="Q3461"/>
  <c r="Q3463" s="1"/>
  <c r="R3461"/>
  <c r="S3461"/>
  <c r="S3463" s="1"/>
  <c r="T3461"/>
  <c r="U3461"/>
  <c r="U3463" s="1"/>
  <c r="V3461"/>
  <c r="W3461"/>
  <c r="W3463" s="1"/>
  <c r="X3461"/>
  <c r="Y3461"/>
  <c r="Y3463" s="1"/>
  <c r="Z3461"/>
  <c r="AA3461"/>
  <c r="AA3463" s="1"/>
  <c r="AB3461"/>
  <c r="AC3462"/>
  <c r="F3463"/>
  <c r="H3463"/>
  <c r="J3463"/>
  <c r="L3463"/>
  <c r="N3463"/>
  <c r="P3463"/>
  <c r="R3463"/>
  <c r="T3463"/>
  <c r="V3463"/>
  <c r="X3463"/>
  <c r="Z3463"/>
  <c r="AB3463"/>
  <c r="F3466"/>
  <c r="H3466"/>
  <c r="J3466"/>
  <c r="L3466"/>
  <c r="N3466"/>
  <c r="P3466"/>
  <c r="R3466"/>
  <c r="T3466"/>
  <c r="V3466"/>
  <c r="X3466"/>
  <c r="Z3466"/>
  <c r="AB3466"/>
  <c r="AC3467"/>
  <c r="AC3468"/>
  <c r="AC3469"/>
  <c r="E3470"/>
  <c r="F3470"/>
  <c r="G3470"/>
  <c r="H3470"/>
  <c r="I3470"/>
  <c r="J3470"/>
  <c r="K3470"/>
  <c r="L3470"/>
  <c r="M3470"/>
  <c r="N3470"/>
  <c r="O3470"/>
  <c r="P3470"/>
  <c r="Q3470"/>
  <c r="R3470"/>
  <c r="S3470"/>
  <c r="T3470"/>
  <c r="U3470"/>
  <c r="V3470"/>
  <c r="W3470"/>
  <c r="X3470"/>
  <c r="Y3470"/>
  <c r="Z3470"/>
  <c r="AA3470"/>
  <c r="AB3470"/>
  <c r="E3473"/>
  <c r="F3473"/>
  <c r="G3473"/>
  <c r="H3473"/>
  <c r="I3473"/>
  <c r="J3473"/>
  <c r="K3473"/>
  <c r="L3473"/>
  <c r="M3473"/>
  <c r="N3473"/>
  <c r="O3473"/>
  <c r="P3473"/>
  <c r="Q3473"/>
  <c r="R3473"/>
  <c r="S3473"/>
  <c r="T3473"/>
  <c r="U3473"/>
  <c r="V3473"/>
  <c r="W3473"/>
  <c r="X3473"/>
  <c r="Y3473"/>
  <c r="Z3473"/>
  <c r="AA3473"/>
  <c r="AB3473"/>
  <c r="E3474"/>
  <c r="F3474"/>
  <c r="G3474"/>
  <c r="H3474"/>
  <c r="I3474"/>
  <c r="J3474"/>
  <c r="K3474"/>
  <c r="L3474"/>
  <c r="M3474"/>
  <c r="N3474"/>
  <c r="O3474"/>
  <c r="P3474"/>
  <c r="Q3474"/>
  <c r="R3474"/>
  <c r="S3474"/>
  <c r="T3474"/>
  <c r="U3474"/>
  <c r="V3474"/>
  <c r="W3474"/>
  <c r="X3474"/>
  <c r="Y3474"/>
  <c r="Z3474"/>
  <c r="AA3474"/>
  <c r="AB3474"/>
  <c r="E3475"/>
  <c r="E3477" s="1"/>
  <c r="F3475"/>
  <c r="G3475"/>
  <c r="G3477" s="1"/>
  <c r="H3475"/>
  <c r="I3475"/>
  <c r="I3477" s="1"/>
  <c r="J3475"/>
  <c r="K3475"/>
  <c r="K3477" s="1"/>
  <c r="L3475"/>
  <c r="M3475"/>
  <c r="M3477" s="1"/>
  <c r="N3475"/>
  <c r="O3475"/>
  <c r="P3475"/>
  <c r="Q3475"/>
  <c r="Q3477" s="1"/>
  <c r="R3475"/>
  <c r="S3475"/>
  <c r="S3477" s="1"/>
  <c r="T3475"/>
  <c r="U3475"/>
  <c r="U3477" s="1"/>
  <c r="V3475"/>
  <c r="W3475"/>
  <c r="X3475"/>
  <c r="Y3475"/>
  <c r="Y3477" s="1"/>
  <c r="Z3475"/>
  <c r="AA3475"/>
  <c r="AA3477" s="1"/>
  <c r="AB3475"/>
  <c r="AC3476"/>
  <c r="F3477"/>
  <c r="H3477"/>
  <c r="J3477"/>
  <c r="L3477"/>
  <c r="N3477"/>
  <c r="O3477"/>
  <c r="P3477"/>
  <c r="R3477"/>
  <c r="T3477"/>
  <c r="V3477"/>
  <c r="X3477"/>
  <c r="Z3477"/>
  <c r="AB3477"/>
  <c r="F3480"/>
  <c r="H3480"/>
  <c r="J3480"/>
  <c r="L3480"/>
  <c r="N3480"/>
  <c r="P3480"/>
  <c r="R3480"/>
  <c r="T3480"/>
  <c r="V3480"/>
  <c r="X3480"/>
  <c r="Z3480"/>
  <c r="AB3480"/>
  <c r="E3481"/>
  <c r="F3481"/>
  <c r="G3481"/>
  <c r="H3481"/>
  <c r="I3481"/>
  <c r="J3481"/>
  <c r="K3481"/>
  <c r="L3481"/>
  <c r="M3481"/>
  <c r="N3481"/>
  <c r="O3481"/>
  <c r="P3481"/>
  <c r="Q3481"/>
  <c r="R3481"/>
  <c r="S3481"/>
  <c r="T3481"/>
  <c r="U3481"/>
  <c r="V3481"/>
  <c r="W3481"/>
  <c r="X3481"/>
  <c r="Y3481"/>
  <c r="Z3481"/>
  <c r="AA3481"/>
  <c r="AB3481"/>
  <c r="E3482"/>
  <c r="E3484" s="1"/>
  <c r="AC3484" s="1"/>
  <c r="F3482"/>
  <c r="F3484" s="1"/>
  <c r="G3482"/>
  <c r="H3482"/>
  <c r="H3487" s="1"/>
  <c r="I3482"/>
  <c r="I3484" s="1"/>
  <c r="J3482"/>
  <c r="K3482"/>
  <c r="L3482"/>
  <c r="L3487" s="1"/>
  <c r="M3482"/>
  <c r="M3484" s="1"/>
  <c r="N3482"/>
  <c r="N3484" s="1"/>
  <c r="O3482"/>
  <c r="P3482"/>
  <c r="P3487" s="1"/>
  <c r="Q3482"/>
  <c r="Q3484" s="1"/>
  <c r="R3482"/>
  <c r="S3482"/>
  <c r="T3482"/>
  <c r="T3487" s="1"/>
  <c r="U3482"/>
  <c r="U3484" s="1"/>
  <c r="V3482"/>
  <c r="V3484" s="1"/>
  <c r="W3482"/>
  <c r="X3482"/>
  <c r="X3484" s="1"/>
  <c r="Y3482"/>
  <c r="Y3484" s="1"/>
  <c r="Z3482"/>
  <c r="Z3484" s="1"/>
  <c r="AA3482"/>
  <c r="AB3482"/>
  <c r="AB3484" s="1"/>
  <c r="G3484"/>
  <c r="J3484"/>
  <c r="K3484"/>
  <c r="L3484"/>
  <c r="O3484"/>
  <c r="R3484"/>
  <c r="S3484"/>
  <c r="T3484"/>
  <c r="W3484"/>
  <c r="AA3484"/>
  <c r="E3487"/>
  <c r="F3487"/>
  <c r="G3487"/>
  <c r="I3487"/>
  <c r="K3487"/>
  <c r="M3487"/>
  <c r="N3487"/>
  <c r="O3487"/>
  <c r="Q3487"/>
  <c r="S3487"/>
  <c r="U3487"/>
  <c r="V3487"/>
  <c r="W3487"/>
  <c r="Y3487"/>
  <c r="AA3487"/>
  <c r="E3488"/>
  <c r="F3488"/>
  <c r="G3488"/>
  <c r="H3488"/>
  <c r="I3488"/>
  <c r="J3488"/>
  <c r="K3488"/>
  <c r="L3488"/>
  <c r="M3488"/>
  <c r="N3488"/>
  <c r="O3488"/>
  <c r="P3488"/>
  <c r="Q3488"/>
  <c r="R3488"/>
  <c r="S3488"/>
  <c r="T3488"/>
  <c r="U3488"/>
  <c r="V3488"/>
  <c r="W3488"/>
  <c r="X3488"/>
  <c r="Y3488"/>
  <c r="Z3488"/>
  <c r="AA3488"/>
  <c r="AB3488"/>
  <c r="E3489"/>
  <c r="F3489"/>
  <c r="G3489"/>
  <c r="H3489"/>
  <c r="H3491" s="1"/>
  <c r="I3489"/>
  <c r="J3489"/>
  <c r="J3491" s="1"/>
  <c r="K3489"/>
  <c r="K3491" s="1"/>
  <c r="L3489"/>
  <c r="L3491" s="1"/>
  <c r="M3489"/>
  <c r="N3489"/>
  <c r="N3491" s="1"/>
  <c r="O3489"/>
  <c r="O3491" s="1"/>
  <c r="P3489"/>
  <c r="P3491" s="1"/>
  <c r="Q3489"/>
  <c r="R3489"/>
  <c r="R3491" s="1"/>
  <c r="S3489"/>
  <c r="T3489"/>
  <c r="T3491" s="1"/>
  <c r="U3489"/>
  <c r="V3489"/>
  <c r="W3489"/>
  <c r="X3489"/>
  <c r="X3491" s="1"/>
  <c r="Y3489"/>
  <c r="Z3489"/>
  <c r="Z3491" s="1"/>
  <c r="AA3489"/>
  <c r="AA3491" s="1"/>
  <c r="AB3489"/>
  <c r="AB3491" s="1"/>
  <c r="E3491"/>
  <c r="F3491"/>
  <c r="G3491"/>
  <c r="I3491"/>
  <c r="M3491"/>
  <c r="Q3491"/>
  <c r="S3491"/>
  <c r="U3491"/>
  <c r="W3491"/>
  <c r="Y3491"/>
  <c r="AC3491"/>
  <c r="E3494"/>
  <c r="F3494"/>
  <c r="I3494"/>
  <c r="L3494"/>
  <c r="M3494"/>
  <c r="N3494"/>
  <c r="Q3494"/>
  <c r="T3494"/>
  <c r="U3494"/>
  <c r="V3494"/>
  <c r="Y3494"/>
  <c r="Z3494"/>
  <c r="E3495"/>
  <c r="F3495"/>
  <c r="G3495"/>
  <c r="H3495"/>
  <c r="I3495"/>
  <c r="J3495"/>
  <c r="K3495"/>
  <c r="L3495"/>
  <c r="M3495"/>
  <c r="N3495"/>
  <c r="O3495"/>
  <c r="P3495"/>
  <c r="Q3495"/>
  <c r="R3495"/>
  <c r="S3495"/>
  <c r="T3495"/>
  <c r="U3495"/>
  <c r="V3495"/>
  <c r="W3495"/>
  <c r="X3495"/>
  <c r="Y3495"/>
  <c r="Z3495"/>
  <c r="AA3495"/>
  <c r="AB3495"/>
  <c r="E3496"/>
  <c r="E3498" s="1"/>
  <c r="F3496"/>
  <c r="G3496"/>
  <c r="G3498" s="1"/>
  <c r="H3496"/>
  <c r="I3496"/>
  <c r="J3496"/>
  <c r="K3496"/>
  <c r="K3498" s="1"/>
  <c r="L3496"/>
  <c r="M3496"/>
  <c r="M3498" s="1"/>
  <c r="N3496"/>
  <c r="N3498" s="1"/>
  <c r="O3496"/>
  <c r="O3498" s="1"/>
  <c r="P3496"/>
  <c r="Q3496"/>
  <c r="Q3498" s="1"/>
  <c r="R3496"/>
  <c r="R3498" s="1"/>
  <c r="S3496"/>
  <c r="S3498" s="1"/>
  <c r="T3496"/>
  <c r="U3496"/>
  <c r="U3498" s="1"/>
  <c r="V3496"/>
  <c r="W3496"/>
  <c r="W3498" s="1"/>
  <c r="X3496"/>
  <c r="Y3496"/>
  <c r="Z3496"/>
  <c r="AA3496"/>
  <c r="AA3498" s="1"/>
  <c r="AB3496"/>
  <c r="AC3497"/>
  <c r="F3498"/>
  <c r="H3498"/>
  <c r="I3498"/>
  <c r="J3498"/>
  <c r="L3498"/>
  <c r="P3498"/>
  <c r="T3498"/>
  <c r="V3498"/>
  <c r="X3498"/>
  <c r="Y3498"/>
  <c r="Z3498"/>
  <c r="E3501"/>
  <c r="H3501"/>
  <c r="I3501"/>
  <c r="L3501"/>
  <c r="M3501"/>
  <c r="P3501"/>
  <c r="S3501"/>
  <c r="T3501"/>
  <c r="U3501"/>
  <c r="X3501"/>
  <c r="Y3501"/>
  <c r="E3502"/>
  <c r="F3502"/>
  <c r="G3502"/>
  <c r="H3502"/>
  <c r="I3502"/>
  <c r="J3502"/>
  <c r="K3502"/>
  <c r="L3502"/>
  <c r="M3502"/>
  <c r="N3502"/>
  <c r="O3502"/>
  <c r="P3502"/>
  <c r="Q3502"/>
  <c r="R3502"/>
  <c r="S3502"/>
  <c r="T3502"/>
  <c r="U3502"/>
  <c r="V3502"/>
  <c r="W3502"/>
  <c r="X3502"/>
  <c r="Y3502"/>
  <c r="Z3502"/>
  <c r="AA3502"/>
  <c r="AB3502"/>
  <c r="E3503"/>
  <c r="F3503"/>
  <c r="F3505" s="1"/>
  <c r="G3503"/>
  <c r="H3503"/>
  <c r="I3503"/>
  <c r="J3503"/>
  <c r="J3505" s="1"/>
  <c r="K3503"/>
  <c r="L3503"/>
  <c r="L3505" s="1"/>
  <c r="M3503"/>
  <c r="M3505" s="1"/>
  <c r="N3503"/>
  <c r="N3505" s="1"/>
  <c r="O3503"/>
  <c r="P3503"/>
  <c r="P3505" s="1"/>
  <c r="Q3503"/>
  <c r="Q3505" s="1"/>
  <c r="R3503"/>
  <c r="R3505" s="1"/>
  <c r="S3503"/>
  <c r="T3503"/>
  <c r="T3505" s="1"/>
  <c r="U3503"/>
  <c r="V3503"/>
  <c r="W3503"/>
  <c r="X3503"/>
  <c r="Y3503"/>
  <c r="Z3503"/>
  <c r="Z3505" s="1"/>
  <c r="AA3503"/>
  <c r="AB3503"/>
  <c r="AB3505" s="1"/>
  <c r="AC3504"/>
  <c r="E3505"/>
  <c r="G3505"/>
  <c r="H3505"/>
  <c r="I3505"/>
  <c r="K3505"/>
  <c r="O3505"/>
  <c r="S3505"/>
  <c r="U3505"/>
  <c r="W3505"/>
  <c r="Y3505"/>
  <c r="AA3505"/>
  <c r="E3508"/>
  <c r="G3508"/>
  <c r="H3508"/>
  <c r="I3508"/>
  <c r="K3508"/>
  <c r="M3508"/>
  <c r="O3508"/>
  <c r="P3508"/>
  <c r="Q3508"/>
  <c r="S3508"/>
  <c r="U3508"/>
  <c r="W3508"/>
  <c r="X3508"/>
  <c r="Y3508"/>
  <c r="AA3508"/>
  <c r="E3509"/>
  <c r="F3509"/>
  <c r="G3509"/>
  <c r="H3509"/>
  <c r="I3509"/>
  <c r="J3509"/>
  <c r="K3509"/>
  <c r="L3509"/>
  <c r="M3509"/>
  <c r="N3509"/>
  <c r="O3509"/>
  <c r="P3509"/>
  <c r="Q3509"/>
  <c r="R3509"/>
  <c r="S3509"/>
  <c r="T3509"/>
  <c r="U3509"/>
  <c r="V3509"/>
  <c r="W3509"/>
  <c r="X3509"/>
  <c r="Y3509"/>
  <c r="Z3509"/>
  <c r="AA3509"/>
  <c r="AB3509"/>
  <c r="E3510"/>
  <c r="E3512" s="1"/>
  <c r="F3510"/>
  <c r="F3512" s="1"/>
  <c r="G3510"/>
  <c r="G3512" s="1"/>
  <c r="H3510"/>
  <c r="I3510"/>
  <c r="I3512" s="1"/>
  <c r="J3510"/>
  <c r="J3512" s="1"/>
  <c r="K3510"/>
  <c r="L3510"/>
  <c r="M3510"/>
  <c r="M3512" s="1"/>
  <c r="N3510"/>
  <c r="N3512" s="1"/>
  <c r="O3510"/>
  <c r="P3510"/>
  <c r="Q3510"/>
  <c r="Q3512" s="1"/>
  <c r="R3510"/>
  <c r="R3512" s="1"/>
  <c r="S3510"/>
  <c r="T3510"/>
  <c r="U3510"/>
  <c r="U3512" s="1"/>
  <c r="V3510"/>
  <c r="V3512" s="1"/>
  <c r="W3510"/>
  <c r="X3510"/>
  <c r="Y3510"/>
  <c r="Z3510"/>
  <c r="Z3512" s="1"/>
  <c r="AA3510"/>
  <c r="AA3512" s="1"/>
  <c r="AB3510"/>
  <c r="AC3511"/>
  <c r="H3512"/>
  <c r="K3512"/>
  <c r="L3512"/>
  <c r="O3512"/>
  <c r="P3512"/>
  <c r="S3512"/>
  <c r="T3512"/>
  <c r="W3512"/>
  <c r="X3512"/>
  <c r="Y3512"/>
  <c r="AB3512"/>
  <c r="F3515"/>
  <c r="G3515"/>
  <c r="H3515"/>
  <c r="J3515"/>
  <c r="L3515"/>
  <c r="N3515"/>
  <c r="O3515"/>
  <c r="P3515"/>
  <c r="R3515"/>
  <c r="T3515"/>
  <c r="V3515"/>
  <c r="W3515"/>
  <c r="X3515"/>
  <c r="Z3515"/>
  <c r="AB3515"/>
  <c r="E3516"/>
  <c r="F3516"/>
  <c r="G3516"/>
  <c r="H3516"/>
  <c r="I3516"/>
  <c r="J3516"/>
  <c r="K3516"/>
  <c r="L3516"/>
  <c r="M3516"/>
  <c r="N3516"/>
  <c r="O3516"/>
  <c r="P3516"/>
  <c r="Q3516"/>
  <c r="R3516"/>
  <c r="S3516"/>
  <c r="T3516"/>
  <c r="U3516"/>
  <c r="V3516"/>
  <c r="W3516"/>
  <c r="X3516"/>
  <c r="Y3516"/>
  <c r="Z3516"/>
  <c r="AA3516"/>
  <c r="AB3516"/>
  <c r="E3517"/>
  <c r="F3517"/>
  <c r="F3519" s="1"/>
  <c r="G3517"/>
  <c r="H3517"/>
  <c r="I3517"/>
  <c r="J3517"/>
  <c r="J3519" s="1"/>
  <c r="K3517"/>
  <c r="L3517"/>
  <c r="L3519" s="1"/>
  <c r="M3517"/>
  <c r="M3519" s="1"/>
  <c r="N3517"/>
  <c r="N3519" s="1"/>
  <c r="O3517"/>
  <c r="P3517"/>
  <c r="P3519" s="1"/>
  <c r="Q3517"/>
  <c r="Q3519" s="1"/>
  <c r="R3517"/>
  <c r="R3519" s="1"/>
  <c r="S3517"/>
  <c r="T3517"/>
  <c r="T3519" s="1"/>
  <c r="U3517"/>
  <c r="U3519" s="1"/>
  <c r="V3517"/>
  <c r="V3519" s="1"/>
  <c r="W3517"/>
  <c r="X3517"/>
  <c r="X3519" s="1"/>
  <c r="Y3517"/>
  <c r="Y3519" s="1"/>
  <c r="Z3517"/>
  <c r="Z3519" s="1"/>
  <c r="AA3517"/>
  <c r="AB3517"/>
  <c r="AB3519" s="1"/>
  <c r="AC3518"/>
  <c r="E3519"/>
  <c r="G3519"/>
  <c r="H3519"/>
  <c r="I3519"/>
  <c r="K3519"/>
  <c r="O3519"/>
  <c r="S3519"/>
  <c r="W3519"/>
  <c r="AA3519"/>
  <c r="G3522"/>
  <c r="K3522"/>
  <c r="O3522"/>
  <c r="S3522"/>
  <c r="W3522"/>
  <c r="AA3522"/>
  <c r="E3523"/>
  <c r="F3523"/>
  <c r="G3523"/>
  <c r="H3523"/>
  <c r="I3523"/>
  <c r="J3523"/>
  <c r="K3523"/>
  <c r="L3523"/>
  <c r="M3523"/>
  <c r="N3523"/>
  <c r="O3523"/>
  <c r="P3523"/>
  <c r="Q3523"/>
  <c r="R3523"/>
  <c r="S3523"/>
  <c r="T3523"/>
  <c r="U3523"/>
  <c r="V3523"/>
  <c r="W3523"/>
  <c r="X3523"/>
  <c r="Y3523"/>
  <c r="Z3523"/>
  <c r="AA3523"/>
  <c r="AB3523"/>
  <c r="E3524"/>
  <c r="E3526" s="1"/>
  <c r="F3524"/>
  <c r="F3526" s="1"/>
  <c r="G3524"/>
  <c r="G3526" s="1"/>
  <c r="H3524"/>
  <c r="I3524"/>
  <c r="I3526" s="1"/>
  <c r="J3524"/>
  <c r="J3526" s="1"/>
  <c r="K3524"/>
  <c r="K3526" s="1"/>
  <c r="L3524"/>
  <c r="L3526" s="1"/>
  <c r="M3524"/>
  <c r="M3526" s="1"/>
  <c r="N3524"/>
  <c r="N3526" s="1"/>
  <c r="O3524"/>
  <c r="O3526" s="1"/>
  <c r="P3524"/>
  <c r="Q3524"/>
  <c r="Q3526" s="1"/>
  <c r="R3524"/>
  <c r="R3526" s="1"/>
  <c r="S3524"/>
  <c r="S3526" s="1"/>
  <c r="T3524"/>
  <c r="T3526" s="1"/>
  <c r="U3524"/>
  <c r="U3526" s="1"/>
  <c r="V3524"/>
  <c r="V3526" s="1"/>
  <c r="W3524"/>
  <c r="W3526" s="1"/>
  <c r="X3524"/>
  <c r="Y3524"/>
  <c r="Y3526" s="1"/>
  <c r="Z3524"/>
  <c r="Z3526" s="1"/>
  <c r="AA3524"/>
  <c r="AA3526" s="1"/>
  <c r="AB3524"/>
  <c r="AC3525"/>
  <c r="H3526"/>
  <c r="X3526"/>
  <c r="J3529"/>
  <c r="N3529"/>
  <c r="O3529"/>
  <c r="P3529"/>
  <c r="T3529"/>
  <c r="Z3529"/>
  <c r="E3530"/>
  <c r="F3530"/>
  <c r="G3530"/>
  <c r="H3530"/>
  <c r="I3530"/>
  <c r="J3530"/>
  <c r="K3530"/>
  <c r="L3530"/>
  <c r="M3530"/>
  <c r="N3530"/>
  <c r="O3530"/>
  <c r="P3530"/>
  <c r="Q3530"/>
  <c r="R3530"/>
  <c r="S3530"/>
  <c r="T3530"/>
  <c r="U3530"/>
  <c r="V3530"/>
  <c r="W3530"/>
  <c r="X3530"/>
  <c r="Y3530"/>
  <c r="Z3530"/>
  <c r="AA3530"/>
  <c r="AB3530"/>
  <c r="E3531"/>
  <c r="E3533" s="1"/>
  <c r="F3531"/>
  <c r="F3533" s="1"/>
  <c r="G3531"/>
  <c r="H3531"/>
  <c r="H3533" s="1"/>
  <c r="I3531"/>
  <c r="I3533" s="1"/>
  <c r="J3531"/>
  <c r="J3533" s="1"/>
  <c r="K3531"/>
  <c r="L3531"/>
  <c r="L3533" s="1"/>
  <c r="M3531"/>
  <c r="M3533" s="1"/>
  <c r="N3531"/>
  <c r="N3533" s="1"/>
  <c r="O3531"/>
  <c r="P3531"/>
  <c r="P3533" s="1"/>
  <c r="Q3531"/>
  <c r="Q3533" s="1"/>
  <c r="R3531"/>
  <c r="R3533" s="1"/>
  <c r="S3531"/>
  <c r="T3531"/>
  <c r="T3533" s="1"/>
  <c r="U3531"/>
  <c r="U3533" s="1"/>
  <c r="V3531"/>
  <c r="V3533" s="1"/>
  <c r="W3531"/>
  <c r="X3531"/>
  <c r="X3533" s="1"/>
  <c r="Y3531"/>
  <c r="Y3533" s="1"/>
  <c r="Z3531"/>
  <c r="Z3533" s="1"/>
  <c r="AA3531"/>
  <c r="AB3531"/>
  <c r="AB3533" s="1"/>
  <c r="G3533"/>
  <c r="K3533"/>
  <c r="O3533"/>
  <c r="S3533"/>
  <c r="W3533"/>
  <c r="AA3533"/>
  <c r="G3536"/>
  <c r="K3536"/>
  <c r="O3536"/>
  <c r="S3536"/>
  <c r="T3536"/>
  <c r="W3536"/>
  <c r="AA3536"/>
  <c r="E3537"/>
  <c r="F3537"/>
  <c r="G3537"/>
  <c r="H3537"/>
  <c r="I3537"/>
  <c r="J3537"/>
  <c r="K3537"/>
  <c r="L3537"/>
  <c r="M3537"/>
  <c r="N3537"/>
  <c r="O3537"/>
  <c r="P3537"/>
  <c r="Q3537"/>
  <c r="R3537"/>
  <c r="S3537"/>
  <c r="T3537"/>
  <c r="U3537"/>
  <c r="V3537"/>
  <c r="W3537"/>
  <c r="X3537"/>
  <c r="Y3537"/>
  <c r="Z3537"/>
  <c r="AA3537"/>
  <c r="AB3537"/>
  <c r="E3538"/>
  <c r="E3540" s="1"/>
  <c r="AC3540" s="1"/>
  <c r="F3538"/>
  <c r="G3538"/>
  <c r="G3540" s="1"/>
  <c r="H3538"/>
  <c r="H3543" s="1"/>
  <c r="I3538"/>
  <c r="I3540" s="1"/>
  <c r="J3538"/>
  <c r="K3538"/>
  <c r="K3540" s="1"/>
  <c r="L3538"/>
  <c r="L3543" s="1"/>
  <c r="M3538"/>
  <c r="M3540" s="1"/>
  <c r="N3538"/>
  <c r="O3538"/>
  <c r="P3538"/>
  <c r="P3543" s="1"/>
  <c r="Q3538"/>
  <c r="Q3540" s="1"/>
  <c r="R3538"/>
  <c r="S3538"/>
  <c r="S3540" s="1"/>
  <c r="T3538"/>
  <c r="T3543" s="1"/>
  <c r="U3538"/>
  <c r="U3540" s="1"/>
  <c r="V3538"/>
  <c r="W3538"/>
  <c r="W3540" s="1"/>
  <c r="X3538"/>
  <c r="X3543" s="1"/>
  <c r="Y3538"/>
  <c r="Y3540" s="1"/>
  <c r="Z3538"/>
  <c r="AA3538"/>
  <c r="AA3540" s="1"/>
  <c r="AB3538"/>
  <c r="AB3543" s="1"/>
  <c r="AC3538"/>
  <c r="AC3539"/>
  <c r="F3540"/>
  <c r="J3540"/>
  <c r="N3540"/>
  <c r="O3540"/>
  <c r="R3540"/>
  <c r="V3540"/>
  <c r="Z3540"/>
  <c r="F3543"/>
  <c r="J3543"/>
  <c r="M3543"/>
  <c r="N3543"/>
  <c r="O3543"/>
  <c r="R3543"/>
  <c r="V3543"/>
  <c r="Z3543"/>
  <c r="E3544"/>
  <c r="F3544"/>
  <c r="G3544"/>
  <c r="H3544"/>
  <c r="I3544"/>
  <c r="J3544"/>
  <c r="K3544"/>
  <c r="L3544"/>
  <c r="M3544"/>
  <c r="N3544"/>
  <c r="O3544"/>
  <c r="P3544"/>
  <c r="Q3544"/>
  <c r="R3544"/>
  <c r="S3544"/>
  <c r="T3544"/>
  <c r="U3544"/>
  <c r="V3544"/>
  <c r="W3544"/>
  <c r="X3544"/>
  <c r="Y3544"/>
  <c r="Z3544"/>
  <c r="AA3544"/>
  <c r="AB3544"/>
  <c r="E3545"/>
  <c r="E3547" s="1"/>
  <c r="AC3547" s="1"/>
  <c r="F3545"/>
  <c r="G3545"/>
  <c r="G3547" s="1"/>
  <c r="H3545"/>
  <c r="I3545"/>
  <c r="I3547" s="1"/>
  <c r="J3545"/>
  <c r="J3550" s="1"/>
  <c r="K3545"/>
  <c r="K3547" s="1"/>
  <c r="L3545"/>
  <c r="M3545"/>
  <c r="M3547" s="1"/>
  <c r="N3545"/>
  <c r="N3550" s="1"/>
  <c r="O3545"/>
  <c r="O3547" s="1"/>
  <c r="P3545"/>
  <c r="Q3545"/>
  <c r="Q3547" s="1"/>
  <c r="R3545"/>
  <c r="R3550" s="1"/>
  <c r="S3545"/>
  <c r="S3547" s="1"/>
  <c r="T3545"/>
  <c r="T3550" s="1"/>
  <c r="U3545"/>
  <c r="U3547" s="1"/>
  <c r="V3545"/>
  <c r="V3550" s="1"/>
  <c r="W3545"/>
  <c r="W3547" s="1"/>
  <c r="X3545"/>
  <c r="Y3545"/>
  <c r="Y3547" s="1"/>
  <c r="Z3545"/>
  <c r="Z3550" s="1"/>
  <c r="AA3545"/>
  <c r="AA3547" s="1"/>
  <c r="AB3545"/>
  <c r="AC3546"/>
  <c r="H3547"/>
  <c r="L3547"/>
  <c r="P3547"/>
  <c r="T3547"/>
  <c r="X3547"/>
  <c r="AB3547"/>
  <c r="H3550"/>
  <c r="L3550"/>
  <c r="P3550"/>
  <c r="X3550"/>
  <c r="AB3550"/>
  <c r="AC3551"/>
  <c r="AC3552"/>
  <c r="AC3553"/>
  <c r="E3554"/>
  <c r="F3554"/>
  <c r="G3554"/>
  <c r="H3554"/>
  <c r="I3554"/>
  <c r="J3554"/>
  <c r="K3554"/>
  <c r="L3554"/>
  <c r="M3554"/>
  <c r="N3554"/>
  <c r="O3554"/>
  <c r="P3554"/>
  <c r="Q3554"/>
  <c r="R3554"/>
  <c r="S3554"/>
  <c r="T3554"/>
  <c r="U3554"/>
  <c r="V3554"/>
  <c r="W3554"/>
  <c r="X3554"/>
  <c r="Y3554"/>
  <c r="Z3554"/>
  <c r="AA3554"/>
  <c r="AB3554"/>
  <c r="E3557"/>
  <c r="F3557"/>
  <c r="G3557"/>
  <c r="H3557"/>
  <c r="I3557"/>
  <c r="J3557"/>
  <c r="K3557"/>
  <c r="L3557"/>
  <c r="M3557"/>
  <c r="N3557"/>
  <c r="O3557"/>
  <c r="P3557"/>
  <c r="Q3557"/>
  <c r="R3557"/>
  <c r="S3557"/>
  <c r="T3557"/>
  <c r="U3557"/>
  <c r="V3557"/>
  <c r="W3557"/>
  <c r="X3557"/>
  <c r="Y3557"/>
  <c r="Z3557"/>
  <c r="AA3557"/>
  <c r="AB3557"/>
  <c r="E3558"/>
  <c r="F3558"/>
  <c r="G3558"/>
  <c r="H3558"/>
  <c r="I3558"/>
  <c r="J3558"/>
  <c r="K3558"/>
  <c r="L3558"/>
  <c r="M3558"/>
  <c r="N3558"/>
  <c r="O3558"/>
  <c r="P3558"/>
  <c r="Q3558"/>
  <c r="R3558"/>
  <c r="S3558"/>
  <c r="T3558"/>
  <c r="U3558"/>
  <c r="V3558"/>
  <c r="W3558"/>
  <c r="X3558"/>
  <c r="Y3558"/>
  <c r="Z3558"/>
  <c r="AA3558"/>
  <c r="AB3558"/>
  <c r="E3559"/>
  <c r="E3561" s="1"/>
  <c r="F3559"/>
  <c r="F3561" s="1"/>
  <c r="G3559"/>
  <c r="G3561" s="1"/>
  <c r="H3559"/>
  <c r="H3561" s="1"/>
  <c r="I3559"/>
  <c r="J3559"/>
  <c r="J3561" s="1"/>
  <c r="K3559"/>
  <c r="K3561" s="1"/>
  <c r="L3559"/>
  <c r="M3559"/>
  <c r="M3561" s="1"/>
  <c r="N3559"/>
  <c r="N3561" s="1"/>
  <c r="O3559"/>
  <c r="O3561" s="1"/>
  <c r="P3559"/>
  <c r="P3561" s="1"/>
  <c r="Q3559"/>
  <c r="R3559"/>
  <c r="R3561" s="1"/>
  <c r="S3559"/>
  <c r="S3561" s="1"/>
  <c r="T3559"/>
  <c r="T3561" s="1"/>
  <c r="U3559"/>
  <c r="V3559"/>
  <c r="V3561" s="1"/>
  <c r="W3559"/>
  <c r="W3561" s="1"/>
  <c r="X3559"/>
  <c r="X3561" s="1"/>
  <c r="Y3559"/>
  <c r="Z3559"/>
  <c r="Z3561" s="1"/>
  <c r="AA3559"/>
  <c r="AA3561" s="1"/>
  <c r="AB3559"/>
  <c r="AB3561" s="1"/>
  <c r="AC3560"/>
  <c r="I3561"/>
  <c r="Q3561"/>
  <c r="U3561"/>
  <c r="Y3561"/>
  <c r="E3564"/>
  <c r="I3564"/>
  <c r="M3564"/>
  <c r="Q3564"/>
  <c r="U3564"/>
  <c r="Y3564"/>
  <c r="E3565"/>
  <c r="F3565"/>
  <c r="G3565"/>
  <c r="H3565"/>
  <c r="I3565"/>
  <c r="J3565"/>
  <c r="K3565"/>
  <c r="L3565"/>
  <c r="M3565"/>
  <c r="N3565"/>
  <c r="O3565"/>
  <c r="P3565"/>
  <c r="Q3565"/>
  <c r="R3565"/>
  <c r="S3565"/>
  <c r="T3565"/>
  <c r="U3565"/>
  <c r="V3565"/>
  <c r="W3565"/>
  <c r="X3565"/>
  <c r="Y3565"/>
  <c r="Z3565"/>
  <c r="AA3565"/>
  <c r="AB3565"/>
  <c r="E3566"/>
  <c r="F3566"/>
  <c r="G3566"/>
  <c r="H3566"/>
  <c r="H3568" s="1"/>
  <c r="I3566"/>
  <c r="J3566"/>
  <c r="K3566"/>
  <c r="L3566"/>
  <c r="L3568" s="1"/>
  <c r="M3566"/>
  <c r="N3566"/>
  <c r="N3571" s="1"/>
  <c r="O3566"/>
  <c r="P3566"/>
  <c r="P3568" s="1"/>
  <c r="Q3566"/>
  <c r="R3566"/>
  <c r="R3571" s="1"/>
  <c r="S3566"/>
  <c r="T3566"/>
  <c r="U3566"/>
  <c r="V3566"/>
  <c r="V3571" s="1"/>
  <c r="W3566"/>
  <c r="X3566"/>
  <c r="X3568" s="1"/>
  <c r="Y3566"/>
  <c r="Z3566"/>
  <c r="Z3568" s="1"/>
  <c r="AA3566"/>
  <c r="AB3566"/>
  <c r="AC3567"/>
  <c r="F3568"/>
  <c r="J3568"/>
  <c r="N3568"/>
  <c r="F3571"/>
  <c r="J3571"/>
  <c r="Z3571"/>
  <c r="E3572"/>
  <c r="F3572"/>
  <c r="G3572"/>
  <c r="H3572"/>
  <c r="I3572"/>
  <c r="J3572"/>
  <c r="K3572"/>
  <c r="L3572"/>
  <c r="M3572"/>
  <c r="N3572"/>
  <c r="O3572"/>
  <c r="P3572"/>
  <c r="Q3572"/>
  <c r="R3572"/>
  <c r="S3572"/>
  <c r="T3572"/>
  <c r="U3572"/>
  <c r="V3572"/>
  <c r="W3572"/>
  <c r="X3572"/>
  <c r="Y3572"/>
  <c r="Z3572"/>
  <c r="AA3572"/>
  <c r="AB3572"/>
  <c r="E3573"/>
  <c r="E3575" s="1"/>
  <c r="AC3575" s="1"/>
  <c r="F3573"/>
  <c r="G3573"/>
  <c r="G3578" s="1"/>
  <c r="H3573"/>
  <c r="I3573"/>
  <c r="I3575" s="1"/>
  <c r="J3573"/>
  <c r="J3575" s="1"/>
  <c r="K3573"/>
  <c r="K3575" s="1"/>
  <c r="L3573"/>
  <c r="M3573"/>
  <c r="M3575" s="1"/>
  <c r="N3573"/>
  <c r="N3575" s="1"/>
  <c r="O3573"/>
  <c r="O3578" s="1"/>
  <c r="P3573"/>
  <c r="P3575" s="1"/>
  <c r="Q3573"/>
  <c r="Q3575" s="1"/>
  <c r="R3573"/>
  <c r="R3575" s="1"/>
  <c r="S3573"/>
  <c r="S3575" s="1"/>
  <c r="T3573"/>
  <c r="U3573"/>
  <c r="U3575" s="1"/>
  <c r="V3573"/>
  <c r="V3575" s="1"/>
  <c r="W3573"/>
  <c r="W3578" s="1"/>
  <c r="X3573"/>
  <c r="Y3573"/>
  <c r="Y3575" s="1"/>
  <c r="Z3573"/>
  <c r="Z3575" s="1"/>
  <c r="AA3573"/>
  <c r="AA3575" s="1"/>
  <c r="AB3573"/>
  <c r="F3575"/>
  <c r="H3575"/>
  <c r="L3575"/>
  <c r="T3575"/>
  <c r="AB3575"/>
  <c r="E3578"/>
  <c r="F3578"/>
  <c r="J3578"/>
  <c r="N3578"/>
  <c r="R3578"/>
  <c r="V3578"/>
  <c r="Z3578"/>
  <c r="E3579"/>
  <c r="F3579"/>
  <c r="G3579"/>
  <c r="H3579"/>
  <c r="I3579"/>
  <c r="J3579"/>
  <c r="K3579"/>
  <c r="L3579"/>
  <c r="M3579"/>
  <c r="N3579"/>
  <c r="O3579"/>
  <c r="P3579"/>
  <c r="Q3579"/>
  <c r="R3579"/>
  <c r="S3579"/>
  <c r="T3579"/>
  <c r="U3579"/>
  <c r="V3579"/>
  <c r="W3579"/>
  <c r="X3579"/>
  <c r="Y3579"/>
  <c r="Z3579"/>
  <c r="AA3579"/>
  <c r="AB3579"/>
  <c r="E3580"/>
  <c r="F3580"/>
  <c r="G3580"/>
  <c r="G3582" s="1"/>
  <c r="H3580"/>
  <c r="I3580"/>
  <c r="J3580"/>
  <c r="K3580"/>
  <c r="L3580"/>
  <c r="M3580"/>
  <c r="M3582" s="1"/>
  <c r="N3580"/>
  <c r="O3580"/>
  <c r="O3582" s="1"/>
  <c r="P3580"/>
  <c r="Q3580"/>
  <c r="Q3582" s="1"/>
  <c r="R3580"/>
  <c r="S3580"/>
  <c r="S3582" s="1"/>
  <c r="T3580"/>
  <c r="U3580"/>
  <c r="V3580"/>
  <c r="W3580"/>
  <c r="W3582" s="1"/>
  <c r="X3580"/>
  <c r="Y3580"/>
  <c r="Y3582" s="1"/>
  <c r="Z3580"/>
  <c r="AA3580"/>
  <c r="AA3582" s="1"/>
  <c r="AB3580"/>
  <c r="AC3581"/>
  <c r="F3582"/>
  <c r="I3582"/>
  <c r="J3582"/>
  <c r="K3582"/>
  <c r="N3582"/>
  <c r="R3582"/>
  <c r="V3582"/>
  <c r="Z3582"/>
  <c r="E3585"/>
  <c r="F3585"/>
  <c r="H3585"/>
  <c r="J3585"/>
  <c r="N3585"/>
  <c r="P3585"/>
  <c r="Q3585"/>
  <c r="R3585"/>
  <c r="U3585"/>
  <c r="V3585"/>
  <c r="X3585"/>
  <c r="Z3585"/>
  <c r="E3586"/>
  <c r="F3586"/>
  <c r="G3586"/>
  <c r="H3586"/>
  <c r="I3586"/>
  <c r="J3586"/>
  <c r="K3586"/>
  <c r="L3586"/>
  <c r="M3586"/>
  <c r="N3586"/>
  <c r="O3586"/>
  <c r="P3586"/>
  <c r="Q3586"/>
  <c r="R3586"/>
  <c r="S3586"/>
  <c r="T3586"/>
  <c r="U3586"/>
  <c r="V3586"/>
  <c r="W3586"/>
  <c r="X3586"/>
  <c r="Y3586"/>
  <c r="Z3586"/>
  <c r="AA3586"/>
  <c r="AB3586"/>
  <c r="E3587"/>
  <c r="F3587"/>
  <c r="F3589" s="1"/>
  <c r="G3587"/>
  <c r="G3589" s="1"/>
  <c r="H3587"/>
  <c r="I3587"/>
  <c r="J3587"/>
  <c r="J3589" s="1"/>
  <c r="K3587"/>
  <c r="L3587"/>
  <c r="M3587"/>
  <c r="N3587"/>
  <c r="O3587"/>
  <c r="O3589" s="1"/>
  <c r="P3587"/>
  <c r="Q3587"/>
  <c r="R3587"/>
  <c r="R3589" s="1"/>
  <c r="S3587"/>
  <c r="S3589" s="1"/>
  <c r="T3587"/>
  <c r="U3587"/>
  <c r="V3587"/>
  <c r="V3589" s="1"/>
  <c r="W3587"/>
  <c r="W3589" s="1"/>
  <c r="X3587"/>
  <c r="Y3587"/>
  <c r="Z3587"/>
  <c r="Z3589" s="1"/>
  <c r="AA3587"/>
  <c r="AB3587"/>
  <c r="AC3588"/>
  <c r="E3589"/>
  <c r="I3589"/>
  <c r="K3589"/>
  <c r="M3589"/>
  <c r="N3589"/>
  <c r="Q3589"/>
  <c r="Y3589"/>
  <c r="AA3589"/>
  <c r="E3592"/>
  <c r="H3592"/>
  <c r="I3592"/>
  <c r="J3592"/>
  <c r="M3592"/>
  <c r="N3592"/>
  <c r="Q3592"/>
  <c r="U3592"/>
  <c r="X3592"/>
  <c r="Y3592"/>
  <c r="Z3592"/>
  <c r="E3593"/>
  <c r="F3593"/>
  <c r="G3593"/>
  <c r="H3593"/>
  <c r="I3593"/>
  <c r="J3593"/>
  <c r="K3593"/>
  <c r="L3593"/>
  <c r="M3593"/>
  <c r="N3593"/>
  <c r="O3593"/>
  <c r="P3593"/>
  <c r="Q3593"/>
  <c r="R3593"/>
  <c r="S3593"/>
  <c r="T3593"/>
  <c r="U3593"/>
  <c r="V3593"/>
  <c r="W3593"/>
  <c r="X3593"/>
  <c r="Y3593"/>
  <c r="Z3593"/>
  <c r="AA3593"/>
  <c r="AB3593"/>
  <c r="E3594"/>
  <c r="F3594"/>
  <c r="F3596" s="1"/>
  <c r="G3594"/>
  <c r="G3596" s="1"/>
  <c r="H3594"/>
  <c r="I3594"/>
  <c r="J3594"/>
  <c r="J3596" s="1"/>
  <c r="K3594"/>
  <c r="L3594"/>
  <c r="M3594"/>
  <c r="N3594"/>
  <c r="O3594"/>
  <c r="O3596" s="1"/>
  <c r="P3594"/>
  <c r="Q3594"/>
  <c r="R3594"/>
  <c r="R3596" s="1"/>
  <c r="S3594"/>
  <c r="S3596" s="1"/>
  <c r="T3594"/>
  <c r="U3594"/>
  <c r="V3594"/>
  <c r="V3596" s="1"/>
  <c r="W3594"/>
  <c r="W3596" s="1"/>
  <c r="X3594"/>
  <c r="Y3594"/>
  <c r="Z3594"/>
  <c r="Z3596" s="1"/>
  <c r="AA3594"/>
  <c r="AB3594"/>
  <c r="AC3595"/>
  <c r="E3596"/>
  <c r="I3596"/>
  <c r="K3596"/>
  <c r="M3596"/>
  <c r="N3596"/>
  <c r="Q3596"/>
  <c r="Y3596"/>
  <c r="AA3596"/>
  <c r="E3599"/>
  <c r="F3599"/>
  <c r="I3599"/>
  <c r="M3599"/>
  <c r="Q3599"/>
  <c r="T3599"/>
  <c r="U3599"/>
  <c r="V3599"/>
  <c r="Y3599"/>
  <c r="E3600"/>
  <c r="F3600"/>
  <c r="G3600"/>
  <c r="H3600"/>
  <c r="I3600"/>
  <c r="J3600"/>
  <c r="K3600"/>
  <c r="L3600"/>
  <c r="M3600"/>
  <c r="N3600"/>
  <c r="O3600"/>
  <c r="P3600"/>
  <c r="Q3600"/>
  <c r="R3600"/>
  <c r="S3600"/>
  <c r="T3600"/>
  <c r="U3600"/>
  <c r="V3600"/>
  <c r="W3600"/>
  <c r="X3600"/>
  <c r="Y3600"/>
  <c r="Z3600"/>
  <c r="AA3600"/>
  <c r="AB3600"/>
  <c r="E3601"/>
  <c r="F3601"/>
  <c r="G3601"/>
  <c r="G3603" s="1"/>
  <c r="H3601"/>
  <c r="I3601"/>
  <c r="J3601"/>
  <c r="J3606" s="1"/>
  <c r="K3601"/>
  <c r="K3603" s="1"/>
  <c r="L3601"/>
  <c r="M3601"/>
  <c r="N3601"/>
  <c r="N3606" s="1"/>
  <c r="O3601"/>
  <c r="O3603" s="1"/>
  <c r="P3601"/>
  <c r="P3603" s="1"/>
  <c r="Q3601"/>
  <c r="R3601"/>
  <c r="R3606" s="1"/>
  <c r="S3601"/>
  <c r="S3603" s="1"/>
  <c r="T3601"/>
  <c r="T3603" s="1"/>
  <c r="U3601"/>
  <c r="V3601"/>
  <c r="V3606" s="1"/>
  <c r="W3601"/>
  <c r="W3603" s="1"/>
  <c r="X3601"/>
  <c r="X3606" s="1"/>
  <c r="Y3601"/>
  <c r="Z3601"/>
  <c r="Z3606" s="1"/>
  <c r="AA3601"/>
  <c r="AA3603" s="1"/>
  <c r="AB3601"/>
  <c r="AB3603" s="1"/>
  <c r="AC3602"/>
  <c r="F3603"/>
  <c r="J3603"/>
  <c r="L3603"/>
  <c r="M3603"/>
  <c r="N3603"/>
  <c r="Q3603"/>
  <c r="R3603"/>
  <c r="Z3603"/>
  <c r="H3606"/>
  <c r="I3606"/>
  <c r="Q3606"/>
  <c r="E3607"/>
  <c r="F3607"/>
  <c r="G3607"/>
  <c r="H3607"/>
  <c r="I3607"/>
  <c r="J3607"/>
  <c r="K3607"/>
  <c r="L3607"/>
  <c r="M3607"/>
  <c r="N3607"/>
  <c r="O3607"/>
  <c r="P3607"/>
  <c r="Q3607"/>
  <c r="R3607"/>
  <c r="S3607"/>
  <c r="T3607"/>
  <c r="U3607"/>
  <c r="V3607"/>
  <c r="W3607"/>
  <c r="X3607"/>
  <c r="Y3607"/>
  <c r="Z3607"/>
  <c r="AA3607"/>
  <c r="AB3607"/>
  <c r="AC3607"/>
  <c r="E3608"/>
  <c r="F3608"/>
  <c r="F3610" s="1"/>
  <c r="G3608"/>
  <c r="H3608"/>
  <c r="H3613" s="1"/>
  <c r="I3608"/>
  <c r="J3608"/>
  <c r="J3610" s="1"/>
  <c r="K3608"/>
  <c r="L3608"/>
  <c r="L3613" s="1"/>
  <c r="M3608"/>
  <c r="N3608"/>
  <c r="N3610" s="1"/>
  <c r="O3608"/>
  <c r="P3608"/>
  <c r="P3610" s="1"/>
  <c r="Q3608"/>
  <c r="R3608"/>
  <c r="R3610" s="1"/>
  <c r="S3608"/>
  <c r="T3608"/>
  <c r="T3610" s="1"/>
  <c r="U3608"/>
  <c r="V3608"/>
  <c r="V3610" s="1"/>
  <c r="W3608"/>
  <c r="X3608"/>
  <c r="X3613" s="1"/>
  <c r="Y3608"/>
  <c r="Z3608"/>
  <c r="Z3610" s="1"/>
  <c r="AA3608"/>
  <c r="AB3608"/>
  <c r="AB3613" s="1"/>
  <c r="AC3609"/>
  <c r="E3610"/>
  <c r="O3610"/>
  <c r="S3610"/>
  <c r="G3613"/>
  <c r="J3613"/>
  <c r="W3613"/>
  <c r="E3614"/>
  <c r="F3614"/>
  <c r="G3614"/>
  <c r="H3614"/>
  <c r="I3614"/>
  <c r="J3614"/>
  <c r="K3614"/>
  <c r="L3614"/>
  <c r="M3614"/>
  <c r="N3614"/>
  <c r="O3614"/>
  <c r="P3614"/>
  <c r="Q3614"/>
  <c r="R3614"/>
  <c r="S3614"/>
  <c r="T3614"/>
  <c r="U3614"/>
  <c r="V3614"/>
  <c r="W3614"/>
  <c r="X3614"/>
  <c r="Y3614"/>
  <c r="Z3614"/>
  <c r="AA3614"/>
  <c r="AB3614"/>
  <c r="E3615"/>
  <c r="F3615"/>
  <c r="G3615"/>
  <c r="H3615"/>
  <c r="H3620" s="1"/>
  <c r="I3615"/>
  <c r="J3615"/>
  <c r="J3620" s="1"/>
  <c r="K3615"/>
  <c r="L3615"/>
  <c r="L3617" s="1"/>
  <c r="M3615"/>
  <c r="N3615"/>
  <c r="O3615"/>
  <c r="P3615"/>
  <c r="P3620" s="1"/>
  <c r="Q3615"/>
  <c r="R3615"/>
  <c r="R3620" s="1"/>
  <c r="S3615"/>
  <c r="T3615"/>
  <c r="T3620" s="1"/>
  <c r="U3615"/>
  <c r="V3615"/>
  <c r="V3620" s="1"/>
  <c r="W3615"/>
  <c r="X3615"/>
  <c r="X3620" s="1"/>
  <c r="Y3615"/>
  <c r="Z3615"/>
  <c r="Z3620" s="1"/>
  <c r="AA3615"/>
  <c r="AB3615"/>
  <c r="AB3617" s="1"/>
  <c r="G3617"/>
  <c r="I3617"/>
  <c r="M3617"/>
  <c r="S3617"/>
  <c r="W3617"/>
  <c r="Y3617"/>
  <c r="F3620"/>
  <c r="I3620"/>
  <c r="K3620"/>
  <c r="N3620"/>
  <c r="Q3620"/>
  <c r="S3620"/>
  <c r="Y3620"/>
  <c r="AA3620"/>
  <c r="AC3621"/>
  <c r="AC3622"/>
  <c r="AC3623"/>
  <c r="E3624"/>
  <c r="F3624"/>
  <c r="AC3624" s="1"/>
  <c r="G3624"/>
  <c r="H3624"/>
  <c r="I3624"/>
  <c r="J3624"/>
  <c r="K3624"/>
  <c r="L3624"/>
  <c r="M3624"/>
  <c r="N3624"/>
  <c r="O3624"/>
  <c r="P3624"/>
  <c r="Q3624"/>
  <c r="R3624"/>
  <c r="S3624"/>
  <c r="T3624"/>
  <c r="U3624"/>
  <c r="V3624"/>
  <c r="W3624"/>
  <c r="X3624"/>
  <c r="Y3624"/>
  <c r="Z3624"/>
  <c r="AA3624"/>
  <c r="AB3624"/>
  <c r="E3627"/>
  <c r="F3627"/>
  <c r="G3627"/>
  <c r="H3627"/>
  <c r="I3627"/>
  <c r="J3627"/>
  <c r="K3627"/>
  <c r="L3627"/>
  <c r="M3627"/>
  <c r="N3627"/>
  <c r="O3627"/>
  <c r="P3627"/>
  <c r="Q3627"/>
  <c r="R3627"/>
  <c r="S3627"/>
  <c r="T3627"/>
  <c r="U3627"/>
  <c r="V3627"/>
  <c r="W3627"/>
  <c r="X3627"/>
  <c r="Y3627"/>
  <c r="Z3627"/>
  <c r="AA3627"/>
  <c r="AB3627"/>
  <c r="E3628"/>
  <c r="F3628"/>
  <c r="G3628"/>
  <c r="H3628"/>
  <c r="I3628"/>
  <c r="J3628"/>
  <c r="K3628"/>
  <c r="L3628"/>
  <c r="M3628"/>
  <c r="N3628"/>
  <c r="O3628"/>
  <c r="P3628"/>
  <c r="Q3628"/>
  <c r="R3628"/>
  <c r="S3628"/>
  <c r="T3628"/>
  <c r="U3628"/>
  <c r="V3628"/>
  <c r="W3628"/>
  <c r="X3628"/>
  <c r="Y3628"/>
  <c r="Z3628"/>
  <c r="AA3628"/>
  <c r="AB3628"/>
  <c r="E3630"/>
  <c r="F3630"/>
  <c r="G3630"/>
  <c r="H3630"/>
  <c r="I3630"/>
  <c r="J3630"/>
  <c r="K3630"/>
  <c r="L3630"/>
  <c r="M3630"/>
  <c r="N3630"/>
  <c r="O3630"/>
  <c r="P3630"/>
  <c r="Q3630"/>
  <c r="R3630"/>
  <c r="S3630"/>
  <c r="T3630"/>
  <c r="U3630"/>
  <c r="V3630"/>
  <c r="W3630"/>
  <c r="X3630"/>
  <c r="Y3630"/>
  <c r="Z3630"/>
  <c r="AA3630"/>
  <c r="AB3630"/>
  <c r="K3632"/>
  <c r="L3632"/>
  <c r="O3632"/>
  <c r="T3632"/>
  <c r="AA3632"/>
  <c r="AB3632"/>
  <c r="E3633"/>
  <c r="F3633"/>
  <c r="G3633"/>
  <c r="H3633"/>
  <c r="I3633"/>
  <c r="J3633"/>
  <c r="K3633"/>
  <c r="L3633"/>
  <c r="M3633"/>
  <c r="N3633"/>
  <c r="O3633"/>
  <c r="P3633"/>
  <c r="Q3633"/>
  <c r="R3633"/>
  <c r="S3633"/>
  <c r="T3633"/>
  <c r="U3633"/>
  <c r="V3633"/>
  <c r="W3633"/>
  <c r="X3633"/>
  <c r="Y3633"/>
  <c r="Z3633"/>
  <c r="AA3633"/>
  <c r="AB3633"/>
  <c r="E3636"/>
  <c r="F3636"/>
  <c r="G3636"/>
  <c r="H3636"/>
  <c r="I3636"/>
  <c r="J3636"/>
  <c r="K3636"/>
  <c r="L3636"/>
  <c r="M3636"/>
  <c r="N3636"/>
  <c r="O3636"/>
  <c r="P3636"/>
  <c r="Q3636"/>
  <c r="R3636"/>
  <c r="S3636"/>
  <c r="T3636"/>
  <c r="U3636"/>
  <c r="V3636"/>
  <c r="W3636"/>
  <c r="X3636"/>
  <c r="Y3636"/>
  <c r="Z3636"/>
  <c r="AA3636"/>
  <c r="AB3636"/>
  <c r="AC3636"/>
  <c r="E3642"/>
  <c r="F3642"/>
  <c r="G3642"/>
  <c r="H3642"/>
  <c r="I3642"/>
  <c r="J3642"/>
  <c r="K3642"/>
  <c r="L3642"/>
  <c r="M3642"/>
  <c r="N3642"/>
  <c r="AC3642" s="1"/>
  <c r="O3642"/>
  <c r="P3642"/>
  <c r="Q3642"/>
  <c r="R3642"/>
  <c r="S3642"/>
  <c r="T3642"/>
  <c r="U3642"/>
  <c r="V3642"/>
  <c r="W3642"/>
  <c r="X3642"/>
  <c r="Y3642"/>
  <c r="Z3642"/>
  <c r="AA3642"/>
  <c r="AB3642"/>
  <c r="E3645"/>
  <c r="E3649"/>
  <c r="F3649"/>
  <c r="F3643" s="1"/>
  <c r="G3649"/>
  <c r="H3649"/>
  <c r="H3643" s="1"/>
  <c r="H3645" s="1"/>
  <c r="I3649"/>
  <c r="J3649"/>
  <c r="J3643" s="1"/>
  <c r="J3645" s="1"/>
  <c r="K3649"/>
  <c r="L3649"/>
  <c r="L3643" s="1"/>
  <c r="L3645" s="1"/>
  <c r="M3649"/>
  <c r="N3649"/>
  <c r="N3643" s="1"/>
  <c r="N3645" s="1"/>
  <c r="O3649"/>
  <c r="P3649"/>
  <c r="P3643" s="1"/>
  <c r="P3645" s="1"/>
  <c r="Q3649"/>
  <c r="R3649"/>
  <c r="R3643" s="1"/>
  <c r="R3645" s="1"/>
  <c r="S3649"/>
  <c r="T3649"/>
  <c r="T3643" s="1"/>
  <c r="T3645" s="1"/>
  <c r="U3649"/>
  <c r="V3649"/>
  <c r="V3643" s="1"/>
  <c r="V3645" s="1"/>
  <c r="W3649"/>
  <c r="X3649"/>
  <c r="X3643" s="1"/>
  <c r="X3645" s="1"/>
  <c r="Y3649"/>
  <c r="Z3649"/>
  <c r="Z3643" s="1"/>
  <c r="Z3645" s="1"/>
  <c r="AA3649"/>
  <c r="AB3649"/>
  <c r="AB3643" s="1"/>
  <c r="AB3645" s="1"/>
  <c r="AC3649"/>
  <c r="E3650"/>
  <c r="E3652" s="1"/>
  <c r="F3650"/>
  <c r="G3650"/>
  <c r="G3652" s="1"/>
  <c r="H3650"/>
  <c r="I3650"/>
  <c r="I3652" s="1"/>
  <c r="J3650"/>
  <c r="K3650"/>
  <c r="K3652" s="1"/>
  <c r="L3650"/>
  <c r="M3650"/>
  <c r="M3652" s="1"/>
  <c r="N3650"/>
  <c r="O3650"/>
  <c r="O3652" s="1"/>
  <c r="P3650"/>
  <c r="Q3650"/>
  <c r="Q3652" s="1"/>
  <c r="R3650"/>
  <c r="S3650"/>
  <c r="S3652" s="1"/>
  <c r="T3650"/>
  <c r="U3650"/>
  <c r="U3652" s="1"/>
  <c r="V3650"/>
  <c r="W3650"/>
  <c r="W3652" s="1"/>
  <c r="X3650"/>
  <c r="Y3650"/>
  <c r="Y3652" s="1"/>
  <c r="Z3650"/>
  <c r="AA3650"/>
  <c r="AA3652" s="1"/>
  <c r="AB3650"/>
  <c r="AC3650"/>
  <c r="AC3652" s="1"/>
  <c r="F3652"/>
  <c r="H3652"/>
  <c r="J3652"/>
  <c r="L3652"/>
  <c r="N3652"/>
  <c r="P3652"/>
  <c r="R3652"/>
  <c r="T3652"/>
  <c r="V3652"/>
  <c r="X3652"/>
  <c r="AB3652"/>
  <c r="AC3656"/>
  <c r="AC3657"/>
  <c r="AC3658"/>
  <c r="AD3658"/>
  <c r="AE3658"/>
  <c r="E3659"/>
  <c r="F3659"/>
  <c r="G3659"/>
  <c r="H3659"/>
  <c r="I3659"/>
  <c r="J3659"/>
  <c r="K3659"/>
  <c r="L3659"/>
  <c r="M3659"/>
  <c r="N3659"/>
  <c r="O3659"/>
  <c r="P3659"/>
  <c r="Q3659"/>
  <c r="R3659"/>
  <c r="S3659"/>
  <c r="T3659"/>
  <c r="U3659"/>
  <c r="V3659"/>
  <c r="W3659"/>
  <c r="X3659"/>
  <c r="Y3659"/>
  <c r="Z3659"/>
  <c r="AA3659"/>
  <c r="AB3659"/>
  <c r="E3662"/>
  <c r="F3662"/>
  <c r="G3662"/>
  <c r="H3662"/>
  <c r="I3662"/>
  <c r="J3662"/>
  <c r="K3662"/>
  <c r="L3662"/>
  <c r="M3662"/>
  <c r="N3662"/>
  <c r="O3662"/>
  <c r="P3662"/>
  <c r="Q3662"/>
  <c r="R3662"/>
  <c r="S3662"/>
  <c r="T3662"/>
  <c r="U3662"/>
  <c r="V3662"/>
  <c r="W3662"/>
  <c r="X3662"/>
  <c r="Y3662"/>
  <c r="Z3662"/>
  <c r="AA3662"/>
  <c r="AB3662"/>
  <c r="AC3663"/>
  <c r="AC3664"/>
  <c r="AC3665"/>
  <c r="AD3665"/>
  <c r="AE3665"/>
  <c r="E3666"/>
  <c r="F3666"/>
  <c r="G3666"/>
  <c r="H3666"/>
  <c r="I3666"/>
  <c r="J3666"/>
  <c r="K3666"/>
  <c r="L3666"/>
  <c r="M3666"/>
  <c r="N3666"/>
  <c r="O3666"/>
  <c r="P3666"/>
  <c r="Q3666"/>
  <c r="R3666"/>
  <c r="S3666"/>
  <c r="T3666"/>
  <c r="U3666"/>
  <c r="V3666"/>
  <c r="W3666"/>
  <c r="X3666"/>
  <c r="Y3666"/>
  <c r="Z3666"/>
  <c r="AA3666"/>
  <c r="AB3666"/>
  <c r="E3669"/>
  <c r="F3669"/>
  <c r="G3669"/>
  <c r="H3669"/>
  <c r="I3669"/>
  <c r="J3669"/>
  <c r="K3669"/>
  <c r="L3669"/>
  <c r="M3669"/>
  <c r="N3669"/>
  <c r="O3669"/>
  <c r="P3669"/>
  <c r="Q3669"/>
  <c r="R3669"/>
  <c r="S3669"/>
  <c r="T3669"/>
  <c r="U3669"/>
  <c r="V3669"/>
  <c r="W3669"/>
  <c r="X3669"/>
  <c r="Y3669"/>
  <c r="Z3669"/>
  <c r="AA3669"/>
  <c r="AB3669"/>
  <c r="E3670"/>
  <c r="F3670"/>
  <c r="G3670"/>
  <c r="H3670"/>
  <c r="I3670"/>
  <c r="J3670"/>
  <c r="K3670"/>
  <c r="L3670"/>
  <c r="M3670"/>
  <c r="N3670"/>
  <c r="O3670"/>
  <c r="P3670"/>
  <c r="Q3670"/>
  <c r="R3670"/>
  <c r="S3670"/>
  <c r="T3670"/>
  <c r="U3670"/>
  <c r="V3670"/>
  <c r="W3670"/>
  <c r="X3670"/>
  <c r="Y3670"/>
  <c r="Z3670"/>
  <c r="AA3670"/>
  <c r="AB3670"/>
  <c r="E3671"/>
  <c r="F3671"/>
  <c r="G3671"/>
  <c r="H3671"/>
  <c r="I3671"/>
  <c r="J3671"/>
  <c r="K3671"/>
  <c r="L3671"/>
  <c r="M3671"/>
  <c r="N3671"/>
  <c r="O3671"/>
  <c r="P3671"/>
  <c r="Q3671"/>
  <c r="R3671"/>
  <c r="S3671"/>
  <c r="T3671"/>
  <c r="U3671"/>
  <c r="V3671"/>
  <c r="W3671"/>
  <c r="X3671"/>
  <c r="Y3671"/>
  <c r="Z3671"/>
  <c r="AA3671"/>
  <c r="AB3671"/>
  <c r="E3672"/>
  <c r="F3672"/>
  <c r="G3672"/>
  <c r="H3672"/>
  <c r="I3672"/>
  <c r="J3672"/>
  <c r="K3672"/>
  <c r="L3672"/>
  <c r="M3672"/>
  <c r="N3672"/>
  <c r="O3672"/>
  <c r="P3672"/>
  <c r="Q3672"/>
  <c r="R3672"/>
  <c r="S3672"/>
  <c r="T3672"/>
  <c r="U3672"/>
  <c r="V3672"/>
  <c r="W3672"/>
  <c r="X3672"/>
  <c r="Y3672"/>
  <c r="Z3672"/>
  <c r="AA3672"/>
  <c r="AB3672"/>
  <c r="E3675"/>
  <c r="F3675"/>
  <c r="AC3675" s="1"/>
  <c r="G3675"/>
  <c r="H3675"/>
  <c r="I3675"/>
  <c r="J3675"/>
  <c r="K3675"/>
  <c r="L3675"/>
  <c r="M3675"/>
  <c r="N3675"/>
  <c r="O3675"/>
  <c r="P3675"/>
  <c r="Q3675"/>
  <c r="R3675"/>
  <c r="S3675"/>
  <c r="T3675"/>
  <c r="U3675"/>
  <c r="V3675"/>
  <c r="W3675"/>
  <c r="X3675"/>
  <c r="Y3675"/>
  <c r="Z3675"/>
  <c r="AA3675"/>
  <c r="AB3675"/>
  <c r="E3676"/>
  <c r="F3676"/>
  <c r="G3676"/>
  <c r="H3676"/>
  <c r="I3676"/>
  <c r="J3676"/>
  <c r="K3676"/>
  <c r="L3676"/>
  <c r="M3676"/>
  <c r="N3676"/>
  <c r="O3676"/>
  <c r="P3676"/>
  <c r="Q3676"/>
  <c r="R3676"/>
  <c r="S3676"/>
  <c r="T3676"/>
  <c r="U3676"/>
  <c r="V3676"/>
  <c r="W3676"/>
  <c r="X3676"/>
  <c r="Y3676"/>
  <c r="Z3676"/>
  <c r="AA3676"/>
  <c r="AB3676"/>
  <c r="AC3677"/>
  <c r="E3678"/>
  <c r="G3678"/>
  <c r="I3678"/>
  <c r="J3678"/>
  <c r="K3678"/>
  <c r="L3678"/>
  <c r="M3678"/>
  <c r="N3678"/>
  <c r="O3678"/>
  <c r="P3678"/>
  <c r="Q3678"/>
  <c r="R3678"/>
  <c r="S3678"/>
  <c r="T3678"/>
  <c r="U3678"/>
  <c r="V3678"/>
  <c r="W3678"/>
  <c r="X3678"/>
  <c r="AB3678"/>
  <c r="E3681"/>
  <c r="F3681"/>
  <c r="G3681"/>
  <c r="H3681"/>
  <c r="I3681"/>
  <c r="J3681"/>
  <c r="K3681"/>
  <c r="L3681"/>
  <c r="M3681"/>
  <c r="N3681"/>
  <c r="O3681"/>
  <c r="P3681"/>
  <c r="Q3681"/>
  <c r="R3681"/>
  <c r="S3681"/>
  <c r="T3681"/>
  <c r="U3681"/>
  <c r="V3681"/>
  <c r="W3681"/>
  <c r="X3681"/>
  <c r="Y3681"/>
  <c r="Z3681"/>
  <c r="AA3681"/>
  <c r="AB3681"/>
  <c r="E3682"/>
  <c r="F3682"/>
  <c r="G3682"/>
  <c r="H3682"/>
  <c r="I3682"/>
  <c r="J3682"/>
  <c r="K3682"/>
  <c r="L3682"/>
  <c r="M3682"/>
  <c r="N3682"/>
  <c r="O3682"/>
  <c r="P3682"/>
  <c r="Q3682"/>
  <c r="R3682"/>
  <c r="S3682"/>
  <c r="T3682"/>
  <c r="U3682"/>
  <c r="V3682"/>
  <c r="W3682"/>
  <c r="X3682"/>
  <c r="Y3682"/>
  <c r="Z3682"/>
  <c r="AA3682"/>
  <c r="AB3682"/>
  <c r="AC3682"/>
  <c r="E3683"/>
  <c r="F3683"/>
  <c r="F3685" s="1"/>
  <c r="G3683"/>
  <c r="H3683"/>
  <c r="H3685" s="1"/>
  <c r="I3683"/>
  <c r="J3683"/>
  <c r="J3685" s="1"/>
  <c r="K3683"/>
  <c r="L3683"/>
  <c r="L3685" s="1"/>
  <c r="M3683"/>
  <c r="N3683"/>
  <c r="N3685" s="1"/>
  <c r="O3683"/>
  <c r="P3683"/>
  <c r="P3685" s="1"/>
  <c r="Q3683"/>
  <c r="R3683"/>
  <c r="R3685" s="1"/>
  <c r="S3683"/>
  <c r="T3683"/>
  <c r="T3685" s="1"/>
  <c r="U3683"/>
  <c r="V3683"/>
  <c r="V3685" s="1"/>
  <c r="W3683"/>
  <c r="X3683"/>
  <c r="X3685" s="1"/>
  <c r="Y3683"/>
  <c r="Z3683"/>
  <c r="Z3685" s="1"/>
  <c r="AA3683"/>
  <c r="AB3683"/>
  <c r="AB3685" s="1"/>
  <c r="AC3684"/>
  <c r="E3685"/>
  <c r="G3685"/>
  <c r="I3685"/>
  <c r="K3685"/>
  <c r="M3685"/>
  <c r="O3685"/>
  <c r="Q3685"/>
  <c r="S3685"/>
  <c r="U3685"/>
  <c r="W3685"/>
  <c r="Y3685"/>
  <c r="AA3685"/>
  <c r="E3688"/>
  <c r="F3688"/>
  <c r="G3688"/>
  <c r="H3688"/>
  <c r="I3688"/>
  <c r="J3688"/>
  <c r="K3688"/>
  <c r="L3688"/>
  <c r="M3688"/>
  <c r="N3688"/>
  <c r="O3688"/>
  <c r="P3688"/>
  <c r="Q3688"/>
  <c r="R3688"/>
  <c r="S3688"/>
  <c r="T3688"/>
  <c r="U3688"/>
  <c r="V3688"/>
  <c r="W3688"/>
  <c r="X3688"/>
  <c r="Y3688"/>
  <c r="Z3688"/>
  <c r="AA3688"/>
  <c r="AB3688"/>
  <c r="E3689"/>
  <c r="F3689"/>
  <c r="G3689"/>
  <c r="H3689"/>
  <c r="I3689"/>
  <c r="J3689"/>
  <c r="K3689"/>
  <c r="L3689"/>
  <c r="M3689"/>
  <c r="N3689"/>
  <c r="O3689"/>
  <c r="P3689"/>
  <c r="Q3689"/>
  <c r="R3689"/>
  <c r="S3689"/>
  <c r="T3689"/>
  <c r="U3689"/>
  <c r="V3689"/>
  <c r="W3689"/>
  <c r="X3689"/>
  <c r="Y3689"/>
  <c r="Z3689"/>
  <c r="AA3689"/>
  <c r="AB3689"/>
  <c r="AC3689"/>
  <c r="E3690"/>
  <c r="F3690"/>
  <c r="F3692" s="1"/>
  <c r="G3690"/>
  <c r="H3690"/>
  <c r="H3692" s="1"/>
  <c r="I3690"/>
  <c r="J3690"/>
  <c r="K3690"/>
  <c r="L3690"/>
  <c r="M3690"/>
  <c r="N3690"/>
  <c r="O3690"/>
  <c r="P3690"/>
  <c r="Q3690"/>
  <c r="R3690"/>
  <c r="S3690"/>
  <c r="T3690"/>
  <c r="U3690"/>
  <c r="V3690"/>
  <c r="W3690"/>
  <c r="X3690"/>
  <c r="Y3690"/>
  <c r="Z3690"/>
  <c r="AA3690"/>
  <c r="AB3690"/>
  <c r="AC3691"/>
  <c r="E3692"/>
  <c r="G3692"/>
  <c r="I3692"/>
  <c r="J3692"/>
  <c r="K3692"/>
  <c r="L3692"/>
  <c r="M3692"/>
  <c r="N3692"/>
  <c r="O3692"/>
  <c r="P3692"/>
  <c r="Q3692"/>
  <c r="R3692"/>
  <c r="S3692"/>
  <c r="T3692"/>
  <c r="U3692"/>
  <c r="V3692"/>
  <c r="W3692"/>
  <c r="X3692"/>
  <c r="Y3692"/>
  <c r="Z3692"/>
  <c r="AA3692"/>
  <c r="AB3692"/>
  <c r="E3695"/>
  <c r="F3695"/>
  <c r="G3695"/>
  <c r="H3695"/>
  <c r="I3695"/>
  <c r="J3695"/>
  <c r="K3695"/>
  <c r="L3695"/>
  <c r="M3695"/>
  <c r="N3695"/>
  <c r="O3695"/>
  <c r="P3695"/>
  <c r="Q3695"/>
  <c r="R3695"/>
  <c r="S3695"/>
  <c r="T3695"/>
  <c r="U3695"/>
  <c r="V3695"/>
  <c r="W3695"/>
  <c r="X3695"/>
  <c r="Y3695"/>
  <c r="Z3695"/>
  <c r="AA3695"/>
  <c r="AB3695"/>
  <c r="E3696"/>
  <c r="F3696"/>
  <c r="G3696"/>
  <c r="H3696"/>
  <c r="I3696"/>
  <c r="J3696"/>
  <c r="K3696"/>
  <c r="L3696"/>
  <c r="M3696"/>
  <c r="N3696"/>
  <c r="O3696"/>
  <c r="P3696"/>
  <c r="Q3696"/>
  <c r="R3696"/>
  <c r="S3696"/>
  <c r="T3696"/>
  <c r="U3696"/>
  <c r="V3696"/>
  <c r="W3696"/>
  <c r="X3696"/>
  <c r="Y3696"/>
  <c r="Z3696"/>
  <c r="AA3696"/>
  <c r="AB3696"/>
  <c r="AC3696"/>
  <c r="E3697"/>
  <c r="F3697"/>
  <c r="F3699" s="1"/>
  <c r="G3697"/>
  <c r="H3697"/>
  <c r="H3699" s="1"/>
  <c r="I3697"/>
  <c r="J3697"/>
  <c r="J3699" s="1"/>
  <c r="K3697"/>
  <c r="L3697"/>
  <c r="L3699" s="1"/>
  <c r="M3697"/>
  <c r="N3697"/>
  <c r="N3699" s="1"/>
  <c r="O3697"/>
  <c r="P3697"/>
  <c r="P3699" s="1"/>
  <c r="Q3697"/>
  <c r="R3697"/>
  <c r="R3699" s="1"/>
  <c r="S3697"/>
  <c r="T3697"/>
  <c r="T3699" s="1"/>
  <c r="U3697"/>
  <c r="V3697"/>
  <c r="V3699" s="1"/>
  <c r="W3697"/>
  <c r="X3697"/>
  <c r="X3699" s="1"/>
  <c r="Y3697"/>
  <c r="Z3697"/>
  <c r="Z3699" s="1"/>
  <c r="AA3697"/>
  <c r="AB3697"/>
  <c r="AB3699" s="1"/>
  <c r="AC3698"/>
  <c r="E3699"/>
  <c r="G3699"/>
  <c r="I3699"/>
  <c r="K3699"/>
  <c r="M3699"/>
  <c r="O3699"/>
  <c r="Q3699"/>
  <c r="S3699"/>
  <c r="U3699"/>
  <c r="W3699"/>
  <c r="Y3699"/>
  <c r="AA3699"/>
  <c r="E3702"/>
  <c r="G3702"/>
  <c r="I3702"/>
  <c r="K3702"/>
  <c r="M3702"/>
  <c r="O3702"/>
  <c r="Q3702"/>
  <c r="S3702"/>
  <c r="U3702"/>
  <c r="W3702"/>
  <c r="Y3702"/>
  <c r="AA3702"/>
  <c r="E3703"/>
  <c r="F3703"/>
  <c r="G3703"/>
  <c r="H3703"/>
  <c r="I3703"/>
  <c r="J3703"/>
  <c r="K3703"/>
  <c r="L3703"/>
  <c r="M3703"/>
  <c r="N3703"/>
  <c r="O3703"/>
  <c r="P3703"/>
  <c r="Q3703"/>
  <c r="R3703"/>
  <c r="S3703"/>
  <c r="T3703"/>
  <c r="U3703"/>
  <c r="V3703"/>
  <c r="W3703"/>
  <c r="X3703"/>
  <c r="Y3703"/>
  <c r="Z3703"/>
  <c r="AA3703"/>
  <c r="AB3703"/>
  <c r="E3704"/>
  <c r="E3706" s="1"/>
  <c r="F3704"/>
  <c r="G3704"/>
  <c r="G3706" s="1"/>
  <c r="H3704"/>
  <c r="I3704"/>
  <c r="J3704"/>
  <c r="K3704"/>
  <c r="L3704"/>
  <c r="M3704"/>
  <c r="N3704"/>
  <c r="O3704"/>
  <c r="P3704"/>
  <c r="Q3704"/>
  <c r="R3704"/>
  <c r="S3704"/>
  <c r="T3704"/>
  <c r="U3704"/>
  <c r="V3704"/>
  <c r="W3704"/>
  <c r="X3704"/>
  <c r="Y3704"/>
  <c r="Y3706" s="1"/>
  <c r="Z3704"/>
  <c r="AA3704"/>
  <c r="AA3706" s="1"/>
  <c r="AB3704"/>
  <c r="AC3705"/>
  <c r="F3706"/>
  <c r="I3706"/>
  <c r="K3706"/>
  <c r="M3706"/>
  <c r="O3706"/>
  <c r="Q3706"/>
  <c r="S3706"/>
  <c r="U3706"/>
  <c r="W3706"/>
  <c r="E3709"/>
  <c r="G3709"/>
  <c r="I3709"/>
  <c r="K3709"/>
  <c r="M3709"/>
  <c r="O3709"/>
  <c r="Q3709"/>
  <c r="S3709"/>
  <c r="U3709"/>
  <c r="W3709"/>
  <c r="Y3709"/>
  <c r="AA3709"/>
  <c r="E3710"/>
  <c r="F3710"/>
  <c r="G3710"/>
  <c r="H3710"/>
  <c r="I3710"/>
  <c r="J3710"/>
  <c r="K3710"/>
  <c r="L3710"/>
  <c r="M3710"/>
  <c r="N3710"/>
  <c r="O3710"/>
  <c r="P3710"/>
  <c r="Q3710"/>
  <c r="R3710"/>
  <c r="S3710"/>
  <c r="T3710"/>
  <c r="U3710"/>
  <c r="V3710"/>
  <c r="W3710"/>
  <c r="X3710"/>
  <c r="Y3710"/>
  <c r="Z3710"/>
  <c r="AA3710"/>
  <c r="AB3710"/>
  <c r="E3711"/>
  <c r="E3713" s="1"/>
  <c r="F3711"/>
  <c r="G3711"/>
  <c r="G3713" s="1"/>
  <c r="H3711"/>
  <c r="I3711"/>
  <c r="J3711"/>
  <c r="K3711"/>
  <c r="L3711"/>
  <c r="M3711"/>
  <c r="N3711"/>
  <c r="O3711"/>
  <c r="P3711"/>
  <c r="Q3711"/>
  <c r="R3711"/>
  <c r="S3711"/>
  <c r="T3711"/>
  <c r="U3711"/>
  <c r="V3711"/>
  <c r="W3711"/>
  <c r="X3711"/>
  <c r="Y3711"/>
  <c r="Y3713" s="1"/>
  <c r="Z3711"/>
  <c r="AA3711"/>
  <c r="AA3713" s="1"/>
  <c r="AB3711"/>
  <c r="AC3712"/>
  <c r="F3713"/>
  <c r="I3713"/>
  <c r="K3713"/>
  <c r="M3713"/>
  <c r="O3713"/>
  <c r="Q3713"/>
  <c r="S3713"/>
  <c r="U3713"/>
  <c r="W3713"/>
  <c r="E3716"/>
  <c r="G3716"/>
  <c r="I3716"/>
  <c r="K3716"/>
  <c r="M3716"/>
  <c r="O3716"/>
  <c r="Q3716"/>
  <c r="S3716"/>
  <c r="U3716"/>
  <c r="W3716"/>
  <c r="Y3716"/>
  <c r="AA3716"/>
  <c r="E3717"/>
  <c r="F3717"/>
  <c r="G3717"/>
  <c r="H3717"/>
  <c r="I3717"/>
  <c r="J3717"/>
  <c r="K3717"/>
  <c r="L3717"/>
  <c r="M3717"/>
  <c r="N3717"/>
  <c r="O3717"/>
  <c r="P3717"/>
  <c r="Q3717"/>
  <c r="R3717"/>
  <c r="S3717"/>
  <c r="T3717"/>
  <c r="U3717"/>
  <c r="V3717"/>
  <c r="W3717"/>
  <c r="X3717"/>
  <c r="Y3717"/>
  <c r="Z3717"/>
  <c r="AA3717"/>
  <c r="AB3717"/>
  <c r="E3718"/>
  <c r="E3720" s="1"/>
  <c r="F3718"/>
  <c r="G3718"/>
  <c r="G3720" s="1"/>
  <c r="H3718"/>
  <c r="I3718"/>
  <c r="I3720" s="1"/>
  <c r="J3718"/>
  <c r="K3718"/>
  <c r="K3720" s="1"/>
  <c r="L3718"/>
  <c r="M3718"/>
  <c r="M3723" s="1"/>
  <c r="N3718"/>
  <c r="O3718"/>
  <c r="O3723" s="1"/>
  <c r="P3718"/>
  <c r="Q3718"/>
  <c r="Q3723" s="1"/>
  <c r="R3718"/>
  <c r="S3718"/>
  <c r="S3723" s="1"/>
  <c r="T3718"/>
  <c r="U3718"/>
  <c r="U3723" s="1"/>
  <c r="V3718"/>
  <c r="W3718"/>
  <c r="W3723" s="1"/>
  <c r="X3718"/>
  <c r="Y3718"/>
  <c r="Y3723" s="1"/>
  <c r="Z3718"/>
  <c r="AA3718"/>
  <c r="AA3723" s="1"/>
  <c r="AB3718"/>
  <c r="AC3719"/>
  <c r="F3720"/>
  <c r="H3720"/>
  <c r="J3720"/>
  <c r="M3720"/>
  <c r="Q3720"/>
  <c r="U3720"/>
  <c r="Y3720"/>
  <c r="F3723"/>
  <c r="H3723"/>
  <c r="J3723"/>
  <c r="L3723"/>
  <c r="N3723"/>
  <c r="P3723"/>
  <c r="R3723"/>
  <c r="T3723"/>
  <c r="V3723"/>
  <c r="X3723"/>
  <c r="Z3723"/>
  <c r="AB3723"/>
  <c r="E3724"/>
  <c r="F3724"/>
  <c r="G3724"/>
  <c r="G3730" s="1"/>
  <c r="H3724"/>
  <c r="I3724"/>
  <c r="I3730" s="1"/>
  <c r="J3724"/>
  <c r="K3724"/>
  <c r="K3730" s="1"/>
  <c r="L3724"/>
  <c r="M3724"/>
  <c r="M3730" s="1"/>
  <c r="N3724"/>
  <c r="O3724"/>
  <c r="O3730" s="1"/>
  <c r="P3724"/>
  <c r="Q3724"/>
  <c r="Q3730" s="1"/>
  <c r="R3724"/>
  <c r="S3724"/>
  <c r="S3730" s="1"/>
  <c r="T3724"/>
  <c r="U3724"/>
  <c r="U3730" s="1"/>
  <c r="V3724"/>
  <c r="W3724"/>
  <c r="W3730" s="1"/>
  <c r="X3724"/>
  <c r="Y3724"/>
  <c r="Y3730" s="1"/>
  <c r="Z3724"/>
  <c r="AA3724"/>
  <c r="AA3730" s="1"/>
  <c r="AB3724"/>
  <c r="AC3724"/>
  <c r="E3725"/>
  <c r="F3725"/>
  <c r="F3727" s="1"/>
  <c r="G3725"/>
  <c r="H3725"/>
  <c r="H3727" s="1"/>
  <c r="I3725"/>
  <c r="J3725"/>
  <c r="J3727" s="1"/>
  <c r="K3725"/>
  <c r="L3725"/>
  <c r="L3727" s="1"/>
  <c r="M3725"/>
  <c r="N3725"/>
  <c r="N3727" s="1"/>
  <c r="O3725"/>
  <c r="P3725"/>
  <c r="P3727" s="1"/>
  <c r="Q3725"/>
  <c r="R3725"/>
  <c r="R3727" s="1"/>
  <c r="S3725"/>
  <c r="T3725"/>
  <c r="T3727" s="1"/>
  <c r="U3725"/>
  <c r="V3725"/>
  <c r="V3727" s="1"/>
  <c r="W3725"/>
  <c r="X3725"/>
  <c r="X3727" s="1"/>
  <c r="Y3725"/>
  <c r="Z3725"/>
  <c r="Z3727" s="1"/>
  <c r="AA3725"/>
  <c r="AB3725"/>
  <c r="AB3727" s="1"/>
  <c r="AC3726"/>
  <c r="E3727"/>
  <c r="I3727"/>
  <c r="M3727"/>
  <c r="Q3727"/>
  <c r="U3727"/>
  <c r="Y3727"/>
  <c r="F3730"/>
  <c r="J3730"/>
  <c r="N3730"/>
  <c r="R3730"/>
  <c r="V3730"/>
  <c r="Z3730"/>
  <c r="E3731"/>
  <c r="F3731"/>
  <c r="G3731"/>
  <c r="H3731"/>
  <c r="I3731"/>
  <c r="J3731"/>
  <c r="K3731"/>
  <c r="L3731"/>
  <c r="M3731"/>
  <c r="N3731"/>
  <c r="O3731"/>
  <c r="P3731"/>
  <c r="Q3731"/>
  <c r="R3731"/>
  <c r="S3731"/>
  <c r="T3731"/>
  <c r="U3731"/>
  <c r="V3731"/>
  <c r="W3731"/>
  <c r="X3731"/>
  <c r="Y3731"/>
  <c r="Z3731"/>
  <c r="AA3731"/>
  <c r="AB3731"/>
  <c r="AC3731"/>
  <c r="E3732"/>
  <c r="F3732"/>
  <c r="F3734" s="1"/>
  <c r="G3732"/>
  <c r="H3732"/>
  <c r="H3734" s="1"/>
  <c r="I3732"/>
  <c r="J3732"/>
  <c r="J3734" s="1"/>
  <c r="K3732"/>
  <c r="L3732"/>
  <c r="L3734" s="1"/>
  <c r="M3732"/>
  <c r="N3732"/>
  <c r="N3734" s="1"/>
  <c r="O3732"/>
  <c r="P3732"/>
  <c r="P3734" s="1"/>
  <c r="Q3732"/>
  <c r="R3732"/>
  <c r="R3734" s="1"/>
  <c r="S3732"/>
  <c r="T3732"/>
  <c r="T3734" s="1"/>
  <c r="U3732"/>
  <c r="V3732"/>
  <c r="V3734" s="1"/>
  <c r="W3732"/>
  <c r="X3732"/>
  <c r="X3734" s="1"/>
  <c r="Y3732"/>
  <c r="Z3732"/>
  <c r="Z3734" s="1"/>
  <c r="AA3732"/>
  <c r="AB3732"/>
  <c r="AB3734" s="1"/>
  <c r="AC3733"/>
  <c r="E3734"/>
  <c r="I3734"/>
  <c r="M3734"/>
  <c r="Q3734"/>
  <c r="U3734"/>
  <c r="Y3734"/>
  <c r="F3737"/>
  <c r="H3737"/>
  <c r="J3737"/>
  <c r="L3737"/>
  <c r="N3737"/>
  <c r="P3737"/>
  <c r="R3737"/>
  <c r="T3737"/>
  <c r="V3737"/>
  <c r="X3737"/>
  <c r="Z3737"/>
  <c r="AB3737"/>
  <c r="E3738"/>
  <c r="E3749" s="1"/>
  <c r="F3738"/>
  <c r="G3738"/>
  <c r="G3749" s="1"/>
  <c r="H3738"/>
  <c r="I3738"/>
  <c r="I3749" s="1"/>
  <c r="J3738"/>
  <c r="K3738"/>
  <c r="K3749" s="1"/>
  <c r="L3738"/>
  <c r="M3738"/>
  <c r="M3749" s="1"/>
  <c r="N3738"/>
  <c r="O3738"/>
  <c r="O3749" s="1"/>
  <c r="P3738"/>
  <c r="Q3738"/>
  <c r="Q3749" s="1"/>
  <c r="R3738"/>
  <c r="S3738"/>
  <c r="S3749" s="1"/>
  <c r="S3751" s="1"/>
  <c r="T3738"/>
  <c r="U3738"/>
  <c r="U3749" s="1"/>
  <c r="U3751" s="1"/>
  <c r="V3738"/>
  <c r="W3738"/>
  <c r="W3749" s="1"/>
  <c r="X3738"/>
  <c r="Y3738"/>
  <c r="Y3749" s="1"/>
  <c r="Y3751" s="1"/>
  <c r="Z3738"/>
  <c r="AA3738"/>
  <c r="AA3749" s="1"/>
  <c r="AA3751" s="1"/>
  <c r="AB3738"/>
  <c r="AC3738"/>
  <c r="E3739"/>
  <c r="F3739"/>
  <c r="F3741" s="1"/>
  <c r="G3739"/>
  <c r="H3739"/>
  <c r="H3741" s="1"/>
  <c r="I3739"/>
  <c r="J3739"/>
  <c r="J3741" s="1"/>
  <c r="K3739"/>
  <c r="L3739"/>
  <c r="L3741" s="1"/>
  <c r="M3739"/>
  <c r="N3739"/>
  <c r="N3741" s="1"/>
  <c r="O3739"/>
  <c r="P3739"/>
  <c r="P3741" s="1"/>
  <c r="Q3739"/>
  <c r="R3739"/>
  <c r="R3741" s="1"/>
  <c r="S3739"/>
  <c r="T3739"/>
  <c r="T3741" s="1"/>
  <c r="U3739"/>
  <c r="V3739"/>
  <c r="V3741" s="1"/>
  <c r="W3739"/>
  <c r="X3739"/>
  <c r="X3741" s="1"/>
  <c r="Y3739"/>
  <c r="Z3739"/>
  <c r="Z3741" s="1"/>
  <c r="AA3739"/>
  <c r="AB3739"/>
  <c r="AB3744" s="1"/>
  <c r="AC3740"/>
  <c r="AC3753" s="1"/>
  <c r="E3741"/>
  <c r="I3741"/>
  <c r="M3741"/>
  <c r="Q3741"/>
  <c r="U3741"/>
  <c r="Y3741"/>
  <c r="AC3741"/>
  <c r="E3744"/>
  <c r="G3744"/>
  <c r="I3744"/>
  <c r="K3744"/>
  <c r="M3744"/>
  <c r="O3744"/>
  <c r="O3754" s="1"/>
  <c r="S3744"/>
  <c r="S3754" s="1"/>
  <c r="W3744"/>
  <c r="W3754" s="1"/>
  <c r="AA3744"/>
  <c r="E3745"/>
  <c r="F3745"/>
  <c r="G3745"/>
  <c r="H3745"/>
  <c r="I3745"/>
  <c r="J3745"/>
  <c r="K3745"/>
  <c r="L3745"/>
  <c r="M3745"/>
  <c r="N3745"/>
  <c r="O3745"/>
  <c r="P3745"/>
  <c r="Q3745"/>
  <c r="R3745"/>
  <c r="S3745"/>
  <c r="T3745"/>
  <c r="U3745"/>
  <c r="V3745"/>
  <c r="W3745"/>
  <c r="X3745"/>
  <c r="Y3745"/>
  <c r="Z3745"/>
  <c r="AA3745"/>
  <c r="AB3745"/>
  <c r="E3747"/>
  <c r="F3747"/>
  <c r="G3747"/>
  <c r="H3747"/>
  <c r="I3747"/>
  <c r="J3747"/>
  <c r="K3747"/>
  <c r="L3747"/>
  <c r="M3747"/>
  <c r="N3747"/>
  <c r="O3747"/>
  <c r="P3747"/>
  <c r="Q3747"/>
  <c r="R3747"/>
  <c r="S3747"/>
  <c r="T3747"/>
  <c r="U3747"/>
  <c r="V3747"/>
  <c r="W3747"/>
  <c r="X3747"/>
  <c r="Y3747"/>
  <c r="Z3747"/>
  <c r="AA3747"/>
  <c r="AB3747"/>
  <c r="AC3747"/>
  <c r="F3749"/>
  <c r="F3751" s="1"/>
  <c r="H3749"/>
  <c r="H3751" s="1"/>
  <c r="J3749"/>
  <c r="J3751" s="1"/>
  <c r="L3749"/>
  <c r="N3749"/>
  <c r="N3751" s="1"/>
  <c r="P3749"/>
  <c r="R3749"/>
  <c r="R3751" s="1"/>
  <c r="T3749"/>
  <c r="V3749"/>
  <c r="V3751" s="1"/>
  <c r="X3749"/>
  <c r="Z3749"/>
  <c r="AB3749"/>
  <c r="AB3751" s="1"/>
  <c r="E3750"/>
  <c r="G3750"/>
  <c r="G3752" s="1"/>
  <c r="I3750"/>
  <c r="I3752" s="1"/>
  <c r="K3750"/>
  <c r="K3752" s="1"/>
  <c r="M3750"/>
  <c r="N3750"/>
  <c r="O3750"/>
  <c r="O3752" s="1"/>
  <c r="P3750"/>
  <c r="Q3750"/>
  <c r="Q3752" s="1"/>
  <c r="R3750"/>
  <c r="S3750"/>
  <c r="S3752" s="1"/>
  <c r="T3750"/>
  <c r="U3750"/>
  <c r="V3750"/>
  <c r="W3750"/>
  <c r="W3752" s="1"/>
  <c r="X3750"/>
  <c r="Y3750"/>
  <c r="Y3752" s="1"/>
  <c r="Z3750"/>
  <c r="Z3752" s="1"/>
  <c r="AA3750"/>
  <c r="AA3752" s="1"/>
  <c r="AB3750"/>
  <c r="E3751"/>
  <c r="G3751"/>
  <c r="I3751"/>
  <c r="K3751"/>
  <c r="L3751"/>
  <c r="M3751"/>
  <c r="O3751"/>
  <c r="P3751"/>
  <c r="Q3751"/>
  <c r="T3751"/>
  <c r="W3751"/>
  <c r="X3751"/>
  <c r="Z3751"/>
  <c r="E3752"/>
  <c r="M3752"/>
  <c r="N3752"/>
  <c r="P3752"/>
  <c r="R3752"/>
  <c r="T3752"/>
  <c r="U3752"/>
  <c r="V3752"/>
  <c r="X3752"/>
  <c r="AB3752"/>
  <c r="E3753"/>
  <c r="F3753"/>
  <c r="G3753"/>
  <c r="H3753"/>
  <c r="I3753"/>
  <c r="J3753"/>
  <c r="K3753"/>
  <c r="L3753"/>
  <c r="M3753"/>
  <c r="N3753"/>
  <c r="O3753"/>
  <c r="P3753"/>
  <c r="Q3753"/>
  <c r="R3753"/>
  <c r="S3753"/>
  <c r="T3753"/>
  <c r="U3753"/>
  <c r="V3753"/>
  <c r="W3753"/>
  <c r="X3753"/>
  <c r="Y3753"/>
  <c r="Z3753"/>
  <c r="AA3753"/>
  <c r="AB3753"/>
  <c r="M3754"/>
  <c r="AA3754"/>
  <c r="AC3759"/>
  <c r="AC3762" s="1"/>
  <c r="AC3760"/>
  <c r="AC3761"/>
  <c r="E3762"/>
  <c r="F3762"/>
  <c r="G3762"/>
  <c r="H3762"/>
  <c r="I3762"/>
  <c r="J3762"/>
  <c r="K3762"/>
  <c r="L3762"/>
  <c r="M3762"/>
  <c r="N3762"/>
  <c r="O3762"/>
  <c r="P3762"/>
  <c r="Q3762"/>
  <c r="R3762"/>
  <c r="S3762"/>
  <c r="T3762"/>
  <c r="U3762"/>
  <c r="V3762"/>
  <c r="W3762"/>
  <c r="X3762"/>
  <c r="Y3762"/>
  <c r="Z3762"/>
  <c r="AA3762"/>
  <c r="AB3762"/>
  <c r="AC3765"/>
  <c r="AC3768" s="1"/>
  <c r="AC3766"/>
  <c r="AC3767"/>
  <c r="E3768"/>
  <c r="F3768"/>
  <c r="G3768"/>
  <c r="H3768"/>
  <c r="I3768"/>
  <c r="J3768"/>
  <c r="K3768"/>
  <c r="L3768"/>
  <c r="M3768"/>
  <c r="N3768"/>
  <c r="O3768"/>
  <c r="P3768"/>
  <c r="Q3768"/>
  <c r="R3768"/>
  <c r="S3768"/>
  <c r="T3768"/>
  <c r="U3768"/>
  <c r="V3768"/>
  <c r="W3768"/>
  <c r="X3768"/>
  <c r="Y3768"/>
  <c r="Z3768"/>
  <c r="AA3768"/>
  <c r="AB3768"/>
  <c r="E3771"/>
  <c r="F3771"/>
  <c r="G3771"/>
  <c r="H3771"/>
  <c r="I3771"/>
  <c r="J3771"/>
  <c r="K3771"/>
  <c r="L3771"/>
  <c r="M3771"/>
  <c r="N3771"/>
  <c r="O3771"/>
  <c r="P3771"/>
  <c r="Q3771"/>
  <c r="R3771"/>
  <c r="S3771"/>
  <c r="T3771"/>
  <c r="U3771"/>
  <c r="V3771"/>
  <c r="W3771"/>
  <c r="X3771"/>
  <c r="Y3771"/>
  <c r="Z3771"/>
  <c r="AA3771"/>
  <c r="AB3771"/>
  <c r="AC3771"/>
  <c r="E3772"/>
  <c r="F3772"/>
  <c r="F3774" s="1"/>
  <c r="G3772"/>
  <c r="H3772"/>
  <c r="H3774" s="1"/>
  <c r="I3772"/>
  <c r="J3772"/>
  <c r="J3774" s="1"/>
  <c r="K3772"/>
  <c r="L3772"/>
  <c r="L3774" s="1"/>
  <c r="M3772"/>
  <c r="N3772"/>
  <c r="N3774" s="1"/>
  <c r="O3772"/>
  <c r="P3772"/>
  <c r="P3774" s="1"/>
  <c r="Q3772"/>
  <c r="R3772"/>
  <c r="R3774" s="1"/>
  <c r="S3772"/>
  <c r="T3772"/>
  <c r="T3774" s="1"/>
  <c r="U3772"/>
  <c r="V3772"/>
  <c r="V3774" s="1"/>
  <c r="W3772"/>
  <c r="X3772"/>
  <c r="X3774" s="1"/>
  <c r="Y3772"/>
  <c r="Z3772"/>
  <c r="Z3774" s="1"/>
  <c r="AA3772"/>
  <c r="AB3772"/>
  <c r="AC3772" s="1"/>
  <c r="AC3773"/>
  <c r="AD3773"/>
  <c r="E3774"/>
  <c r="G3774"/>
  <c r="I3774"/>
  <c r="K3774"/>
  <c r="M3774"/>
  <c r="O3774"/>
  <c r="Q3774"/>
  <c r="S3774"/>
  <c r="W3774"/>
  <c r="AA3774"/>
  <c r="E3777"/>
  <c r="G3777"/>
  <c r="I3777"/>
  <c r="K3777"/>
  <c r="M3777"/>
  <c r="O3777"/>
  <c r="Q3777"/>
  <c r="S3777"/>
  <c r="U3777"/>
  <c r="W3777"/>
  <c r="Y3777"/>
  <c r="AA3777"/>
  <c r="E3778"/>
  <c r="F3778"/>
  <c r="G3778"/>
  <c r="H3778"/>
  <c r="I3778"/>
  <c r="J3778"/>
  <c r="K3778"/>
  <c r="L3778"/>
  <c r="M3778"/>
  <c r="N3778"/>
  <c r="O3778"/>
  <c r="P3778"/>
  <c r="Q3778"/>
  <c r="R3778"/>
  <c r="S3778"/>
  <c r="T3778"/>
  <c r="U3778"/>
  <c r="V3778"/>
  <c r="W3778"/>
  <c r="X3778"/>
  <c r="Y3778"/>
  <c r="Z3778"/>
  <c r="AA3778"/>
  <c r="AB3778"/>
  <c r="AC3778"/>
  <c r="E3779"/>
  <c r="F3779"/>
  <c r="F3781" s="1"/>
  <c r="G3779"/>
  <c r="H3779"/>
  <c r="H3781" s="1"/>
  <c r="I3779"/>
  <c r="J3779"/>
  <c r="J3781" s="1"/>
  <c r="K3779"/>
  <c r="L3779"/>
  <c r="L3781" s="1"/>
  <c r="M3779"/>
  <c r="N3779"/>
  <c r="N3781" s="1"/>
  <c r="O3779"/>
  <c r="P3779"/>
  <c r="P3781" s="1"/>
  <c r="Q3779"/>
  <c r="R3779"/>
  <c r="R3781" s="1"/>
  <c r="S3779"/>
  <c r="T3779"/>
  <c r="T3781" s="1"/>
  <c r="U3779"/>
  <c r="V3779"/>
  <c r="V3781" s="1"/>
  <c r="W3779"/>
  <c r="X3779"/>
  <c r="X3781" s="1"/>
  <c r="Y3779"/>
  <c r="Z3779"/>
  <c r="Z3781" s="1"/>
  <c r="AA3779"/>
  <c r="AB3779"/>
  <c r="AB3781" s="1"/>
  <c r="AC3780"/>
  <c r="AD3780"/>
  <c r="E3781"/>
  <c r="G3781"/>
  <c r="I3781"/>
  <c r="K3781"/>
  <c r="M3781"/>
  <c r="O3781"/>
  <c r="Q3781"/>
  <c r="S3781"/>
  <c r="U3781"/>
  <c r="W3781"/>
  <c r="Y3781"/>
  <c r="AA3781"/>
  <c r="E3784"/>
  <c r="G3784"/>
  <c r="I3784"/>
  <c r="K3784"/>
  <c r="M3784"/>
  <c r="O3784"/>
  <c r="Q3784"/>
  <c r="S3784"/>
  <c r="U3784"/>
  <c r="W3784"/>
  <c r="Y3784"/>
  <c r="AA3784"/>
  <c r="E3785"/>
  <c r="F3785"/>
  <c r="G3785"/>
  <c r="H3785"/>
  <c r="I3785"/>
  <c r="J3785"/>
  <c r="K3785"/>
  <c r="L3785"/>
  <c r="M3785"/>
  <c r="N3785"/>
  <c r="O3785"/>
  <c r="P3785"/>
  <c r="Q3785"/>
  <c r="R3785"/>
  <c r="S3785"/>
  <c r="T3785"/>
  <c r="U3785"/>
  <c r="V3785"/>
  <c r="W3785"/>
  <c r="X3785"/>
  <c r="Y3785"/>
  <c r="Z3785"/>
  <c r="AA3785"/>
  <c r="AB3785"/>
  <c r="AC3785"/>
  <c r="E3786"/>
  <c r="F3786"/>
  <c r="F3788" s="1"/>
  <c r="G3786"/>
  <c r="H3786"/>
  <c r="H3788" s="1"/>
  <c r="I3786"/>
  <c r="J3786"/>
  <c r="J3788" s="1"/>
  <c r="K3786"/>
  <c r="L3786"/>
  <c r="L3788" s="1"/>
  <c r="M3786"/>
  <c r="N3786"/>
  <c r="N3788" s="1"/>
  <c r="O3786"/>
  <c r="P3786"/>
  <c r="P3788" s="1"/>
  <c r="Q3786"/>
  <c r="R3786"/>
  <c r="R3788" s="1"/>
  <c r="S3786"/>
  <c r="T3786"/>
  <c r="T3788" s="1"/>
  <c r="U3786"/>
  <c r="V3786"/>
  <c r="V3788" s="1"/>
  <c r="W3786"/>
  <c r="X3786"/>
  <c r="X3788" s="1"/>
  <c r="Y3786"/>
  <c r="Z3786"/>
  <c r="Z3788" s="1"/>
  <c r="AA3786"/>
  <c r="AB3786"/>
  <c r="AB3788" s="1"/>
  <c r="AC3787"/>
  <c r="AD3787"/>
  <c r="E3788"/>
  <c r="G3788"/>
  <c r="I3788"/>
  <c r="K3788"/>
  <c r="M3788"/>
  <c r="O3788"/>
  <c r="Q3788"/>
  <c r="S3788"/>
  <c r="U3788"/>
  <c r="W3788"/>
  <c r="Y3788"/>
  <c r="AA3788"/>
  <c r="E3791"/>
  <c r="G3791"/>
  <c r="I3791"/>
  <c r="K3791"/>
  <c r="M3791"/>
  <c r="O3791"/>
  <c r="Q3791"/>
  <c r="S3791"/>
  <c r="U3791"/>
  <c r="W3791"/>
  <c r="Y3791"/>
  <c r="AA3791"/>
  <c r="E3792"/>
  <c r="F3792"/>
  <c r="G3792"/>
  <c r="H3792"/>
  <c r="I3792"/>
  <c r="J3792"/>
  <c r="K3792"/>
  <c r="L3792"/>
  <c r="M3792"/>
  <c r="N3792"/>
  <c r="O3792"/>
  <c r="P3792"/>
  <c r="Q3792"/>
  <c r="R3792"/>
  <c r="S3792"/>
  <c r="T3792"/>
  <c r="U3792"/>
  <c r="V3792"/>
  <c r="W3792"/>
  <c r="X3792"/>
  <c r="Y3792"/>
  <c r="Z3792"/>
  <c r="AA3792"/>
  <c r="AB3792"/>
  <c r="AC3792"/>
  <c r="E3793"/>
  <c r="F3793"/>
  <c r="F3795" s="1"/>
  <c r="G3793"/>
  <c r="H3793"/>
  <c r="H3795" s="1"/>
  <c r="I3793"/>
  <c r="J3793"/>
  <c r="J3795" s="1"/>
  <c r="K3793"/>
  <c r="L3793"/>
  <c r="L3795" s="1"/>
  <c r="M3793"/>
  <c r="N3793"/>
  <c r="N3795" s="1"/>
  <c r="O3793"/>
  <c r="P3793"/>
  <c r="P3795" s="1"/>
  <c r="Q3793"/>
  <c r="R3793"/>
  <c r="R3795" s="1"/>
  <c r="S3793"/>
  <c r="T3793"/>
  <c r="T3795" s="1"/>
  <c r="U3793"/>
  <c r="V3793"/>
  <c r="V3795" s="1"/>
  <c r="W3793"/>
  <c r="X3793"/>
  <c r="X3795" s="1"/>
  <c r="Y3793"/>
  <c r="Z3793"/>
  <c r="Z3795" s="1"/>
  <c r="AA3793"/>
  <c r="AB3793"/>
  <c r="AB3795" s="1"/>
  <c r="AC3794"/>
  <c r="AD3794"/>
  <c r="E3795"/>
  <c r="G3795"/>
  <c r="I3795"/>
  <c r="K3795"/>
  <c r="M3795"/>
  <c r="O3795"/>
  <c r="Q3795"/>
  <c r="S3795"/>
  <c r="U3795"/>
  <c r="W3795"/>
  <c r="Y3795"/>
  <c r="AA3795"/>
  <c r="E3798"/>
  <c r="G3798"/>
  <c r="I3798"/>
  <c r="K3798"/>
  <c r="M3798"/>
  <c r="O3798"/>
  <c r="Q3798"/>
  <c r="S3798"/>
  <c r="U3798"/>
  <c r="W3798"/>
  <c r="Y3798"/>
  <c r="AA3798"/>
  <c r="E3799"/>
  <c r="F3799"/>
  <c r="G3799"/>
  <c r="H3799"/>
  <c r="I3799"/>
  <c r="J3799"/>
  <c r="K3799"/>
  <c r="L3799"/>
  <c r="M3799"/>
  <c r="N3799"/>
  <c r="O3799"/>
  <c r="P3799"/>
  <c r="Q3799"/>
  <c r="R3799"/>
  <c r="S3799"/>
  <c r="T3799"/>
  <c r="U3799"/>
  <c r="V3799"/>
  <c r="W3799"/>
  <c r="X3799"/>
  <c r="Y3799"/>
  <c r="Z3799"/>
  <c r="AA3799"/>
  <c r="AB3799"/>
  <c r="E3800"/>
  <c r="G3800"/>
  <c r="I3800"/>
  <c r="I3801" s="1"/>
  <c r="K3800"/>
  <c r="M3800"/>
  <c r="M3801" s="1"/>
  <c r="O3800"/>
  <c r="Q3800"/>
  <c r="Q3801" s="1"/>
  <c r="S3800"/>
  <c r="U3800"/>
  <c r="U3801" s="1"/>
  <c r="W3800"/>
  <c r="Y3800"/>
  <c r="Y3801" s="1"/>
  <c r="AA3800"/>
  <c r="E3801"/>
  <c r="K3801"/>
  <c r="O3801"/>
  <c r="S3801"/>
  <c r="W3801"/>
  <c r="AA3801"/>
  <c r="AC3803"/>
  <c r="AC3804"/>
  <c r="AC3805"/>
  <c r="AC3833" s="1"/>
  <c r="AC3806"/>
  <c r="AC3807"/>
  <c r="F3808"/>
  <c r="G3808"/>
  <c r="H3808"/>
  <c r="I3808"/>
  <c r="J3808"/>
  <c r="K3808"/>
  <c r="L3808"/>
  <c r="M3808"/>
  <c r="N3808"/>
  <c r="O3808"/>
  <c r="P3808"/>
  <c r="Q3808"/>
  <c r="R3808"/>
  <c r="S3808"/>
  <c r="T3808"/>
  <c r="U3808"/>
  <c r="V3808"/>
  <c r="W3808"/>
  <c r="X3808"/>
  <c r="Y3808"/>
  <c r="Z3808"/>
  <c r="AA3808"/>
  <c r="AB3808"/>
  <c r="AC3808"/>
  <c r="F3811"/>
  <c r="G3811"/>
  <c r="H3811"/>
  <c r="I3811"/>
  <c r="J3811"/>
  <c r="K3811"/>
  <c r="L3811"/>
  <c r="M3811"/>
  <c r="N3811"/>
  <c r="O3811"/>
  <c r="P3811"/>
  <c r="Q3811"/>
  <c r="R3811"/>
  <c r="S3811"/>
  <c r="T3811"/>
  <c r="U3811"/>
  <c r="V3811"/>
  <c r="W3811"/>
  <c r="X3811"/>
  <c r="Y3811"/>
  <c r="Z3811"/>
  <c r="AA3811"/>
  <c r="AB3811"/>
  <c r="AC3811"/>
  <c r="AC3812"/>
  <c r="AC3813"/>
  <c r="AC3814"/>
  <c r="F3815"/>
  <c r="G3815"/>
  <c r="H3815"/>
  <c r="I3815"/>
  <c r="J3815"/>
  <c r="K3815"/>
  <c r="L3815"/>
  <c r="M3815"/>
  <c r="N3815"/>
  <c r="O3815"/>
  <c r="P3815"/>
  <c r="Q3815"/>
  <c r="R3815"/>
  <c r="S3815"/>
  <c r="T3815"/>
  <c r="U3815"/>
  <c r="V3815"/>
  <c r="W3815"/>
  <c r="X3815"/>
  <c r="Y3815"/>
  <c r="Z3815"/>
  <c r="AA3815"/>
  <c r="AB3815"/>
  <c r="AC3815"/>
  <c r="F3818"/>
  <c r="G3818"/>
  <c r="H3818"/>
  <c r="I3818"/>
  <c r="J3818"/>
  <c r="K3818"/>
  <c r="L3818"/>
  <c r="M3818"/>
  <c r="N3818"/>
  <c r="O3818"/>
  <c r="P3818"/>
  <c r="Q3818"/>
  <c r="R3818"/>
  <c r="S3818"/>
  <c r="T3818"/>
  <c r="U3818"/>
  <c r="V3818"/>
  <c r="W3818"/>
  <c r="X3818"/>
  <c r="Y3818"/>
  <c r="Z3818"/>
  <c r="AA3818"/>
  <c r="AB3818"/>
  <c r="AC3818"/>
  <c r="AC3819"/>
  <c r="AC3820"/>
  <c r="AC3821"/>
  <c r="F3822"/>
  <c r="G3822"/>
  <c r="H3822"/>
  <c r="I3822"/>
  <c r="J3822"/>
  <c r="K3822"/>
  <c r="L3822"/>
  <c r="M3822"/>
  <c r="N3822"/>
  <c r="O3822"/>
  <c r="P3822"/>
  <c r="Q3822"/>
  <c r="R3822"/>
  <c r="S3822"/>
  <c r="T3822"/>
  <c r="U3822"/>
  <c r="V3822"/>
  <c r="W3822"/>
  <c r="X3822"/>
  <c r="Y3822"/>
  <c r="Z3822"/>
  <c r="AA3822"/>
  <c r="AB3822"/>
  <c r="AC3822"/>
  <c r="F3825"/>
  <c r="G3825"/>
  <c r="H3825"/>
  <c r="I3825"/>
  <c r="J3825"/>
  <c r="K3825"/>
  <c r="L3825"/>
  <c r="M3825"/>
  <c r="N3825"/>
  <c r="O3825"/>
  <c r="P3825"/>
  <c r="Q3825"/>
  <c r="R3825"/>
  <c r="S3825"/>
  <c r="T3825"/>
  <c r="U3825"/>
  <c r="V3825"/>
  <c r="W3825"/>
  <c r="X3825"/>
  <c r="Y3825"/>
  <c r="Z3825"/>
  <c r="AA3825"/>
  <c r="AB3825"/>
  <c r="AC3825"/>
  <c r="AC3826"/>
  <c r="AC3827"/>
  <c r="AC3828"/>
  <c r="F3829"/>
  <c r="G3829"/>
  <c r="H3829"/>
  <c r="I3829"/>
  <c r="J3829"/>
  <c r="K3829"/>
  <c r="L3829"/>
  <c r="M3829"/>
  <c r="N3829"/>
  <c r="O3829"/>
  <c r="P3829"/>
  <c r="Q3829"/>
  <c r="R3829"/>
  <c r="S3829"/>
  <c r="T3829"/>
  <c r="U3829"/>
  <c r="V3829"/>
  <c r="W3829"/>
  <c r="X3829"/>
  <c r="Y3829"/>
  <c r="Z3829"/>
  <c r="AA3829"/>
  <c r="AB3829"/>
  <c r="AC3829"/>
  <c r="E3832"/>
  <c r="F3832"/>
  <c r="AC3832" s="1"/>
  <c r="AD3832" s="1"/>
  <c r="G3832"/>
  <c r="H3832"/>
  <c r="I3832"/>
  <c r="J3832"/>
  <c r="K3832"/>
  <c r="L3832"/>
  <c r="M3832"/>
  <c r="N3832"/>
  <c r="O3832"/>
  <c r="P3832"/>
  <c r="Q3832"/>
  <c r="R3832"/>
  <c r="S3832"/>
  <c r="T3832"/>
  <c r="U3832"/>
  <c r="V3832"/>
  <c r="W3832"/>
  <c r="X3832"/>
  <c r="Y3832"/>
  <c r="Z3832"/>
  <c r="AA3832"/>
  <c r="AB3832"/>
  <c r="E3833"/>
  <c r="F3833"/>
  <c r="G3833"/>
  <c r="H3833"/>
  <c r="I3833"/>
  <c r="J3833"/>
  <c r="K3833"/>
  <c r="L3833"/>
  <c r="M3833"/>
  <c r="N3833"/>
  <c r="O3833"/>
  <c r="P3833"/>
  <c r="Q3833"/>
  <c r="R3833"/>
  <c r="S3833"/>
  <c r="T3833"/>
  <c r="U3833"/>
  <c r="V3833"/>
  <c r="W3833"/>
  <c r="X3833"/>
  <c r="Y3833"/>
  <c r="Z3833"/>
  <c r="AA3833"/>
  <c r="AB3833"/>
  <c r="E3834"/>
  <c r="F3834"/>
  <c r="G3834"/>
  <c r="H3834"/>
  <c r="I3834"/>
  <c r="J3834"/>
  <c r="K3834"/>
  <c r="L3834"/>
  <c r="M3834"/>
  <c r="N3834"/>
  <c r="O3834"/>
  <c r="P3834"/>
  <c r="Q3834"/>
  <c r="R3834"/>
  <c r="S3834"/>
  <c r="T3834"/>
  <c r="U3834"/>
  <c r="V3834"/>
  <c r="W3834"/>
  <c r="X3834"/>
  <c r="Y3834"/>
  <c r="Z3834"/>
  <c r="AA3834"/>
  <c r="AB3834"/>
  <c r="E3835"/>
  <c r="F3835"/>
  <c r="G3835"/>
  <c r="H3835"/>
  <c r="I3835"/>
  <c r="J3835"/>
  <c r="K3835"/>
  <c r="L3835"/>
  <c r="M3835"/>
  <c r="N3835"/>
  <c r="O3835"/>
  <c r="P3835"/>
  <c r="Q3835"/>
  <c r="R3835"/>
  <c r="S3835"/>
  <c r="T3835"/>
  <c r="U3835"/>
  <c r="V3835"/>
  <c r="W3835"/>
  <c r="X3835"/>
  <c r="Y3835"/>
  <c r="Z3835"/>
  <c r="AA3835"/>
  <c r="AB3835"/>
  <c r="AC3835"/>
  <c r="E3836"/>
  <c r="F3836"/>
  <c r="G3836"/>
  <c r="H3836"/>
  <c r="I3836"/>
  <c r="J3836"/>
  <c r="K3836"/>
  <c r="L3836"/>
  <c r="M3836"/>
  <c r="N3836"/>
  <c r="O3836"/>
  <c r="P3836"/>
  <c r="Q3836"/>
  <c r="R3836"/>
  <c r="S3836"/>
  <c r="T3836"/>
  <c r="U3836"/>
  <c r="V3836"/>
  <c r="W3836"/>
  <c r="X3836"/>
  <c r="Y3836"/>
  <c r="Z3836"/>
  <c r="AA3836"/>
  <c r="AB3836"/>
  <c r="AC3838"/>
  <c r="AC3839"/>
  <c r="AC3840"/>
  <c r="AC3841"/>
  <c r="F3842"/>
  <c r="G3842"/>
  <c r="H3842"/>
  <c r="I3842"/>
  <c r="J3842"/>
  <c r="K3842"/>
  <c r="L3842"/>
  <c r="M3842"/>
  <c r="N3842"/>
  <c r="O3842"/>
  <c r="P3842"/>
  <c r="Q3842"/>
  <c r="R3842"/>
  <c r="S3842"/>
  <c r="T3842"/>
  <c r="U3842"/>
  <c r="V3842"/>
  <c r="W3842"/>
  <c r="X3842"/>
  <c r="Y3842"/>
  <c r="Z3842"/>
  <c r="AA3842"/>
  <c r="AB3842"/>
  <c r="AC3842"/>
  <c r="F3843"/>
  <c r="G3843"/>
  <c r="G3845" s="1"/>
  <c r="H3843"/>
  <c r="I3843"/>
  <c r="I3845" s="1"/>
  <c r="J3843"/>
  <c r="K3843"/>
  <c r="K3845" s="1"/>
  <c r="L3843"/>
  <c r="M3843"/>
  <c r="M3845" s="1"/>
  <c r="N3843"/>
  <c r="O3843"/>
  <c r="O3845" s="1"/>
  <c r="P3843"/>
  <c r="Q3843"/>
  <c r="Q3845" s="1"/>
  <c r="R3843"/>
  <c r="S3843"/>
  <c r="S3845" s="1"/>
  <c r="T3843"/>
  <c r="U3843"/>
  <c r="U3845" s="1"/>
  <c r="V3843"/>
  <c r="W3843"/>
  <c r="W3845" s="1"/>
  <c r="X3843"/>
  <c r="Y3843"/>
  <c r="Y3845" s="1"/>
  <c r="Z3843"/>
  <c r="AA3843"/>
  <c r="AA3845" s="1"/>
  <c r="AB3843"/>
  <c r="AC3843"/>
  <c r="AC3844"/>
  <c r="F3845"/>
  <c r="H3845"/>
  <c r="J3845"/>
  <c r="L3845"/>
  <c r="N3845"/>
  <c r="P3845"/>
  <c r="R3845"/>
  <c r="T3845"/>
  <c r="V3845"/>
  <c r="X3845"/>
  <c r="Z3845"/>
  <c r="AB3845"/>
  <c r="F3848"/>
  <c r="H3848"/>
  <c r="J3848"/>
  <c r="L3848"/>
  <c r="N3848"/>
  <c r="P3848"/>
  <c r="R3848"/>
  <c r="T3848"/>
  <c r="V3848"/>
  <c r="X3848"/>
  <c r="Z3848"/>
  <c r="AB3848"/>
  <c r="F3849"/>
  <c r="G3849"/>
  <c r="H3849"/>
  <c r="I3849"/>
  <c r="J3849"/>
  <c r="K3849"/>
  <c r="L3849"/>
  <c r="M3849"/>
  <c r="N3849"/>
  <c r="O3849"/>
  <c r="P3849"/>
  <c r="Q3849"/>
  <c r="R3849"/>
  <c r="S3849"/>
  <c r="T3849"/>
  <c r="U3849"/>
  <c r="V3849"/>
  <c r="W3849"/>
  <c r="X3849"/>
  <c r="Y3849"/>
  <c r="Z3849"/>
  <c r="AA3849"/>
  <c r="AB3849"/>
  <c r="F3850"/>
  <c r="G3850"/>
  <c r="H3850"/>
  <c r="I3850"/>
  <c r="J3850"/>
  <c r="K3850"/>
  <c r="L3850"/>
  <c r="M3850"/>
  <c r="N3850"/>
  <c r="O3850"/>
  <c r="P3850"/>
  <c r="Q3850"/>
  <c r="R3850"/>
  <c r="S3850"/>
  <c r="T3850"/>
  <c r="U3850"/>
  <c r="V3850"/>
  <c r="W3850"/>
  <c r="X3850"/>
  <c r="Y3850"/>
  <c r="Z3850"/>
  <c r="AA3850"/>
  <c r="AB3850"/>
  <c r="F3852"/>
  <c r="G3852"/>
  <c r="H3852"/>
  <c r="I3852"/>
  <c r="J3852"/>
  <c r="K3852"/>
  <c r="L3852"/>
  <c r="M3852"/>
  <c r="N3852"/>
  <c r="O3852"/>
  <c r="P3852"/>
  <c r="Q3852"/>
  <c r="R3852"/>
  <c r="S3852"/>
  <c r="T3852"/>
  <c r="U3852"/>
  <c r="V3852"/>
  <c r="W3852"/>
  <c r="X3852"/>
  <c r="Y3852"/>
  <c r="Z3852"/>
  <c r="AA3852"/>
  <c r="AB3852"/>
  <c r="AC3852"/>
  <c r="F3855"/>
  <c r="G3855"/>
  <c r="H3855"/>
  <c r="I3855"/>
  <c r="J3855"/>
  <c r="K3855"/>
  <c r="L3855"/>
  <c r="M3855"/>
  <c r="N3855"/>
  <c r="O3855"/>
  <c r="P3855"/>
  <c r="Q3855"/>
  <c r="R3855"/>
  <c r="S3855"/>
  <c r="T3855"/>
  <c r="U3855"/>
  <c r="V3855"/>
  <c r="W3855"/>
  <c r="X3855"/>
  <c r="Y3855"/>
  <c r="Z3855"/>
  <c r="AA3855"/>
  <c r="AB3855"/>
  <c r="AC3856"/>
  <c r="AC3857"/>
  <c r="F3859"/>
  <c r="G3859"/>
  <c r="H3859"/>
  <c r="I3859"/>
  <c r="J3859"/>
  <c r="K3859"/>
  <c r="L3859"/>
  <c r="M3859"/>
  <c r="N3859"/>
  <c r="O3859"/>
  <c r="P3859"/>
  <c r="Q3859"/>
  <c r="R3859"/>
  <c r="S3859"/>
  <c r="T3859"/>
  <c r="U3859"/>
  <c r="V3859"/>
  <c r="W3859"/>
  <c r="X3859"/>
  <c r="Y3859"/>
  <c r="Z3859"/>
  <c r="AA3859"/>
  <c r="AB3859"/>
  <c r="AC3859"/>
  <c r="F3862"/>
  <c r="G3862"/>
  <c r="H3862"/>
  <c r="I3862"/>
  <c r="J3862"/>
  <c r="K3862"/>
  <c r="L3862"/>
  <c r="M3862"/>
  <c r="N3862"/>
  <c r="O3862"/>
  <c r="P3862"/>
  <c r="Q3862"/>
  <c r="R3862"/>
  <c r="S3862"/>
  <c r="T3862"/>
  <c r="U3862"/>
  <c r="V3862"/>
  <c r="W3862"/>
  <c r="X3862"/>
  <c r="Y3862"/>
  <c r="Z3862"/>
  <c r="AA3862"/>
  <c r="AB3862"/>
  <c r="AC3862"/>
  <c r="AD3862" s="1"/>
  <c r="F3863"/>
  <c r="G3863"/>
  <c r="H3863"/>
  <c r="I3863"/>
  <c r="J3863"/>
  <c r="K3863"/>
  <c r="L3863"/>
  <c r="M3863"/>
  <c r="N3863"/>
  <c r="O3863"/>
  <c r="P3863"/>
  <c r="Q3863"/>
  <c r="R3863"/>
  <c r="S3863"/>
  <c r="T3863"/>
  <c r="U3863"/>
  <c r="V3863"/>
  <c r="W3863"/>
  <c r="X3863"/>
  <c r="Y3863"/>
  <c r="Z3863"/>
  <c r="AA3863"/>
  <c r="AB3863"/>
  <c r="F3864"/>
  <c r="G3864"/>
  <c r="H3864"/>
  <c r="I3864"/>
  <c r="J3864"/>
  <c r="K3864"/>
  <c r="L3864"/>
  <c r="M3864"/>
  <c r="N3864"/>
  <c r="O3864"/>
  <c r="P3864"/>
  <c r="Q3864"/>
  <c r="R3864"/>
  <c r="S3864"/>
  <c r="T3864"/>
  <c r="U3864"/>
  <c r="V3864"/>
  <c r="W3864"/>
  <c r="X3864"/>
  <c r="Y3864"/>
  <c r="Z3864"/>
  <c r="AA3864"/>
  <c r="AB3864"/>
  <c r="AC3865"/>
  <c r="E3866"/>
  <c r="F3866"/>
  <c r="G3866"/>
  <c r="H3866"/>
  <c r="I3866"/>
  <c r="J3866"/>
  <c r="K3866"/>
  <c r="L3866"/>
  <c r="M3866"/>
  <c r="N3866"/>
  <c r="O3866"/>
  <c r="P3866"/>
  <c r="Q3866"/>
  <c r="R3866"/>
  <c r="S3866"/>
  <c r="T3866"/>
  <c r="U3866"/>
  <c r="V3866"/>
  <c r="W3866"/>
  <c r="X3866"/>
  <c r="Y3866"/>
  <c r="Z3866"/>
  <c r="AA3866"/>
  <c r="AB3866"/>
  <c r="E3869"/>
  <c r="G3869"/>
  <c r="I3869"/>
  <c r="K3869"/>
  <c r="M3869"/>
  <c r="O3869"/>
  <c r="Q3869"/>
  <c r="S3869"/>
  <c r="U3869"/>
  <c r="W3869"/>
  <c r="Y3869"/>
  <c r="AA3869"/>
  <c r="E3870"/>
  <c r="F3870"/>
  <c r="G3870"/>
  <c r="H3870"/>
  <c r="I3870"/>
  <c r="J3870"/>
  <c r="K3870"/>
  <c r="L3870"/>
  <c r="M3870"/>
  <c r="N3870"/>
  <c r="O3870"/>
  <c r="P3870"/>
  <c r="Q3870"/>
  <c r="R3870"/>
  <c r="S3870"/>
  <c r="T3870"/>
  <c r="U3870"/>
  <c r="V3870"/>
  <c r="W3870"/>
  <c r="X3870"/>
  <c r="Y3870"/>
  <c r="Z3870"/>
  <c r="AA3870"/>
  <c r="AB3870"/>
  <c r="E3871"/>
  <c r="F3871"/>
  <c r="G3871"/>
  <c r="H3871"/>
  <c r="I3871"/>
  <c r="J3871"/>
  <c r="K3871"/>
  <c r="L3871"/>
  <c r="M3871"/>
  <c r="N3871"/>
  <c r="O3871"/>
  <c r="P3871"/>
  <c r="Q3871"/>
  <c r="R3871"/>
  <c r="S3871"/>
  <c r="T3871"/>
  <c r="U3871"/>
  <c r="V3871"/>
  <c r="W3871"/>
  <c r="X3871"/>
  <c r="Y3871"/>
  <c r="Z3871"/>
  <c r="AA3871"/>
  <c r="AB3871"/>
  <c r="AC3872"/>
  <c r="G3873"/>
  <c r="K3873"/>
  <c r="O3873"/>
  <c r="S3873"/>
  <c r="W3873"/>
  <c r="AA3873"/>
  <c r="G3876"/>
  <c r="K3876"/>
  <c r="O3876"/>
  <c r="S3876"/>
  <c r="W3876"/>
  <c r="AA3876"/>
  <c r="E3877"/>
  <c r="F3877"/>
  <c r="G3877"/>
  <c r="H3877"/>
  <c r="I3877"/>
  <c r="J3877"/>
  <c r="K3877"/>
  <c r="L3877"/>
  <c r="M3877"/>
  <c r="N3877"/>
  <c r="O3877"/>
  <c r="P3877"/>
  <c r="Q3877"/>
  <c r="R3877"/>
  <c r="S3877"/>
  <c r="T3877"/>
  <c r="U3877"/>
  <c r="V3877"/>
  <c r="W3877"/>
  <c r="X3877"/>
  <c r="Y3877"/>
  <c r="Z3877"/>
  <c r="AA3877"/>
  <c r="AB3877"/>
  <c r="E3878"/>
  <c r="F3878"/>
  <c r="F3883" s="1"/>
  <c r="G3878"/>
  <c r="H3878"/>
  <c r="I3878"/>
  <c r="J3878"/>
  <c r="J3883" s="1"/>
  <c r="K3878"/>
  <c r="L3878"/>
  <c r="L3880" s="1"/>
  <c r="M3878"/>
  <c r="N3878"/>
  <c r="N3883" s="1"/>
  <c r="O3878"/>
  <c r="P3878"/>
  <c r="P3880" s="1"/>
  <c r="Q3878"/>
  <c r="R3878"/>
  <c r="R3883" s="1"/>
  <c r="S3878"/>
  <c r="T3878"/>
  <c r="T3880" s="1"/>
  <c r="U3878"/>
  <c r="V3878"/>
  <c r="V3883" s="1"/>
  <c r="W3878"/>
  <c r="X3878"/>
  <c r="X3880" s="1"/>
  <c r="Y3878"/>
  <c r="Z3878"/>
  <c r="Z3883" s="1"/>
  <c r="AA3878"/>
  <c r="AB3878"/>
  <c r="AB3880" s="1"/>
  <c r="AC3879"/>
  <c r="E3880"/>
  <c r="I3880"/>
  <c r="M3880"/>
  <c r="Q3880"/>
  <c r="U3880"/>
  <c r="Y3880"/>
  <c r="E3883"/>
  <c r="I3883"/>
  <c r="M3883"/>
  <c r="Q3883"/>
  <c r="U3883"/>
  <c r="Y3883"/>
  <c r="E3884"/>
  <c r="F3884"/>
  <c r="G3884"/>
  <c r="H3884"/>
  <c r="I3884"/>
  <c r="J3884"/>
  <c r="K3884"/>
  <c r="L3884"/>
  <c r="M3884"/>
  <c r="N3884"/>
  <c r="O3884"/>
  <c r="P3884"/>
  <c r="Q3884"/>
  <c r="R3884"/>
  <c r="S3884"/>
  <c r="T3884"/>
  <c r="U3884"/>
  <c r="V3884"/>
  <c r="W3884"/>
  <c r="X3884"/>
  <c r="Y3884"/>
  <c r="Z3884"/>
  <c r="AA3884"/>
  <c r="AB3884"/>
  <c r="E3885"/>
  <c r="E3887" s="1"/>
  <c r="F3885"/>
  <c r="G3885"/>
  <c r="G3890" s="1"/>
  <c r="H3885"/>
  <c r="I3885"/>
  <c r="I3887" s="1"/>
  <c r="J3885"/>
  <c r="K3885"/>
  <c r="K3890" s="1"/>
  <c r="L3885"/>
  <c r="M3885"/>
  <c r="M3887" s="1"/>
  <c r="N3885"/>
  <c r="O3885"/>
  <c r="O3890" s="1"/>
  <c r="P3885"/>
  <c r="Q3885"/>
  <c r="Q3887" s="1"/>
  <c r="R3885"/>
  <c r="S3885"/>
  <c r="S3890" s="1"/>
  <c r="T3885"/>
  <c r="U3885"/>
  <c r="U3887" s="1"/>
  <c r="V3885"/>
  <c r="W3885"/>
  <c r="W3890" s="1"/>
  <c r="X3885"/>
  <c r="Y3885"/>
  <c r="Y3887" s="1"/>
  <c r="Z3885"/>
  <c r="AA3885"/>
  <c r="AA3890" s="1"/>
  <c r="AB3885"/>
  <c r="AC3886"/>
  <c r="F3887"/>
  <c r="J3887"/>
  <c r="N3887"/>
  <c r="R3887"/>
  <c r="V3887"/>
  <c r="Z3887"/>
  <c r="F3890"/>
  <c r="H3890"/>
  <c r="J3890"/>
  <c r="L3890"/>
  <c r="N3890"/>
  <c r="P3890"/>
  <c r="Q3890"/>
  <c r="R3890"/>
  <c r="T3890"/>
  <c r="V3890"/>
  <c r="X3890"/>
  <c r="Z3890"/>
  <c r="AB3890"/>
  <c r="E3891"/>
  <c r="F3891"/>
  <c r="G3891"/>
  <c r="H3891"/>
  <c r="I3891"/>
  <c r="J3891"/>
  <c r="K3891"/>
  <c r="L3891"/>
  <c r="M3891"/>
  <c r="N3891"/>
  <c r="O3891"/>
  <c r="P3891"/>
  <c r="Q3891"/>
  <c r="R3891"/>
  <c r="S3891"/>
  <c r="T3891"/>
  <c r="U3891"/>
  <c r="V3891"/>
  <c r="W3891"/>
  <c r="X3891"/>
  <c r="Y3891"/>
  <c r="Z3891"/>
  <c r="AA3891"/>
  <c r="AB3891"/>
  <c r="E3892"/>
  <c r="E3894" s="1"/>
  <c r="AC3894" s="1"/>
  <c r="F3892"/>
  <c r="G3892"/>
  <c r="G3894" s="1"/>
  <c r="H3892"/>
  <c r="I3892"/>
  <c r="I3894" s="1"/>
  <c r="J3892"/>
  <c r="K3892"/>
  <c r="K3894" s="1"/>
  <c r="L3892"/>
  <c r="M3892"/>
  <c r="M3894" s="1"/>
  <c r="N3892"/>
  <c r="O3892"/>
  <c r="O3894" s="1"/>
  <c r="P3892"/>
  <c r="Q3892"/>
  <c r="Q3894" s="1"/>
  <c r="R3892"/>
  <c r="S3892"/>
  <c r="S3894" s="1"/>
  <c r="T3892"/>
  <c r="U3892"/>
  <c r="U3894" s="1"/>
  <c r="V3892"/>
  <c r="W3892"/>
  <c r="W3894" s="1"/>
  <c r="X3892"/>
  <c r="Y3892"/>
  <c r="Y3894" s="1"/>
  <c r="Z3892"/>
  <c r="AA3892"/>
  <c r="AA3894" s="1"/>
  <c r="AB3892"/>
  <c r="AC3892"/>
  <c r="F3894"/>
  <c r="H3894"/>
  <c r="J3894"/>
  <c r="L3894"/>
  <c r="N3894"/>
  <c r="R3894"/>
  <c r="V3894"/>
  <c r="Z3894"/>
  <c r="E3897"/>
  <c r="G3897"/>
  <c r="I3897"/>
  <c r="K3897"/>
  <c r="M3897"/>
  <c r="O3897"/>
  <c r="Q3897"/>
  <c r="S3897"/>
  <c r="U3897"/>
  <c r="W3897"/>
  <c r="Y3897"/>
  <c r="AA3897"/>
  <c r="E3898"/>
  <c r="F3898"/>
  <c r="G3898"/>
  <c r="H3898"/>
  <c r="I3898"/>
  <c r="J3898"/>
  <c r="K3898"/>
  <c r="L3898"/>
  <c r="M3898"/>
  <c r="N3898"/>
  <c r="O3898"/>
  <c r="P3898"/>
  <c r="Q3898"/>
  <c r="R3898"/>
  <c r="S3898"/>
  <c r="T3898"/>
  <c r="U3898"/>
  <c r="V3898"/>
  <c r="W3898"/>
  <c r="X3898"/>
  <c r="Y3898"/>
  <c r="Z3898"/>
  <c r="AA3898"/>
  <c r="AB3898"/>
  <c r="AC3898"/>
  <c r="E3899"/>
  <c r="F3899"/>
  <c r="F3901" s="1"/>
  <c r="G3899"/>
  <c r="H3899"/>
  <c r="H3901" s="1"/>
  <c r="I3899"/>
  <c r="J3899"/>
  <c r="J3901" s="1"/>
  <c r="K3899"/>
  <c r="L3899"/>
  <c r="L3901" s="1"/>
  <c r="M3899"/>
  <c r="N3899"/>
  <c r="N3901" s="1"/>
  <c r="O3899"/>
  <c r="P3899"/>
  <c r="P3901" s="1"/>
  <c r="Q3899"/>
  <c r="R3899"/>
  <c r="R3901" s="1"/>
  <c r="S3899"/>
  <c r="T3899"/>
  <c r="T3901" s="1"/>
  <c r="U3899"/>
  <c r="V3899"/>
  <c r="V3901" s="1"/>
  <c r="W3899"/>
  <c r="X3899"/>
  <c r="X3901" s="1"/>
  <c r="Y3899"/>
  <c r="Z3899"/>
  <c r="Z3901" s="1"/>
  <c r="AA3899"/>
  <c r="AB3899"/>
  <c r="AC3899" s="1"/>
  <c r="AC3900"/>
  <c r="E3901"/>
  <c r="I3901"/>
  <c r="M3901"/>
  <c r="Q3901"/>
  <c r="U3901"/>
  <c r="Y3901"/>
  <c r="F3904"/>
  <c r="H3904"/>
  <c r="J3904"/>
  <c r="L3904"/>
  <c r="N3904"/>
  <c r="P3904"/>
  <c r="R3904"/>
  <c r="T3904"/>
  <c r="V3904"/>
  <c r="X3904"/>
  <c r="Z3904"/>
  <c r="AB3904"/>
  <c r="E3905"/>
  <c r="F3905"/>
  <c r="G3905"/>
  <c r="G3908" s="1"/>
  <c r="H3905"/>
  <c r="I3905"/>
  <c r="I3908" s="1"/>
  <c r="J3905"/>
  <c r="K3905"/>
  <c r="K3908" s="1"/>
  <c r="L3905"/>
  <c r="M3905"/>
  <c r="M3908" s="1"/>
  <c r="N3905"/>
  <c r="O3905"/>
  <c r="O3908" s="1"/>
  <c r="P3905"/>
  <c r="Q3905"/>
  <c r="Q3908" s="1"/>
  <c r="R3905"/>
  <c r="S3905"/>
  <c r="S3908" s="1"/>
  <c r="T3905"/>
  <c r="U3905"/>
  <c r="U3908" s="1"/>
  <c r="V3905"/>
  <c r="W3905"/>
  <c r="W3908" s="1"/>
  <c r="X3905"/>
  <c r="Y3905"/>
  <c r="Y3908" s="1"/>
  <c r="Z3905"/>
  <c r="AA3905"/>
  <c r="AA3908" s="1"/>
  <c r="AB3905"/>
  <c r="AC3905"/>
  <c r="E3906"/>
  <c r="F3906"/>
  <c r="G3906"/>
  <c r="H3906"/>
  <c r="H3911" s="1"/>
  <c r="I3906"/>
  <c r="J3906"/>
  <c r="J3911" s="1"/>
  <c r="K3906"/>
  <c r="L3906"/>
  <c r="L3911" s="1"/>
  <c r="M3906"/>
  <c r="N3906"/>
  <c r="N3911" s="1"/>
  <c r="O3906"/>
  <c r="P3906"/>
  <c r="P3911" s="1"/>
  <c r="Q3906"/>
  <c r="R3906"/>
  <c r="R3911" s="1"/>
  <c r="S3906"/>
  <c r="T3906"/>
  <c r="T3911" s="1"/>
  <c r="U3906"/>
  <c r="V3906"/>
  <c r="V3911" s="1"/>
  <c r="W3906"/>
  <c r="X3906"/>
  <c r="X3911" s="1"/>
  <c r="Y3906"/>
  <c r="Z3906"/>
  <c r="Z3911" s="1"/>
  <c r="AA3906"/>
  <c r="AB3906"/>
  <c r="AB3911" s="1"/>
  <c r="AC3907"/>
  <c r="F3908"/>
  <c r="J3908"/>
  <c r="N3908"/>
  <c r="R3908"/>
  <c r="V3908"/>
  <c r="Z3908"/>
  <c r="E3911"/>
  <c r="I3911"/>
  <c r="M3911"/>
  <c r="Q3911"/>
  <c r="U3911"/>
  <c r="Y3911"/>
  <c r="E3912"/>
  <c r="F3912"/>
  <c r="G3912"/>
  <c r="H3912"/>
  <c r="I3912"/>
  <c r="J3912"/>
  <c r="K3912"/>
  <c r="L3912"/>
  <c r="M3912"/>
  <c r="N3912"/>
  <c r="O3912"/>
  <c r="P3912"/>
  <c r="Q3912"/>
  <c r="R3912"/>
  <c r="S3912"/>
  <c r="T3912"/>
  <c r="U3912"/>
  <c r="V3912"/>
  <c r="W3912"/>
  <c r="X3912"/>
  <c r="Y3912"/>
  <c r="Z3912"/>
  <c r="AA3912"/>
  <c r="AB3912"/>
  <c r="AC3912"/>
  <c r="E3913"/>
  <c r="F3913"/>
  <c r="G3913"/>
  <c r="H3913"/>
  <c r="H3918" s="1"/>
  <c r="I3913"/>
  <c r="J3913"/>
  <c r="J3918" s="1"/>
  <c r="K3913"/>
  <c r="L3913"/>
  <c r="L3918" s="1"/>
  <c r="M3913"/>
  <c r="N3913"/>
  <c r="N3918" s="1"/>
  <c r="O3913"/>
  <c r="P3913"/>
  <c r="P3918" s="1"/>
  <c r="Q3913"/>
  <c r="R3913"/>
  <c r="R3918" s="1"/>
  <c r="S3913"/>
  <c r="T3913"/>
  <c r="T3918" s="1"/>
  <c r="U3913"/>
  <c r="V3913"/>
  <c r="V3918" s="1"/>
  <c r="W3913"/>
  <c r="X3913"/>
  <c r="X3918" s="1"/>
  <c r="Y3913"/>
  <c r="Z3913"/>
  <c r="Z3918" s="1"/>
  <c r="AA3913"/>
  <c r="AB3913"/>
  <c r="AB3918" s="1"/>
  <c r="AC3914"/>
  <c r="F3915"/>
  <c r="J3915"/>
  <c r="N3915"/>
  <c r="R3915"/>
  <c r="V3915"/>
  <c r="Z3915"/>
  <c r="E3918"/>
  <c r="I3918"/>
  <c r="M3918"/>
  <c r="Q3918"/>
  <c r="U3918"/>
  <c r="Y3918"/>
  <c r="AC3919"/>
  <c r="AC3920"/>
  <c r="AC3921"/>
  <c r="E3922"/>
  <c r="F3922"/>
  <c r="G3922"/>
  <c r="H3922"/>
  <c r="I3922"/>
  <c r="J3922"/>
  <c r="K3922"/>
  <c r="L3922"/>
  <c r="M3922"/>
  <c r="N3922"/>
  <c r="O3922"/>
  <c r="P3922"/>
  <c r="Q3922"/>
  <c r="R3922"/>
  <c r="S3922"/>
  <c r="T3922"/>
  <c r="U3922"/>
  <c r="V3922"/>
  <c r="W3922"/>
  <c r="X3922"/>
  <c r="Y3922"/>
  <c r="Z3922"/>
  <c r="AA3922"/>
  <c r="AB3922"/>
  <c r="AC3922"/>
  <c r="E3925"/>
  <c r="F3925"/>
  <c r="G3925"/>
  <c r="H3925"/>
  <c r="I3925"/>
  <c r="J3925"/>
  <c r="K3925"/>
  <c r="L3925"/>
  <c r="M3925"/>
  <c r="N3925"/>
  <c r="O3925"/>
  <c r="P3925"/>
  <c r="Q3925"/>
  <c r="R3925"/>
  <c r="S3925"/>
  <c r="T3925"/>
  <c r="U3925"/>
  <c r="V3925"/>
  <c r="W3925"/>
  <c r="X3925"/>
  <c r="Y3925"/>
  <c r="Z3925"/>
  <c r="AA3925"/>
  <c r="AB3925"/>
  <c r="AC3925"/>
  <c r="E3926"/>
  <c r="F3926"/>
  <c r="G3926"/>
  <c r="H3926"/>
  <c r="I3926"/>
  <c r="J3926"/>
  <c r="K3926"/>
  <c r="L3926"/>
  <c r="M3926"/>
  <c r="N3926"/>
  <c r="O3926"/>
  <c r="P3926"/>
  <c r="Q3926"/>
  <c r="R3926"/>
  <c r="S3926"/>
  <c r="T3926"/>
  <c r="U3926"/>
  <c r="V3926"/>
  <c r="W3926"/>
  <c r="X3926"/>
  <c r="Y3926"/>
  <c r="Z3926"/>
  <c r="AA3926"/>
  <c r="AB3926"/>
  <c r="AC3926"/>
  <c r="E3927"/>
  <c r="F3927"/>
  <c r="F3929" s="1"/>
  <c r="G3927"/>
  <c r="H3927"/>
  <c r="H3929" s="1"/>
  <c r="I3927"/>
  <c r="J3927"/>
  <c r="J3929" s="1"/>
  <c r="K3927"/>
  <c r="L3927"/>
  <c r="L3929" s="1"/>
  <c r="M3927"/>
  <c r="N3927"/>
  <c r="N3929" s="1"/>
  <c r="O3927"/>
  <c r="P3927"/>
  <c r="P3929" s="1"/>
  <c r="Q3927"/>
  <c r="R3927"/>
  <c r="R3929" s="1"/>
  <c r="S3927"/>
  <c r="T3927"/>
  <c r="T3929" s="1"/>
  <c r="U3927"/>
  <c r="V3927"/>
  <c r="V3929" s="1"/>
  <c r="W3927"/>
  <c r="X3927"/>
  <c r="X3929" s="1"/>
  <c r="Y3927"/>
  <c r="Z3927"/>
  <c r="Z3932" s="1"/>
  <c r="AA3927"/>
  <c r="AB3927"/>
  <c r="AB3929" s="1"/>
  <c r="AC3928"/>
  <c r="E3929"/>
  <c r="G3929"/>
  <c r="I3929"/>
  <c r="K3929"/>
  <c r="M3929"/>
  <c r="O3929"/>
  <c r="Q3929"/>
  <c r="S3929"/>
  <c r="U3929"/>
  <c r="W3929"/>
  <c r="Z3929"/>
  <c r="E3932"/>
  <c r="G3932"/>
  <c r="I3932"/>
  <c r="K3932"/>
  <c r="M3932"/>
  <c r="O3932"/>
  <c r="Q3932"/>
  <c r="S3932"/>
  <c r="U3932"/>
  <c r="W3932"/>
  <c r="Y3932"/>
  <c r="AA3932"/>
  <c r="E3933"/>
  <c r="F3933"/>
  <c r="G3933"/>
  <c r="H3933"/>
  <c r="I3933"/>
  <c r="J3933"/>
  <c r="K3933"/>
  <c r="L3933"/>
  <c r="M3933"/>
  <c r="N3933"/>
  <c r="O3933"/>
  <c r="P3933"/>
  <c r="Q3933"/>
  <c r="R3933"/>
  <c r="S3933"/>
  <c r="T3933"/>
  <c r="U3933"/>
  <c r="V3933"/>
  <c r="W3933"/>
  <c r="X3933"/>
  <c r="Y3933"/>
  <c r="Z3933"/>
  <c r="AA3933"/>
  <c r="AB3933"/>
  <c r="E3934"/>
  <c r="E3936" s="1"/>
  <c r="F3934"/>
  <c r="G3934"/>
  <c r="G3936" s="1"/>
  <c r="H3934"/>
  <c r="I3934"/>
  <c r="I3936" s="1"/>
  <c r="J3934"/>
  <c r="K3934"/>
  <c r="K3936" s="1"/>
  <c r="L3934"/>
  <c r="M3934"/>
  <c r="M3936" s="1"/>
  <c r="N3934"/>
  <c r="O3934"/>
  <c r="O3936" s="1"/>
  <c r="P3934"/>
  <c r="Q3934"/>
  <c r="Q3936" s="1"/>
  <c r="R3934"/>
  <c r="S3934"/>
  <c r="S3936" s="1"/>
  <c r="T3934"/>
  <c r="U3934"/>
  <c r="U3936" s="1"/>
  <c r="V3934"/>
  <c r="W3934"/>
  <c r="W3936" s="1"/>
  <c r="X3934"/>
  <c r="Y3934"/>
  <c r="Y3936" s="1"/>
  <c r="Z3934"/>
  <c r="AA3934"/>
  <c r="AA3936" s="1"/>
  <c r="AB3934"/>
  <c r="AC3935"/>
  <c r="F3936"/>
  <c r="N3936"/>
  <c r="V3936"/>
  <c r="E3939"/>
  <c r="G3939"/>
  <c r="I3939"/>
  <c r="K3939"/>
  <c r="M3939"/>
  <c r="O3939"/>
  <c r="Q3939"/>
  <c r="S3939"/>
  <c r="U3939"/>
  <c r="W3939"/>
  <c r="Y3939"/>
  <c r="AA3939"/>
  <c r="E3940"/>
  <c r="F3940"/>
  <c r="G3940"/>
  <c r="H3940"/>
  <c r="I3940"/>
  <c r="J3940"/>
  <c r="K3940"/>
  <c r="L3940"/>
  <c r="M3940"/>
  <c r="N3940"/>
  <c r="O3940"/>
  <c r="P3940"/>
  <c r="Q3940"/>
  <c r="R3940"/>
  <c r="S3940"/>
  <c r="T3940"/>
  <c r="U3940"/>
  <c r="V3940"/>
  <c r="W3940"/>
  <c r="X3940"/>
  <c r="Y3940"/>
  <c r="Z3940"/>
  <c r="AA3940"/>
  <c r="AB3940"/>
  <c r="E3941"/>
  <c r="F3941"/>
  <c r="F3946" s="1"/>
  <c r="G3941"/>
  <c r="H3941"/>
  <c r="H3943" s="1"/>
  <c r="I3941"/>
  <c r="J3941"/>
  <c r="K3941"/>
  <c r="L3941"/>
  <c r="L3943" s="1"/>
  <c r="M3941"/>
  <c r="N3941"/>
  <c r="N3946" s="1"/>
  <c r="O3941"/>
  <c r="P3941"/>
  <c r="P3943" s="1"/>
  <c r="Q3941"/>
  <c r="R3941"/>
  <c r="R3946" s="1"/>
  <c r="S3941"/>
  <c r="T3941"/>
  <c r="T3943" s="1"/>
  <c r="U3941"/>
  <c r="V3941"/>
  <c r="V3946" s="1"/>
  <c r="W3941"/>
  <c r="X3941"/>
  <c r="X3943" s="1"/>
  <c r="Y3941"/>
  <c r="Z3941"/>
  <c r="AA3941"/>
  <c r="AB3941"/>
  <c r="AB3943" s="1"/>
  <c r="AC3942"/>
  <c r="E3943"/>
  <c r="I3943"/>
  <c r="M3943"/>
  <c r="Q3943"/>
  <c r="U3943"/>
  <c r="Y3943"/>
  <c r="E3946"/>
  <c r="I3946"/>
  <c r="M3946"/>
  <c r="Q3946"/>
  <c r="U3946"/>
  <c r="Y3946"/>
  <c r="AC3947"/>
  <c r="AC3948"/>
  <c r="AC3949"/>
  <c r="E3950"/>
  <c r="F3950"/>
  <c r="G3950"/>
  <c r="H3950"/>
  <c r="I3950"/>
  <c r="J3950"/>
  <c r="K3950"/>
  <c r="L3950"/>
  <c r="M3950"/>
  <c r="N3950"/>
  <c r="O3950"/>
  <c r="P3950"/>
  <c r="Q3950"/>
  <c r="R3950"/>
  <c r="S3950"/>
  <c r="T3950"/>
  <c r="U3950"/>
  <c r="V3950"/>
  <c r="W3950"/>
  <c r="X3950"/>
  <c r="Y3950"/>
  <c r="Z3950"/>
  <c r="AA3950"/>
  <c r="AB3950"/>
  <c r="E3953"/>
  <c r="F3953"/>
  <c r="G3953"/>
  <c r="H3953"/>
  <c r="I3953"/>
  <c r="J3953"/>
  <c r="K3953"/>
  <c r="L3953"/>
  <c r="M3953"/>
  <c r="N3953"/>
  <c r="O3953"/>
  <c r="P3953"/>
  <c r="Q3953"/>
  <c r="R3953"/>
  <c r="S3953"/>
  <c r="T3953"/>
  <c r="U3953"/>
  <c r="V3953"/>
  <c r="W3953"/>
  <c r="X3953"/>
  <c r="Y3953"/>
  <c r="Z3953"/>
  <c r="AA3953"/>
  <c r="AB3953"/>
  <c r="AC3953"/>
  <c r="E3954"/>
  <c r="F3954"/>
  <c r="G3954"/>
  <c r="G3957" s="1"/>
  <c r="H3954"/>
  <c r="I3954"/>
  <c r="I3957" s="1"/>
  <c r="J3954"/>
  <c r="K3954"/>
  <c r="K3957" s="1"/>
  <c r="L3954"/>
  <c r="M3954"/>
  <c r="M3957" s="1"/>
  <c r="N3954"/>
  <c r="O3954"/>
  <c r="O3957" s="1"/>
  <c r="P3954"/>
  <c r="Q3954"/>
  <c r="Q3957" s="1"/>
  <c r="R3954"/>
  <c r="S3954"/>
  <c r="S3957" s="1"/>
  <c r="T3954"/>
  <c r="U3954"/>
  <c r="U3957" s="1"/>
  <c r="V3954"/>
  <c r="W3954"/>
  <c r="W3957" s="1"/>
  <c r="X3954"/>
  <c r="Y3954"/>
  <c r="Y3957" s="1"/>
  <c r="Z3954"/>
  <c r="AA3954"/>
  <c r="AA3957" s="1"/>
  <c r="AB3954"/>
  <c r="AC3954"/>
  <c r="E3955"/>
  <c r="F3955"/>
  <c r="G3955"/>
  <c r="H3955"/>
  <c r="H3960" s="1"/>
  <c r="I3955"/>
  <c r="J3955"/>
  <c r="J3960" s="1"/>
  <c r="K3955"/>
  <c r="L3955"/>
  <c r="L3960" s="1"/>
  <c r="M3955"/>
  <c r="N3955"/>
  <c r="N3960" s="1"/>
  <c r="O3955"/>
  <c r="P3955"/>
  <c r="P3960" s="1"/>
  <c r="Q3955"/>
  <c r="R3955"/>
  <c r="R3960" s="1"/>
  <c r="S3955"/>
  <c r="T3955"/>
  <c r="T3960" s="1"/>
  <c r="U3955"/>
  <c r="V3955"/>
  <c r="V3960" s="1"/>
  <c r="W3955"/>
  <c r="X3955"/>
  <c r="X3960" s="1"/>
  <c r="Y3955"/>
  <c r="Z3955"/>
  <c r="Z3960" s="1"/>
  <c r="AA3955"/>
  <c r="AB3955"/>
  <c r="AB3960" s="1"/>
  <c r="AC3956"/>
  <c r="F3957"/>
  <c r="N3957"/>
  <c r="V3957"/>
  <c r="E3960"/>
  <c r="I3960"/>
  <c r="M3960"/>
  <c r="Q3960"/>
  <c r="U3960"/>
  <c r="Y3960"/>
  <c r="E3961"/>
  <c r="F3961"/>
  <c r="G3961"/>
  <c r="H3961"/>
  <c r="I3961"/>
  <c r="J3961"/>
  <c r="K3961"/>
  <c r="L3961"/>
  <c r="M3961"/>
  <c r="N3961"/>
  <c r="O3961"/>
  <c r="P3961"/>
  <c r="Q3961"/>
  <c r="R3961"/>
  <c r="S3961"/>
  <c r="T3961"/>
  <c r="U3961"/>
  <c r="V3961"/>
  <c r="W3961"/>
  <c r="X3961"/>
  <c r="Y3961"/>
  <c r="Z3961"/>
  <c r="AA3961"/>
  <c r="AB3961"/>
  <c r="E3962"/>
  <c r="F3962"/>
  <c r="G3962"/>
  <c r="G3964" s="1"/>
  <c r="H3962"/>
  <c r="H3967" s="1"/>
  <c r="I3962"/>
  <c r="J3962"/>
  <c r="K3962"/>
  <c r="K3964" s="1"/>
  <c r="L3962"/>
  <c r="L3967" s="1"/>
  <c r="M3962"/>
  <c r="M3964" s="1"/>
  <c r="N3962"/>
  <c r="O3962"/>
  <c r="O3964" s="1"/>
  <c r="P3962"/>
  <c r="P3967" s="1"/>
  <c r="Q3962"/>
  <c r="R3962"/>
  <c r="S3962"/>
  <c r="S3964" s="1"/>
  <c r="T3962"/>
  <c r="T3967" s="1"/>
  <c r="U3962"/>
  <c r="U3964" s="1"/>
  <c r="V3962"/>
  <c r="W3962"/>
  <c r="W3964" s="1"/>
  <c r="X3962"/>
  <c r="X3967" s="1"/>
  <c r="Y3962"/>
  <c r="Z3962"/>
  <c r="AA3962"/>
  <c r="AA3964" s="1"/>
  <c r="AB3962"/>
  <c r="AB3967" s="1"/>
  <c r="AC3963"/>
  <c r="H3964"/>
  <c r="P3964"/>
  <c r="X3964"/>
  <c r="K3967"/>
  <c r="S3967"/>
  <c r="E3968"/>
  <c r="F3968"/>
  <c r="G3968"/>
  <c r="H3968"/>
  <c r="I3968"/>
  <c r="J3968"/>
  <c r="K3968"/>
  <c r="L3968"/>
  <c r="M3968"/>
  <c r="N3968"/>
  <c r="O3968"/>
  <c r="P3968"/>
  <c r="Q3968"/>
  <c r="R3968"/>
  <c r="S3968"/>
  <c r="T3968"/>
  <c r="U3968"/>
  <c r="V3968"/>
  <c r="W3968"/>
  <c r="X3968"/>
  <c r="Y3968"/>
  <c r="Z3968"/>
  <c r="AA3968"/>
  <c r="AB3968"/>
  <c r="E3969"/>
  <c r="E3974" s="1"/>
  <c r="F3969"/>
  <c r="G3969"/>
  <c r="H3969"/>
  <c r="H3971" s="1"/>
  <c r="I3969"/>
  <c r="I3974" s="1"/>
  <c r="J3969"/>
  <c r="K3969"/>
  <c r="K3971" s="1"/>
  <c r="L3969"/>
  <c r="L3971" s="1"/>
  <c r="M3969"/>
  <c r="M3974" s="1"/>
  <c r="N3969"/>
  <c r="O3969"/>
  <c r="P3969"/>
  <c r="P3971" s="1"/>
  <c r="Q3969"/>
  <c r="Q3974" s="1"/>
  <c r="R3969"/>
  <c r="S3969"/>
  <c r="S3974" s="1"/>
  <c r="T3969"/>
  <c r="T3971" s="1"/>
  <c r="U3969"/>
  <c r="U3974" s="1"/>
  <c r="V3969"/>
  <c r="W3969"/>
  <c r="X3969"/>
  <c r="X3971" s="1"/>
  <c r="Y3969"/>
  <c r="Y3974" s="1"/>
  <c r="Z3969"/>
  <c r="AA3969"/>
  <c r="AA3971" s="1"/>
  <c r="AB3969"/>
  <c r="AB3971" s="1"/>
  <c r="AC3970"/>
  <c r="S3971"/>
  <c r="K3974"/>
  <c r="AA3974"/>
  <c r="E3975"/>
  <c r="F3975"/>
  <c r="G3975"/>
  <c r="G3978" s="1"/>
  <c r="H3975"/>
  <c r="I3975"/>
  <c r="I3978" s="1"/>
  <c r="J3975"/>
  <c r="K3975"/>
  <c r="K3978" s="1"/>
  <c r="L3975"/>
  <c r="M3975"/>
  <c r="M3978" s="1"/>
  <c r="N3975"/>
  <c r="O3975"/>
  <c r="O3978" s="1"/>
  <c r="P3975"/>
  <c r="Q3975"/>
  <c r="Q3978" s="1"/>
  <c r="R3975"/>
  <c r="S3975"/>
  <c r="S3978" s="1"/>
  <c r="T3975"/>
  <c r="U3975"/>
  <c r="U3978" s="1"/>
  <c r="V3975"/>
  <c r="W3975"/>
  <c r="W3978" s="1"/>
  <c r="X3975"/>
  <c r="Y3975"/>
  <c r="Y3978" s="1"/>
  <c r="Z3975"/>
  <c r="AA3975"/>
  <c r="AA3978" s="1"/>
  <c r="AB3975"/>
  <c r="AC3975"/>
  <c r="E3976"/>
  <c r="F3976"/>
  <c r="G3976"/>
  <c r="H3976"/>
  <c r="H3981" s="1"/>
  <c r="I3976"/>
  <c r="J3976"/>
  <c r="J3981" s="1"/>
  <c r="K3976"/>
  <c r="L3976"/>
  <c r="L3981" s="1"/>
  <c r="M3976"/>
  <c r="N3976"/>
  <c r="N3981" s="1"/>
  <c r="O3976"/>
  <c r="P3976"/>
  <c r="P3981" s="1"/>
  <c r="Q3976"/>
  <c r="R3976"/>
  <c r="R3981" s="1"/>
  <c r="S3976"/>
  <c r="T3976"/>
  <c r="T3981" s="1"/>
  <c r="U3976"/>
  <c r="V3976"/>
  <c r="V3981" s="1"/>
  <c r="W3976"/>
  <c r="X3976"/>
  <c r="X3981" s="1"/>
  <c r="Y3976"/>
  <c r="Z3976"/>
  <c r="Z3981" s="1"/>
  <c r="AA3976"/>
  <c r="AB3976"/>
  <c r="AB3981" s="1"/>
  <c r="AC3977"/>
  <c r="F3978"/>
  <c r="N3978"/>
  <c r="V3978"/>
  <c r="E3981"/>
  <c r="M3981"/>
  <c r="U3981"/>
  <c r="E3982"/>
  <c r="F3982"/>
  <c r="G3982"/>
  <c r="H3982"/>
  <c r="I3982"/>
  <c r="J3982"/>
  <c r="K3982"/>
  <c r="L3982"/>
  <c r="M3982"/>
  <c r="N3982"/>
  <c r="O3982"/>
  <c r="P3982"/>
  <c r="Q3982"/>
  <c r="R3982"/>
  <c r="S3982"/>
  <c r="T3982"/>
  <c r="U3982"/>
  <c r="V3982"/>
  <c r="W3982"/>
  <c r="X3982"/>
  <c r="Y3982"/>
  <c r="Z3982"/>
  <c r="AA3982"/>
  <c r="AB3982"/>
  <c r="AC3982"/>
  <c r="E3983"/>
  <c r="F3983"/>
  <c r="G3983"/>
  <c r="H3983"/>
  <c r="H3985" s="1"/>
  <c r="I3983"/>
  <c r="J3983"/>
  <c r="K3983"/>
  <c r="L3983"/>
  <c r="L3985" s="1"/>
  <c r="M3983"/>
  <c r="N3983"/>
  <c r="O3983"/>
  <c r="P3983"/>
  <c r="P3985" s="1"/>
  <c r="Q3983"/>
  <c r="R3983"/>
  <c r="S3983"/>
  <c r="T3983"/>
  <c r="T3985" s="1"/>
  <c r="U3983"/>
  <c r="V3983"/>
  <c r="W3983"/>
  <c r="X3983"/>
  <c r="X3985" s="1"/>
  <c r="Y3983"/>
  <c r="Z3983"/>
  <c r="AA3983"/>
  <c r="AB3983"/>
  <c r="AB3985" s="1"/>
  <c r="AC3984"/>
  <c r="F3985"/>
  <c r="J3985"/>
  <c r="N3985"/>
  <c r="R3985"/>
  <c r="V3985"/>
  <c r="Z3985"/>
  <c r="E3988"/>
  <c r="F3988"/>
  <c r="H3988"/>
  <c r="J3988"/>
  <c r="L3988"/>
  <c r="N3988"/>
  <c r="P3988"/>
  <c r="R3988"/>
  <c r="T3988"/>
  <c r="V3988"/>
  <c r="X3988"/>
  <c r="Z3988"/>
  <c r="AB3988"/>
  <c r="E3989"/>
  <c r="F3989"/>
  <c r="G3989"/>
  <c r="G3995" s="1"/>
  <c r="H3989"/>
  <c r="I3989"/>
  <c r="I3995" s="1"/>
  <c r="J3989"/>
  <c r="K3989"/>
  <c r="K3995" s="1"/>
  <c r="L3989"/>
  <c r="M3989"/>
  <c r="M3995" s="1"/>
  <c r="N3989"/>
  <c r="O3989"/>
  <c r="O3995" s="1"/>
  <c r="P3989"/>
  <c r="Q3989"/>
  <c r="Q3995" s="1"/>
  <c r="R3989"/>
  <c r="S3989"/>
  <c r="S3995" s="1"/>
  <c r="T3989"/>
  <c r="U3989"/>
  <c r="U3995" s="1"/>
  <c r="V3989"/>
  <c r="W3989"/>
  <c r="W3995" s="1"/>
  <c r="X3989"/>
  <c r="Y3989"/>
  <c r="Y3995" s="1"/>
  <c r="Z3989"/>
  <c r="AA3989"/>
  <c r="AA3995" s="1"/>
  <c r="AB3989"/>
  <c r="AC3989"/>
  <c r="E3990"/>
  <c r="F3990"/>
  <c r="G3990"/>
  <c r="H3990"/>
  <c r="H3992" s="1"/>
  <c r="I3990"/>
  <c r="J3990"/>
  <c r="J3992" s="1"/>
  <c r="K3990"/>
  <c r="L3990"/>
  <c r="L3992" s="1"/>
  <c r="M3990"/>
  <c r="N3990"/>
  <c r="N3992" s="1"/>
  <c r="O3990"/>
  <c r="P3990"/>
  <c r="P3992" s="1"/>
  <c r="Q3990"/>
  <c r="R3990"/>
  <c r="R3992" s="1"/>
  <c r="S3990"/>
  <c r="T3990"/>
  <c r="T3992" s="1"/>
  <c r="U3990"/>
  <c r="V3990"/>
  <c r="V3992" s="1"/>
  <c r="W3990"/>
  <c r="X3990"/>
  <c r="X3992" s="1"/>
  <c r="Y3990"/>
  <c r="Z3990"/>
  <c r="Z3992" s="1"/>
  <c r="AA3990"/>
  <c r="AB3990"/>
  <c r="AB3992" s="1"/>
  <c r="E3992"/>
  <c r="G3992"/>
  <c r="K3992"/>
  <c r="O3992"/>
  <c r="S3992"/>
  <c r="W3992"/>
  <c r="AA3992"/>
  <c r="AC3992"/>
  <c r="H3995"/>
  <c r="L3995"/>
  <c r="P3995"/>
  <c r="T3995"/>
  <c r="X3995"/>
  <c r="AB3995"/>
  <c r="E3996"/>
  <c r="F3996"/>
  <c r="G3996"/>
  <c r="H3996"/>
  <c r="I3996"/>
  <c r="J3996"/>
  <c r="K3996"/>
  <c r="L3996"/>
  <c r="M3996"/>
  <c r="N3996"/>
  <c r="O3996"/>
  <c r="P3996"/>
  <c r="Q3996"/>
  <c r="R3996"/>
  <c r="S3996"/>
  <c r="T3996"/>
  <c r="U3996"/>
  <c r="V3996"/>
  <c r="W3996"/>
  <c r="X3996"/>
  <c r="Y3996"/>
  <c r="Z3996"/>
  <c r="AA3996"/>
  <c r="AB3996"/>
  <c r="E3997"/>
  <c r="F3997"/>
  <c r="F3999" s="1"/>
  <c r="G3997"/>
  <c r="G4002" s="1"/>
  <c r="H3997"/>
  <c r="I3997"/>
  <c r="J3997"/>
  <c r="J3999" s="1"/>
  <c r="K3997"/>
  <c r="K4002" s="1"/>
  <c r="L3997"/>
  <c r="M3997"/>
  <c r="N3997"/>
  <c r="N3999" s="1"/>
  <c r="O3997"/>
  <c r="O4002" s="1"/>
  <c r="P3997"/>
  <c r="Q3997"/>
  <c r="R3997"/>
  <c r="R3999" s="1"/>
  <c r="S3997"/>
  <c r="S4002" s="1"/>
  <c r="T3997"/>
  <c r="U3997"/>
  <c r="U3999" s="1"/>
  <c r="V3997"/>
  <c r="V3999" s="1"/>
  <c r="W3997"/>
  <c r="W4002" s="1"/>
  <c r="X3997"/>
  <c r="Y3997"/>
  <c r="Z3997"/>
  <c r="Z3999" s="1"/>
  <c r="AA3997"/>
  <c r="AA4002" s="1"/>
  <c r="AB3997"/>
  <c r="AC3998"/>
  <c r="E3999"/>
  <c r="I3999"/>
  <c r="M3999"/>
  <c r="Q3999"/>
  <c r="Y3999"/>
  <c r="E4002"/>
  <c r="H4002"/>
  <c r="I4002"/>
  <c r="J4002"/>
  <c r="M4002"/>
  <c r="P4002"/>
  <c r="Q4002"/>
  <c r="R4002"/>
  <c r="U4002"/>
  <c r="X4002"/>
  <c r="Y4002"/>
  <c r="Z4002"/>
  <c r="E4003"/>
  <c r="F4003"/>
  <c r="G4003"/>
  <c r="G4009" s="1"/>
  <c r="H4003"/>
  <c r="I4003"/>
  <c r="I4009" s="1"/>
  <c r="J4003"/>
  <c r="K4003"/>
  <c r="K4009" s="1"/>
  <c r="L4003"/>
  <c r="M4003"/>
  <c r="M4009" s="1"/>
  <c r="N4003"/>
  <c r="O4003"/>
  <c r="O4009" s="1"/>
  <c r="P4003"/>
  <c r="Q4003"/>
  <c r="Q4009" s="1"/>
  <c r="R4003"/>
  <c r="S4003"/>
  <c r="S4009" s="1"/>
  <c r="T4003"/>
  <c r="U4003"/>
  <c r="U4009" s="1"/>
  <c r="V4003"/>
  <c r="W4003"/>
  <c r="W4009" s="1"/>
  <c r="X4003"/>
  <c r="Y4003"/>
  <c r="Y4009" s="1"/>
  <c r="Z4003"/>
  <c r="AA4003"/>
  <c r="AA4009" s="1"/>
  <c r="AB4003"/>
  <c r="AC4003"/>
  <c r="E4004"/>
  <c r="F4004"/>
  <c r="F4006" s="1"/>
  <c r="G4004"/>
  <c r="H4004"/>
  <c r="H4006" s="1"/>
  <c r="I4004"/>
  <c r="J4004"/>
  <c r="J4006" s="1"/>
  <c r="K4004"/>
  <c r="L4004"/>
  <c r="L4006" s="1"/>
  <c r="M4004"/>
  <c r="N4004"/>
  <c r="N4006" s="1"/>
  <c r="O4004"/>
  <c r="P4004"/>
  <c r="P4006" s="1"/>
  <c r="Q4004"/>
  <c r="R4004"/>
  <c r="R4006" s="1"/>
  <c r="S4004"/>
  <c r="T4004"/>
  <c r="T4006" s="1"/>
  <c r="U4004"/>
  <c r="V4004"/>
  <c r="V4006" s="1"/>
  <c r="W4004"/>
  <c r="X4004"/>
  <c r="X4006" s="1"/>
  <c r="Y4004"/>
  <c r="Z4004"/>
  <c r="Z4006" s="1"/>
  <c r="AA4004"/>
  <c r="AB4004"/>
  <c r="AB4006" s="1"/>
  <c r="AC4005"/>
  <c r="E4006"/>
  <c r="I4006"/>
  <c r="M4006"/>
  <c r="Q4006"/>
  <c r="U4006"/>
  <c r="Y4006"/>
  <c r="F4009"/>
  <c r="J4009"/>
  <c r="N4009"/>
  <c r="R4009"/>
  <c r="V4009"/>
  <c r="Z4009"/>
  <c r="E4010"/>
  <c r="F4010"/>
  <c r="G4010"/>
  <c r="H4010"/>
  <c r="I4010"/>
  <c r="J4010"/>
  <c r="K4010"/>
  <c r="L4010"/>
  <c r="M4010"/>
  <c r="N4010"/>
  <c r="O4010"/>
  <c r="P4010"/>
  <c r="Q4010"/>
  <c r="R4010"/>
  <c r="S4010"/>
  <c r="T4010"/>
  <c r="U4010"/>
  <c r="V4010"/>
  <c r="W4010"/>
  <c r="X4010"/>
  <c r="Y4010"/>
  <c r="Z4010"/>
  <c r="AA4010"/>
  <c r="AB4010"/>
  <c r="AC4010"/>
  <c r="E4011"/>
  <c r="F4011"/>
  <c r="F4013" s="1"/>
  <c r="G4011"/>
  <c r="H4011"/>
  <c r="H4013" s="1"/>
  <c r="I4011"/>
  <c r="J4011"/>
  <c r="J4013" s="1"/>
  <c r="K4011"/>
  <c r="L4011"/>
  <c r="L4013" s="1"/>
  <c r="M4011"/>
  <c r="N4011"/>
  <c r="N4013" s="1"/>
  <c r="O4011"/>
  <c r="P4011"/>
  <c r="P4013" s="1"/>
  <c r="Q4011"/>
  <c r="R4011"/>
  <c r="R4013" s="1"/>
  <c r="S4011"/>
  <c r="T4011"/>
  <c r="T4013" s="1"/>
  <c r="U4011"/>
  <c r="V4011"/>
  <c r="V4013" s="1"/>
  <c r="W4011"/>
  <c r="X4011"/>
  <c r="X4013" s="1"/>
  <c r="Y4011"/>
  <c r="Z4011"/>
  <c r="Z4013" s="1"/>
  <c r="AA4011"/>
  <c r="AB4011"/>
  <c r="AC4011" s="1"/>
  <c r="AC4012"/>
  <c r="E4013"/>
  <c r="I4013"/>
  <c r="M4013"/>
  <c r="Q4013"/>
  <c r="U4013"/>
  <c r="Y4013"/>
  <c r="F4016"/>
  <c r="H4016"/>
  <c r="J4016"/>
  <c r="L4016"/>
  <c r="N4016"/>
  <c r="P4016"/>
  <c r="R4016"/>
  <c r="T4016"/>
  <c r="V4016"/>
  <c r="X4016"/>
  <c r="Z4016"/>
  <c r="AB4016"/>
  <c r="E4017"/>
  <c r="F4017"/>
  <c r="G4017"/>
  <c r="H4017"/>
  <c r="I4017"/>
  <c r="J4017"/>
  <c r="K4017"/>
  <c r="L4017"/>
  <c r="M4017"/>
  <c r="N4017"/>
  <c r="O4017"/>
  <c r="P4017"/>
  <c r="Q4017"/>
  <c r="R4017"/>
  <c r="S4017"/>
  <c r="T4017"/>
  <c r="U4017"/>
  <c r="V4017"/>
  <c r="W4017"/>
  <c r="X4017"/>
  <c r="Y4017"/>
  <c r="Z4017"/>
  <c r="AA4017"/>
  <c r="AB4017"/>
  <c r="AC4017"/>
  <c r="E4018"/>
  <c r="F4018"/>
  <c r="F4020" s="1"/>
  <c r="G4018"/>
  <c r="H4018"/>
  <c r="H4020" s="1"/>
  <c r="I4018"/>
  <c r="J4018"/>
  <c r="J4020" s="1"/>
  <c r="K4018"/>
  <c r="L4018"/>
  <c r="L4020" s="1"/>
  <c r="M4018"/>
  <c r="N4018"/>
  <c r="O4018"/>
  <c r="P4018"/>
  <c r="P4020" s="1"/>
  <c r="Q4018"/>
  <c r="R4018"/>
  <c r="S4018"/>
  <c r="T4018"/>
  <c r="T4020" s="1"/>
  <c r="U4018"/>
  <c r="V4018"/>
  <c r="W4018"/>
  <c r="X4018"/>
  <c r="X4020" s="1"/>
  <c r="Y4018"/>
  <c r="Z4018"/>
  <c r="Z4020" s="1"/>
  <c r="AA4018"/>
  <c r="AB4018"/>
  <c r="AB4020" s="1"/>
  <c r="AC4019"/>
  <c r="E4020"/>
  <c r="I4020"/>
  <c r="N4020"/>
  <c r="R4020"/>
  <c r="V4020"/>
  <c r="AA4020"/>
  <c r="F4023"/>
  <c r="H4023"/>
  <c r="J4023"/>
  <c r="L4023"/>
  <c r="N4023"/>
  <c r="P4023"/>
  <c r="R4023"/>
  <c r="T4023"/>
  <c r="V4023"/>
  <c r="X4023"/>
  <c r="Z4023"/>
  <c r="AB4023"/>
  <c r="AC4024"/>
  <c r="AC4025"/>
  <c r="E4027"/>
  <c r="F4027"/>
  <c r="G4027"/>
  <c r="H4027"/>
  <c r="I4027"/>
  <c r="J4027"/>
  <c r="K4027"/>
  <c r="L4027"/>
  <c r="M4027"/>
  <c r="N4027"/>
  <c r="O4027"/>
  <c r="P4027"/>
  <c r="Q4027"/>
  <c r="R4027"/>
  <c r="S4027"/>
  <c r="T4027"/>
  <c r="U4027"/>
  <c r="V4027"/>
  <c r="W4027"/>
  <c r="X4027"/>
  <c r="Y4027"/>
  <c r="Z4027"/>
  <c r="AA4027"/>
  <c r="AB4027"/>
  <c r="AC4027"/>
  <c r="E4030"/>
  <c r="F4030"/>
  <c r="AC4030" s="1"/>
  <c r="AD4030" s="1"/>
  <c r="G4030"/>
  <c r="H4030"/>
  <c r="I4030"/>
  <c r="J4030"/>
  <c r="K4030"/>
  <c r="L4030"/>
  <c r="M4030"/>
  <c r="N4030"/>
  <c r="O4030"/>
  <c r="P4030"/>
  <c r="Q4030"/>
  <c r="R4030"/>
  <c r="S4030"/>
  <c r="T4030"/>
  <c r="U4030"/>
  <c r="V4030"/>
  <c r="W4030"/>
  <c r="X4030"/>
  <c r="Y4030"/>
  <c r="Z4030"/>
  <c r="AA4030"/>
  <c r="AB4030"/>
  <c r="E4031"/>
  <c r="F4031"/>
  <c r="G4031"/>
  <c r="H4031"/>
  <c r="I4031"/>
  <c r="J4031"/>
  <c r="K4031"/>
  <c r="L4031"/>
  <c r="M4031"/>
  <c r="N4031"/>
  <c r="O4031"/>
  <c r="P4031"/>
  <c r="Q4031"/>
  <c r="R4031"/>
  <c r="S4031"/>
  <c r="T4031"/>
  <c r="U4031"/>
  <c r="V4031"/>
  <c r="W4031"/>
  <c r="X4031"/>
  <c r="Y4031"/>
  <c r="Z4031"/>
  <c r="AA4031"/>
  <c r="AB4031"/>
  <c r="E4033"/>
  <c r="F4033"/>
  <c r="G4033"/>
  <c r="H4033"/>
  <c r="I4033"/>
  <c r="J4033"/>
  <c r="K4033"/>
  <c r="L4033"/>
  <c r="M4033"/>
  <c r="N4033"/>
  <c r="O4033"/>
  <c r="P4033"/>
  <c r="Q4033"/>
  <c r="R4033"/>
  <c r="S4033"/>
  <c r="T4033"/>
  <c r="U4033"/>
  <c r="V4033"/>
  <c r="W4033"/>
  <c r="X4033"/>
  <c r="Y4033"/>
  <c r="Z4033"/>
  <c r="AA4033"/>
  <c r="AB4033"/>
  <c r="AC4033"/>
  <c r="J4035"/>
  <c r="J4037" s="1"/>
  <c r="AB4035"/>
  <c r="AB4037" s="1"/>
  <c r="F4036"/>
  <c r="F4038" s="1"/>
  <c r="M4036"/>
  <c r="M4038" s="1"/>
  <c r="U4036"/>
  <c r="U4038" s="1"/>
  <c r="V4036"/>
  <c r="V4038" s="1"/>
  <c r="E4039"/>
  <c r="F4039"/>
  <c r="G4039"/>
  <c r="H4039"/>
  <c r="I4039"/>
  <c r="J4039"/>
  <c r="K4039"/>
  <c r="L4039"/>
  <c r="M4039"/>
  <c r="N4039"/>
  <c r="O4039"/>
  <c r="P4039"/>
  <c r="Q4039"/>
  <c r="R4039"/>
  <c r="S4039"/>
  <c r="T4039"/>
  <c r="U4039"/>
  <c r="V4039"/>
  <c r="W4039"/>
  <c r="X4039"/>
  <c r="Y4039"/>
  <c r="Z4039"/>
  <c r="AA4039"/>
  <c r="AB4039"/>
  <c r="AC4039"/>
  <c r="E4045"/>
  <c r="F4045"/>
  <c r="G4045"/>
  <c r="H4045"/>
  <c r="I4045"/>
  <c r="J4045"/>
  <c r="K4045"/>
  <c r="L4045"/>
  <c r="M4045"/>
  <c r="N4045"/>
  <c r="O4045"/>
  <c r="P4045"/>
  <c r="Q4045"/>
  <c r="R4045"/>
  <c r="S4045"/>
  <c r="T4045"/>
  <c r="U4045"/>
  <c r="V4045"/>
  <c r="W4045"/>
  <c r="X4045"/>
  <c r="Y4045"/>
  <c r="Z4045"/>
  <c r="AA4045"/>
  <c r="AB4045"/>
  <c r="E4046"/>
  <c r="E4048" s="1"/>
  <c r="F4046"/>
  <c r="G4046"/>
  <c r="G4048" s="1"/>
  <c r="H4046"/>
  <c r="I4046"/>
  <c r="I4048" s="1"/>
  <c r="J4046"/>
  <c r="K4046"/>
  <c r="K4048" s="1"/>
  <c r="L4046"/>
  <c r="M4046"/>
  <c r="M4048" s="1"/>
  <c r="N4046"/>
  <c r="O4046"/>
  <c r="O4048" s="1"/>
  <c r="P4046"/>
  <c r="Q4046"/>
  <c r="Q4048" s="1"/>
  <c r="R4046"/>
  <c r="S4046"/>
  <c r="S4048" s="1"/>
  <c r="T4046"/>
  <c r="U4046"/>
  <c r="U4048" s="1"/>
  <c r="V4046"/>
  <c r="W4046"/>
  <c r="W4048" s="1"/>
  <c r="X4046"/>
  <c r="Y4046"/>
  <c r="Y4048" s="1"/>
  <c r="Z4046"/>
  <c r="AA4046"/>
  <c r="AA4048" s="1"/>
  <c r="AB4046"/>
  <c r="AC4046"/>
  <c r="F4048"/>
  <c r="H4048"/>
  <c r="J4048"/>
  <c r="L4048"/>
  <c r="N4048"/>
  <c r="P4048"/>
  <c r="R4048"/>
  <c r="T4048"/>
  <c r="V4048"/>
  <c r="X4048"/>
  <c r="Z4048"/>
  <c r="AB4048"/>
  <c r="E4069"/>
  <c r="E4083" s="1"/>
  <c r="F4069"/>
  <c r="F4083" s="1"/>
  <c r="G4069"/>
  <c r="G4083" s="1"/>
  <c r="H4069"/>
  <c r="H4083" s="1"/>
  <c r="I4069"/>
  <c r="I4083" s="1"/>
  <c r="J4069"/>
  <c r="J4083" s="1"/>
  <c r="K4069"/>
  <c r="K4083" s="1"/>
  <c r="L4069"/>
  <c r="L4083" s="1"/>
  <c r="M4069"/>
  <c r="M4083" s="1"/>
  <c r="N4069"/>
  <c r="N4083" s="1"/>
  <c r="O4069"/>
  <c r="O4083" s="1"/>
  <c r="P4069"/>
  <c r="P4083" s="1"/>
  <c r="Q4069"/>
  <c r="Q4083" s="1"/>
  <c r="R4069"/>
  <c r="R4083" s="1"/>
  <c r="S4069"/>
  <c r="S4083" s="1"/>
  <c r="T4069"/>
  <c r="T4083" s="1"/>
  <c r="U4069"/>
  <c r="U4083" s="1"/>
  <c r="V4069"/>
  <c r="V4083" s="1"/>
  <c r="W4069"/>
  <c r="W4083" s="1"/>
  <c r="X4069"/>
  <c r="X4083" s="1"/>
  <c r="Y4069"/>
  <c r="Y4083" s="1"/>
  <c r="Z4069"/>
  <c r="Z4083" s="1"/>
  <c r="AA4069"/>
  <c r="AA4083" s="1"/>
  <c r="AB4069"/>
  <c r="AB4083" s="1"/>
  <c r="AC4069"/>
  <c r="E4070"/>
  <c r="E4084" s="1"/>
  <c r="F4070"/>
  <c r="F4084" s="1"/>
  <c r="F4085" s="1"/>
  <c r="G4070"/>
  <c r="G4084" s="1"/>
  <c r="H4070"/>
  <c r="H4084" s="1"/>
  <c r="H4085" s="1"/>
  <c r="I4070"/>
  <c r="I4084" s="1"/>
  <c r="J4070"/>
  <c r="J4084" s="1"/>
  <c r="J4085" s="1"/>
  <c r="K4070"/>
  <c r="K4084" s="1"/>
  <c r="L4070"/>
  <c r="L4084" s="1"/>
  <c r="L4085" s="1"/>
  <c r="M4070"/>
  <c r="M4084" s="1"/>
  <c r="N4070"/>
  <c r="N4084" s="1"/>
  <c r="N4085" s="1"/>
  <c r="O4070"/>
  <c r="O4084" s="1"/>
  <c r="P4070"/>
  <c r="P4084" s="1"/>
  <c r="P4085" s="1"/>
  <c r="Q4070"/>
  <c r="Q4084" s="1"/>
  <c r="R4070"/>
  <c r="R4084" s="1"/>
  <c r="R4085" s="1"/>
  <c r="S4070"/>
  <c r="S4084" s="1"/>
  <c r="T4070"/>
  <c r="T4084" s="1"/>
  <c r="T4085" s="1"/>
  <c r="U4070"/>
  <c r="U4084" s="1"/>
  <c r="V4070"/>
  <c r="V4084" s="1"/>
  <c r="V4085" s="1"/>
  <c r="W4070"/>
  <c r="W4084" s="1"/>
  <c r="X4070"/>
  <c r="X4084" s="1"/>
  <c r="X4085" s="1"/>
  <c r="Y4070"/>
  <c r="Y4084" s="1"/>
  <c r="Z4070"/>
  <c r="Z4084" s="1"/>
  <c r="Z4085" s="1"/>
  <c r="AA4070"/>
  <c r="AA4084" s="1"/>
  <c r="AB4070"/>
  <c r="AB4084" s="1"/>
  <c r="AB4085" s="1"/>
  <c r="AC4071"/>
  <c r="AE4071"/>
  <c r="F4072"/>
  <c r="H4072"/>
  <c r="L4072"/>
  <c r="P4072"/>
  <c r="T4072"/>
  <c r="X4072"/>
  <c r="AB4072"/>
  <c r="E4075"/>
  <c r="G4075"/>
  <c r="I4075"/>
  <c r="K4075"/>
  <c r="M4075"/>
  <c r="O4075"/>
  <c r="Q4075"/>
  <c r="S4075"/>
  <c r="U4075"/>
  <c r="W4075"/>
  <c r="Y4075"/>
  <c r="AA4075"/>
  <c r="E4085"/>
  <c r="G4085"/>
  <c r="I4085"/>
  <c r="K4085"/>
  <c r="M4085"/>
  <c r="O4085"/>
  <c r="Q4085"/>
  <c r="S4085"/>
  <c r="U4085"/>
  <c r="W4085"/>
  <c r="Y4085"/>
  <c r="AA4085"/>
  <c r="AC4086"/>
  <c r="E4088"/>
  <c r="F4088"/>
  <c r="G4088"/>
  <c r="H4088"/>
  <c r="I4088"/>
  <c r="J4088"/>
  <c r="K4088"/>
  <c r="L4088"/>
  <c r="M4088"/>
  <c r="N4088"/>
  <c r="O4088"/>
  <c r="P4088"/>
  <c r="Q4088"/>
  <c r="R4088"/>
  <c r="S4088"/>
  <c r="T4088"/>
  <c r="U4088"/>
  <c r="V4088"/>
  <c r="W4088"/>
  <c r="X4088"/>
  <c r="Y4088"/>
  <c r="Z4088"/>
  <c r="AA4088"/>
  <c r="AB4088"/>
  <c r="E4089"/>
  <c r="E4091" s="1"/>
  <c r="AC4091" s="1"/>
  <c r="F4089"/>
  <c r="G4089"/>
  <c r="G4091" s="1"/>
  <c r="H4089"/>
  <c r="H4091" s="1"/>
  <c r="I4089"/>
  <c r="I4091" s="1"/>
  <c r="J4089"/>
  <c r="K4089"/>
  <c r="K4091" s="1"/>
  <c r="L4089"/>
  <c r="L4091" s="1"/>
  <c r="M4089"/>
  <c r="M4091" s="1"/>
  <c r="N4089"/>
  <c r="O4089"/>
  <c r="O4091" s="1"/>
  <c r="P4089"/>
  <c r="Q4089"/>
  <c r="Q4091" s="1"/>
  <c r="R4089"/>
  <c r="R4091" s="1"/>
  <c r="S4089"/>
  <c r="S4091" s="1"/>
  <c r="T4089"/>
  <c r="U4089"/>
  <c r="U4091" s="1"/>
  <c r="V4089"/>
  <c r="V4091" s="1"/>
  <c r="W4089"/>
  <c r="W4091" s="1"/>
  <c r="X4089"/>
  <c r="Y4089"/>
  <c r="Y4091" s="1"/>
  <c r="Z4089"/>
  <c r="AA4089"/>
  <c r="AA4091" s="1"/>
  <c r="AB4089"/>
  <c r="AC4090"/>
  <c r="F4091"/>
  <c r="J4091"/>
  <c r="N4091"/>
  <c r="T4091"/>
  <c r="Z4091"/>
  <c r="E4094"/>
  <c r="G4094"/>
  <c r="I4094"/>
  <c r="K4094"/>
  <c r="M4094"/>
  <c r="O4094"/>
  <c r="Q4094"/>
  <c r="S4094"/>
  <c r="U4094"/>
  <c r="W4094"/>
  <c r="Y4094"/>
  <c r="AA4094"/>
  <c r="E4095"/>
  <c r="F4095"/>
  <c r="G4095"/>
  <c r="H4095"/>
  <c r="I4095"/>
  <c r="J4095"/>
  <c r="K4095"/>
  <c r="L4095"/>
  <c r="M4095"/>
  <c r="N4095"/>
  <c r="O4095"/>
  <c r="P4095"/>
  <c r="Q4095"/>
  <c r="R4095"/>
  <c r="S4095"/>
  <c r="T4095"/>
  <c r="U4095"/>
  <c r="V4095"/>
  <c r="W4095"/>
  <c r="X4095"/>
  <c r="Y4095"/>
  <c r="Z4095"/>
  <c r="AA4095"/>
  <c r="AB4095"/>
  <c r="E4096"/>
  <c r="E4098" s="1"/>
  <c r="F4096"/>
  <c r="G4096"/>
  <c r="G4098" s="1"/>
  <c r="H4096"/>
  <c r="I4096"/>
  <c r="I4098" s="1"/>
  <c r="J4096"/>
  <c r="K4096"/>
  <c r="K4098" s="1"/>
  <c r="L4096"/>
  <c r="M4096"/>
  <c r="M4098" s="1"/>
  <c r="N4096"/>
  <c r="O4096"/>
  <c r="O4098" s="1"/>
  <c r="P4096"/>
  <c r="Q4096"/>
  <c r="Q4098" s="1"/>
  <c r="R4096"/>
  <c r="S4096"/>
  <c r="S4098" s="1"/>
  <c r="T4096"/>
  <c r="U4096"/>
  <c r="U4098" s="1"/>
  <c r="V4096"/>
  <c r="W4096"/>
  <c r="W4098" s="1"/>
  <c r="X4096"/>
  <c r="Y4096"/>
  <c r="Y4098" s="1"/>
  <c r="Z4096"/>
  <c r="AA4096"/>
  <c r="AA4098" s="1"/>
  <c r="AB4096"/>
  <c r="AC4097"/>
  <c r="F4098"/>
  <c r="H4098"/>
  <c r="J4098"/>
  <c r="N4098"/>
  <c r="R4098"/>
  <c r="V4098"/>
  <c r="Z4098"/>
  <c r="E4101"/>
  <c r="G4101"/>
  <c r="I4101"/>
  <c r="K4101"/>
  <c r="M4101"/>
  <c r="O4101"/>
  <c r="Q4101"/>
  <c r="S4101"/>
  <c r="U4101"/>
  <c r="W4101"/>
  <c r="Y4101"/>
  <c r="AA4101"/>
  <c r="E4102"/>
  <c r="F4102"/>
  <c r="G4102"/>
  <c r="H4102"/>
  <c r="I4102"/>
  <c r="J4102"/>
  <c r="K4102"/>
  <c r="L4102"/>
  <c r="M4102"/>
  <c r="N4102"/>
  <c r="O4102"/>
  <c r="P4102"/>
  <c r="Q4102"/>
  <c r="R4102"/>
  <c r="S4102"/>
  <c r="T4102"/>
  <c r="U4102"/>
  <c r="V4102"/>
  <c r="W4102"/>
  <c r="X4102"/>
  <c r="Y4102"/>
  <c r="Z4102"/>
  <c r="AA4102"/>
  <c r="AB4102"/>
  <c r="AC4102"/>
  <c r="E4103"/>
  <c r="F4103"/>
  <c r="G4103"/>
  <c r="H4103"/>
  <c r="H4105" s="1"/>
  <c r="I4103"/>
  <c r="J4103"/>
  <c r="J4108" s="1"/>
  <c r="K4103"/>
  <c r="L4103"/>
  <c r="L4108" s="1"/>
  <c r="M4103"/>
  <c r="N4103"/>
  <c r="N4108" s="1"/>
  <c r="O4103"/>
  <c r="P4103"/>
  <c r="P4108" s="1"/>
  <c r="Q4103"/>
  <c r="R4103"/>
  <c r="R4108" s="1"/>
  <c r="S4103"/>
  <c r="T4103"/>
  <c r="T4108" s="1"/>
  <c r="U4103"/>
  <c r="V4103"/>
  <c r="V4108" s="1"/>
  <c r="W4103"/>
  <c r="X4103"/>
  <c r="X4108" s="1"/>
  <c r="Y4103"/>
  <c r="Z4103"/>
  <c r="Z4108" s="1"/>
  <c r="AA4103"/>
  <c r="AB4103"/>
  <c r="AB4108" s="1"/>
  <c r="AC4104"/>
  <c r="G4105"/>
  <c r="L4105"/>
  <c r="P4105"/>
  <c r="T4105"/>
  <c r="X4105"/>
  <c r="AB4105"/>
  <c r="G4108"/>
  <c r="I4108"/>
  <c r="K4108"/>
  <c r="M4108"/>
  <c r="O4108"/>
  <c r="Q4108"/>
  <c r="S4108"/>
  <c r="U4108"/>
  <c r="W4108"/>
  <c r="Y4108"/>
  <c r="AA4108"/>
  <c r="F4109"/>
  <c r="G4109"/>
  <c r="H4109"/>
  <c r="I4109"/>
  <c r="J4109"/>
  <c r="K4109"/>
  <c r="L4109"/>
  <c r="M4109"/>
  <c r="N4109"/>
  <c r="O4109"/>
  <c r="P4109"/>
  <c r="Q4109"/>
  <c r="R4109"/>
  <c r="S4109"/>
  <c r="T4109"/>
  <c r="U4109"/>
  <c r="V4109"/>
  <c r="W4109"/>
  <c r="X4109"/>
  <c r="Y4109"/>
  <c r="Z4109"/>
  <c r="AA4109"/>
  <c r="AB4109"/>
  <c r="F4110"/>
  <c r="G4110"/>
  <c r="H4110"/>
  <c r="I4110"/>
  <c r="J4110"/>
  <c r="K4110"/>
  <c r="L4110"/>
  <c r="M4110"/>
  <c r="N4110"/>
  <c r="O4110"/>
  <c r="P4110"/>
  <c r="Q4110"/>
  <c r="R4110"/>
  <c r="S4110"/>
  <c r="T4110"/>
  <c r="U4110"/>
  <c r="V4110"/>
  <c r="W4110"/>
  <c r="X4110"/>
  <c r="Y4110"/>
  <c r="Z4110"/>
  <c r="AA4110"/>
  <c r="AB4110"/>
  <c r="AC4111"/>
  <c r="G4112"/>
  <c r="I4112"/>
  <c r="K4112"/>
  <c r="M4112"/>
  <c r="O4112"/>
  <c r="Q4112"/>
  <c r="S4112"/>
  <c r="U4112"/>
  <c r="W4112"/>
  <c r="Y4112"/>
  <c r="AA4112"/>
  <c r="G4115"/>
  <c r="I4115"/>
  <c r="K4115"/>
  <c r="M4115"/>
  <c r="O4115"/>
  <c r="Q4115"/>
  <c r="S4115"/>
  <c r="U4115"/>
  <c r="W4115"/>
  <c r="Y4115"/>
  <c r="AA4115"/>
  <c r="F4116"/>
  <c r="G4116"/>
  <c r="H4116"/>
  <c r="I4116"/>
  <c r="J4116"/>
  <c r="K4116"/>
  <c r="L4116"/>
  <c r="M4116"/>
  <c r="N4116"/>
  <c r="O4116"/>
  <c r="P4116"/>
  <c r="Q4116"/>
  <c r="R4116"/>
  <c r="S4116"/>
  <c r="T4116"/>
  <c r="U4116"/>
  <c r="V4116"/>
  <c r="W4116"/>
  <c r="X4116"/>
  <c r="Y4116"/>
  <c r="Z4116"/>
  <c r="AA4116"/>
  <c r="AB4116"/>
  <c r="AC4116"/>
  <c r="F4117"/>
  <c r="G4117"/>
  <c r="G4119" s="1"/>
  <c r="H4117"/>
  <c r="I4117"/>
  <c r="I4119" s="1"/>
  <c r="J4117"/>
  <c r="K4117"/>
  <c r="K4119" s="1"/>
  <c r="L4117"/>
  <c r="M4117"/>
  <c r="M4119" s="1"/>
  <c r="N4117"/>
  <c r="O4117"/>
  <c r="O4119" s="1"/>
  <c r="P4117"/>
  <c r="Q4117"/>
  <c r="Q4119" s="1"/>
  <c r="R4117"/>
  <c r="S4117"/>
  <c r="S4119" s="1"/>
  <c r="T4117"/>
  <c r="U4117"/>
  <c r="U4119" s="1"/>
  <c r="V4117"/>
  <c r="W4117"/>
  <c r="W4119" s="1"/>
  <c r="X4117"/>
  <c r="Y4117"/>
  <c r="Y4119" s="1"/>
  <c r="Z4117"/>
  <c r="AA4117"/>
  <c r="AA4119" s="1"/>
  <c r="AB4117"/>
  <c r="AC4117"/>
  <c r="AC4118"/>
  <c r="F4119"/>
  <c r="H4119"/>
  <c r="J4119"/>
  <c r="L4119"/>
  <c r="N4119"/>
  <c r="P4119"/>
  <c r="R4119"/>
  <c r="T4119"/>
  <c r="V4119"/>
  <c r="X4119"/>
  <c r="Z4119"/>
  <c r="AB4119"/>
  <c r="F4122"/>
  <c r="H4122"/>
  <c r="J4122"/>
  <c r="L4122"/>
  <c r="N4122"/>
  <c r="P4122"/>
  <c r="R4122"/>
  <c r="T4122"/>
  <c r="V4122"/>
  <c r="X4122"/>
  <c r="Z4122"/>
  <c r="AB4122"/>
  <c r="F4123"/>
  <c r="G4123"/>
  <c r="H4123"/>
  <c r="I4123"/>
  <c r="J4123"/>
  <c r="K4123"/>
  <c r="L4123"/>
  <c r="M4123"/>
  <c r="N4123"/>
  <c r="O4123"/>
  <c r="P4123"/>
  <c r="Q4123"/>
  <c r="R4123"/>
  <c r="S4123"/>
  <c r="T4123"/>
  <c r="U4123"/>
  <c r="V4123"/>
  <c r="W4123"/>
  <c r="X4123"/>
  <c r="Y4123"/>
  <c r="Z4123"/>
  <c r="AA4123"/>
  <c r="AB4123"/>
  <c r="F4124"/>
  <c r="G4124"/>
  <c r="H4124"/>
  <c r="H4126" s="1"/>
  <c r="I4124"/>
  <c r="J4124"/>
  <c r="J4126" s="1"/>
  <c r="K4124"/>
  <c r="L4124"/>
  <c r="L4126" s="1"/>
  <c r="M4124"/>
  <c r="N4124"/>
  <c r="N4126" s="1"/>
  <c r="O4124"/>
  <c r="P4124"/>
  <c r="P4126" s="1"/>
  <c r="Q4124"/>
  <c r="R4124"/>
  <c r="R4126" s="1"/>
  <c r="S4124"/>
  <c r="T4124"/>
  <c r="T4126" s="1"/>
  <c r="U4124"/>
  <c r="V4124"/>
  <c r="V4126" s="1"/>
  <c r="W4124"/>
  <c r="X4124"/>
  <c r="X4126" s="1"/>
  <c r="Y4124"/>
  <c r="Z4124"/>
  <c r="Z4126" s="1"/>
  <c r="AA4124"/>
  <c r="AB4124"/>
  <c r="AB4126" s="1"/>
  <c r="AC4125"/>
  <c r="G4126"/>
  <c r="I4126"/>
  <c r="K4126"/>
  <c r="M4126"/>
  <c r="O4126"/>
  <c r="Q4126"/>
  <c r="S4126"/>
  <c r="U4126"/>
  <c r="W4126"/>
  <c r="Y4126"/>
  <c r="AA4126"/>
  <c r="E4129"/>
  <c r="F4129"/>
  <c r="G4129"/>
  <c r="H4129"/>
  <c r="I4129"/>
  <c r="J4129"/>
  <c r="K4129"/>
  <c r="L4129"/>
  <c r="M4129"/>
  <c r="N4129"/>
  <c r="O4129"/>
  <c r="P4129"/>
  <c r="Q4129"/>
  <c r="R4129"/>
  <c r="S4129"/>
  <c r="T4129"/>
  <c r="U4129"/>
  <c r="V4129"/>
  <c r="W4129"/>
  <c r="X4129"/>
  <c r="Y4129"/>
  <c r="Z4129"/>
  <c r="AA4129"/>
  <c r="AB4129"/>
  <c r="AC4130"/>
  <c r="AC4131"/>
  <c r="AC4132"/>
  <c r="E4133"/>
  <c r="F4133"/>
  <c r="AC4133" s="1"/>
  <c r="G4133"/>
  <c r="H4133"/>
  <c r="I4133"/>
  <c r="J4133"/>
  <c r="K4133"/>
  <c r="L4133"/>
  <c r="M4133"/>
  <c r="N4133"/>
  <c r="O4133"/>
  <c r="P4133"/>
  <c r="Q4133"/>
  <c r="R4133"/>
  <c r="S4133"/>
  <c r="T4133"/>
  <c r="U4133"/>
  <c r="V4133"/>
  <c r="W4133"/>
  <c r="X4133"/>
  <c r="Y4133"/>
  <c r="Z4133"/>
  <c r="AA4133"/>
  <c r="AB4133"/>
  <c r="AC4137"/>
  <c r="AC4138"/>
  <c r="AC4139"/>
  <c r="E4140"/>
  <c r="F4140"/>
  <c r="AC4140" s="1"/>
  <c r="G4140"/>
  <c r="H4140"/>
  <c r="I4140"/>
  <c r="J4140"/>
  <c r="K4140"/>
  <c r="L4140"/>
  <c r="M4140"/>
  <c r="N4140"/>
  <c r="O4140"/>
  <c r="P4140"/>
  <c r="Q4140"/>
  <c r="R4140"/>
  <c r="S4140"/>
  <c r="T4140"/>
  <c r="U4140"/>
  <c r="V4140"/>
  <c r="W4140"/>
  <c r="X4140"/>
  <c r="Y4140"/>
  <c r="Z4140"/>
  <c r="AA4140"/>
  <c r="AB4140"/>
  <c r="E4144"/>
  <c r="F4144"/>
  <c r="G4144"/>
  <c r="H4144"/>
  <c r="I4144"/>
  <c r="J4144"/>
  <c r="K4144"/>
  <c r="L4144"/>
  <c r="M4144"/>
  <c r="N4144"/>
  <c r="O4144"/>
  <c r="P4144"/>
  <c r="Q4144"/>
  <c r="R4144"/>
  <c r="S4144"/>
  <c r="T4144"/>
  <c r="U4144"/>
  <c r="V4144"/>
  <c r="W4144"/>
  <c r="W4150" s="1"/>
  <c r="X4144"/>
  <c r="Y4144"/>
  <c r="Y4150" s="1"/>
  <c r="Z4144"/>
  <c r="AA4144"/>
  <c r="AA4150" s="1"/>
  <c r="AB4144"/>
  <c r="AC4144"/>
  <c r="E4145"/>
  <c r="F4145"/>
  <c r="F4147" s="1"/>
  <c r="G4145"/>
  <c r="H4145"/>
  <c r="H4147" s="1"/>
  <c r="I4145"/>
  <c r="J4145"/>
  <c r="J4147" s="1"/>
  <c r="K4145"/>
  <c r="L4145"/>
  <c r="L4147" s="1"/>
  <c r="M4145"/>
  <c r="N4145"/>
  <c r="N4147" s="1"/>
  <c r="O4145"/>
  <c r="P4145"/>
  <c r="P4147" s="1"/>
  <c r="Q4145"/>
  <c r="R4145"/>
  <c r="R4147" s="1"/>
  <c r="S4145"/>
  <c r="T4145"/>
  <c r="T4147" s="1"/>
  <c r="U4145"/>
  <c r="V4145"/>
  <c r="V4147" s="1"/>
  <c r="W4145"/>
  <c r="X4145"/>
  <c r="X4147" s="1"/>
  <c r="Y4145"/>
  <c r="Z4145"/>
  <c r="Z4147" s="1"/>
  <c r="AA4145"/>
  <c r="AB4145"/>
  <c r="AB4147" s="1"/>
  <c r="AC4146"/>
  <c r="E4147"/>
  <c r="I4147"/>
  <c r="M4147"/>
  <c r="Q4147"/>
  <c r="U4147"/>
  <c r="Y4147"/>
  <c r="F4150"/>
  <c r="J4150"/>
  <c r="N4150"/>
  <c r="R4150"/>
  <c r="V4150"/>
  <c r="Z4150"/>
  <c r="AC4151"/>
  <c r="AC4152"/>
  <c r="AC4153"/>
  <c r="E4154"/>
  <c r="F4154"/>
  <c r="AC4154" s="1"/>
  <c r="G4154"/>
  <c r="H4154"/>
  <c r="I4154"/>
  <c r="J4154"/>
  <c r="K4154"/>
  <c r="L4154"/>
  <c r="M4154"/>
  <c r="N4154"/>
  <c r="O4154"/>
  <c r="P4154"/>
  <c r="Q4154"/>
  <c r="R4154"/>
  <c r="S4154"/>
  <c r="T4154"/>
  <c r="U4154"/>
  <c r="V4154"/>
  <c r="W4154"/>
  <c r="X4154"/>
  <c r="Y4154"/>
  <c r="Z4154"/>
  <c r="AA4154"/>
  <c r="AB4154"/>
  <c r="E4186"/>
  <c r="F4186"/>
  <c r="G4186"/>
  <c r="H4186"/>
  <c r="I4186"/>
  <c r="J4186"/>
  <c r="K4186"/>
  <c r="L4186"/>
  <c r="M4186"/>
  <c r="N4186"/>
  <c r="O4186"/>
  <c r="P4186"/>
  <c r="Q4186"/>
  <c r="R4186"/>
  <c r="S4186"/>
  <c r="T4186"/>
  <c r="U4186"/>
  <c r="V4186"/>
  <c r="W4186"/>
  <c r="X4186"/>
  <c r="Y4186"/>
  <c r="Z4186"/>
  <c r="AA4186"/>
  <c r="AB4186"/>
  <c r="AC4186"/>
  <c r="E4200"/>
  <c r="F4200"/>
  <c r="AC4200" s="1"/>
  <c r="G4200"/>
  <c r="H4200"/>
  <c r="I4200"/>
  <c r="J4200"/>
  <c r="K4200"/>
  <c r="L4200"/>
  <c r="M4200"/>
  <c r="N4200"/>
  <c r="O4200"/>
  <c r="P4200"/>
  <c r="Q4200"/>
  <c r="R4200"/>
  <c r="S4200"/>
  <c r="T4200"/>
  <c r="U4200"/>
  <c r="V4200"/>
  <c r="W4200"/>
  <c r="X4200"/>
  <c r="Y4200"/>
  <c r="Z4200"/>
  <c r="AA4200"/>
  <c r="AB4200"/>
  <c r="E4201"/>
  <c r="E4203" s="1"/>
  <c r="F4201"/>
  <c r="G4201"/>
  <c r="G4203" s="1"/>
  <c r="H4201"/>
  <c r="I4201"/>
  <c r="I4203" s="1"/>
  <c r="J4201"/>
  <c r="K4201"/>
  <c r="K4203" s="1"/>
  <c r="L4201"/>
  <c r="M4201"/>
  <c r="M4203" s="1"/>
  <c r="N4201"/>
  <c r="O4201"/>
  <c r="O4203" s="1"/>
  <c r="P4201"/>
  <c r="Q4201"/>
  <c r="Q4203" s="1"/>
  <c r="R4201"/>
  <c r="S4201"/>
  <c r="S4203" s="1"/>
  <c r="T4201"/>
  <c r="U4201"/>
  <c r="U4203" s="1"/>
  <c r="V4201"/>
  <c r="W4201"/>
  <c r="W4203" s="1"/>
  <c r="X4201"/>
  <c r="Y4201"/>
  <c r="Y4203" s="1"/>
  <c r="Z4201"/>
  <c r="AA4201"/>
  <c r="AA4203" s="1"/>
  <c r="AB4201"/>
  <c r="AC4201"/>
  <c r="AC4203" s="1"/>
  <c r="F4203"/>
  <c r="H4203"/>
  <c r="J4203"/>
  <c r="L4203"/>
  <c r="N4203"/>
  <c r="P4203"/>
  <c r="R4203"/>
  <c r="T4203"/>
  <c r="V4203"/>
  <c r="X4203"/>
  <c r="Z4203"/>
  <c r="AB4203"/>
  <c r="E4207"/>
  <c r="F4207"/>
  <c r="G4207"/>
  <c r="H4207"/>
  <c r="I4207"/>
  <c r="J4207"/>
  <c r="K4207"/>
  <c r="L4207"/>
  <c r="M4207"/>
  <c r="N4207"/>
  <c r="O4207"/>
  <c r="P4207"/>
  <c r="Q4207"/>
  <c r="R4207"/>
  <c r="S4207"/>
  <c r="T4207"/>
  <c r="U4207"/>
  <c r="V4207"/>
  <c r="W4207"/>
  <c r="X4207"/>
  <c r="Y4207"/>
  <c r="Z4207"/>
  <c r="AA4207"/>
  <c r="AB4207"/>
  <c r="AC4207"/>
  <c r="E4208"/>
  <c r="F4208"/>
  <c r="F4210" s="1"/>
  <c r="G4208"/>
  <c r="H4208"/>
  <c r="H4210" s="1"/>
  <c r="I4208"/>
  <c r="J4208"/>
  <c r="J4210" s="1"/>
  <c r="K4208"/>
  <c r="L4208"/>
  <c r="L4210" s="1"/>
  <c r="M4208"/>
  <c r="N4208"/>
  <c r="N4210" s="1"/>
  <c r="O4208"/>
  <c r="P4208"/>
  <c r="P4210" s="1"/>
  <c r="Q4208"/>
  <c r="R4208"/>
  <c r="R4210" s="1"/>
  <c r="S4208"/>
  <c r="T4208"/>
  <c r="T4210" s="1"/>
  <c r="U4208"/>
  <c r="V4208"/>
  <c r="V4210" s="1"/>
  <c r="W4208"/>
  <c r="X4208"/>
  <c r="X4210" s="1"/>
  <c r="Y4208"/>
  <c r="Z4208"/>
  <c r="Z4210" s="1"/>
  <c r="AA4208"/>
  <c r="AB4208"/>
  <c r="AB4210" s="1"/>
  <c r="AC4208"/>
  <c r="E4210"/>
  <c r="G4210"/>
  <c r="I4210"/>
  <c r="K4210"/>
  <c r="M4210"/>
  <c r="O4210"/>
  <c r="Q4210"/>
  <c r="S4210"/>
  <c r="U4210"/>
  <c r="W4210"/>
  <c r="Y4210"/>
  <c r="AA4210"/>
  <c r="AC4210"/>
  <c r="E4214"/>
  <c r="F4214"/>
  <c r="G4214"/>
  <c r="H4214"/>
  <c r="I4214"/>
  <c r="J4214"/>
  <c r="K4214"/>
  <c r="L4214"/>
  <c r="M4214"/>
  <c r="N4214"/>
  <c r="O4214"/>
  <c r="P4214"/>
  <c r="Q4214"/>
  <c r="R4214"/>
  <c r="S4214"/>
  <c r="T4214"/>
  <c r="U4214"/>
  <c r="V4214"/>
  <c r="W4214"/>
  <c r="X4214"/>
  <c r="Y4214"/>
  <c r="Z4214"/>
  <c r="AA4214"/>
  <c r="AB4214"/>
  <c r="E4215"/>
  <c r="F4215"/>
  <c r="F4217" s="1"/>
  <c r="G4215"/>
  <c r="H4215"/>
  <c r="I4215"/>
  <c r="J4215"/>
  <c r="K4215"/>
  <c r="L4215"/>
  <c r="M4215"/>
  <c r="N4215"/>
  <c r="O4215"/>
  <c r="P4215"/>
  <c r="Q4215"/>
  <c r="R4215"/>
  <c r="S4215"/>
  <c r="T4215"/>
  <c r="U4215"/>
  <c r="V4215"/>
  <c r="W4215"/>
  <c r="X4215"/>
  <c r="Y4215"/>
  <c r="Z4215"/>
  <c r="AA4215"/>
  <c r="AB4215"/>
  <c r="AB4217" s="1"/>
  <c r="AC4216"/>
  <c r="E4217"/>
  <c r="G4217"/>
  <c r="I4217"/>
  <c r="K4217"/>
  <c r="M4217"/>
  <c r="O4217"/>
  <c r="Q4217"/>
  <c r="S4217"/>
  <c r="U4217"/>
  <c r="W4217"/>
  <c r="Y4217"/>
  <c r="AA4217"/>
  <c r="E4220"/>
  <c r="G4220"/>
  <c r="K4220"/>
  <c r="M4220"/>
  <c r="O4220"/>
  <c r="R4220"/>
  <c r="S4220"/>
  <c r="T4220"/>
  <c r="U4220"/>
  <c r="V4220"/>
  <c r="W4220"/>
  <c r="X4220"/>
  <c r="Y4220"/>
  <c r="Z4220"/>
  <c r="AA4220"/>
  <c r="AB4220"/>
  <c r="E4221"/>
  <c r="F4221"/>
  <c r="G4221"/>
  <c r="H4221"/>
  <c r="I4221"/>
  <c r="J4221"/>
  <c r="K4221"/>
  <c r="K4228" s="1"/>
  <c r="L4221"/>
  <c r="L4228" s="1"/>
  <c r="M4221"/>
  <c r="M4228" s="1"/>
  <c r="N4221"/>
  <c r="O4221"/>
  <c r="P4221"/>
  <c r="Q4221"/>
  <c r="R4221"/>
  <c r="S4221"/>
  <c r="T4221"/>
  <c r="U4221"/>
  <c r="V4221"/>
  <c r="W4221"/>
  <c r="X4221"/>
  <c r="Y4221"/>
  <c r="Z4221"/>
  <c r="AA4221"/>
  <c r="AB4221"/>
  <c r="E4222"/>
  <c r="F4222"/>
  <c r="G4222"/>
  <c r="H4222"/>
  <c r="I4222"/>
  <c r="J4222"/>
  <c r="K4222"/>
  <c r="L4222"/>
  <c r="M4222"/>
  <c r="N4222"/>
  <c r="O4222"/>
  <c r="P4222"/>
  <c r="Q4222"/>
  <c r="R4222"/>
  <c r="S4222"/>
  <c r="T4222"/>
  <c r="U4222"/>
  <c r="V4222"/>
  <c r="W4222"/>
  <c r="X4222"/>
  <c r="Y4222"/>
  <c r="Z4222"/>
  <c r="AA4222"/>
  <c r="AB4222"/>
  <c r="AC4223"/>
  <c r="E4224"/>
  <c r="K4224"/>
  <c r="L4224"/>
  <c r="M4224"/>
  <c r="N4224"/>
  <c r="O4224"/>
  <c r="P4224"/>
  <c r="Q4224"/>
  <c r="R4224"/>
  <c r="S4224"/>
  <c r="T4224"/>
  <c r="U4224"/>
  <c r="V4224"/>
  <c r="W4224"/>
  <c r="X4224"/>
  <c r="Y4224"/>
  <c r="Z4224"/>
  <c r="AA4224"/>
  <c r="AB4224"/>
  <c r="E4227"/>
  <c r="N4227"/>
  <c r="O4227"/>
  <c r="P4227"/>
  <c r="Q4227"/>
  <c r="R4227"/>
  <c r="S4227"/>
  <c r="T4227"/>
  <c r="U4227"/>
  <c r="V4227"/>
  <c r="W4227"/>
  <c r="X4227"/>
  <c r="Y4227"/>
  <c r="Z4227"/>
  <c r="AA4227"/>
  <c r="AB4227"/>
  <c r="E4228"/>
  <c r="N4228"/>
  <c r="O4228"/>
  <c r="P4228"/>
  <c r="Q4228"/>
  <c r="R4228"/>
  <c r="S4228"/>
  <c r="T4228"/>
  <c r="U4228"/>
  <c r="V4228"/>
  <c r="W4228"/>
  <c r="X4228"/>
  <c r="Y4228"/>
  <c r="Z4228"/>
  <c r="AA4228"/>
  <c r="AB4228"/>
  <c r="E4229"/>
  <c r="F4229"/>
  <c r="G4229"/>
  <c r="H4229"/>
  <c r="I4229"/>
  <c r="J4229"/>
  <c r="K4229"/>
  <c r="L4229"/>
  <c r="M4229"/>
  <c r="N4229"/>
  <c r="O4229"/>
  <c r="P4229"/>
  <c r="Q4229"/>
  <c r="R4229"/>
  <c r="S4229"/>
  <c r="T4229"/>
  <c r="U4229"/>
  <c r="V4229"/>
  <c r="W4229"/>
  <c r="X4229"/>
  <c r="Y4229"/>
  <c r="Z4229"/>
  <c r="AA4229"/>
  <c r="AB4229"/>
  <c r="E4230"/>
  <c r="N4230"/>
  <c r="O4230"/>
  <c r="P4230"/>
  <c r="Q4230"/>
  <c r="R4230"/>
  <c r="S4230"/>
  <c r="T4230"/>
  <c r="U4230"/>
  <c r="V4230"/>
  <c r="W4230"/>
  <c r="X4230"/>
  <c r="Y4230"/>
  <c r="Z4230"/>
  <c r="AA4230"/>
  <c r="AB4230"/>
  <c r="AC4232"/>
  <c r="AC4233"/>
  <c r="AC4234"/>
  <c r="AC4235"/>
  <c r="AC4236"/>
  <c r="E4237"/>
  <c r="F4237"/>
  <c r="G4237"/>
  <c r="H4237"/>
  <c r="I4237"/>
  <c r="J4237"/>
  <c r="K4237"/>
  <c r="L4237"/>
  <c r="M4237"/>
  <c r="N4237"/>
  <c r="O4237"/>
  <c r="P4237"/>
  <c r="Q4237"/>
  <c r="R4237"/>
  <c r="S4237"/>
  <c r="T4237"/>
  <c r="U4237"/>
  <c r="V4237"/>
  <c r="W4237"/>
  <c r="X4237"/>
  <c r="Y4237"/>
  <c r="Z4237"/>
  <c r="AA4237"/>
  <c r="AB4237"/>
  <c r="AC4237"/>
  <c r="E4240"/>
  <c r="F4240"/>
  <c r="G4240"/>
  <c r="H4240"/>
  <c r="I4240"/>
  <c r="J4240"/>
  <c r="K4240"/>
  <c r="L4240"/>
  <c r="M4240"/>
  <c r="N4240"/>
  <c r="O4240"/>
  <c r="P4240"/>
  <c r="Q4240"/>
  <c r="R4240"/>
  <c r="S4240"/>
  <c r="T4240"/>
  <c r="U4240"/>
  <c r="V4240"/>
  <c r="W4240"/>
  <c r="X4240"/>
  <c r="Y4240"/>
  <c r="Z4240"/>
  <c r="AA4240"/>
  <c r="AB4240"/>
  <c r="AC4240" s="1"/>
  <c r="AD4240" s="1"/>
  <c r="AC4241"/>
  <c r="AC4242"/>
  <c r="AC4243"/>
  <c r="E4244"/>
  <c r="F4244"/>
  <c r="G4244"/>
  <c r="H4244"/>
  <c r="I4244"/>
  <c r="J4244"/>
  <c r="K4244"/>
  <c r="L4244"/>
  <c r="M4244"/>
  <c r="N4244"/>
  <c r="O4244"/>
  <c r="P4244"/>
  <c r="Q4244"/>
  <c r="R4244"/>
  <c r="S4244"/>
  <c r="T4244"/>
  <c r="U4244"/>
  <c r="V4244"/>
  <c r="W4244"/>
  <c r="X4244"/>
  <c r="Y4244"/>
  <c r="Z4244"/>
  <c r="AA4244"/>
  <c r="AB4244"/>
  <c r="E4247"/>
  <c r="F4247"/>
  <c r="G4247"/>
  <c r="H4247"/>
  <c r="I4247"/>
  <c r="J4247"/>
  <c r="K4247"/>
  <c r="L4247"/>
  <c r="M4247"/>
  <c r="N4247"/>
  <c r="O4247"/>
  <c r="P4247"/>
  <c r="Q4247"/>
  <c r="R4247"/>
  <c r="S4247"/>
  <c r="T4247"/>
  <c r="U4247"/>
  <c r="V4247"/>
  <c r="W4247"/>
  <c r="X4247"/>
  <c r="Y4247"/>
  <c r="Z4247"/>
  <c r="AA4247"/>
  <c r="AB4247"/>
  <c r="E4248"/>
  <c r="F4248"/>
  <c r="G4248"/>
  <c r="H4248"/>
  <c r="I4248"/>
  <c r="J4248"/>
  <c r="K4248"/>
  <c r="L4248"/>
  <c r="M4248"/>
  <c r="N4248"/>
  <c r="O4248"/>
  <c r="P4248"/>
  <c r="Q4248"/>
  <c r="R4248"/>
  <c r="S4248"/>
  <c r="T4248"/>
  <c r="U4248"/>
  <c r="V4248"/>
  <c r="W4248"/>
  <c r="X4248"/>
  <c r="Y4248"/>
  <c r="Z4248"/>
  <c r="AA4248"/>
  <c r="AC4248" s="1"/>
  <c r="AB4248"/>
  <c r="E4249"/>
  <c r="E4251" s="1"/>
  <c r="AC4251" s="1"/>
  <c r="F4249"/>
  <c r="G4249"/>
  <c r="G4251" s="1"/>
  <c r="H4249"/>
  <c r="I4249"/>
  <c r="I4251" s="1"/>
  <c r="J4249"/>
  <c r="K4249"/>
  <c r="K4251" s="1"/>
  <c r="L4249"/>
  <c r="M4249"/>
  <c r="M4251" s="1"/>
  <c r="N4249"/>
  <c r="O4249"/>
  <c r="O4251" s="1"/>
  <c r="P4249"/>
  <c r="Q4249"/>
  <c r="Q4251" s="1"/>
  <c r="R4249"/>
  <c r="S4249"/>
  <c r="S4251" s="1"/>
  <c r="T4249"/>
  <c r="U4249"/>
  <c r="U4251" s="1"/>
  <c r="V4249"/>
  <c r="W4249"/>
  <c r="W4251" s="1"/>
  <c r="X4249"/>
  <c r="Y4249"/>
  <c r="Y4251" s="1"/>
  <c r="Z4249"/>
  <c r="AA4249"/>
  <c r="AA4251" s="1"/>
  <c r="AB4249"/>
  <c r="AC4250"/>
  <c r="F4251"/>
  <c r="H4251"/>
  <c r="J4251"/>
  <c r="L4251"/>
  <c r="N4251"/>
  <c r="P4251"/>
  <c r="R4251"/>
  <c r="T4251"/>
  <c r="V4251"/>
  <c r="X4251"/>
  <c r="Z4251"/>
  <c r="AB4251"/>
  <c r="E4254"/>
  <c r="F4254"/>
  <c r="G4254"/>
  <c r="H4254"/>
  <c r="I4254"/>
  <c r="J4254"/>
  <c r="K4254"/>
  <c r="L4254"/>
  <c r="M4254"/>
  <c r="N4254"/>
  <c r="O4254"/>
  <c r="P4254"/>
  <c r="Q4254"/>
  <c r="R4254"/>
  <c r="S4254"/>
  <c r="T4254"/>
  <c r="U4254"/>
  <c r="V4254"/>
  <c r="W4254"/>
  <c r="X4254"/>
  <c r="Y4254"/>
  <c r="Z4254"/>
  <c r="AA4254"/>
  <c r="AB4254"/>
  <c r="E4255"/>
  <c r="F4255"/>
  <c r="G4255"/>
  <c r="H4255"/>
  <c r="I4255"/>
  <c r="J4255"/>
  <c r="K4255"/>
  <c r="L4255"/>
  <c r="M4255"/>
  <c r="N4255"/>
  <c r="O4255"/>
  <c r="P4255"/>
  <c r="Q4255"/>
  <c r="R4255"/>
  <c r="S4255"/>
  <c r="T4255"/>
  <c r="U4255"/>
  <c r="V4255"/>
  <c r="W4255"/>
  <c r="X4255"/>
  <c r="Y4255"/>
  <c r="Z4255"/>
  <c r="AA4255"/>
  <c r="AB4255"/>
  <c r="E4256"/>
  <c r="F4256"/>
  <c r="G4256"/>
  <c r="H4256"/>
  <c r="I4256"/>
  <c r="J4256"/>
  <c r="K4256"/>
  <c r="L4256"/>
  <c r="M4256"/>
  <c r="N4256"/>
  <c r="O4256"/>
  <c r="P4256"/>
  <c r="Q4256"/>
  <c r="R4256"/>
  <c r="S4256"/>
  <c r="T4256"/>
  <c r="U4256"/>
  <c r="V4256"/>
  <c r="W4256"/>
  <c r="X4256"/>
  <c r="Y4256"/>
  <c r="Z4256"/>
  <c r="AA4256"/>
  <c r="AB4256"/>
  <c r="E4258"/>
  <c r="F4258"/>
  <c r="G4258"/>
  <c r="H4258"/>
  <c r="I4258"/>
  <c r="J4258"/>
  <c r="K4258"/>
  <c r="L4258"/>
  <c r="M4258"/>
  <c r="N4258"/>
  <c r="O4258"/>
  <c r="P4258"/>
  <c r="Q4258"/>
  <c r="R4258"/>
  <c r="S4258"/>
  <c r="T4258"/>
  <c r="U4258"/>
  <c r="V4258"/>
  <c r="W4258"/>
  <c r="X4258"/>
  <c r="Y4258"/>
  <c r="Z4258"/>
  <c r="AA4258"/>
  <c r="AB4258"/>
  <c r="AC4258"/>
  <c r="F4261"/>
  <c r="H4261"/>
  <c r="J4261"/>
  <c r="L4261"/>
  <c r="N4261"/>
  <c r="P4261"/>
  <c r="R4261"/>
  <c r="T4261"/>
  <c r="V4261"/>
  <c r="X4261"/>
  <c r="Z4261"/>
  <c r="AB4261"/>
  <c r="E4262"/>
  <c r="F4262"/>
  <c r="G4262"/>
  <c r="H4262"/>
  <c r="I4262"/>
  <c r="J4262"/>
  <c r="K4262"/>
  <c r="L4262"/>
  <c r="M4262"/>
  <c r="N4262"/>
  <c r="O4262"/>
  <c r="P4262"/>
  <c r="Q4262"/>
  <c r="R4262"/>
  <c r="S4262"/>
  <c r="T4262"/>
  <c r="U4262"/>
  <c r="V4262"/>
  <c r="W4262"/>
  <c r="X4262"/>
  <c r="Y4262"/>
  <c r="Z4262"/>
  <c r="AA4262"/>
  <c r="AB4262"/>
  <c r="AC4262"/>
  <c r="E4263"/>
  <c r="F4263"/>
  <c r="F4268" s="1"/>
  <c r="G4263"/>
  <c r="H4263"/>
  <c r="H4268" s="1"/>
  <c r="I4263"/>
  <c r="J4263"/>
  <c r="J4268" s="1"/>
  <c r="K4263"/>
  <c r="L4263"/>
  <c r="L4268" s="1"/>
  <c r="M4263"/>
  <c r="N4263"/>
  <c r="N4268" s="1"/>
  <c r="O4263"/>
  <c r="P4263"/>
  <c r="P4268" s="1"/>
  <c r="Q4263"/>
  <c r="R4263"/>
  <c r="R4268" s="1"/>
  <c r="S4263"/>
  <c r="T4263"/>
  <c r="T4268" s="1"/>
  <c r="U4263"/>
  <c r="V4263"/>
  <c r="V4268" s="1"/>
  <c r="W4263"/>
  <c r="X4263"/>
  <c r="X4268" s="1"/>
  <c r="Y4263"/>
  <c r="Z4263"/>
  <c r="Z4268" s="1"/>
  <c r="AA4263"/>
  <c r="AB4263"/>
  <c r="AC4263" s="1"/>
  <c r="H4265"/>
  <c r="L4265"/>
  <c r="P4265"/>
  <c r="T4265"/>
  <c r="X4265"/>
  <c r="AB4265"/>
  <c r="E4268"/>
  <c r="G4268"/>
  <c r="I4268"/>
  <c r="K4268"/>
  <c r="M4268"/>
  <c r="O4268"/>
  <c r="Q4268"/>
  <c r="S4268"/>
  <c r="U4268"/>
  <c r="W4268"/>
  <c r="Y4268"/>
  <c r="AA4268"/>
  <c r="E4269"/>
  <c r="F4269"/>
  <c r="G4269"/>
  <c r="H4269"/>
  <c r="I4269"/>
  <c r="J4269"/>
  <c r="K4269"/>
  <c r="L4269"/>
  <c r="M4269"/>
  <c r="N4269"/>
  <c r="O4269"/>
  <c r="P4269"/>
  <c r="Q4269"/>
  <c r="R4269"/>
  <c r="S4269"/>
  <c r="T4269"/>
  <c r="U4269"/>
  <c r="V4269"/>
  <c r="W4269"/>
  <c r="X4269"/>
  <c r="Y4269"/>
  <c r="Z4269"/>
  <c r="AA4269"/>
  <c r="AB4269"/>
  <c r="E4270"/>
  <c r="F4270"/>
  <c r="G4270"/>
  <c r="H4270"/>
  <c r="I4270"/>
  <c r="J4270"/>
  <c r="K4270"/>
  <c r="L4270"/>
  <c r="M4270"/>
  <c r="N4270"/>
  <c r="O4270"/>
  <c r="P4270"/>
  <c r="Q4270"/>
  <c r="R4270"/>
  <c r="S4270"/>
  <c r="T4270"/>
  <c r="U4270"/>
  <c r="V4270"/>
  <c r="W4270"/>
  <c r="X4270"/>
  <c r="Y4270"/>
  <c r="Z4270"/>
  <c r="AA4270"/>
  <c r="AB4270"/>
  <c r="E4272"/>
  <c r="F4272"/>
  <c r="G4272"/>
  <c r="H4272"/>
  <c r="I4272"/>
  <c r="J4272"/>
  <c r="K4272"/>
  <c r="L4272"/>
  <c r="M4272"/>
  <c r="N4272"/>
  <c r="O4272"/>
  <c r="P4272"/>
  <c r="Q4272"/>
  <c r="R4272"/>
  <c r="S4272"/>
  <c r="T4272"/>
  <c r="U4272"/>
  <c r="V4272"/>
  <c r="W4272"/>
  <c r="X4272"/>
  <c r="Y4272"/>
  <c r="Z4272"/>
  <c r="AA4272"/>
  <c r="AB4272"/>
  <c r="AC4272"/>
  <c r="F4275"/>
  <c r="H4275"/>
  <c r="J4275"/>
  <c r="L4275"/>
  <c r="N4275"/>
  <c r="P4275"/>
  <c r="R4275"/>
  <c r="T4275"/>
  <c r="V4275"/>
  <c r="X4275"/>
  <c r="Z4275"/>
  <c r="AB4275"/>
  <c r="E4278"/>
  <c r="F4278"/>
  <c r="G4278"/>
  <c r="H4278"/>
  <c r="I4278"/>
  <c r="J4278"/>
  <c r="K4278"/>
  <c r="L4278"/>
  <c r="M4278"/>
  <c r="N4278"/>
  <c r="O4278"/>
  <c r="P4278"/>
  <c r="Q4278"/>
  <c r="R4278"/>
  <c r="S4278"/>
  <c r="T4278"/>
  <c r="U4278"/>
  <c r="V4278"/>
  <c r="W4278"/>
  <c r="X4278"/>
  <c r="Y4278"/>
  <c r="Z4278"/>
  <c r="AA4278"/>
  <c r="E4280"/>
  <c r="F4280"/>
  <c r="G4280"/>
  <c r="H4280"/>
  <c r="I4280"/>
  <c r="J4280"/>
  <c r="K4280"/>
  <c r="L4280"/>
  <c r="M4280"/>
  <c r="N4280"/>
  <c r="O4280"/>
  <c r="P4280"/>
  <c r="Q4280"/>
  <c r="R4280"/>
  <c r="S4280"/>
  <c r="T4280"/>
  <c r="U4280"/>
  <c r="V4280"/>
  <c r="W4280"/>
  <c r="X4280"/>
  <c r="Y4280"/>
  <c r="Z4280"/>
  <c r="AA4280"/>
  <c r="AB4280"/>
  <c r="E4282"/>
  <c r="F4282"/>
  <c r="G4282"/>
  <c r="H4282"/>
  <c r="I4282"/>
  <c r="J4282"/>
  <c r="K4282"/>
  <c r="L4282"/>
  <c r="M4282"/>
  <c r="N4282"/>
  <c r="O4282"/>
  <c r="P4282"/>
  <c r="Q4282"/>
  <c r="R4282"/>
  <c r="S4282"/>
  <c r="T4282"/>
  <c r="U4282"/>
  <c r="V4282"/>
  <c r="W4282"/>
  <c r="X4282"/>
  <c r="Y4282"/>
  <c r="Z4282"/>
  <c r="AA4282"/>
  <c r="AB4282"/>
  <c r="E4283"/>
  <c r="F4283"/>
  <c r="G4283"/>
  <c r="H4283"/>
  <c r="I4283"/>
  <c r="J4283"/>
  <c r="K4283"/>
  <c r="L4283"/>
  <c r="M4283"/>
  <c r="N4283"/>
  <c r="O4283"/>
  <c r="P4283"/>
  <c r="Q4283"/>
  <c r="R4283"/>
  <c r="S4283"/>
  <c r="T4283"/>
  <c r="U4283"/>
  <c r="V4283"/>
  <c r="W4283"/>
  <c r="X4283"/>
  <c r="Y4283"/>
  <c r="Z4283"/>
  <c r="AA4283"/>
  <c r="AB4283"/>
  <c r="E4284"/>
  <c r="F4284"/>
  <c r="G4284"/>
  <c r="H4284"/>
  <c r="I4284"/>
  <c r="J4284"/>
  <c r="K4284"/>
  <c r="L4284"/>
  <c r="M4284"/>
  <c r="N4284"/>
  <c r="O4284"/>
  <c r="P4284"/>
  <c r="Q4284"/>
  <c r="R4284"/>
  <c r="S4284"/>
  <c r="T4284"/>
  <c r="U4284"/>
  <c r="V4284"/>
  <c r="W4284"/>
  <c r="X4284"/>
  <c r="Y4284"/>
  <c r="Z4284"/>
  <c r="AA4284"/>
  <c r="AB4284"/>
  <c r="E4290"/>
  <c r="F4290"/>
  <c r="G4290"/>
  <c r="H4290"/>
  <c r="I4290"/>
  <c r="J4290"/>
  <c r="K4290"/>
  <c r="L4290"/>
  <c r="M4290"/>
  <c r="N4290"/>
  <c r="O4290"/>
  <c r="P4290"/>
  <c r="Q4290"/>
  <c r="R4290"/>
  <c r="S4290"/>
  <c r="T4290"/>
  <c r="U4290"/>
  <c r="V4290"/>
  <c r="W4290"/>
  <c r="X4290"/>
  <c r="Y4290"/>
  <c r="Z4290"/>
  <c r="AA4290"/>
  <c r="AB4290"/>
  <c r="AC4290"/>
  <c r="E4291"/>
  <c r="F4291"/>
  <c r="G4291"/>
  <c r="H4291"/>
  <c r="H4293" s="1"/>
  <c r="I4291"/>
  <c r="J4291"/>
  <c r="J4293" s="1"/>
  <c r="K4291"/>
  <c r="L4291"/>
  <c r="L4293" s="1"/>
  <c r="M4291"/>
  <c r="N4291"/>
  <c r="N4293" s="1"/>
  <c r="O4291"/>
  <c r="P4291"/>
  <c r="P4293" s="1"/>
  <c r="Q4291"/>
  <c r="R4291"/>
  <c r="R4293" s="1"/>
  <c r="S4291"/>
  <c r="T4291"/>
  <c r="T4293" s="1"/>
  <c r="U4291"/>
  <c r="V4291"/>
  <c r="V4293" s="1"/>
  <c r="W4291"/>
  <c r="X4291"/>
  <c r="X4293" s="1"/>
  <c r="Y4291"/>
  <c r="Z4291"/>
  <c r="Z4293" s="1"/>
  <c r="AA4291"/>
  <c r="AB4291"/>
  <c r="AB4293" s="1"/>
  <c r="E4293"/>
  <c r="G4293"/>
  <c r="I4293"/>
  <c r="K4293"/>
  <c r="M4293"/>
  <c r="O4293"/>
  <c r="Q4293"/>
  <c r="S4293"/>
  <c r="U4293"/>
  <c r="W4293"/>
  <c r="Y4293"/>
  <c r="AA4293"/>
  <c r="E4297"/>
  <c r="F4297"/>
  <c r="G4297"/>
  <c r="H4297"/>
  <c r="I4297"/>
  <c r="J4297"/>
  <c r="K4297"/>
  <c r="L4297"/>
  <c r="M4297"/>
  <c r="N4297"/>
  <c r="O4297"/>
  <c r="P4297"/>
  <c r="Q4297"/>
  <c r="R4297"/>
  <c r="S4297"/>
  <c r="T4297"/>
  <c r="U4297"/>
  <c r="V4297"/>
  <c r="W4297"/>
  <c r="X4297"/>
  <c r="Y4297"/>
  <c r="Z4297"/>
  <c r="AA4297"/>
  <c r="AB4297"/>
  <c r="E4298"/>
  <c r="E4300" s="1"/>
  <c r="F4298"/>
  <c r="G4298"/>
  <c r="G4300" s="1"/>
  <c r="H4298"/>
  <c r="I4298"/>
  <c r="I4300" s="1"/>
  <c r="J4298"/>
  <c r="K4298"/>
  <c r="K4300" s="1"/>
  <c r="L4298"/>
  <c r="M4298"/>
  <c r="M4300" s="1"/>
  <c r="N4298"/>
  <c r="O4298"/>
  <c r="O4300" s="1"/>
  <c r="P4298"/>
  <c r="Q4298"/>
  <c r="Q4300" s="1"/>
  <c r="R4298"/>
  <c r="S4298"/>
  <c r="S4300" s="1"/>
  <c r="T4298"/>
  <c r="U4298"/>
  <c r="U4300" s="1"/>
  <c r="V4298"/>
  <c r="W4298"/>
  <c r="W4300" s="1"/>
  <c r="X4298"/>
  <c r="Y4298"/>
  <c r="Y4300" s="1"/>
  <c r="Z4298"/>
  <c r="AA4298"/>
  <c r="AA4300" s="1"/>
  <c r="AB4298"/>
  <c r="AC4298"/>
  <c r="F4300"/>
  <c r="J4300"/>
  <c r="N4300"/>
  <c r="R4300"/>
  <c r="V4300"/>
  <c r="Z4300"/>
  <c r="E4304"/>
  <c r="F4304"/>
  <c r="G4304"/>
  <c r="H4304"/>
  <c r="I4304"/>
  <c r="J4304"/>
  <c r="K4304"/>
  <c r="L4304"/>
  <c r="M4304"/>
  <c r="N4304"/>
  <c r="O4304"/>
  <c r="P4304"/>
  <c r="Q4304"/>
  <c r="R4304"/>
  <c r="S4304"/>
  <c r="T4304"/>
  <c r="U4304"/>
  <c r="V4304"/>
  <c r="W4304"/>
  <c r="X4304"/>
  <c r="Y4304"/>
  <c r="Z4304"/>
  <c r="AA4304"/>
  <c r="AB4304"/>
  <c r="E4305"/>
  <c r="E4307" s="1"/>
  <c r="F4305"/>
  <c r="G4305"/>
  <c r="G4307" s="1"/>
  <c r="H4305"/>
  <c r="I4305"/>
  <c r="I4307" s="1"/>
  <c r="J4305"/>
  <c r="K4305"/>
  <c r="K4307" s="1"/>
  <c r="L4305"/>
  <c r="M4305"/>
  <c r="M4307" s="1"/>
  <c r="N4305"/>
  <c r="O4305"/>
  <c r="O4307" s="1"/>
  <c r="P4305"/>
  <c r="Q4305"/>
  <c r="Q4307" s="1"/>
  <c r="R4305"/>
  <c r="S4305"/>
  <c r="S4307" s="1"/>
  <c r="T4305"/>
  <c r="U4305"/>
  <c r="U4307" s="1"/>
  <c r="V4305"/>
  <c r="W4305"/>
  <c r="W4307" s="1"/>
  <c r="X4305"/>
  <c r="Y4305"/>
  <c r="Y4307" s="1"/>
  <c r="Z4305"/>
  <c r="AA4305"/>
  <c r="AA4307" s="1"/>
  <c r="AB4305"/>
  <c r="AC4306"/>
  <c r="F4307"/>
  <c r="H4307"/>
  <c r="J4307"/>
  <c r="L4307"/>
  <c r="N4307"/>
  <c r="P4307"/>
  <c r="R4307"/>
  <c r="T4307"/>
  <c r="V4307"/>
  <c r="X4307"/>
  <c r="Z4307"/>
  <c r="AB4307"/>
  <c r="F4310"/>
  <c r="H4310"/>
  <c r="J4310"/>
  <c r="L4310"/>
  <c r="N4310"/>
  <c r="P4310"/>
  <c r="R4310"/>
  <c r="T4310"/>
  <c r="V4310"/>
  <c r="X4310"/>
  <c r="Z4310"/>
  <c r="AB4310"/>
  <c r="E4311"/>
  <c r="F4311"/>
  <c r="G4311"/>
  <c r="H4311"/>
  <c r="I4311"/>
  <c r="J4311"/>
  <c r="K4311"/>
  <c r="L4311"/>
  <c r="M4311"/>
  <c r="N4311"/>
  <c r="O4311"/>
  <c r="P4311"/>
  <c r="Q4311"/>
  <c r="R4311"/>
  <c r="S4311"/>
  <c r="T4311"/>
  <c r="U4311"/>
  <c r="V4311"/>
  <c r="W4311"/>
  <c r="X4311"/>
  <c r="Y4311"/>
  <c r="Z4311"/>
  <c r="AA4311"/>
  <c r="AB4311"/>
  <c r="E4312"/>
  <c r="E4314" s="1"/>
  <c r="F4312"/>
  <c r="G4312"/>
  <c r="H4312"/>
  <c r="I4312"/>
  <c r="J4312"/>
  <c r="K4312"/>
  <c r="L4312"/>
  <c r="M4312"/>
  <c r="N4312"/>
  <c r="O4312"/>
  <c r="P4312"/>
  <c r="Q4312"/>
  <c r="R4312"/>
  <c r="S4312"/>
  <c r="T4312"/>
  <c r="U4312"/>
  <c r="V4312"/>
  <c r="W4312"/>
  <c r="X4312"/>
  <c r="Y4312"/>
  <c r="Z4312"/>
  <c r="AA4312"/>
  <c r="AB4312"/>
  <c r="AC4313"/>
  <c r="AE4313"/>
  <c r="F4314"/>
  <c r="G4314"/>
  <c r="H4314"/>
  <c r="I4314"/>
  <c r="J4314"/>
  <c r="K4314"/>
  <c r="L4314"/>
  <c r="M4314"/>
  <c r="N4314"/>
  <c r="O4314"/>
  <c r="P4314"/>
  <c r="Q4314"/>
  <c r="R4314"/>
  <c r="S4314"/>
  <c r="T4314"/>
  <c r="U4314"/>
  <c r="V4314"/>
  <c r="W4314"/>
  <c r="X4314"/>
  <c r="Y4314"/>
  <c r="Z4314"/>
  <c r="AA4314"/>
  <c r="AB4314"/>
  <c r="E4317"/>
  <c r="F4317"/>
  <c r="G4317"/>
  <c r="H4317"/>
  <c r="I4317"/>
  <c r="J4317"/>
  <c r="K4317"/>
  <c r="L4317"/>
  <c r="M4317"/>
  <c r="N4317"/>
  <c r="O4317"/>
  <c r="P4317"/>
  <c r="Q4317"/>
  <c r="R4317"/>
  <c r="S4317"/>
  <c r="T4317"/>
  <c r="U4317"/>
  <c r="V4317"/>
  <c r="W4317"/>
  <c r="X4317"/>
  <c r="Y4317"/>
  <c r="Z4317"/>
  <c r="AA4317"/>
  <c r="AB4317"/>
  <c r="E4318"/>
  <c r="F4318"/>
  <c r="G4318"/>
  <c r="H4318"/>
  <c r="I4318"/>
  <c r="J4318"/>
  <c r="K4318"/>
  <c r="L4318"/>
  <c r="M4318"/>
  <c r="N4318"/>
  <c r="O4318"/>
  <c r="P4318"/>
  <c r="Q4318"/>
  <c r="R4318"/>
  <c r="S4318"/>
  <c r="T4318"/>
  <c r="U4318"/>
  <c r="V4318"/>
  <c r="W4318"/>
  <c r="X4318"/>
  <c r="Y4318"/>
  <c r="Z4318"/>
  <c r="AA4318"/>
  <c r="AB4318"/>
  <c r="AC4318"/>
  <c r="E4319"/>
  <c r="F4319"/>
  <c r="F4321" s="1"/>
  <c r="G4319"/>
  <c r="H4319"/>
  <c r="H4321" s="1"/>
  <c r="I4319"/>
  <c r="J4319"/>
  <c r="J4321" s="1"/>
  <c r="K4319"/>
  <c r="L4319"/>
  <c r="L4321" s="1"/>
  <c r="M4319"/>
  <c r="N4319"/>
  <c r="N4321" s="1"/>
  <c r="O4319"/>
  <c r="P4319"/>
  <c r="P4321" s="1"/>
  <c r="Q4319"/>
  <c r="R4319"/>
  <c r="R4321" s="1"/>
  <c r="S4319"/>
  <c r="T4319"/>
  <c r="T4321" s="1"/>
  <c r="U4319"/>
  <c r="V4319"/>
  <c r="V4321" s="1"/>
  <c r="W4319"/>
  <c r="X4319"/>
  <c r="X4321" s="1"/>
  <c r="Y4319"/>
  <c r="Z4319"/>
  <c r="Z4321" s="1"/>
  <c r="AA4319"/>
  <c r="AB4319"/>
  <c r="AC4319" s="1"/>
  <c r="AC4320"/>
  <c r="AD4320"/>
  <c r="E4321"/>
  <c r="G4321"/>
  <c r="I4321"/>
  <c r="K4321"/>
  <c r="M4321"/>
  <c r="O4321"/>
  <c r="Q4321"/>
  <c r="S4321"/>
  <c r="U4321"/>
  <c r="W4321"/>
  <c r="Y4321"/>
  <c r="AA4321"/>
  <c r="E4324"/>
  <c r="G4324"/>
  <c r="I4324"/>
  <c r="K4324"/>
  <c r="M4324"/>
  <c r="O4324"/>
  <c r="Q4324"/>
  <c r="S4324"/>
  <c r="U4324"/>
  <c r="W4324"/>
  <c r="Y4324"/>
  <c r="AA4324"/>
  <c r="E4325"/>
  <c r="F4325"/>
  <c r="G4325"/>
  <c r="H4325"/>
  <c r="I4325"/>
  <c r="J4325"/>
  <c r="K4325"/>
  <c r="L4325"/>
  <c r="M4325"/>
  <c r="N4325"/>
  <c r="O4325"/>
  <c r="P4325"/>
  <c r="Q4325"/>
  <c r="R4325"/>
  <c r="S4325"/>
  <c r="T4325"/>
  <c r="U4325"/>
  <c r="V4325"/>
  <c r="W4325"/>
  <c r="X4325"/>
  <c r="Y4325"/>
  <c r="Z4325"/>
  <c r="AA4325"/>
  <c r="AB4325"/>
  <c r="AC4325"/>
  <c r="E4326"/>
  <c r="F4326"/>
  <c r="F4328" s="1"/>
  <c r="G4326"/>
  <c r="H4326"/>
  <c r="H4328" s="1"/>
  <c r="I4326"/>
  <c r="J4326"/>
  <c r="J4328" s="1"/>
  <c r="K4326"/>
  <c r="L4326"/>
  <c r="L4328" s="1"/>
  <c r="M4326"/>
  <c r="N4326"/>
  <c r="N4328" s="1"/>
  <c r="O4326"/>
  <c r="P4326"/>
  <c r="P4328" s="1"/>
  <c r="Q4326"/>
  <c r="R4326"/>
  <c r="R4328" s="1"/>
  <c r="S4326"/>
  <c r="T4326"/>
  <c r="T4328" s="1"/>
  <c r="U4326"/>
  <c r="V4326"/>
  <c r="V4328" s="1"/>
  <c r="W4326"/>
  <c r="X4326"/>
  <c r="X4328" s="1"/>
  <c r="Y4326"/>
  <c r="Z4326"/>
  <c r="Z4328" s="1"/>
  <c r="AA4326"/>
  <c r="AB4326"/>
  <c r="AB4328" s="1"/>
  <c r="AC4327"/>
  <c r="AD4327"/>
  <c r="E4328"/>
  <c r="G4328"/>
  <c r="I4328"/>
  <c r="K4328"/>
  <c r="M4328"/>
  <c r="O4328"/>
  <c r="Q4328"/>
  <c r="S4328"/>
  <c r="U4328"/>
  <c r="W4328"/>
  <c r="AA4328"/>
  <c r="E4331"/>
  <c r="G4331"/>
  <c r="I4331"/>
  <c r="K4331"/>
  <c r="M4331"/>
  <c r="O4331"/>
  <c r="Q4331"/>
  <c r="S4331"/>
  <c r="U4331"/>
  <c r="W4331"/>
  <c r="Y4331"/>
  <c r="AA4331"/>
  <c r="E4332"/>
  <c r="F4332"/>
  <c r="G4332"/>
  <c r="H4332"/>
  <c r="I4332"/>
  <c r="J4332"/>
  <c r="K4332"/>
  <c r="L4332"/>
  <c r="M4332"/>
  <c r="N4332"/>
  <c r="O4332"/>
  <c r="P4332"/>
  <c r="Q4332"/>
  <c r="R4332"/>
  <c r="S4332"/>
  <c r="T4332"/>
  <c r="U4332"/>
  <c r="V4332"/>
  <c r="W4332"/>
  <c r="X4332"/>
  <c r="Y4332"/>
  <c r="Z4332"/>
  <c r="AA4332"/>
  <c r="AB4332"/>
  <c r="E4333"/>
  <c r="G4333"/>
  <c r="I4333"/>
  <c r="K4333"/>
  <c r="M4333"/>
  <c r="M4334" s="1"/>
  <c r="O4333"/>
  <c r="Q4333"/>
  <c r="S4333"/>
  <c r="U4333"/>
  <c r="W4333"/>
  <c r="Y4333"/>
  <c r="AA4333"/>
  <c r="E4334"/>
  <c r="AC4336"/>
  <c r="AC4337"/>
  <c r="AC4338"/>
  <c r="AC4339"/>
  <c r="E4340"/>
  <c r="F4340"/>
  <c r="G4340"/>
  <c r="G4346" s="1"/>
  <c r="H4340"/>
  <c r="I4340"/>
  <c r="I4346" s="1"/>
  <c r="J4340"/>
  <c r="K4340"/>
  <c r="K4346" s="1"/>
  <c r="L4340"/>
  <c r="M4340"/>
  <c r="M4346" s="1"/>
  <c r="N4340"/>
  <c r="O4340"/>
  <c r="O4346" s="1"/>
  <c r="P4340"/>
  <c r="Q4340"/>
  <c r="Q4346" s="1"/>
  <c r="R4340"/>
  <c r="S4340"/>
  <c r="S4346" s="1"/>
  <c r="T4340"/>
  <c r="U4340"/>
  <c r="U4346" s="1"/>
  <c r="V4340"/>
  <c r="W4340"/>
  <c r="W4346" s="1"/>
  <c r="X4340"/>
  <c r="Y4340"/>
  <c r="Y4346" s="1"/>
  <c r="Z4340"/>
  <c r="AA4340"/>
  <c r="AA4346" s="1"/>
  <c r="AB4340"/>
  <c r="AC4340"/>
  <c r="E4341"/>
  <c r="F4341"/>
  <c r="F4343" s="1"/>
  <c r="G4341"/>
  <c r="H4341"/>
  <c r="H4343" s="1"/>
  <c r="I4341"/>
  <c r="J4341"/>
  <c r="J4343" s="1"/>
  <c r="K4341"/>
  <c r="L4341"/>
  <c r="L4343" s="1"/>
  <c r="M4341"/>
  <c r="N4341"/>
  <c r="N4343" s="1"/>
  <c r="O4341"/>
  <c r="P4341"/>
  <c r="P4343" s="1"/>
  <c r="Q4341"/>
  <c r="R4341"/>
  <c r="R4343" s="1"/>
  <c r="S4341"/>
  <c r="T4341"/>
  <c r="T4343" s="1"/>
  <c r="U4341"/>
  <c r="V4341"/>
  <c r="V4343" s="1"/>
  <c r="W4341"/>
  <c r="X4341"/>
  <c r="X4343" s="1"/>
  <c r="Y4341"/>
  <c r="Z4341"/>
  <c r="Z4343" s="1"/>
  <c r="AA4341"/>
  <c r="AB4341"/>
  <c r="AB4343" s="1"/>
  <c r="AC4342"/>
  <c r="E4343"/>
  <c r="I4343"/>
  <c r="M4343"/>
  <c r="Q4343"/>
  <c r="U4343"/>
  <c r="Y4343"/>
  <c r="F4346"/>
  <c r="J4346"/>
  <c r="N4346"/>
  <c r="R4346"/>
  <c r="V4346"/>
  <c r="Z4346"/>
  <c r="E4347"/>
  <c r="F4347"/>
  <c r="G4347"/>
  <c r="H4347"/>
  <c r="I4347"/>
  <c r="J4347"/>
  <c r="K4347"/>
  <c r="L4347"/>
  <c r="M4347"/>
  <c r="N4347"/>
  <c r="O4347"/>
  <c r="P4347"/>
  <c r="Q4347"/>
  <c r="R4347"/>
  <c r="S4347"/>
  <c r="T4347"/>
  <c r="U4347"/>
  <c r="V4347"/>
  <c r="W4347"/>
  <c r="X4347"/>
  <c r="Y4347"/>
  <c r="Z4347"/>
  <c r="AA4347"/>
  <c r="AB4347"/>
  <c r="AC4347"/>
  <c r="E4348"/>
  <c r="F4348"/>
  <c r="F4350" s="1"/>
  <c r="G4348"/>
  <c r="H4348"/>
  <c r="H4350" s="1"/>
  <c r="I4348"/>
  <c r="J4348"/>
  <c r="J4353" s="1"/>
  <c r="K4348"/>
  <c r="L4348"/>
  <c r="L4353" s="1"/>
  <c r="M4348"/>
  <c r="N4348"/>
  <c r="N4353" s="1"/>
  <c r="O4348"/>
  <c r="P4348"/>
  <c r="P4353" s="1"/>
  <c r="Q4348"/>
  <c r="R4348"/>
  <c r="R4353" s="1"/>
  <c r="S4348"/>
  <c r="T4348"/>
  <c r="T4350" s="1"/>
  <c r="U4348"/>
  <c r="V4348"/>
  <c r="V4350" s="1"/>
  <c r="W4348"/>
  <c r="X4348"/>
  <c r="X4350" s="1"/>
  <c r="Y4348"/>
  <c r="Z4348"/>
  <c r="Z4353" s="1"/>
  <c r="AA4348"/>
  <c r="AB4348"/>
  <c r="AB4350" s="1"/>
  <c r="AC4349"/>
  <c r="E4350"/>
  <c r="G4350"/>
  <c r="J4350"/>
  <c r="N4350"/>
  <c r="R4350"/>
  <c r="U4350"/>
  <c r="W4350"/>
  <c r="E4353"/>
  <c r="G4353"/>
  <c r="I4353"/>
  <c r="K4353"/>
  <c r="M4353"/>
  <c r="O4353"/>
  <c r="Q4353"/>
  <c r="S4353"/>
  <c r="U4353"/>
  <c r="W4353"/>
  <c r="Y4353"/>
  <c r="AA4353"/>
  <c r="E4354"/>
  <c r="F4354"/>
  <c r="G4354"/>
  <c r="H4354"/>
  <c r="I4354"/>
  <c r="J4354"/>
  <c r="K4354"/>
  <c r="L4354"/>
  <c r="M4354"/>
  <c r="N4354"/>
  <c r="O4354"/>
  <c r="P4354"/>
  <c r="Q4354"/>
  <c r="R4354"/>
  <c r="S4354"/>
  <c r="T4354"/>
  <c r="U4354"/>
  <c r="V4354"/>
  <c r="W4354"/>
  <c r="X4354"/>
  <c r="Y4354"/>
  <c r="Z4354"/>
  <c r="AA4354"/>
  <c r="AB4354"/>
  <c r="E4355"/>
  <c r="E4360" s="1"/>
  <c r="F4355"/>
  <c r="G4355"/>
  <c r="G4360" s="1"/>
  <c r="H4355"/>
  <c r="I4355"/>
  <c r="I4360" s="1"/>
  <c r="J4355"/>
  <c r="K4355"/>
  <c r="K4360" s="1"/>
  <c r="L4355"/>
  <c r="M4355"/>
  <c r="M4360" s="1"/>
  <c r="N4355"/>
  <c r="O4355"/>
  <c r="O4360" s="1"/>
  <c r="P4355"/>
  <c r="Q4355"/>
  <c r="Q4360" s="1"/>
  <c r="R4355"/>
  <c r="S4355"/>
  <c r="S4360" s="1"/>
  <c r="T4355"/>
  <c r="U4355"/>
  <c r="U4360" s="1"/>
  <c r="V4355"/>
  <c r="W4355"/>
  <c r="W4360" s="1"/>
  <c r="X4355"/>
  <c r="Y4355"/>
  <c r="Y4360" s="1"/>
  <c r="Z4355"/>
  <c r="AA4355"/>
  <c r="AA4360" s="1"/>
  <c r="AB4355"/>
  <c r="E4357"/>
  <c r="I4357"/>
  <c r="M4357"/>
  <c r="Q4357"/>
  <c r="U4357"/>
  <c r="Y4357"/>
  <c r="F4360"/>
  <c r="H4360"/>
  <c r="J4360"/>
  <c r="L4360"/>
  <c r="N4360"/>
  <c r="P4360"/>
  <c r="R4360"/>
  <c r="T4360"/>
  <c r="V4360"/>
  <c r="X4360"/>
  <c r="Z4360"/>
  <c r="AB4360"/>
  <c r="E4361"/>
  <c r="F4361"/>
  <c r="G4361"/>
  <c r="G4367" s="1"/>
  <c r="H4361"/>
  <c r="I4361"/>
  <c r="I4367" s="1"/>
  <c r="J4361"/>
  <c r="K4361"/>
  <c r="K4367" s="1"/>
  <c r="L4361"/>
  <c r="M4361"/>
  <c r="M4367" s="1"/>
  <c r="N4361"/>
  <c r="O4361"/>
  <c r="O4367" s="1"/>
  <c r="P4361"/>
  <c r="Q4361"/>
  <c r="Q4367" s="1"/>
  <c r="R4361"/>
  <c r="S4361"/>
  <c r="S4367" s="1"/>
  <c r="T4361"/>
  <c r="U4361"/>
  <c r="U4367" s="1"/>
  <c r="V4361"/>
  <c r="W4361"/>
  <c r="W4367" s="1"/>
  <c r="X4361"/>
  <c r="Y4361"/>
  <c r="Y4367" s="1"/>
  <c r="Z4361"/>
  <c r="AA4361"/>
  <c r="AA4367" s="1"/>
  <c r="AB4361"/>
  <c r="AC4361"/>
  <c r="E4362"/>
  <c r="F4362"/>
  <c r="F4367" s="1"/>
  <c r="G4362"/>
  <c r="H4362"/>
  <c r="H4364" s="1"/>
  <c r="I4362"/>
  <c r="J4362"/>
  <c r="J4364" s="1"/>
  <c r="K4362"/>
  <c r="L4362"/>
  <c r="L4364" s="1"/>
  <c r="M4362"/>
  <c r="N4362"/>
  <c r="N4364" s="1"/>
  <c r="O4362"/>
  <c r="P4362"/>
  <c r="P4364" s="1"/>
  <c r="Q4362"/>
  <c r="R4362"/>
  <c r="R4364" s="1"/>
  <c r="S4362"/>
  <c r="T4362"/>
  <c r="T4364" s="1"/>
  <c r="U4362"/>
  <c r="V4362"/>
  <c r="V4364" s="1"/>
  <c r="W4362"/>
  <c r="X4362"/>
  <c r="X4364" s="1"/>
  <c r="Y4362"/>
  <c r="Z4362"/>
  <c r="Z4364" s="1"/>
  <c r="AA4362"/>
  <c r="AB4362"/>
  <c r="AB4364" s="1"/>
  <c r="E4364"/>
  <c r="G4364"/>
  <c r="K4364"/>
  <c r="O4364"/>
  <c r="S4364"/>
  <c r="W4364"/>
  <c r="AA4364"/>
  <c r="AC4364"/>
  <c r="H4367"/>
  <c r="L4367"/>
  <c r="P4367"/>
  <c r="T4367"/>
  <c r="X4367"/>
  <c r="AB4367"/>
  <c r="E4368"/>
  <c r="F4368"/>
  <c r="G4368"/>
  <c r="H4368"/>
  <c r="I4368"/>
  <c r="J4368"/>
  <c r="K4368"/>
  <c r="L4368"/>
  <c r="M4368"/>
  <c r="N4368"/>
  <c r="O4368"/>
  <c r="P4368"/>
  <c r="Q4368"/>
  <c r="R4368"/>
  <c r="S4368"/>
  <c r="T4368"/>
  <c r="U4368"/>
  <c r="V4368"/>
  <c r="W4368"/>
  <c r="X4368"/>
  <c r="Y4368"/>
  <c r="Z4368"/>
  <c r="AA4368"/>
  <c r="AB4368"/>
  <c r="E4369"/>
  <c r="E4371" s="1"/>
  <c r="F4369"/>
  <c r="G4369"/>
  <c r="G4371" s="1"/>
  <c r="H4369"/>
  <c r="I4369"/>
  <c r="I4371" s="1"/>
  <c r="J4369"/>
  <c r="K4369"/>
  <c r="K4371" s="1"/>
  <c r="L4369"/>
  <c r="M4369"/>
  <c r="M4371" s="1"/>
  <c r="N4369"/>
  <c r="O4369"/>
  <c r="O4371" s="1"/>
  <c r="P4369"/>
  <c r="Q4369"/>
  <c r="Q4371" s="1"/>
  <c r="R4369"/>
  <c r="S4369"/>
  <c r="S4371" s="1"/>
  <c r="T4369"/>
  <c r="U4369"/>
  <c r="U4371" s="1"/>
  <c r="V4369"/>
  <c r="W4369"/>
  <c r="W4371" s="1"/>
  <c r="X4369"/>
  <c r="Y4369"/>
  <c r="Y4371" s="1"/>
  <c r="Z4369"/>
  <c r="AA4369"/>
  <c r="AA4371" s="1"/>
  <c r="AB4369"/>
  <c r="AC4370"/>
  <c r="F4371"/>
  <c r="H4371"/>
  <c r="J4371"/>
  <c r="N4371"/>
  <c r="R4371"/>
  <c r="V4371"/>
  <c r="Z4371"/>
  <c r="E4374"/>
  <c r="G4374"/>
  <c r="I4374"/>
  <c r="K4374"/>
  <c r="M4374"/>
  <c r="O4374"/>
  <c r="Q4374"/>
  <c r="S4374"/>
  <c r="U4374"/>
  <c r="W4374"/>
  <c r="Y4374"/>
  <c r="AA4374"/>
  <c r="E4375"/>
  <c r="F4375"/>
  <c r="G4375"/>
  <c r="H4375"/>
  <c r="I4375"/>
  <c r="J4375"/>
  <c r="K4375"/>
  <c r="L4375"/>
  <c r="M4375"/>
  <c r="N4375"/>
  <c r="O4375"/>
  <c r="P4375"/>
  <c r="Q4375"/>
  <c r="R4375"/>
  <c r="S4375"/>
  <c r="T4375"/>
  <c r="U4375"/>
  <c r="V4375"/>
  <c r="W4375"/>
  <c r="X4375"/>
  <c r="Y4375"/>
  <c r="Z4375"/>
  <c r="AA4375"/>
  <c r="AB4375"/>
  <c r="E4376"/>
  <c r="E4378" s="1"/>
  <c r="F4376"/>
  <c r="G4376"/>
  <c r="G4378" s="1"/>
  <c r="H4376"/>
  <c r="I4376"/>
  <c r="I4381" s="1"/>
  <c r="J4376"/>
  <c r="K4376"/>
  <c r="K4381" s="1"/>
  <c r="L4376"/>
  <c r="M4376"/>
  <c r="M4381" s="1"/>
  <c r="N4376"/>
  <c r="O4376"/>
  <c r="O4381" s="1"/>
  <c r="P4376"/>
  <c r="Q4376"/>
  <c r="Q4381" s="1"/>
  <c r="R4376"/>
  <c r="S4376"/>
  <c r="S4381" s="1"/>
  <c r="T4376"/>
  <c r="U4376"/>
  <c r="U4381" s="1"/>
  <c r="V4376"/>
  <c r="W4376"/>
  <c r="W4381" s="1"/>
  <c r="X4376"/>
  <c r="Y4376"/>
  <c r="Y4381" s="1"/>
  <c r="Z4376"/>
  <c r="AA4376"/>
  <c r="AA4381" s="1"/>
  <c r="AB4376"/>
  <c r="AC4377"/>
  <c r="F4378"/>
  <c r="I4378"/>
  <c r="M4378"/>
  <c r="Q4378"/>
  <c r="U4378"/>
  <c r="Y4378"/>
  <c r="F4381"/>
  <c r="H4381"/>
  <c r="J4381"/>
  <c r="L4381"/>
  <c r="N4381"/>
  <c r="P4381"/>
  <c r="R4381"/>
  <c r="T4381"/>
  <c r="V4381"/>
  <c r="X4381"/>
  <c r="Z4381"/>
  <c r="AB4381"/>
  <c r="E4382"/>
  <c r="F4382"/>
  <c r="G4382"/>
  <c r="G4388" s="1"/>
  <c r="H4382"/>
  <c r="I4382"/>
  <c r="I4388" s="1"/>
  <c r="J4382"/>
  <c r="K4382"/>
  <c r="K4388" s="1"/>
  <c r="L4382"/>
  <c r="M4382"/>
  <c r="M4388" s="1"/>
  <c r="N4382"/>
  <c r="O4382"/>
  <c r="O4388" s="1"/>
  <c r="P4382"/>
  <c r="Q4382"/>
  <c r="Q4388" s="1"/>
  <c r="R4382"/>
  <c r="S4382"/>
  <c r="S4388" s="1"/>
  <c r="T4382"/>
  <c r="U4382"/>
  <c r="U4388" s="1"/>
  <c r="V4382"/>
  <c r="W4382"/>
  <c r="W4388" s="1"/>
  <c r="X4382"/>
  <c r="Y4382"/>
  <c r="Y4388" s="1"/>
  <c r="Z4382"/>
  <c r="AA4382"/>
  <c r="AA4388" s="1"/>
  <c r="AB4382"/>
  <c r="AC4382"/>
  <c r="E4383"/>
  <c r="F4383"/>
  <c r="F4388" s="1"/>
  <c r="G4383"/>
  <c r="H4383"/>
  <c r="H4385" s="1"/>
  <c r="I4383"/>
  <c r="J4383"/>
  <c r="J4385" s="1"/>
  <c r="K4383"/>
  <c r="L4383"/>
  <c r="L4385" s="1"/>
  <c r="M4383"/>
  <c r="N4383"/>
  <c r="N4385" s="1"/>
  <c r="O4383"/>
  <c r="P4383"/>
  <c r="P4385" s="1"/>
  <c r="Q4383"/>
  <c r="R4383"/>
  <c r="R4385" s="1"/>
  <c r="S4383"/>
  <c r="T4383"/>
  <c r="T4385" s="1"/>
  <c r="U4383"/>
  <c r="V4383"/>
  <c r="V4385" s="1"/>
  <c r="W4383"/>
  <c r="X4383"/>
  <c r="X4385" s="1"/>
  <c r="Y4383"/>
  <c r="Z4383"/>
  <c r="Z4385" s="1"/>
  <c r="AA4383"/>
  <c r="AB4383"/>
  <c r="AB4385" s="1"/>
  <c r="E4385"/>
  <c r="G4385"/>
  <c r="K4385"/>
  <c r="O4385"/>
  <c r="S4385"/>
  <c r="W4385"/>
  <c r="AA4385"/>
  <c r="AC4385"/>
  <c r="H4388"/>
  <c r="L4388"/>
  <c r="P4388"/>
  <c r="T4388"/>
  <c r="X4388"/>
  <c r="AB4388"/>
  <c r="E4389"/>
  <c r="F4389"/>
  <c r="G4389"/>
  <c r="H4389"/>
  <c r="I4389"/>
  <c r="J4389"/>
  <c r="K4389"/>
  <c r="L4389"/>
  <c r="M4389"/>
  <c r="N4389"/>
  <c r="O4389"/>
  <c r="P4389"/>
  <c r="Q4389"/>
  <c r="R4389"/>
  <c r="S4389"/>
  <c r="T4389"/>
  <c r="U4389"/>
  <c r="V4389"/>
  <c r="W4389"/>
  <c r="X4389"/>
  <c r="Y4389"/>
  <c r="Z4389"/>
  <c r="AA4389"/>
  <c r="AB4389"/>
  <c r="E4390"/>
  <c r="E4392" s="1"/>
  <c r="AC4392" s="1"/>
  <c r="F4390"/>
  <c r="G4390"/>
  <c r="G4392" s="1"/>
  <c r="H4390"/>
  <c r="I4390"/>
  <c r="I4392" s="1"/>
  <c r="J4390"/>
  <c r="K4390"/>
  <c r="K4392" s="1"/>
  <c r="L4390"/>
  <c r="M4390"/>
  <c r="M4392" s="1"/>
  <c r="N4390"/>
  <c r="O4390"/>
  <c r="O4392" s="1"/>
  <c r="P4390"/>
  <c r="Q4390"/>
  <c r="Q4392" s="1"/>
  <c r="R4390"/>
  <c r="S4390"/>
  <c r="S4392" s="1"/>
  <c r="T4390"/>
  <c r="U4390"/>
  <c r="U4392" s="1"/>
  <c r="V4390"/>
  <c r="W4390"/>
  <c r="W4392" s="1"/>
  <c r="X4390"/>
  <c r="Y4390"/>
  <c r="Y4392" s="1"/>
  <c r="Z4390"/>
  <c r="AA4390"/>
  <c r="AA4392" s="1"/>
  <c r="AB4390"/>
  <c r="AC4390"/>
  <c r="F4392"/>
  <c r="H4392"/>
  <c r="J4392"/>
  <c r="N4392"/>
  <c r="R4392"/>
  <c r="V4392"/>
  <c r="Z4392"/>
  <c r="E4395"/>
  <c r="G4395"/>
  <c r="I4395"/>
  <c r="K4395"/>
  <c r="M4395"/>
  <c r="O4395"/>
  <c r="Q4395"/>
  <c r="S4395"/>
  <c r="U4395"/>
  <c r="W4395"/>
  <c r="Y4395"/>
  <c r="AA4395"/>
  <c r="E4396"/>
  <c r="F4396"/>
  <c r="G4396"/>
  <c r="G4402" s="1"/>
  <c r="H4396"/>
  <c r="I4396"/>
  <c r="I4402" s="1"/>
  <c r="J4396"/>
  <c r="K4396"/>
  <c r="K4402" s="1"/>
  <c r="L4396"/>
  <c r="M4396"/>
  <c r="M4402" s="1"/>
  <c r="N4396"/>
  <c r="O4396"/>
  <c r="O4402" s="1"/>
  <c r="P4396"/>
  <c r="Q4396"/>
  <c r="Q4402" s="1"/>
  <c r="R4396"/>
  <c r="S4396"/>
  <c r="S4402" s="1"/>
  <c r="T4396"/>
  <c r="U4396"/>
  <c r="U4402" s="1"/>
  <c r="V4396"/>
  <c r="W4396"/>
  <c r="W4402" s="1"/>
  <c r="X4396"/>
  <c r="Y4396"/>
  <c r="Y4402" s="1"/>
  <c r="Z4396"/>
  <c r="AA4396"/>
  <c r="AA4402" s="1"/>
  <c r="AB4396"/>
  <c r="AC4396"/>
  <c r="E4397"/>
  <c r="F4397"/>
  <c r="F4399" s="1"/>
  <c r="G4397"/>
  <c r="H4397"/>
  <c r="H4399" s="1"/>
  <c r="I4397"/>
  <c r="J4397"/>
  <c r="J4399" s="1"/>
  <c r="K4397"/>
  <c r="L4397"/>
  <c r="L4399" s="1"/>
  <c r="M4397"/>
  <c r="N4397"/>
  <c r="N4399" s="1"/>
  <c r="O4397"/>
  <c r="P4397"/>
  <c r="P4399" s="1"/>
  <c r="Q4397"/>
  <c r="R4397"/>
  <c r="R4399" s="1"/>
  <c r="S4397"/>
  <c r="T4397"/>
  <c r="T4399" s="1"/>
  <c r="U4397"/>
  <c r="V4397"/>
  <c r="V4399" s="1"/>
  <c r="W4397"/>
  <c r="X4397"/>
  <c r="X4399" s="1"/>
  <c r="Y4397"/>
  <c r="Z4397"/>
  <c r="Z4399" s="1"/>
  <c r="AA4397"/>
  <c r="AB4397"/>
  <c r="AB4399" s="1"/>
  <c r="AC4398"/>
  <c r="E4399"/>
  <c r="I4399"/>
  <c r="M4399"/>
  <c r="Q4399"/>
  <c r="U4399"/>
  <c r="Y4399"/>
  <c r="F4402"/>
  <c r="J4402"/>
  <c r="N4402"/>
  <c r="R4402"/>
  <c r="V4402"/>
  <c r="Z4402"/>
  <c r="E4403"/>
  <c r="F4403"/>
  <c r="G4403"/>
  <c r="H4403"/>
  <c r="I4403"/>
  <c r="J4403"/>
  <c r="K4403"/>
  <c r="L4403"/>
  <c r="M4403"/>
  <c r="N4403"/>
  <c r="O4403"/>
  <c r="P4403"/>
  <c r="Q4403"/>
  <c r="R4403"/>
  <c r="S4403"/>
  <c r="T4403"/>
  <c r="U4403"/>
  <c r="V4403"/>
  <c r="W4403"/>
  <c r="X4403"/>
  <c r="Y4403"/>
  <c r="Z4403"/>
  <c r="AA4403"/>
  <c r="AB4403"/>
  <c r="AC4403"/>
  <c r="E4404"/>
  <c r="F4404"/>
  <c r="F4409" s="1"/>
  <c r="G4404"/>
  <c r="H4404"/>
  <c r="H4409" s="1"/>
  <c r="I4404"/>
  <c r="J4404"/>
  <c r="J4409" s="1"/>
  <c r="K4404"/>
  <c r="L4404"/>
  <c r="L4409" s="1"/>
  <c r="M4404"/>
  <c r="N4404"/>
  <c r="N4409" s="1"/>
  <c r="O4404"/>
  <c r="P4404"/>
  <c r="P4409" s="1"/>
  <c r="Q4404"/>
  <c r="R4404"/>
  <c r="R4409" s="1"/>
  <c r="S4404"/>
  <c r="T4404"/>
  <c r="T4409" s="1"/>
  <c r="U4404"/>
  <c r="V4404"/>
  <c r="V4409" s="1"/>
  <c r="W4404"/>
  <c r="X4404"/>
  <c r="X4409" s="1"/>
  <c r="Y4404"/>
  <c r="Z4404"/>
  <c r="Z4409" s="1"/>
  <c r="AA4404"/>
  <c r="AB4404"/>
  <c r="AB4409" s="1"/>
  <c r="F4406"/>
  <c r="H4406"/>
  <c r="L4406"/>
  <c r="P4406"/>
  <c r="T4406"/>
  <c r="X4406"/>
  <c r="AB4406"/>
  <c r="E4409"/>
  <c r="G4409"/>
  <c r="I4409"/>
  <c r="K4409"/>
  <c r="M4409"/>
  <c r="O4409"/>
  <c r="Q4409"/>
  <c r="S4409"/>
  <c r="U4409"/>
  <c r="W4409"/>
  <c r="Y4409"/>
  <c r="AA4409"/>
  <c r="E4410"/>
  <c r="F4410"/>
  <c r="G4410"/>
  <c r="H4410"/>
  <c r="I4410"/>
  <c r="J4410"/>
  <c r="K4410"/>
  <c r="L4410"/>
  <c r="M4410"/>
  <c r="N4410"/>
  <c r="O4410"/>
  <c r="P4410"/>
  <c r="Q4410"/>
  <c r="R4410"/>
  <c r="S4410"/>
  <c r="T4410"/>
  <c r="U4410"/>
  <c r="V4410"/>
  <c r="W4410"/>
  <c r="X4410"/>
  <c r="Y4410"/>
  <c r="Z4410"/>
  <c r="AA4410"/>
  <c r="AB4410"/>
  <c r="E4411"/>
  <c r="E4413" s="1"/>
  <c r="F4411"/>
  <c r="G4411"/>
  <c r="G4413" s="1"/>
  <c r="H4411"/>
  <c r="I4411"/>
  <c r="J4411"/>
  <c r="K4411"/>
  <c r="L4411"/>
  <c r="M4411"/>
  <c r="N4411"/>
  <c r="O4411"/>
  <c r="P4411"/>
  <c r="Q4411"/>
  <c r="R4411"/>
  <c r="S4411"/>
  <c r="T4411"/>
  <c r="U4411"/>
  <c r="V4411"/>
  <c r="W4411"/>
  <c r="X4411"/>
  <c r="Y4411"/>
  <c r="Z4411"/>
  <c r="AA4411"/>
  <c r="AB4411"/>
  <c r="AC4412"/>
  <c r="F4413"/>
  <c r="I4413"/>
  <c r="K4413"/>
  <c r="M4413"/>
  <c r="O4413"/>
  <c r="Q4413"/>
  <c r="S4413"/>
  <c r="U4413"/>
  <c r="W4413"/>
  <c r="Y4413"/>
  <c r="AA4413"/>
  <c r="E4416"/>
  <c r="G4416"/>
  <c r="I4416"/>
  <c r="K4416"/>
  <c r="M4416"/>
  <c r="O4416"/>
  <c r="Q4416"/>
  <c r="S4416"/>
  <c r="U4416"/>
  <c r="W4416"/>
  <c r="Y4416"/>
  <c r="AA4416"/>
  <c r="E4417"/>
  <c r="F4417"/>
  <c r="G4417"/>
  <c r="H4417"/>
  <c r="I4417"/>
  <c r="J4417"/>
  <c r="K4417"/>
  <c r="L4417"/>
  <c r="M4417"/>
  <c r="N4417"/>
  <c r="O4417"/>
  <c r="P4417"/>
  <c r="Q4417"/>
  <c r="R4417"/>
  <c r="S4417"/>
  <c r="T4417"/>
  <c r="U4417"/>
  <c r="V4417"/>
  <c r="W4417"/>
  <c r="X4417"/>
  <c r="Y4417"/>
  <c r="Z4417"/>
  <c r="AA4417"/>
  <c r="AB4417"/>
  <c r="E4418"/>
  <c r="E4420" s="1"/>
  <c r="AC4420" s="1"/>
  <c r="F4418"/>
  <c r="G4418"/>
  <c r="G4420" s="1"/>
  <c r="H4418"/>
  <c r="I4418"/>
  <c r="I4420" s="1"/>
  <c r="J4418"/>
  <c r="K4418"/>
  <c r="K4420" s="1"/>
  <c r="L4418"/>
  <c r="M4418"/>
  <c r="M4420" s="1"/>
  <c r="N4418"/>
  <c r="O4418"/>
  <c r="O4420" s="1"/>
  <c r="P4418"/>
  <c r="Q4418"/>
  <c r="Q4420" s="1"/>
  <c r="R4418"/>
  <c r="S4418"/>
  <c r="S4420" s="1"/>
  <c r="T4418"/>
  <c r="U4418"/>
  <c r="U4420" s="1"/>
  <c r="V4418"/>
  <c r="W4418"/>
  <c r="W4420" s="1"/>
  <c r="X4418"/>
  <c r="Y4418"/>
  <c r="Y4420" s="1"/>
  <c r="Z4418"/>
  <c r="AA4418"/>
  <c r="AA4420" s="1"/>
  <c r="AB4418"/>
  <c r="AC4418"/>
  <c r="F4420"/>
  <c r="H4420"/>
  <c r="J4420"/>
  <c r="L4420"/>
  <c r="N4420"/>
  <c r="R4420"/>
  <c r="V4420"/>
  <c r="Z4420"/>
  <c r="E4423"/>
  <c r="G4423"/>
  <c r="I4423"/>
  <c r="K4423"/>
  <c r="M4423"/>
  <c r="O4423"/>
  <c r="Q4423"/>
  <c r="S4423"/>
  <c r="U4423"/>
  <c r="W4423"/>
  <c r="Y4423"/>
  <c r="AA4423"/>
  <c r="E4424"/>
  <c r="F4424"/>
  <c r="G4424"/>
  <c r="H4424"/>
  <c r="I4424"/>
  <c r="J4424"/>
  <c r="K4424"/>
  <c r="L4424"/>
  <c r="M4424"/>
  <c r="N4424"/>
  <c r="O4424"/>
  <c r="P4424"/>
  <c r="Q4424"/>
  <c r="R4424"/>
  <c r="S4424"/>
  <c r="T4424"/>
  <c r="U4424"/>
  <c r="V4424"/>
  <c r="W4424"/>
  <c r="X4424"/>
  <c r="Y4424"/>
  <c r="Z4424"/>
  <c r="AA4424"/>
  <c r="AB4424"/>
  <c r="AC4424"/>
  <c r="E4425"/>
  <c r="F4425"/>
  <c r="F4430" s="1"/>
  <c r="G4425"/>
  <c r="H4425"/>
  <c r="H4430" s="1"/>
  <c r="I4425"/>
  <c r="J4425"/>
  <c r="J4430" s="1"/>
  <c r="K4425"/>
  <c r="L4425"/>
  <c r="L4430" s="1"/>
  <c r="M4425"/>
  <c r="N4425"/>
  <c r="N4430" s="1"/>
  <c r="O4425"/>
  <c r="P4425"/>
  <c r="P4430" s="1"/>
  <c r="Q4425"/>
  <c r="R4425"/>
  <c r="R4430" s="1"/>
  <c r="S4425"/>
  <c r="T4425"/>
  <c r="T4430" s="1"/>
  <c r="U4425"/>
  <c r="V4425"/>
  <c r="V4430" s="1"/>
  <c r="W4425"/>
  <c r="X4425"/>
  <c r="X4430" s="1"/>
  <c r="Y4425"/>
  <c r="Z4425"/>
  <c r="Z4430" s="1"/>
  <c r="AA4425"/>
  <c r="AB4425"/>
  <c r="AB4430" s="1"/>
  <c r="H4427"/>
  <c r="L4427"/>
  <c r="P4427"/>
  <c r="T4427"/>
  <c r="X4427"/>
  <c r="AB4427"/>
  <c r="E4430"/>
  <c r="G4430"/>
  <c r="I4430"/>
  <c r="K4430"/>
  <c r="M4430"/>
  <c r="O4430"/>
  <c r="Q4430"/>
  <c r="S4430"/>
  <c r="U4430"/>
  <c r="W4430"/>
  <c r="Y4430"/>
  <c r="AA4430"/>
  <c r="E4431"/>
  <c r="F4431"/>
  <c r="G4431"/>
  <c r="H4431"/>
  <c r="I4431"/>
  <c r="J4431"/>
  <c r="K4431"/>
  <c r="L4431"/>
  <c r="M4431"/>
  <c r="N4431"/>
  <c r="O4431"/>
  <c r="P4431"/>
  <c r="Q4431"/>
  <c r="R4431"/>
  <c r="S4431"/>
  <c r="T4431"/>
  <c r="U4431"/>
  <c r="V4431"/>
  <c r="W4431"/>
  <c r="X4431"/>
  <c r="Y4431"/>
  <c r="Z4431"/>
  <c r="AA4431"/>
  <c r="AB4431"/>
  <c r="E4432"/>
  <c r="E4434" s="1"/>
  <c r="F4432"/>
  <c r="G4432"/>
  <c r="G4434" s="1"/>
  <c r="H4432"/>
  <c r="I4432"/>
  <c r="I4434" s="1"/>
  <c r="J4432"/>
  <c r="K4432"/>
  <c r="K4434" s="1"/>
  <c r="L4432"/>
  <c r="M4432"/>
  <c r="M4434" s="1"/>
  <c r="N4432"/>
  <c r="O4432"/>
  <c r="O4434" s="1"/>
  <c r="P4432"/>
  <c r="Q4432"/>
  <c r="Q4434" s="1"/>
  <c r="R4432"/>
  <c r="S4432"/>
  <c r="S4434" s="1"/>
  <c r="T4432"/>
  <c r="U4432"/>
  <c r="U4434" s="1"/>
  <c r="V4432"/>
  <c r="V4434" s="1"/>
  <c r="W4432"/>
  <c r="W4434" s="1"/>
  <c r="X4432"/>
  <c r="Y4432"/>
  <c r="Y4434" s="1"/>
  <c r="Z4432"/>
  <c r="AA4432"/>
  <c r="AA4434" s="1"/>
  <c r="AB4432"/>
  <c r="AC4433"/>
  <c r="F4434"/>
  <c r="H4434"/>
  <c r="J4434"/>
  <c r="N4434"/>
  <c r="R4434"/>
  <c r="Z4434"/>
  <c r="E4437"/>
  <c r="G4437"/>
  <c r="I4437"/>
  <c r="K4437"/>
  <c r="M4437"/>
  <c r="O4437"/>
  <c r="Q4437"/>
  <c r="S4437"/>
  <c r="U4437"/>
  <c r="W4437"/>
  <c r="Y4437"/>
  <c r="AA4437"/>
  <c r="E4438"/>
  <c r="F4438"/>
  <c r="G4438"/>
  <c r="H4438"/>
  <c r="I4438"/>
  <c r="J4438"/>
  <c r="K4438"/>
  <c r="L4438"/>
  <c r="M4438"/>
  <c r="N4438"/>
  <c r="O4438"/>
  <c r="P4438"/>
  <c r="Q4438"/>
  <c r="R4438"/>
  <c r="S4438"/>
  <c r="T4438"/>
  <c r="U4438"/>
  <c r="V4438"/>
  <c r="W4438"/>
  <c r="X4438"/>
  <c r="Y4438"/>
  <c r="Z4438"/>
  <c r="AA4438"/>
  <c r="AB4438"/>
  <c r="E4439"/>
  <c r="E4441" s="1"/>
  <c r="F4439"/>
  <c r="G4439"/>
  <c r="G4441" s="1"/>
  <c r="H4439"/>
  <c r="I4439"/>
  <c r="I4441" s="1"/>
  <c r="J4439"/>
  <c r="K4439"/>
  <c r="K4441" s="1"/>
  <c r="L4439"/>
  <c r="M4439"/>
  <c r="M4441" s="1"/>
  <c r="N4439"/>
  <c r="O4439"/>
  <c r="O4441" s="1"/>
  <c r="P4439"/>
  <c r="Q4439"/>
  <c r="Q4441" s="1"/>
  <c r="R4439"/>
  <c r="S4439"/>
  <c r="S4441" s="1"/>
  <c r="T4439"/>
  <c r="U4439"/>
  <c r="U4441" s="1"/>
  <c r="V4439"/>
  <c r="W4439"/>
  <c r="W4441" s="1"/>
  <c r="X4439"/>
  <c r="Y4439"/>
  <c r="Y4444" s="1"/>
  <c r="Z4439"/>
  <c r="AA4439"/>
  <c r="AA4444" s="1"/>
  <c r="AB4439"/>
  <c r="AC4440"/>
  <c r="F4441"/>
  <c r="H4441"/>
  <c r="J4441"/>
  <c r="L4441"/>
  <c r="N4441"/>
  <c r="P4441"/>
  <c r="R4441"/>
  <c r="T4441"/>
  <c r="V4441"/>
  <c r="Y4441"/>
  <c r="F4444"/>
  <c r="H4444"/>
  <c r="J4444"/>
  <c r="L4444"/>
  <c r="N4444"/>
  <c r="P4444"/>
  <c r="R4444"/>
  <c r="T4444"/>
  <c r="V4444"/>
  <c r="X4444"/>
  <c r="Z4444"/>
  <c r="AB4444"/>
  <c r="E4445"/>
  <c r="F4445"/>
  <c r="G4445"/>
  <c r="G4451" s="1"/>
  <c r="H4445"/>
  <c r="I4445"/>
  <c r="I4451" s="1"/>
  <c r="J4445"/>
  <c r="K4445"/>
  <c r="K4451" s="1"/>
  <c r="L4445"/>
  <c r="M4445"/>
  <c r="M4451" s="1"/>
  <c r="N4445"/>
  <c r="O4445"/>
  <c r="O4451" s="1"/>
  <c r="P4445"/>
  <c r="Q4445"/>
  <c r="Q4451" s="1"/>
  <c r="R4445"/>
  <c r="S4445"/>
  <c r="S4451" s="1"/>
  <c r="T4445"/>
  <c r="U4445"/>
  <c r="U4451" s="1"/>
  <c r="V4445"/>
  <c r="W4445"/>
  <c r="W4451" s="1"/>
  <c r="X4445"/>
  <c r="Y4445"/>
  <c r="Y4451" s="1"/>
  <c r="Z4445"/>
  <c r="AA4445"/>
  <c r="AA4451" s="1"/>
  <c r="AB4445"/>
  <c r="AC4445"/>
  <c r="E4446"/>
  <c r="F4446"/>
  <c r="G4446"/>
  <c r="H4446"/>
  <c r="H4448" s="1"/>
  <c r="I4446"/>
  <c r="J4446"/>
  <c r="J4448" s="1"/>
  <c r="K4446"/>
  <c r="L4446"/>
  <c r="L4448" s="1"/>
  <c r="M4446"/>
  <c r="N4446"/>
  <c r="N4448" s="1"/>
  <c r="O4446"/>
  <c r="P4446"/>
  <c r="P4448" s="1"/>
  <c r="Q4446"/>
  <c r="R4446"/>
  <c r="R4448" s="1"/>
  <c r="S4446"/>
  <c r="T4446"/>
  <c r="T4448" s="1"/>
  <c r="U4446"/>
  <c r="V4446"/>
  <c r="V4448" s="1"/>
  <c r="W4446"/>
  <c r="X4446"/>
  <c r="X4448" s="1"/>
  <c r="Y4446"/>
  <c r="Z4446"/>
  <c r="Z4448" s="1"/>
  <c r="AA4446"/>
  <c r="AB4446"/>
  <c r="AB4448" s="1"/>
  <c r="E4448"/>
  <c r="G4448"/>
  <c r="K4448"/>
  <c r="O4448"/>
  <c r="S4448"/>
  <c r="W4448"/>
  <c r="AA4448"/>
  <c r="AC4448"/>
  <c r="H4451"/>
  <c r="L4451"/>
  <c r="P4451"/>
  <c r="T4451"/>
  <c r="X4451"/>
  <c r="AB4451"/>
  <c r="E4452"/>
  <c r="F4452"/>
  <c r="G4452"/>
  <c r="H4452"/>
  <c r="I4452"/>
  <c r="J4452"/>
  <c r="K4452"/>
  <c r="L4452"/>
  <c r="M4452"/>
  <c r="N4452"/>
  <c r="O4452"/>
  <c r="P4452"/>
  <c r="Q4452"/>
  <c r="R4452"/>
  <c r="S4452"/>
  <c r="T4452"/>
  <c r="U4452"/>
  <c r="V4452"/>
  <c r="W4452"/>
  <c r="X4452"/>
  <c r="Y4452"/>
  <c r="Z4452"/>
  <c r="AA4452"/>
  <c r="AB4452"/>
  <c r="E4453"/>
  <c r="E4458" s="1"/>
  <c r="F4453"/>
  <c r="G4453"/>
  <c r="G4458" s="1"/>
  <c r="H4453"/>
  <c r="I4453"/>
  <c r="I4458" s="1"/>
  <c r="J4453"/>
  <c r="K4453"/>
  <c r="K4458" s="1"/>
  <c r="L4453"/>
  <c r="M4453"/>
  <c r="M4458" s="1"/>
  <c r="N4453"/>
  <c r="O4453"/>
  <c r="O4458" s="1"/>
  <c r="P4453"/>
  <c r="Q4453"/>
  <c r="Q4458" s="1"/>
  <c r="R4453"/>
  <c r="S4453"/>
  <c r="S4458" s="1"/>
  <c r="T4453"/>
  <c r="U4453"/>
  <c r="U4458" s="1"/>
  <c r="V4453"/>
  <c r="W4453"/>
  <c r="W4458" s="1"/>
  <c r="X4453"/>
  <c r="Y4453"/>
  <c r="Y4458" s="1"/>
  <c r="Z4453"/>
  <c r="AA4453"/>
  <c r="AA4458" s="1"/>
  <c r="AB4453"/>
  <c r="E4455"/>
  <c r="I4455"/>
  <c r="M4455"/>
  <c r="Q4455"/>
  <c r="U4455"/>
  <c r="Y4455"/>
  <c r="AC4455"/>
  <c r="F4458"/>
  <c r="H4458"/>
  <c r="J4458"/>
  <c r="L4458"/>
  <c r="N4458"/>
  <c r="P4458"/>
  <c r="R4458"/>
  <c r="T4458"/>
  <c r="V4458"/>
  <c r="X4458"/>
  <c r="Z4458"/>
  <c r="AB4458"/>
  <c r="E4459"/>
  <c r="F4459"/>
  <c r="G4459"/>
  <c r="G4465" s="1"/>
  <c r="H4459"/>
  <c r="I4459"/>
  <c r="I4465" s="1"/>
  <c r="J4459"/>
  <c r="K4459"/>
  <c r="K4465" s="1"/>
  <c r="L4459"/>
  <c r="M4459"/>
  <c r="M4465" s="1"/>
  <c r="N4459"/>
  <c r="O4459"/>
  <c r="O4465" s="1"/>
  <c r="P4459"/>
  <c r="Q4459"/>
  <c r="Q4465" s="1"/>
  <c r="R4459"/>
  <c r="S4459"/>
  <c r="S4465" s="1"/>
  <c r="T4459"/>
  <c r="U4459"/>
  <c r="U4465" s="1"/>
  <c r="V4459"/>
  <c r="W4459"/>
  <c r="W4465" s="1"/>
  <c r="X4459"/>
  <c r="Y4459"/>
  <c r="Y4465" s="1"/>
  <c r="Z4459"/>
  <c r="AA4459"/>
  <c r="AA4465" s="1"/>
  <c r="AB4459"/>
  <c r="AC4459"/>
  <c r="E4460"/>
  <c r="F4460"/>
  <c r="G4460"/>
  <c r="H4460"/>
  <c r="H4462" s="1"/>
  <c r="I4460"/>
  <c r="J4460"/>
  <c r="J4462" s="1"/>
  <c r="K4460"/>
  <c r="L4460"/>
  <c r="L4462" s="1"/>
  <c r="M4460"/>
  <c r="N4460"/>
  <c r="N4462" s="1"/>
  <c r="O4460"/>
  <c r="P4460"/>
  <c r="P4462" s="1"/>
  <c r="Q4460"/>
  <c r="R4460"/>
  <c r="R4462" s="1"/>
  <c r="S4460"/>
  <c r="T4460"/>
  <c r="T4462" s="1"/>
  <c r="U4460"/>
  <c r="V4460"/>
  <c r="V4462" s="1"/>
  <c r="W4460"/>
  <c r="X4460"/>
  <c r="X4462" s="1"/>
  <c r="Y4460"/>
  <c r="Z4460"/>
  <c r="Z4462" s="1"/>
  <c r="AA4460"/>
  <c r="AB4460"/>
  <c r="AB4462" s="1"/>
  <c r="E4462"/>
  <c r="G4462"/>
  <c r="K4462"/>
  <c r="O4462"/>
  <c r="S4462"/>
  <c r="W4462"/>
  <c r="AA4462"/>
  <c r="AC4462"/>
  <c r="H4465"/>
  <c r="L4465"/>
  <c r="P4465"/>
  <c r="T4465"/>
  <c r="X4465"/>
  <c r="AB4465"/>
  <c r="E4466"/>
  <c r="F4466"/>
  <c r="G4466"/>
  <c r="H4466"/>
  <c r="I4466"/>
  <c r="J4466"/>
  <c r="K4466"/>
  <c r="L4466"/>
  <c r="M4466"/>
  <c r="N4466"/>
  <c r="O4466"/>
  <c r="P4466"/>
  <c r="Q4466"/>
  <c r="R4466"/>
  <c r="S4466"/>
  <c r="T4466"/>
  <c r="U4466"/>
  <c r="V4466"/>
  <c r="W4466"/>
  <c r="X4466"/>
  <c r="Y4466"/>
  <c r="Z4466"/>
  <c r="AA4466"/>
  <c r="AB4466"/>
  <c r="E4467"/>
  <c r="E4469" s="1"/>
  <c r="F4467"/>
  <c r="G4467"/>
  <c r="G4469" s="1"/>
  <c r="H4467"/>
  <c r="I4467"/>
  <c r="I4469" s="1"/>
  <c r="J4467"/>
  <c r="K4467"/>
  <c r="K4469" s="1"/>
  <c r="L4467"/>
  <c r="M4467"/>
  <c r="M4469" s="1"/>
  <c r="N4467"/>
  <c r="N4469" s="1"/>
  <c r="O4467"/>
  <c r="O4469" s="1"/>
  <c r="P4467"/>
  <c r="Q4467"/>
  <c r="Q4469" s="1"/>
  <c r="R4467"/>
  <c r="S4467"/>
  <c r="S4469" s="1"/>
  <c r="T4467"/>
  <c r="U4467"/>
  <c r="V4467"/>
  <c r="W4467"/>
  <c r="X4467"/>
  <c r="Y4467"/>
  <c r="Y4469" s="1"/>
  <c r="Z4467"/>
  <c r="AA4467"/>
  <c r="AA4469" s="1"/>
  <c r="AB4467"/>
  <c r="AC4468"/>
  <c r="F4469"/>
  <c r="H4469"/>
  <c r="J4469"/>
  <c r="R4469"/>
  <c r="U4469"/>
  <c r="W4469"/>
  <c r="E4472"/>
  <c r="G4472"/>
  <c r="I4472"/>
  <c r="K4472"/>
  <c r="M4472"/>
  <c r="O4472"/>
  <c r="Q4472"/>
  <c r="S4472"/>
  <c r="U4472"/>
  <c r="W4472"/>
  <c r="Y4472"/>
  <c r="AA4472"/>
  <c r="E4473"/>
  <c r="F4473"/>
  <c r="G4473"/>
  <c r="H4473"/>
  <c r="I4473"/>
  <c r="J4473"/>
  <c r="K4473"/>
  <c r="L4473"/>
  <c r="M4473"/>
  <c r="N4473"/>
  <c r="O4473"/>
  <c r="P4473"/>
  <c r="Q4473"/>
  <c r="R4473"/>
  <c r="S4473"/>
  <c r="T4473"/>
  <c r="U4473"/>
  <c r="V4473"/>
  <c r="W4473"/>
  <c r="X4473"/>
  <c r="Y4473"/>
  <c r="Z4473"/>
  <c r="AA4473"/>
  <c r="AB4473"/>
  <c r="E4474"/>
  <c r="E4476" s="1"/>
  <c r="AC4476" s="1"/>
  <c r="F4474"/>
  <c r="G4474"/>
  <c r="G4476" s="1"/>
  <c r="H4474"/>
  <c r="I4474"/>
  <c r="I4476" s="1"/>
  <c r="J4474"/>
  <c r="K4474"/>
  <c r="K4476" s="1"/>
  <c r="L4474"/>
  <c r="M4474"/>
  <c r="M4476" s="1"/>
  <c r="N4474"/>
  <c r="O4474"/>
  <c r="O4476" s="1"/>
  <c r="P4474"/>
  <c r="Q4474"/>
  <c r="Q4476" s="1"/>
  <c r="R4474"/>
  <c r="S4474"/>
  <c r="S4476" s="1"/>
  <c r="T4474"/>
  <c r="U4474"/>
  <c r="U4476" s="1"/>
  <c r="V4474"/>
  <c r="W4474"/>
  <c r="W4476" s="1"/>
  <c r="X4474"/>
  <c r="Y4474"/>
  <c r="Y4476" s="1"/>
  <c r="Z4474"/>
  <c r="AA4474"/>
  <c r="AA4476" s="1"/>
  <c r="AB4474"/>
  <c r="AC4474"/>
  <c r="F4476"/>
  <c r="H4476"/>
  <c r="J4476"/>
  <c r="N4476"/>
  <c r="R4476"/>
  <c r="V4476"/>
  <c r="Z4476"/>
  <c r="E4479"/>
  <c r="G4479"/>
  <c r="I4479"/>
  <c r="K4479"/>
  <c r="M4479"/>
  <c r="O4479"/>
  <c r="Q4479"/>
  <c r="S4479"/>
  <c r="U4479"/>
  <c r="W4479"/>
  <c r="Y4479"/>
  <c r="AA4479"/>
  <c r="E4480"/>
  <c r="F4480"/>
  <c r="G4480"/>
  <c r="G4486" s="1"/>
  <c r="H4480"/>
  <c r="I4480"/>
  <c r="I4486" s="1"/>
  <c r="J4480"/>
  <c r="K4480"/>
  <c r="K4486" s="1"/>
  <c r="L4480"/>
  <c r="M4480"/>
  <c r="M4486" s="1"/>
  <c r="N4480"/>
  <c r="O4480"/>
  <c r="O4486" s="1"/>
  <c r="P4480"/>
  <c r="Q4480"/>
  <c r="Q4486" s="1"/>
  <c r="R4480"/>
  <c r="S4480"/>
  <c r="S4486" s="1"/>
  <c r="T4480"/>
  <c r="U4480"/>
  <c r="U4486" s="1"/>
  <c r="V4480"/>
  <c r="W4480"/>
  <c r="W4486" s="1"/>
  <c r="X4480"/>
  <c r="Y4480"/>
  <c r="Y4486" s="1"/>
  <c r="Z4480"/>
  <c r="AA4480"/>
  <c r="AA4486" s="1"/>
  <c r="AB4480"/>
  <c r="AC4480"/>
  <c r="E4481"/>
  <c r="F4481"/>
  <c r="F4483" s="1"/>
  <c r="G4481"/>
  <c r="H4481"/>
  <c r="H4483" s="1"/>
  <c r="I4481"/>
  <c r="J4481"/>
  <c r="J4483" s="1"/>
  <c r="K4481"/>
  <c r="L4481"/>
  <c r="L4483" s="1"/>
  <c r="M4481"/>
  <c r="N4481"/>
  <c r="N4483" s="1"/>
  <c r="O4481"/>
  <c r="P4481"/>
  <c r="P4483" s="1"/>
  <c r="Q4481"/>
  <c r="R4481"/>
  <c r="R4483" s="1"/>
  <c r="S4481"/>
  <c r="T4481"/>
  <c r="T4483" s="1"/>
  <c r="U4481"/>
  <c r="V4481"/>
  <c r="V4483" s="1"/>
  <c r="W4481"/>
  <c r="X4481"/>
  <c r="X4483" s="1"/>
  <c r="Y4481"/>
  <c r="Z4481"/>
  <c r="Z4483" s="1"/>
  <c r="AA4481"/>
  <c r="AB4481"/>
  <c r="AC4481" s="1"/>
  <c r="AC4482"/>
  <c r="E4483"/>
  <c r="I4483"/>
  <c r="M4483"/>
  <c r="Q4483"/>
  <c r="U4483"/>
  <c r="Y4483"/>
  <c r="F4486"/>
  <c r="J4486"/>
  <c r="N4486"/>
  <c r="R4486"/>
  <c r="V4486"/>
  <c r="Z4486"/>
  <c r="E4487"/>
  <c r="F4487"/>
  <c r="G4487"/>
  <c r="G4493" s="1"/>
  <c r="H4487"/>
  <c r="I4487"/>
  <c r="I4493" s="1"/>
  <c r="J4487"/>
  <c r="K4487"/>
  <c r="K4493" s="1"/>
  <c r="L4487"/>
  <c r="M4487"/>
  <c r="M4493" s="1"/>
  <c r="N4487"/>
  <c r="O4487"/>
  <c r="O4493" s="1"/>
  <c r="P4487"/>
  <c r="Q4487"/>
  <c r="Q4493" s="1"/>
  <c r="R4487"/>
  <c r="S4487"/>
  <c r="S4493" s="1"/>
  <c r="T4487"/>
  <c r="U4487"/>
  <c r="U4493" s="1"/>
  <c r="V4487"/>
  <c r="W4487"/>
  <c r="W4493" s="1"/>
  <c r="X4487"/>
  <c r="Y4487"/>
  <c r="Y4493" s="1"/>
  <c r="Z4487"/>
  <c r="AA4487"/>
  <c r="AA4493" s="1"/>
  <c r="AB4487"/>
  <c r="AC4487"/>
  <c r="E4488"/>
  <c r="F4488"/>
  <c r="F4490" s="1"/>
  <c r="G4488"/>
  <c r="H4488"/>
  <c r="H4490" s="1"/>
  <c r="I4488"/>
  <c r="J4488"/>
  <c r="J4490" s="1"/>
  <c r="K4488"/>
  <c r="L4488"/>
  <c r="L4490" s="1"/>
  <c r="M4488"/>
  <c r="N4488"/>
  <c r="N4490" s="1"/>
  <c r="O4488"/>
  <c r="P4488"/>
  <c r="P4490" s="1"/>
  <c r="Q4488"/>
  <c r="R4488"/>
  <c r="R4490" s="1"/>
  <c r="S4488"/>
  <c r="T4488"/>
  <c r="T4490" s="1"/>
  <c r="U4488"/>
  <c r="V4488"/>
  <c r="V4490" s="1"/>
  <c r="W4488"/>
  <c r="X4488"/>
  <c r="X4490" s="1"/>
  <c r="Y4488"/>
  <c r="Z4488"/>
  <c r="Z4490" s="1"/>
  <c r="AA4488"/>
  <c r="AB4488"/>
  <c r="AB4490" s="1"/>
  <c r="AC4489"/>
  <c r="E4490"/>
  <c r="I4490"/>
  <c r="M4490"/>
  <c r="Q4490"/>
  <c r="U4490"/>
  <c r="Y4490"/>
  <c r="F4493"/>
  <c r="J4493"/>
  <c r="N4493"/>
  <c r="R4493"/>
  <c r="V4493"/>
  <c r="Z4493"/>
  <c r="E4494"/>
  <c r="F4494"/>
  <c r="G4494"/>
  <c r="H4494"/>
  <c r="I4494"/>
  <c r="J4494"/>
  <c r="K4494"/>
  <c r="L4494"/>
  <c r="M4494"/>
  <c r="N4494"/>
  <c r="O4494"/>
  <c r="P4494"/>
  <c r="Q4494"/>
  <c r="R4494"/>
  <c r="S4494"/>
  <c r="T4494"/>
  <c r="U4494"/>
  <c r="V4494"/>
  <c r="W4494"/>
  <c r="X4494"/>
  <c r="Y4494"/>
  <c r="Z4494"/>
  <c r="AA4494"/>
  <c r="AB4494"/>
  <c r="AC4494"/>
  <c r="E4495"/>
  <c r="F4495"/>
  <c r="G4495"/>
  <c r="H4495"/>
  <c r="H4500" s="1"/>
  <c r="I4495"/>
  <c r="J4495"/>
  <c r="J4500" s="1"/>
  <c r="K4495"/>
  <c r="L4495"/>
  <c r="L4500" s="1"/>
  <c r="M4495"/>
  <c r="N4495"/>
  <c r="N4500" s="1"/>
  <c r="O4495"/>
  <c r="P4495"/>
  <c r="P4500" s="1"/>
  <c r="Q4495"/>
  <c r="R4495"/>
  <c r="R4500" s="1"/>
  <c r="S4495"/>
  <c r="T4495"/>
  <c r="T4500" s="1"/>
  <c r="U4495"/>
  <c r="V4495"/>
  <c r="V4500" s="1"/>
  <c r="W4495"/>
  <c r="X4495"/>
  <c r="X4500" s="1"/>
  <c r="Y4495"/>
  <c r="Z4495"/>
  <c r="Z4500" s="1"/>
  <c r="AA4495"/>
  <c r="AB4495"/>
  <c r="AB4500" s="1"/>
  <c r="AC4496"/>
  <c r="F4497"/>
  <c r="J4497"/>
  <c r="N4497"/>
  <c r="R4497"/>
  <c r="V4497"/>
  <c r="Z4497"/>
  <c r="E4500"/>
  <c r="I4500"/>
  <c r="M4500"/>
  <c r="Q4500"/>
  <c r="U4500"/>
  <c r="Y4500"/>
  <c r="E4501"/>
  <c r="F4501"/>
  <c r="G4501"/>
  <c r="H4501"/>
  <c r="I4501"/>
  <c r="J4501"/>
  <c r="K4501"/>
  <c r="L4501"/>
  <c r="M4501"/>
  <c r="N4501"/>
  <c r="O4501"/>
  <c r="P4501"/>
  <c r="Q4501"/>
  <c r="R4501"/>
  <c r="S4501"/>
  <c r="T4501"/>
  <c r="U4501"/>
  <c r="V4501"/>
  <c r="W4501"/>
  <c r="X4501"/>
  <c r="Y4501"/>
  <c r="Z4501"/>
  <c r="AA4501"/>
  <c r="AB4501"/>
  <c r="AC4501"/>
  <c r="E4502"/>
  <c r="F4502"/>
  <c r="F4504" s="1"/>
  <c r="G4502"/>
  <c r="H4502"/>
  <c r="H4504" s="1"/>
  <c r="I4502"/>
  <c r="J4502"/>
  <c r="J4504" s="1"/>
  <c r="K4502"/>
  <c r="L4502"/>
  <c r="L4504" s="1"/>
  <c r="M4502"/>
  <c r="N4502"/>
  <c r="N4504" s="1"/>
  <c r="O4502"/>
  <c r="P4502"/>
  <c r="P4504" s="1"/>
  <c r="Q4502"/>
  <c r="R4502"/>
  <c r="R4504" s="1"/>
  <c r="S4502"/>
  <c r="T4502"/>
  <c r="T4504" s="1"/>
  <c r="U4502"/>
  <c r="V4502"/>
  <c r="V4504" s="1"/>
  <c r="W4502"/>
  <c r="X4502"/>
  <c r="X4504" s="1"/>
  <c r="Y4502"/>
  <c r="Z4502"/>
  <c r="Z4504" s="1"/>
  <c r="AA4502"/>
  <c r="AB4502"/>
  <c r="AC4502" s="1"/>
  <c r="AC4503"/>
  <c r="E4504"/>
  <c r="I4504"/>
  <c r="M4504"/>
  <c r="Q4504"/>
  <c r="U4504"/>
  <c r="Y4504"/>
  <c r="F4507"/>
  <c r="J4507"/>
  <c r="N4507"/>
  <c r="R4507"/>
  <c r="V4507"/>
  <c r="Z4507"/>
  <c r="E4508"/>
  <c r="F4508"/>
  <c r="G4508"/>
  <c r="H4508"/>
  <c r="I4508"/>
  <c r="J4508"/>
  <c r="K4508"/>
  <c r="L4508"/>
  <c r="M4508"/>
  <c r="N4508"/>
  <c r="O4508"/>
  <c r="P4508"/>
  <c r="Q4508"/>
  <c r="R4508"/>
  <c r="S4508"/>
  <c r="T4508"/>
  <c r="U4508"/>
  <c r="V4508"/>
  <c r="W4508"/>
  <c r="X4508"/>
  <c r="Y4508"/>
  <c r="Z4508"/>
  <c r="AA4508"/>
  <c r="AB4508"/>
  <c r="E4509"/>
  <c r="F4509"/>
  <c r="G4509"/>
  <c r="H4509"/>
  <c r="I4509"/>
  <c r="J4509"/>
  <c r="K4509"/>
  <c r="L4509"/>
  <c r="M4509"/>
  <c r="N4509"/>
  <c r="O4509"/>
  <c r="P4509"/>
  <c r="Q4509"/>
  <c r="R4509"/>
  <c r="S4509"/>
  <c r="T4509"/>
  <c r="U4509"/>
  <c r="V4509"/>
  <c r="W4509"/>
  <c r="X4509"/>
  <c r="Y4509"/>
  <c r="Z4509"/>
  <c r="AA4509"/>
  <c r="AB4509"/>
  <c r="AC4509"/>
  <c r="AC4510"/>
  <c r="E4511"/>
  <c r="F4511"/>
  <c r="G4511"/>
  <c r="H4511"/>
  <c r="I4511"/>
  <c r="J4511"/>
  <c r="K4511"/>
  <c r="L4511"/>
  <c r="M4511"/>
  <c r="N4511"/>
  <c r="O4511"/>
  <c r="P4511"/>
  <c r="Q4511"/>
  <c r="R4511"/>
  <c r="S4511"/>
  <c r="T4511"/>
  <c r="U4511"/>
  <c r="V4511"/>
  <c r="W4511"/>
  <c r="X4511"/>
  <c r="Y4511"/>
  <c r="Z4511"/>
  <c r="AA4511"/>
  <c r="F4514"/>
  <c r="H4514"/>
  <c r="J4514"/>
  <c r="L4514"/>
  <c r="N4514"/>
  <c r="P4514"/>
  <c r="R4514"/>
  <c r="T4514"/>
  <c r="V4514"/>
  <c r="X4514"/>
  <c r="Z4514"/>
  <c r="E4515"/>
  <c r="F4515"/>
  <c r="G4515"/>
  <c r="G4521" s="1"/>
  <c r="H4515"/>
  <c r="I4515"/>
  <c r="I4521" s="1"/>
  <c r="J4515"/>
  <c r="K4515"/>
  <c r="K4521" s="1"/>
  <c r="L4515"/>
  <c r="M4515"/>
  <c r="M4521" s="1"/>
  <c r="N4515"/>
  <c r="O4515"/>
  <c r="O4521" s="1"/>
  <c r="P4515"/>
  <c r="Q4515"/>
  <c r="Q4521" s="1"/>
  <c r="R4515"/>
  <c r="S4515"/>
  <c r="S4521" s="1"/>
  <c r="T4515"/>
  <c r="U4515"/>
  <c r="U4521" s="1"/>
  <c r="V4515"/>
  <c r="W4515"/>
  <c r="W4521" s="1"/>
  <c r="X4515"/>
  <c r="Y4515"/>
  <c r="Y4521" s="1"/>
  <c r="Z4515"/>
  <c r="AA4515"/>
  <c r="AA4521" s="1"/>
  <c r="AB4515"/>
  <c r="AC4515"/>
  <c r="E4516"/>
  <c r="F4516"/>
  <c r="G4516"/>
  <c r="H4516"/>
  <c r="H4518" s="1"/>
  <c r="I4516"/>
  <c r="J4516"/>
  <c r="J4518" s="1"/>
  <c r="K4516"/>
  <c r="L4516"/>
  <c r="L4518" s="1"/>
  <c r="M4516"/>
  <c r="N4516"/>
  <c r="N4518" s="1"/>
  <c r="O4516"/>
  <c r="P4516"/>
  <c r="P4518" s="1"/>
  <c r="Q4516"/>
  <c r="R4516"/>
  <c r="R4518" s="1"/>
  <c r="S4516"/>
  <c r="T4516"/>
  <c r="T4518" s="1"/>
  <c r="U4516"/>
  <c r="V4516"/>
  <c r="V4518" s="1"/>
  <c r="W4516"/>
  <c r="X4516"/>
  <c r="X4518" s="1"/>
  <c r="Y4516"/>
  <c r="Z4516"/>
  <c r="Z4518" s="1"/>
  <c r="AA4516"/>
  <c r="AB4516"/>
  <c r="AB4518" s="1"/>
  <c r="K4518"/>
  <c r="S4518"/>
  <c r="AA4518"/>
  <c r="F4521"/>
  <c r="N4521"/>
  <c r="V4521"/>
  <c r="E4522"/>
  <c r="F4522"/>
  <c r="G4522"/>
  <c r="H4522"/>
  <c r="I4522"/>
  <c r="J4522"/>
  <c r="K4522"/>
  <c r="L4522"/>
  <c r="M4522"/>
  <c r="N4522"/>
  <c r="O4522"/>
  <c r="P4522"/>
  <c r="Q4522"/>
  <c r="R4522"/>
  <c r="S4522"/>
  <c r="T4522"/>
  <c r="U4522"/>
  <c r="V4522"/>
  <c r="W4522"/>
  <c r="X4522"/>
  <c r="Y4522"/>
  <c r="Z4522"/>
  <c r="AA4522"/>
  <c r="AB4522"/>
  <c r="E4523"/>
  <c r="E4525" s="1"/>
  <c r="AC4525" s="1"/>
  <c r="F4523"/>
  <c r="G4523"/>
  <c r="G4525" s="1"/>
  <c r="H4523"/>
  <c r="I4523"/>
  <c r="I4525" s="1"/>
  <c r="J4523"/>
  <c r="K4523"/>
  <c r="K4525" s="1"/>
  <c r="L4523"/>
  <c r="M4523"/>
  <c r="M4525" s="1"/>
  <c r="N4523"/>
  <c r="O4523"/>
  <c r="O4525" s="1"/>
  <c r="P4523"/>
  <c r="Q4523"/>
  <c r="Q4525" s="1"/>
  <c r="R4523"/>
  <c r="S4523"/>
  <c r="S4525" s="1"/>
  <c r="T4523"/>
  <c r="U4523"/>
  <c r="U4525" s="1"/>
  <c r="V4523"/>
  <c r="W4523"/>
  <c r="W4525" s="1"/>
  <c r="X4523"/>
  <c r="Y4523"/>
  <c r="Y4525" s="1"/>
  <c r="Z4523"/>
  <c r="AA4523"/>
  <c r="AA4525" s="1"/>
  <c r="AB4523"/>
  <c r="AC4523"/>
  <c r="F4525"/>
  <c r="J4525"/>
  <c r="N4525"/>
  <c r="R4525"/>
  <c r="V4525"/>
  <c r="E4528"/>
  <c r="G4528"/>
  <c r="I4528"/>
  <c r="K4528"/>
  <c r="M4528"/>
  <c r="O4528"/>
  <c r="Q4528"/>
  <c r="S4528"/>
  <c r="U4528"/>
  <c r="W4528"/>
  <c r="Y4528"/>
  <c r="AA4528"/>
  <c r="E4529"/>
  <c r="F4529"/>
  <c r="G4529"/>
  <c r="H4529"/>
  <c r="I4529"/>
  <c r="J4529"/>
  <c r="K4529"/>
  <c r="L4529"/>
  <c r="M4529"/>
  <c r="N4529"/>
  <c r="O4529"/>
  <c r="P4529"/>
  <c r="Q4529"/>
  <c r="R4529"/>
  <c r="S4529"/>
  <c r="T4529"/>
  <c r="U4529"/>
  <c r="V4529"/>
  <c r="W4529"/>
  <c r="X4529"/>
  <c r="Y4529"/>
  <c r="Z4529"/>
  <c r="AA4529"/>
  <c r="AB4529"/>
  <c r="E4530"/>
  <c r="E4532" s="1"/>
  <c r="F4530"/>
  <c r="G4530"/>
  <c r="G4532" s="1"/>
  <c r="H4530"/>
  <c r="I4530"/>
  <c r="I4532" s="1"/>
  <c r="J4530"/>
  <c r="K4530"/>
  <c r="K4532" s="1"/>
  <c r="L4530"/>
  <c r="M4530"/>
  <c r="M4532" s="1"/>
  <c r="N4530"/>
  <c r="O4530"/>
  <c r="O4532" s="1"/>
  <c r="P4530"/>
  <c r="Q4530"/>
  <c r="Q4532" s="1"/>
  <c r="R4530"/>
  <c r="S4530"/>
  <c r="S4532" s="1"/>
  <c r="T4530"/>
  <c r="T4532" s="1"/>
  <c r="U4530"/>
  <c r="V4530"/>
  <c r="W4530"/>
  <c r="X4530"/>
  <c r="X4532" s="1"/>
  <c r="Y4530"/>
  <c r="Y4532" s="1"/>
  <c r="Z4530"/>
  <c r="AA4530"/>
  <c r="AA4532" s="1"/>
  <c r="AB4530"/>
  <c r="AC4531"/>
  <c r="F4532"/>
  <c r="H4532"/>
  <c r="J4532"/>
  <c r="L4532"/>
  <c r="N4532"/>
  <c r="P4532"/>
  <c r="R4532"/>
  <c r="U4532"/>
  <c r="V4532"/>
  <c r="W4532"/>
  <c r="Z4532"/>
  <c r="E4535"/>
  <c r="F4535"/>
  <c r="G4535"/>
  <c r="H4535"/>
  <c r="I4535"/>
  <c r="J4535"/>
  <c r="K4535"/>
  <c r="L4535"/>
  <c r="M4535"/>
  <c r="N4535"/>
  <c r="O4535"/>
  <c r="P4535"/>
  <c r="Q4535"/>
  <c r="R4535"/>
  <c r="S4535"/>
  <c r="T4535"/>
  <c r="U4535"/>
  <c r="V4535"/>
  <c r="W4535"/>
  <c r="X4535"/>
  <c r="Y4535"/>
  <c r="Z4535"/>
  <c r="AA4535"/>
  <c r="AB4535"/>
  <c r="E4536"/>
  <c r="F4536"/>
  <c r="G4536"/>
  <c r="H4536"/>
  <c r="I4536"/>
  <c r="J4536"/>
  <c r="K4536"/>
  <c r="L4536"/>
  <c r="M4536"/>
  <c r="N4536"/>
  <c r="O4536"/>
  <c r="P4536"/>
  <c r="Q4536"/>
  <c r="R4536"/>
  <c r="S4536"/>
  <c r="T4536"/>
  <c r="U4536"/>
  <c r="V4536"/>
  <c r="W4536"/>
  <c r="X4536"/>
  <c r="Y4536"/>
  <c r="Z4536"/>
  <c r="AA4536"/>
  <c r="AB4536"/>
  <c r="AC4536"/>
  <c r="E4537"/>
  <c r="F4537"/>
  <c r="G4537"/>
  <c r="H4537"/>
  <c r="I4537"/>
  <c r="J4537"/>
  <c r="K4537"/>
  <c r="L4537"/>
  <c r="M4537"/>
  <c r="N4537"/>
  <c r="O4537"/>
  <c r="P4537"/>
  <c r="Q4537"/>
  <c r="R4537"/>
  <c r="S4537"/>
  <c r="T4537"/>
  <c r="U4537"/>
  <c r="V4537"/>
  <c r="W4537"/>
  <c r="X4537"/>
  <c r="Y4537"/>
  <c r="Z4537"/>
  <c r="Z4542" s="1"/>
  <c r="AA4537"/>
  <c r="AB4537"/>
  <c r="AC4538"/>
  <c r="E4539"/>
  <c r="G4539"/>
  <c r="I4539"/>
  <c r="K4539"/>
  <c r="M4539"/>
  <c r="O4539"/>
  <c r="Q4539"/>
  <c r="S4539"/>
  <c r="U4539"/>
  <c r="W4539"/>
  <c r="Z4539"/>
  <c r="E4542"/>
  <c r="G4542"/>
  <c r="I4542"/>
  <c r="K4542"/>
  <c r="M4542"/>
  <c r="O4542"/>
  <c r="Q4542"/>
  <c r="S4542"/>
  <c r="U4542"/>
  <c r="W4542"/>
  <c r="Y4542"/>
  <c r="AA4542"/>
  <c r="E4543"/>
  <c r="F4543"/>
  <c r="G4543"/>
  <c r="H4543"/>
  <c r="I4543"/>
  <c r="J4543"/>
  <c r="K4543"/>
  <c r="L4543"/>
  <c r="M4543"/>
  <c r="N4543"/>
  <c r="O4543"/>
  <c r="P4543"/>
  <c r="Q4543"/>
  <c r="R4543"/>
  <c r="S4543"/>
  <c r="T4543"/>
  <c r="U4543"/>
  <c r="V4543"/>
  <c r="W4543"/>
  <c r="X4543"/>
  <c r="Y4543"/>
  <c r="Z4543"/>
  <c r="AA4543"/>
  <c r="AB4543"/>
  <c r="E4544"/>
  <c r="E4546" s="1"/>
  <c r="F4544"/>
  <c r="G4544"/>
  <c r="G4546" s="1"/>
  <c r="H4544"/>
  <c r="I4544"/>
  <c r="I4546" s="1"/>
  <c r="J4544"/>
  <c r="K4544"/>
  <c r="K4546" s="1"/>
  <c r="L4544"/>
  <c r="M4544"/>
  <c r="M4546" s="1"/>
  <c r="N4544"/>
  <c r="O4544"/>
  <c r="O4546" s="1"/>
  <c r="P4544"/>
  <c r="Q4544"/>
  <c r="Q4546" s="1"/>
  <c r="R4544"/>
  <c r="S4544"/>
  <c r="S4546" s="1"/>
  <c r="T4544"/>
  <c r="U4544"/>
  <c r="U4546" s="1"/>
  <c r="V4544"/>
  <c r="W4544"/>
  <c r="W4546" s="1"/>
  <c r="X4544"/>
  <c r="Y4544"/>
  <c r="Y4546" s="1"/>
  <c r="Z4544"/>
  <c r="AA4544"/>
  <c r="AA4546" s="1"/>
  <c r="AB4544"/>
  <c r="AC4545"/>
  <c r="F4546"/>
  <c r="N4546"/>
  <c r="V4546"/>
  <c r="E4549"/>
  <c r="G4549"/>
  <c r="I4549"/>
  <c r="K4549"/>
  <c r="M4549"/>
  <c r="O4549"/>
  <c r="Q4549"/>
  <c r="S4549"/>
  <c r="U4549"/>
  <c r="W4549"/>
  <c r="Y4549"/>
  <c r="AA4549"/>
  <c r="E4550"/>
  <c r="F4550"/>
  <c r="G4550"/>
  <c r="H4550"/>
  <c r="I4550"/>
  <c r="J4550"/>
  <c r="K4550"/>
  <c r="L4550"/>
  <c r="M4550"/>
  <c r="N4550"/>
  <c r="O4550"/>
  <c r="P4550"/>
  <c r="Q4550"/>
  <c r="R4550"/>
  <c r="S4550"/>
  <c r="T4550"/>
  <c r="U4550"/>
  <c r="V4550"/>
  <c r="W4550"/>
  <c r="X4550"/>
  <c r="Y4550"/>
  <c r="Z4550"/>
  <c r="AA4550"/>
  <c r="AB4550"/>
  <c r="E4551"/>
  <c r="E4556" s="1"/>
  <c r="F4551"/>
  <c r="G4551"/>
  <c r="G4556" s="1"/>
  <c r="H4551"/>
  <c r="I4551"/>
  <c r="I4556" s="1"/>
  <c r="J4551"/>
  <c r="K4551"/>
  <c r="K4556" s="1"/>
  <c r="L4551"/>
  <c r="M4551"/>
  <c r="M4556" s="1"/>
  <c r="N4551"/>
  <c r="O4551"/>
  <c r="O4556" s="1"/>
  <c r="P4551"/>
  <c r="Q4551"/>
  <c r="Q4556" s="1"/>
  <c r="R4551"/>
  <c r="S4551"/>
  <c r="S4556" s="1"/>
  <c r="T4551"/>
  <c r="U4551"/>
  <c r="U4556" s="1"/>
  <c r="V4551"/>
  <c r="W4551"/>
  <c r="W4556" s="1"/>
  <c r="X4551"/>
  <c r="Y4551"/>
  <c r="Y4556" s="1"/>
  <c r="Z4551"/>
  <c r="AA4551"/>
  <c r="AA4556" s="1"/>
  <c r="AB4551"/>
  <c r="AC4551"/>
  <c r="AC4552"/>
  <c r="E4553"/>
  <c r="M4553"/>
  <c r="U4553"/>
  <c r="AC4553"/>
  <c r="F4556"/>
  <c r="H4556"/>
  <c r="J4556"/>
  <c r="L4556"/>
  <c r="N4556"/>
  <c r="P4556"/>
  <c r="R4556"/>
  <c r="T4556"/>
  <c r="V4556"/>
  <c r="X4556"/>
  <c r="Z4556"/>
  <c r="AB4556"/>
  <c r="E4557"/>
  <c r="F4557"/>
  <c r="G4557"/>
  <c r="H4557"/>
  <c r="I4557"/>
  <c r="J4557"/>
  <c r="K4557"/>
  <c r="L4557"/>
  <c r="M4557"/>
  <c r="N4557"/>
  <c r="O4557"/>
  <c r="P4557"/>
  <c r="Q4557"/>
  <c r="R4557"/>
  <c r="S4557"/>
  <c r="T4557"/>
  <c r="U4557"/>
  <c r="V4557"/>
  <c r="W4557"/>
  <c r="X4557"/>
  <c r="Y4557"/>
  <c r="Z4557"/>
  <c r="AA4557"/>
  <c r="AB4557"/>
  <c r="E4558"/>
  <c r="F4558"/>
  <c r="G4558"/>
  <c r="H4558"/>
  <c r="I4558"/>
  <c r="J4558"/>
  <c r="K4558"/>
  <c r="L4558"/>
  <c r="M4558"/>
  <c r="N4558"/>
  <c r="O4558"/>
  <c r="P4558"/>
  <c r="Q4558"/>
  <c r="R4558"/>
  <c r="S4558"/>
  <c r="T4558"/>
  <c r="U4558"/>
  <c r="V4558"/>
  <c r="W4558"/>
  <c r="X4558"/>
  <c r="Y4558"/>
  <c r="Z4558"/>
  <c r="AA4558"/>
  <c r="AB4558"/>
  <c r="AC4559"/>
  <c r="E4560"/>
  <c r="F4560"/>
  <c r="G4560"/>
  <c r="H4560"/>
  <c r="I4560"/>
  <c r="J4560"/>
  <c r="K4560"/>
  <c r="L4560"/>
  <c r="M4560"/>
  <c r="N4560"/>
  <c r="O4560"/>
  <c r="P4560"/>
  <c r="Q4560"/>
  <c r="R4560"/>
  <c r="S4560"/>
  <c r="T4560"/>
  <c r="U4560"/>
  <c r="V4560"/>
  <c r="W4560"/>
  <c r="X4560"/>
  <c r="Y4560"/>
  <c r="Z4560"/>
  <c r="AA4560"/>
  <c r="E4563"/>
  <c r="G4563"/>
  <c r="I4563"/>
  <c r="K4563"/>
  <c r="M4563"/>
  <c r="O4563"/>
  <c r="Q4563"/>
  <c r="S4563"/>
  <c r="U4563"/>
  <c r="W4563"/>
  <c r="Y4563"/>
  <c r="AA4563"/>
  <c r="E4571"/>
  <c r="F4571"/>
  <c r="G4571"/>
  <c r="H4571"/>
  <c r="I4571"/>
  <c r="J4571"/>
  <c r="K4571"/>
  <c r="L4571"/>
  <c r="M4571"/>
  <c r="N4571"/>
  <c r="O4571"/>
  <c r="P4571"/>
  <c r="Q4571"/>
  <c r="R4571"/>
  <c r="S4571"/>
  <c r="T4571"/>
  <c r="U4571"/>
  <c r="V4571"/>
  <c r="W4571"/>
  <c r="X4571"/>
  <c r="Y4571"/>
  <c r="Z4571"/>
  <c r="AA4571"/>
  <c r="AB4571"/>
  <c r="E4572"/>
  <c r="E4577" s="1"/>
  <c r="F4572"/>
  <c r="G4572"/>
  <c r="G4577" s="1"/>
  <c r="H4572"/>
  <c r="I4572"/>
  <c r="I4577" s="1"/>
  <c r="J4572"/>
  <c r="K4572"/>
  <c r="K4577" s="1"/>
  <c r="L4572"/>
  <c r="M4572"/>
  <c r="M4577" s="1"/>
  <c r="N4572"/>
  <c r="O4572"/>
  <c r="O4577" s="1"/>
  <c r="P4572"/>
  <c r="Q4572"/>
  <c r="Q4577" s="1"/>
  <c r="R4572"/>
  <c r="S4572"/>
  <c r="S4577" s="1"/>
  <c r="T4572"/>
  <c r="U4572"/>
  <c r="U4577" s="1"/>
  <c r="V4572"/>
  <c r="W4572"/>
  <c r="W4577" s="1"/>
  <c r="X4572"/>
  <c r="Y4572"/>
  <c r="Y4577" s="1"/>
  <c r="Z4572"/>
  <c r="AA4572"/>
  <c r="AA4577" s="1"/>
  <c r="AB4572"/>
  <c r="AC4572"/>
  <c r="AC4573"/>
  <c r="E4574"/>
  <c r="M4574"/>
  <c r="U4574"/>
  <c r="AC4574"/>
  <c r="F4577"/>
  <c r="H4577"/>
  <c r="J4577"/>
  <c r="L4577"/>
  <c r="N4577"/>
  <c r="P4577"/>
  <c r="R4577"/>
  <c r="T4577"/>
  <c r="V4577"/>
  <c r="X4577"/>
  <c r="Z4577"/>
  <c r="AB4577"/>
  <c r="E4578"/>
  <c r="F4578"/>
  <c r="G4578"/>
  <c r="G4584" s="1"/>
  <c r="H4578"/>
  <c r="I4578"/>
  <c r="I4584" s="1"/>
  <c r="J4578"/>
  <c r="K4578"/>
  <c r="K4584" s="1"/>
  <c r="L4578"/>
  <c r="M4578"/>
  <c r="M4584" s="1"/>
  <c r="N4578"/>
  <c r="O4578"/>
  <c r="O4584" s="1"/>
  <c r="P4578"/>
  <c r="Q4578"/>
  <c r="Q4584" s="1"/>
  <c r="R4578"/>
  <c r="S4578"/>
  <c r="S4584" s="1"/>
  <c r="T4578"/>
  <c r="U4578"/>
  <c r="U4584" s="1"/>
  <c r="V4578"/>
  <c r="W4578"/>
  <c r="W4584" s="1"/>
  <c r="X4578"/>
  <c r="Y4578"/>
  <c r="Y4584" s="1"/>
  <c r="Z4578"/>
  <c r="AA4578"/>
  <c r="AA4584" s="1"/>
  <c r="AB4578"/>
  <c r="AC4578"/>
  <c r="E4579"/>
  <c r="F4579"/>
  <c r="F4584" s="1"/>
  <c r="G4579"/>
  <c r="H4579"/>
  <c r="H4581" s="1"/>
  <c r="I4579"/>
  <c r="J4579"/>
  <c r="J4581" s="1"/>
  <c r="K4579"/>
  <c r="L4579"/>
  <c r="L4581" s="1"/>
  <c r="M4579"/>
  <c r="N4579"/>
  <c r="N4581" s="1"/>
  <c r="O4579"/>
  <c r="P4579"/>
  <c r="P4581" s="1"/>
  <c r="Q4579"/>
  <c r="R4579"/>
  <c r="R4581" s="1"/>
  <c r="S4579"/>
  <c r="T4579"/>
  <c r="T4581" s="1"/>
  <c r="U4579"/>
  <c r="V4579"/>
  <c r="V4581" s="1"/>
  <c r="W4579"/>
  <c r="X4579"/>
  <c r="X4581" s="1"/>
  <c r="Y4579"/>
  <c r="Z4579"/>
  <c r="Z4581" s="1"/>
  <c r="AA4579"/>
  <c r="AB4579"/>
  <c r="AB4581" s="1"/>
  <c r="E4581"/>
  <c r="G4581"/>
  <c r="K4581"/>
  <c r="O4581"/>
  <c r="S4581"/>
  <c r="W4581"/>
  <c r="AA4581"/>
  <c r="AC4581"/>
  <c r="H4584"/>
  <c r="L4584"/>
  <c r="P4584"/>
  <c r="T4584"/>
  <c r="X4584"/>
  <c r="AB4584"/>
  <c r="E4585"/>
  <c r="F4585"/>
  <c r="G4585"/>
  <c r="H4585"/>
  <c r="I4585"/>
  <c r="J4585"/>
  <c r="K4585"/>
  <c r="L4585"/>
  <c r="M4585"/>
  <c r="N4585"/>
  <c r="O4585"/>
  <c r="P4585"/>
  <c r="Q4585"/>
  <c r="R4585"/>
  <c r="S4585"/>
  <c r="T4585"/>
  <c r="U4585"/>
  <c r="V4585"/>
  <c r="W4585"/>
  <c r="X4585"/>
  <c r="Y4585"/>
  <c r="Z4585"/>
  <c r="AA4585"/>
  <c r="AB4585"/>
  <c r="E4586"/>
  <c r="E4588" s="1"/>
  <c r="AC4588" s="1"/>
  <c r="F4586"/>
  <c r="G4586"/>
  <c r="G4588" s="1"/>
  <c r="H4586"/>
  <c r="I4586"/>
  <c r="I4588" s="1"/>
  <c r="J4586"/>
  <c r="K4586"/>
  <c r="K4588" s="1"/>
  <c r="L4586"/>
  <c r="M4586"/>
  <c r="M4588" s="1"/>
  <c r="N4586"/>
  <c r="O4586"/>
  <c r="O4588" s="1"/>
  <c r="P4586"/>
  <c r="Q4586"/>
  <c r="Q4588" s="1"/>
  <c r="R4586"/>
  <c r="S4586"/>
  <c r="S4588" s="1"/>
  <c r="T4586"/>
  <c r="U4586"/>
  <c r="U4588" s="1"/>
  <c r="V4586"/>
  <c r="W4586"/>
  <c r="W4588" s="1"/>
  <c r="X4586"/>
  <c r="Y4586"/>
  <c r="Y4588" s="1"/>
  <c r="Z4586"/>
  <c r="AA4586"/>
  <c r="AA4588" s="1"/>
  <c r="AB4586"/>
  <c r="AC4586"/>
  <c r="F4588"/>
  <c r="H4588"/>
  <c r="J4588"/>
  <c r="L4588"/>
  <c r="N4588"/>
  <c r="P4588"/>
  <c r="R4588"/>
  <c r="V4588"/>
  <c r="Z4588"/>
  <c r="G4591"/>
  <c r="K4591"/>
  <c r="O4591"/>
  <c r="S4591"/>
  <c r="W4591"/>
  <c r="AA4591"/>
  <c r="E4592"/>
  <c r="F4592"/>
  <c r="G4592"/>
  <c r="H4592"/>
  <c r="I4592"/>
  <c r="J4592"/>
  <c r="K4592"/>
  <c r="L4592"/>
  <c r="M4592"/>
  <c r="N4592"/>
  <c r="O4592"/>
  <c r="P4592"/>
  <c r="Q4592"/>
  <c r="R4592"/>
  <c r="S4592"/>
  <c r="T4592"/>
  <c r="U4592"/>
  <c r="V4592"/>
  <c r="W4592"/>
  <c r="X4592"/>
  <c r="Y4592"/>
  <c r="Z4592"/>
  <c r="AA4592"/>
  <c r="AB4592"/>
  <c r="AC4592"/>
  <c r="E4593"/>
  <c r="F4593"/>
  <c r="F4598" s="1"/>
  <c r="G4593"/>
  <c r="H4593"/>
  <c r="H4598" s="1"/>
  <c r="I4593"/>
  <c r="J4593"/>
  <c r="J4598" s="1"/>
  <c r="K4593"/>
  <c r="L4593"/>
  <c r="L4598" s="1"/>
  <c r="M4593"/>
  <c r="N4593"/>
  <c r="N4598" s="1"/>
  <c r="O4593"/>
  <c r="P4593"/>
  <c r="P4598" s="1"/>
  <c r="Q4593"/>
  <c r="R4593"/>
  <c r="R4598" s="1"/>
  <c r="S4593"/>
  <c r="T4593"/>
  <c r="T4598" s="1"/>
  <c r="U4593"/>
  <c r="V4593"/>
  <c r="V4598" s="1"/>
  <c r="W4593"/>
  <c r="X4593"/>
  <c r="X4598" s="1"/>
  <c r="Y4593"/>
  <c r="Z4593"/>
  <c r="Z4598" s="1"/>
  <c r="AA4593"/>
  <c r="AB4593"/>
  <c r="AB4598" s="1"/>
  <c r="L4595"/>
  <c r="T4595"/>
  <c r="AB4595"/>
  <c r="G4598"/>
  <c r="K4598"/>
  <c r="O4598"/>
  <c r="S4598"/>
  <c r="W4598"/>
  <c r="AA4598"/>
  <c r="E4612"/>
  <c r="F4612"/>
  <c r="G4612"/>
  <c r="H4612"/>
  <c r="I4612"/>
  <c r="J4612"/>
  <c r="K4612"/>
  <c r="L4612"/>
  <c r="M4612"/>
  <c r="N4612"/>
  <c r="O4612"/>
  <c r="P4612"/>
  <c r="Q4612"/>
  <c r="R4612"/>
  <c r="S4612"/>
  <c r="T4612"/>
  <c r="U4612"/>
  <c r="V4612"/>
  <c r="W4612"/>
  <c r="X4612"/>
  <c r="Y4612"/>
  <c r="Z4612"/>
  <c r="AA4612"/>
  <c r="AB4612"/>
  <c r="AC4612"/>
  <c r="E4613"/>
  <c r="F4613"/>
  <c r="G4613"/>
  <c r="H4613"/>
  <c r="H4615" s="1"/>
  <c r="I4613"/>
  <c r="J4613"/>
  <c r="J4615" s="1"/>
  <c r="K4613"/>
  <c r="L4613"/>
  <c r="L4615" s="1"/>
  <c r="M4613"/>
  <c r="N4613"/>
  <c r="N4615" s="1"/>
  <c r="O4613"/>
  <c r="P4613"/>
  <c r="P4615" s="1"/>
  <c r="Q4613"/>
  <c r="R4613"/>
  <c r="R4615" s="1"/>
  <c r="S4613"/>
  <c r="T4613"/>
  <c r="T4615" s="1"/>
  <c r="U4613"/>
  <c r="V4613"/>
  <c r="V4615" s="1"/>
  <c r="W4613"/>
  <c r="X4613"/>
  <c r="X4615" s="1"/>
  <c r="Y4613"/>
  <c r="Z4613"/>
  <c r="Z4615" s="1"/>
  <c r="AA4613"/>
  <c r="AB4613"/>
  <c r="AB4615" s="1"/>
  <c r="G4615"/>
  <c r="K4615"/>
  <c r="O4615"/>
  <c r="S4615"/>
  <c r="AA4615"/>
  <c r="E4619"/>
  <c r="F4619"/>
  <c r="G4619"/>
  <c r="H4619"/>
  <c r="I4619"/>
  <c r="J4619"/>
  <c r="K4619"/>
  <c r="L4619"/>
  <c r="M4619"/>
  <c r="N4619"/>
  <c r="O4619"/>
  <c r="P4619"/>
  <c r="Q4619"/>
  <c r="R4619"/>
  <c r="S4619"/>
  <c r="T4619"/>
  <c r="U4619"/>
  <c r="V4619"/>
  <c r="W4619"/>
  <c r="X4619"/>
  <c r="Y4619"/>
  <c r="Z4619"/>
  <c r="AA4619"/>
  <c r="AB4619"/>
  <c r="E4620"/>
  <c r="F4620"/>
  <c r="G4620"/>
  <c r="G4622" s="1"/>
  <c r="H4620"/>
  <c r="I4620"/>
  <c r="I4622" s="1"/>
  <c r="J4620"/>
  <c r="K4620"/>
  <c r="K4622" s="1"/>
  <c r="L4620"/>
  <c r="M4620"/>
  <c r="M4622" s="1"/>
  <c r="N4620"/>
  <c r="O4620"/>
  <c r="O4622" s="1"/>
  <c r="P4620"/>
  <c r="Q4620"/>
  <c r="Q4622" s="1"/>
  <c r="R4620"/>
  <c r="S4620"/>
  <c r="S4622" s="1"/>
  <c r="T4620"/>
  <c r="U4620"/>
  <c r="U4622" s="1"/>
  <c r="V4620"/>
  <c r="W4620"/>
  <c r="W4622" s="1"/>
  <c r="X4620"/>
  <c r="Y4620"/>
  <c r="Y4622" s="1"/>
  <c r="Z4620"/>
  <c r="AA4620"/>
  <c r="AA4622" s="1"/>
  <c r="AB4620"/>
  <c r="AC4621"/>
  <c r="F4622"/>
  <c r="H4622"/>
  <c r="J4622"/>
  <c r="L4622"/>
  <c r="N4622"/>
  <c r="P4622"/>
  <c r="R4622"/>
  <c r="T4622"/>
  <c r="V4622"/>
  <c r="X4622"/>
  <c r="Z4622"/>
  <c r="AB4622"/>
  <c r="F4625"/>
  <c r="H4625"/>
  <c r="J4625"/>
  <c r="L4625"/>
  <c r="N4625"/>
  <c r="P4625"/>
  <c r="R4625"/>
  <c r="T4625"/>
  <c r="V4625"/>
  <c r="X4625"/>
  <c r="Z4625"/>
  <c r="AB4625"/>
  <c r="E4626"/>
  <c r="F4626"/>
  <c r="G4626"/>
  <c r="H4626"/>
  <c r="I4626"/>
  <c r="J4626"/>
  <c r="K4626"/>
  <c r="L4626"/>
  <c r="M4626"/>
  <c r="N4626"/>
  <c r="O4626"/>
  <c r="P4626"/>
  <c r="Q4626"/>
  <c r="R4626"/>
  <c r="S4626"/>
  <c r="T4626"/>
  <c r="U4626"/>
  <c r="V4626"/>
  <c r="V4628" s="1"/>
  <c r="W4626"/>
  <c r="X4626"/>
  <c r="Y4626"/>
  <c r="Z4626"/>
  <c r="Z4628" s="1"/>
  <c r="AA4626"/>
  <c r="AB4626"/>
  <c r="F4627"/>
  <c r="H4627"/>
  <c r="H4628" s="1"/>
  <c r="J4627"/>
  <c r="L4627"/>
  <c r="N4627"/>
  <c r="P4627"/>
  <c r="P4628" s="1"/>
  <c r="R4627"/>
  <c r="T4627"/>
  <c r="V4627"/>
  <c r="X4627"/>
  <c r="X4628" s="1"/>
  <c r="Z4627"/>
  <c r="AB4627"/>
  <c r="L4628"/>
  <c r="T4628"/>
  <c r="AB4628"/>
  <c r="E4630"/>
  <c r="F4630"/>
  <c r="G4630"/>
  <c r="H4630"/>
  <c r="I4630"/>
  <c r="J4630"/>
  <c r="K4630"/>
  <c r="L4630"/>
  <c r="M4630"/>
  <c r="N4630"/>
  <c r="O4630"/>
  <c r="P4630"/>
  <c r="Q4630"/>
  <c r="R4630"/>
  <c r="S4630"/>
  <c r="T4630"/>
  <c r="U4630"/>
  <c r="V4630"/>
  <c r="W4630"/>
  <c r="X4630"/>
  <c r="Y4630"/>
  <c r="Z4630"/>
  <c r="AA4630"/>
  <c r="AB4630"/>
  <c r="E4631"/>
  <c r="E4633" s="1"/>
  <c r="F4631"/>
  <c r="G4631"/>
  <c r="G4633" s="1"/>
  <c r="H4631"/>
  <c r="I4631"/>
  <c r="I4633" s="1"/>
  <c r="J4631"/>
  <c r="K4631"/>
  <c r="K4633" s="1"/>
  <c r="L4631"/>
  <c r="M4631"/>
  <c r="M4633" s="1"/>
  <c r="N4631"/>
  <c r="O4631"/>
  <c r="O4633" s="1"/>
  <c r="P4631"/>
  <c r="Q4631"/>
  <c r="Q4633" s="1"/>
  <c r="R4631"/>
  <c r="S4631"/>
  <c r="S4633" s="1"/>
  <c r="T4631"/>
  <c r="U4631"/>
  <c r="V4631"/>
  <c r="W4631"/>
  <c r="X4631"/>
  <c r="Y4631"/>
  <c r="Y4633" s="1"/>
  <c r="Z4631"/>
  <c r="AA4631"/>
  <c r="AA4633" s="1"/>
  <c r="AB4631"/>
  <c r="AC4632"/>
  <c r="F4633"/>
  <c r="H4633"/>
  <c r="J4633"/>
  <c r="N4633"/>
  <c r="R4633"/>
  <c r="U4633"/>
  <c r="E4636"/>
  <c r="G4636"/>
  <c r="I4636"/>
  <c r="K4636"/>
  <c r="M4636"/>
  <c r="O4636"/>
  <c r="Q4636"/>
  <c r="S4636"/>
  <c r="U4636"/>
  <c r="W4636"/>
  <c r="Y4636"/>
  <c r="AA4636"/>
  <c r="E4637"/>
  <c r="F4637"/>
  <c r="G4637"/>
  <c r="H4637"/>
  <c r="I4637"/>
  <c r="J4637"/>
  <c r="K4637"/>
  <c r="L4637"/>
  <c r="M4637"/>
  <c r="N4637"/>
  <c r="O4637"/>
  <c r="P4637"/>
  <c r="Q4637"/>
  <c r="R4637"/>
  <c r="S4637"/>
  <c r="T4637"/>
  <c r="U4637"/>
  <c r="V4637"/>
  <c r="W4637"/>
  <c r="X4637"/>
  <c r="Y4637"/>
  <c r="Z4637"/>
  <c r="AA4637"/>
  <c r="AB4637"/>
  <c r="E4638"/>
  <c r="E4640" s="1"/>
  <c r="F4638"/>
  <c r="G4638"/>
  <c r="G4640" s="1"/>
  <c r="H4638"/>
  <c r="H4640" s="1"/>
  <c r="I4638"/>
  <c r="I4640" s="1"/>
  <c r="J4638"/>
  <c r="K4638"/>
  <c r="K4640" s="1"/>
  <c r="L4638"/>
  <c r="M4638"/>
  <c r="M4640" s="1"/>
  <c r="N4638"/>
  <c r="N4640" s="1"/>
  <c r="O4638"/>
  <c r="O4640" s="1"/>
  <c r="P4638"/>
  <c r="Q4638"/>
  <c r="Q4640" s="1"/>
  <c r="R4638"/>
  <c r="S4638"/>
  <c r="S4640" s="1"/>
  <c r="T4638"/>
  <c r="U4638"/>
  <c r="U4640" s="1"/>
  <c r="V4638"/>
  <c r="V4640" s="1"/>
  <c r="W4638"/>
  <c r="W4640" s="1"/>
  <c r="X4638"/>
  <c r="Y4638"/>
  <c r="Y4640" s="1"/>
  <c r="Z4638"/>
  <c r="AA4638"/>
  <c r="AA4640" s="1"/>
  <c r="AB4638"/>
  <c r="AC4639"/>
  <c r="F4640"/>
  <c r="J4640"/>
  <c r="R4640"/>
  <c r="Z4640"/>
  <c r="E4643"/>
  <c r="G4643"/>
  <c r="I4643"/>
  <c r="K4643"/>
  <c r="M4643"/>
  <c r="O4643"/>
  <c r="Q4643"/>
  <c r="S4643"/>
  <c r="U4643"/>
  <c r="W4643"/>
  <c r="Y4643"/>
  <c r="AA4643"/>
  <c r="E4644"/>
  <c r="F4644"/>
  <c r="G4644"/>
  <c r="H4644"/>
  <c r="I4644"/>
  <c r="J4644"/>
  <c r="K4644"/>
  <c r="L4644"/>
  <c r="M4644"/>
  <c r="N4644"/>
  <c r="O4644"/>
  <c r="P4644"/>
  <c r="Q4644"/>
  <c r="R4644"/>
  <c r="S4644"/>
  <c r="T4644"/>
  <c r="U4644"/>
  <c r="V4644"/>
  <c r="W4644"/>
  <c r="X4644"/>
  <c r="Y4644"/>
  <c r="Z4644"/>
  <c r="AA4644"/>
  <c r="AB4644"/>
  <c r="E4645"/>
  <c r="E4647" s="1"/>
  <c r="F4645"/>
  <c r="G4645"/>
  <c r="G4647" s="1"/>
  <c r="H4645"/>
  <c r="I4645"/>
  <c r="I4647" s="1"/>
  <c r="J4645"/>
  <c r="K4645"/>
  <c r="K4647" s="1"/>
  <c r="L4645"/>
  <c r="M4645"/>
  <c r="M4647" s="1"/>
  <c r="N4645"/>
  <c r="O4645"/>
  <c r="O4647" s="1"/>
  <c r="P4645"/>
  <c r="Q4645"/>
  <c r="Q4647" s="1"/>
  <c r="R4645"/>
  <c r="S4645"/>
  <c r="S4647" s="1"/>
  <c r="T4645"/>
  <c r="U4645"/>
  <c r="U4647" s="1"/>
  <c r="V4645"/>
  <c r="V4647" s="1"/>
  <c r="W4645"/>
  <c r="W4647" s="1"/>
  <c r="X4645"/>
  <c r="Y4645"/>
  <c r="Y4647" s="1"/>
  <c r="Z4645"/>
  <c r="AA4645"/>
  <c r="AA4647" s="1"/>
  <c r="AB4645"/>
  <c r="AC4646"/>
  <c r="F4647"/>
  <c r="H4647"/>
  <c r="J4647"/>
  <c r="N4647"/>
  <c r="R4647"/>
  <c r="Z4647"/>
  <c r="E4650"/>
  <c r="G4650"/>
  <c r="I4650"/>
  <c r="K4650"/>
  <c r="M4650"/>
  <c r="O4650"/>
  <c r="Q4650"/>
  <c r="S4650"/>
  <c r="U4650"/>
  <c r="W4650"/>
  <c r="Y4650"/>
  <c r="AA4650"/>
  <c r="E4651"/>
  <c r="F4651"/>
  <c r="G4651"/>
  <c r="H4651"/>
  <c r="I4651"/>
  <c r="J4651"/>
  <c r="K4651"/>
  <c r="L4651"/>
  <c r="M4651"/>
  <c r="N4651"/>
  <c r="O4651"/>
  <c r="P4651"/>
  <c r="Q4651"/>
  <c r="R4651"/>
  <c r="S4651"/>
  <c r="T4651"/>
  <c r="U4651"/>
  <c r="V4651"/>
  <c r="W4651"/>
  <c r="X4651"/>
  <c r="Y4651"/>
  <c r="Z4651"/>
  <c r="AA4651"/>
  <c r="AB4651"/>
  <c r="E4652"/>
  <c r="E4654" s="1"/>
  <c r="F4652"/>
  <c r="G4652"/>
  <c r="G4654" s="1"/>
  <c r="H4652"/>
  <c r="I4652"/>
  <c r="I4654" s="1"/>
  <c r="J4652"/>
  <c r="K4652"/>
  <c r="K4654" s="1"/>
  <c r="L4652"/>
  <c r="M4652"/>
  <c r="M4654" s="1"/>
  <c r="N4652"/>
  <c r="O4652"/>
  <c r="O4654" s="1"/>
  <c r="P4652"/>
  <c r="Q4652"/>
  <c r="Q4654" s="1"/>
  <c r="R4652"/>
  <c r="S4652"/>
  <c r="S4654" s="1"/>
  <c r="T4652"/>
  <c r="U4652"/>
  <c r="U4654" s="1"/>
  <c r="V4652"/>
  <c r="V4654" s="1"/>
  <c r="W4652"/>
  <c r="W4654" s="1"/>
  <c r="X4652"/>
  <c r="Y4652"/>
  <c r="Y4654" s="1"/>
  <c r="Z4652"/>
  <c r="AA4652"/>
  <c r="AA4654" s="1"/>
  <c r="AB4652"/>
  <c r="AC4653"/>
  <c r="F4654"/>
  <c r="H4654"/>
  <c r="J4654"/>
  <c r="N4654"/>
  <c r="R4654"/>
  <c r="Z4654"/>
  <c r="E4657"/>
  <c r="G4657"/>
  <c r="I4657"/>
  <c r="K4657"/>
  <c r="M4657"/>
  <c r="O4657"/>
  <c r="Q4657"/>
  <c r="S4657"/>
  <c r="U4657"/>
  <c r="W4657"/>
  <c r="Y4657"/>
  <c r="AA4657"/>
  <c r="E4658"/>
  <c r="F4658"/>
  <c r="G4658"/>
  <c r="H4658"/>
  <c r="I4658"/>
  <c r="J4658"/>
  <c r="K4658"/>
  <c r="L4658"/>
  <c r="M4658"/>
  <c r="N4658"/>
  <c r="O4658"/>
  <c r="P4658"/>
  <c r="Q4658"/>
  <c r="R4658"/>
  <c r="S4658"/>
  <c r="T4658"/>
  <c r="U4658"/>
  <c r="V4658"/>
  <c r="W4658"/>
  <c r="X4658"/>
  <c r="Y4658"/>
  <c r="Z4658"/>
  <c r="AA4658"/>
  <c r="AB4658"/>
  <c r="E4660"/>
  <c r="E4662" s="1"/>
  <c r="G4660"/>
  <c r="G4662" s="1"/>
  <c r="I4660"/>
  <c r="I4662" s="1"/>
  <c r="K4660"/>
  <c r="K4662" s="1"/>
  <c r="M4660"/>
  <c r="M4662" s="1"/>
  <c r="O4660"/>
  <c r="O4662" s="1"/>
  <c r="Q4660"/>
  <c r="Q4662" s="1"/>
  <c r="S4660"/>
  <c r="S4662" s="1"/>
  <c r="U4660"/>
  <c r="U4662" s="1"/>
  <c r="W4660"/>
  <c r="W4662" s="1"/>
  <c r="Y4660"/>
  <c r="Y4662" s="1"/>
  <c r="AA4660"/>
  <c r="AA4662" s="1"/>
  <c r="F4661"/>
  <c r="F4663" s="1"/>
  <c r="H4661"/>
  <c r="H4663" s="1"/>
  <c r="J4661"/>
  <c r="J4663" s="1"/>
  <c r="L4661"/>
  <c r="L4663" s="1"/>
  <c r="N4661"/>
  <c r="N4663" s="1"/>
  <c r="P4661"/>
  <c r="P4663" s="1"/>
  <c r="R4661"/>
  <c r="R4663" s="1"/>
  <c r="T4661"/>
  <c r="T4663" s="1"/>
  <c r="V4661"/>
  <c r="V4663" s="1"/>
  <c r="X4661"/>
  <c r="X4663" s="1"/>
  <c r="Z4661"/>
  <c r="Z4663" s="1"/>
  <c r="AB4661"/>
  <c r="AB4663" s="1"/>
  <c r="E4664"/>
  <c r="F4664"/>
  <c r="G4664"/>
  <c r="H4664"/>
  <c r="I4664"/>
  <c r="J4664"/>
  <c r="K4664"/>
  <c r="L4664"/>
  <c r="M4664"/>
  <c r="N4664"/>
  <c r="O4664"/>
  <c r="P4664"/>
  <c r="Q4664"/>
  <c r="R4664"/>
  <c r="S4664"/>
  <c r="T4664"/>
  <c r="U4664"/>
  <c r="V4664"/>
  <c r="W4664"/>
  <c r="X4664"/>
  <c r="Y4664"/>
  <c r="Z4664"/>
  <c r="AA4664"/>
  <c r="AB4664"/>
  <c r="AC4664"/>
  <c r="AC4670"/>
  <c r="AC4671"/>
  <c r="AC4673" s="1"/>
  <c r="E4673"/>
  <c r="F4673"/>
  <c r="G4673"/>
  <c r="H4673"/>
  <c r="I4673"/>
  <c r="J4673"/>
  <c r="K4673"/>
  <c r="L4673"/>
  <c r="M4673"/>
  <c r="N4673"/>
  <c r="O4673"/>
  <c r="P4673"/>
  <c r="Q4673"/>
  <c r="R4673"/>
  <c r="S4673"/>
  <c r="T4673"/>
  <c r="U4673"/>
  <c r="V4673"/>
  <c r="W4673"/>
  <c r="X4673"/>
  <c r="Y4673"/>
  <c r="Z4673"/>
  <c r="AA4673"/>
  <c r="AB4673"/>
  <c r="AC4675"/>
  <c r="AC4676"/>
  <c r="E4678"/>
  <c r="F4678"/>
  <c r="G4678"/>
  <c r="H4678"/>
  <c r="I4678"/>
  <c r="J4678"/>
  <c r="K4678"/>
  <c r="L4678"/>
  <c r="M4678"/>
  <c r="N4678"/>
  <c r="O4678"/>
  <c r="P4678"/>
  <c r="Q4678"/>
  <c r="R4678"/>
  <c r="S4678"/>
  <c r="T4678"/>
  <c r="U4678"/>
  <c r="V4678"/>
  <c r="W4678"/>
  <c r="X4678"/>
  <c r="Y4678"/>
  <c r="Z4678"/>
  <c r="AA4678"/>
  <c r="AB4678"/>
  <c r="AC4678"/>
  <c r="E4680"/>
  <c r="F4680"/>
  <c r="G4680"/>
  <c r="H4680"/>
  <c r="I4680"/>
  <c r="J4680"/>
  <c r="K4680"/>
  <c r="L4680"/>
  <c r="M4680"/>
  <c r="N4680"/>
  <c r="O4680"/>
  <c r="P4680"/>
  <c r="Q4680"/>
  <c r="R4680"/>
  <c r="S4680"/>
  <c r="T4680"/>
  <c r="U4680"/>
  <c r="V4680"/>
  <c r="W4680"/>
  <c r="X4680"/>
  <c r="Y4680"/>
  <c r="Z4680"/>
  <c r="AA4680"/>
  <c r="AB4680"/>
  <c r="E4681"/>
  <c r="F4681"/>
  <c r="G4681"/>
  <c r="G4683" s="1"/>
  <c r="H4681"/>
  <c r="I4681"/>
  <c r="I4683" s="1"/>
  <c r="J4681"/>
  <c r="K4681"/>
  <c r="K4683" s="1"/>
  <c r="L4681"/>
  <c r="M4681"/>
  <c r="M4683" s="1"/>
  <c r="N4681"/>
  <c r="O4681"/>
  <c r="O4683" s="1"/>
  <c r="P4681"/>
  <c r="Q4681"/>
  <c r="Q4683" s="1"/>
  <c r="R4681"/>
  <c r="S4681"/>
  <c r="S4683" s="1"/>
  <c r="T4681"/>
  <c r="U4681"/>
  <c r="U4683" s="1"/>
  <c r="V4681"/>
  <c r="W4681"/>
  <c r="W4683" s="1"/>
  <c r="X4681"/>
  <c r="Y4681"/>
  <c r="Y4683" s="1"/>
  <c r="Z4681"/>
  <c r="AA4681"/>
  <c r="AA4683" s="1"/>
  <c r="AB4681"/>
  <c r="AC4682"/>
  <c r="F4683"/>
  <c r="H4683"/>
  <c r="J4683"/>
  <c r="L4683"/>
  <c r="N4683"/>
  <c r="P4683"/>
  <c r="R4683"/>
  <c r="T4683"/>
  <c r="V4683"/>
  <c r="X4683"/>
  <c r="Z4683"/>
  <c r="AB4683"/>
  <c r="F4686"/>
  <c r="H4686"/>
  <c r="J4686"/>
  <c r="L4686"/>
  <c r="N4686"/>
  <c r="P4686"/>
  <c r="R4686"/>
  <c r="T4686"/>
  <c r="V4686"/>
  <c r="X4686"/>
  <c r="Z4686"/>
  <c r="AB4686"/>
  <c r="E4687"/>
  <c r="F4687"/>
  <c r="G4687"/>
  <c r="H4687"/>
  <c r="I4687"/>
  <c r="J4687"/>
  <c r="K4687"/>
  <c r="L4687"/>
  <c r="M4687"/>
  <c r="N4687"/>
  <c r="O4687"/>
  <c r="P4687"/>
  <c r="Q4687"/>
  <c r="R4687"/>
  <c r="S4687"/>
  <c r="T4687"/>
  <c r="U4687"/>
  <c r="V4687"/>
  <c r="W4687"/>
  <c r="X4687"/>
  <c r="Y4687"/>
  <c r="Z4687"/>
  <c r="AA4687"/>
  <c r="AB4687"/>
  <c r="E4688"/>
  <c r="F4688"/>
  <c r="G4688"/>
  <c r="G4690" s="1"/>
  <c r="H4688"/>
  <c r="I4688"/>
  <c r="I4690" s="1"/>
  <c r="J4688"/>
  <c r="K4688"/>
  <c r="K4690" s="1"/>
  <c r="L4688"/>
  <c r="M4688"/>
  <c r="M4690" s="1"/>
  <c r="N4688"/>
  <c r="O4688"/>
  <c r="O4690" s="1"/>
  <c r="P4688"/>
  <c r="Q4688"/>
  <c r="Q4690" s="1"/>
  <c r="R4688"/>
  <c r="S4688"/>
  <c r="S4690" s="1"/>
  <c r="T4688"/>
  <c r="U4688"/>
  <c r="U4690" s="1"/>
  <c r="V4688"/>
  <c r="W4688"/>
  <c r="W4690" s="1"/>
  <c r="X4688"/>
  <c r="Y4688"/>
  <c r="Y4690" s="1"/>
  <c r="Z4688"/>
  <c r="AA4688"/>
  <c r="AA4690" s="1"/>
  <c r="AB4688"/>
  <c r="AC4689"/>
  <c r="AE4689"/>
  <c r="F4690"/>
  <c r="H4690"/>
  <c r="J4690"/>
  <c r="L4690"/>
  <c r="N4690"/>
  <c r="P4690"/>
  <c r="R4690"/>
  <c r="T4690"/>
  <c r="V4690"/>
  <c r="X4690"/>
  <c r="Z4690"/>
  <c r="AB4690"/>
  <c r="F4693"/>
  <c r="H4693"/>
  <c r="J4693"/>
  <c r="L4693"/>
  <c r="N4693"/>
  <c r="P4693"/>
  <c r="R4693"/>
  <c r="T4693"/>
  <c r="V4693"/>
  <c r="X4693"/>
  <c r="Z4693"/>
  <c r="AB4693"/>
  <c r="E4694"/>
  <c r="F4694"/>
  <c r="G4694"/>
  <c r="H4694"/>
  <c r="I4694"/>
  <c r="J4694"/>
  <c r="K4694"/>
  <c r="L4694"/>
  <c r="M4694"/>
  <c r="N4694"/>
  <c r="O4694"/>
  <c r="P4694"/>
  <c r="Q4694"/>
  <c r="R4694"/>
  <c r="S4694"/>
  <c r="T4694"/>
  <c r="U4694"/>
  <c r="V4694"/>
  <c r="W4694"/>
  <c r="X4694"/>
  <c r="Y4694"/>
  <c r="Z4694"/>
  <c r="AA4694"/>
  <c r="AB4694"/>
  <c r="F4695"/>
  <c r="H4695"/>
  <c r="J4695"/>
  <c r="L4695"/>
  <c r="N4695"/>
  <c r="P4695"/>
  <c r="R4695"/>
  <c r="T4695"/>
  <c r="V4695"/>
  <c r="X4695"/>
  <c r="Z4695"/>
  <c r="AB4695"/>
  <c r="F4696"/>
  <c r="H4696"/>
  <c r="J4696"/>
  <c r="L4696"/>
  <c r="N4696"/>
  <c r="P4696"/>
  <c r="R4696"/>
  <c r="T4696"/>
  <c r="V4696"/>
  <c r="X4696"/>
  <c r="Z4696"/>
  <c r="AB4696"/>
  <c r="AC4698"/>
  <c r="AC4699"/>
  <c r="E4700"/>
  <c r="F4700"/>
  <c r="G4700"/>
  <c r="H4700"/>
  <c r="I4700"/>
  <c r="J4700"/>
  <c r="K4700"/>
  <c r="L4700"/>
  <c r="M4700"/>
  <c r="N4700"/>
  <c r="O4700"/>
  <c r="P4700"/>
  <c r="Q4700"/>
  <c r="R4700"/>
  <c r="S4700"/>
  <c r="T4700"/>
  <c r="U4700"/>
  <c r="V4700"/>
  <c r="W4700"/>
  <c r="X4700"/>
  <c r="Y4700"/>
  <c r="Z4700"/>
  <c r="AA4700"/>
  <c r="AB4700"/>
  <c r="E4701"/>
  <c r="E4703" s="1"/>
  <c r="AC4703" s="1"/>
  <c r="F4701"/>
  <c r="G4701"/>
  <c r="G4703" s="1"/>
  <c r="H4701"/>
  <c r="I4701"/>
  <c r="I4703" s="1"/>
  <c r="J4701"/>
  <c r="K4701"/>
  <c r="K4703" s="1"/>
  <c r="L4701"/>
  <c r="M4701"/>
  <c r="M4703" s="1"/>
  <c r="N4701"/>
  <c r="O4701"/>
  <c r="O4703" s="1"/>
  <c r="P4701"/>
  <c r="Q4701"/>
  <c r="Q4703" s="1"/>
  <c r="R4701"/>
  <c r="S4701"/>
  <c r="S4703" s="1"/>
  <c r="T4701"/>
  <c r="U4701"/>
  <c r="U4703" s="1"/>
  <c r="V4701"/>
  <c r="W4701"/>
  <c r="W4703" s="1"/>
  <c r="X4701"/>
  <c r="Y4701"/>
  <c r="Y4703" s="1"/>
  <c r="Z4701"/>
  <c r="AA4701"/>
  <c r="AA4703" s="1"/>
  <c r="AB4701"/>
  <c r="AC4701"/>
  <c r="F4703"/>
  <c r="H4703"/>
  <c r="J4703"/>
  <c r="L4703"/>
  <c r="N4703"/>
  <c r="R4703"/>
  <c r="V4703"/>
  <c r="Z4703"/>
  <c r="E4706"/>
  <c r="G4706"/>
  <c r="I4706"/>
  <c r="K4706"/>
  <c r="M4706"/>
  <c r="O4706"/>
  <c r="Q4706"/>
  <c r="S4706"/>
  <c r="U4706"/>
  <c r="W4706"/>
  <c r="Y4706"/>
  <c r="AA4706"/>
  <c r="E4707"/>
  <c r="F4707"/>
  <c r="G4707"/>
  <c r="G4713" s="1"/>
  <c r="H4707"/>
  <c r="I4707"/>
  <c r="I4713" s="1"/>
  <c r="J4707"/>
  <c r="K4707"/>
  <c r="K4713" s="1"/>
  <c r="L4707"/>
  <c r="M4707"/>
  <c r="M4713" s="1"/>
  <c r="N4707"/>
  <c r="O4707"/>
  <c r="O4713" s="1"/>
  <c r="P4707"/>
  <c r="Q4707"/>
  <c r="Q4713" s="1"/>
  <c r="R4707"/>
  <c r="S4707"/>
  <c r="S4713" s="1"/>
  <c r="T4707"/>
  <c r="U4707"/>
  <c r="U4713" s="1"/>
  <c r="V4707"/>
  <c r="W4707"/>
  <c r="W4713" s="1"/>
  <c r="X4707"/>
  <c r="Y4707"/>
  <c r="Y4713" s="1"/>
  <c r="Z4707"/>
  <c r="AA4707"/>
  <c r="AA4713" s="1"/>
  <c r="AB4707"/>
  <c r="AC4707"/>
  <c r="E4708"/>
  <c r="F4708"/>
  <c r="G4708"/>
  <c r="H4708"/>
  <c r="H4710" s="1"/>
  <c r="I4708"/>
  <c r="J4708"/>
  <c r="J4710" s="1"/>
  <c r="K4708"/>
  <c r="L4708"/>
  <c r="L4710" s="1"/>
  <c r="M4708"/>
  <c r="N4708"/>
  <c r="N4710" s="1"/>
  <c r="O4708"/>
  <c r="P4708"/>
  <c r="P4710" s="1"/>
  <c r="Q4708"/>
  <c r="R4708"/>
  <c r="R4710" s="1"/>
  <c r="S4708"/>
  <c r="T4708"/>
  <c r="T4710" s="1"/>
  <c r="U4708"/>
  <c r="V4708"/>
  <c r="V4710" s="1"/>
  <c r="W4708"/>
  <c r="X4708"/>
  <c r="X4710" s="1"/>
  <c r="Y4708"/>
  <c r="Z4708"/>
  <c r="Z4710" s="1"/>
  <c r="AA4708"/>
  <c r="AB4708"/>
  <c r="AB4710" s="1"/>
  <c r="E4710"/>
  <c r="G4710"/>
  <c r="K4710"/>
  <c r="O4710"/>
  <c r="S4710"/>
  <c r="W4710"/>
  <c r="AA4710"/>
  <c r="AC4710"/>
  <c r="J4713"/>
  <c r="N4713"/>
  <c r="R4713"/>
  <c r="V4713"/>
  <c r="Z4713"/>
  <c r="E4714"/>
  <c r="F4714"/>
  <c r="G4714"/>
  <c r="H4714"/>
  <c r="I4714"/>
  <c r="J4714"/>
  <c r="K4714"/>
  <c r="L4714"/>
  <c r="M4714"/>
  <c r="N4714"/>
  <c r="O4714"/>
  <c r="P4714"/>
  <c r="Q4714"/>
  <c r="R4714"/>
  <c r="S4714"/>
  <c r="T4714"/>
  <c r="U4714"/>
  <c r="V4714"/>
  <c r="W4714"/>
  <c r="X4714"/>
  <c r="Y4714"/>
  <c r="Z4714"/>
  <c r="AA4714"/>
  <c r="AB4714"/>
  <c r="E4715"/>
  <c r="E4717" s="1"/>
  <c r="F4715"/>
  <c r="G4715"/>
  <c r="G4717" s="1"/>
  <c r="H4715"/>
  <c r="I4715"/>
  <c r="I4717" s="1"/>
  <c r="J4715"/>
  <c r="K4715"/>
  <c r="K4717" s="1"/>
  <c r="L4715"/>
  <c r="M4715"/>
  <c r="M4717" s="1"/>
  <c r="N4715"/>
  <c r="O4715"/>
  <c r="O4717" s="1"/>
  <c r="P4715"/>
  <c r="Q4715"/>
  <c r="Q4717" s="1"/>
  <c r="R4715"/>
  <c r="S4715"/>
  <c r="S4717" s="1"/>
  <c r="T4715"/>
  <c r="U4715"/>
  <c r="U4717" s="1"/>
  <c r="V4715"/>
  <c r="W4715"/>
  <c r="W4717" s="1"/>
  <c r="X4715"/>
  <c r="Y4715"/>
  <c r="Y4717" s="1"/>
  <c r="Z4715"/>
  <c r="AA4715"/>
  <c r="AA4717" s="1"/>
  <c r="AB4715"/>
  <c r="AC4716"/>
  <c r="F4717"/>
  <c r="H4717"/>
  <c r="J4717"/>
  <c r="N4717"/>
  <c r="R4717"/>
  <c r="V4717"/>
  <c r="Z4717"/>
  <c r="E4720"/>
  <c r="G4720"/>
  <c r="I4720"/>
  <c r="K4720"/>
  <c r="M4720"/>
  <c r="O4720"/>
  <c r="Q4720"/>
  <c r="S4720"/>
  <c r="U4720"/>
  <c r="W4720"/>
  <c r="Y4720"/>
  <c r="AA4720"/>
  <c r="E4721"/>
  <c r="F4721"/>
  <c r="G4721"/>
  <c r="H4721"/>
  <c r="I4721"/>
  <c r="J4721"/>
  <c r="K4721"/>
  <c r="L4721"/>
  <c r="M4721"/>
  <c r="N4721"/>
  <c r="O4721"/>
  <c r="P4721"/>
  <c r="Q4721"/>
  <c r="R4721"/>
  <c r="S4721"/>
  <c r="T4721"/>
  <c r="U4721"/>
  <c r="V4721"/>
  <c r="W4721"/>
  <c r="X4721"/>
  <c r="Y4721"/>
  <c r="Z4721"/>
  <c r="AA4721"/>
  <c r="AB4721"/>
  <c r="E4722"/>
  <c r="E4724" s="1"/>
  <c r="AC4724" s="1"/>
  <c r="F4722"/>
  <c r="G4722"/>
  <c r="G4724" s="1"/>
  <c r="H4722"/>
  <c r="I4722"/>
  <c r="I4724" s="1"/>
  <c r="J4722"/>
  <c r="K4722"/>
  <c r="K4724" s="1"/>
  <c r="L4722"/>
  <c r="M4722"/>
  <c r="M4724" s="1"/>
  <c r="N4722"/>
  <c r="O4722"/>
  <c r="O4724" s="1"/>
  <c r="P4722"/>
  <c r="Q4722"/>
  <c r="Q4724" s="1"/>
  <c r="R4722"/>
  <c r="S4722"/>
  <c r="S4724" s="1"/>
  <c r="T4722"/>
  <c r="U4722"/>
  <c r="U4724" s="1"/>
  <c r="V4722"/>
  <c r="W4722"/>
  <c r="W4724" s="1"/>
  <c r="X4722"/>
  <c r="Y4722"/>
  <c r="Y4724" s="1"/>
  <c r="Z4722"/>
  <c r="AA4722"/>
  <c r="AA4724" s="1"/>
  <c r="AB4722"/>
  <c r="AC4723"/>
  <c r="F4724"/>
  <c r="H4724"/>
  <c r="J4724"/>
  <c r="L4724"/>
  <c r="N4724"/>
  <c r="P4724"/>
  <c r="R4724"/>
  <c r="V4724"/>
  <c r="Z4724"/>
  <c r="E4727"/>
  <c r="G4727"/>
  <c r="I4727"/>
  <c r="K4727"/>
  <c r="M4727"/>
  <c r="O4727"/>
  <c r="Q4727"/>
  <c r="S4727"/>
  <c r="U4727"/>
  <c r="W4727"/>
  <c r="Y4727"/>
  <c r="AA4727"/>
  <c r="E4728"/>
  <c r="F4728"/>
  <c r="G4728"/>
  <c r="H4728"/>
  <c r="I4728"/>
  <c r="J4728"/>
  <c r="K4728"/>
  <c r="L4728"/>
  <c r="M4728"/>
  <c r="N4728"/>
  <c r="O4728"/>
  <c r="P4728"/>
  <c r="Q4728"/>
  <c r="R4728"/>
  <c r="S4728"/>
  <c r="T4728"/>
  <c r="U4728"/>
  <c r="V4728"/>
  <c r="W4728"/>
  <c r="X4728"/>
  <c r="Y4728"/>
  <c r="Z4728"/>
  <c r="AA4728"/>
  <c r="AB4728"/>
  <c r="E4729"/>
  <c r="E4731" s="1"/>
  <c r="F4729"/>
  <c r="G4729"/>
  <c r="G4731" s="1"/>
  <c r="H4729"/>
  <c r="I4729"/>
  <c r="I4731" s="1"/>
  <c r="J4729"/>
  <c r="K4729"/>
  <c r="K4731" s="1"/>
  <c r="L4729"/>
  <c r="M4729"/>
  <c r="M4731" s="1"/>
  <c r="N4729"/>
  <c r="O4729"/>
  <c r="O4731" s="1"/>
  <c r="P4729"/>
  <c r="Q4729"/>
  <c r="Q4731" s="1"/>
  <c r="R4729"/>
  <c r="S4729"/>
  <c r="S4731" s="1"/>
  <c r="T4729"/>
  <c r="U4729"/>
  <c r="V4729"/>
  <c r="W4729"/>
  <c r="X4729"/>
  <c r="Y4729"/>
  <c r="Z4729"/>
  <c r="AA4729"/>
  <c r="AB4729"/>
  <c r="AC4730"/>
  <c r="F4731"/>
  <c r="H4731"/>
  <c r="J4731"/>
  <c r="N4731"/>
  <c r="R4731"/>
  <c r="U4731"/>
  <c r="W4731"/>
  <c r="Y4731"/>
  <c r="AA4731"/>
  <c r="E4734"/>
  <c r="G4734"/>
  <c r="I4734"/>
  <c r="K4734"/>
  <c r="M4734"/>
  <c r="O4734"/>
  <c r="Q4734"/>
  <c r="S4734"/>
  <c r="U4734"/>
  <c r="W4734"/>
  <c r="Y4734"/>
  <c r="AA4734"/>
  <c r="E4735"/>
  <c r="F4735"/>
  <c r="G4735"/>
  <c r="H4735"/>
  <c r="I4735"/>
  <c r="J4735"/>
  <c r="K4735"/>
  <c r="L4735"/>
  <c r="M4735"/>
  <c r="N4735"/>
  <c r="O4735"/>
  <c r="P4735"/>
  <c r="Q4735"/>
  <c r="R4735"/>
  <c r="S4735"/>
  <c r="T4735"/>
  <c r="U4735"/>
  <c r="V4735"/>
  <c r="W4735"/>
  <c r="X4735"/>
  <c r="Y4735"/>
  <c r="Z4735"/>
  <c r="AA4735"/>
  <c r="AB4735"/>
  <c r="E4736"/>
  <c r="F4736"/>
  <c r="G4736"/>
  <c r="H4736"/>
  <c r="I4736"/>
  <c r="J4736"/>
  <c r="K4736"/>
  <c r="L4736"/>
  <c r="M4736"/>
  <c r="N4736"/>
  <c r="O4736"/>
  <c r="P4736"/>
  <c r="Q4736"/>
  <c r="R4736"/>
  <c r="S4736"/>
  <c r="T4736"/>
  <c r="U4736"/>
  <c r="V4736"/>
  <c r="W4736"/>
  <c r="X4736"/>
  <c r="Y4736"/>
  <c r="Y4741" s="1"/>
  <c r="Z4736"/>
  <c r="AA4736"/>
  <c r="AA4741" s="1"/>
  <c r="AB4736"/>
  <c r="AC4737"/>
  <c r="F4738"/>
  <c r="H4738"/>
  <c r="J4738"/>
  <c r="L4738"/>
  <c r="N4738"/>
  <c r="P4738"/>
  <c r="R4738"/>
  <c r="T4738"/>
  <c r="V4738"/>
  <c r="Y4738"/>
  <c r="F4741"/>
  <c r="H4741"/>
  <c r="J4741"/>
  <c r="L4741"/>
  <c r="N4741"/>
  <c r="P4741"/>
  <c r="R4741"/>
  <c r="T4741"/>
  <c r="V4741"/>
  <c r="X4741"/>
  <c r="Z4741"/>
  <c r="AB4741"/>
  <c r="E4742"/>
  <c r="F4742"/>
  <c r="G4742"/>
  <c r="G4748" s="1"/>
  <c r="H4742"/>
  <c r="I4742"/>
  <c r="I4748" s="1"/>
  <c r="J4742"/>
  <c r="K4742"/>
  <c r="K4748" s="1"/>
  <c r="L4742"/>
  <c r="M4742"/>
  <c r="M4748" s="1"/>
  <c r="N4742"/>
  <c r="O4742"/>
  <c r="O4748" s="1"/>
  <c r="P4742"/>
  <c r="Q4742"/>
  <c r="Q4748" s="1"/>
  <c r="R4742"/>
  <c r="S4742"/>
  <c r="S4748" s="1"/>
  <c r="T4742"/>
  <c r="U4742"/>
  <c r="V4742"/>
  <c r="W4742"/>
  <c r="X4742"/>
  <c r="Y4742"/>
  <c r="Y4748" s="1"/>
  <c r="Z4742"/>
  <c r="AA4742"/>
  <c r="AA4748" s="1"/>
  <c r="AB4742"/>
  <c r="AC4742"/>
  <c r="E4743"/>
  <c r="F4743"/>
  <c r="F4745" s="1"/>
  <c r="G4743"/>
  <c r="H4743"/>
  <c r="H4745" s="1"/>
  <c r="I4743"/>
  <c r="J4743"/>
  <c r="J4745" s="1"/>
  <c r="K4743"/>
  <c r="L4743"/>
  <c r="L4745" s="1"/>
  <c r="M4743"/>
  <c r="N4743"/>
  <c r="N4745" s="1"/>
  <c r="O4743"/>
  <c r="P4743"/>
  <c r="P4745" s="1"/>
  <c r="Q4743"/>
  <c r="R4743"/>
  <c r="R4745" s="1"/>
  <c r="S4743"/>
  <c r="T4743"/>
  <c r="T4745" s="1"/>
  <c r="U4743"/>
  <c r="V4743"/>
  <c r="V4748" s="1"/>
  <c r="W4743"/>
  <c r="X4743"/>
  <c r="X4745" s="1"/>
  <c r="Y4743"/>
  <c r="Z4743"/>
  <c r="Z4745" s="1"/>
  <c r="AA4743"/>
  <c r="AB4743"/>
  <c r="AB4745" s="1"/>
  <c r="AC4744"/>
  <c r="E4745"/>
  <c r="M4745"/>
  <c r="V4745"/>
  <c r="L4748"/>
  <c r="T4748"/>
  <c r="AB4748"/>
  <c r="E4749"/>
  <c r="F4749"/>
  <c r="G4749"/>
  <c r="H4749"/>
  <c r="I4749"/>
  <c r="J4749"/>
  <c r="K4749"/>
  <c r="L4749"/>
  <c r="M4749"/>
  <c r="N4749"/>
  <c r="O4749"/>
  <c r="P4749"/>
  <c r="Q4749"/>
  <c r="R4749"/>
  <c r="S4749"/>
  <c r="T4749"/>
  <c r="U4749"/>
  <c r="V4749"/>
  <c r="W4749"/>
  <c r="X4749"/>
  <c r="Y4749"/>
  <c r="Z4749"/>
  <c r="AA4749"/>
  <c r="AB4749"/>
  <c r="AC4749"/>
  <c r="E4750"/>
  <c r="F4750"/>
  <c r="G4750"/>
  <c r="H4750"/>
  <c r="H4755" s="1"/>
  <c r="I4750"/>
  <c r="J4750"/>
  <c r="J4755" s="1"/>
  <c r="K4750"/>
  <c r="L4750"/>
  <c r="L4755" s="1"/>
  <c r="M4750"/>
  <c r="N4750"/>
  <c r="N4755" s="1"/>
  <c r="O4750"/>
  <c r="P4750"/>
  <c r="P4755" s="1"/>
  <c r="Q4750"/>
  <c r="R4750"/>
  <c r="R4755" s="1"/>
  <c r="S4750"/>
  <c r="T4750"/>
  <c r="T4755" s="1"/>
  <c r="U4750"/>
  <c r="V4750"/>
  <c r="V4755" s="1"/>
  <c r="W4750"/>
  <c r="X4750"/>
  <c r="X4755" s="1"/>
  <c r="Y4750"/>
  <c r="Z4750"/>
  <c r="Z4755" s="1"/>
  <c r="AA4750"/>
  <c r="AB4750"/>
  <c r="AB4755" s="1"/>
  <c r="AC4751"/>
  <c r="F4752"/>
  <c r="J4752"/>
  <c r="N4752"/>
  <c r="R4752"/>
  <c r="V4752"/>
  <c r="Z4752"/>
  <c r="E4755"/>
  <c r="I4755"/>
  <c r="M4755"/>
  <c r="Q4755"/>
  <c r="U4755"/>
  <c r="Y4755"/>
  <c r="E4756"/>
  <c r="F4756"/>
  <c r="G4756"/>
  <c r="H4756"/>
  <c r="I4756"/>
  <c r="J4756"/>
  <c r="K4756"/>
  <c r="L4756"/>
  <c r="M4756"/>
  <c r="M4762" s="1"/>
  <c r="N4756"/>
  <c r="O4756"/>
  <c r="O4762" s="1"/>
  <c r="P4756"/>
  <c r="Q4756"/>
  <c r="Q4762" s="1"/>
  <c r="R4756"/>
  <c r="S4756"/>
  <c r="S4762" s="1"/>
  <c r="T4756"/>
  <c r="U4756"/>
  <c r="U4762" s="1"/>
  <c r="V4756"/>
  <c r="W4756"/>
  <c r="W4762" s="1"/>
  <c r="X4756"/>
  <c r="Y4756"/>
  <c r="Y4762" s="1"/>
  <c r="Z4756"/>
  <c r="AA4756"/>
  <c r="AA4762" s="1"/>
  <c r="AB4756"/>
  <c r="AC4756"/>
  <c r="E4757"/>
  <c r="F4757"/>
  <c r="F4759" s="1"/>
  <c r="G4757"/>
  <c r="H4757"/>
  <c r="H4759" s="1"/>
  <c r="I4757"/>
  <c r="J4757"/>
  <c r="J4759" s="1"/>
  <c r="K4757"/>
  <c r="L4757"/>
  <c r="L4759" s="1"/>
  <c r="M4757"/>
  <c r="N4757"/>
  <c r="N4759" s="1"/>
  <c r="O4757"/>
  <c r="P4757"/>
  <c r="P4759" s="1"/>
  <c r="Q4757"/>
  <c r="R4757"/>
  <c r="R4759" s="1"/>
  <c r="S4757"/>
  <c r="T4757"/>
  <c r="T4759" s="1"/>
  <c r="U4757"/>
  <c r="V4757"/>
  <c r="V4759" s="1"/>
  <c r="W4757"/>
  <c r="X4757"/>
  <c r="X4759" s="1"/>
  <c r="Y4757"/>
  <c r="Z4757"/>
  <c r="Z4759" s="1"/>
  <c r="AA4757"/>
  <c r="AB4757"/>
  <c r="AB4759" s="1"/>
  <c r="AC4758"/>
  <c r="E4759"/>
  <c r="M4759"/>
  <c r="U4759"/>
  <c r="L4762"/>
  <c r="T4762"/>
  <c r="AB4762"/>
  <c r="E4763"/>
  <c r="F4763"/>
  <c r="G4763"/>
  <c r="G4769" s="1"/>
  <c r="H4763"/>
  <c r="I4763"/>
  <c r="I4769" s="1"/>
  <c r="J4763"/>
  <c r="K4763"/>
  <c r="K4769" s="1"/>
  <c r="L4763"/>
  <c r="M4763"/>
  <c r="M4769" s="1"/>
  <c r="N4763"/>
  <c r="O4763"/>
  <c r="O4769" s="1"/>
  <c r="P4763"/>
  <c r="Q4763"/>
  <c r="Q4769" s="1"/>
  <c r="R4763"/>
  <c r="S4763"/>
  <c r="S4769" s="1"/>
  <c r="T4763"/>
  <c r="U4763"/>
  <c r="V4763"/>
  <c r="W4763"/>
  <c r="X4763"/>
  <c r="Y4763"/>
  <c r="Y4769" s="1"/>
  <c r="Z4763"/>
  <c r="AA4763"/>
  <c r="AA4769" s="1"/>
  <c r="AB4763"/>
  <c r="AC4763"/>
  <c r="E4764"/>
  <c r="F4764"/>
  <c r="F4766" s="1"/>
  <c r="G4764"/>
  <c r="H4764"/>
  <c r="H4766" s="1"/>
  <c r="I4764"/>
  <c r="J4764"/>
  <c r="J4766" s="1"/>
  <c r="K4764"/>
  <c r="L4764"/>
  <c r="L4766" s="1"/>
  <c r="M4764"/>
  <c r="N4764"/>
  <c r="N4766" s="1"/>
  <c r="O4764"/>
  <c r="P4764"/>
  <c r="P4766" s="1"/>
  <c r="Q4764"/>
  <c r="R4764"/>
  <c r="R4766" s="1"/>
  <c r="S4764"/>
  <c r="T4764"/>
  <c r="T4766" s="1"/>
  <c r="U4764"/>
  <c r="V4764"/>
  <c r="W4764"/>
  <c r="X4764"/>
  <c r="X4766" s="1"/>
  <c r="Y4764"/>
  <c r="Z4764"/>
  <c r="Z4766" s="1"/>
  <c r="AA4764"/>
  <c r="AB4764"/>
  <c r="AB4766" s="1"/>
  <c r="AC4765"/>
  <c r="E4766"/>
  <c r="I4766"/>
  <c r="M4766"/>
  <c r="Q4766"/>
  <c r="V4766"/>
  <c r="AA4766"/>
  <c r="F4769"/>
  <c r="J4769"/>
  <c r="N4769"/>
  <c r="R4769"/>
  <c r="V4769"/>
  <c r="Z4769"/>
  <c r="E4770"/>
  <c r="F4770"/>
  <c r="G4770"/>
  <c r="G4776" s="1"/>
  <c r="H4770"/>
  <c r="I4770"/>
  <c r="I4776" s="1"/>
  <c r="J4770"/>
  <c r="K4770"/>
  <c r="K4776" s="1"/>
  <c r="L4770"/>
  <c r="M4770"/>
  <c r="M4776" s="1"/>
  <c r="N4770"/>
  <c r="O4770"/>
  <c r="O4776" s="1"/>
  <c r="P4770"/>
  <c r="Q4770"/>
  <c r="Q4776" s="1"/>
  <c r="R4770"/>
  <c r="S4770"/>
  <c r="S4776" s="1"/>
  <c r="T4770"/>
  <c r="U4770"/>
  <c r="U4776" s="1"/>
  <c r="V4770"/>
  <c r="W4770"/>
  <c r="W4776" s="1"/>
  <c r="X4770"/>
  <c r="Y4770"/>
  <c r="Y4776" s="1"/>
  <c r="Z4770"/>
  <c r="AA4770"/>
  <c r="AA4776" s="1"/>
  <c r="AB4770"/>
  <c r="AC4770"/>
  <c r="E4771"/>
  <c r="F4771"/>
  <c r="F4773" s="1"/>
  <c r="G4771"/>
  <c r="H4771"/>
  <c r="H4773" s="1"/>
  <c r="I4771"/>
  <c r="J4771"/>
  <c r="J4773" s="1"/>
  <c r="K4771"/>
  <c r="L4771"/>
  <c r="L4773" s="1"/>
  <c r="M4771"/>
  <c r="N4771"/>
  <c r="N4773" s="1"/>
  <c r="O4771"/>
  <c r="P4771"/>
  <c r="P4773" s="1"/>
  <c r="Q4771"/>
  <c r="R4771"/>
  <c r="R4773" s="1"/>
  <c r="S4771"/>
  <c r="T4771"/>
  <c r="T4773" s="1"/>
  <c r="U4771"/>
  <c r="V4771"/>
  <c r="V4773" s="1"/>
  <c r="W4771"/>
  <c r="X4771"/>
  <c r="X4773" s="1"/>
  <c r="Y4771"/>
  <c r="Z4771"/>
  <c r="Z4773" s="1"/>
  <c r="AA4771"/>
  <c r="AB4771"/>
  <c r="AB4773" s="1"/>
  <c r="AC4772"/>
  <c r="E4773"/>
  <c r="M4773"/>
  <c r="U4773"/>
  <c r="J4776"/>
  <c r="R4776"/>
  <c r="Z4776"/>
  <c r="E4777"/>
  <c r="F4777"/>
  <c r="G4777"/>
  <c r="G4783" s="1"/>
  <c r="H4777"/>
  <c r="I4777"/>
  <c r="I4783" s="1"/>
  <c r="J4777"/>
  <c r="K4777"/>
  <c r="K4783" s="1"/>
  <c r="L4777"/>
  <c r="M4777"/>
  <c r="M4783" s="1"/>
  <c r="N4777"/>
  <c r="O4777"/>
  <c r="O4783" s="1"/>
  <c r="P4777"/>
  <c r="Q4777"/>
  <c r="Q4783" s="1"/>
  <c r="R4777"/>
  <c r="S4777"/>
  <c r="S4783" s="1"/>
  <c r="T4777"/>
  <c r="U4777"/>
  <c r="U4783" s="1"/>
  <c r="V4777"/>
  <c r="W4777"/>
  <c r="W4783" s="1"/>
  <c r="X4777"/>
  <c r="Y4777"/>
  <c r="Y4783" s="1"/>
  <c r="Z4777"/>
  <c r="AA4777"/>
  <c r="AA4783" s="1"/>
  <c r="AB4777"/>
  <c r="AC4777"/>
  <c r="E4778"/>
  <c r="F4778"/>
  <c r="F4780" s="1"/>
  <c r="G4778"/>
  <c r="H4778"/>
  <c r="H4780" s="1"/>
  <c r="I4778"/>
  <c r="J4778"/>
  <c r="J4780" s="1"/>
  <c r="K4778"/>
  <c r="L4778"/>
  <c r="L4780" s="1"/>
  <c r="M4778"/>
  <c r="N4778"/>
  <c r="N4780" s="1"/>
  <c r="O4778"/>
  <c r="P4778"/>
  <c r="P4780" s="1"/>
  <c r="Q4778"/>
  <c r="R4778"/>
  <c r="R4780" s="1"/>
  <c r="S4778"/>
  <c r="T4778"/>
  <c r="T4780" s="1"/>
  <c r="U4778"/>
  <c r="V4778"/>
  <c r="V4780" s="1"/>
  <c r="W4778"/>
  <c r="X4778"/>
  <c r="X4780" s="1"/>
  <c r="Y4778"/>
  <c r="Z4778"/>
  <c r="Z4780" s="1"/>
  <c r="AA4778"/>
  <c r="AB4778"/>
  <c r="AC4779"/>
  <c r="E4780"/>
  <c r="M4780"/>
  <c r="U4780"/>
  <c r="L4783"/>
  <c r="T4783"/>
  <c r="AB4783"/>
  <c r="E4784"/>
  <c r="F4784"/>
  <c r="G4784"/>
  <c r="H4784"/>
  <c r="I4784"/>
  <c r="J4784"/>
  <c r="K4784"/>
  <c r="L4784"/>
  <c r="M4784"/>
  <c r="N4784"/>
  <c r="O4784"/>
  <c r="P4784"/>
  <c r="Q4784"/>
  <c r="R4784"/>
  <c r="S4784"/>
  <c r="T4784"/>
  <c r="U4784"/>
  <c r="V4784"/>
  <c r="W4784"/>
  <c r="X4784"/>
  <c r="Y4784"/>
  <c r="Z4784"/>
  <c r="AA4784"/>
  <c r="AB4784"/>
  <c r="AC4784"/>
  <c r="E4785"/>
  <c r="F4785"/>
  <c r="F4787" s="1"/>
  <c r="G4785"/>
  <c r="H4785"/>
  <c r="H4787" s="1"/>
  <c r="I4785"/>
  <c r="J4785"/>
  <c r="J4787" s="1"/>
  <c r="K4785"/>
  <c r="L4785"/>
  <c r="L4787" s="1"/>
  <c r="M4785"/>
  <c r="N4785"/>
  <c r="N4787" s="1"/>
  <c r="O4785"/>
  <c r="P4785"/>
  <c r="P4787" s="1"/>
  <c r="Q4785"/>
  <c r="R4785"/>
  <c r="R4787" s="1"/>
  <c r="S4785"/>
  <c r="T4785"/>
  <c r="T4787" s="1"/>
  <c r="U4785"/>
  <c r="V4785"/>
  <c r="V4787" s="1"/>
  <c r="W4785"/>
  <c r="X4785"/>
  <c r="X4787" s="1"/>
  <c r="Y4785"/>
  <c r="Z4785"/>
  <c r="Z4787" s="1"/>
  <c r="AA4785"/>
  <c r="AB4785"/>
  <c r="AC4786"/>
  <c r="E4787"/>
  <c r="I4787"/>
  <c r="M4787"/>
  <c r="Q4787"/>
  <c r="U4787"/>
  <c r="Y4787"/>
  <c r="F4790"/>
  <c r="H4790"/>
  <c r="J4790"/>
  <c r="L4790"/>
  <c r="N4790"/>
  <c r="P4790"/>
  <c r="R4790"/>
  <c r="T4790"/>
  <c r="V4790"/>
  <c r="X4790"/>
  <c r="Z4790"/>
  <c r="AB4790"/>
  <c r="E4791"/>
  <c r="F4791"/>
  <c r="G4791"/>
  <c r="H4791"/>
  <c r="I4791"/>
  <c r="J4791"/>
  <c r="K4791"/>
  <c r="L4791"/>
  <c r="M4791"/>
  <c r="N4791"/>
  <c r="O4791"/>
  <c r="P4791"/>
  <c r="Q4791"/>
  <c r="R4791"/>
  <c r="S4791"/>
  <c r="T4791"/>
  <c r="U4791"/>
  <c r="V4791"/>
  <c r="W4791"/>
  <c r="X4791"/>
  <c r="Y4791"/>
  <c r="Z4791"/>
  <c r="AA4791"/>
  <c r="AB4791"/>
  <c r="AC4791"/>
  <c r="E4792"/>
  <c r="F4792"/>
  <c r="F4794" s="1"/>
  <c r="G4792"/>
  <c r="H4792"/>
  <c r="H4794" s="1"/>
  <c r="I4792"/>
  <c r="J4792"/>
  <c r="J4794" s="1"/>
  <c r="K4792"/>
  <c r="L4792"/>
  <c r="L4794" s="1"/>
  <c r="M4792"/>
  <c r="N4792"/>
  <c r="N4794" s="1"/>
  <c r="O4792"/>
  <c r="P4792"/>
  <c r="P4794" s="1"/>
  <c r="Q4792"/>
  <c r="R4792"/>
  <c r="R4794" s="1"/>
  <c r="S4792"/>
  <c r="T4792"/>
  <c r="T4794" s="1"/>
  <c r="U4792"/>
  <c r="V4792"/>
  <c r="V4797" s="1"/>
  <c r="W4792"/>
  <c r="X4792"/>
  <c r="X4794" s="1"/>
  <c r="Y4792"/>
  <c r="Z4792"/>
  <c r="Z4794" s="1"/>
  <c r="AA4792"/>
  <c r="AB4792"/>
  <c r="AB4794" s="1"/>
  <c r="AC4793"/>
  <c r="E4794"/>
  <c r="M4794"/>
  <c r="V4794"/>
  <c r="L4797"/>
  <c r="T4797"/>
  <c r="AB4797"/>
  <c r="E4798"/>
  <c r="F4798"/>
  <c r="G4798"/>
  <c r="G4804" s="1"/>
  <c r="H4798"/>
  <c r="I4798"/>
  <c r="I4804" s="1"/>
  <c r="J4798"/>
  <c r="K4798"/>
  <c r="K4804" s="1"/>
  <c r="L4798"/>
  <c r="M4798"/>
  <c r="M4804" s="1"/>
  <c r="N4798"/>
  <c r="O4798"/>
  <c r="O4804" s="1"/>
  <c r="P4798"/>
  <c r="Q4798"/>
  <c r="Q4804" s="1"/>
  <c r="R4798"/>
  <c r="S4798"/>
  <c r="S4804" s="1"/>
  <c r="T4798"/>
  <c r="U4798"/>
  <c r="U4804" s="1"/>
  <c r="V4798"/>
  <c r="W4798"/>
  <c r="W4804" s="1"/>
  <c r="X4798"/>
  <c r="Y4798"/>
  <c r="Y4804" s="1"/>
  <c r="Z4798"/>
  <c r="AA4798"/>
  <c r="AA4804" s="1"/>
  <c r="AB4798"/>
  <c r="AC4798"/>
  <c r="E4799"/>
  <c r="F4799"/>
  <c r="F4801" s="1"/>
  <c r="G4799"/>
  <c r="H4799"/>
  <c r="H4801" s="1"/>
  <c r="I4799"/>
  <c r="J4799"/>
  <c r="J4801" s="1"/>
  <c r="K4799"/>
  <c r="L4799"/>
  <c r="L4801" s="1"/>
  <c r="M4799"/>
  <c r="N4799"/>
  <c r="N4801" s="1"/>
  <c r="O4799"/>
  <c r="P4799"/>
  <c r="P4801" s="1"/>
  <c r="Q4799"/>
  <c r="R4799"/>
  <c r="R4801" s="1"/>
  <c r="S4799"/>
  <c r="T4799"/>
  <c r="T4801" s="1"/>
  <c r="U4799"/>
  <c r="V4799"/>
  <c r="V4801" s="1"/>
  <c r="W4799"/>
  <c r="X4799"/>
  <c r="X4801" s="1"/>
  <c r="Y4799"/>
  <c r="Z4799"/>
  <c r="Z4801" s="1"/>
  <c r="AA4799"/>
  <c r="AB4799"/>
  <c r="AB4804" s="1"/>
  <c r="AC4800"/>
  <c r="E4801"/>
  <c r="I4801"/>
  <c r="M4801"/>
  <c r="Q4801"/>
  <c r="U4801"/>
  <c r="Y4801"/>
  <c r="F4804"/>
  <c r="J4804"/>
  <c r="N4804"/>
  <c r="R4804"/>
  <c r="V4804"/>
  <c r="Z4804"/>
  <c r="E4805"/>
  <c r="F4805"/>
  <c r="G4805"/>
  <c r="G4811" s="1"/>
  <c r="H4805"/>
  <c r="I4805"/>
  <c r="J4805"/>
  <c r="K4805"/>
  <c r="L4805"/>
  <c r="M4805"/>
  <c r="N4805"/>
  <c r="O4805"/>
  <c r="P4805"/>
  <c r="Q4805"/>
  <c r="Q4811" s="1"/>
  <c r="R4805"/>
  <c r="S4805"/>
  <c r="S4811" s="1"/>
  <c r="T4805"/>
  <c r="U4805"/>
  <c r="V4805"/>
  <c r="W4805"/>
  <c r="X4805"/>
  <c r="Y4805"/>
  <c r="Y4811" s="1"/>
  <c r="Z4805"/>
  <c r="AA4805"/>
  <c r="AA4811" s="1"/>
  <c r="AB4805"/>
  <c r="AC4805"/>
  <c r="E4806"/>
  <c r="F4806"/>
  <c r="F4808" s="1"/>
  <c r="G4806"/>
  <c r="H4806"/>
  <c r="H4808" s="1"/>
  <c r="I4806"/>
  <c r="J4806"/>
  <c r="J4808" s="1"/>
  <c r="K4806"/>
  <c r="L4806"/>
  <c r="L4808" s="1"/>
  <c r="M4806"/>
  <c r="N4806"/>
  <c r="O4806"/>
  <c r="P4806"/>
  <c r="P4808" s="1"/>
  <c r="Q4806"/>
  <c r="R4806"/>
  <c r="R4808" s="1"/>
  <c r="S4806"/>
  <c r="T4806"/>
  <c r="T4808" s="1"/>
  <c r="U4806"/>
  <c r="V4806"/>
  <c r="V4808" s="1"/>
  <c r="W4806"/>
  <c r="X4806"/>
  <c r="X4808" s="1"/>
  <c r="Y4806"/>
  <c r="Z4806"/>
  <c r="Z4808" s="1"/>
  <c r="AA4806"/>
  <c r="AB4806"/>
  <c r="AB4808" s="1"/>
  <c r="AC4807"/>
  <c r="E4808"/>
  <c r="N4808"/>
  <c r="Y4808"/>
  <c r="F4811"/>
  <c r="N4811"/>
  <c r="V4811"/>
  <c r="E4812"/>
  <c r="F4812"/>
  <c r="G4812"/>
  <c r="G4815" s="1"/>
  <c r="H4812"/>
  <c r="I4812"/>
  <c r="I4818" s="1"/>
  <c r="J4812"/>
  <c r="K4812"/>
  <c r="K4815" s="1"/>
  <c r="L4812"/>
  <c r="M4812"/>
  <c r="M4818" s="1"/>
  <c r="N4812"/>
  <c r="O4812"/>
  <c r="O4815" s="1"/>
  <c r="P4812"/>
  <c r="Q4812"/>
  <c r="Q4818" s="1"/>
  <c r="R4812"/>
  <c r="S4812"/>
  <c r="S4815" s="1"/>
  <c r="T4812"/>
  <c r="U4812"/>
  <c r="U4818" s="1"/>
  <c r="V4812"/>
  <c r="W4812"/>
  <c r="W4815" s="1"/>
  <c r="X4812"/>
  <c r="Y4812"/>
  <c r="Y4815" s="1"/>
  <c r="Z4812"/>
  <c r="AA4812"/>
  <c r="AA4815" s="1"/>
  <c r="AB4812"/>
  <c r="AC4812"/>
  <c r="E4813"/>
  <c r="F4813"/>
  <c r="G4813"/>
  <c r="H4813"/>
  <c r="I4813"/>
  <c r="J4813"/>
  <c r="K4813"/>
  <c r="L4813"/>
  <c r="M4813"/>
  <c r="N4813"/>
  <c r="O4813"/>
  <c r="P4813"/>
  <c r="Q4813"/>
  <c r="R4813"/>
  <c r="S4813"/>
  <c r="T4813"/>
  <c r="U4813"/>
  <c r="V4813"/>
  <c r="W4813"/>
  <c r="X4813"/>
  <c r="Y4813"/>
  <c r="Z4813"/>
  <c r="Z4818" s="1"/>
  <c r="AA4813"/>
  <c r="AB4813"/>
  <c r="AC4814"/>
  <c r="E4815"/>
  <c r="M4815"/>
  <c r="U4815"/>
  <c r="G4818"/>
  <c r="O4818"/>
  <c r="W4818"/>
  <c r="E4819"/>
  <c r="F4819"/>
  <c r="G4819"/>
  <c r="H4819"/>
  <c r="I4819"/>
  <c r="J4819"/>
  <c r="K4819"/>
  <c r="L4819"/>
  <c r="M4819"/>
  <c r="N4819"/>
  <c r="O4819"/>
  <c r="P4819"/>
  <c r="Q4819"/>
  <c r="R4819"/>
  <c r="S4819"/>
  <c r="T4819"/>
  <c r="U4819"/>
  <c r="V4819"/>
  <c r="W4819"/>
  <c r="X4819"/>
  <c r="Y4819"/>
  <c r="Z4819"/>
  <c r="AA4819"/>
  <c r="AB4819"/>
  <c r="E4820"/>
  <c r="E4822" s="1"/>
  <c r="F4820"/>
  <c r="G4820"/>
  <c r="G4822" s="1"/>
  <c r="H4820"/>
  <c r="I4820"/>
  <c r="I4822" s="1"/>
  <c r="J4820"/>
  <c r="K4820"/>
  <c r="K4822" s="1"/>
  <c r="L4820"/>
  <c r="M4820"/>
  <c r="M4822" s="1"/>
  <c r="N4820"/>
  <c r="O4820"/>
  <c r="O4822" s="1"/>
  <c r="P4820"/>
  <c r="Q4820"/>
  <c r="Q4822" s="1"/>
  <c r="R4820"/>
  <c r="S4820"/>
  <c r="S4822" s="1"/>
  <c r="T4820"/>
  <c r="U4820"/>
  <c r="U4825" s="1"/>
  <c r="V4820"/>
  <c r="W4820"/>
  <c r="W4822" s="1"/>
  <c r="X4820"/>
  <c r="Y4820"/>
  <c r="Y4822" s="1"/>
  <c r="Z4820"/>
  <c r="AA4820"/>
  <c r="AA4822" s="1"/>
  <c r="AB4820"/>
  <c r="AC4821"/>
  <c r="F4822"/>
  <c r="H4822"/>
  <c r="J4822"/>
  <c r="L4822"/>
  <c r="N4822"/>
  <c r="R4822"/>
  <c r="U4822"/>
  <c r="Z4822"/>
  <c r="G4825"/>
  <c r="K4825"/>
  <c r="O4825"/>
  <c r="S4825"/>
  <c r="W4825"/>
  <c r="AA4825"/>
  <c r="E4826"/>
  <c r="F4826"/>
  <c r="G4826"/>
  <c r="H4826"/>
  <c r="I4826"/>
  <c r="J4826"/>
  <c r="K4826"/>
  <c r="L4826"/>
  <c r="M4826"/>
  <c r="N4826"/>
  <c r="O4826"/>
  <c r="P4826"/>
  <c r="Q4826"/>
  <c r="R4826"/>
  <c r="S4826"/>
  <c r="T4826"/>
  <c r="U4826"/>
  <c r="V4826"/>
  <c r="W4826"/>
  <c r="X4826"/>
  <c r="Y4826"/>
  <c r="Z4826"/>
  <c r="AA4826"/>
  <c r="AB4826"/>
  <c r="E4827"/>
  <c r="E4829" s="1"/>
  <c r="F4827"/>
  <c r="G4827"/>
  <c r="G4829" s="1"/>
  <c r="H4827"/>
  <c r="I4827"/>
  <c r="I4829" s="1"/>
  <c r="J4827"/>
  <c r="K4827"/>
  <c r="K4829" s="1"/>
  <c r="L4827"/>
  <c r="M4827"/>
  <c r="M4829" s="1"/>
  <c r="N4827"/>
  <c r="O4827"/>
  <c r="O4829" s="1"/>
  <c r="P4827"/>
  <c r="Q4827"/>
  <c r="Q4829" s="1"/>
  <c r="R4827"/>
  <c r="S4827"/>
  <c r="S4829" s="1"/>
  <c r="T4827"/>
  <c r="U4827"/>
  <c r="U4829" s="1"/>
  <c r="V4827"/>
  <c r="V4829" s="1"/>
  <c r="W4827"/>
  <c r="W4829" s="1"/>
  <c r="X4827"/>
  <c r="Y4827"/>
  <c r="Y4829" s="1"/>
  <c r="Z4827"/>
  <c r="AA4827"/>
  <c r="AA4829" s="1"/>
  <c r="AB4827"/>
  <c r="AC4828"/>
  <c r="F4829"/>
  <c r="H4829"/>
  <c r="J4829"/>
  <c r="N4829"/>
  <c r="R4829"/>
  <c r="Z4829"/>
  <c r="G4832"/>
  <c r="K4832"/>
  <c r="O4832"/>
  <c r="S4832"/>
  <c r="W4832"/>
  <c r="AA4832"/>
  <c r="E4833"/>
  <c r="F4833"/>
  <c r="G4833"/>
  <c r="H4833"/>
  <c r="I4833"/>
  <c r="J4833"/>
  <c r="K4833"/>
  <c r="L4833"/>
  <c r="M4833"/>
  <c r="N4833"/>
  <c r="O4833"/>
  <c r="P4833"/>
  <c r="Q4833"/>
  <c r="R4833"/>
  <c r="S4833"/>
  <c r="T4833"/>
  <c r="U4833"/>
  <c r="V4833"/>
  <c r="W4833"/>
  <c r="X4833"/>
  <c r="Y4833"/>
  <c r="Z4833"/>
  <c r="AA4833"/>
  <c r="AB4833"/>
  <c r="E4834"/>
  <c r="E4836" s="1"/>
  <c r="F4834"/>
  <c r="G4834"/>
  <c r="G4836" s="1"/>
  <c r="H4834"/>
  <c r="I4834"/>
  <c r="I4836" s="1"/>
  <c r="J4834"/>
  <c r="K4834"/>
  <c r="K4836" s="1"/>
  <c r="L4834"/>
  <c r="M4834"/>
  <c r="M4836" s="1"/>
  <c r="N4834"/>
  <c r="O4834"/>
  <c r="O4836" s="1"/>
  <c r="P4834"/>
  <c r="Q4834"/>
  <c r="Q4836" s="1"/>
  <c r="R4834"/>
  <c r="S4834"/>
  <c r="S4836" s="1"/>
  <c r="T4834"/>
  <c r="U4834"/>
  <c r="U4836" s="1"/>
  <c r="V4834"/>
  <c r="W4834"/>
  <c r="W4836" s="1"/>
  <c r="X4834"/>
  <c r="Y4834"/>
  <c r="Y4836" s="1"/>
  <c r="Z4834"/>
  <c r="AA4834"/>
  <c r="AA4836" s="1"/>
  <c r="AB4834"/>
  <c r="AC4835"/>
  <c r="F4836"/>
  <c r="H4836"/>
  <c r="J4836"/>
  <c r="N4836"/>
  <c r="R4836"/>
  <c r="V4836"/>
  <c r="Z4836"/>
  <c r="G4839"/>
  <c r="K4839"/>
  <c r="O4839"/>
  <c r="S4839"/>
  <c r="W4839"/>
  <c r="AA4839"/>
  <c r="E4840"/>
  <c r="F4840"/>
  <c r="G4840"/>
  <c r="H4840"/>
  <c r="I4840"/>
  <c r="J4840"/>
  <c r="K4840"/>
  <c r="L4840"/>
  <c r="M4840"/>
  <c r="N4840"/>
  <c r="O4840"/>
  <c r="P4840"/>
  <c r="Q4840"/>
  <c r="R4840"/>
  <c r="S4840"/>
  <c r="T4840"/>
  <c r="U4840"/>
  <c r="V4840"/>
  <c r="W4840"/>
  <c r="X4840"/>
  <c r="Y4840"/>
  <c r="Z4840"/>
  <c r="AA4840"/>
  <c r="AB4840"/>
  <c r="E4841"/>
  <c r="F4841"/>
  <c r="F4843" s="1"/>
  <c r="G4841"/>
  <c r="G4846" s="1"/>
  <c r="H4841"/>
  <c r="H4843" s="1"/>
  <c r="I4841"/>
  <c r="J4841"/>
  <c r="J4843" s="1"/>
  <c r="K4841"/>
  <c r="K4846" s="1"/>
  <c r="L4841"/>
  <c r="L4843" s="1"/>
  <c r="M4841"/>
  <c r="M4843" s="1"/>
  <c r="N4841"/>
  <c r="N4843" s="1"/>
  <c r="O4841"/>
  <c r="O4846" s="1"/>
  <c r="P4841"/>
  <c r="P4843" s="1"/>
  <c r="Q4841"/>
  <c r="R4841"/>
  <c r="R4843" s="1"/>
  <c r="S4841"/>
  <c r="S4846" s="1"/>
  <c r="T4841"/>
  <c r="T4843" s="1"/>
  <c r="U4841"/>
  <c r="U4843" s="1"/>
  <c r="V4841"/>
  <c r="V4843" s="1"/>
  <c r="W4841"/>
  <c r="W4846" s="1"/>
  <c r="X4841"/>
  <c r="X4843" s="1"/>
  <c r="Y4841"/>
  <c r="Y4846" s="1"/>
  <c r="Z4841"/>
  <c r="Z4843" s="1"/>
  <c r="AA4841"/>
  <c r="AA4846" s="1"/>
  <c r="AB4841"/>
  <c r="AB4843" s="1"/>
  <c r="AC4842"/>
  <c r="E4843"/>
  <c r="I4843"/>
  <c r="Q4843"/>
  <c r="Y4843"/>
  <c r="E4846"/>
  <c r="H4846"/>
  <c r="I4846"/>
  <c r="J4846"/>
  <c r="M4846"/>
  <c r="Q4846"/>
  <c r="X4846"/>
  <c r="Z4846"/>
  <c r="E4847"/>
  <c r="F4847"/>
  <c r="G4847"/>
  <c r="G4853" s="1"/>
  <c r="H4847"/>
  <c r="I4847"/>
  <c r="I4853" s="1"/>
  <c r="J4847"/>
  <c r="K4847"/>
  <c r="K4853" s="1"/>
  <c r="L4847"/>
  <c r="M4847"/>
  <c r="M4853" s="1"/>
  <c r="N4847"/>
  <c r="O4847"/>
  <c r="O4853" s="1"/>
  <c r="P4847"/>
  <c r="Q4847"/>
  <c r="Q4853" s="1"/>
  <c r="R4847"/>
  <c r="S4847"/>
  <c r="S4853" s="1"/>
  <c r="T4847"/>
  <c r="U4847"/>
  <c r="U4853" s="1"/>
  <c r="V4847"/>
  <c r="W4847"/>
  <c r="W4853" s="1"/>
  <c r="X4847"/>
  <c r="Y4847"/>
  <c r="Y4853" s="1"/>
  <c r="Z4847"/>
  <c r="AA4847"/>
  <c r="AA4853" s="1"/>
  <c r="AB4847"/>
  <c r="AC4847"/>
  <c r="E4848"/>
  <c r="F4848"/>
  <c r="F4850" s="1"/>
  <c r="G4848"/>
  <c r="H4848"/>
  <c r="H4850" s="1"/>
  <c r="I4848"/>
  <c r="J4848"/>
  <c r="J4850" s="1"/>
  <c r="K4848"/>
  <c r="L4848"/>
  <c r="L4850" s="1"/>
  <c r="M4848"/>
  <c r="N4848"/>
  <c r="N4850" s="1"/>
  <c r="O4848"/>
  <c r="P4848"/>
  <c r="P4850" s="1"/>
  <c r="Q4848"/>
  <c r="R4848"/>
  <c r="R4850" s="1"/>
  <c r="S4848"/>
  <c r="T4848"/>
  <c r="T4850" s="1"/>
  <c r="U4848"/>
  <c r="V4848"/>
  <c r="V4850" s="1"/>
  <c r="W4848"/>
  <c r="X4848"/>
  <c r="X4850" s="1"/>
  <c r="Y4848"/>
  <c r="Z4848"/>
  <c r="Z4850" s="1"/>
  <c r="AA4848"/>
  <c r="AB4848"/>
  <c r="AB4850" s="1"/>
  <c r="AC4849"/>
  <c r="E4850"/>
  <c r="I4850"/>
  <c r="M4850"/>
  <c r="Q4850"/>
  <c r="U4850"/>
  <c r="Y4850"/>
  <c r="F4853"/>
  <c r="J4853"/>
  <c r="N4853"/>
  <c r="R4853"/>
  <c r="V4853"/>
  <c r="Z4853"/>
  <c r="E4854"/>
  <c r="F4854"/>
  <c r="G4854"/>
  <c r="G4860" s="1"/>
  <c r="H4854"/>
  <c r="I4854"/>
  <c r="I4860" s="1"/>
  <c r="J4854"/>
  <c r="K4854"/>
  <c r="K4860" s="1"/>
  <c r="L4854"/>
  <c r="M4854"/>
  <c r="M4860" s="1"/>
  <c r="N4854"/>
  <c r="O4854"/>
  <c r="O4860" s="1"/>
  <c r="P4854"/>
  <c r="Q4854"/>
  <c r="Q4860" s="1"/>
  <c r="R4854"/>
  <c r="S4854"/>
  <c r="S4860" s="1"/>
  <c r="T4854"/>
  <c r="U4854"/>
  <c r="U4860" s="1"/>
  <c r="V4854"/>
  <c r="W4854"/>
  <c r="W4860" s="1"/>
  <c r="X4854"/>
  <c r="Y4854"/>
  <c r="Y4860" s="1"/>
  <c r="Z4854"/>
  <c r="AA4854"/>
  <c r="AA4860" s="1"/>
  <c r="AB4854"/>
  <c r="AC4854"/>
  <c r="E4855"/>
  <c r="F4855"/>
  <c r="F4857" s="1"/>
  <c r="G4855"/>
  <c r="H4855"/>
  <c r="H4857" s="1"/>
  <c r="I4855"/>
  <c r="J4855"/>
  <c r="J4857" s="1"/>
  <c r="K4855"/>
  <c r="L4855"/>
  <c r="L4857" s="1"/>
  <c r="M4855"/>
  <c r="N4855"/>
  <c r="N4857" s="1"/>
  <c r="O4855"/>
  <c r="P4855"/>
  <c r="P4857" s="1"/>
  <c r="Q4855"/>
  <c r="R4855"/>
  <c r="R4857" s="1"/>
  <c r="S4855"/>
  <c r="T4855"/>
  <c r="T4857" s="1"/>
  <c r="U4855"/>
  <c r="V4855"/>
  <c r="V4857" s="1"/>
  <c r="W4855"/>
  <c r="X4855"/>
  <c r="X4857" s="1"/>
  <c r="Y4855"/>
  <c r="Z4855"/>
  <c r="Z4857" s="1"/>
  <c r="AA4855"/>
  <c r="AB4855"/>
  <c r="AB4857" s="1"/>
  <c r="AC4856"/>
  <c r="E4857"/>
  <c r="I4857"/>
  <c r="M4857"/>
  <c r="Q4857"/>
  <c r="U4857"/>
  <c r="Y4857"/>
  <c r="AC4857"/>
  <c r="H4860"/>
  <c r="L4860"/>
  <c r="P4860"/>
  <c r="T4860"/>
  <c r="X4860"/>
  <c r="AB4860"/>
  <c r="E4861"/>
  <c r="F4861"/>
  <c r="G4861"/>
  <c r="G4867" s="1"/>
  <c r="H4861"/>
  <c r="I4861"/>
  <c r="I4867" s="1"/>
  <c r="J4861"/>
  <c r="K4861"/>
  <c r="K4867" s="1"/>
  <c r="L4861"/>
  <c r="M4861"/>
  <c r="M4867" s="1"/>
  <c r="N4861"/>
  <c r="O4861"/>
  <c r="O4867" s="1"/>
  <c r="P4861"/>
  <c r="Q4861"/>
  <c r="Q4867" s="1"/>
  <c r="R4861"/>
  <c r="S4861"/>
  <c r="S4867" s="1"/>
  <c r="T4861"/>
  <c r="U4861"/>
  <c r="U4867" s="1"/>
  <c r="V4861"/>
  <c r="W4861"/>
  <c r="W4867" s="1"/>
  <c r="X4861"/>
  <c r="Y4861"/>
  <c r="Y4867" s="1"/>
  <c r="Z4861"/>
  <c r="AA4861"/>
  <c r="AA4867" s="1"/>
  <c r="AB4861"/>
  <c r="AC4861"/>
  <c r="E4862"/>
  <c r="F4862"/>
  <c r="G4862"/>
  <c r="H4862"/>
  <c r="H4864" s="1"/>
  <c r="I4862"/>
  <c r="J4862"/>
  <c r="J4864" s="1"/>
  <c r="K4862"/>
  <c r="L4862"/>
  <c r="L4864" s="1"/>
  <c r="M4862"/>
  <c r="N4862"/>
  <c r="N4864" s="1"/>
  <c r="O4862"/>
  <c r="P4862"/>
  <c r="P4864" s="1"/>
  <c r="Q4862"/>
  <c r="R4862"/>
  <c r="R4864" s="1"/>
  <c r="S4862"/>
  <c r="T4862"/>
  <c r="T4864" s="1"/>
  <c r="U4862"/>
  <c r="V4862"/>
  <c r="V4864" s="1"/>
  <c r="W4862"/>
  <c r="X4862"/>
  <c r="X4864" s="1"/>
  <c r="Y4862"/>
  <c r="Z4862"/>
  <c r="Z4864" s="1"/>
  <c r="AA4862"/>
  <c r="AB4862"/>
  <c r="AB4864" s="1"/>
  <c r="K4864"/>
  <c r="S4864"/>
  <c r="AA4864"/>
  <c r="F4867"/>
  <c r="N4867"/>
  <c r="V4867"/>
  <c r="E4868"/>
  <c r="F4868"/>
  <c r="F4877" s="1"/>
  <c r="F4879" s="1"/>
  <c r="G4868"/>
  <c r="H4868"/>
  <c r="I4868"/>
  <c r="J4868"/>
  <c r="K4868"/>
  <c r="L4868"/>
  <c r="M4868"/>
  <c r="N4868"/>
  <c r="O4868"/>
  <c r="P4868"/>
  <c r="Q4868"/>
  <c r="R4868"/>
  <c r="S4868"/>
  <c r="T4868"/>
  <c r="U4868"/>
  <c r="V4868"/>
  <c r="V4877" s="1"/>
  <c r="V4879" s="1"/>
  <c r="W4868"/>
  <c r="X4868"/>
  <c r="Y4868"/>
  <c r="Z4868"/>
  <c r="AA4868"/>
  <c r="AB4868"/>
  <c r="E4869"/>
  <c r="E4871" s="1"/>
  <c r="AC4871" s="1"/>
  <c r="F4869"/>
  <c r="G4869"/>
  <c r="G4871" s="1"/>
  <c r="H4869"/>
  <c r="I4869"/>
  <c r="I4871" s="1"/>
  <c r="J4869"/>
  <c r="K4869"/>
  <c r="K4871" s="1"/>
  <c r="L4869"/>
  <c r="M4869"/>
  <c r="M4871" s="1"/>
  <c r="N4869"/>
  <c r="O4869"/>
  <c r="O4871" s="1"/>
  <c r="P4869"/>
  <c r="Q4869"/>
  <c r="Q4871" s="1"/>
  <c r="R4869"/>
  <c r="S4869"/>
  <c r="S4871" s="1"/>
  <c r="T4869"/>
  <c r="U4869"/>
  <c r="U4871" s="1"/>
  <c r="V4869"/>
  <c r="W4869"/>
  <c r="W4871" s="1"/>
  <c r="X4869"/>
  <c r="Y4869"/>
  <c r="Y4871" s="1"/>
  <c r="Z4869"/>
  <c r="AA4869"/>
  <c r="AA4871" s="1"/>
  <c r="AB4869"/>
  <c r="AC4869"/>
  <c r="F4871"/>
  <c r="N4871"/>
  <c r="V4871"/>
  <c r="E4874"/>
  <c r="M4874"/>
  <c r="E4875"/>
  <c r="F4875"/>
  <c r="G4875"/>
  <c r="H4875"/>
  <c r="I4875"/>
  <c r="J4875"/>
  <c r="K4875"/>
  <c r="L4875"/>
  <c r="M4875"/>
  <c r="N4875"/>
  <c r="O4875"/>
  <c r="P4875"/>
  <c r="Q4875"/>
  <c r="R4875"/>
  <c r="S4875"/>
  <c r="T4875"/>
  <c r="U4875"/>
  <c r="V4875"/>
  <c r="W4875"/>
  <c r="X4875"/>
  <c r="Y4875"/>
  <c r="Z4875"/>
  <c r="AA4875"/>
  <c r="AB4875"/>
  <c r="AC4875"/>
  <c r="I4877"/>
  <c r="I4879" s="1"/>
  <c r="N4877"/>
  <c r="N4879" s="1"/>
  <c r="S4877"/>
  <c r="S4879" s="1"/>
  <c r="Y4877"/>
  <c r="Y4879" s="1"/>
  <c r="F4878"/>
  <c r="F4880" s="1"/>
  <c r="I4878"/>
  <c r="I4880" s="1"/>
  <c r="L4878"/>
  <c r="L4880" s="1"/>
  <c r="Q4878"/>
  <c r="Q4880" s="1"/>
  <c r="V4878"/>
  <c r="V4880" s="1"/>
  <c r="Y4878"/>
  <c r="Y4880" s="1"/>
  <c r="AB4878"/>
  <c r="AB4880" s="1"/>
  <c r="E4881"/>
  <c r="F4881"/>
  <c r="G4881"/>
  <c r="H4881"/>
  <c r="I4881"/>
  <c r="J4881"/>
  <c r="K4881"/>
  <c r="L4881"/>
  <c r="M4881"/>
  <c r="N4881"/>
  <c r="O4881"/>
  <c r="P4881"/>
  <c r="Q4881"/>
  <c r="R4881"/>
  <c r="S4881"/>
  <c r="T4881"/>
  <c r="U4881"/>
  <c r="V4881"/>
  <c r="W4881"/>
  <c r="X4881"/>
  <c r="Y4881"/>
  <c r="Z4881"/>
  <c r="AA4881"/>
  <c r="AB4881"/>
  <c r="AD3925" l="1"/>
  <c r="AD3825"/>
  <c r="AD3818"/>
  <c r="AD3811"/>
  <c r="Q4874"/>
  <c r="I4874"/>
  <c r="AB4871"/>
  <c r="Z4874"/>
  <c r="X4871"/>
  <c r="T4871"/>
  <c r="R4871"/>
  <c r="P4871"/>
  <c r="L4871"/>
  <c r="J4874"/>
  <c r="H4871"/>
  <c r="Y4874"/>
  <c r="E4867"/>
  <c r="Z4867"/>
  <c r="R4867"/>
  <c r="J4867"/>
  <c r="Z4860"/>
  <c r="V4860"/>
  <c r="R4860"/>
  <c r="N4860"/>
  <c r="J4860"/>
  <c r="J4882" s="1"/>
  <c r="F4860"/>
  <c r="E4860"/>
  <c r="AC4860" s="1"/>
  <c r="AD4860" s="1"/>
  <c r="AB4853"/>
  <c r="X4853"/>
  <c r="T4853"/>
  <c r="P4853"/>
  <c r="L4853"/>
  <c r="H4853"/>
  <c r="E4853"/>
  <c r="U4846"/>
  <c r="U4874" s="1"/>
  <c r="AB4839"/>
  <c r="Z4839"/>
  <c r="X4839"/>
  <c r="V4839"/>
  <c r="T4839"/>
  <c r="R4839"/>
  <c r="P4839"/>
  <c r="N4839"/>
  <c r="L4839"/>
  <c r="J4839"/>
  <c r="H4839"/>
  <c r="AB4832"/>
  <c r="Z4832"/>
  <c r="X4832"/>
  <c r="V4832"/>
  <c r="T4832"/>
  <c r="R4832"/>
  <c r="P4832"/>
  <c r="N4832"/>
  <c r="L4832"/>
  <c r="J4832"/>
  <c r="H4832"/>
  <c r="AB4825"/>
  <c r="Z4825"/>
  <c r="X4825"/>
  <c r="T4825"/>
  <c r="R4825"/>
  <c r="P4825"/>
  <c r="N4825"/>
  <c r="L4825"/>
  <c r="J4825"/>
  <c r="H4825"/>
  <c r="E4818"/>
  <c r="Z4815"/>
  <c r="E4811"/>
  <c r="Z4811"/>
  <c r="R4811"/>
  <c r="J4811"/>
  <c r="E4804"/>
  <c r="X4804"/>
  <c r="T4804"/>
  <c r="P4804"/>
  <c r="L4804"/>
  <c r="H4804"/>
  <c r="AA4797"/>
  <c r="Y4797"/>
  <c r="S4797"/>
  <c r="Q4797"/>
  <c r="O4797"/>
  <c r="M4797"/>
  <c r="K4797"/>
  <c r="I4797"/>
  <c r="G4797"/>
  <c r="E4797"/>
  <c r="X4797"/>
  <c r="P4797"/>
  <c r="H4797"/>
  <c r="AA4790"/>
  <c r="Y4790"/>
  <c r="W4790"/>
  <c r="U4790"/>
  <c r="S4790"/>
  <c r="Q4790"/>
  <c r="O4790"/>
  <c r="M4790"/>
  <c r="K4790"/>
  <c r="I4790"/>
  <c r="G4790"/>
  <c r="E4790"/>
  <c r="E4783"/>
  <c r="X4783"/>
  <c r="P4783"/>
  <c r="H4783"/>
  <c r="E4776"/>
  <c r="V4776"/>
  <c r="N4776"/>
  <c r="F4776"/>
  <c r="E4769"/>
  <c r="AB4769"/>
  <c r="X4769"/>
  <c r="T4769"/>
  <c r="P4769"/>
  <c r="L4769"/>
  <c r="H4769"/>
  <c r="K4762"/>
  <c r="I4762"/>
  <c r="G4762"/>
  <c r="E4762"/>
  <c r="X4762"/>
  <c r="P4762"/>
  <c r="H4762"/>
  <c r="AA4752"/>
  <c r="Y4752"/>
  <c r="W4752"/>
  <c r="U4752"/>
  <c r="S4752"/>
  <c r="Q4752"/>
  <c r="O4752"/>
  <c r="M4752"/>
  <c r="K4752"/>
  <c r="I4752"/>
  <c r="G4752"/>
  <c r="E4752"/>
  <c r="AC4752" s="1"/>
  <c r="AB4752"/>
  <c r="X4752"/>
  <c r="T4752"/>
  <c r="P4752"/>
  <c r="L4752"/>
  <c r="H4752"/>
  <c r="E4748"/>
  <c r="X4748"/>
  <c r="P4748"/>
  <c r="H4748"/>
  <c r="AA4738"/>
  <c r="Z4738"/>
  <c r="T4734"/>
  <c r="R4734"/>
  <c r="P4734"/>
  <c r="N4734"/>
  <c r="L4734"/>
  <c r="J4734"/>
  <c r="H4734"/>
  <c r="AB4727"/>
  <c r="Z4727"/>
  <c r="X4727"/>
  <c r="V4727"/>
  <c r="T4727"/>
  <c r="R4727"/>
  <c r="P4727"/>
  <c r="N4727"/>
  <c r="L4727"/>
  <c r="J4727"/>
  <c r="H4727"/>
  <c r="AB4720"/>
  <c r="Z4720"/>
  <c r="X4720"/>
  <c r="V4720"/>
  <c r="T4720"/>
  <c r="R4720"/>
  <c r="P4720"/>
  <c r="N4720"/>
  <c r="L4720"/>
  <c r="J4720"/>
  <c r="H4720"/>
  <c r="AB4713"/>
  <c r="X4713"/>
  <c r="T4713"/>
  <c r="P4713"/>
  <c r="L4713"/>
  <c r="H4713"/>
  <c r="E4713"/>
  <c r="AB4706"/>
  <c r="Z4706"/>
  <c r="X4706"/>
  <c r="V4706"/>
  <c r="T4706"/>
  <c r="R4706"/>
  <c r="P4706"/>
  <c r="N4706"/>
  <c r="L4706"/>
  <c r="J4706"/>
  <c r="H4706"/>
  <c r="AD4689"/>
  <c r="AE4682"/>
  <c r="AD4682"/>
  <c r="AB4657"/>
  <c r="Z4657"/>
  <c r="X4657"/>
  <c r="V4657"/>
  <c r="T4657"/>
  <c r="R4657"/>
  <c r="P4657"/>
  <c r="N4657"/>
  <c r="L4657"/>
  <c r="J4657"/>
  <c r="H4657"/>
  <c r="AB4650"/>
  <c r="Z4650"/>
  <c r="X4650"/>
  <c r="V4650"/>
  <c r="T4650"/>
  <c r="R4650"/>
  <c r="P4650"/>
  <c r="N4650"/>
  <c r="L4650"/>
  <c r="J4650"/>
  <c r="H4650"/>
  <c r="AB4643"/>
  <c r="Z4643"/>
  <c r="X4643"/>
  <c r="V4643"/>
  <c r="T4643"/>
  <c r="R4643"/>
  <c r="P4643"/>
  <c r="N4643"/>
  <c r="L4643"/>
  <c r="J4643"/>
  <c r="H4643"/>
  <c r="W4661"/>
  <c r="W4663" s="1"/>
  <c r="U4661"/>
  <c r="U4663" s="1"/>
  <c r="W4633"/>
  <c r="AB4636"/>
  <c r="Z4636"/>
  <c r="X4636"/>
  <c r="V4633"/>
  <c r="T4636"/>
  <c r="R4636"/>
  <c r="P4636"/>
  <c r="N4636"/>
  <c r="L4636"/>
  <c r="J4636"/>
  <c r="H4636"/>
  <c r="R4628"/>
  <c r="N4628"/>
  <c r="J4628"/>
  <c r="F4628"/>
  <c r="AE4621"/>
  <c r="Y4615"/>
  <c r="W4615"/>
  <c r="U4615"/>
  <c r="Q4615"/>
  <c r="M4615"/>
  <c r="I4615"/>
  <c r="E4615"/>
  <c r="X4595"/>
  <c r="P4595"/>
  <c r="H4595"/>
  <c r="AA4595"/>
  <c r="Y4595"/>
  <c r="W4595"/>
  <c r="U4595"/>
  <c r="S4595"/>
  <c r="Q4595"/>
  <c r="O4595"/>
  <c r="M4595"/>
  <c r="K4595"/>
  <c r="I4595"/>
  <c r="G4595"/>
  <c r="E4595"/>
  <c r="AB4591"/>
  <c r="Z4591"/>
  <c r="X4591"/>
  <c r="V4591"/>
  <c r="T4591"/>
  <c r="R4591"/>
  <c r="P4591"/>
  <c r="N4591"/>
  <c r="L4591"/>
  <c r="J4591"/>
  <c r="H4591"/>
  <c r="E4584"/>
  <c r="Z4584"/>
  <c r="V4584"/>
  <c r="R4584"/>
  <c r="N4584"/>
  <c r="J4584"/>
  <c r="Y4574"/>
  <c r="Q4574"/>
  <c r="I4574"/>
  <c r="AB4574"/>
  <c r="Z4574"/>
  <c r="X4574"/>
  <c r="V4574"/>
  <c r="T4574"/>
  <c r="R4574"/>
  <c r="P4574"/>
  <c r="N4574"/>
  <c r="L4574"/>
  <c r="J4574"/>
  <c r="H4574"/>
  <c r="Y4553"/>
  <c r="Q4553"/>
  <c r="I4553"/>
  <c r="AB4553"/>
  <c r="Z4553"/>
  <c r="X4553"/>
  <c r="V4553"/>
  <c r="T4553"/>
  <c r="R4553"/>
  <c r="P4553"/>
  <c r="N4553"/>
  <c r="L4553"/>
  <c r="J4553"/>
  <c r="H4553"/>
  <c r="AB4549"/>
  <c r="Z4549"/>
  <c r="X4549"/>
  <c r="V4549"/>
  <c r="T4549"/>
  <c r="R4549"/>
  <c r="P4549"/>
  <c r="N4549"/>
  <c r="L4549"/>
  <c r="J4549"/>
  <c r="H4549"/>
  <c r="AA4539"/>
  <c r="Y4539"/>
  <c r="AB4528"/>
  <c r="Z4528"/>
  <c r="X4528"/>
  <c r="V4528"/>
  <c r="T4528"/>
  <c r="R4528"/>
  <c r="P4528"/>
  <c r="N4528"/>
  <c r="L4528"/>
  <c r="J4528"/>
  <c r="H4528"/>
  <c r="E4521"/>
  <c r="Z4521"/>
  <c r="R4521"/>
  <c r="J4521"/>
  <c r="AA4514"/>
  <c r="Y4514"/>
  <c r="W4514"/>
  <c r="U4514"/>
  <c r="S4514"/>
  <c r="Q4514"/>
  <c r="O4514"/>
  <c r="M4514"/>
  <c r="K4514"/>
  <c r="I4514"/>
  <c r="G4514"/>
  <c r="E4514"/>
  <c r="AA4507"/>
  <c r="Y4507"/>
  <c r="W4507"/>
  <c r="U4507"/>
  <c r="S4507"/>
  <c r="Q4507"/>
  <c r="O4507"/>
  <c r="M4507"/>
  <c r="K4507"/>
  <c r="I4507"/>
  <c r="G4507"/>
  <c r="E4507"/>
  <c r="AB4507"/>
  <c r="X4507"/>
  <c r="T4507"/>
  <c r="P4507"/>
  <c r="L4507"/>
  <c r="H4507"/>
  <c r="AC4495"/>
  <c r="AA4497"/>
  <c r="Y4497"/>
  <c r="W4497"/>
  <c r="U4497"/>
  <c r="S4497"/>
  <c r="Q4497"/>
  <c r="O4497"/>
  <c r="M4497"/>
  <c r="K4497"/>
  <c r="I4497"/>
  <c r="G4497"/>
  <c r="E4497"/>
  <c r="AC4497" s="1"/>
  <c r="AB4497"/>
  <c r="X4497"/>
  <c r="T4497"/>
  <c r="P4497"/>
  <c r="L4497"/>
  <c r="H4497"/>
  <c r="E4493"/>
  <c r="AB4493"/>
  <c r="X4493"/>
  <c r="T4493"/>
  <c r="P4493"/>
  <c r="L4493"/>
  <c r="H4493"/>
  <c r="E4486"/>
  <c r="AB4486"/>
  <c r="X4486"/>
  <c r="T4486"/>
  <c r="P4486"/>
  <c r="L4486"/>
  <c r="H4486"/>
  <c r="AB4479"/>
  <c r="Z4479"/>
  <c r="X4479"/>
  <c r="V4479"/>
  <c r="T4479"/>
  <c r="R4479"/>
  <c r="P4479"/>
  <c r="N4479"/>
  <c r="L4479"/>
  <c r="J4479"/>
  <c r="H4479"/>
  <c r="AB4472"/>
  <c r="Z4472"/>
  <c r="X4472"/>
  <c r="V4469"/>
  <c r="T4472"/>
  <c r="R4472"/>
  <c r="P4472"/>
  <c r="N4472"/>
  <c r="L4472"/>
  <c r="J4472"/>
  <c r="H4472"/>
  <c r="AC4460"/>
  <c r="E4465"/>
  <c r="Z4465"/>
  <c r="V4465"/>
  <c r="R4465"/>
  <c r="N4465"/>
  <c r="J4465"/>
  <c r="F4465"/>
  <c r="AA4455"/>
  <c r="W4455"/>
  <c r="S4455"/>
  <c r="O4455"/>
  <c r="K4455"/>
  <c r="G4455"/>
  <c r="AB4455"/>
  <c r="Z4455"/>
  <c r="X4455"/>
  <c r="V4455"/>
  <c r="T4455"/>
  <c r="R4455"/>
  <c r="P4455"/>
  <c r="N4455"/>
  <c r="L4455"/>
  <c r="J4455"/>
  <c r="H4455"/>
  <c r="AC4446"/>
  <c r="E4451"/>
  <c r="Z4451"/>
  <c r="V4451"/>
  <c r="R4451"/>
  <c r="N4451"/>
  <c r="J4451"/>
  <c r="F4451"/>
  <c r="AA4441"/>
  <c r="Z4441"/>
  <c r="AB4437"/>
  <c r="Z4437"/>
  <c r="X4437"/>
  <c r="V4437"/>
  <c r="T4437"/>
  <c r="R4437"/>
  <c r="P4437"/>
  <c r="N4437"/>
  <c r="L4437"/>
  <c r="J4437"/>
  <c r="H4437"/>
  <c r="Z4427"/>
  <c r="V4427"/>
  <c r="R4427"/>
  <c r="N4427"/>
  <c r="J4427"/>
  <c r="F4427"/>
  <c r="AA4427"/>
  <c r="Y4427"/>
  <c r="W4427"/>
  <c r="U4427"/>
  <c r="S4427"/>
  <c r="Q4427"/>
  <c r="O4427"/>
  <c r="M4427"/>
  <c r="K4427"/>
  <c r="I4427"/>
  <c r="G4427"/>
  <c r="E4427"/>
  <c r="AB4423"/>
  <c r="Z4423"/>
  <c r="X4423"/>
  <c r="V4423"/>
  <c r="T4423"/>
  <c r="R4423"/>
  <c r="P4423"/>
  <c r="N4423"/>
  <c r="L4423"/>
  <c r="J4423"/>
  <c r="H4423"/>
  <c r="AB4413"/>
  <c r="Z4413"/>
  <c r="X4413"/>
  <c r="V4413"/>
  <c r="T4413"/>
  <c r="R4413"/>
  <c r="P4413"/>
  <c r="N4413"/>
  <c r="L4413"/>
  <c r="J4413"/>
  <c r="H4416"/>
  <c r="AA4406"/>
  <c r="Y4406"/>
  <c r="W4406"/>
  <c r="U4406"/>
  <c r="S4406"/>
  <c r="Q4406"/>
  <c r="O4406"/>
  <c r="M4406"/>
  <c r="K4406"/>
  <c r="I4406"/>
  <c r="G4406"/>
  <c r="E4406"/>
  <c r="Z4406"/>
  <c r="V4406"/>
  <c r="R4406"/>
  <c r="N4406"/>
  <c r="J4406"/>
  <c r="E4402"/>
  <c r="AB4402"/>
  <c r="X4402"/>
  <c r="T4402"/>
  <c r="P4402"/>
  <c r="L4402"/>
  <c r="H4402"/>
  <c r="AB4395"/>
  <c r="Z4395"/>
  <c r="X4395"/>
  <c r="V4395"/>
  <c r="T4395"/>
  <c r="R4395"/>
  <c r="P4395"/>
  <c r="N4395"/>
  <c r="L4395"/>
  <c r="J4395"/>
  <c r="H4395"/>
  <c r="Z4388"/>
  <c r="V4388"/>
  <c r="R4388"/>
  <c r="N4388"/>
  <c r="J4388"/>
  <c r="AC4383"/>
  <c r="E4388"/>
  <c r="AA4378"/>
  <c r="W4378"/>
  <c r="S4378"/>
  <c r="O4378"/>
  <c r="K4378"/>
  <c r="AB4378"/>
  <c r="Z4378"/>
  <c r="X4378"/>
  <c r="V4378"/>
  <c r="T4378"/>
  <c r="R4378"/>
  <c r="P4378"/>
  <c r="N4378"/>
  <c r="L4378"/>
  <c r="J4378"/>
  <c r="AB4374"/>
  <c r="Z4374"/>
  <c r="X4374"/>
  <c r="V4374"/>
  <c r="T4374"/>
  <c r="R4374"/>
  <c r="P4374"/>
  <c r="N4374"/>
  <c r="L4374"/>
  <c r="J4374"/>
  <c r="H4374"/>
  <c r="Z4367"/>
  <c r="V4367"/>
  <c r="R4367"/>
  <c r="N4367"/>
  <c r="J4367"/>
  <c r="AC4362"/>
  <c r="E4367"/>
  <c r="AA4357"/>
  <c r="W4357"/>
  <c r="S4357"/>
  <c r="O4357"/>
  <c r="K4357"/>
  <c r="G4357"/>
  <c r="AB4357"/>
  <c r="Z4357"/>
  <c r="X4357"/>
  <c r="V4357"/>
  <c r="T4357"/>
  <c r="R4357"/>
  <c r="P4357"/>
  <c r="N4357"/>
  <c r="L4357"/>
  <c r="J4357"/>
  <c r="H4357"/>
  <c r="AA4350"/>
  <c r="Y4350"/>
  <c r="S4350"/>
  <c r="Q4350"/>
  <c r="O4350"/>
  <c r="M4350"/>
  <c r="K4350"/>
  <c r="I4350"/>
  <c r="Z4350"/>
  <c r="P4350"/>
  <c r="L4350"/>
  <c r="E4346"/>
  <c r="AB4346"/>
  <c r="X4346"/>
  <c r="T4346"/>
  <c r="P4346"/>
  <c r="L4346"/>
  <c r="H4346"/>
  <c r="Y4328"/>
  <c r="AA4334"/>
  <c r="W4334"/>
  <c r="AA4310"/>
  <c r="Y4310"/>
  <c r="W4310"/>
  <c r="U4310"/>
  <c r="S4310"/>
  <c r="Q4310"/>
  <c r="O4310"/>
  <c r="M4310"/>
  <c r="K4310"/>
  <c r="I4310"/>
  <c r="G4310"/>
  <c r="Y4334"/>
  <c r="U4334"/>
  <c r="S4334"/>
  <c r="Q4334"/>
  <c r="O4334"/>
  <c r="K4334"/>
  <c r="I4334"/>
  <c r="G4334"/>
  <c r="AA4275"/>
  <c r="Y4275"/>
  <c r="W4275"/>
  <c r="U4275"/>
  <c r="S4275"/>
  <c r="Q4275"/>
  <c r="O4275"/>
  <c r="M4275"/>
  <c r="K4275"/>
  <c r="I4275"/>
  <c r="G4275"/>
  <c r="E4275"/>
  <c r="AC4275" s="1"/>
  <c r="AD4275" s="1"/>
  <c r="Z4265"/>
  <c r="V4265"/>
  <c r="R4265"/>
  <c r="N4265"/>
  <c r="J4265"/>
  <c r="F4265"/>
  <c r="AA4265"/>
  <c r="Y4265"/>
  <c r="W4265"/>
  <c r="U4265"/>
  <c r="S4265"/>
  <c r="Q4265"/>
  <c r="O4265"/>
  <c r="M4265"/>
  <c r="K4265"/>
  <c r="I4265"/>
  <c r="G4265"/>
  <c r="E4265"/>
  <c r="AC4265" s="1"/>
  <c r="AA4261"/>
  <c r="Y4261"/>
  <c r="Y4285" s="1"/>
  <c r="W4261"/>
  <c r="W4285" s="1"/>
  <c r="U4261"/>
  <c r="U4285" s="1"/>
  <c r="S4261"/>
  <c r="Q4261"/>
  <c r="O4261"/>
  <c r="M4261"/>
  <c r="K4261"/>
  <c r="I4261"/>
  <c r="G4261"/>
  <c r="E4261"/>
  <c r="E4285" s="1"/>
  <c r="Z4217"/>
  <c r="X4217"/>
  <c r="V4217"/>
  <c r="T4217"/>
  <c r="R4217"/>
  <c r="P4220"/>
  <c r="P4285" s="1"/>
  <c r="N4220"/>
  <c r="L4220"/>
  <c r="J4217"/>
  <c r="F4220"/>
  <c r="AB4150"/>
  <c r="X4150"/>
  <c r="T4150"/>
  <c r="P4150"/>
  <c r="L4150"/>
  <c r="H4150"/>
  <c r="U4150"/>
  <c r="S4150"/>
  <c r="Q4150"/>
  <c r="O4150"/>
  <c r="M4150"/>
  <c r="K4150"/>
  <c r="I4150"/>
  <c r="G4150"/>
  <c r="E4150"/>
  <c r="AC4124"/>
  <c r="AA4122"/>
  <c r="Y4122"/>
  <c r="W4122"/>
  <c r="U4122"/>
  <c r="S4122"/>
  <c r="Q4122"/>
  <c r="O4122"/>
  <c r="M4122"/>
  <c r="K4122"/>
  <c r="I4122"/>
  <c r="G4122"/>
  <c r="AC4110"/>
  <c r="AB4115"/>
  <c r="Z4115"/>
  <c r="X4115"/>
  <c r="V4115"/>
  <c r="T4115"/>
  <c r="R4115"/>
  <c r="P4115"/>
  <c r="N4115"/>
  <c r="L4115"/>
  <c r="J4115"/>
  <c r="H4115"/>
  <c r="AC4103"/>
  <c r="AA4105"/>
  <c r="Y4105"/>
  <c r="W4105"/>
  <c r="U4105"/>
  <c r="S4105"/>
  <c r="Q4105"/>
  <c r="O4105"/>
  <c r="M4105"/>
  <c r="K4105"/>
  <c r="Z4105"/>
  <c r="V4105"/>
  <c r="R4105"/>
  <c r="N4105"/>
  <c r="J4105"/>
  <c r="AB4101"/>
  <c r="Z4101"/>
  <c r="X4101"/>
  <c r="V4101"/>
  <c r="T4101"/>
  <c r="R4101"/>
  <c r="P4101"/>
  <c r="N4101"/>
  <c r="L4101"/>
  <c r="J4101"/>
  <c r="H4101"/>
  <c r="AB4094"/>
  <c r="Z4094"/>
  <c r="X4094"/>
  <c r="V4094"/>
  <c r="T4094"/>
  <c r="R4094"/>
  <c r="P4094"/>
  <c r="N4094"/>
  <c r="L4094"/>
  <c r="J4094"/>
  <c r="H4094"/>
  <c r="Z4072"/>
  <c r="V4072"/>
  <c r="R4072"/>
  <c r="N4072"/>
  <c r="J4072"/>
  <c r="AA4023"/>
  <c r="Y4023"/>
  <c r="W4020"/>
  <c r="U4020"/>
  <c r="S4020"/>
  <c r="Q4020"/>
  <c r="O4020"/>
  <c r="M4020"/>
  <c r="K4023"/>
  <c r="I4023"/>
  <c r="G4023"/>
  <c r="E4023"/>
  <c r="AA4016"/>
  <c r="Y4016"/>
  <c r="W4016"/>
  <c r="U4016"/>
  <c r="S4016"/>
  <c r="Q4016"/>
  <c r="O4016"/>
  <c r="M4016"/>
  <c r="K4016"/>
  <c r="I4016"/>
  <c r="G4016"/>
  <c r="E4016"/>
  <c r="AB4009"/>
  <c r="X4009"/>
  <c r="T4009"/>
  <c r="P4009"/>
  <c r="L4009"/>
  <c r="H4009"/>
  <c r="E4009"/>
  <c r="V4002"/>
  <c r="N4002"/>
  <c r="F4002"/>
  <c r="AC3990"/>
  <c r="E3995"/>
  <c r="Z3995"/>
  <c r="V3995"/>
  <c r="R3995"/>
  <c r="N3995"/>
  <c r="J3995"/>
  <c r="F3995"/>
  <c r="AA3985"/>
  <c r="Y3985"/>
  <c r="W3985"/>
  <c r="U3985"/>
  <c r="Q3985"/>
  <c r="O3985"/>
  <c r="M3985"/>
  <c r="K3985"/>
  <c r="I3985"/>
  <c r="G3985"/>
  <c r="E3985"/>
  <c r="AC3985" s="1"/>
  <c r="Z3978"/>
  <c r="R3978"/>
  <c r="J3978"/>
  <c r="E3978"/>
  <c r="AC3978" s="1"/>
  <c r="W3971"/>
  <c r="O3971"/>
  <c r="G3971"/>
  <c r="AB3964"/>
  <c r="T3964"/>
  <c r="L3964"/>
  <c r="E3957"/>
  <c r="AC3957" s="1"/>
  <c r="Z3957"/>
  <c r="R3957"/>
  <c r="J3957"/>
  <c r="AB3939"/>
  <c r="Z3939"/>
  <c r="X3939"/>
  <c r="V3939"/>
  <c r="T3939"/>
  <c r="R3939"/>
  <c r="P3939"/>
  <c r="N3939"/>
  <c r="L3939"/>
  <c r="J3939"/>
  <c r="H3939"/>
  <c r="AA3929"/>
  <c r="Y3929"/>
  <c r="AB3915"/>
  <c r="X3915"/>
  <c r="T3915"/>
  <c r="P3915"/>
  <c r="L3915"/>
  <c r="H3915"/>
  <c r="AC3913"/>
  <c r="AA3915"/>
  <c r="Y3915"/>
  <c r="W3915"/>
  <c r="U3915"/>
  <c r="S3915"/>
  <c r="Q3915"/>
  <c r="O3915"/>
  <c r="M3915"/>
  <c r="K3915"/>
  <c r="I3915"/>
  <c r="G3915"/>
  <c r="E3915"/>
  <c r="AC3915" s="1"/>
  <c r="AB3908"/>
  <c r="X3908"/>
  <c r="T3908"/>
  <c r="P3908"/>
  <c r="L3908"/>
  <c r="H3908"/>
  <c r="AC3906"/>
  <c r="E3908"/>
  <c r="AC3908" s="1"/>
  <c r="AA3904"/>
  <c r="Y3904"/>
  <c r="W3904"/>
  <c r="U3904"/>
  <c r="S3904"/>
  <c r="Q3904"/>
  <c r="O3904"/>
  <c r="M3904"/>
  <c r="K3904"/>
  <c r="I3904"/>
  <c r="G3904"/>
  <c r="E3904"/>
  <c r="AB3897"/>
  <c r="Z3897"/>
  <c r="X3897"/>
  <c r="V3897"/>
  <c r="T3897"/>
  <c r="R3897"/>
  <c r="P3897"/>
  <c r="N3897"/>
  <c r="L3897"/>
  <c r="J3897"/>
  <c r="H3897"/>
  <c r="Y3890"/>
  <c r="U3890"/>
  <c r="M3890"/>
  <c r="E3890"/>
  <c r="I3890"/>
  <c r="AB3883"/>
  <c r="X3883"/>
  <c r="T3883"/>
  <c r="P3883"/>
  <c r="L3883"/>
  <c r="H3883"/>
  <c r="Z3873"/>
  <c r="V3873"/>
  <c r="R3873"/>
  <c r="N3873"/>
  <c r="J3873"/>
  <c r="AC3864"/>
  <c r="AB3869"/>
  <c r="Z3869"/>
  <c r="X3869"/>
  <c r="V3869"/>
  <c r="T3869"/>
  <c r="R3869"/>
  <c r="P3869"/>
  <c r="N3869"/>
  <c r="L3869"/>
  <c r="J3869"/>
  <c r="H3869"/>
  <c r="AC3850"/>
  <c r="AA3848"/>
  <c r="AA3988" s="1"/>
  <c r="Y3848"/>
  <c r="Y3988" s="1"/>
  <c r="W3848"/>
  <c r="W3988" s="1"/>
  <c r="U3848"/>
  <c r="U3988" s="1"/>
  <c r="S3848"/>
  <c r="Q3848"/>
  <c r="Q3988" s="1"/>
  <c r="O3848"/>
  <c r="O3988" s="1"/>
  <c r="M3848"/>
  <c r="M3988" s="1"/>
  <c r="K3848"/>
  <c r="K3988" s="1"/>
  <c r="I3848"/>
  <c r="I3988" s="1"/>
  <c r="G3848"/>
  <c r="G3988" s="1"/>
  <c r="G3801"/>
  <c r="Y3774"/>
  <c r="U3774"/>
  <c r="AA3737"/>
  <c r="Y3737"/>
  <c r="W3737"/>
  <c r="U3737"/>
  <c r="S3737"/>
  <c r="Q3737"/>
  <c r="O3737"/>
  <c r="M3737"/>
  <c r="K3737"/>
  <c r="I3737"/>
  <c r="G3737"/>
  <c r="E3737"/>
  <c r="E3730"/>
  <c r="AB3730"/>
  <c r="X3730"/>
  <c r="T3730"/>
  <c r="P3730"/>
  <c r="L3730"/>
  <c r="H3730"/>
  <c r="AA3720"/>
  <c r="W3720"/>
  <c r="S3720"/>
  <c r="O3720"/>
  <c r="Z3720"/>
  <c r="X3720"/>
  <c r="V3720"/>
  <c r="T3720"/>
  <c r="R3720"/>
  <c r="P3720"/>
  <c r="N3720"/>
  <c r="AB3716"/>
  <c r="Z3716"/>
  <c r="X3716"/>
  <c r="V3713"/>
  <c r="T3713"/>
  <c r="R3713"/>
  <c r="P3713"/>
  <c r="N3713"/>
  <c r="L3713"/>
  <c r="J3713"/>
  <c r="H3716"/>
  <c r="AB3709"/>
  <c r="Z3709"/>
  <c r="X3709"/>
  <c r="V3706"/>
  <c r="T3706"/>
  <c r="R3706"/>
  <c r="P3706"/>
  <c r="N3706"/>
  <c r="L3706"/>
  <c r="J3706"/>
  <c r="H3709"/>
  <c r="AA3678"/>
  <c r="Y3678"/>
  <c r="Z3678"/>
  <c r="V3603"/>
  <c r="AA3578"/>
  <c r="Y3578"/>
  <c r="S3578"/>
  <c r="Q3578"/>
  <c r="K3578"/>
  <c r="I3578"/>
  <c r="W3575"/>
  <c r="O3575"/>
  <c r="G3575"/>
  <c r="V3568"/>
  <c r="Q3571"/>
  <c r="S3550"/>
  <c r="M3550"/>
  <c r="K3550"/>
  <c r="G3550"/>
  <c r="AA3543"/>
  <c r="W3543"/>
  <c r="K3543"/>
  <c r="G3543"/>
  <c r="E3543"/>
  <c r="AB3536"/>
  <c r="L3536"/>
  <c r="W3529"/>
  <c r="G3529"/>
  <c r="X3529"/>
  <c r="V3529"/>
  <c r="R3529"/>
  <c r="P3526"/>
  <c r="L3529"/>
  <c r="H3529"/>
  <c r="F3529"/>
  <c r="Z3522"/>
  <c r="V3522"/>
  <c r="R3522"/>
  <c r="P3522"/>
  <c r="N3522"/>
  <c r="L3522"/>
  <c r="J3522"/>
  <c r="F3522"/>
  <c r="AA3515"/>
  <c r="S3515"/>
  <c r="K3515"/>
  <c r="AB3508"/>
  <c r="X3505"/>
  <c r="T3508"/>
  <c r="L3508"/>
  <c r="Q3501"/>
  <c r="O3501"/>
  <c r="AB3494"/>
  <c r="V3491"/>
  <c r="R3494"/>
  <c r="P3494"/>
  <c r="J3494"/>
  <c r="H3494"/>
  <c r="Z3487"/>
  <c r="R3487"/>
  <c r="J3487"/>
  <c r="AA3480"/>
  <c r="Y3480"/>
  <c r="W3480"/>
  <c r="U3480"/>
  <c r="S3480"/>
  <c r="Q3480"/>
  <c r="O3480"/>
  <c r="M3480"/>
  <c r="K3480"/>
  <c r="I3480"/>
  <c r="G3480"/>
  <c r="E3480"/>
  <c r="AA3466"/>
  <c r="Y3466"/>
  <c r="W3466"/>
  <c r="U3466"/>
  <c r="S3466"/>
  <c r="Q3466"/>
  <c r="O3466"/>
  <c r="M3466"/>
  <c r="K3466"/>
  <c r="I3466"/>
  <c r="G3466"/>
  <c r="E3466"/>
  <c r="W3449"/>
  <c r="M3449"/>
  <c r="G3449"/>
  <c r="V3449"/>
  <c r="N3449"/>
  <c r="Y3437"/>
  <c r="U3437"/>
  <c r="Q3437"/>
  <c r="M3437"/>
  <c r="I3437"/>
  <c r="E3437"/>
  <c r="AA3423"/>
  <c r="W3423"/>
  <c r="S3423"/>
  <c r="O3423"/>
  <c r="K3423"/>
  <c r="G3423"/>
  <c r="AB3416"/>
  <c r="Z3416"/>
  <c r="X3416"/>
  <c r="V3416"/>
  <c r="T3416"/>
  <c r="R3416"/>
  <c r="P3416"/>
  <c r="N3416"/>
  <c r="L3416"/>
  <c r="J3416"/>
  <c r="H3416"/>
  <c r="F3416"/>
  <c r="AC3357"/>
  <c r="Z3296"/>
  <c r="X3296"/>
  <c r="V3296"/>
  <c r="T3296"/>
  <c r="R3296"/>
  <c r="P3296"/>
  <c r="N3296"/>
  <c r="L3296"/>
  <c r="J3296"/>
  <c r="H3296"/>
  <c r="F3296"/>
  <c r="E3292"/>
  <c r="Z3292"/>
  <c r="V3292"/>
  <c r="R3292"/>
  <c r="N3292"/>
  <c r="J3292"/>
  <c r="F3292"/>
  <c r="AC3245"/>
  <c r="AC3212"/>
  <c r="AC3214" s="1"/>
  <c r="Z3142"/>
  <c r="AB3128"/>
  <c r="Z3128"/>
  <c r="V3128"/>
  <c r="W3100"/>
  <c r="U3100"/>
  <c r="O3100"/>
  <c r="M3100"/>
  <c r="K3100"/>
  <c r="I3100"/>
  <c r="G3100"/>
  <c r="E3100"/>
  <c r="X3093"/>
  <c r="AC3089"/>
  <c r="AD3089" s="1"/>
  <c r="Z3086"/>
  <c r="X3086"/>
  <c r="V3086"/>
  <c r="T3086"/>
  <c r="R3086"/>
  <c r="P3086"/>
  <c r="N3086"/>
  <c r="L3086"/>
  <c r="J3086"/>
  <c r="H3086"/>
  <c r="F3086"/>
  <c r="AC3077"/>
  <c r="AB3079"/>
  <c r="Z3079"/>
  <c r="X3079"/>
  <c r="V3079"/>
  <c r="T3079"/>
  <c r="R3079"/>
  <c r="P3079"/>
  <c r="N3079"/>
  <c r="L3079"/>
  <c r="J3079"/>
  <c r="H3079"/>
  <c r="AC3082"/>
  <c r="AD3082" s="1"/>
  <c r="AC3070"/>
  <c r="AA3072"/>
  <c r="Y3072"/>
  <c r="W3072"/>
  <c r="U3072"/>
  <c r="S3072"/>
  <c r="Q3072"/>
  <c r="O3072"/>
  <c r="M3072"/>
  <c r="K3072"/>
  <c r="I3072"/>
  <c r="G3072"/>
  <c r="E3072"/>
  <c r="AC3072" s="1"/>
  <c r="Z3072"/>
  <c r="AC3063"/>
  <c r="AC2998"/>
  <c r="AD2998" s="1"/>
  <c r="AC2979"/>
  <c r="AC2958"/>
  <c r="Z2932"/>
  <c r="AC2923"/>
  <c r="AC2916"/>
  <c r="AB2887"/>
  <c r="Z2887"/>
  <c r="V2887"/>
  <c r="R2887"/>
  <c r="Z2842"/>
  <c r="X2842"/>
  <c r="V2842"/>
  <c r="T2842"/>
  <c r="R2842"/>
  <c r="P2842"/>
  <c r="N2842"/>
  <c r="L2842"/>
  <c r="J2842"/>
  <c r="H2842"/>
  <c r="F2842"/>
  <c r="AC2725"/>
  <c r="Z4871"/>
  <c r="J4871"/>
  <c r="W4864"/>
  <c r="O4864"/>
  <c r="G4864"/>
  <c r="AA4857"/>
  <c r="W4857"/>
  <c r="S4857"/>
  <c r="O4857"/>
  <c r="K4857"/>
  <c r="G4857"/>
  <c r="AA4850"/>
  <c r="W4850"/>
  <c r="S4850"/>
  <c r="O4850"/>
  <c r="K4850"/>
  <c r="G4850"/>
  <c r="AB4836"/>
  <c r="X4836"/>
  <c r="T4836"/>
  <c r="P4836"/>
  <c r="L4836"/>
  <c r="AB4829"/>
  <c r="X4829"/>
  <c r="T4829"/>
  <c r="P4829"/>
  <c r="L4829"/>
  <c r="P4822"/>
  <c r="AA4818"/>
  <c r="S4818"/>
  <c r="K4818"/>
  <c r="Q4815"/>
  <c r="I4815"/>
  <c r="S4808"/>
  <c r="AA4801"/>
  <c r="W4801"/>
  <c r="S4801"/>
  <c r="O4801"/>
  <c r="K4801"/>
  <c r="G4801"/>
  <c r="AA4794"/>
  <c r="Q4794"/>
  <c r="I4794"/>
  <c r="AA4787"/>
  <c r="W4787"/>
  <c r="S4787"/>
  <c r="O4787"/>
  <c r="K4787"/>
  <c r="G4787"/>
  <c r="Y4780"/>
  <c r="Q4780"/>
  <c r="I4780"/>
  <c r="Y4773"/>
  <c r="Q4773"/>
  <c r="I4773"/>
  <c r="Y4766"/>
  <c r="S4766"/>
  <c r="O4766"/>
  <c r="K4766"/>
  <c r="G4766"/>
  <c r="Y4759"/>
  <c r="Q4759"/>
  <c r="I4759"/>
  <c r="AA4755"/>
  <c r="W4755"/>
  <c r="S4755"/>
  <c r="O4755"/>
  <c r="K4755"/>
  <c r="G4755"/>
  <c r="AA4745"/>
  <c r="Q4745"/>
  <c r="I4745"/>
  <c r="P4731"/>
  <c r="L4731"/>
  <c r="AB4724"/>
  <c r="X4724"/>
  <c r="T4724"/>
  <c r="AB4717"/>
  <c r="X4717"/>
  <c r="T4717"/>
  <c r="P4717"/>
  <c r="L4717"/>
  <c r="Y4710"/>
  <c r="U4710"/>
  <c r="Q4710"/>
  <c r="M4710"/>
  <c r="I4710"/>
  <c r="AC4700"/>
  <c r="AB4703"/>
  <c r="X4703"/>
  <c r="T4703"/>
  <c r="P4703"/>
  <c r="AC4687"/>
  <c r="AC4680"/>
  <c r="AC4658"/>
  <c r="AC4651"/>
  <c r="AB4654"/>
  <c r="X4654"/>
  <c r="T4654"/>
  <c r="P4654"/>
  <c r="L4654"/>
  <c r="AC4644"/>
  <c r="AB4647"/>
  <c r="X4647"/>
  <c r="T4647"/>
  <c r="P4647"/>
  <c r="L4647"/>
  <c r="AC4637"/>
  <c r="AB4640"/>
  <c r="X4640"/>
  <c r="T4640"/>
  <c r="P4640"/>
  <c r="L4640"/>
  <c r="AC4630"/>
  <c r="AC4660" s="1"/>
  <c r="Z4633"/>
  <c r="P4633"/>
  <c r="L4633"/>
  <c r="AB4588"/>
  <c r="X4588"/>
  <c r="T4588"/>
  <c r="Y4581"/>
  <c r="U4581"/>
  <c r="Q4581"/>
  <c r="M4581"/>
  <c r="I4581"/>
  <c r="Z4546"/>
  <c r="R4546"/>
  <c r="J4546"/>
  <c r="Z4525"/>
  <c r="W4518"/>
  <c r="O4518"/>
  <c r="G4518"/>
  <c r="AA4504"/>
  <c r="W4504"/>
  <c r="S4504"/>
  <c r="O4504"/>
  <c r="K4504"/>
  <c r="G4504"/>
  <c r="AA4500"/>
  <c r="W4500"/>
  <c r="S4500"/>
  <c r="O4500"/>
  <c r="K4500"/>
  <c r="G4500"/>
  <c r="AA4490"/>
  <c r="W4490"/>
  <c r="S4490"/>
  <c r="O4490"/>
  <c r="K4490"/>
  <c r="G4490"/>
  <c r="AA4483"/>
  <c r="W4483"/>
  <c r="S4483"/>
  <c r="O4483"/>
  <c r="K4483"/>
  <c r="G4483"/>
  <c r="AC4473"/>
  <c r="AB4476"/>
  <c r="X4476"/>
  <c r="T4476"/>
  <c r="P4476"/>
  <c r="L4476"/>
  <c r="AC4466"/>
  <c r="Z4469"/>
  <c r="P4469"/>
  <c r="L4469"/>
  <c r="Y4462"/>
  <c r="U4462"/>
  <c r="Q4462"/>
  <c r="M4462"/>
  <c r="I4462"/>
  <c r="AC4452"/>
  <c r="Y4448"/>
  <c r="U4448"/>
  <c r="Q4448"/>
  <c r="M4448"/>
  <c r="I4448"/>
  <c r="AC4438"/>
  <c r="X4434"/>
  <c r="T4434"/>
  <c r="P4434"/>
  <c r="L4434"/>
  <c r="AC4431"/>
  <c r="AB4420"/>
  <c r="X4420"/>
  <c r="T4420"/>
  <c r="P4420"/>
  <c r="AC4417"/>
  <c r="AC4410"/>
  <c r="AA4399"/>
  <c r="W4399"/>
  <c r="S4399"/>
  <c r="O4399"/>
  <c r="K4399"/>
  <c r="G4399"/>
  <c r="AC4389"/>
  <c r="AB4392"/>
  <c r="X4392"/>
  <c r="T4392"/>
  <c r="P4392"/>
  <c r="L4392"/>
  <c r="Y4385"/>
  <c r="U4385"/>
  <c r="Q4385"/>
  <c r="M4385"/>
  <c r="I4385"/>
  <c r="AC4375"/>
  <c r="X4371"/>
  <c r="T4371"/>
  <c r="P4371"/>
  <c r="L4371"/>
  <c r="AC4368"/>
  <c r="Y4364"/>
  <c r="U4364"/>
  <c r="Q4364"/>
  <c r="M4364"/>
  <c r="I4364"/>
  <c r="AC4354"/>
  <c r="AA4343"/>
  <c r="W4343"/>
  <c r="S4343"/>
  <c r="O4343"/>
  <c r="K4343"/>
  <c r="G4343"/>
  <c r="AE4327"/>
  <c r="AE4320"/>
  <c r="AB4300"/>
  <c r="X4300"/>
  <c r="T4300"/>
  <c r="P4300"/>
  <c r="L4300"/>
  <c r="H4300"/>
  <c r="P4217"/>
  <c r="N4217"/>
  <c r="L4217"/>
  <c r="AA4147"/>
  <c r="W4147"/>
  <c r="S4147"/>
  <c r="O4147"/>
  <c r="K4147"/>
  <c r="G4147"/>
  <c r="AC4123"/>
  <c r="AC4129"/>
  <c r="AD4129" s="1"/>
  <c r="AC4122"/>
  <c r="AD4122" s="1"/>
  <c r="AC4119"/>
  <c r="AC4109"/>
  <c r="AB4112"/>
  <c r="Z4112"/>
  <c r="X4112"/>
  <c r="V4112"/>
  <c r="T4112"/>
  <c r="R4112"/>
  <c r="P4112"/>
  <c r="N4112"/>
  <c r="L4112"/>
  <c r="J4112"/>
  <c r="H4112"/>
  <c r="X4098"/>
  <c r="T4098"/>
  <c r="P4098"/>
  <c r="L4098"/>
  <c r="AC4095"/>
  <c r="AB4091"/>
  <c r="X4091"/>
  <c r="P4091"/>
  <c r="AC4088"/>
  <c r="AC4045"/>
  <c r="AC4031"/>
  <c r="Y4020"/>
  <c r="K4020"/>
  <c r="G4020"/>
  <c r="AA4013"/>
  <c r="W4013"/>
  <c r="S4013"/>
  <c r="O4013"/>
  <c r="K4013"/>
  <c r="G4013"/>
  <c r="AA4006"/>
  <c r="W4006"/>
  <c r="S4006"/>
  <c r="O4006"/>
  <c r="K4006"/>
  <c r="G4006"/>
  <c r="Y3992"/>
  <c r="U3992"/>
  <c r="Q3992"/>
  <c r="M3992"/>
  <c r="I3992"/>
  <c r="Y3981"/>
  <c r="Q3981"/>
  <c r="I3981"/>
  <c r="O4035"/>
  <c r="O4037" s="1"/>
  <c r="W3974"/>
  <c r="O3974"/>
  <c r="G3974"/>
  <c r="AA3960"/>
  <c r="W3960"/>
  <c r="S3960"/>
  <c r="O3960"/>
  <c r="K3960"/>
  <c r="G3960"/>
  <c r="Z3936"/>
  <c r="R3936"/>
  <c r="J3936"/>
  <c r="AA3918"/>
  <c r="W3918"/>
  <c r="S3918"/>
  <c r="O3918"/>
  <c r="K3918"/>
  <c r="G3918"/>
  <c r="AA3911"/>
  <c r="W3911"/>
  <c r="S3911"/>
  <c r="O3911"/>
  <c r="K3911"/>
  <c r="G3911"/>
  <c r="AA3901"/>
  <c r="W3901"/>
  <c r="S3901"/>
  <c r="O3901"/>
  <c r="K3901"/>
  <c r="G3901"/>
  <c r="AB3894"/>
  <c r="X3894"/>
  <c r="T3894"/>
  <c r="P3894"/>
  <c r="AC3891"/>
  <c r="AC3870"/>
  <c r="AC3866"/>
  <c r="AC3863"/>
  <c r="AC3855"/>
  <c r="AD3855" s="1"/>
  <c r="AC3849"/>
  <c r="AC3848"/>
  <c r="AD3848" s="1"/>
  <c r="AC3845"/>
  <c r="AE3794"/>
  <c r="AE3787"/>
  <c r="AE3780"/>
  <c r="AE3773"/>
  <c r="Y3744"/>
  <c r="Y3754" s="1"/>
  <c r="U3744"/>
  <c r="U3754" s="1"/>
  <c r="Q3744"/>
  <c r="Q3754" s="1"/>
  <c r="AA3741"/>
  <c r="W3741"/>
  <c r="S3741"/>
  <c r="O3741"/>
  <c r="K3741"/>
  <c r="G3741"/>
  <c r="AA3734"/>
  <c r="W3734"/>
  <c r="S3734"/>
  <c r="O3734"/>
  <c r="K3734"/>
  <c r="G3734"/>
  <c r="AA3727"/>
  <c r="W3727"/>
  <c r="S3727"/>
  <c r="O3727"/>
  <c r="K3727"/>
  <c r="G3727"/>
  <c r="AC3717"/>
  <c r="AC3710"/>
  <c r="Z3713"/>
  <c r="AC3703"/>
  <c r="Z3706"/>
  <c r="AC3695"/>
  <c r="AD3695" s="1"/>
  <c r="AC3688"/>
  <c r="AD3688" s="1"/>
  <c r="AC3681"/>
  <c r="AD3681" s="1"/>
  <c r="H3678"/>
  <c r="F3678"/>
  <c r="Z3652"/>
  <c r="W3632"/>
  <c r="S3632"/>
  <c r="G3632"/>
  <c r="Y3632"/>
  <c r="U3632"/>
  <c r="Q3632"/>
  <c r="W3477"/>
  <c r="AC3446"/>
  <c r="W3420"/>
  <c r="AE3412"/>
  <c r="AC3382"/>
  <c r="AB3299"/>
  <c r="Z3299"/>
  <c r="X3299"/>
  <c r="V3299"/>
  <c r="T3299"/>
  <c r="R3299"/>
  <c r="P3299"/>
  <c r="N3299"/>
  <c r="L3299"/>
  <c r="J3299"/>
  <c r="H3299"/>
  <c r="F3299"/>
  <c r="AB3296"/>
  <c r="AA3351"/>
  <c r="W3351"/>
  <c r="S3351"/>
  <c r="O3351"/>
  <c r="K3351"/>
  <c r="G3351"/>
  <c r="AC3292"/>
  <c r="AC3181"/>
  <c r="AC3146"/>
  <c r="AC3139"/>
  <c r="AC3132"/>
  <c r="AC3135"/>
  <c r="AC3128"/>
  <c r="AC3125"/>
  <c r="AC3111"/>
  <c r="AC3104"/>
  <c r="AC3097"/>
  <c r="AC3090"/>
  <c r="X3199"/>
  <c r="T3199"/>
  <c r="P3199"/>
  <c r="J3199"/>
  <c r="AB3086"/>
  <c r="F3079"/>
  <c r="Y3199"/>
  <c r="W3199"/>
  <c r="Q3199"/>
  <c r="O3199"/>
  <c r="K3199"/>
  <c r="AC3075"/>
  <c r="AD3075" s="1"/>
  <c r="AC3027"/>
  <c r="AC3013"/>
  <c r="AC2991"/>
  <c r="AD2991" s="1"/>
  <c r="AC2988"/>
  <c r="AC2971"/>
  <c r="AC2950"/>
  <c r="AC2943"/>
  <c r="AC2929"/>
  <c r="AC2928"/>
  <c r="AD2928" s="1"/>
  <c r="AC2884"/>
  <c r="AC2833"/>
  <c r="AC2826"/>
  <c r="AC2805"/>
  <c r="AC2791"/>
  <c r="AC2787"/>
  <c r="AC2784"/>
  <c r="AC2777"/>
  <c r="AC4833"/>
  <c r="F4839"/>
  <c r="AC4826"/>
  <c r="F4832"/>
  <c r="V4822"/>
  <c r="V4825"/>
  <c r="AC4819"/>
  <c r="F4825"/>
  <c r="AC4799"/>
  <c r="AB4801"/>
  <c r="AC4785"/>
  <c r="AB4787"/>
  <c r="AC4787" s="1"/>
  <c r="W4766"/>
  <c r="W4769"/>
  <c r="U4766"/>
  <c r="U4769"/>
  <c r="AC4750"/>
  <c r="F4755"/>
  <c r="AC4755" s="1"/>
  <c r="F4713"/>
  <c r="AC4708"/>
  <c r="F4710"/>
  <c r="T4878"/>
  <c r="T4880" s="1"/>
  <c r="N4878"/>
  <c r="N4880" s="1"/>
  <c r="AA4877"/>
  <c r="AA4879" s="1"/>
  <c r="Q4877"/>
  <c r="Q4879" s="1"/>
  <c r="K4877"/>
  <c r="K4879" s="1"/>
  <c r="AB4867"/>
  <c r="X4867"/>
  <c r="T4867"/>
  <c r="P4867"/>
  <c r="L4867"/>
  <c r="AC4867" s="1"/>
  <c r="AD4867" s="1"/>
  <c r="H4867"/>
  <c r="Y4864"/>
  <c r="U4864"/>
  <c r="Q4864"/>
  <c r="M4864"/>
  <c r="I4864"/>
  <c r="E4864"/>
  <c r="AC4864" s="1"/>
  <c r="AC4850"/>
  <c r="AC4853"/>
  <c r="AD4853" s="1"/>
  <c r="AB4846"/>
  <c r="AB4874" s="1"/>
  <c r="V4846"/>
  <c r="R4846"/>
  <c r="N4846"/>
  <c r="L4846"/>
  <c r="L4874" s="1"/>
  <c r="F4846"/>
  <c r="Y4839"/>
  <c r="U4839"/>
  <c r="Q4839"/>
  <c r="M4839"/>
  <c r="I4839"/>
  <c r="E4839"/>
  <c r="Y4832"/>
  <c r="U4832"/>
  <c r="Q4832"/>
  <c r="M4832"/>
  <c r="I4832"/>
  <c r="E4832"/>
  <c r="Y4825"/>
  <c r="Q4825"/>
  <c r="M4825"/>
  <c r="I4825"/>
  <c r="E4825"/>
  <c r="AC4825" s="1"/>
  <c r="AD4825" s="1"/>
  <c r="Y4818"/>
  <c r="AB4811"/>
  <c r="X4811"/>
  <c r="T4811"/>
  <c r="P4811"/>
  <c r="L4811"/>
  <c r="H4811"/>
  <c r="AA4808"/>
  <c r="Q4808"/>
  <c r="G4808"/>
  <c r="AC4804"/>
  <c r="AD4804" s="1"/>
  <c r="Z4797"/>
  <c r="R4797"/>
  <c r="N4797"/>
  <c r="J4797"/>
  <c r="F4797"/>
  <c r="Y4794"/>
  <c r="S4794"/>
  <c r="O4794"/>
  <c r="K4794"/>
  <c r="G4794"/>
  <c r="AC4790"/>
  <c r="AD4790" s="1"/>
  <c r="Z4783"/>
  <c r="V4783"/>
  <c r="R4783"/>
  <c r="N4783"/>
  <c r="J4783"/>
  <c r="F4783"/>
  <c r="AA4780"/>
  <c r="W4780"/>
  <c r="S4780"/>
  <c r="O4780"/>
  <c r="K4780"/>
  <c r="G4780"/>
  <c r="AB4776"/>
  <c r="X4776"/>
  <c r="T4776"/>
  <c r="P4776"/>
  <c r="L4776"/>
  <c r="H4776"/>
  <c r="AA4773"/>
  <c r="W4773"/>
  <c r="S4773"/>
  <c r="O4773"/>
  <c r="K4773"/>
  <c r="G4773"/>
  <c r="AC4769"/>
  <c r="AD4769" s="1"/>
  <c r="Z4762"/>
  <c r="V4762"/>
  <c r="R4762"/>
  <c r="N4762"/>
  <c r="J4762"/>
  <c r="F4762"/>
  <c r="AA4759"/>
  <c r="W4759"/>
  <c r="S4759"/>
  <c r="O4759"/>
  <c r="K4759"/>
  <c r="G4759"/>
  <c r="Z4748"/>
  <c r="R4748"/>
  <c r="N4748"/>
  <c r="J4748"/>
  <c r="F4748"/>
  <c r="Y4745"/>
  <c r="S4745"/>
  <c r="O4745"/>
  <c r="K4745"/>
  <c r="G4745"/>
  <c r="AC4735"/>
  <c r="AC4881"/>
  <c r="AC4717"/>
  <c r="AC4713"/>
  <c r="AD4713" s="1"/>
  <c r="AC4654"/>
  <c r="AC4640"/>
  <c r="AB4665"/>
  <c r="Z4665"/>
  <c r="X4665"/>
  <c r="T4665"/>
  <c r="R4665"/>
  <c r="P4665"/>
  <c r="N4665"/>
  <c r="L4665"/>
  <c r="J4665"/>
  <c r="H4665"/>
  <c r="AC4868"/>
  <c r="F4874"/>
  <c r="AC4862"/>
  <c r="F4864"/>
  <c r="AB4815"/>
  <c r="AB4818"/>
  <c r="X4815"/>
  <c r="X4818"/>
  <c r="V4815"/>
  <c r="V4818"/>
  <c r="T4815"/>
  <c r="T4818"/>
  <c r="R4815"/>
  <c r="R4818"/>
  <c r="P4815"/>
  <c r="P4818"/>
  <c r="N4815"/>
  <c r="N4818"/>
  <c r="L4815"/>
  <c r="L4818"/>
  <c r="J4815"/>
  <c r="J4818"/>
  <c r="H4815"/>
  <c r="H4818"/>
  <c r="F4815"/>
  <c r="F4818"/>
  <c r="AC4818" s="1"/>
  <c r="AD4818" s="1"/>
  <c r="W4808"/>
  <c r="W4811"/>
  <c r="U4808"/>
  <c r="U4811"/>
  <c r="O4808"/>
  <c r="O4811"/>
  <c r="M4808"/>
  <c r="M4811"/>
  <c r="K4808"/>
  <c r="K4811"/>
  <c r="I4808"/>
  <c r="I4811"/>
  <c r="W4794"/>
  <c r="W4797"/>
  <c r="U4794"/>
  <c r="U4797"/>
  <c r="AC4778"/>
  <c r="AB4780"/>
  <c r="W4745"/>
  <c r="W4748"/>
  <c r="U4745"/>
  <c r="U4748"/>
  <c r="W4738"/>
  <c r="W4741"/>
  <c r="U4738"/>
  <c r="U4741"/>
  <c r="S4738"/>
  <c r="S4741"/>
  <c r="Q4738"/>
  <c r="Q4741"/>
  <c r="O4738"/>
  <c r="O4741"/>
  <c r="M4738"/>
  <c r="M4741"/>
  <c r="K4738"/>
  <c r="K4741"/>
  <c r="I4738"/>
  <c r="I4741"/>
  <c r="G4738"/>
  <c r="G4741"/>
  <c r="E4738"/>
  <c r="E4741"/>
  <c r="AC4741" s="1"/>
  <c r="AD4741" s="1"/>
  <c r="AB4731"/>
  <c r="AB4734"/>
  <c r="Z4731"/>
  <c r="Z4734"/>
  <c r="X4731"/>
  <c r="X4734"/>
  <c r="V4731"/>
  <c r="V4734"/>
  <c r="AC4728"/>
  <c r="F4734"/>
  <c r="AC4734" s="1"/>
  <c r="AD4734" s="1"/>
  <c r="AC4721"/>
  <c r="F4727"/>
  <c r="AC4727" s="1"/>
  <c r="AC4714"/>
  <c r="F4720"/>
  <c r="AC4720" s="1"/>
  <c r="AD4720" s="1"/>
  <c r="V4874"/>
  <c r="R4874"/>
  <c r="N4874"/>
  <c r="N4882" s="1"/>
  <c r="X4874"/>
  <c r="H4874"/>
  <c r="AC4836"/>
  <c r="AC4829"/>
  <c r="AC4811"/>
  <c r="AD4811" s="1"/>
  <c r="AC4797"/>
  <c r="AD4797" s="1"/>
  <c r="AC4783"/>
  <c r="AD4783" s="1"/>
  <c r="AC4773"/>
  <c r="AC4776"/>
  <c r="AD4776" s="1"/>
  <c r="AC4762"/>
  <c r="AD4762" s="1"/>
  <c r="AD4755"/>
  <c r="AC4748"/>
  <c r="AD4748" s="1"/>
  <c r="AC4647"/>
  <c r="AC4585"/>
  <c r="F4591"/>
  <c r="AC4579"/>
  <c r="F4581"/>
  <c r="AC4571"/>
  <c r="F4574"/>
  <c r="AC4550"/>
  <c r="F4553"/>
  <c r="AB4539"/>
  <c r="AB4542"/>
  <c r="X4539"/>
  <c r="X4542"/>
  <c r="V4539"/>
  <c r="V4542"/>
  <c r="T4539"/>
  <c r="T4542"/>
  <c r="R4539"/>
  <c r="R4542"/>
  <c r="P4539"/>
  <c r="P4542"/>
  <c r="N4539"/>
  <c r="N4542"/>
  <c r="L4539"/>
  <c r="L4542"/>
  <c r="J4539"/>
  <c r="J4542"/>
  <c r="H4539"/>
  <c r="H4542"/>
  <c r="F4539"/>
  <c r="F4542"/>
  <c r="AC4542" s="1"/>
  <c r="Z4878"/>
  <c r="Z4880" s="1"/>
  <c r="X4878"/>
  <c r="X4880" s="1"/>
  <c r="U4878"/>
  <c r="U4880" s="1"/>
  <c r="R4878"/>
  <c r="R4880" s="1"/>
  <c r="P4878"/>
  <c r="P4880" s="1"/>
  <c r="M4878"/>
  <c r="M4880" s="1"/>
  <c r="J4878"/>
  <c r="J4880" s="1"/>
  <c r="H4878"/>
  <c r="H4880" s="1"/>
  <c r="E4878"/>
  <c r="E4880" s="1"/>
  <c r="Z4877"/>
  <c r="Z4879" s="1"/>
  <c r="W4877"/>
  <c r="W4879" s="1"/>
  <c r="U4877"/>
  <c r="U4879" s="1"/>
  <c r="R4877"/>
  <c r="R4879" s="1"/>
  <c r="O4877"/>
  <c r="O4879" s="1"/>
  <c r="M4877"/>
  <c r="M4879" s="1"/>
  <c r="J4877"/>
  <c r="J4879" s="1"/>
  <c r="G4877"/>
  <c r="G4879" s="1"/>
  <c r="E4877"/>
  <c r="E4879" s="1"/>
  <c r="AB4822"/>
  <c r="X4822"/>
  <c r="T4822"/>
  <c r="AB4738"/>
  <c r="X4738"/>
  <c r="T4731"/>
  <c r="AC4731" s="1"/>
  <c r="AC4722"/>
  <c r="AC4715"/>
  <c r="F4706"/>
  <c r="AC4706" s="1"/>
  <c r="AD4706" s="1"/>
  <c r="AA4695"/>
  <c r="AA4696" s="1"/>
  <c r="Y4695"/>
  <c r="Y4696" s="1"/>
  <c r="W4695"/>
  <c r="W4696" s="1"/>
  <c r="U4695"/>
  <c r="U4696" s="1"/>
  <c r="S4695"/>
  <c r="S4696" s="1"/>
  <c r="Q4695"/>
  <c r="Q4696" s="1"/>
  <c r="O4695"/>
  <c r="O4696" s="1"/>
  <c r="M4695"/>
  <c r="M4696" s="1"/>
  <c r="K4695"/>
  <c r="K4696" s="1"/>
  <c r="I4695"/>
  <c r="I4696" s="1"/>
  <c r="G4695"/>
  <c r="G4696" s="1"/>
  <c r="E4695"/>
  <c r="E4696" s="1"/>
  <c r="AA4693"/>
  <c r="Y4693"/>
  <c r="W4693"/>
  <c r="U4693"/>
  <c r="S4693"/>
  <c r="Q4693"/>
  <c r="O4693"/>
  <c r="M4693"/>
  <c r="K4693"/>
  <c r="I4693"/>
  <c r="G4693"/>
  <c r="E4693"/>
  <c r="E4690"/>
  <c r="AA4686"/>
  <c r="Y4686"/>
  <c r="W4686"/>
  <c r="U4686"/>
  <c r="S4686"/>
  <c r="Q4686"/>
  <c r="O4686"/>
  <c r="M4686"/>
  <c r="K4686"/>
  <c r="I4686"/>
  <c r="G4686"/>
  <c r="E4686"/>
  <c r="E4683"/>
  <c r="AA4661"/>
  <c r="AA4663" s="1"/>
  <c r="Y4661"/>
  <c r="Y4663" s="1"/>
  <c r="S4661"/>
  <c r="S4663" s="1"/>
  <c r="Q4661"/>
  <c r="Q4663" s="1"/>
  <c r="O4661"/>
  <c r="O4663" s="1"/>
  <c r="M4661"/>
  <c r="M4663" s="1"/>
  <c r="K4661"/>
  <c r="K4663" s="1"/>
  <c r="I4661"/>
  <c r="I4663" s="1"/>
  <c r="G4661"/>
  <c r="G4663" s="1"/>
  <c r="E4661"/>
  <c r="E4663" s="1"/>
  <c r="AB4660"/>
  <c r="AB4662" s="1"/>
  <c r="Z4660"/>
  <c r="Z4662" s="1"/>
  <c r="X4660"/>
  <c r="X4662" s="1"/>
  <c r="V4660"/>
  <c r="V4662" s="1"/>
  <c r="T4660"/>
  <c r="T4662" s="1"/>
  <c r="R4660"/>
  <c r="R4662" s="1"/>
  <c r="P4660"/>
  <c r="P4662" s="1"/>
  <c r="N4660"/>
  <c r="N4662" s="1"/>
  <c r="L4660"/>
  <c r="L4662" s="1"/>
  <c r="J4660"/>
  <c r="J4662" s="1"/>
  <c r="H4660"/>
  <c r="H4662" s="1"/>
  <c r="F4660"/>
  <c r="F4662" s="1"/>
  <c r="F4657"/>
  <c r="AC4657" s="1"/>
  <c r="AD4657" s="1"/>
  <c r="AC4652"/>
  <c r="F4650"/>
  <c r="AC4650" s="1"/>
  <c r="AD4650" s="1"/>
  <c r="F4643"/>
  <c r="AC4643" s="1"/>
  <c r="AD4643" s="1"/>
  <c r="V4636"/>
  <c r="V4665" s="1"/>
  <c r="F4636"/>
  <c r="AB4633"/>
  <c r="X4633"/>
  <c r="T4633"/>
  <c r="AA4627"/>
  <c r="AA4628" s="1"/>
  <c r="Y4627"/>
  <c r="Y4628" s="1"/>
  <c r="W4627"/>
  <c r="W4628" s="1"/>
  <c r="U4627"/>
  <c r="U4628" s="1"/>
  <c r="S4627"/>
  <c r="S4628" s="1"/>
  <c r="Q4627"/>
  <c r="Q4628" s="1"/>
  <c r="O4627"/>
  <c r="O4628" s="1"/>
  <c r="M4627"/>
  <c r="M4628" s="1"/>
  <c r="K4627"/>
  <c r="K4628" s="1"/>
  <c r="I4627"/>
  <c r="I4628" s="1"/>
  <c r="G4627"/>
  <c r="G4628" s="1"/>
  <c r="E4627"/>
  <c r="E4628" s="1"/>
  <c r="AA4625"/>
  <c r="AA4665" s="1"/>
  <c r="Y4625"/>
  <c r="Y4665" s="1"/>
  <c r="W4625"/>
  <c r="W4665" s="1"/>
  <c r="U4625"/>
  <c r="U4665" s="1"/>
  <c r="S4625"/>
  <c r="S4665" s="1"/>
  <c r="Q4625"/>
  <c r="Q4665" s="1"/>
  <c r="O4625"/>
  <c r="O4665" s="1"/>
  <c r="M4625"/>
  <c r="M4665" s="1"/>
  <c r="K4625"/>
  <c r="K4665" s="1"/>
  <c r="I4625"/>
  <c r="I4665" s="1"/>
  <c r="G4625"/>
  <c r="G4665" s="1"/>
  <c r="E4625"/>
  <c r="E4665" s="1"/>
  <c r="AC4619"/>
  <c r="Y4598"/>
  <c r="U4598"/>
  <c r="Q4598"/>
  <c r="M4598"/>
  <c r="I4598"/>
  <c r="E4598"/>
  <c r="AC4598" s="1"/>
  <c r="AD4598" s="1"/>
  <c r="Z4595"/>
  <c r="V4595"/>
  <c r="R4595"/>
  <c r="N4595"/>
  <c r="J4595"/>
  <c r="F4595"/>
  <c r="Y4591"/>
  <c r="U4591"/>
  <c r="Q4591"/>
  <c r="M4591"/>
  <c r="I4591"/>
  <c r="E4591"/>
  <c r="AC4591" s="1"/>
  <c r="AD4591" s="1"/>
  <c r="AC4584"/>
  <c r="AD4584" s="1"/>
  <c r="AA4574"/>
  <c r="W4574"/>
  <c r="S4574"/>
  <c r="O4574"/>
  <c r="K4574"/>
  <c r="G4574"/>
  <c r="AC4558"/>
  <c r="AB4560"/>
  <c r="Z4563"/>
  <c r="X4563"/>
  <c r="V4563"/>
  <c r="T4563"/>
  <c r="R4563"/>
  <c r="P4563"/>
  <c r="N4563"/>
  <c r="L4563"/>
  <c r="J4563"/>
  <c r="H4563"/>
  <c r="F4563"/>
  <c r="AA4553"/>
  <c r="W4553"/>
  <c r="S4553"/>
  <c r="O4553"/>
  <c r="K4553"/>
  <c r="G4553"/>
  <c r="X4546"/>
  <c r="T4546"/>
  <c r="P4546"/>
  <c r="L4546"/>
  <c r="H4546"/>
  <c r="AC4607"/>
  <c r="AB4525"/>
  <c r="X4525"/>
  <c r="T4525"/>
  <c r="P4525"/>
  <c r="L4525"/>
  <c r="H4525"/>
  <c r="AB4521"/>
  <c r="X4521"/>
  <c r="T4521"/>
  <c r="P4521"/>
  <c r="L4521"/>
  <c r="H4521"/>
  <c r="AC4521" s="1"/>
  <c r="AD4521" s="1"/>
  <c r="Y4518"/>
  <c r="U4518"/>
  <c r="Q4518"/>
  <c r="M4518"/>
  <c r="I4518"/>
  <c r="E4518"/>
  <c r="AC4518" s="1"/>
  <c r="AC4458"/>
  <c r="AD4458" s="1"/>
  <c r="AC4451"/>
  <c r="AD4451" s="1"/>
  <c r="AC4388"/>
  <c r="AD4388" s="1"/>
  <c r="AC4367"/>
  <c r="AD4367" s="1"/>
  <c r="AC4360"/>
  <c r="AD4360" s="1"/>
  <c r="AC4343"/>
  <c r="AC4346"/>
  <c r="AD4346" s="1"/>
  <c r="AD4621"/>
  <c r="E4622"/>
  <c r="AC4613"/>
  <c r="AC4615" s="1"/>
  <c r="F4615"/>
  <c r="AC4543"/>
  <c r="F4549"/>
  <c r="AC4549" s="1"/>
  <c r="AD4549" s="1"/>
  <c r="AC4522"/>
  <c r="F4528"/>
  <c r="AC4528" s="1"/>
  <c r="AD4528" s="1"/>
  <c r="AC4516"/>
  <c r="F4518"/>
  <c r="AC4595"/>
  <c r="AC4577"/>
  <c r="AD4577" s="1"/>
  <c r="AC4556"/>
  <c r="AD4556" s="1"/>
  <c r="AC4507"/>
  <c r="AD4507" s="1"/>
  <c r="AC4490"/>
  <c r="AC4493"/>
  <c r="AD4493" s="1"/>
  <c r="AC4486"/>
  <c r="AD4486" s="1"/>
  <c r="AC4465"/>
  <c r="AD4465" s="1"/>
  <c r="AC4430"/>
  <c r="AD4430" s="1"/>
  <c r="AC4427"/>
  <c r="AC4409"/>
  <c r="AD4409" s="1"/>
  <c r="AC4406"/>
  <c r="AC4399"/>
  <c r="AC4402"/>
  <c r="AD4402" s="1"/>
  <c r="AE4306"/>
  <c r="AC4297"/>
  <c r="X4285"/>
  <c r="T4285"/>
  <c r="AC4261"/>
  <c r="AD4261" s="1"/>
  <c r="AA4285"/>
  <c r="O4285"/>
  <c r="AC4147"/>
  <c r="AC4150"/>
  <c r="AD4150" s="1"/>
  <c r="AC4048"/>
  <c r="AC3995"/>
  <c r="AD3995" s="1"/>
  <c r="AC4291"/>
  <c r="AC4293" s="1"/>
  <c r="F4293"/>
  <c r="AB4546"/>
  <c r="AC4546" s="1"/>
  <c r="AC4535"/>
  <c r="AD4535" s="1"/>
  <c r="AC4529"/>
  <c r="AB4504"/>
  <c r="AC4504" s="1"/>
  <c r="F4500"/>
  <c r="AC4500" s="1"/>
  <c r="AD4500" s="1"/>
  <c r="AB4483"/>
  <c r="AC4483" s="1"/>
  <c r="F4479"/>
  <c r="AC4479" s="1"/>
  <c r="AD4479" s="1"/>
  <c r="V4472"/>
  <c r="F4472"/>
  <c r="AB4469"/>
  <c r="X4469"/>
  <c r="T4469"/>
  <c r="F4462"/>
  <c r="F4455"/>
  <c r="F4448"/>
  <c r="W4444"/>
  <c r="U4444"/>
  <c r="S4444"/>
  <c r="Q4444"/>
  <c r="O4444"/>
  <c r="M4444"/>
  <c r="K4444"/>
  <c r="I4444"/>
  <c r="G4444"/>
  <c r="E4444"/>
  <c r="AB4441"/>
  <c r="X4441"/>
  <c r="F4437"/>
  <c r="AC4437" s="1"/>
  <c r="AD4437" s="1"/>
  <c r="AB4434"/>
  <c r="AC4434" s="1"/>
  <c r="F4423"/>
  <c r="AC4423" s="1"/>
  <c r="AD4423" s="1"/>
  <c r="AB4416"/>
  <c r="Z4416"/>
  <c r="X4416"/>
  <c r="V4416"/>
  <c r="T4416"/>
  <c r="R4416"/>
  <c r="P4416"/>
  <c r="N4416"/>
  <c r="L4416"/>
  <c r="J4416"/>
  <c r="F4416"/>
  <c r="AC4411"/>
  <c r="H4413"/>
  <c r="AC4413" s="1"/>
  <c r="F4395"/>
  <c r="AC4395" s="1"/>
  <c r="AD4395" s="1"/>
  <c r="F4385"/>
  <c r="G4381"/>
  <c r="E4381"/>
  <c r="H4378"/>
  <c r="AC4378" s="1"/>
  <c r="F4374"/>
  <c r="AC4374" s="1"/>
  <c r="AD4374" s="1"/>
  <c r="AB4371"/>
  <c r="AC4371" s="1"/>
  <c r="F4364"/>
  <c r="F4357"/>
  <c r="AC4357" s="1"/>
  <c r="AB4353"/>
  <c r="X4353"/>
  <c r="V4353"/>
  <c r="T4353"/>
  <c r="H4353"/>
  <c r="F4353"/>
  <c r="AC4353" s="1"/>
  <c r="AD4353" s="1"/>
  <c r="AB4333"/>
  <c r="AB4334" s="1"/>
  <c r="Z4333"/>
  <c r="Z4334" s="1"/>
  <c r="X4333"/>
  <c r="X4334" s="1"/>
  <c r="V4333"/>
  <c r="V4334" s="1"/>
  <c r="T4333"/>
  <c r="T4334" s="1"/>
  <c r="R4333"/>
  <c r="R4334" s="1"/>
  <c r="P4333"/>
  <c r="P4334" s="1"/>
  <c r="N4333"/>
  <c r="N4334" s="1"/>
  <c r="L4333"/>
  <c r="L4334" s="1"/>
  <c r="J4333"/>
  <c r="J4334" s="1"/>
  <c r="H4333"/>
  <c r="H4334" s="1"/>
  <c r="F4333"/>
  <c r="F4334" s="1"/>
  <c r="AB4331"/>
  <c r="Z4331"/>
  <c r="X4331"/>
  <c r="V4331"/>
  <c r="T4331"/>
  <c r="R4331"/>
  <c r="P4331"/>
  <c r="N4331"/>
  <c r="L4331"/>
  <c r="J4331"/>
  <c r="H4331"/>
  <c r="F4331"/>
  <c r="AB4324"/>
  <c r="Z4324"/>
  <c r="X4324"/>
  <c r="V4324"/>
  <c r="T4324"/>
  <c r="R4324"/>
  <c r="P4324"/>
  <c r="N4324"/>
  <c r="L4324"/>
  <c r="J4324"/>
  <c r="H4324"/>
  <c r="F4324"/>
  <c r="AB4321"/>
  <c r="AD4313"/>
  <c r="E4310"/>
  <c r="AC4300"/>
  <c r="V4285"/>
  <c r="AC4016"/>
  <c r="AD4016" s="1"/>
  <c r="AC4006"/>
  <c r="AC4009"/>
  <c r="AC3976"/>
  <c r="F3981"/>
  <c r="AC3955"/>
  <c r="F3960"/>
  <c r="AC3960" s="1"/>
  <c r="AD3960" s="1"/>
  <c r="L4230"/>
  <c r="H4224"/>
  <c r="F4224"/>
  <c r="J4220"/>
  <c r="H4217"/>
  <c r="AB3999"/>
  <c r="X3999"/>
  <c r="T3999"/>
  <c r="P3999"/>
  <c r="L3999"/>
  <c r="H3999"/>
  <c r="AB3974"/>
  <c r="AB4040" s="1"/>
  <c r="Z3974"/>
  <c r="X3974"/>
  <c r="V3974"/>
  <c r="T3974"/>
  <c r="R3974"/>
  <c r="P3974"/>
  <c r="P4040" s="1"/>
  <c r="N3974"/>
  <c r="L3974"/>
  <c r="J3974"/>
  <c r="H3974"/>
  <c r="H4040" s="1"/>
  <c r="AC3968"/>
  <c r="AA3967"/>
  <c r="AC3950"/>
  <c r="AD3953"/>
  <c r="AB3946"/>
  <c r="X3946"/>
  <c r="T3946"/>
  <c r="P3946"/>
  <c r="L3946"/>
  <c r="H3946"/>
  <c r="X3936"/>
  <c r="T3936"/>
  <c r="P3936"/>
  <c r="L3936"/>
  <c r="H3936"/>
  <c r="S3988"/>
  <c r="S3985"/>
  <c r="AC3933"/>
  <c r="F3939"/>
  <c r="AC3939" s="1"/>
  <c r="AD3939" s="1"/>
  <c r="AC4311"/>
  <c r="AD4306"/>
  <c r="AC4304"/>
  <c r="AB4268"/>
  <c r="AC4249"/>
  <c r="M4230"/>
  <c r="K4230"/>
  <c r="I4224"/>
  <c r="G4224"/>
  <c r="H4220"/>
  <c r="Q4220"/>
  <c r="I4220"/>
  <c r="F4126"/>
  <c r="AC4126" s="1"/>
  <c r="F4115"/>
  <c r="AC4115" s="1"/>
  <c r="AD4115" s="1"/>
  <c r="F4112"/>
  <c r="AC4112" s="1"/>
  <c r="H4108"/>
  <c r="F4108"/>
  <c r="F4105"/>
  <c r="I4105"/>
  <c r="E4105"/>
  <c r="F4101"/>
  <c r="AC4101" s="1"/>
  <c r="AB4098"/>
  <c r="F4094"/>
  <c r="AC4094" s="1"/>
  <c r="AD4094" s="1"/>
  <c r="AC4089"/>
  <c r="AB4075"/>
  <c r="Z4075"/>
  <c r="X4075"/>
  <c r="V4075"/>
  <c r="T4075"/>
  <c r="R4075"/>
  <c r="P4075"/>
  <c r="N4075"/>
  <c r="L4075"/>
  <c r="J4075"/>
  <c r="H4075"/>
  <c r="F4075"/>
  <c r="AC4075" s="1"/>
  <c r="AD4075" s="1"/>
  <c r="AA4072"/>
  <c r="Y4072"/>
  <c r="W4072"/>
  <c r="U4072"/>
  <c r="S4072"/>
  <c r="Q4072"/>
  <c r="O4072"/>
  <c r="M4072"/>
  <c r="K4072"/>
  <c r="I4072"/>
  <c r="G4072"/>
  <c r="E4072"/>
  <c r="AC4072" s="1"/>
  <c r="AD4071"/>
  <c r="AC4070"/>
  <c r="W4023"/>
  <c r="U4023"/>
  <c r="S4023"/>
  <c r="Q4023"/>
  <c r="O4023"/>
  <c r="M4023"/>
  <c r="AB4013"/>
  <c r="AC4013" s="1"/>
  <c r="AB4002"/>
  <c r="T4002"/>
  <c r="L4002"/>
  <c r="F3992"/>
  <c r="AC3983"/>
  <c r="AA3981"/>
  <c r="W3981"/>
  <c r="S3981"/>
  <c r="O3981"/>
  <c r="K3981"/>
  <c r="G3981"/>
  <c r="AB3978"/>
  <c r="X3978"/>
  <c r="T3978"/>
  <c r="P3978"/>
  <c r="L3978"/>
  <c r="H3978"/>
  <c r="Y3967"/>
  <c r="W3967"/>
  <c r="U3967"/>
  <c r="Q3967"/>
  <c r="O3967"/>
  <c r="M3967"/>
  <c r="I3967"/>
  <c r="G3967"/>
  <c r="E3967"/>
  <c r="AB3957"/>
  <c r="X3957"/>
  <c r="T3957"/>
  <c r="P3957"/>
  <c r="L3957"/>
  <c r="H3957"/>
  <c r="AC3904"/>
  <c r="AD3904" s="1"/>
  <c r="Z3967"/>
  <c r="V3967"/>
  <c r="R3967"/>
  <c r="N3967"/>
  <c r="J3967"/>
  <c r="AC3961"/>
  <c r="AA3946"/>
  <c r="W3946"/>
  <c r="S3946"/>
  <c r="O3946"/>
  <c r="K3946"/>
  <c r="G3946"/>
  <c r="AB3936"/>
  <c r="AC3936" s="1"/>
  <c r="AB3932"/>
  <c r="X3932"/>
  <c r="V3932"/>
  <c r="T3932"/>
  <c r="R3932"/>
  <c r="P3932"/>
  <c r="N3932"/>
  <c r="L3932"/>
  <c r="J3932"/>
  <c r="H3932"/>
  <c r="F3932"/>
  <c r="F3918"/>
  <c r="AC3918" s="1"/>
  <c r="AD3918" s="1"/>
  <c r="F3911"/>
  <c r="AC3911" s="1"/>
  <c r="AD3911" s="1"/>
  <c r="AB3901"/>
  <c r="F3897"/>
  <c r="AC3897" s="1"/>
  <c r="AD3897" s="1"/>
  <c r="AB3887"/>
  <c r="X3887"/>
  <c r="T3887"/>
  <c r="P3887"/>
  <c r="L3887"/>
  <c r="H3887"/>
  <c r="AA3883"/>
  <c r="W3883"/>
  <c r="S3883"/>
  <c r="O3883"/>
  <c r="K3883"/>
  <c r="G3883"/>
  <c r="Z3876"/>
  <c r="V3876"/>
  <c r="R3876"/>
  <c r="N3876"/>
  <c r="J3876"/>
  <c r="F3876"/>
  <c r="F3873"/>
  <c r="AB3876"/>
  <c r="T3876"/>
  <c r="P3876"/>
  <c r="L3876"/>
  <c r="H3876"/>
  <c r="F3869"/>
  <c r="AC3869" s="1"/>
  <c r="AD3869" s="1"/>
  <c r="AB3800"/>
  <c r="AB3801" s="1"/>
  <c r="Z3800"/>
  <c r="Z3801" s="1"/>
  <c r="X3800"/>
  <c r="X3801" s="1"/>
  <c r="V3800"/>
  <c r="V3801" s="1"/>
  <c r="T3800"/>
  <c r="T3801" s="1"/>
  <c r="R3800"/>
  <c r="R3801" s="1"/>
  <c r="P3800"/>
  <c r="P3801" s="1"/>
  <c r="N3800"/>
  <c r="N3801" s="1"/>
  <c r="L3800"/>
  <c r="L3801" s="1"/>
  <c r="J3800"/>
  <c r="J3801" s="1"/>
  <c r="H3800"/>
  <c r="H3801" s="1"/>
  <c r="F3800"/>
  <c r="F3801" s="1"/>
  <c r="AB3798"/>
  <c r="Z3798"/>
  <c r="X3798"/>
  <c r="V3798"/>
  <c r="T3798"/>
  <c r="R3798"/>
  <c r="P3798"/>
  <c r="N3798"/>
  <c r="L3798"/>
  <c r="J3798"/>
  <c r="H3798"/>
  <c r="F3798"/>
  <c r="AB3791"/>
  <c r="Z3791"/>
  <c r="X3791"/>
  <c r="V3791"/>
  <c r="T3791"/>
  <c r="R3791"/>
  <c r="P3791"/>
  <c r="N3791"/>
  <c r="L3791"/>
  <c r="J3791"/>
  <c r="H3791"/>
  <c r="F3791"/>
  <c r="AB3784"/>
  <c r="Z3784"/>
  <c r="X3784"/>
  <c r="V3784"/>
  <c r="T3784"/>
  <c r="R3784"/>
  <c r="P3784"/>
  <c r="N3784"/>
  <c r="L3784"/>
  <c r="J3784"/>
  <c r="H3784"/>
  <c r="F3784"/>
  <c r="AB3777"/>
  <c r="Z3777"/>
  <c r="X3777"/>
  <c r="V3777"/>
  <c r="T3777"/>
  <c r="R3777"/>
  <c r="P3777"/>
  <c r="N3777"/>
  <c r="L3777"/>
  <c r="J3777"/>
  <c r="H3777"/>
  <c r="F3777"/>
  <c r="AB3774"/>
  <c r="AC3749"/>
  <c r="AC3751" s="1"/>
  <c r="AC3734"/>
  <c r="AC3737"/>
  <c r="AC3727"/>
  <c r="AC3730"/>
  <c r="AD3730" s="1"/>
  <c r="AC3685"/>
  <c r="AC3678"/>
  <c r="Z3632"/>
  <c r="X3632"/>
  <c r="V3632"/>
  <c r="R3632"/>
  <c r="P3632"/>
  <c r="N3632"/>
  <c r="J3632"/>
  <c r="H3632"/>
  <c r="F3632"/>
  <c r="AA3617"/>
  <c r="W3620"/>
  <c r="U3620"/>
  <c r="O3617"/>
  <c r="M3620"/>
  <c r="K3617"/>
  <c r="AC3614"/>
  <c r="R3613"/>
  <c r="Y3606"/>
  <c r="S3606"/>
  <c r="M3606"/>
  <c r="L3750"/>
  <c r="L3752" s="1"/>
  <c r="J3750"/>
  <c r="J3752" s="1"/>
  <c r="H3750"/>
  <c r="H3752" s="1"/>
  <c r="F3750"/>
  <c r="F3752" s="1"/>
  <c r="AC3745"/>
  <c r="Z3744"/>
  <c r="X3744"/>
  <c r="V3744"/>
  <c r="T3744"/>
  <c r="R3744"/>
  <c r="P3744"/>
  <c r="N3744"/>
  <c r="L3744"/>
  <c r="J3744"/>
  <c r="H3744"/>
  <c r="F3744"/>
  <c r="K3723"/>
  <c r="K3754" s="1"/>
  <c r="I3723"/>
  <c r="I3754" s="1"/>
  <c r="G3723"/>
  <c r="G3754" s="1"/>
  <c r="E3723"/>
  <c r="AB3720"/>
  <c r="L3720"/>
  <c r="V3716"/>
  <c r="T3716"/>
  <c r="R3716"/>
  <c r="P3716"/>
  <c r="N3716"/>
  <c r="L3716"/>
  <c r="J3716"/>
  <c r="F3716"/>
  <c r="AB3713"/>
  <c r="X3713"/>
  <c r="H3713"/>
  <c r="V3709"/>
  <c r="T3709"/>
  <c r="R3709"/>
  <c r="P3709"/>
  <c r="N3709"/>
  <c r="L3709"/>
  <c r="J3709"/>
  <c r="F3709"/>
  <c r="AC3709" s="1"/>
  <c r="AD3709" s="1"/>
  <c r="AB3706"/>
  <c r="X3706"/>
  <c r="H3706"/>
  <c r="AB3702"/>
  <c r="AB3754" s="1"/>
  <c r="Z3702"/>
  <c r="Z3754" s="1"/>
  <c r="X3702"/>
  <c r="X3754" s="1"/>
  <c r="V3702"/>
  <c r="V3754" s="1"/>
  <c r="T3702"/>
  <c r="T3754" s="1"/>
  <c r="R3702"/>
  <c r="R3754" s="1"/>
  <c r="P3702"/>
  <c r="P3754" s="1"/>
  <c r="N3702"/>
  <c r="N3754" s="1"/>
  <c r="L3702"/>
  <c r="L3754" s="1"/>
  <c r="J3702"/>
  <c r="J3754" s="1"/>
  <c r="H3702"/>
  <c r="H3754" s="1"/>
  <c r="F3702"/>
  <c r="AA3643"/>
  <c r="AA3645" s="1"/>
  <c r="Y3643"/>
  <c r="Y3645" s="1"/>
  <c r="W3643"/>
  <c r="W3645" s="1"/>
  <c r="U3643"/>
  <c r="U3645" s="1"/>
  <c r="S3643"/>
  <c r="S3645" s="1"/>
  <c r="Q3643"/>
  <c r="Q3645" s="1"/>
  <c r="O3643"/>
  <c r="O3645" s="1"/>
  <c r="M3643"/>
  <c r="M3645" s="1"/>
  <c r="K3643"/>
  <c r="K3645" s="1"/>
  <c r="I3643"/>
  <c r="I3645" s="1"/>
  <c r="G3643"/>
  <c r="G3645" s="1"/>
  <c r="AC3615"/>
  <c r="AA3610"/>
  <c r="Y3613"/>
  <c r="W3610"/>
  <c r="U3613"/>
  <c r="S3613"/>
  <c r="Q3613"/>
  <c r="AC3573"/>
  <c r="AA3550"/>
  <c r="Y3550"/>
  <c r="U3550"/>
  <c r="Q3550"/>
  <c r="I3550"/>
  <c r="E3550"/>
  <c r="P3484"/>
  <c r="H3484"/>
  <c r="AC3474"/>
  <c r="AA3452"/>
  <c r="Y3452"/>
  <c r="S3452"/>
  <c r="Q3452"/>
  <c r="K3452"/>
  <c r="I3452"/>
  <c r="F3449"/>
  <c r="AB3449"/>
  <c r="X3449"/>
  <c r="T3449"/>
  <c r="P3449"/>
  <c r="L3449"/>
  <c r="AA3420"/>
  <c r="O3420"/>
  <c r="K3420"/>
  <c r="G3420"/>
  <c r="AB3423"/>
  <c r="Z3423"/>
  <c r="X3423"/>
  <c r="V3423"/>
  <c r="T3423"/>
  <c r="R3423"/>
  <c r="P3423"/>
  <c r="N3423"/>
  <c r="L3423"/>
  <c r="J3423"/>
  <c r="H3423"/>
  <c r="F3423"/>
  <c r="AB3413"/>
  <c r="Z3413"/>
  <c r="X3413"/>
  <c r="V3413"/>
  <c r="T3413"/>
  <c r="R3413"/>
  <c r="P3413"/>
  <c r="N3413"/>
  <c r="L3413"/>
  <c r="J3413"/>
  <c r="H3413"/>
  <c r="F3413"/>
  <c r="AC3411"/>
  <c r="AD3412"/>
  <c r="AC3410"/>
  <c r="AA3416"/>
  <c r="Y3416"/>
  <c r="W3416"/>
  <c r="U3416"/>
  <c r="S3416"/>
  <c r="Q3416"/>
  <c r="O3416"/>
  <c r="M3416"/>
  <c r="K3416"/>
  <c r="I3416"/>
  <c r="G3416"/>
  <c r="E3416"/>
  <c r="AB3635"/>
  <c r="Z3635"/>
  <c r="X3635"/>
  <c r="V3635"/>
  <c r="T3635"/>
  <c r="R3635"/>
  <c r="P3635"/>
  <c r="N3635"/>
  <c r="L3635"/>
  <c r="J3635"/>
  <c r="H3635"/>
  <c r="F3635"/>
  <c r="AA3634"/>
  <c r="Y3634"/>
  <c r="W3634"/>
  <c r="U3634"/>
  <c r="S3634"/>
  <c r="Q3634"/>
  <c r="O3634"/>
  <c r="M3634"/>
  <c r="K3634"/>
  <c r="I3634"/>
  <c r="G3634"/>
  <c r="E3634"/>
  <c r="AC3350"/>
  <c r="AC3264"/>
  <c r="AD3159"/>
  <c r="AC3093"/>
  <c r="AC3061"/>
  <c r="AD3061" s="1"/>
  <c r="AC3037"/>
  <c r="Y3420"/>
  <c r="Y3423"/>
  <c r="U3420"/>
  <c r="U3423"/>
  <c r="Q3420"/>
  <c r="Q3423"/>
  <c r="M3420"/>
  <c r="M3423"/>
  <c r="I3420"/>
  <c r="I3423"/>
  <c r="E3420"/>
  <c r="AC3420" s="1"/>
  <c r="E3423"/>
  <c r="Y3543"/>
  <c r="S3543"/>
  <c r="I3543"/>
  <c r="X3536"/>
  <c r="P3536"/>
  <c r="H3536"/>
  <c r="AC3480"/>
  <c r="AD3480" s="1"/>
  <c r="AC3452"/>
  <c r="AD3452" s="1"/>
  <c r="AD3419"/>
  <c r="AA3635"/>
  <c r="Y3635"/>
  <c r="W3635"/>
  <c r="U3635"/>
  <c r="S3635"/>
  <c r="Q3635"/>
  <c r="O3635"/>
  <c r="M3635"/>
  <c r="K3635"/>
  <c r="I3635"/>
  <c r="G3635"/>
  <c r="E3635"/>
  <c r="AB3634"/>
  <c r="Z3634"/>
  <c r="X3634"/>
  <c r="V3634"/>
  <c r="T3634"/>
  <c r="R3634"/>
  <c r="P3634"/>
  <c r="N3634"/>
  <c r="L3634"/>
  <c r="J3634"/>
  <c r="H3634"/>
  <c r="F3634"/>
  <c r="AC3265"/>
  <c r="AC3166"/>
  <c r="AD3166" s="1"/>
  <c r="AD3152"/>
  <c r="AC3142"/>
  <c r="AC3126"/>
  <c r="AC3107"/>
  <c r="AC3033"/>
  <c r="AD3033" s="1"/>
  <c r="AC2974"/>
  <c r="AC2806"/>
  <c r="AB3124"/>
  <c r="AC3124" s="1"/>
  <c r="AD3124" s="1"/>
  <c r="AB3180"/>
  <c r="AC3180" s="1"/>
  <c r="AD3180" s="1"/>
  <c r="AC3175"/>
  <c r="AB3177"/>
  <c r="AC3177" s="1"/>
  <c r="AC3170"/>
  <c r="AC3168"/>
  <c r="AC3163"/>
  <c r="AC3161"/>
  <c r="AC3140"/>
  <c r="AC3133"/>
  <c r="AB3121"/>
  <c r="AC3121" s="1"/>
  <c r="AC3119"/>
  <c r="AC3105"/>
  <c r="AC3100"/>
  <c r="AC3098"/>
  <c r="AC3091"/>
  <c r="AC3084"/>
  <c r="AC3056"/>
  <c r="AB3058"/>
  <c r="AC3058" s="1"/>
  <c r="AC3049"/>
  <c r="AC3035"/>
  <c r="AC3030"/>
  <c r="AC3021"/>
  <c r="AC3007"/>
  <c r="F2981"/>
  <c r="H2981"/>
  <c r="I2981"/>
  <c r="AC2972"/>
  <c r="AC2937"/>
  <c r="AB2939"/>
  <c r="AC2939" s="1"/>
  <c r="AC2932"/>
  <c r="AC2930"/>
  <c r="AC2899"/>
  <c r="AC2904"/>
  <c r="AD2904" s="1"/>
  <c r="AC2901"/>
  <c r="AC2892"/>
  <c r="AC2897"/>
  <c r="AD2897" s="1"/>
  <c r="AC2894"/>
  <c r="AC2885"/>
  <c r="AE2886"/>
  <c r="AC2883"/>
  <c r="AD2883" s="1"/>
  <c r="AC2880"/>
  <c r="AC2878"/>
  <c r="AC2876"/>
  <c r="AD2876" s="1"/>
  <c r="AC2873"/>
  <c r="AC2871"/>
  <c r="AC3174"/>
  <c r="AC3055"/>
  <c r="AC2936"/>
  <c r="AC3028"/>
  <c r="AB3199"/>
  <c r="AC3019"/>
  <c r="AD3019" s="1"/>
  <c r="AB3016"/>
  <c r="AC3016" s="1"/>
  <c r="AC3014"/>
  <c r="F2984"/>
  <c r="F3199" s="1"/>
  <c r="AC2978"/>
  <c r="AC3194" s="1"/>
  <c r="AC3196" s="1"/>
  <c r="G2984"/>
  <c r="G3199" s="1"/>
  <c r="G2981"/>
  <c r="AC2981" s="1"/>
  <c r="I2984"/>
  <c r="I3199" s="1"/>
  <c r="H2984"/>
  <c r="H3199" s="1"/>
  <c r="AC2965"/>
  <c r="AC2946"/>
  <c r="AC2944"/>
  <c r="Z3199"/>
  <c r="V3199"/>
  <c r="R3199"/>
  <c r="N3199"/>
  <c r="M2887"/>
  <c r="M2890"/>
  <c r="N2887"/>
  <c r="AD2886"/>
  <c r="AC4278"/>
  <c r="Z4285"/>
  <c r="R4285"/>
  <c r="N4285"/>
  <c r="AC4269"/>
  <c r="AC4268"/>
  <c r="AD4268" s="1"/>
  <c r="S4285"/>
  <c r="AB4285"/>
  <c r="Q4285"/>
  <c r="M4227"/>
  <c r="M4285" s="1"/>
  <c r="L4227"/>
  <c r="L4285" s="1"/>
  <c r="K4227"/>
  <c r="K4285" s="1"/>
  <c r="J4228"/>
  <c r="J4230" s="1"/>
  <c r="AC4214"/>
  <c r="I4228"/>
  <c r="I4230" s="1"/>
  <c r="J4227"/>
  <c r="J4285" s="1"/>
  <c r="J4224"/>
  <c r="I4227"/>
  <c r="I4285" s="1"/>
  <c r="AD4216"/>
  <c r="H4227"/>
  <c r="H4285" s="1"/>
  <c r="AE4223"/>
  <c r="H4228"/>
  <c r="H4230" s="1"/>
  <c r="AD4223"/>
  <c r="G4228"/>
  <c r="G4230" s="1"/>
  <c r="G4227"/>
  <c r="G4285" s="1"/>
  <c r="AC4221"/>
  <c r="F4228"/>
  <c r="F4230" s="1"/>
  <c r="F4227"/>
  <c r="F4285" s="1"/>
  <c r="AC4270"/>
  <c r="AC4255"/>
  <c r="AC4280" s="1"/>
  <c r="AC4247"/>
  <c r="AD4247" s="1"/>
  <c r="AC4276"/>
  <c r="AC4254"/>
  <c r="AD4254" s="1"/>
  <c r="AC4244"/>
  <c r="AC4256"/>
  <c r="AC4224"/>
  <c r="AE4216"/>
  <c r="AC4284"/>
  <c r="AC4281"/>
  <c r="AC4222"/>
  <c r="AC4215"/>
  <c r="AC4220"/>
  <c r="AD4220" s="1"/>
  <c r="AC4217"/>
  <c r="T3613"/>
  <c r="H3610"/>
  <c r="M3613"/>
  <c r="I3613"/>
  <c r="E3613"/>
  <c r="Z3613"/>
  <c r="N3613"/>
  <c r="X3610"/>
  <c r="O3613"/>
  <c r="K3610"/>
  <c r="G3610"/>
  <c r="AC3596"/>
  <c r="Z3599"/>
  <c r="R3599"/>
  <c r="N3599"/>
  <c r="J3599"/>
  <c r="X3599"/>
  <c r="V3592"/>
  <c r="R3592"/>
  <c r="F3592"/>
  <c r="P3592"/>
  <c r="Y3585"/>
  <c r="M3585"/>
  <c r="I3585"/>
  <c r="AC3565"/>
  <c r="R3568"/>
  <c r="Y3571"/>
  <c r="U3571"/>
  <c r="M3571"/>
  <c r="I3571"/>
  <c r="E3571"/>
  <c r="AA3568"/>
  <c r="W3568"/>
  <c r="S3568"/>
  <c r="O3568"/>
  <c r="K3568"/>
  <c r="G3568"/>
  <c r="Z3564"/>
  <c r="V3564"/>
  <c r="R3564"/>
  <c r="N3564"/>
  <c r="J3564"/>
  <c r="F3564"/>
  <c r="AA3529"/>
  <c r="K3529"/>
  <c r="AB3526"/>
  <c r="AB3522"/>
  <c r="X3522"/>
  <c r="T3522"/>
  <c r="H3522"/>
  <c r="AB3501"/>
  <c r="AC3460"/>
  <c r="AC3389"/>
  <c r="AC3388"/>
  <c r="AD3388" s="1"/>
  <c r="AC3385"/>
  <c r="AC3383"/>
  <c r="AA3402"/>
  <c r="W3402"/>
  <c r="S3402"/>
  <c r="O3402"/>
  <c r="K3402"/>
  <c r="G3402"/>
  <c r="X3402"/>
  <c r="T3402"/>
  <c r="P3402"/>
  <c r="L3402"/>
  <c r="H3402"/>
  <c r="Y3402"/>
  <c r="U3402"/>
  <c r="Q3402"/>
  <c r="M3402"/>
  <c r="I3402"/>
  <c r="E3402"/>
  <c r="AC3399"/>
  <c r="Z3402"/>
  <c r="V3402"/>
  <c r="R3402"/>
  <c r="N3402"/>
  <c r="J3402"/>
  <c r="F3402"/>
  <c r="AC3396"/>
  <c r="AB3402"/>
  <c r="AA3409"/>
  <c r="W3409"/>
  <c r="S3409"/>
  <c r="O3409"/>
  <c r="K3409"/>
  <c r="G3409"/>
  <c r="AC3406"/>
  <c r="X3409"/>
  <c r="T3409"/>
  <c r="P3409"/>
  <c r="L3409"/>
  <c r="H3409"/>
  <c r="Y3409"/>
  <c r="U3409"/>
  <c r="Q3409"/>
  <c r="M3409"/>
  <c r="I3409"/>
  <c r="E3409"/>
  <c r="Z3409"/>
  <c r="V3409"/>
  <c r="R3409"/>
  <c r="N3409"/>
  <c r="J3409"/>
  <c r="F3409"/>
  <c r="AC3403"/>
  <c r="AB3409"/>
  <c r="AC3390"/>
  <c r="AB3498"/>
  <c r="AB3529"/>
  <c r="AB3568"/>
  <c r="AC3627"/>
  <c r="O3620"/>
  <c r="T3617"/>
  <c r="U3617"/>
  <c r="Q3617"/>
  <c r="E3617"/>
  <c r="AC3617" s="1"/>
  <c r="K3613"/>
  <c r="F3613"/>
  <c r="M3610"/>
  <c r="U3589"/>
  <c r="M3578"/>
  <c r="AA3571"/>
  <c r="W3571"/>
  <c r="S3571"/>
  <c r="O3571"/>
  <c r="K3571"/>
  <c r="G3571"/>
  <c r="W3550"/>
  <c r="Q3543"/>
  <c r="AC3531"/>
  <c r="S3529"/>
  <c r="Y3522"/>
  <c r="U3522"/>
  <c r="Q3522"/>
  <c r="M3522"/>
  <c r="I3522"/>
  <c r="E3522"/>
  <c r="AC3509"/>
  <c r="AA3501"/>
  <c r="K3501"/>
  <c r="AC3470"/>
  <c r="AC3456"/>
  <c r="AB3599"/>
  <c r="P3599"/>
  <c r="L3599"/>
  <c r="AC3593"/>
  <c r="AC3557"/>
  <c r="AD3557" s="1"/>
  <c r="AC3554"/>
  <c r="Z3536"/>
  <c r="V3536"/>
  <c r="R3536"/>
  <c r="N3536"/>
  <c r="J3536"/>
  <c r="AC3530"/>
  <c r="Y3529"/>
  <c r="U3529"/>
  <c r="Q3529"/>
  <c r="M3529"/>
  <c r="I3529"/>
  <c r="E3529"/>
  <c r="AC3516"/>
  <c r="W3501"/>
  <c r="G3501"/>
  <c r="X3494"/>
  <c r="AC3489"/>
  <c r="AC3630"/>
  <c r="AC3628"/>
  <c r="M3632"/>
  <c r="I3632"/>
  <c r="E3632"/>
  <c r="G3620"/>
  <c r="X3617"/>
  <c r="H3617"/>
  <c r="AA3613"/>
  <c r="V3613"/>
  <c r="Q3610"/>
  <c r="AB3606"/>
  <c r="X3603"/>
  <c r="T3606"/>
  <c r="P3606"/>
  <c r="L3606"/>
  <c r="AC3600"/>
  <c r="H3599"/>
  <c r="U3596"/>
  <c r="AB3585"/>
  <c r="T3585"/>
  <c r="L3585"/>
  <c r="AC3579"/>
  <c r="AA3564"/>
  <c r="W3564"/>
  <c r="S3564"/>
  <c r="O3564"/>
  <c r="K3564"/>
  <c r="AC3558"/>
  <c r="O3550"/>
  <c r="AC3545"/>
  <c r="AC3537"/>
  <c r="AC3523"/>
  <c r="Z3501"/>
  <c r="V3501"/>
  <c r="R3501"/>
  <c r="N3501"/>
  <c r="J3501"/>
  <c r="AC3495"/>
  <c r="AA3494"/>
  <c r="W3494"/>
  <c r="S3494"/>
  <c r="O3494"/>
  <c r="K3494"/>
  <c r="G3494"/>
  <c r="AC3482"/>
  <c r="AC3459"/>
  <c r="AD3459" s="1"/>
  <c r="AC3447"/>
  <c r="AB3610"/>
  <c r="L3610"/>
  <c r="Y3603"/>
  <c r="U3603"/>
  <c r="I3603"/>
  <c r="E3603"/>
  <c r="AC3603" s="1"/>
  <c r="AB3592"/>
  <c r="T3592"/>
  <c r="L3592"/>
  <c r="AC3586"/>
  <c r="U3582"/>
  <c r="E3582"/>
  <c r="AB3578"/>
  <c r="X3578"/>
  <c r="T3578"/>
  <c r="P3578"/>
  <c r="L3578"/>
  <c r="H3578"/>
  <c r="AB3564"/>
  <c r="X3564"/>
  <c r="T3564"/>
  <c r="P3564"/>
  <c r="L3564"/>
  <c r="H3564"/>
  <c r="AC3544"/>
  <c r="U3543"/>
  <c r="Y3515"/>
  <c r="U3515"/>
  <c r="Q3515"/>
  <c r="M3515"/>
  <c r="I3515"/>
  <c r="E3515"/>
  <c r="AC3503"/>
  <c r="Z3508"/>
  <c r="V3508"/>
  <c r="R3508"/>
  <c r="N3508"/>
  <c r="J3508"/>
  <c r="AC3502"/>
  <c r="AB3487"/>
  <c r="X3487"/>
  <c r="AC3473"/>
  <c r="AD3473" s="1"/>
  <c r="AC3432"/>
  <c r="AC3425"/>
  <c r="Z3430"/>
  <c r="V3430"/>
  <c r="R3430"/>
  <c r="N3430"/>
  <c r="J3430"/>
  <c r="AC3424"/>
  <c r="AE3419"/>
  <c r="AC3418"/>
  <c r="AA3430"/>
  <c r="W3430"/>
  <c r="S3430"/>
  <c r="O3430"/>
  <c r="K3430"/>
  <c r="G3430"/>
  <c r="AE3433"/>
  <c r="AE3426"/>
  <c r="H3420"/>
  <c r="Z3437"/>
  <c r="V3437"/>
  <c r="R3437"/>
  <c r="N3437"/>
  <c r="J3437"/>
  <c r="F3437"/>
  <c r="AA3434"/>
  <c r="W3434"/>
  <c r="S3434"/>
  <c r="O3434"/>
  <c r="K3434"/>
  <c r="G3434"/>
  <c r="AD3433"/>
  <c r="F3430"/>
  <c r="AC3430" s="1"/>
  <c r="AD3430" s="1"/>
  <c r="AA3427"/>
  <c r="W3427"/>
  <c r="S3427"/>
  <c r="O3427"/>
  <c r="K3427"/>
  <c r="G3427"/>
  <c r="AD3426"/>
  <c r="AA3437"/>
  <c r="W3437"/>
  <c r="S3437"/>
  <c r="O3437"/>
  <c r="K3437"/>
  <c r="G3437"/>
  <c r="AC3431"/>
  <c r="AD3627"/>
  <c r="AC3594"/>
  <c r="T3596"/>
  <c r="AC3587"/>
  <c r="T3589"/>
  <c r="AC3580"/>
  <c r="X3582"/>
  <c r="AC3608"/>
  <c r="O3606"/>
  <c r="H3603"/>
  <c r="AB3596"/>
  <c r="X3596"/>
  <c r="P3596"/>
  <c r="L3596"/>
  <c r="H3596"/>
  <c r="AB3589"/>
  <c r="X3589"/>
  <c r="P3589"/>
  <c r="L3589"/>
  <c r="H3589"/>
  <c r="AB3582"/>
  <c r="T3582"/>
  <c r="P3582"/>
  <c r="L3582"/>
  <c r="H3582"/>
  <c r="U3578"/>
  <c r="X3575"/>
  <c r="AC3572"/>
  <c r="AB3571"/>
  <c r="X3571"/>
  <c r="T3571"/>
  <c r="P3571"/>
  <c r="L3571"/>
  <c r="H3571"/>
  <c r="AC3526"/>
  <c r="AC3529"/>
  <c r="AD3529" s="1"/>
  <c r="AC3519"/>
  <c r="AC3566"/>
  <c r="T3568"/>
  <c r="P3617"/>
  <c r="Z3617"/>
  <c r="V3617"/>
  <c r="R3617"/>
  <c r="N3617"/>
  <c r="J3617"/>
  <c r="F3617"/>
  <c r="P3613"/>
  <c r="AC3613" s="1"/>
  <c r="AD3613" s="1"/>
  <c r="Y3610"/>
  <c r="I3610"/>
  <c r="AA3606"/>
  <c r="U3606"/>
  <c r="K3606"/>
  <c r="E3606"/>
  <c r="AC3494"/>
  <c r="AD3494" s="1"/>
  <c r="AC3601"/>
  <c r="F3606"/>
  <c r="AB3620"/>
  <c r="L3620"/>
  <c r="U3610"/>
  <c r="W3606"/>
  <c r="W3637" s="1"/>
  <c r="G3606"/>
  <c r="AA3599"/>
  <c r="W3599"/>
  <c r="S3599"/>
  <c r="O3599"/>
  <c r="K3599"/>
  <c r="G3599"/>
  <c r="AA3592"/>
  <c r="W3592"/>
  <c r="S3592"/>
  <c r="O3592"/>
  <c r="K3592"/>
  <c r="G3592"/>
  <c r="AA3585"/>
  <c r="W3585"/>
  <c r="S3585"/>
  <c r="O3585"/>
  <c r="K3585"/>
  <c r="G3585"/>
  <c r="Y3568"/>
  <c r="U3568"/>
  <c r="Q3568"/>
  <c r="M3568"/>
  <c r="I3568"/>
  <c r="E3568"/>
  <c r="AC3515"/>
  <c r="AD3515" s="1"/>
  <c r="AC3498"/>
  <c r="AC3487"/>
  <c r="AD3487" s="1"/>
  <c r="E3620"/>
  <c r="AC3543"/>
  <c r="AD3543" s="1"/>
  <c r="AC3522"/>
  <c r="AD3522" s="1"/>
  <c r="AC3512"/>
  <c r="AC3477"/>
  <c r="AC3481"/>
  <c r="AC3475"/>
  <c r="AC3461"/>
  <c r="G3564"/>
  <c r="AC3559"/>
  <c r="Z3547"/>
  <c r="V3547"/>
  <c r="R3547"/>
  <c r="N3547"/>
  <c r="J3547"/>
  <c r="F3547"/>
  <c r="AB3540"/>
  <c r="X3540"/>
  <c r="T3540"/>
  <c r="P3540"/>
  <c r="L3540"/>
  <c r="H3540"/>
  <c r="Y3536"/>
  <c r="U3536"/>
  <c r="Q3536"/>
  <c r="M3536"/>
  <c r="I3536"/>
  <c r="E3536"/>
  <c r="AC3488"/>
  <c r="L3561"/>
  <c r="F3550"/>
  <c r="AC3550" s="1"/>
  <c r="AD3550" s="1"/>
  <c r="F3536"/>
  <c r="F3508"/>
  <c r="V3505"/>
  <c r="F3501"/>
  <c r="AC3501" s="1"/>
  <c r="AD3501" s="1"/>
  <c r="AC3496"/>
  <c r="H3449"/>
  <c r="AC3524"/>
  <c r="AC3517"/>
  <c r="AC3510"/>
  <c r="AC3466"/>
  <c r="AD3466" s="1"/>
  <c r="AC3463"/>
  <c r="AC3404"/>
  <c r="AC3395"/>
  <c r="AD3395" s="1"/>
  <c r="AC3392"/>
  <c r="AC4593"/>
  <c r="AC4560"/>
  <c r="AC4544"/>
  <c r="AC4539"/>
  <c r="AC4537"/>
  <c r="AC4530"/>
  <c r="AB4511"/>
  <c r="AC4511" s="1"/>
  <c r="AC4488"/>
  <c r="AC4469"/>
  <c r="AC4467"/>
  <c r="AC4453"/>
  <c r="AC4441"/>
  <c r="AC4439"/>
  <c r="AC4432"/>
  <c r="AC4425"/>
  <c r="AC4404"/>
  <c r="AC4397"/>
  <c r="AC4369"/>
  <c r="AC4355"/>
  <c r="AC4350"/>
  <c r="AC4348"/>
  <c r="AC4341"/>
  <c r="AC4326"/>
  <c r="AC4331"/>
  <c r="AD4331" s="1"/>
  <c r="AC4328"/>
  <c r="AC4324"/>
  <c r="AD4324" s="1"/>
  <c r="AC4321"/>
  <c r="AC4312"/>
  <c r="AC4305"/>
  <c r="AB4563"/>
  <c r="AC4563" s="1"/>
  <c r="AD4563" s="1"/>
  <c r="AC4557"/>
  <c r="AB4532"/>
  <c r="AC4532" s="1"/>
  <c r="AB4514"/>
  <c r="AC4514" s="1"/>
  <c r="AD4514" s="1"/>
  <c r="AC4508"/>
  <c r="AC4314"/>
  <c r="AC4317"/>
  <c r="AD4317" s="1"/>
  <c r="AC4307"/>
  <c r="AC4310"/>
  <c r="AC3327"/>
  <c r="AD3327" s="1"/>
  <c r="AC3299"/>
  <c r="AC3258"/>
  <c r="AC3320"/>
  <c r="AD3320" s="1"/>
  <c r="Z3338"/>
  <c r="V3338"/>
  <c r="R3338"/>
  <c r="N3338"/>
  <c r="J3338"/>
  <c r="AC3335"/>
  <c r="AC3313"/>
  <c r="AD3313" s="1"/>
  <c r="AC3344"/>
  <c r="AC3342"/>
  <c r="AC3334"/>
  <c r="AD3334" s="1"/>
  <c r="Y3303"/>
  <c r="U3303"/>
  <c r="Q3303"/>
  <c r="M3303"/>
  <c r="I3303"/>
  <c r="E3303"/>
  <c r="AC3266"/>
  <c r="Y3341"/>
  <c r="U3341"/>
  <c r="Q3341"/>
  <c r="M3341"/>
  <c r="I3341"/>
  <c r="E3341"/>
  <c r="AB3306"/>
  <c r="X3306"/>
  <c r="X3351" s="1"/>
  <c r="T3306"/>
  <c r="T3351" s="1"/>
  <c r="P3306"/>
  <c r="P3351" s="1"/>
  <c r="L3306"/>
  <c r="L3351" s="1"/>
  <c r="H3306"/>
  <c r="H3351" s="1"/>
  <c r="AB3303"/>
  <c r="Z3341"/>
  <c r="Z3351" s="1"/>
  <c r="V3341"/>
  <c r="V3351" s="1"/>
  <c r="R3341"/>
  <c r="R3351" s="1"/>
  <c r="N3341"/>
  <c r="N3351" s="1"/>
  <c r="J3341"/>
  <c r="J3351" s="1"/>
  <c r="F3341"/>
  <c r="F3351" s="1"/>
  <c r="F3338"/>
  <c r="Y3306"/>
  <c r="U3306"/>
  <c r="U3351" s="1"/>
  <c r="Q3306"/>
  <c r="M3306"/>
  <c r="M3351" s="1"/>
  <c r="I3306"/>
  <c r="E3306"/>
  <c r="AC3336"/>
  <c r="AB3285"/>
  <c r="AC3285" s="1"/>
  <c r="AD3285" s="1"/>
  <c r="AB3278"/>
  <c r="AC3287"/>
  <c r="AC3280"/>
  <c r="AC3273"/>
  <c r="AC3259"/>
  <c r="AC3252"/>
  <c r="AC3251"/>
  <c r="AC3243"/>
  <c r="AD3243" s="1"/>
  <c r="AC3230"/>
  <c r="AD3230" s="1"/>
  <c r="AC3225"/>
  <c r="AC3223"/>
  <c r="AD3223" s="1"/>
  <c r="AC3218"/>
  <c r="AC4020"/>
  <c r="AC4018"/>
  <c r="AC4004"/>
  <c r="AD4009"/>
  <c r="AC4002"/>
  <c r="AD4002" s="1"/>
  <c r="W4036"/>
  <c r="W4038" s="1"/>
  <c r="O4036"/>
  <c r="O4038" s="1"/>
  <c r="P4035"/>
  <c r="P4037" s="1"/>
  <c r="H4035"/>
  <c r="H4037" s="1"/>
  <c r="AC3996"/>
  <c r="AA4036"/>
  <c r="AA4038" s="1"/>
  <c r="S4036"/>
  <c r="S4038" s="1"/>
  <c r="G4036"/>
  <c r="G4038" s="1"/>
  <c r="T4035"/>
  <c r="T4037" s="1"/>
  <c r="AA3999"/>
  <c r="W3999"/>
  <c r="S3999"/>
  <c r="O3999"/>
  <c r="K3999"/>
  <c r="G3999"/>
  <c r="AC3997"/>
  <c r="K4036"/>
  <c r="K4038" s="1"/>
  <c r="X4035"/>
  <c r="X4037" s="1"/>
  <c r="L4035"/>
  <c r="L4037" s="1"/>
  <c r="Y3971"/>
  <c r="U3971"/>
  <c r="Q3971"/>
  <c r="M3971"/>
  <c r="I3971"/>
  <c r="E3971"/>
  <c r="Z3971"/>
  <c r="V3971"/>
  <c r="R3971"/>
  <c r="N3971"/>
  <c r="J3971"/>
  <c r="F3971"/>
  <c r="F3974"/>
  <c r="AC3969"/>
  <c r="Y4036"/>
  <c r="Y4038" s="1"/>
  <c r="Q4036"/>
  <c r="Q4038" s="1"/>
  <c r="I4036"/>
  <c r="I4038" s="1"/>
  <c r="E4036"/>
  <c r="E4038" s="1"/>
  <c r="Z4036"/>
  <c r="Z4038" s="1"/>
  <c r="Z4035"/>
  <c r="Z4037" s="1"/>
  <c r="R4035"/>
  <c r="R4037" s="1"/>
  <c r="Y3964"/>
  <c r="Q3964"/>
  <c r="I3964"/>
  <c r="E3964"/>
  <c r="N4035"/>
  <c r="N4037" s="1"/>
  <c r="F4035"/>
  <c r="F4037" s="1"/>
  <c r="Z3964"/>
  <c r="V3964"/>
  <c r="R3964"/>
  <c r="N3964"/>
  <c r="J3964"/>
  <c r="F3964"/>
  <c r="V4035"/>
  <c r="V4037" s="1"/>
  <c r="F3967"/>
  <c r="AC3962"/>
  <c r="J4036"/>
  <c r="J4038" s="1"/>
  <c r="R4036"/>
  <c r="R4038" s="1"/>
  <c r="AA4035"/>
  <c r="AA4037" s="1"/>
  <c r="K4035"/>
  <c r="K4037" s="1"/>
  <c r="Z3943"/>
  <c r="V3943"/>
  <c r="R3943"/>
  <c r="N3943"/>
  <c r="J3943"/>
  <c r="F3943"/>
  <c r="N4036"/>
  <c r="N4038" s="1"/>
  <c r="W4035"/>
  <c r="W4037" s="1"/>
  <c r="G4035"/>
  <c r="G4037" s="1"/>
  <c r="Z3946"/>
  <c r="Z4040" s="1"/>
  <c r="J3946"/>
  <c r="AA3943"/>
  <c r="W3943"/>
  <c r="S3943"/>
  <c r="O3943"/>
  <c r="K3943"/>
  <c r="G3943"/>
  <c r="AC3941"/>
  <c r="AC3940"/>
  <c r="S4035"/>
  <c r="S4037" s="1"/>
  <c r="AC3934"/>
  <c r="AC3929"/>
  <c r="AC3927"/>
  <c r="AC3890"/>
  <c r="AD3890" s="1"/>
  <c r="AA4040"/>
  <c r="W4040"/>
  <c r="S4040"/>
  <c r="O4040"/>
  <c r="K4040"/>
  <c r="G4040"/>
  <c r="AA3887"/>
  <c r="W3887"/>
  <c r="S3887"/>
  <c r="O3887"/>
  <c r="K3887"/>
  <c r="G3887"/>
  <c r="AC3887" s="1"/>
  <c r="AC3885"/>
  <c r="AC3884"/>
  <c r="AC3883"/>
  <c r="AD3883" s="1"/>
  <c r="R4040"/>
  <c r="T4040"/>
  <c r="L4040"/>
  <c r="Z3880"/>
  <c r="V3880"/>
  <c r="R3880"/>
  <c r="N3880"/>
  <c r="J3880"/>
  <c r="F3880"/>
  <c r="AA3880"/>
  <c r="W3880"/>
  <c r="S3880"/>
  <c r="O3880"/>
  <c r="K3880"/>
  <c r="G3880"/>
  <c r="AC3878"/>
  <c r="AC3877"/>
  <c r="AC4035" s="1"/>
  <c r="AC4037" s="1"/>
  <c r="N4040"/>
  <c r="H3880"/>
  <c r="AC3871"/>
  <c r="Y3876"/>
  <c r="Y4040" s="1"/>
  <c r="U3876"/>
  <c r="U4040" s="1"/>
  <c r="Q3876"/>
  <c r="Q4040" s="1"/>
  <c r="M3876"/>
  <c r="M4040" s="1"/>
  <c r="I3876"/>
  <c r="I4040" s="1"/>
  <c r="E3876"/>
  <c r="E4040" s="1"/>
  <c r="AB3873"/>
  <c r="X3873"/>
  <c r="T3873"/>
  <c r="P3873"/>
  <c r="L3873"/>
  <c r="H3873"/>
  <c r="AB4036"/>
  <c r="AB4038" s="1"/>
  <c r="X4036"/>
  <c r="X4038" s="1"/>
  <c r="T4036"/>
  <c r="T4038" s="1"/>
  <c r="P4036"/>
  <c r="P4038" s="1"/>
  <c r="L4036"/>
  <c r="L4038" s="1"/>
  <c r="H4036"/>
  <c r="H4038" s="1"/>
  <c r="Y4035"/>
  <c r="Y4037" s="1"/>
  <c r="U4035"/>
  <c r="U4037" s="1"/>
  <c r="Q4035"/>
  <c r="Q4037" s="1"/>
  <c r="M4035"/>
  <c r="M4037" s="1"/>
  <c r="I4035"/>
  <c r="I4037" s="1"/>
  <c r="E4035"/>
  <c r="E4037" s="1"/>
  <c r="X3876"/>
  <c r="Y3873"/>
  <c r="U3873"/>
  <c r="Q3873"/>
  <c r="M3873"/>
  <c r="I3873"/>
  <c r="E3873"/>
  <c r="AC3988"/>
  <c r="AC3798"/>
  <c r="AD3798" s="1"/>
  <c r="AC3795"/>
  <c r="AC3793"/>
  <c r="AC3791"/>
  <c r="AD3791" s="1"/>
  <c r="AC3788"/>
  <c r="AC3786"/>
  <c r="AC3784"/>
  <c r="AD3784" s="1"/>
  <c r="AC3781"/>
  <c r="AC3779"/>
  <c r="AC3834" s="1"/>
  <c r="AC3777"/>
  <c r="AD3777" s="1"/>
  <c r="AC3774"/>
  <c r="AD3988"/>
  <c r="AC3739"/>
  <c r="AC3732"/>
  <c r="AD3737"/>
  <c r="AC3725"/>
  <c r="AC3720"/>
  <c r="AC3718"/>
  <c r="AC3713"/>
  <c r="AC3711"/>
  <c r="AC3706"/>
  <c r="AC3704"/>
  <c r="AC3699"/>
  <c r="AC3697"/>
  <c r="AC3690"/>
  <c r="AC3692"/>
  <c r="AC3683"/>
  <c r="AC3676"/>
  <c r="AC3669"/>
  <c r="AD3669" s="1"/>
  <c r="AC3666"/>
  <c r="AC3662"/>
  <c r="AD3662" s="1"/>
  <c r="AC3659"/>
  <c r="AC4855"/>
  <c r="AC4848"/>
  <c r="P4846"/>
  <c r="P4874" s="1"/>
  <c r="T4846"/>
  <c r="T4874" s="1"/>
  <c r="AC4834"/>
  <c r="AC4827"/>
  <c r="AC4822"/>
  <c r="AC4820"/>
  <c r="AC4815"/>
  <c r="AC4813"/>
  <c r="AC4808"/>
  <c r="AC4806"/>
  <c r="AC4794"/>
  <c r="AC4792"/>
  <c r="AC4771"/>
  <c r="AC4766"/>
  <c r="AC4764"/>
  <c r="AC4757"/>
  <c r="AC4745"/>
  <c r="AC4743"/>
  <c r="AC4738"/>
  <c r="AC4736"/>
  <c r="AC4729"/>
  <c r="AD4727"/>
  <c r="AC4688"/>
  <c r="AC4693"/>
  <c r="AC4690"/>
  <c r="AC4681"/>
  <c r="AC4686"/>
  <c r="AC4683"/>
  <c r="AC4645"/>
  <c r="AC4638"/>
  <c r="AC4633"/>
  <c r="AC4631"/>
  <c r="AC4625"/>
  <c r="AD4625" s="1"/>
  <c r="AC4622"/>
  <c r="AC4620"/>
  <c r="AC4098"/>
  <c r="AC4145"/>
  <c r="AC4105"/>
  <c r="AC4096"/>
  <c r="AC2820"/>
  <c r="AC2813"/>
  <c r="AC2811"/>
  <c r="AD2811" s="1"/>
  <c r="AC2801"/>
  <c r="AC2799"/>
  <c r="AC2794"/>
  <c r="AC2792"/>
  <c r="AC2785"/>
  <c r="AC2780"/>
  <c r="AC2778"/>
  <c r="AC2759"/>
  <c r="AC2757"/>
  <c r="AB2752"/>
  <c r="AC2752" s="1"/>
  <c r="AC2749"/>
  <c r="AC2742"/>
  <c r="AD2742" s="1"/>
  <c r="AC2739"/>
  <c r="AC2735"/>
  <c r="AD2735" s="1"/>
  <c r="AC2732"/>
  <c r="X4882"/>
  <c r="H4882"/>
  <c r="T4882"/>
  <c r="P4882"/>
  <c r="AB4882"/>
  <c r="AA4874"/>
  <c r="AA4882" s="1"/>
  <c r="W4874"/>
  <c r="W4882" s="1"/>
  <c r="S4874"/>
  <c r="S4882" s="1"/>
  <c r="O4874"/>
  <c r="O4882" s="1"/>
  <c r="K4874"/>
  <c r="K4882" s="1"/>
  <c r="AC4846"/>
  <c r="AD4846" s="1"/>
  <c r="G4874"/>
  <c r="G4882" s="1"/>
  <c r="AA4878"/>
  <c r="AA4880" s="1"/>
  <c r="W4878"/>
  <c r="W4880" s="1"/>
  <c r="S4878"/>
  <c r="S4880" s="1"/>
  <c r="O4878"/>
  <c r="O4880" s="1"/>
  <c r="K4878"/>
  <c r="K4880" s="1"/>
  <c r="G4878"/>
  <c r="G4880" s="1"/>
  <c r="AB4877"/>
  <c r="AB4879" s="1"/>
  <c r="X4877"/>
  <c r="X4879" s="1"/>
  <c r="T4877"/>
  <c r="T4879" s="1"/>
  <c r="P4877"/>
  <c r="P4879" s="1"/>
  <c r="L4877"/>
  <c r="L4879" s="1"/>
  <c r="H4877"/>
  <c r="H4879" s="1"/>
  <c r="AC4840"/>
  <c r="AC4877" s="1"/>
  <c r="AC4879" s="1"/>
  <c r="F4882"/>
  <c r="AA4843"/>
  <c r="W4843"/>
  <c r="S4843"/>
  <c r="O4843"/>
  <c r="K4843"/>
  <c r="G4843"/>
  <c r="AC4841"/>
  <c r="AC4878" s="1"/>
  <c r="AC4880" s="1"/>
  <c r="AD4693"/>
  <c r="AD4686"/>
  <c r="AC4661"/>
  <c r="AC4663" s="1"/>
  <c r="AD4542"/>
  <c r="AC4376"/>
  <c r="AC4604"/>
  <c r="AD4310"/>
  <c r="AB3741"/>
  <c r="AD3299"/>
  <c r="AD3292"/>
  <c r="AD3264"/>
  <c r="AC3346"/>
  <c r="AC3348" s="1"/>
  <c r="AD3257"/>
  <c r="AC3347"/>
  <c r="AC3349" s="1"/>
  <c r="AC2771"/>
  <c r="AB2776"/>
  <c r="AB2842" s="1"/>
  <c r="AC2770"/>
  <c r="AC2837" s="1"/>
  <c r="AC2839" s="1"/>
  <c r="AB2773"/>
  <c r="AC2773" s="1"/>
  <c r="AC4079"/>
  <c r="E4108"/>
  <c r="AC4108" s="1"/>
  <c r="AD4108" s="1"/>
  <c r="E2984"/>
  <c r="AB4157"/>
  <c r="AA4157"/>
  <c r="Z4157"/>
  <c r="Y4157"/>
  <c r="X4157"/>
  <c r="W4157"/>
  <c r="V4157"/>
  <c r="U4157"/>
  <c r="T4157"/>
  <c r="S4157"/>
  <c r="R4157"/>
  <c r="Q4157"/>
  <c r="P4157"/>
  <c r="O4157"/>
  <c r="N4157"/>
  <c r="M4157"/>
  <c r="L4157"/>
  <c r="K4157"/>
  <c r="J4157"/>
  <c r="I4157"/>
  <c r="H4157"/>
  <c r="G4157"/>
  <c r="F4157"/>
  <c r="E4157"/>
  <c r="AB4143"/>
  <c r="AA4143"/>
  <c r="Z4143"/>
  <c r="Y4143"/>
  <c r="X4143"/>
  <c r="W4143"/>
  <c r="V4143"/>
  <c r="U4143"/>
  <c r="T4143"/>
  <c r="S4143"/>
  <c r="R4143"/>
  <c r="Q4143"/>
  <c r="P4143"/>
  <c r="O4143"/>
  <c r="N4143"/>
  <c r="M4143"/>
  <c r="L4143"/>
  <c r="K4143"/>
  <c r="J4143"/>
  <c r="I4143"/>
  <c r="H4143"/>
  <c r="G4143"/>
  <c r="F4143"/>
  <c r="E4143"/>
  <c r="AB4136"/>
  <c r="AA4136"/>
  <c r="Z4136"/>
  <c r="Y4136"/>
  <c r="X4136"/>
  <c r="W4136"/>
  <c r="V4136"/>
  <c r="U4136"/>
  <c r="T4136"/>
  <c r="S4136"/>
  <c r="R4136"/>
  <c r="Q4136"/>
  <c r="P4136"/>
  <c r="O4136"/>
  <c r="N4136"/>
  <c r="M4136"/>
  <c r="L4136"/>
  <c r="K4136"/>
  <c r="J4136"/>
  <c r="I4136"/>
  <c r="H4136"/>
  <c r="G4136"/>
  <c r="F4136"/>
  <c r="E4136"/>
  <c r="AC477"/>
  <c r="AD318"/>
  <c r="AC4191"/>
  <c r="AC4193" s="1"/>
  <c r="AB4191"/>
  <c r="AA4191"/>
  <c r="AA4193" s="1"/>
  <c r="Z4191"/>
  <c r="Y4191"/>
  <c r="Y4193" s="1"/>
  <c r="X4191"/>
  <c r="W4191"/>
  <c r="W4193" s="1"/>
  <c r="V4191"/>
  <c r="U4191"/>
  <c r="U4193" s="1"/>
  <c r="T4191"/>
  <c r="S4191"/>
  <c r="S4193" s="1"/>
  <c r="R4191"/>
  <c r="Q4191"/>
  <c r="Q4193" s="1"/>
  <c r="P4191"/>
  <c r="O4191"/>
  <c r="O4193" s="1"/>
  <c r="N4191"/>
  <c r="M4191"/>
  <c r="M4193" s="1"/>
  <c r="L4191"/>
  <c r="K4191"/>
  <c r="K4193" s="1"/>
  <c r="J4191"/>
  <c r="I4191"/>
  <c r="I4193" s="1"/>
  <c r="H4191"/>
  <c r="G4191"/>
  <c r="G4193" s="1"/>
  <c r="F4191"/>
  <c r="E4191"/>
  <c r="E4193" s="1"/>
  <c r="AC4190"/>
  <c r="AB4190"/>
  <c r="AA4190"/>
  <c r="Z4190"/>
  <c r="Y4190"/>
  <c r="X4190"/>
  <c r="W4190"/>
  <c r="V4190"/>
  <c r="U4190"/>
  <c r="T4190"/>
  <c r="S4190"/>
  <c r="R4190"/>
  <c r="Q4190"/>
  <c r="P4190"/>
  <c r="O4190"/>
  <c r="N4190"/>
  <c r="M4190"/>
  <c r="L4190"/>
  <c r="K4190"/>
  <c r="J4190"/>
  <c r="I4190"/>
  <c r="H4190"/>
  <c r="G4190"/>
  <c r="F4190"/>
  <c r="E4190"/>
  <c r="AB4195"/>
  <c r="AA4195"/>
  <c r="Z4195"/>
  <c r="Y4195"/>
  <c r="X4195"/>
  <c r="W4195"/>
  <c r="V4195"/>
  <c r="U4195"/>
  <c r="T4195"/>
  <c r="S4195"/>
  <c r="R4195"/>
  <c r="Q4195"/>
  <c r="P4195"/>
  <c r="O4195"/>
  <c r="N4195"/>
  <c r="M4195"/>
  <c r="L4195"/>
  <c r="K4195"/>
  <c r="J4195"/>
  <c r="I4195"/>
  <c r="H4195"/>
  <c r="G4195"/>
  <c r="F4195"/>
  <c r="E4195"/>
  <c r="AC4194"/>
  <c r="AB4193"/>
  <c r="Z4193"/>
  <c r="X4193"/>
  <c r="V4193"/>
  <c r="T4193"/>
  <c r="R4193"/>
  <c r="P4193"/>
  <c r="N4193"/>
  <c r="L4193"/>
  <c r="J4193"/>
  <c r="H4193"/>
  <c r="F4193"/>
  <c r="AC4192"/>
  <c r="AB4192"/>
  <c r="AA4192"/>
  <c r="Z4192"/>
  <c r="Y4192"/>
  <c r="X4192"/>
  <c r="W4192"/>
  <c r="V4192"/>
  <c r="U4192"/>
  <c r="T4192"/>
  <c r="S4192"/>
  <c r="R4192"/>
  <c r="Q4192"/>
  <c r="P4192"/>
  <c r="O4192"/>
  <c r="N4192"/>
  <c r="M4192"/>
  <c r="L4192"/>
  <c r="K4192"/>
  <c r="J4192"/>
  <c r="I4192"/>
  <c r="H4192"/>
  <c r="G4192"/>
  <c r="F4192"/>
  <c r="E4192"/>
  <c r="AD4696"/>
  <c r="AD4695"/>
  <c r="AD4694"/>
  <c r="AD4628"/>
  <c r="AD4627"/>
  <c r="AD4626"/>
  <c r="AD4332"/>
  <c r="AD4230"/>
  <c r="AD4229"/>
  <c r="AD4228"/>
  <c r="AD4085"/>
  <c r="AD4084"/>
  <c r="AD4083"/>
  <c r="AD3801"/>
  <c r="AD3800"/>
  <c r="AD3799"/>
  <c r="AD3672"/>
  <c r="AD3671"/>
  <c r="AD3670"/>
  <c r="AD3233"/>
  <c r="AD3232"/>
  <c r="AD3231"/>
  <c r="AD2907"/>
  <c r="AD2906"/>
  <c r="AD2905"/>
  <c r="AD2745"/>
  <c r="AD2744"/>
  <c r="AD2743"/>
  <c r="E4570"/>
  <c r="AC4570" s="1"/>
  <c r="AD4570" s="1"/>
  <c r="E4567"/>
  <c r="AC4567" s="1"/>
  <c r="F4567"/>
  <c r="G4567"/>
  <c r="H4567"/>
  <c r="I4567"/>
  <c r="J4567"/>
  <c r="K4567"/>
  <c r="L4567"/>
  <c r="M4567"/>
  <c r="N4567"/>
  <c r="O4567"/>
  <c r="P4567"/>
  <c r="Q4567"/>
  <c r="R4567"/>
  <c r="S4567"/>
  <c r="T4567"/>
  <c r="U4567"/>
  <c r="V4567"/>
  <c r="W4567"/>
  <c r="X4567"/>
  <c r="Y4567"/>
  <c r="Z4567"/>
  <c r="AA4567"/>
  <c r="AB4567"/>
  <c r="AB4604"/>
  <c r="AB4606" s="1"/>
  <c r="AA4604"/>
  <c r="AA4606" s="1"/>
  <c r="Z4604"/>
  <c r="Z4606" s="1"/>
  <c r="Y4604"/>
  <c r="Y4606" s="1"/>
  <c r="X4604"/>
  <c r="X4606" s="1"/>
  <c r="W4604"/>
  <c r="W4606" s="1"/>
  <c r="V4604"/>
  <c r="V4606" s="1"/>
  <c r="U4604"/>
  <c r="U4606" s="1"/>
  <c r="T4604"/>
  <c r="T4606" s="1"/>
  <c r="S4604"/>
  <c r="S4606" s="1"/>
  <c r="R4604"/>
  <c r="R4606" s="1"/>
  <c r="Q4604"/>
  <c r="Q4606" s="1"/>
  <c r="P4604"/>
  <c r="P4606" s="1"/>
  <c r="O4604"/>
  <c r="O4606" s="1"/>
  <c r="N4604"/>
  <c r="N4606" s="1"/>
  <c r="M4604"/>
  <c r="M4606" s="1"/>
  <c r="L4604"/>
  <c r="L4606" s="1"/>
  <c r="K4604"/>
  <c r="K4606" s="1"/>
  <c r="J4604"/>
  <c r="J4606" s="1"/>
  <c r="I4604"/>
  <c r="I4606" s="1"/>
  <c r="H4604"/>
  <c r="H4606" s="1"/>
  <c r="G4604"/>
  <c r="G4606" s="1"/>
  <c r="F4604"/>
  <c r="F4606" s="1"/>
  <c r="E4604"/>
  <c r="E4606" s="1"/>
  <c r="AB4603"/>
  <c r="AB4605" s="1"/>
  <c r="AA4603"/>
  <c r="AA4605" s="1"/>
  <c r="Z4603"/>
  <c r="Z4605" s="1"/>
  <c r="Y4603"/>
  <c r="Y4605" s="1"/>
  <c r="X4603"/>
  <c r="X4605" s="1"/>
  <c r="W4603"/>
  <c r="W4605" s="1"/>
  <c r="V4603"/>
  <c r="V4605" s="1"/>
  <c r="U4603"/>
  <c r="U4605" s="1"/>
  <c r="T4603"/>
  <c r="T4605" s="1"/>
  <c r="S4603"/>
  <c r="S4605" s="1"/>
  <c r="R4603"/>
  <c r="R4605" s="1"/>
  <c r="Q4603"/>
  <c r="Q4605" s="1"/>
  <c r="P4603"/>
  <c r="P4605" s="1"/>
  <c r="O4603"/>
  <c r="O4605" s="1"/>
  <c r="N4603"/>
  <c r="N4605" s="1"/>
  <c r="M4603"/>
  <c r="M4605" s="1"/>
  <c r="L4603"/>
  <c r="L4605" s="1"/>
  <c r="K4603"/>
  <c r="K4605" s="1"/>
  <c r="J4603"/>
  <c r="J4605" s="1"/>
  <c r="I4603"/>
  <c r="I4605" s="1"/>
  <c r="H4603"/>
  <c r="H4605" s="1"/>
  <c r="G4603"/>
  <c r="G4605" s="1"/>
  <c r="F4603"/>
  <c r="F4605" s="1"/>
  <c r="E4603"/>
  <c r="E4605" s="1"/>
  <c r="AB4608"/>
  <c r="AA4608"/>
  <c r="Y4608"/>
  <c r="X4608"/>
  <c r="W4608"/>
  <c r="U4608"/>
  <c r="T4608"/>
  <c r="S4608"/>
  <c r="Q4608"/>
  <c r="P4608"/>
  <c r="O4608"/>
  <c r="M4608"/>
  <c r="L4608"/>
  <c r="K4608"/>
  <c r="I4608"/>
  <c r="H4608"/>
  <c r="G4608"/>
  <c r="E4608"/>
  <c r="AB3439"/>
  <c r="AA3439"/>
  <c r="Z3439"/>
  <c r="Y3439"/>
  <c r="X3439"/>
  <c r="W3439"/>
  <c r="V3439"/>
  <c r="U3439"/>
  <c r="T3439"/>
  <c r="S3439"/>
  <c r="R3439"/>
  <c r="Q3439"/>
  <c r="P3439"/>
  <c r="O3439"/>
  <c r="N3439"/>
  <c r="M3439"/>
  <c r="L3439"/>
  <c r="K3439"/>
  <c r="J3439"/>
  <c r="I3439"/>
  <c r="H3439"/>
  <c r="G3439"/>
  <c r="F3439"/>
  <c r="E3439"/>
  <c r="AB3438"/>
  <c r="AA3438"/>
  <c r="Z3438"/>
  <c r="Y3438"/>
  <c r="X3438"/>
  <c r="W3438"/>
  <c r="V3438"/>
  <c r="U3438"/>
  <c r="T3438"/>
  <c r="S3438"/>
  <c r="R3438"/>
  <c r="Q3438"/>
  <c r="P3438"/>
  <c r="O3438"/>
  <c r="N3438"/>
  <c r="M3438"/>
  <c r="L3438"/>
  <c r="K3438"/>
  <c r="J3438"/>
  <c r="I3438"/>
  <c r="H3438"/>
  <c r="G3438"/>
  <c r="F3438"/>
  <c r="E3438"/>
  <c r="E3440" s="1"/>
  <c r="AC4564"/>
  <c r="AC4565"/>
  <c r="AC3643"/>
  <c r="AC3645" s="1"/>
  <c r="F3645"/>
  <c r="AC3409"/>
  <c r="Z3637"/>
  <c r="Y3637"/>
  <c r="X3637"/>
  <c r="U3637"/>
  <c r="T3637"/>
  <c r="S3637"/>
  <c r="R3637"/>
  <c r="Q3637"/>
  <c r="O3637"/>
  <c r="N3637"/>
  <c r="M3637"/>
  <c r="J3637"/>
  <c r="I3637"/>
  <c r="H3637"/>
  <c r="G3637"/>
  <c r="AC3423"/>
  <c r="AD3423" s="1"/>
  <c r="R4882" l="1"/>
  <c r="Z4882"/>
  <c r="J4608"/>
  <c r="N4608"/>
  <c r="R4608"/>
  <c r="V4608"/>
  <c r="Z4608"/>
  <c r="AD4333"/>
  <c r="AC4606"/>
  <c r="AC4023"/>
  <c r="AD4023" s="1"/>
  <c r="X4040"/>
  <c r="AC3974"/>
  <c r="AD3974" s="1"/>
  <c r="V4040"/>
  <c r="K3637"/>
  <c r="AA3637"/>
  <c r="P3637"/>
  <c r="AB3637"/>
  <c r="AC3564"/>
  <c r="AD3564" s="1"/>
  <c r="AC3508"/>
  <c r="AD3508" s="1"/>
  <c r="AC3635"/>
  <c r="AC3195"/>
  <c r="AC3197" s="1"/>
  <c r="L4882"/>
  <c r="AC4801"/>
  <c r="V4882"/>
  <c r="F4608"/>
  <c r="AC4603"/>
  <c r="AD4334"/>
  <c r="AC4605"/>
  <c r="AC3999"/>
  <c r="J4040"/>
  <c r="F4040"/>
  <c r="AC3901"/>
  <c r="AC3620"/>
  <c r="AD3620" s="1"/>
  <c r="L3637"/>
  <c r="V3637"/>
  <c r="F3637"/>
  <c r="AC3599"/>
  <c r="AD3599" s="1"/>
  <c r="AC3632"/>
  <c r="AD4101"/>
  <c r="AC3702"/>
  <c r="AD3702" s="1"/>
  <c r="F3754"/>
  <c r="AC3723"/>
  <c r="AD3723" s="1"/>
  <c r="E3754"/>
  <c r="AC4636"/>
  <c r="AD4636" s="1"/>
  <c r="F4665"/>
  <c r="AC4136"/>
  <c r="AD4136" s="1"/>
  <c r="AC4143"/>
  <c r="AD4143" s="1"/>
  <c r="AC4157"/>
  <c r="AD4157" s="1"/>
  <c r="AC2776"/>
  <c r="AD2776" s="1"/>
  <c r="AC4665"/>
  <c r="AC3836"/>
  <c r="AC3946"/>
  <c r="AD3946" s="1"/>
  <c r="I3351"/>
  <c r="Q3351"/>
  <c r="Y3351"/>
  <c r="AC3589"/>
  <c r="AC2887"/>
  <c r="AC3416"/>
  <c r="AD3416" s="1"/>
  <c r="AC3716"/>
  <c r="AD3716" s="1"/>
  <c r="AC4662"/>
  <c r="AC4780"/>
  <c r="AC4036"/>
  <c r="AC4038" s="1"/>
  <c r="AC3943"/>
  <c r="AC3634"/>
  <c r="AC3932"/>
  <c r="AD3932" s="1"/>
  <c r="AC3981"/>
  <c r="AD3981" s="1"/>
  <c r="AC4381"/>
  <c r="AD4381" s="1"/>
  <c r="AC4416"/>
  <c r="AD4416" s="1"/>
  <c r="AC4444"/>
  <c r="AD4444" s="1"/>
  <c r="AC4472"/>
  <c r="AD4472" s="1"/>
  <c r="E4882"/>
  <c r="I4882"/>
  <c r="M4882"/>
  <c r="Q4882"/>
  <c r="U4882"/>
  <c r="Y4882"/>
  <c r="AC4759"/>
  <c r="AC4832"/>
  <c r="AD4832" s="1"/>
  <c r="AC4839"/>
  <c r="AD4839" s="1"/>
  <c r="AC2890"/>
  <c r="AD2890" s="1"/>
  <c r="M3199"/>
  <c r="AC4282"/>
  <c r="AC4227"/>
  <c r="AD4227" s="1"/>
  <c r="AC4283"/>
  <c r="AC3585"/>
  <c r="AD3585" s="1"/>
  <c r="AC3402"/>
  <c r="AD3402" s="1"/>
  <c r="AC3633"/>
  <c r="AC3582"/>
  <c r="AC3571"/>
  <c r="AD3571" s="1"/>
  <c r="AC3578"/>
  <c r="AD3578" s="1"/>
  <c r="AC3437"/>
  <c r="AD3437" s="1"/>
  <c r="AC3606"/>
  <c r="AD3606" s="1"/>
  <c r="AC3610"/>
  <c r="AC3536"/>
  <c r="AD3536" s="1"/>
  <c r="AC3568"/>
  <c r="AC3592"/>
  <c r="AD3592" s="1"/>
  <c r="AC3306"/>
  <c r="AD3306" s="1"/>
  <c r="E3351"/>
  <c r="AC3341"/>
  <c r="AD3341" s="1"/>
  <c r="AC3278"/>
  <c r="AB3351"/>
  <c r="AC3971"/>
  <c r="AC3967"/>
  <c r="AD3967" s="1"/>
  <c r="AC3964"/>
  <c r="AC3880"/>
  <c r="AC3876"/>
  <c r="AD3876" s="1"/>
  <c r="AC3873"/>
  <c r="AC3750"/>
  <c r="AC3752" s="1"/>
  <c r="AC4874"/>
  <c r="AD4874" s="1"/>
  <c r="AC2838"/>
  <c r="AC2840" s="1"/>
  <c r="AC4843"/>
  <c r="AD3438"/>
  <c r="AD3439"/>
  <c r="AC2984"/>
  <c r="E3199"/>
  <c r="F3440"/>
  <c r="G3440"/>
  <c r="H3440"/>
  <c r="I3440"/>
  <c r="J3440"/>
  <c r="K3440"/>
  <c r="L3440"/>
  <c r="M3440"/>
  <c r="N3440"/>
  <c r="O3440"/>
  <c r="P3440"/>
  <c r="Q3440"/>
  <c r="R3440"/>
  <c r="S3440"/>
  <c r="T3440"/>
  <c r="U3440"/>
  <c r="V3440"/>
  <c r="W3440"/>
  <c r="X3440"/>
  <c r="Y3440"/>
  <c r="Z3440"/>
  <c r="AA3440"/>
  <c r="AB3440"/>
  <c r="AD3409"/>
  <c r="E3637"/>
  <c r="AC2842" l="1"/>
  <c r="AC4608"/>
  <c r="AC4882"/>
  <c r="AC4195"/>
  <c r="AC4285"/>
  <c r="AC3637"/>
  <c r="AD3278"/>
  <c r="AC3351"/>
  <c r="AC4040"/>
  <c r="AD2984"/>
  <c r="AC3199"/>
  <c r="AD3440"/>
  <c r="AB4972"/>
  <c r="AA4972"/>
  <c r="Z4972"/>
  <c r="Y4972"/>
  <c r="X4972"/>
  <c r="W4972"/>
  <c r="V4972"/>
  <c r="U4972"/>
  <c r="T4972"/>
  <c r="S4972"/>
  <c r="R4972"/>
  <c r="Q4972"/>
  <c r="P4972"/>
  <c r="O4972"/>
  <c r="N4972"/>
  <c r="M4972"/>
  <c r="L4972"/>
  <c r="K4972"/>
  <c r="J4972"/>
  <c r="I4972"/>
  <c r="H4972"/>
  <c r="G4972"/>
  <c r="F4972"/>
  <c r="E4972"/>
  <c r="AB490" l="1"/>
  <c r="AA490"/>
  <c r="Z490"/>
  <c r="Y490"/>
  <c r="X490"/>
  <c r="W490"/>
  <c r="V490"/>
  <c r="U490"/>
  <c r="T490"/>
  <c r="S490"/>
  <c r="R490"/>
  <c r="Q490"/>
  <c r="P490"/>
  <c r="O490"/>
  <c r="N490"/>
  <c r="M490"/>
  <c r="L490"/>
  <c r="K490"/>
  <c r="J490"/>
  <c r="I490"/>
  <c r="H490"/>
  <c r="G490"/>
  <c r="F490"/>
  <c r="E490"/>
  <c r="E489"/>
  <c r="AC4922"/>
  <c r="AC265" l="1"/>
  <c r="AB264"/>
  <c r="AA264"/>
  <c r="Z264"/>
  <c r="Y264"/>
  <c r="X264"/>
  <c r="W264"/>
  <c r="V264"/>
  <c r="U264"/>
  <c r="T264"/>
  <c r="S264"/>
  <c r="R264"/>
  <c r="Q264"/>
  <c r="P264"/>
  <c r="O264"/>
  <c r="N264"/>
  <c r="M264"/>
  <c r="L264"/>
  <c r="K264"/>
  <c r="J264"/>
  <c r="I264"/>
  <c r="H264"/>
  <c r="G264"/>
  <c r="F264"/>
  <c r="E264"/>
  <c r="AB263"/>
  <c r="AA263"/>
  <c r="Z263"/>
  <c r="Y263"/>
  <c r="X263"/>
  <c r="W263"/>
  <c r="V263"/>
  <c r="U263"/>
  <c r="T263"/>
  <c r="S263"/>
  <c r="R263"/>
  <c r="Q263"/>
  <c r="P263"/>
  <c r="O263"/>
  <c r="N263"/>
  <c r="M263"/>
  <c r="L263"/>
  <c r="K263"/>
  <c r="J263"/>
  <c r="I263"/>
  <c r="H263"/>
  <c r="G263"/>
  <c r="F263"/>
  <c r="E263"/>
  <c r="AC263" l="1"/>
  <c r="E266"/>
  <c r="I266"/>
  <c r="M266"/>
  <c r="Q266"/>
  <c r="U266"/>
  <c r="Y266"/>
  <c r="H266"/>
  <c r="L266"/>
  <c r="P266"/>
  <c r="T266"/>
  <c r="X266"/>
  <c r="AB266"/>
  <c r="G266"/>
  <c r="K266"/>
  <c r="O266"/>
  <c r="S266"/>
  <c r="W266"/>
  <c r="AA266"/>
  <c r="F266"/>
  <c r="J266"/>
  <c r="N266"/>
  <c r="R266"/>
  <c r="V266"/>
  <c r="Z266"/>
  <c r="AC264"/>
  <c r="E1005" l="1"/>
  <c r="J1264"/>
  <c r="J1266"/>
  <c r="E1036" l="1"/>
  <c r="E1035"/>
  <c r="G1028"/>
  <c r="H1028"/>
  <c r="I1028"/>
  <c r="J1028"/>
  <c r="K1028"/>
  <c r="L1028"/>
  <c r="M1028"/>
  <c r="N1028"/>
  <c r="O1028"/>
  <c r="P1028"/>
  <c r="Q1028"/>
  <c r="R1028"/>
  <c r="S1028"/>
  <c r="T1028"/>
  <c r="U1028"/>
  <c r="V1028"/>
  <c r="W1028"/>
  <c r="X1028"/>
  <c r="Y1028"/>
  <c r="Z1028"/>
  <c r="AA1028"/>
  <c r="AB1028"/>
  <c r="G1029"/>
  <c r="H1029"/>
  <c r="I1029"/>
  <c r="J1029"/>
  <c r="K1029"/>
  <c r="L1029"/>
  <c r="M1029"/>
  <c r="N1029"/>
  <c r="O1029"/>
  <c r="P1029"/>
  <c r="Q1029"/>
  <c r="R1029"/>
  <c r="S1029"/>
  <c r="T1029"/>
  <c r="U1029"/>
  <c r="V1029"/>
  <c r="W1029"/>
  <c r="X1029"/>
  <c r="Y1029"/>
  <c r="Z1029"/>
  <c r="AA1029"/>
  <c r="AB1029"/>
  <c r="F1028"/>
  <c r="F1029"/>
  <c r="E1029"/>
  <c r="E1028"/>
  <c r="E1262" s="1"/>
  <c r="V995"/>
  <c r="N995"/>
  <c r="H995"/>
  <c r="X995"/>
  <c r="Y995"/>
  <c r="Z995"/>
  <c r="AA995"/>
  <c r="AB995"/>
  <c r="W995"/>
  <c r="P995"/>
  <c r="Q995"/>
  <c r="R995"/>
  <c r="S995"/>
  <c r="T995"/>
  <c r="U995"/>
  <c r="O995"/>
  <c r="J995"/>
  <c r="K995"/>
  <c r="L995"/>
  <c r="M995"/>
  <c r="I995"/>
  <c r="F995"/>
  <c r="G995"/>
  <c r="E995"/>
  <c r="AC3744" l="1"/>
  <c r="AC3754" s="1"/>
  <c r="V1582"/>
  <c r="N1582"/>
  <c r="H1582"/>
  <c r="X1582"/>
  <c r="Y1582"/>
  <c r="Z1582"/>
  <c r="AA1582"/>
  <c r="AB1582"/>
  <c r="W1582"/>
  <c r="P1582"/>
  <c r="Q1582"/>
  <c r="R1582"/>
  <c r="S1582"/>
  <c r="T1582"/>
  <c r="U1582"/>
  <c r="O1582"/>
  <c r="J1582"/>
  <c r="K1582"/>
  <c r="L1582"/>
  <c r="M1582"/>
  <c r="I1582"/>
  <c r="F1582"/>
  <c r="G1582"/>
  <c r="E1582"/>
  <c r="E1627" l="1"/>
  <c r="E1620"/>
  <c r="E1613"/>
  <c r="E1592"/>
  <c r="AB1534"/>
  <c r="AA1534"/>
  <c r="Z1534"/>
  <c r="Y1534"/>
  <c r="X1534"/>
  <c r="W1534"/>
  <c r="V1534"/>
  <c r="U1534"/>
  <c r="T1534"/>
  <c r="S1534"/>
  <c r="R1534"/>
  <c r="Q1534"/>
  <c r="P1534"/>
  <c r="O1534"/>
  <c r="N1534"/>
  <c r="M1534"/>
  <c r="L1534"/>
  <c r="K1534"/>
  <c r="J1534"/>
  <c r="I1534"/>
  <c r="H1534"/>
  <c r="G1534"/>
  <c r="F1534"/>
  <c r="E1534"/>
  <c r="E2218" l="1"/>
  <c r="E2219"/>
  <c r="E2225"/>
  <c r="E2226"/>
  <c r="E2232"/>
  <c r="E2233"/>
  <c r="E2239"/>
  <c r="E2240"/>
  <c r="AC2217"/>
  <c r="E2235" l="1"/>
  <c r="E2228"/>
  <c r="E2245"/>
  <c r="E2238"/>
  <c r="E2231"/>
  <c r="E2224"/>
  <c r="E2221"/>
  <c r="AC2130"/>
  <c r="E1942"/>
  <c r="E1945"/>
  <c r="E1949"/>
  <c r="E1952"/>
  <c r="E1956"/>
  <c r="E1959"/>
  <c r="E1960"/>
  <c r="E1961"/>
  <c r="AC1759"/>
  <c r="E1963" l="1"/>
  <c r="E1681"/>
  <c r="E1682"/>
  <c r="E1688"/>
  <c r="E1689"/>
  <c r="E1695"/>
  <c r="E1696"/>
  <c r="E1702"/>
  <c r="E1703"/>
  <c r="AC1581"/>
  <c r="AC1557"/>
  <c r="E1626"/>
  <c r="E1632" s="1"/>
  <c r="E1633"/>
  <c r="E1634"/>
  <c r="E1640"/>
  <c r="E1641"/>
  <c r="E1605"/>
  <c r="E1606"/>
  <c r="E1612"/>
  <c r="E1615" s="1"/>
  <c r="E1619"/>
  <c r="E1622" s="1"/>
  <c r="E1562"/>
  <c r="E1565" s="1"/>
  <c r="E1569"/>
  <c r="E1570"/>
  <c r="AB1093"/>
  <c r="AA1093"/>
  <c r="Z1093"/>
  <c r="Y1093"/>
  <c r="X1093"/>
  <c r="W1093"/>
  <c r="V1093"/>
  <c r="U1093"/>
  <c r="T1093"/>
  <c r="S1093"/>
  <c r="R1093"/>
  <c r="Q1093"/>
  <c r="P1093"/>
  <c r="O1093"/>
  <c r="N1093"/>
  <c r="M1093"/>
  <c r="L1093"/>
  <c r="K1093"/>
  <c r="J1093"/>
  <c r="I1093"/>
  <c r="H1093"/>
  <c r="G1093"/>
  <c r="F1093"/>
  <c r="E1093"/>
  <c r="O1264"/>
  <c r="AC1151"/>
  <c r="AC1152"/>
  <c r="E1240"/>
  <c r="E1243"/>
  <c r="E1244"/>
  <c r="E1245"/>
  <c r="E1251"/>
  <c r="E1252"/>
  <c r="AB1264"/>
  <c r="AA1264"/>
  <c r="Z1264"/>
  <c r="Y1264"/>
  <c r="X1264"/>
  <c r="W1264"/>
  <c r="V1264"/>
  <c r="U1264"/>
  <c r="T1264"/>
  <c r="S1264"/>
  <c r="R1264"/>
  <c r="Q1264"/>
  <c r="P1264"/>
  <c r="N1264"/>
  <c r="M1264"/>
  <c r="L1264"/>
  <c r="K1264"/>
  <c r="I1264"/>
  <c r="H1264"/>
  <c r="G1264"/>
  <c r="F1264"/>
  <c r="E1264"/>
  <c r="AB1090"/>
  <c r="AA1090"/>
  <c r="Z1090"/>
  <c r="Y1090"/>
  <c r="X1090"/>
  <c r="W1090"/>
  <c r="V1090"/>
  <c r="U1090"/>
  <c r="T1090"/>
  <c r="S1090"/>
  <c r="R1090"/>
  <c r="Q1090"/>
  <c r="P1090"/>
  <c r="O1090"/>
  <c r="N1090"/>
  <c r="M1090"/>
  <c r="L1090"/>
  <c r="K1090"/>
  <c r="J1090"/>
  <c r="I1090"/>
  <c r="H1090"/>
  <c r="G1090"/>
  <c r="F1090"/>
  <c r="E1090"/>
  <c r="AC1089"/>
  <c r="AC1088"/>
  <c r="AC1087"/>
  <c r="AC147"/>
  <c r="AC131"/>
  <c r="AD145" s="1"/>
  <c r="E169"/>
  <c r="E170"/>
  <c r="E176"/>
  <c r="E177"/>
  <c r="E183"/>
  <c r="E184"/>
  <c r="E578"/>
  <c r="E927"/>
  <c r="E928"/>
  <c r="E937"/>
  <c r="E938"/>
  <c r="E944"/>
  <c r="E945"/>
  <c r="AC873"/>
  <c r="E885"/>
  <c r="E886"/>
  <c r="E892"/>
  <c r="E893"/>
  <c r="E899"/>
  <c r="E900"/>
  <c r="E902" s="1"/>
  <c r="E906"/>
  <c r="E907"/>
  <c r="AB854"/>
  <c r="AA854"/>
  <c r="Z854"/>
  <c r="Y854"/>
  <c r="X854"/>
  <c r="W854"/>
  <c r="V854"/>
  <c r="U854"/>
  <c r="T854"/>
  <c r="S854"/>
  <c r="R854"/>
  <c r="Q854"/>
  <c r="P854"/>
  <c r="O854"/>
  <c r="N854"/>
  <c r="M854"/>
  <c r="L854"/>
  <c r="K854"/>
  <c r="J854"/>
  <c r="I854"/>
  <c r="H854"/>
  <c r="G854"/>
  <c r="F854"/>
  <c r="E854"/>
  <c r="AC775"/>
  <c r="E798"/>
  <c r="E799"/>
  <c r="E805"/>
  <c r="E806"/>
  <c r="E812"/>
  <c r="E813"/>
  <c r="E819"/>
  <c r="E820"/>
  <c r="E778"/>
  <c r="E779"/>
  <c r="E785"/>
  <c r="E786"/>
  <c r="AB632"/>
  <c r="AA632"/>
  <c r="Z632"/>
  <c r="Y632"/>
  <c r="X632"/>
  <c r="W632"/>
  <c r="V632"/>
  <c r="U632"/>
  <c r="T632"/>
  <c r="S632"/>
  <c r="R632"/>
  <c r="Q632"/>
  <c r="P632"/>
  <c r="O632"/>
  <c r="N632"/>
  <c r="M632"/>
  <c r="L632"/>
  <c r="K632"/>
  <c r="J632"/>
  <c r="I632"/>
  <c r="H632"/>
  <c r="G632"/>
  <c r="F632"/>
  <c r="E632"/>
  <c r="AC632" s="1"/>
  <c r="E626"/>
  <c r="F626"/>
  <c r="G626"/>
  <c r="H626"/>
  <c r="I626"/>
  <c r="J626"/>
  <c r="J631" s="1"/>
  <c r="K626"/>
  <c r="L626"/>
  <c r="L628" s="1"/>
  <c r="M626"/>
  <c r="N626"/>
  <c r="N631" s="1"/>
  <c r="O626"/>
  <c r="P626"/>
  <c r="Q626"/>
  <c r="R626"/>
  <c r="R631" s="1"/>
  <c r="S626"/>
  <c r="T626"/>
  <c r="T628" s="1"/>
  <c r="U626"/>
  <c r="V626"/>
  <c r="V631" s="1"/>
  <c r="W626"/>
  <c r="X626"/>
  <c r="X628" s="1"/>
  <c r="Y626"/>
  <c r="Z626"/>
  <c r="Z631" s="1"/>
  <c r="AA626"/>
  <c r="AB626"/>
  <c r="AB628" s="1"/>
  <c r="AC627"/>
  <c r="E628"/>
  <c r="AC628" s="1"/>
  <c r="G628"/>
  <c r="H628"/>
  <c r="I628"/>
  <c r="K628"/>
  <c r="M628"/>
  <c r="O628"/>
  <c r="P628"/>
  <c r="Q628"/>
  <c r="S628"/>
  <c r="U628"/>
  <c r="W628"/>
  <c r="Y628"/>
  <c r="AA628"/>
  <c r="E631"/>
  <c r="G631"/>
  <c r="H631"/>
  <c r="I631"/>
  <c r="K631"/>
  <c r="L631"/>
  <c r="M631"/>
  <c r="O631"/>
  <c r="P631"/>
  <c r="Q631"/>
  <c r="S631"/>
  <c r="T631"/>
  <c r="U631"/>
  <c r="W631"/>
  <c r="X631"/>
  <c r="Y631"/>
  <c r="AA631"/>
  <c r="AB631"/>
  <c r="E1691" l="1"/>
  <c r="E1254"/>
  <c r="E1250"/>
  <c r="E895"/>
  <c r="E888"/>
  <c r="E186"/>
  <c r="E179"/>
  <c r="E172"/>
  <c r="E1643"/>
  <c r="E1636"/>
  <c r="E1608"/>
  <c r="AC1093"/>
  <c r="E943"/>
  <c r="E818"/>
  <c r="E804"/>
  <c r="E947"/>
  <c r="E1639"/>
  <c r="E1701"/>
  <c r="E792"/>
  <c r="E808"/>
  <c r="E1694"/>
  <c r="E1687"/>
  <c r="E788"/>
  <c r="E811"/>
  <c r="E801"/>
  <c r="E930"/>
  <c r="E1575"/>
  <c r="AC626"/>
  <c r="E781"/>
  <c r="E905"/>
  <c r="E1577"/>
  <c r="E815"/>
  <c r="E891"/>
  <c r="E940"/>
  <c r="E182"/>
  <c r="E1247"/>
  <c r="E1568"/>
  <c r="E1698"/>
  <c r="E1684"/>
  <c r="Z628"/>
  <c r="V628"/>
  <c r="R628"/>
  <c r="N628"/>
  <c r="J628"/>
  <c r="F628"/>
  <c r="E793"/>
  <c r="E933"/>
  <c r="E1572"/>
  <c r="F631"/>
  <c r="AC631" s="1"/>
  <c r="AD631" s="1"/>
  <c r="E898"/>
  <c r="E175"/>
  <c r="E1257"/>
  <c r="E1576"/>
  <c r="E1618"/>
  <c r="E1611"/>
  <c r="E934"/>
  <c r="E935"/>
  <c r="AD1093"/>
  <c r="E791"/>
  <c r="E784"/>
  <c r="E1629"/>
  <c r="E1625"/>
  <c r="AB713"/>
  <c r="AA713"/>
  <c r="Z713"/>
  <c r="Y713"/>
  <c r="X713"/>
  <c r="W713"/>
  <c r="V713"/>
  <c r="U713"/>
  <c r="T713"/>
  <c r="S713"/>
  <c r="R713"/>
  <c r="Q713"/>
  <c r="E633"/>
  <c r="E635" s="1"/>
  <c r="E642"/>
  <c r="AC624"/>
  <c r="AC620"/>
  <c r="E1578" l="1"/>
  <c r="E794"/>
  <c r="E936"/>
  <c r="E638"/>
  <c r="AC5396"/>
  <c r="E5419" l="1"/>
  <c r="E5420"/>
  <c r="E5426"/>
  <c r="E5427"/>
  <c r="E5433"/>
  <c r="E5434"/>
  <c r="E5440"/>
  <c r="E5441"/>
  <c r="E5406"/>
  <c r="E5407"/>
  <c r="E5409" s="1"/>
  <c r="E5436" l="1"/>
  <c r="E5412"/>
  <c r="E5425"/>
  <c r="E5429"/>
  <c r="E5422"/>
  <c r="E5439"/>
  <c r="E5432"/>
  <c r="E5369"/>
  <c r="E5370"/>
  <c r="E5376"/>
  <c r="E5377"/>
  <c r="E5383"/>
  <c r="E5385"/>
  <c r="E5382" l="1"/>
  <c r="E5372"/>
  <c r="E5375"/>
  <c r="E5379"/>
  <c r="AB5504"/>
  <c r="AA5504"/>
  <c r="Z5504"/>
  <c r="Y5504"/>
  <c r="X5504"/>
  <c r="W5504"/>
  <c r="V5504"/>
  <c r="U5504"/>
  <c r="T5504"/>
  <c r="S5504"/>
  <c r="R5504"/>
  <c r="Q5504"/>
  <c r="P5504"/>
  <c r="O5504"/>
  <c r="N5504"/>
  <c r="M5504"/>
  <c r="L5504"/>
  <c r="K5504"/>
  <c r="J5504"/>
  <c r="I5504"/>
  <c r="H5504"/>
  <c r="G5504"/>
  <c r="F5504"/>
  <c r="AB5503"/>
  <c r="AA5503"/>
  <c r="Z5503"/>
  <c r="Y5503"/>
  <c r="X5503"/>
  <c r="W5503"/>
  <c r="V5503"/>
  <c r="U5503"/>
  <c r="T5503"/>
  <c r="S5503"/>
  <c r="R5503"/>
  <c r="Q5503"/>
  <c r="P5503"/>
  <c r="O5503"/>
  <c r="N5503"/>
  <c r="M5503"/>
  <c r="L5503"/>
  <c r="K5503"/>
  <c r="J5503"/>
  <c r="I5503"/>
  <c r="H5503"/>
  <c r="G5503"/>
  <c r="F5503"/>
  <c r="AB2030"/>
  <c r="AA2030"/>
  <c r="Z2030"/>
  <c r="Y2030"/>
  <c r="X2030"/>
  <c r="W2030"/>
  <c r="V2030"/>
  <c r="U2030"/>
  <c r="T2030"/>
  <c r="S2030"/>
  <c r="R2030"/>
  <c r="Q2030"/>
  <c r="P2030"/>
  <c r="O2030"/>
  <c r="N2030"/>
  <c r="M2030"/>
  <c r="L2030"/>
  <c r="K2030"/>
  <c r="J2030"/>
  <c r="I2030"/>
  <c r="H2030"/>
  <c r="G2030"/>
  <c r="F2030"/>
  <c r="E2030"/>
  <c r="AB1995"/>
  <c r="AA1995"/>
  <c r="Z1995"/>
  <c r="Y1995"/>
  <c r="X1995"/>
  <c r="W1995"/>
  <c r="V1995"/>
  <c r="U1995"/>
  <c r="T1995"/>
  <c r="S1995"/>
  <c r="R1995"/>
  <c r="Q1995"/>
  <c r="P1995"/>
  <c r="O1995"/>
  <c r="N1995"/>
  <c r="M1995"/>
  <c r="L1995"/>
  <c r="K1995"/>
  <c r="J1995"/>
  <c r="I1995"/>
  <c r="H1995"/>
  <c r="G1995"/>
  <c r="F1995"/>
  <c r="E1995"/>
  <c r="AB1994"/>
  <c r="AA1994"/>
  <c r="Z1994"/>
  <c r="Y1994"/>
  <c r="X1994"/>
  <c r="W1994"/>
  <c r="V1994"/>
  <c r="U1994"/>
  <c r="T1994"/>
  <c r="S1994"/>
  <c r="R1994"/>
  <c r="Q1994"/>
  <c r="P1994"/>
  <c r="O1994"/>
  <c r="N1994"/>
  <c r="M1994"/>
  <c r="L1994"/>
  <c r="K1994"/>
  <c r="J1994"/>
  <c r="I1994"/>
  <c r="H1994"/>
  <c r="G1994"/>
  <c r="F1994"/>
  <c r="E1994"/>
  <c r="AB1703"/>
  <c r="AA1703"/>
  <c r="Z1703"/>
  <c r="Y1703"/>
  <c r="X1703"/>
  <c r="W1703"/>
  <c r="V1703"/>
  <c r="U1703"/>
  <c r="T1703"/>
  <c r="S1703"/>
  <c r="R1703"/>
  <c r="Q1703"/>
  <c r="P1703"/>
  <c r="O1703"/>
  <c r="N1703"/>
  <c r="M1703"/>
  <c r="L1703"/>
  <c r="K1703"/>
  <c r="J1703"/>
  <c r="I1703"/>
  <c r="H1703"/>
  <c r="G1703"/>
  <c r="F1703"/>
  <c r="AC1946"/>
  <c r="AB6018" l="1"/>
  <c r="AA6018"/>
  <c r="Z6018"/>
  <c r="Y6018"/>
  <c r="X6018"/>
  <c r="W6018"/>
  <c r="V6018"/>
  <c r="U6018"/>
  <c r="T6018"/>
  <c r="S6018"/>
  <c r="R6018"/>
  <c r="Q6018"/>
  <c r="P6018"/>
  <c r="O6018"/>
  <c r="N6018"/>
  <c r="M6018"/>
  <c r="L6018"/>
  <c r="K6018"/>
  <c r="J6018"/>
  <c r="I6018"/>
  <c r="H6018"/>
  <c r="G6018"/>
  <c r="F6018"/>
  <c r="E6018"/>
  <c r="AB6012"/>
  <c r="AA6012"/>
  <c r="Z6012"/>
  <c r="Y6012"/>
  <c r="X6012"/>
  <c r="W6012"/>
  <c r="V6012"/>
  <c r="U6012"/>
  <c r="T6012"/>
  <c r="S6012"/>
  <c r="R6012"/>
  <c r="Q6012"/>
  <c r="P6012"/>
  <c r="O6012"/>
  <c r="N6012"/>
  <c r="M6012"/>
  <c r="L6012"/>
  <c r="K6012"/>
  <c r="J6012"/>
  <c r="I6012"/>
  <c r="H6012"/>
  <c r="G6012"/>
  <c r="F6012"/>
  <c r="E6012"/>
  <c r="AB6010"/>
  <c r="AA6010"/>
  <c r="Z6010"/>
  <c r="Y6010"/>
  <c r="X6010"/>
  <c r="W6010"/>
  <c r="V6010"/>
  <c r="U6010"/>
  <c r="T6010"/>
  <c r="S6010"/>
  <c r="R6010"/>
  <c r="Q6010"/>
  <c r="P6010"/>
  <c r="O6010"/>
  <c r="N6010"/>
  <c r="M6010"/>
  <c r="L6010"/>
  <c r="K6010"/>
  <c r="J6010"/>
  <c r="I6010"/>
  <c r="H6010"/>
  <c r="G6010"/>
  <c r="F6010"/>
  <c r="E6010"/>
  <c r="AC6005"/>
  <c r="AB6004"/>
  <c r="AA6004"/>
  <c r="Z6004"/>
  <c r="Y6004"/>
  <c r="X6004"/>
  <c r="W6004"/>
  <c r="V6004"/>
  <c r="U6004"/>
  <c r="T6004"/>
  <c r="S6004"/>
  <c r="R6004"/>
  <c r="Q6004"/>
  <c r="P6004"/>
  <c r="O6004"/>
  <c r="N6004"/>
  <c r="M6004"/>
  <c r="L6004"/>
  <c r="K6004"/>
  <c r="J6004"/>
  <c r="I6004"/>
  <c r="H6004"/>
  <c r="G6004"/>
  <c r="F6004"/>
  <c r="E6004"/>
  <c r="AB6003"/>
  <c r="AB6009" s="1"/>
  <c r="AA6003"/>
  <c r="AA6009" s="1"/>
  <c r="Z6003"/>
  <c r="Z6009" s="1"/>
  <c r="Y6003"/>
  <c r="Y6009" s="1"/>
  <c r="X6003"/>
  <c r="X6009" s="1"/>
  <c r="W6003"/>
  <c r="W6009" s="1"/>
  <c r="V6003"/>
  <c r="V6009" s="1"/>
  <c r="U6003"/>
  <c r="U6009" s="1"/>
  <c r="T6003"/>
  <c r="T6009" s="1"/>
  <c r="S6003"/>
  <c r="S6009" s="1"/>
  <c r="R6003"/>
  <c r="R6009" s="1"/>
  <c r="Q6003"/>
  <c r="Q6009" s="1"/>
  <c r="P6003"/>
  <c r="P6009" s="1"/>
  <c r="O6003"/>
  <c r="O6009" s="1"/>
  <c r="N6003"/>
  <c r="N6009" s="1"/>
  <c r="M6003"/>
  <c r="M6009" s="1"/>
  <c r="L6003"/>
  <c r="L6009" s="1"/>
  <c r="K6003"/>
  <c r="K6009" s="1"/>
  <c r="J6003"/>
  <c r="J6009" s="1"/>
  <c r="I6003"/>
  <c r="I6009" s="1"/>
  <c r="H6003"/>
  <c r="H6009" s="1"/>
  <c r="G6003"/>
  <c r="G6009" s="1"/>
  <c r="F6003"/>
  <c r="F6009" s="1"/>
  <c r="E6003"/>
  <c r="E6009" s="1"/>
  <c r="AC5998"/>
  <c r="AB5997"/>
  <c r="AA5997"/>
  <c r="Z5997"/>
  <c r="Y5997"/>
  <c r="X5997"/>
  <c r="W5997"/>
  <c r="V5997"/>
  <c r="U5997"/>
  <c r="T5997"/>
  <c r="S5997"/>
  <c r="R5997"/>
  <c r="Q5997"/>
  <c r="P5997"/>
  <c r="O5997"/>
  <c r="N5997"/>
  <c r="M5997"/>
  <c r="L5997"/>
  <c r="K5997"/>
  <c r="J5997"/>
  <c r="I5997"/>
  <c r="H5997"/>
  <c r="G5997"/>
  <c r="F5997"/>
  <c r="E5997"/>
  <c r="AB5996"/>
  <c r="AB6002" s="1"/>
  <c r="AA5996"/>
  <c r="AA6002" s="1"/>
  <c r="Z5996"/>
  <c r="Z6002" s="1"/>
  <c r="Y5996"/>
  <c r="Y6002" s="1"/>
  <c r="X6002"/>
  <c r="W5996"/>
  <c r="W6002" s="1"/>
  <c r="V5996"/>
  <c r="V6002" s="1"/>
  <c r="U5996"/>
  <c r="U6002" s="1"/>
  <c r="T5996"/>
  <c r="T6002" s="1"/>
  <c r="S5996"/>
  <c r="S6002" s="1"/>
  <c r="R5996"/>
  <c r="R6002" s="1"/>
  <c r="Q5996"/>
  <c r="Q6002" s="1"/>
  <c r="P5996"/>
  <c r="P6002" s="1"/>
  <c r="O5996"/>
  <c r="O6002" s="1"/>
  <c r="N5996"/>
  <c r="N6002" s="1"/>
  <c r="M5996"/>
  <c r="M6002" s="1"/>
  <c r="L5996"/>
  <c r="L6002" s="1"/>
  <c r="K5996"/>
  <c r="K6002" s="1"/>
  <c r="J5996"/>
  <c r="J6002" s="1"/>
  <c r="I5996"/>
  <c r="I6002" s="1"/>
  <c r="H5996"/>
  <c r="H6002" s="1"/>
  <c r="G5996"/>
  <c r="G6002" s="1"/>
  <c r="F5996"/>
  <c r="F6002" s="1"/>
  <c r="E5996"/>
  <c r="E6002" s="1"/>
  <c r="AC5991"/>
  <c r="AB5990"/>
  <c r="AA5990"/>
  <c r="Z5990"/>
  <c r="Y5990"/>
  <c r="X5990"/>
  <c r="W5990"/>
  <c r="V5990"/>
  <c r="U5990"/>
  <c r="T5990"/>
  <c r="S5990"/>
  <c r="R5990"/>
  <c r="Q5990"/>
  <c r="P5990"/>
  <c r="O5990"/>
  <c r="N5990"/>
  <c r="M5990"/>
  <c r="L5990"/>
  <c r="K5990"/>
  <c r="J5990"/>
  <c r="I5990"/>
  <c r="H5990"/>
  <c r="G5990"/>
  <c r="F5990"/>
  <c r="E5990"/>
  <c r="AB5989"/>
  <c r="AB5995" s="1"/>
  <c r="AA5989"/>
  <c r="AA5995" s="1"/>
  <c r="Z5989"/>
  <c r="Z5995" s="1"/>
  <c r="Y5989"/>
  <c r="Y5995" s="1"/>
  <c r="X5989"/>
  <c r="X5995" s="1"/>
  <c r="W5989"/>
  <c r="W5995" s="1"/>
  <c r="V5989"/>
  <c r="V5995" s="1"/>
  <c r="U5989"/>
  <c r="U5995" s="1"/>
  <c r="T5989"/>
  <c r="T5995" s="1"/>
  <c r="S5989"/>
  <c r="S5995" s="1"/>
  <c r="R5989"/>
  <c r="R5995" s="1"/>
  <c r="Q5989"/>
  <c r="Q5995" s="1"/>
  <c r="P5989"/>
  <c r="P5995" s="1"/>
  <c r="O5989"/>
  <c r="O5995" s="1"/>
  <c r="N5989"/>
  <c r="N5995" s="1"/>
  <c r="M5989"/>
  <c r="M5995" s="1"/>
  <c r="L5989"/>
  <c r="L5995" s="1"/>
  <c r="K5989"/>
  <c r="K5995" s="1"/>
  <c r="J5989"/>
  <c r="J5995" s="1"/>
  <c r="I5989"/>
  <c r="I5995" s="1"/>
  <c r="H5989"/>
  <c r="H5995" s="1"/>
  <c r="G5989"/>
  <c r="G5995" s="1"/>
  <c r="F5989"/>
  <c r="F5995" s="1"/>
  <c r="E5989"/>
  <c r="E5995" s="1"/>
  <c r="AC5984"/>
  <c r="AB5983"/>
  <c r="AA5983"/>
  <c r="Z5983"/>
  <c r="Y5983"/>
  <c r="X5983"/>
  <c r="W5983"/>
  <c r="V5983"/>
  <c r="U5983"/>
  <c r="T5983"/>
  <c r="S5983"/>
  <c r="R5983"/>
  <c r="Q5983"/>
  <c r="P5983"/>
  <c r="O5983"/>
  <c r="N5983"/>
  <c r="M5983"/>
  <c r="L5983"/>
  <c r="K5983"/>
  <c r="J5983"/>
  <c r="I5983"/>
  <c r="H5983"/>
  <c r="G5983"/>
  <c r="F5983"/>
  <c r="E5983"/>
  <c r="AB5982"/>
  <c r="AB5988" s="1"/>
  <c r="AA5982"/>
  <c r="AA5988" s="1"/>
  <c r="Z5982"/>
  <c r="Z5988" s="1"/>
  <c r="Y5982"/>
  <c r="Y5988" s="1"/>
  <c r="X5982"/>
  <c r="X5988" s="1"/>
  <c r="W5982"/>
  <c r="W5988" s="1"/>
  <c r="V5982"/>
  <c r="V5988" s="1"/>
  <c r="U5982"/>
  <c r="U5988" s="1"/>
  <c r="T5982"/>
  <c r="T5988" s="1"/>
  <c r="S5982"/>
  <c r="S5988" s="1"/>
  <c r="R5982"/>
  <c r="R5988" s="1"/>
  <c r="Q5982"/>
  <c r="Q5988" s="1"/>
  <c r="P5982"/>
  <c r="P5988" s="1"/>
  <c r="O5982"/>
  <c r="O5988" s="1"/>
  <c r="N5982"/>
  <c r="N5988" s="1"/>
  <c r="M5982"/>
  <c r="M5988" s="1"/>
  <c r="L5982"/>
  <c r="L5988" s="1"/>
  <c r="K5982"/>
  <c r="K5988" s="1"/>
  <c r="J5982"/>
  <c r="J5988" s="1"/>
  <c r="I5982"/>
  <c r="I5988" s="1"/>
  <c r="H5982"/>
  <c r="H5988" s="1"/>
  <c r="G5982"/>
  <c r="G5988" s="1"/>
  <c r="F5982"/>
  <c r="F5988" s="1"/>
  <c r="E5982"/>
  <c r="E5988" s="1"/>
  <c r="AC5977"/>
  <c r="AB5976"/>
  <c r="AA5976"/>
  <c r="Z5976"/>
  <c r="Y5976"/>
  <c r="X5976"/>
  <c r="W5976"/>
  <c r="V5976"/>
  <c r="U5976"/>
  <c r="T5976"/>
  <c r="S5976"/>
  <c r="R5976"/>
  <c r="Q5976"/>
  <c r="P5976"/>
  <c r="O5976"/>
  <c r="N5976"/>
  <c r="M5976"/>
  <c r="L5976"/>
  <c r="K5976"/>
  <c r="J5976"/>
  <c r="I5976"/>
  <c r="H5976"/>
  <c r="G5976"/>
  <c r="F5976"/>
  <c r="E5976"/>
  <c r="AB5975"/>
  <c r="AB5981" s="1"/>
  <c r="AA5975"/>
  <c r="AA5981" s="1"/>
  <c r="Z5975"/>
  <c r="Z5981" s="1"/>
  <c r="Y5975"/>
  <c r="Y5981" s="1"/>
  <c r="X5975"/>
  <c r="X5981" s="1"/>
  <c r="W5975"/>
  <c r="W5981" s="1"/>
  <c r="V5975"/>
  <c r="V5981" s="1"/>
  <c r="U5975"/>
  <c r="U5981" s="1"/>
  <c r="T5975"/>
  <c r="T5981" s="1"/>
  <c r="S5975"/>
  <c r="S5981" s="1"/>
  <c r="R5975"/>
  <c r="R5981" s="1"/>
  <c r="Q5975"/>
  <c r="Q5981" s="1"/>
  <c r="P5975"/>
  <c r="P5981" s="1"/>
  <c r="O5975"/>
  <c r="O5981" s="1"/>
  <c r="N5975"/>
  <c r="N5981" s="1"/>
  <c r="M5975"/>
  <c r="M5981" s="1"/>
  <c r="L5975"/>
  <c r="L5981" s="1"/>
  <c r="K5975"/>
  <c r="K5981" s="1"/>
  <c r="J5975"/>
  <c r="J5981" s="1"/>
  <c r="I5975"/>
  <c r="I5981" s="1"/>
  <c r="H5975"/>
  <c r="H5981" s="1"/>
  <c r="G5975"/>
  <c r="G5981" s="1"/>
  <c r="F5975"/>
  <c r="F5981" s="1"/>
  <c r="E5975"/>
  <c r="E5981" s="1"/>
  <c r="AB5969"/>
  <c r="AA5969"/>
  <c r="Z5969"/>
  <c r="Y5969"/>
  <c r="X5969"/>
  <c r="W5969"/>
  <c r="V5969"/>
  <c r="U5969"/>
  <c r="T5969"/>
  <c r="S5969"/>
  <c r="R5969"/>
  <c r="Q5969"/>
  <c r="P5969"/>
  <c r="O5969"/>
  <c r="N5969"/>
  <c r="M5969"/>
  <c r="L5969"/>
  <c r="K5969"/>
  <c r="J5969"/>
  <c r="I5969"/>
  <c r="H5969"/>
  <c r="G5969"/>
  <c r="F5969"/>
  <c r="E5969"/>
  <c r="AB5968"/>
  <c r="AB5974" s="1"/>
  <c r="AA5968"/>
  <c r="AA5974" s="1"/>
  <c r="Z5968"/>
  <c r="Z5974" s="1"/>
  <c r="Y5968"/>
  <c r="Y5974" s="1"/>
  <c r="X5968"/>
  <c r="X5974" s="1"/>
  <c r="W5968"/>
  <c r="W5974" s="1"/>
  <c r="V5968"/>
  <c r="V5974" s="1"/>
  <c r="U5968"/>
  <c r="U5974" s="1"/>
  <c r="T5968"/>
  <c r="T5974" s="1"/>
  <c r="S5968"/>
  <c r="S5974" s="1"/>
  <c r="R5968"/>
  <c r="R5974" s="1"/>
  <c r="Q5968"/>
  <c r="Q5974" s="1"/>
  <c r="P5968"/>
  <c r="P5974" s="1"/>
  <c r="O5968"/>
  <c r="O5974" s="1"/>
  <c r="N5968"/>
  <c r="N5974" s="1"/>
  <c r="M5968"/>
  <c r="M5974" s="1"/>
  <c r="L5968"/>
  <c r="L5974" s="1"/>
  <c r="K5968"/>
  <c r="K5974" s="1"/>
  <c r="J5968"/>
  <c r="J5974" s="1"/>
  <c r="I5968"/>
  <c r="I5974" s="1"/>
  <c r="H5968"/>
  <c r="H5974" s="1"/>
  <c r="G5968"/>
  <c r="G5974" s="1"/>
  <c r="F5968"/>
  <c r="F5974" s="1"/>
  <c r="E5968"/>
  <c r="E5974" s="1"/>
  <c r="AC5963"/>
  <c r="AB5962"/>
  <c r="AA5962"/>
  <c r="Z5962"/>
  <c r="Y5962"/>
  <c r="X5962"/>
  <c r="W5962"/>
  <c r="V5962"/>
  <c r="U5962"/>
  <c r="T5962"/>
  <c r="S5962"/>
  <c r="R5962"/>
  <c r="Q5962"/>
  <c r="P5962"/>
  <c r="O5962"/>
  <c r="N5962"/>
  <c r="M5962"/>
  <c r="L5962"/>
  <c r="K5962"/>
  <c r="J5962"/>
  <c r="I5962"/>
  <c r="H5962"/>
  <c r="G5962"/>
  <c r="F5962"/>
  <c r="E5962"/>
  <c r="AB5961"/>
  <c r="AB5967" s="1"/>
  <c r="AA5961"/>
  <c r="AA5967" s="1"/>
  <c r="Z5961"/>
  <c r="Z5967" s="1"/>
  <c r="Y5961"/>
  <c r="Y5967" s="1"/>
  <c r="X5961"/>
  <c r="X5967" s="1"/>
  <c r="W5961"/>
  <c r="W5967" s="1"/>
  <c r="V5961"/>
  <c r="V5967" s="1"/>
  <c r="U5961"/>
  <c r="U5967" s="1"/>
  <c r="T5961"/>
  <c r="T5967" s="1"/>
  <c r="S5961"/>
  <c r="S5967" s="1"/>
  <c r="R5961"/>
  <c r="R5967" s="1"/>
  <c r="Q5961"/>
  <c r="Q5967" s="1"/>
  <c r="P5961"/>
  <c r="P5967" s="1"/>
  <c r="O5961"/>
  <c r="O5967" s="1"/>
  <c r="N5961"/>
  <c r="N5967" s="1"/>
  <c r="M5961"/>
  <c r="M5967" s="1"/>
  <c r="L5961"/>
  <c r="L5967" s="1"/>
  <c r="K5961"/>
  <c r="K5967" s="1"/>
  <c r="J5961"/>
  <c r="J5967" s="1"/>
  <c r="I5961"/>
  <c r="I5967" s="1"/>
  <c r="H5961"/>
  <c r="H5967" s="1"/>
  <c r="G5961"/>
  <c r="G5967" s="1"/>
  <c r="F5961"/>
  <c r="F5967" s="1"/>
  <c r="E5961"/>
  <c r="E5967" s="1"/>
  <c r="AC5956"/>
  <c r="AB5955"/>
  <c r="AA5955"/>
  <c r="Z5955"/>
  <c r="Y5955"/>
  <c r="X5955"/>
  <c r="W5955"/>
  <c r="V5955"/>
  <c r="U5955"/>
  <c r="T5955"/>
  <c r="S5955"/>
  <c r="R5955"/>
  <c r="Q5955"/>
  <c r="P5955"/>
  <c r="O5955"/>
  <c r="N5955"/>
  <c r="M5955"/>
  <c r="L5955"/>
  <c r="K5955"/>
  <c r="J5955"/>
  <c r="I5955"/>
  <c r="H5955"/>
  <c r="G5955"/>
  <c r="F5955"/>
  <c r="E5955"/>
  <c r="AB5954"/>
  <c r="AA5954"/>
  <c r="Z5954"/>
  <c r="Y5954"/>
  <c r="X5954"/>
  <c r="W5954"/>
  <c r="V5954"/>
  <c r="U5954"/>
  <c r="T5954"/>
  <c r="S5954"/>
  <c r="R5954"/>
  <c r="Q5954"/>
  <c r="P5954"/>
  <c r="O5954"/>
  <c r="N5954"/>
  <c r="M5954"/>
  <c r="L5954"/>
  <c r="K5954"/>
  <c r="J5954"/>
  <c r="I5954"/>
  <c r="H5954"/>
  <c r="G5954"/>
  <c r="F5954"/>
  <c r="E5954"/>
  <c r="AD5953"/>
  <c r="AD5952"/>
  <c r="AC5943"/>
  <c r="AB5942"/>
  <c r="AA5942"/>
  <c r="Z5942"/>
  <c r="Y5942"/>
  <c r="X5942"/>
  <c r="W5942"/>
  <c r="V5942"/>
  <c r="U5942"/>
  <c r="T5942"/>
  <c r="S5942"/>
  <c r="R5942"/>
  <c r="Q5942"/>
  <c r="P5942"/>
  <c r="O5942"/>
  <c r="N5942"/>
  <c r="M5942"/>
  <c r="L5942"/>
  <c r="K5942"/>
  <c r="J5942"/>
  <c r="I5942"/>
  <c r="H5942"/>
  <c r="G5942"/>
  <c r="F5942"/>
  <c r="E5942"/>
  <c r="AB5941"/>
  <c r="AB5947" s="1"/>
  <c r="AA5941"/>
  <c r="AA5947" s="1"/>
  <c r="Z5941"/>
  <c r="Z5947" s="1"/>
  <c r="Y5941"/>
  <c r="Y5947" s="1"/>
  <c r="X5941"/>
  <c r="X5947" s="1"/>
  <c r="W5941"/>
  <c r="W5947" s="1"/>
  <c r="V5941"/>
  <c r="V5947" s="1"/>
  <c r="U5941"/>
  <c r="U5947" s="1"/>
  <c r="T5941"/>
  <c r="T5947" s="1"/>
  <c r="S5941"/>
  <c r="S5947" s="1"/>
  <c r="R5941"/>
  <c r="R5947" s="1"/>
  <c r="Q5941"/>
  <c r="Q5947" s="1"/>
  <c r="P5941"/>
  <c r="P5947" s="1"/>
  <c r="O5941"/>
  <c r="O5947" s="1"/>
  <c r="N5941"/>
  <c r="N5947" s="1"/>
  <c r="M5941"/>
  <c r="M5947" s="1"/>
  <c r="L5941"/>
  <c r="L5947" s="1"/>
  <c r="K5941"/>
  <c r="K5947" s="1"/>
  <c r="J5941"/>
  <c r="J5947" s="1"/>
  <c r="I5941"/>
  <c r="I5947" s="1"/>
  <c r="H5941"/>
  <c r="H5947" s="1"/>
  <c r="G5941"/>
  <c r="G5947" s="1"/>
  <c r="F5941"/>
  <c r="F5947" s="1"/>
  <c r="E5941"/>
  <c r="E5947" s="1"/>
  <c r="AC5936"/>
  <c r="AB5935"/>
  <c r="AA5935"/>
  <c r="Z5935"/>
  <c r="Y5935"/>
  <c r="X5935"/>
  <c r="W5935"/>
  <c r="V5935"/>
  <c r="U5935"/>
  <c r="T5935"/>
  <c r="S5935"/>
  <c r="R5935"/>
  <c r="R5949" s="1"/>
  <c r="Q5935"/>
  <c r="P5935"/>
  <c r="O5935"/>
  <c r="N5935"/>
  <c r="N5949" s="1"/>
  <c r="M5935"/>
  <c r="L5935"/>
  <c r="K5935"/>
  <c r="J5935"/>
  <c r="J5949" s="1"/>
  <c r="I5935"/>
  <c r="H5935"/>
  <c r="G5935"/>
  <c r="F5935"/>
  <c r="F5949" s="1"/>
  <c r="E5935"/>
  <c r="AB5934"/>
  <c r="AA5934"/>
  <c r="Z5934"/>
  <c r="Y5934"/>
  <c r="X5934"/>
  <c r="W5934"/>
  <c r="V5934"/>
  <c r="U5934"/>
  <c r="T5934"/>
  <c r="S5934"/>
  <c r="R5934"/>
  <c r="Q5934"/>
  <c r="P5934"/>
  <c r="O5934"/>
  <c r="N5934"/>
  <c r="M5934"/>
  <c r="L5934"/>
  <c r="K5934"/>
  <c r="J5934"/>
  <c r="I5934"/>
  <c r="H5934"/>
  <c r="G5934"/>
  <c r="F5934"/>
  <c r="E5934"/>
  <c r="AB5927"/>
  <c r="AA5927"/>
  <c r="Z5927"/>
  <c r="Y5927"/>
  <c r="X5927"/>
  <c r="W5927"/>
  <c r="V5927"/>
  <c r="U5927"/>
  <c r="T5927"/>
  <c r="S5927"/>
  <c r="R5927"/>
  <c r="Q5927"/>
  <c r="P5927"/>
  <c r="O5927"/>
  <c r="N5927"/>
  <c r="M5927"/>
  <c r="L5927"/>
  <c r="K5927"/>
  <c r="J5927"/>
  <c r="I5927"/>
  <c r="H5927"/>
  <c r="G5927"/>
  <c r="F5927"/>
  <c r="E5927"/>
  <c r="AB5921"/>
  <c r="AA5921"/>
  <c r="Z5921"/>
  <c r="Y5921"/>
  <c r="X5921"/>
  <c r="W5921"/>
  <c r="V5921"/>
  <c r="U5921"/>
  <c r="T5921"/>
  <c r="S5921"/>
  <c r="R5921"/>
  <c r="Q5921"/>
  <c r="P5921"/>
  <c r="O5921"/>
  <c r="N5921"/>
  <c r="M5921"/>
  <c r="L5921"/>
  <c r="K5921"/>
  <c r="J5921"/>
  <c r="I5921"/>
  <c r="H5921"/>
  <c r="G5921"/>
  <c r="F5921"/>
  <c r="E5921"/>
  <c r="AB5919"/>
  <c r="AA5919"/>
  <c r="Z5919"/>
  <c r="Y5919"/>
  <c r="X5919"/>
  <c r="W5919"/>
  <c r="V5919"/>
  <c r="U5919"/>
  <c r="T5919"/>
  <c r="S5919"/>
  <c r="R5919"/>
  <c r="Q5919"/>
  <c r="P5919"/>
  <c r="O5919"/>
  <c r="N5919"/>
  <c r="M5919"/>
  <c r="L5919"/>
  <c r="K5919"/>
  <c r="J5919"/>
  <c r="I5919"/>
  <c r="H5919"/>
  <c r="G5919"/>
  <c r="F5919"/>
  <c r="E5919"/>
  <c r="AC5919" s="1"/>
  <c r="AC5914"/>
  <c r="AB5913"/>
  <c r="AA5913"/>
  <c r="Z5913"/>
  <c r="Y5913"/>
  <c r="X5913"/>
  <c r="W5913"/>
  <c r="V5913"/>
  <c r="U5913"/>
  <c r="T5913"/>
  <c r="S5913"/>
  <c r="R5913"/>
  <c r="Q5913"/>
  <c r="P5913"/>
  <c r="O5913"/>
  <c r="N5913"/>
  <c r="M5913"/>
  <c r="L5913"/>
  <c r="K5913"/>
  <c r="J5913"/>
  <c r="I5913"/>
  <c r="H5913"/>
  <c r="G5913"/>
  <c r="F5913"/>
  <c r="E5913"/>
  <c r="AB5912"/>
  <c r="AB5918" s="1"/>
  <c r="AA5912"/>
  <c r="AA5918" s="1"/>
  <c r="Z5912"/>
  <c r="Z5918" s="1"/>
  <c r="Y5912"/>
  <c r="Y5918" s="1"/>
  <c r="X5912"/>
  <c r="X5918" s="1"/>
  <c r="W5912"/>
  <c r="W5918" s="1"/>
  <c r="V5912"/>
  <c r="V5918" s="1"/>
  <c r="U5912"/>
  <c r="U5918" s="1"/>
  <c r="T5912"/>
  <c r="T5918" s="1"/>
  <c r="S5912"/>
  <c r="S5918" s="1"/>
  <c r="R5912"/>
  <c r="R5918" s="1"/>
  <c r="Q5912"/>
  <c r="Q5918" s="1"/>
  <c r="P5912"/>
  <c r="P5918" s="1"/>
  <c r="O5912"/>
  <c r="O5918" s="1"/>
  <c r="N5912"/>
  <c r="N5918" s="1"/>
  <c r="M5912"/>
  <c r="M5918" s="1"/>
  <c r="L5912"/>
  <c r="L5918" s="1"/>
  <c r="K5912"/>
  <c r="K5918" s="1"/>
  <c r="J5912"/>
  <c r="J5918" s="1"/>
  <c r="I5912"/>
  <c r="I5918" s="1"/>
  <c r="H5912"/>
  <c r="H5918" s="1"/>
  <c r="G5912"/>
  <c r="G5918" s="1"/>
  <c r="F5912"/>
  <c r="F5918" s="1"/>
  <c r="E5912"/>
  <c r="E5918" s="1"/>
  <c r="AC5907"/>
  <c r="AB5906"/>
  <c r="AA5906"/>
  <c r="Z5906"/>
  <c r="Y5906"/>
  <c r="X5906"/>
  <c r="W5906"/>
  <c r="V5906"/>
  <c r="U5906"/>
  <c r="T5906"/>
  <c r="S5906"/>
  <c r="R5906"/>
  <c r="Q5906"/>
  <c r="P5906"/>
  <c r="O5906"/>
  <c r="N5906"/>
  <c r="M5906"/>
  <c r="L5906"/>
  <c r="K5906"/>
  <c r="J5906"/>
  <c r="I5906"/>
  <c r="H5906"/>
  <c r="G5906"/>
  <c r="F5906"/>
  <c r="E5906"/>
  <c r="AB5905"/>
  <c r="AB5911" s="1"/>
  <c r="AA5905"/>
  <c r="AA5911" s="1"/>
  <c r="Z5905"/>
  <c r="Z5911" s="1"/>
  <c r="Y5905"/>
  <c r="Y5911" s="1"/>
  <c r="X5905"/>
  <c r="X5911" s="1"/>
  <c r="W5905"/>
  <c r="W5911" s="1"/>
  <c r="V5905"/>
  <c r="V5911" s="1"/>
  <c r="U5905"/>
  <c r="U5911" s="1"/>
  <c r="T5905"/>
  <c r="T5911" s="1"/>
  <c r="S5905"/>
  <c r="S5911" s="1"/>
  <c r="R5905"/>
  <c r="R5911" s="1"/>
  <c r="Q5905"/>
  <c r="Q5911" s="1"/>
  <c r="P5905"/>
  <c r="P5911" s="1"/>
  <c r="O5905"/>
  <c r="O5911" s="1"/>
  <c r="N5905"/>
  <c r="N5911" s="1"/>
  <c r="M5905"/>
  <c r="M5911" s="1"/>
  <c r="L5905"/>
  <c r="L5911" s="1"/>
  <c r="K5905"/>
  <c r="K5911" s="1"/>
  <c r="J5905"/>
  <c r="J5911" s="1"/>
  <c r="I5905"/>
  <c r="I5911" s="1"/>
  <c r="H5905"/>
  <c r="H5911" s="1"/>
  <c r="G5905"/>
  <c r="G5911" s="1"/>
  <c r="F5905"/>
  <c r="F5911" s="1"/>
  <c r="E5905"/>
  <c r="E5911" s="1"/>
  <c r="AC5900"/>
  <c r="AB5899"/>
  <c r="AA5899"/>
  <c r="Z5899"/>
  <c r="Y5899"/>
  <c r="X5899"/>
  <c r="W5899"/>
  <c r="V5899"/>
  <c r="U5899"/>
  <c r="T5899"/>
  <c r="S5899"/>
  <c r="R5899"/>
  <c r="Q5899"/>
  <c r="P5899"/>
  <c r="O5899"/>
  <c r="N5899"/>
  <c r="M5899"/>
  <c r="L5899"/>
  <c r="K5899"/>
  <c r="J5899"/>
  <c r="I5899"/>
  <c r="H5899"/>
  <c r="G5899"/>
  <c r="F5899"/>
  <c r="E5899"/>
  <c r="AB5898"/>
  <c r="AB5904" s="1"/>
  <c r="AA5898"/>
  <c r="AA5904" s="1"/>
  <c r="Z5898"/>
  <c r="Z5904" s="1"/>
  <c r="Y5898"/>
  <c r="Y5904" s="1"/>
  <c r="X5898"/>
  <c r="X5904" s="1"/>
  <c r="W5898"/>
  <c r="W5904" s="1"/>
  <c r="V5898"/>
  <c r="V5904" s="1"/>
  <c r="U5898"/>
  <c r="U5904" s="1"/>
  <c r="T5898"/>
  <c r="T5904" s="1"/>
  <c r="S5898"/>
  <c r="S5904" s="1"/>
  <c r="R5898"/>
  <c r="R5904" s="1"/>
  <c r="Q5898"/>
  <c r="Q5904" s="1"/>
  <c r="P5898"/>
  <c r="P5904" s="1"/>
  <c r="O5898"/>
  <c r="O5904" s="1"/>
  <c r="N5898"/>
  <c r="N5904" s="1"/>
  <c r="M5898"/>
  <c r="M5904" s="1"/>
  <c r="L5898"/>
  <c r="L5904" s="1"/>
  <c r="K5898"/>
  <c r="K5904" s="1"/>
  <c r="J5898"/>
  <c r="J5904" s="1"/>
  <c r="I5898"/>
  <c r="I5904" s="1"/>
  <c r="H5898"/>
  <c r="H5904" s="1"/>
  <c r="G5898"/>
  <c r="G5904" s="1"/>
  <c r="F5898"/>
  <c r="F5904" s="1"/>
  <c r="E5898"/>
  <c r="E5904" s="1"/>
  <c r="AC5893"/>
  <c r="AB5892"/>
  <c r="AA5892"/>
  <c r="Z5892"/>
  <c r="Y5892"/>
  <c r="X5892"/>
  <c r="W5892"/>
  <c r="V5892"/>
  <c r="U5892"/>
  <c r="T5892"/>
  <c r="S5892"/>
  <c r="R5892"/>
  <c r="Q5892"/>
  <c r="P5892"/>
  <c r="O5892"/>
  <c r="N5892"/>
  <c r="M5892"/>
  <c r="L5892"/>
  <c r="K5892"/>
  <c r="J5892"/>
  <c r="I5892"/>
  <c r="H5892"/>
  <c r="G5892"/>
  <c r="F5892"/>
  <c r="E5892"/>
  <c r="AB5891"/>
  <c r="AB5897" s="1"/>
  <c r="AA5891"/>
  <c r="AA5897" s="1"/>
  <c r="Z5891"/>
  <c r="Z5897" s="1"/>
  <c r="Y5891"/>
  <c r="Y5897" s="1"/>
  <c r="X5891"/>
  <c r="X5897" s="1"/>
  <c r="W5891"/>
  <c r="W5897" s="1"/>
  <c r="V5891"/>
  <c r="V5897" s="1"/>
  <c r="U5891"/>
  <c r="U5897" s="1"/>
  <c r="T5891"/>
  <c r="T5897" s="1"/>
  <c r="S5891"/>
  <c r="S5897" s="1"/>
  <c r="R5891"/>
  <c r="R5897" s="1"/>
  <c r="Q5891"/>
  <c r="Q5897" s="1"/>
  <c r="P5891"/>
  <c r="P5897" s="1"/>
  <c r="O5891"/>
  <c r="O5897" s="1"/>
  <c r="N5891"/>
  <c r="N5897" s="1"/>
  <c r="M5891"/>
  <c r="M5897" s="1"/>
  <c r="L5891"/>
  <c r="L5897" s="1"/>
  <c r="K5891"/>
  <c r="K5897" s="1"/>
  <c r="J5891"/>
  <c r="J5897" s="1"/>
  <c r="I5891"/>
  <c r="I5897" s="1"/>
  <c r="H5891"/>
  <c r="H5897" s="1"/>
  <c r="G5891"/>
  <c r="G5897" s="1"/>
  <c r="F5891"/>
  <c r="F5897" s="1"/>
  <c r="E5891"/>
  <c r="E5897" s="1"/>
  <c r="AC5886"/>
  <c r="AB5885"/>
  <c r="AA5885"/>
  <c r="Z5885"/>
  <c r="Y5885"/>
  <c r="X5885"/>
  <c r="W5885"/>
  <c r="V5885"/>
  <c r="U5885"/>
  <c r="T5885"/>
  <c r="S5885"/>
  <c r="R5885"/>
  <c r="Q5885"/>
  <c r="P5885"/>
  <c r="O5885"/>
  <c r="N5885"/>
  <c r="M5885"/>
  <c r="L5885"/>
  <c r="K5885"/>
  <c r="J5885"/>
  <c r="I5885"/>
  <c r="H5885"/>
  <c r="G5885"/>
  <c r="F5885"/>
  <c r="E5885"/>
  <c r="AB5884"/>
  <c r="AA5884"/>
  <c r="Z5884"/>
  <c r="Y5884"/>
  <c r="X5884"/>
  <c r="W5884"/>
  <c r="V5884"/>
  <c r="U5884"/>
  <c r="T5884"/>
  <c r="S5884"/>
  <c r="R5884"/>
  <c r="Q5884"/>
  <c r="P5884"/>
  <c r="O5884"/>
  <c r="N5884"/>
  <c r="M5884"/>
  <c r="L5884"/>
  <c r="K5884"/>
  <c r="J5884"/>
  <c r="I5884"/>
  <c r="H5884"/>
  <c r="G5884"/>
  <c r="F5884"/>
  <c r="E5884"/>
  <c r="AC5879"/>
  <c r="AB5878"/>
  <c r="AA5878"/>
  <c r="Z5878"/>
  <c r="Y5878"/>
  <c r="X5878"/>
  <c r="W5878"/>
  <c r="V5878"/>
  <c r="U5878"/>
  <c r="T5878"/>
  <c r="S5878"/>
  <c r="R5878"/>
  <c r="Q5878"/>
  <c r="P5878"/>
  <c r="O5878"/>
  <c r="N5878"/>
  <c r="M5878"/>
  <c r="L5878"/>
  <c r="K5878"/>
  <c r="J5878"/>
  <c r="I5878"/>
  <c r="H5878"/>
  <c r="G5878"/>
  <c r="F5878"/>
  <c r="E5878"/>
  <c r="AB5877"/>
  <c r="AB5883" s="1"/>
  <c r="AA5877"/>
  <c r="AA5883" s="1"/>
  <c r="Z5877"/>
  <c r="Z5883" s="1"/>
  <c r="Y5877"/>
  <c r="Y5883" s="1"/>
  <c r="X5877"/>
  <c r="X5883" s="1"/>
  <c r="W5877"/>
  <c r="W5883" s="1"/>
  <c r="V5877"/>
  <c r="V5883" s="1"/>
  <c r="U5877"/>
  <c r="U5883" s="1"/>
  <c r="T5877"/>
  <c r="T5883" s="1"/>
  <c r="S5877"/>
  <c r="S5883" s="1"/>
  <c r="R5877"/>
  <c r="R5883" s="1"/>
  <c r="Q5877"/>
  <c r="Q5883" s="1"/>
  <c r="P5877"/>
  <c r="P5883" s="1"/>
  <c r="O5877"/>
  <c r="O5883" s="1"/>
  <c r="N5877"/>
  <c r="N5883" s="1"/>
  <c r="M5877"/>
  <c r="M5883" s="1"/>
  <c r="L5877"/>
  <c r="L5883" s="1"/>
  <c r="K5877"/>
  <c r="K5883" s="1"/>
  <c r="J5877"/>
  <c r="J5883" s="1"/>
  <c r="I5877"/>
  <c r="I5883" s="1"/>
  <c r="H5877"/>
  <c r="H5883" s="1"/>
  <c r="G5877"/>
  <c r="G5883" s="1"/>
  <c r="F5877"/>
  <c r="F5883" s="1"/>
  <c r="E5877"/>
  <c r="E5883" s="1"/>
  <c r="AC5872"/>
  <c r="AB5871"/>
  <c r="AA5871"/>
  <c r="Z5871"/>
  <c r="Y5871"/>
  <c r="X5871"/>
  <c r="W5871"/>
  <c r="V5871"/>
  <c r="U5871"/>
  <c r="T5871"/>
  <c r="S5871"/>
  <c r="R5871"/>
  <c r="Q5871"/>
  <c r="P5871"/>
  <c r="O5871"/>
  <c r="N5871"/>
  <c r="M5871"/>
  <c r="L5871"/>
  <c r="K5871"/>
  <c r="J5871"/>
  <c r="I5871"/>
  <c r="H5871"/>
  <c r="G5871"/>
  <c r="F5871"/>
  <c r="E5871"/>
  <c r="AB5870"/>
  <c r="AB5876" s="1"/>
  <c r="AA5870"/>
  <c r="AA5876" s="1"/>
  <c r="Z5870"/>
  <c r="Z5876" s="1"/>
  <c r="Y5870"/>
  <c r="Y5876" s="1"/>
  <c r="X5870"/>
  <c r="X5876" s="1"/>
  <c r="W5870"/>
  <c r="W5876" s="1"/>
  <c r="V5870"/>
  <c r="V5876" s="1"/>
  <c r="U5870"/>
  <c r="U5876" s="1"/>
  <c r="T5870"/>
  <c r="T5876" s="1"/>
  <c r="S5870"/>
  <c r="S5876" s="1"/>
  <c r="R5870"/>
  <c r="R5876" s="1"/>
  <c r="Q5870"/>
  <c r="Q5876" s="1"/>
  <c r="P5870"/>
  <c r="P5876" s="1"/>
  <c r="O5870"/>
  <c r="O5876" s="1"/>
  <c r="N5870"/>
  <c r="N5876" s="1"/>
  <c r="M5870"/>
  <c r="M5876" s="1"/>
  <c r="L5870"/>
  <c r="L5876" s="1"/>
  <c r="K5870"/>
  <c r="K5876" s="1"/>
  <c r="J5870"/>
  <c r="J5876" s="1"/>
  <c r="I5870"/>
  <c r="I5876" s="1"/>
  <c r="H5870"/>
  <c r="H5876" s="1"/>
  <c r="G5870"/>
  <c r="G5876" s="1"/>
  <c r="F5870"/>
  <c r="F5876" s="1"/>
  <c r="E5870"/>
  <c r="E5876" s="1"/>
  <c r="AB5864"/>
  <c r="AA5864"/>
  <c r="Z5864"/>
  <c r="Y5864"/>
  <c r="X5864"/>
  <c r="W5864"/>
  <c r="V5864"/>
  <c r="U5864"/>
  <c r="T5864"/>
  <c r="S5864"/>
  <c r="R5864"/>
  <c r="Q5864"/>
  <c r="P5864"/>
  <c r="O5864"/>
  <c r="N5864"/>
  <c r="M5864"/>
  <c r="L5864"/>
  <c r="K5864"/>
  <c r="J5864"/>
  <c r="I5864"/>
  <c r="H5864"/>
  <c r="G5864"/>
  <c r="F5864"/>
  <c r="E5864"/>
  <c r="AB5863"/>
  <c r="AB5869" s="1"/>
  <c r="AA5863"/>
  <c r="AA5869" s="1"/>
  <c r="Z5863"/>
  <c r="Z5869" s="1"/>
  <c r="Y5863"/>
  <c r="Y5869" s="1"/>
  <c r="X5863"/>
  <c r="X5869" s="1"/>
  <c r="W5863"/>
  <c r="W5869" s="1"/>
  <c r="V5863"/>
  <c r="V5869" s="1"/>
  <c r="U5863"/>
  <c r="U5869" s="1"/>
  <c r="T5863"/>
  <c r="T5869" s="1"/>
  <c r="S5863"/>
  <c r="S5869" s="1"/>
  <c r="R5863"/>
  <c r="R5869" s="1"/>
  <c r="Q5863"/>
  <c r="Q5869" s="1"/>
  <c r="P5863"/>
  <c r="P5869" s="1"/>
  <c r="O5863"/>
  <c r="O5869" s="1"/>
  <c r="N5863"/>
  <c r="N5869" s="1"/>
  <c r="M5863"/>
  <c r="M5869" s="1"/>
  <c r="L5863"/>
  <c r="L5869" s="1"/>
  <c r="K5863"/>
  <c r="K5869" s="1"/>
  <c r="J5863"/>
  <c r="J5869" s="1"/>
  <c r="I5863"/>
  <c r="I5869" s="1"/>
  <c r="H5863"/>
  <c r="H5869" s="1"/>
  <c r="G5863"/>
  <c r="G5869" s="1"/>
  <c r="F5863"/>
  <c r="F5869" s="1"/>
  <c r="E5863"/>
  <c r="E5869" s="1"/>
  <c r="AC5858"/>
  <c r="AB5857"/>
  <c r="AA5857"/>
  <c r="Z5857"/>
  <c r="Y5857"/>
  <c r="X5857"/>
  <c r="W5857"/>
  <c r="V5857"/>
  <c r="U5857"/>
  <c r="T5857"/>
  <c r="S5857"/>
  <c r="R5857"/>
  <c r="Q5857"/>
  <c r="P5857"/>
  <c r="O5857"/>
  <c r="N5857"/>
  <c r="M5857"/>
  <c r="L5857"/>
  <c r="K5857"/>
  <c r="J5857"/>
  <c r="I5857"/>
  <c r="H5857"/>
  <c r="G5857"/>
  <c r="F5857"/>
  <c r="E5857"/>
  <c r="AB5856"/>
  <c r="AA5856"/>
  <c r="Z5856"/>
  <c r="Y5856"/>
  <c r="X5856"/>
  <c r="W5856"/>
  <c r="V5856"/>
  <c r="U5856"/>
  <c r="T5856"/>
  <c r="S5856"/>
  <c r="R5856"/>
  <c r="Q5856"/>
  <c r="P5856"/>
  <c r="O5856"/>
  <c r="N5856"/>
  <c r="M5856"/>
  <c r="L5856"/>
  <c r="K5856"/>
  <c r="J5856"/>
  <c r="I5856"/>
  <c r="H5856"/>
  <c r="G5856"/>
  <c r="F5856"/>
  <c r="E5856"/>
  <c r="AC5851"/>
  <c r="AB5850"/>
  <c r="AA5850"/>
  <c r="Z5850"/>
  <c r="Y5850"/>
  <c r="X5850"/>
  <c r="W5850"/>
  <c r="V5850"/>
  <c r="U5850"/>
  <c r="T5850"/>
  <c r="S5850"/>
  <c r="R5850"/>
  <c r="Q5850"/>
  <c r="P5850"/>
  <c r="O5850"/>
  <c r="N5850"/>
  <c r="M5850"/>
  <c r="L5850"/>
  <c r="K5850"/>
  <c r="J5850"/>
  <c r="I5850"/>
  <c r="H5850"/>
  <c r="G5850"/>
  <c r="F5850"/>
  <c r="E5850"/>
  <c r="AB5849"/>
  <c r="AB5855" s="1"/>
  <c r="AA5849"/>
  <c r="AA5855" s="1"/>
  <c r="Z5849"/>
  <c r="Z5855" s="1"/>
  <c r="Y5849"/>
  <c r="Y5855" s="1"/>
  <c r="X5849"/>
  <c r="X5855" s="1"/>
  <c r="W5849"/>
  <c r="W5855" s="1"/>
  <c r="V5849"/>
  <c r="V5855" s="1"/>
  <c r="U5849"/>
  <c r="U5855" s="1"/>
  <c r="T5849"/>
  <c r="T5855" s="1"/>
  <c r="S5849"/>
  <c r="S5855" s="1"/>
  <c r="R5849"/>
  <c r="R5855" s="1"/>
  <c r="Q5849"/>
  <c r="Q5855" s="1"/>
  <c r="P5849"/>
  <c r="P5855" s="1"/>
  <c r="O5849"/>
  <c r="O5855" s="1"/>
  <c r="N5849"/>
  <c r="N5855" s="1"/>
  <c r="M5849"/>
  <c r="M5855" s="1"/>
  <c r="L5849"/>
  <c r="L5855" s="1"/>
  <c r="K5849"/>
  <c r="K5855" s="1"/>
  <c r="J5849"/>
  <c r="J5855" s="1"/>
  <c r="I5849"/>
  <c r="I5855" s="1"/>
  <c r="H5849"/>
  <c r="H5855" s="1"/>
  <c r="G5849"/>
  <c r="G5855" s="1"/>
  <c r="F5849"/>
  <c r="F5855" s="1"/>
  <c r="E5849"/>
  <c r="E5855" s="1"/>
  <c r="AC5844"/>
  <c r="AB5843"/>
  <c r="AA5843"/>
  <c r="Z5843"/>
  <c r="Y5843"/>
  <c r="X5843"/>
  <c r="W5843"/>
  <c r="V5843"/>
  <c r="U5843"/>
  <c r="T5843"/>
  <c r="S5843"/>
  <c r="R5843"/>
  <c r="Q5843"/>
  <c r="P5843"/>
  <c r="O5843"/>
  <c r="N5843"/>
  <c r="M5843"/>
  <c r="L5843"/>
  <c r="K5843"/>
  <c r="J5843"/>
  <c r="I5843"/>
  <c r="H5843"/>
  <c r="G5843"/>
  <c r="F5843"/>
  <c r="E5843"/>
  <c r="AB5842"/>
  <c r="AB5848" s="1"/>
  <c r="AA5842"/>
  <c r="AA5848" s="1"/>
  <c r="Z5842"/>
  <c r="Z5848" s="1"/>
  <c r="Y5842"/>
  <c r="Y5848" s="1"/>
  <c r="X5842"/>
  <c r="X5848" s="1"/>
  <c r="W5842"/>
  <c r="W5848" s="1"/>
  <c r="V5842"/>
  <c r="V5848" s="1"/>
  <c r="U5842"/>
  <c r="U5848" s="1"/>
  <c r="T5842"/>
  <c r="T5848" s="1"/>
  <c r="S5842"/>
  <c r="S5848" s="1"/>
  <c r="R5842"/>
  <c r="R5848" s="1"/>
  <c r="Q5842"/>
  <c r="Q5848" s="1"/>
  <c r="P5842"/>
  <c r="P5848" s="1"/>
  <c r="O5842"/>
  <c r="O5848" s="1"/>
  <c r="N5842"/>
  <c r="N5848" s="1"/>
  <c r="M5842"/>
  <c r="M5848" s="1"/>
  <c r="L5842"/>
  <c r="L5848" s="1"/>
  <c r="K5842"/>
  <c r="K5848" s="1"/>
  <c r="J5842"/>
  <c r="J5848" s="1"/>
  <c r="I5842"/>
  <c r="I5848" s="1"/>
  <c r="H5842"/>
  <c r="H5848" s="1"/>
  <c r="G5842"/>
  <c r="G5848" s="1"/>
  <c r="F5842"/>
  <c r="F5848" s="1"/>
  <c r="E5842"/>
  <c r="E5848" s="1"/>
  <c r="AC5837"/>
  <c r="AB5836"/>
  <c r="AB5924" s="1"/>
  <c r="AA5836"/>
  <c r="Z5836"/>
  <c r="Y5836"/>
  <c r="X5836"/>
  <c r="W5836"/>
  <c r="V5836"/>
  <c r="U5836"/>
  <c r="T5836"/>
  <c r="S5836"/>
  <c r="R5836"/>
  <c r="Q5836"/>
  <c r="P5836"/>
  <c r="O5836"/>
  <c r="N5836"/>
  <c r="M5836"/>
  <c r="L5836"/>
  <c r="K5836"/>
  <c r="J5836"/>
  <c r="I5836"/>
  <c r="H5836"/>
  <c r="G5836"/>
  <c r="F5836"/>
  <c r="E5836"/>
  <c r="AB5835"/>
  <c r="AA5835"/>
  <c r="Z5835"/>
  <c r="Y5835"/>
  <c r="X5835"/>
  <c r="W5835"/>
  <c r="V5835"/>
  <c r="U5835"/>
  <c r="T5835"/>
  <c r="S5835"/>
  <c r="R5835"/>
  <c r="Q5835"/>
  <c r="P5835"/>
  <c r="O5835"/>
  <c r="N5835"/>
  <c r="M5835"/>
  <c r="L5835"/>
  <c r="K5835"/>
  <c r="J5835"/>
  <c r="I5835"/>
  <c r="H5835"/>
  <c r="G5835"/>
  <c r="F5835"/>
  <c r="E5835"/>
  <c r="AD5834"/>
  <c r="AD5833"/>
  <c r="AD5832"/>
  <c r="AC5826"/>
  <c r="AB5825"/>
  <c r="AA5825"/>
  <c r="Z5825"/>
  <c r="Y5825"/>
  <c r="X5825"/>
  <c r="W5825"/>
  <c r="V5825"/>
  <c r="U5825"/>
  <c r="T5825"/>
  <c r="S5825"/>
  <c r="R5825"/>
  <c r="Q5825"/>
  <c r="P5825"/>
  <c r="O5825"/>
  <c r="N5825"/>
  <c r="M5825"/>
  <c r="L5825"/>
  <c r="K5825"/>
  <c r="J5825"/>
  <c r="I5825"/>
  <c r="H5825"/>
  <c r="G5825"/>
  <c r="F5825"/>
  <c r="E5825"/>
  <c r="AB5824"/>
  <c r="AB5830" s="1"/>
  <c r="AA5824"/>
  <c r="AA5830" s="1"/>
  <c r="Z5824"/>
  <c r="Z5830" s="1"/>
  <c r="Y5824"/>
  <c r="Y5830" s="1"/>
  <c r="X5824"/>
  <c r="X5830" s="1"/>
  <c r="W5824"/>
  <c r="W5830" s="1"/>
  <c r="V5824"/>
  <c r="U5824"/>
  <c r="U5830" s="1"/>
  <c r="T5824"/>
  <c r="T5830" s="1"/>
  <c r="S5824"/>
  <c r="S5830" s="1"/>
  <c r="R5824"/>
  <c r="R5830" s="1"/>
  <c r="Q5824"/>
  <c r="Q5830" s="1"/>
  <c r="P5824"/>
  <c r="P5830" s="1"/>
  <c r="O5824"/>
  <c r="O5830" s="1"/>
  <c r="N5824"/>
  <c r="M5824"/>
  <c r="M5830" s="1"/>
  <c r="L5824"/>
  <c r="L5830" s="1"/>
  <c r="K5824"/>
  <c r="K5830" s="1"/>
  <c r="J5824"/>
  <c r="J5830" s="1"/>
  <c r="I5824"/>
  <c r="I5830" s="1"/>
  <c r="H5824"/>
  <c r="G5824"/>
  <c r="G5830" s="1"/>
  <c r="F5824"/>
  <c r="F5830" s="1"/>
  <c r="E5824"/>
  <c r="E5830" s="1"/>
  <c r="AD5822"/>
  <c r="AC5813"/>
  <c r="AB5812"/>
  <c r="AA5812"/>
  <c r="Z5812"/>
  <c r="Y5812"/>
  <c r="X5812"/>
  <c r="W5812"/>
  <c r="V5812"/>
  <c r="U5812"/>
  <c r="T5812"/>
  <c r="S5812"/>
  <c r="R5812"/>
  <c r="Q5812"/>
  <c r="P5812"/>
  <c r="O5812"/>
  <c r="N5812"/>
  <c r="M5812"/>
  <c r="L5812"/>
  <c r="K5812"/>
  <c r="J5812"/>
  <c r="I5812"/>
  <c r="H5812"/>
  <c r="G5812"/>
  <c r="F5812"/>
  <c r="E5812"/>
  <c r="AB5811"/>
  <c r="AB5817" s="1"/>
  <c r="AA5811"/>
  <c r="AA5817" s="1"/>
  <c r="Z5811"/>
  <c r="Z5817" s="1"/>
  <c r="Y5811"/>
  <c r="Y5817" s="1"/>
  <c r="X5811"/>
  <c r="X5817" s="1"/>
  <c r="W5811"/>
  <c r="W5817" s="1"/>
  <c r="V5811"/>
  <c r="V5817" s="1"/>
  <c r="U5811"/>
  <c r="U5817" s="1"/>
  <c r="T5811"/>
  <c r="T5817" s="1"/>
  <c r="S5811"/>
  <c r="S5817" s="1"/>
  <c r="R5811"/>
  <c r="R5817" s="1"/>
  <c r="Q5811"/>
  <c r="Q5817" s="1"/>
  <c r="P5811"/>
  <c r="P5817" s="1"/>
  <c r="O5811"/>
  <c r="O5817" s="1"/>
  <c r="N5811"/>
  <c r="N5817" s="1"/>
  <c r="M5811"/>
  <c r="M5817" s="1"/>
  <c r="L5811"/>
  <c r="L5817" s="1"/>
  <c r="K5811"/>
  <c r="K5817" s="1"/>
  <c r="J5811"/>
  <c r="J5817" s="1"/>
  <c r="I5811"/>
  <c r="I5817" s="1"/>
  <c r="H5811"/>
  <c r="H5817" s="1"/>
  <c r="G5811"/>
  <c r="G5817" s="1"/>
  <c r="F5811"/>
  <c r="F5817" s="1"/>
  <c r="E5811"/>
  <c r="E5817" s="1"/>
  <c r="AC5806"/>
  <c r="AB5805"/>
  <c r="AA5805"/>
  <c r="Z5805"/>
  <c r="Y5805"/>
  <c r="X5805"/>
  <c r="W5805"/>
  <c r="V5805"/>
  <c r="U5805"/>
  <c r="T5805"/>
  <c r="S5805"/>
  <c r="R5805"/>
  <c r="Q5805"/>
  <c r="P5805"/>
  <c r="O5805"/>
  <c r="N5805"/>
  <c r="M5805"/>
  <c r="L5805"/>
  <c r="K5805"/>
  <c r="J5805"/>
  <c r="I5805"/>
  <c r="H5805"/>
  <c r="G5805"/>
  <c r="F5805"/>
  <c r="E5805"/>
  <c r="AB5804"/>
  <c r="AB5810" s="1"/>
  <c r="AA5804"/>
  <c r="AA5810" s="1"/>
  <c r="Z5804"/>
  <c r="Z5810" s="1"/>
  <c r="Y5804"/>
  <c r="Y5810" s="1"/>
  <c r="X5804"/>
  <c r="X5810" s="1"/>
  <c r="W5804"/>
  <c r="W5810" s="1"/>
  <c r="V5804"/>
  <c r="V5810" s="1"/>
  <c r="U5804"/>
  <c r="U5810" s="1"/>
  <c r="T5804"/>
  <c r="T5810" s="1"/>
  <c r="S5804"/>
  <c r="S5810" s="1"/>
  <c r="R5804"/>
  <c r="R5810" s="1"/>
  <c r="Q5804"/>
  <c r="Q5810" s="1"/>
  <c r="P5804"/>
  <c r="P5810" s="1"/>
  <c r="O5804"/>
  <c r="O5810" s="1"/>
  <c r="N5804"/>
  <c r="N5810" s="1"/>
  <c r="M5804"/>
  <c r="M5810" s="1"/>
  <c r="L5804"/>
  <c r="L5810" s="1"/>
  <c r="K5804"/>
  <c r="K5810" s="1"/>
  <c r="J5804"/>
  <c r="J5810" s="1"/>
  <c r="I5804"/>
  <c r="I5810" s="1"/>
  <c r="H5804"/>
  <c r="H5810" s="1"/>
  <c r="G5804"/>
  <c r="G5810" s="1"/>
  <c r="F5804"/>
  <c r="F5810" s="1"/>
  <c r="E5804"/>
  <c r="E5810" s="1"/>
  <c r="AB5798"/>
  <c r="AA5798"/>
  <c r="Z5798"/>
  <c r="Y5798"/>
  <c r="X5798"/>
  <c r="W5798"/>
  <c r="V5798"/>
  <c r="U5798"/>
  <c r="T5798"/>
  <c r="S5798"/>
  <c r="R5798"/>
  <c r="Q5798"/>
  <c r="P5798"/>
  <c r="O5798"/>
  <c r="N5798"/>
  <c r="M5798"/>
  <c r="L5798"/>
  <c r="K5798"/>
  <c r="J5798"/>
  <c r="I5798"/>
  <c r="H5798"/>
  <c r="G5798"/>
  <c r="F5798"/>
  <c r="E5798"/>
  <c r="AB5797"/>
  <c r="AB5803" s="1"/>
  <c r="AA5797"/>
  <c r="AA5803" s="1"/>
  <c r="Z5797"/>
  <c r="Z5803" s="1"/>
  <c r="Y5797"/>
  <c r="Y5803" s="1"/>
  <c r="X5797"/>
  <c r="X5803" s="1"/>
  <c r="W5797"/>
  <c r="W5803" s="1"/>
  <c r="V5797"/>
  <c r="V5803" s="1"/>
  <c r="U5797"/>
  <c r="U5803" s="1"/>
  <c r="T5797"/>
  <c r="T5803" s="1"/>
  <c r="S5797"/>
  <c r="S5803" s="1"/>
  <c r="R5797"/>
  <c r="R5803" s="1"/>
  <c r="Q5797"/>
  <c r="Q5803" s="1"/>
  <c r="P5797"/>
  <c r="P5803" s="1"/>
  <c r="O5797"/>
  <c r="O5803" s="1"/>
  <c r="N5797"/>
  <c r="N5803" s="1"/>
  <c r="M5797"/>
  <c r="M5803" s="1"/>
  <c r="L5797"/>
  <c r="L5803" s="1"/>
  <c r="K5797"/>
  <c r="K5803" s="1"/>
  <c r="J5797"/>
  <c r="J5803" s="1"/>
  <c r="I5797"/>
  <c r="I5803" s="1"/>
  <c r="H5797"/>
  <c r="H5803" s="1"/>
  <c r="G5797"/>
  <c r="G5803" s="1"/>
  <c r="F5797"/>
  <c r="F5803" s="1"/>
  <c r="E5797"/>
  <c r="E5803" s="1"/>
  <c r="AC5792"/>
  <c r="AB5791"/>
  <c r="AA5791"/>
  <c r="Z5791"/>
  <c r="Y5791"/>
  <c r="X5791"/>
  <c r="W5791"/>
  <c r="V5791"/>
  <c r="U5791"/>
  <c r="T5791"/>
  <c r="S5791"/>
  <c r="R5791"/>
  <c r="Q5791"/>
  <c r="P5791"/>
  <c r="O5791"/>
  <c r="N5791"/>
  <c r="M5791"/>
  <c r="L5791"/>
  <c r="K5791"/>
  <c r="J5791"/>
  <c r="I5791"/>
  <c r="H5791"/>
  <c r="G5791"/>
  <c r="F5791"/>
  <c r="E5791"/>
  <c r="AB5790"/>
  <c r="AB5796" s="1"/>
  <c r="AA5790"/>
  <c r="AA5796" s="1"/>
  <c r="Z5790"/>
  <c r="Z5796" s="1"/>
  <c r="Y5790"/>
  <c r="Y5796" s="1"/>
  <c r="X5790"/>
  <c r="X5796" s="1"/>
  <c r="W5790"/>
  <c r="W5796" s="1"/>
  <c r="V5790"/>
  <c r="V5796" s="1"/>
  <c r="U5790"/>
  <c r="U5796" s="1"/>
  <c r="T5790"/>
  <c r="T5796" s="1"/>
  <c r="S5790"/>
  <c r="S5796" s="1"/>
  <c r="R5790"/>
  <c r="R5796" s="1"/>
  <c r="Q5790"/>
  <c r="Q5796" s="1"/>
  <c r="P5790"/>
  <c r="P5796" s="1"/>
  <c r="O5790"/>
  <c r="O5796" s="1"/>
  <c r="N5790"/>
  <c r="N5796" s="1"/>
  <c r="M5790"/>
  <c r="M5796" s="1"/>
  <c r="L5790"/>
  <c r="L5796" s="1"/>
  <c r="K5790"/>
  <c r="K5796" s="1"/>
  <c r="J5790"/>
  <c r="J5796" s="1"/>
  <c r="I5790"/>
  <c r="I5796" s="1"/>
  <c r="H5790"/>
  <c r="H5796" s="1"/>
  <c r="G5790"/>
  <c r="G5796" s="1"/>
  <c r="F5790"/>
  <c r="F5796" s="1"/>
  <c r="E5790"/>
  <c r="E5796" s="1"/>
  <c r="AC5785"/>
  <c r="AB5784"/>
  <c r="AB5819" s="1"/>
  <c r="AA5784"/>
  <c r="Z5784"/>
  <c r="Y5784"/>
  <c r="X5784"/>
  <c r="X5819" s="1"/>
  <c r="W5784"/>
  <c r="V5784"/>
  <c r="U5784"/>
  <c r="T5784"/>
  <c r="T5819" s="1"/>
  <c r="S5784"/>
  <c r="R5784"/>
  <c r="Q5784"/>
  <c r="P5784"/>
  <c r="P5819" s="1"/>
  <c r="O5784"/>
  <c r="N5784"/>
  <c r="M5784"/>
  <c r="L5784"/>
  <c r="L5819" s="1"/>
  <c r="K5784"/>
  <c r="J5784"/>
  <c r="I5784"/>
  <c r="H5784"/>
  <c r="H5819" s="1"/>
  <c r="G5784"/>
  <c r="F5784"/>
  <c r="E5784"/>
  <c r="AB5783"/>
  <c r="AB5818" s="1"/>
  <c r="AA5783"/>
  <c r="Z5783"/>
  <c r="Y5783"/>
  <c r="X5783"/>
  <c r="X5818" s="1"/>
  <c r="W5783"/>
  <c r="V5783"/>
  <c r="U5783"/>
  <c r="T5783"/>
  <c r="T5818" s="1"/>
  <c r="S5783"/>
  <c r="R5783"/>
  <c r="Q5783"/>
  <c r="P5783"/>
  <c r="P5818" s="1"/>
  <c r="O5783"/>
  <c r="N5783"/>
  <c r="M5783"/>
  <c r="L5783"/>
  <c r="L5818" s="1"/>
  <c r="K5783"/>
  <c r="J5783"/>
  <c r="I5783"/>
  <c r="H5783"/>
  <c r="H5818" s="1"/>
  <c r="G5783"/>
  <c r="F5783"/>
  <c r="E5783"/>
  <c r="AB5777"/>
  <c r="AA5777"/>
  <c r="Z5777"/>
  <c r="Y5777"/>
  <c r="X5777"/>
  <c r="W5777"/>
  <c r="V5777"/>
  <c r="U5777"/>
  <c r="T5777"/>
  <c r="S5777"/>
  <c r="R5777"/>
  <c r="Q5777"/>
  <c r="P5777"/>
  <c r="O5777"/>
  <c r="N5777"/>
  <c r="M5777"/>
  <c r="L5777"/>
  <c r="K5777"/>
  <c r="J5777"/>
  <c r="I5777"/>
  <c r="H5777"/>
  <c r="G5777"/>
  <c r="F5777"/>
  <c r="E5777"/>
  <c r="AB5771"/>
  <c r="AA5771"/>
  <c r="Z5771"/>
  <c r="Y5771"/>
  <c r="X5771"/>
  <c r="W5771"/>
  <c r="V5771"/>
  <c r="U5771"/>
  <c r="T5771"/>
  <c r="S5771"/>
  <c r="R5771"/>
  <c r="Q5771"/>
  <c r="P5771"/>
  <c r="O5771"/>
  <c r="N5771"/>
  <c r="M5771"/>
  <c r="L5771"/>
  <c r="K5771"/>
  <c r="J5771"/>
  <c r="I5771"/>
  <c r="H5771"/>
  <c r="G5771"/>
  <c r="F5771"/>
  <c r="E5771"/>
  <c r="AC5766"/>
  <c r="AB5770"/>
  <c r="AA5770"/>
  <c r="Z5770"/>
  <c r="Y5770"/>
  <c r="X5770"/>
  <c r="W5770"/>
  <c r="V5770"/>
  <c r="U5770"/>
  <c r="T5770"/>
  <c r="S5770"/>
  <c r="R5770"/>
  <c r="Q5770"/>
  <c r="P5770"/>
  <c r="O5770"/>
  <c r="N5770"/>
  <c r="M5770"/>
  <c r="L5770"/>
  <c r="K5770"/>
  <c r="J5770"/>
  <c r="I5770"/>
  <c r="H5770"/>
  <c r="G5770"/>
  <c r="F5770"/>
  <c r="E5770"/>
  <c r="AC5759"/>
  <c r="AB5763"/>
  <c r="AA5763"/>
  <c r="Z5763"/>
  <c r="Y5763"/>
  <c r="X5763"/>
  <c r="W5763"/>
  <c r="V5763"/>
  <c r="U5763"/>
  <c r="T5763"/>
  <c r="S5763"/>
  <c r="R5763"/>
  <c r="Q5763"/>
  <c r="P5763"/>
  <c r="O5763"/>
  <c r="N5763"/>
  <c r="M5763"/>
  <c r="L5763"/>
  <c r="K5763"/>
  <c r="J5763"/>
  <c r="I5763"/>
  <c r="H5763"/>
  <c r="G5763"/>
  <c r="F5763"/>
  <c r="E5763"/>
  <c r="AC5752"/>
  <c r="AB5751"/>
  <c r="AA5751"/>
  <c r="Z5751"/>
  <c r="Y5751"/>
  <c r="X5751"/>
  <c r="W5751"/>
  <c r="V5751"/>
  <c r="U5751"/>
  <c r="T5751"/>
  <c r="S5751"/>
  <c r="R5751"/>
  <c r="Q5751"/>
  <c r="P5751"/>
  <c r="O5751"/>
  <c r="N5751"/>
  <c r="M5751"/>
  <c r="L5751"/>
  <c r="K5751"/>
  <c r="J5751"/>
  <c r="I5751"/>
  <c r="H5751"/>
  <c r="G5751"/>
  <c r="F5751"/>
  <c r="E5751"/>
  <c r="AB5750"/>
  <c r="AB5756" s="1"/>
  <c r="AA5750"/>
  <c r="AA5756" s="1"/>
  <c r="Z5750"/>
  <c r="Z5756" s="1"/>
  <c r="Y5750"/>
  <c r="Y5756" s="1"/>
  <c r="X5750"/>
  <c r="X5756" s="1"/>
  <c r="W5750"/>
  <c r="W5756" s="1"/>
  <c r="V5750"/>
  <c r="V5756" s="1"/>
  <c r="U5750"/>
  <c r="U5756" s="1"/>
  <c r="T5750"/>
  <c r="T5756" s="1"/>
  <c r="S5750"/>
  <c r="S5756" s="1"/>
  <c r="R5750"/>
  <c r="R5756" s="1"/>
  <c r="Q5750"/>
  <c r="Q5756" s="1"/>
  <c r="P5750"/>
  <c r="P5756" s="1"/>
  <c r="O5750"/>
  <c r="O5756" s="1"/>
  <c r="N5750"/>
  <c r="N5756" s="1"/>
  <c r="M5750"/>
  <c r="M5756" s="1"/>
  <c r="L5750"/>
  <c r="L5756" s="1"/>
  <c r="K5750"/>
  <c r="K5756" s="1"/>
  <c r="J5750"/>
  <c r="J5756" s="1"/>
  <c r="I5750"/>
  <c r="I5756" s="1"/>
  <c r="H5750"/>
  <c r="H5756" s="1"/>
  <c r="G5750"/>
  <c r="G5756" s="1"/>
  <c r="F5750"/>
  <c r="F5756" s="1"/>
  <c r="E5750"/>
  <c r="E5756" s="1"/>
  <c r="AC5745"/>
  <c r="AB5744"/>
  <c r="AA5744"/>
  <c r="Z5744"/>
  <c r="Y5744"/>
  <c r="X5744"/>
  <c r="W5744"/>
  <c r="V5744"/>
  <c r="U5744"/>
  <c r="T5744"/>
  <c r="S5744"/>
  <c r="R5744"/>
  <c r="Q5744"/>
  <c r="P5744"/>
  <c r="O5744"/>
  <c r="N5744"/>
  <c r="M5744"/>
  <c r="L5744"/>
  <c r="K5744"/>
  <c r="J5744"/>
  <c r="I5744"/>
  <c r="H5744"/>
  <c r="G5744"/>
  <c r="F5744"/>
  <c r="E5744"/>
  <c r="AB5743"/>
  <c r="AB5749" s="1"/>
  <c r="AA5743"/>
  <c r="AA5749" s="1"/>
  <c r="Z5743"/>
  <c r="Z5749" s="1"/>
  <c r="Y5743"/>
  <c r="Y5749" s="1"/>
  <c r="X5743"/>
  <c r="X5749" s="1"/>
  <c r="W5743"/>
  <c r="W5749" s="1"/>
  <c r="V5743"/>
  <c r="V5749" s="1"/>
  <c r="U5743"/>
  <c r="U5749" s="1"/>
  <c r="T5743"/>
  <c r="T5749" s="1"/>
  <c r="S5743"/>
  <c r="S5749" s="1"/>
  <c r="R5743"/>
  <c r="R5749" s="1"/>
  <c r="Q5743"/>
  <c r="Q5749" s="1"/>
  <c r="P5743"/>
  <c r="P5749" s="1"/>
  <c r="O5743"/>
  <c r="O5749" s="1"/>
  <c r="N5743"/>
  <c r="N5749" s="1"/>
  <c r="M5743"/>
  <c r="M5749" s="1"/>
  <c r="L5743"/>
  <c r="L5749" s="1"/>
  <c r="K5743"/>
  <c r="K5749" s="1"/>
  <c r="J5743"/>
  <c r="J5749" s="1"/>
  <c r="I5743"/>
  <c r="I5749" s="1"/>
  <c r="H5743"/>
  <c r="H5749" s="1"/>
  <c r="G5743"/>
  <c r="G5749" s="1"/>
  <c r="F5743"/>
  <c r="F5749" s="1"/>
  <c r="E5743"/>
  <c r="E5749" s="1"/>
  <c r="AC5738"/>
  <c r="AB5737"/>
  <c r="AA5737"/>
  <c r="AA5774" s="1"/>
  <c r="Z5737"/>
  <c r="Y5737"/>
  <c r="X5737"/>
  <c r="W5737"/>
  <c r="W5774" s="1"/>
  <c r="V5737"/>
  <c r="U5737"/>
  <c r="T5737"/>
  <c r="S5737"/>
  <c r="S5774" s="1"/>
  <c r="R5737"/>
  <c r="Q5737"/>
  <c r="P5737"/>
  <c r="O5737"/>
  <c r="O5774" s="1"/>
  <c r="N5737"/>
  <c r="M5737"/>
  <c r="L5737"/>
  <c r="K5737"/>
  <c r="K5774" s="1"/>
  <c r="J5737"/>
  <c r="I5737"/>
  <c r="H5737"/>
  <c r="G5737"/>
  <c r="G5774" s="1"/>
  <c r="F5737"/>
  <c r="E5737"/>
  <c r="AB5736"/>
  <c r="AA5736"/>
  <c r="AA5773" s="1"/>
  <c r="Z5736"/>
  <c r="Y5736"/>
  <c r="X5736"/>
  <c r="W5736"/>
  <c r="W5773" s="1"/>
  <c r="V5736"/>
  <c r="U5736"/>
  <c r="T5736"/>
  <c r="S5736"/>
  <c r="S5773" s="1"/>
  <c r="R5736"/>
  <c r="Q5736"/>
  <c r="P5736"/>
  <c r="O5736"/>
  <c r="O5773" s="1"/>
  <c r="N5736"/>
  <c r="M5736"/>
  <c r="L5736"/>
  <c r="K5736"/>
  <c r="K5773" s="1"/>
  <c r="J5736"/>
  <c r="I5736"/>
  <c r="H5736"/>
  <c r="G5736"/>
  <c r="G5773" s="1"/>
  <c r="F5736"/>
  <c r="E5736"/>
  <c r="AD5735"/>
  <c r="AC5726"/>
  <c r="AB5725"/>
  <c r="AB5732" s="1"/>
  <c r="AA5725"/>
  <c r="AA5732" s="1"/>
  <c r="Z5725"/>
  <c r="Z5732" s="1"/>
  <c r="Y5725"/>
  <c r="Y5732" s="1"/>
  <c r="X5725"/>
  <c r="X5732" s="1"/>
  <c r="W5725"/>
  <c r="W5732" s="1"/>
  <c r="V5725"/>
  <c r="V5732" s="1"/>
  <c r="U5725"/>
  <c r="U5732" s="1"/>
  <c r="T5725"/>
  <c r="T5732" s="1"/>
  <c r="S5725"/>
  <c r="S5732" s="1"/>
  <c r="R5725"/>
  <c r="R5732" s="1"/>
  <c r="Q5725"/>
  <c r="Q5732" s="1"/>
  <c r="P5725"/>
  <c r="P5732" s="1"/>
  <c r="O5725"/>
  <c r="O5732" s="1"/>
  <c r="N5725"/>
  <c r="N5732" s="1"/>
  <c r="M5725"/>
  <c r="M5732" s="1"/>
  <c r="L5725"/>
  <c r="L5732" s="1"/>
  <c r="K5725"/>
  <c r="K5732" s="1"/>
  <c r="J5725"/>
  <c r="J5732" s="1"/>
  <c r="I5725"/>
  <c r="I5732" s="1"/>
  <c r="H5725"/>
  <c r="H5732" s="1"/>
  <c r="G5725"/>
  <c r="G5732" s="1"/>
  <c r="F5725"/>
  <c r="F5732" s="1"/>
  <c r="E5725"/>
  <c r="E5732" s="1"/>
  <c r="AD5732" s="1"/>
  <c r="AB5724"/>
  <c r="AB5731" s="1"/>
  <c r="AA5724"/>
  <c r="AA5731" s="1"/>
  <c r="Z5724"/>
  <c r="Z5731" s="1"/>
  <c r="Y5724"/>
  <c r="Y5731" s="1"/>
  <c r="X5724"/>
  <c r="X5731" s="1"/>
  <c r="W5724"/>
  <c r="W5731" s="1"/>
  <c r="V5724"/>
  <c r="V5731" s="1"/>
  <c r="U5724"/>
  <c r="U5731" s="1"/>
  <c r="T5724"/>
  <c r="T5731" s="1"/>
  <c r="S5724"/>
  <c r="S5731" s="1"/>
  <c r="R5724"/>
  <c r="R5731" s="1"/>
  <c r="Q5724"/>
  <c r="Q5731" s="1"/>
  <c r="P5724"/>
  <c r="P5731" s="1"/>
  <c r="O5724"/>
  <c r="O5731" s="1"/>
  <c r="N5724"/>
  <c r="N5731" s="1"/>
  <c r="M5724"/>
  <c r="M5731" s="1"/>
  <c r="L5724"/>
  <c r="L5731" s="1"/>
  <c r="K5724"/>
  <c r="K5731" s="1"/>
  <c r="J5724"/>
  <c r="J5731" s="1"/>
  <c r="I5724"/>
  <c r="I5731" s="1"/>
  <c r="H5724"/>
  <c r="H5731" s="1"/>
  <c r="G5724"/>
  <c r="G5731" s="1"/>
  <c r="F5724"/>
  <c r="F5731" s="1"/>
  <c r="E5724"/>
  <c r="E5731" s="1"/>
  <c r="AD5731" s="1"/>
  <c r="AB5628"/>
  <c r="AA5628"/>
  <c r="Z5628"/>
  <c r="Y5628"/>
  <c r="X5628"/>
  <c r="W5628"/>
  <c r="V5628"/>
  <c r="U5628"/>
  <c r="T5628"/>
  <c r="S5628"/>
  <c r="R5628"/>
  <c r="Q5628"/>
  <c r="P5628"/>
  <c r="O5628"/>
  <c r="N5628"/>
  <c r="M5628"/>
  <c r="L5628"/>
  <c r="K5628"/>
  <c r="J5628"/>
  <c r="I5628"/>
  <c r="H5628"/>
  <c r="G5628"/>
  <c r="F5628"/>
  <c r="E5628"/>
  <c r="AB5622"/>
  <c r="AA5622"/>
  <c r="Z5622"/>
  <c r="Y5622"/>
  <c r="X5622"/>
  <c r="W5622"/>
  <c r="V5622"/>
  <c r="U5622"/>
  <c r="T5622"/>
  <c r="S5622"/>
  <c r="R5622"/>
  <c r="Q5622"/>
  <c r="P5622"/>
  <c r="O5622"/>
  <c r="N5622"/>
  <c r="M5622"/>
  <c r="L5622"/>
  <c r="K5622"/>
  <c r="J5622"/>
  <c r="I5622"/>
  <c r="H5622"/>
  <c r="G5622"/>
  <c r="F5622"/>
  <c r="E5622"/>
  <c r="AB5620"/>
  <c r="AA5620"/>
  <c r="Z5620"/>
  <c r="Y5620"/>
  <c r="X5620"/>
  <c r="W5620"/>
  <c r="V5620"/>
  <c r="U5620"/>
  <c r="T5620"/>
  <c r="S5620"/>
  <c r="R5620"/>
  <c r="Q5620"/>
  <c r="P5620"/>
  <c r="O5620"/>
  <c r="N5620"/>
  <c r="M5620"/>
  <c r="L5620"/>
  <c r="K5620"/>
  <c r="J5620"/>
  <c r="I5620"/>
  <c r="H5620"/>
  <c r="G5620"/>
  <c r="F5620"/>
  <c r="E5620"/>
  <c r="AC5615"/>
  <c r="AB5614"/>
  <c r="AA5614"/>
  <c r="Z5614"/>
  <c r="Y5614"/>
  <c r="X5614"/>
  <c r="W5614"/>
  <c r="V5614"/>
  <c r="U5614"/>
  <c r="T5614"/>
  <c r="S5614"/>
  <c r="R5614"/>
  <c r="Q5614"/>
  <c r="P5614"/>
  <c r="O5614"/>
  <c r="N5614"/>
  <c r="M5614"/>
  <c r="L5614"/>
  <c r="K5614"/>
  <c r="J5614"/>
  <c r="I5614"/>
  <c r="H5614"/>
  <c r="G5614"/>
  <c r="F5614"/>
  <c r="E5614"/>
  <c r="AB5613"/>
  <c r="AB5619" s="1"/>
  <c r="AA5613"/>
  <c r="AA5619" s="1"/>
  <c r="Z5613"/>
  <c r="Z5619" s="1"/>
  <c r="Y5613"/>
  <c r="Y5619" s="1"/>
  <c r="X5613"/>
  <c r="X5619" s="1"/>
  <c r="W5613"/>
  <c r="W5619" s="1"/>
  <c r="V5613"/>
  <c r="V5619" s="1"/>
  <c r="U5613"/>
  <c r="U5619" s="1"/>
  <c r="T5613"/>
  <c r="T5619" s="1"/>
  <c r="S5613"/>
  <c r="S5619" s="1"/>
  <c r="R5613"/>
  <c r="R5619" s="1"/>
  <c r="Q5613"/>
  <c r="Q5619" s="1"/>
  <c r="P5613"/>
  <c r="P5619" s="1"/>
  <c r="O5613"/>
  <c r="O5619" s="1"/>
  <c r="N5613"/>
  <c r="N5619" s="1"/>
  <c r="M5613"/>
  <c r="M5619" s="1"/>
  <c r="L5613"/>
  <c r="L5619" s="1"/>
  <c r="K5613"/>
  <c r="K5619" s="1"/>
  <c r="J5613"/>
  <c r="J5619" s="1"/>
  <c r="I5613"/>
  <c r="I5619" s="1"/>
  <c r="H5613"/>
  <c r="H5619" s="1"/>
  <c r="G5613"/>
  <c r="G5619" s="1"/>
  <c r="F5613"/>
  <c r="F5619" s="1"/>
  <c r="E5613"/>
  <c r="E5619" s="1"/>
  <c r="AC5608"/>
  <c r="AB5607"/>
  <c r="AA5607"/>
  <c r="Z5607"/>
  <c r="Y5607"/>
  <c r="X5607"/>
  <c r="W5607"/>
  <c r="V5607"/>
  <c r="U5607"/>
  <c r="T5607"/>
  <c r="S5607"/>
  <c r="R5607"/>
  <c r="Q5607"/>
  <c r="P5607"/>
  <c r="O5607"/>
  <c r="N5607"/>
  <c r="M5607"/>
  <c r="L5607"/>
  <c r="K5607"/>
  <c r="J5607"/>
  <c r="I5607"/>
  <c r="H5607"/>
  <c r="G5607"/>
  <c r="F5607"/>
  <c r="E5607"/>
  <c r="AB5606"/>
  <c r="AB5612" s="1"/>
  <c r="AA5606"/>
  <c r="AA5612" s="1"/>
  <c r="Z5606"/>
  <c r="Z5612" s="1"/>
  <c r="Y5606"/>
  <c r="Y5612" s="1"/>
  <c r="X5606"/>
  <c r="X5612" s="1"/>
  <c r="W5606"/>
  <c r="W5612" s="1"/>
  <c r="V5606"/>
  <c r="V5612" s="1"/>
  <c r="U5606"/>
  <c r="U5612" s="1"/>
  <c r="T5606"/>
  <c r="T5612" s="1"/>
  <c r="S5606"/>
  <c r="S5612" s="1"/>
  <c r="R5606"/>
  <c r="R5612" s="1"/>
  <c r="Q5606"/>
  <c r="Q5612" s="1"/>
  <c r="P5606"/>
  <c r="P5612" s="1"/>
  <c r="O5606"/>
  <c r="O5612" s="1"/>
  <c r="N5606"/>
  <c r="N5612" s="1"/>
  <c r="M5606"/>
  <c r="M5612" s="1"/>
  <c r="L5606"/>
  <c r="L5612" s="1"/>
  <c r="K5606"/>
  <c r="K5612" s="1"/>
  <c r="J5606"/>
  <c r="J5612" s="1"/>
  <c r="I5606"/>
  <c r="I5612" s="1"/>
  <c r="H5606"/>
  <c r="H5612" s="1"/>
  <c r="G5606"/>
  <c r="G5612" s="1"/>
  <c r="F5606"/>
  <c r="F5612" s="1"/>
  <c r="E5606"/>
  <c r="E5612" s="1"/>
  <c r="AC5601"/>
  <c r="AB5600"/>
  <c r="AA5600"/>
  <c r="Z5600"/>
  <c r="Y5600"/>
  <c r="X5600"/>
  <c r="W5600"/>
  <c r="V5600"/>
  <c r="U5600"/>
  <c r="T5600"/>
  <c r="S5600"/>
  <c r="R5600"/>
  <c r="Q5600"/>
  <c r="P5600"/>
  <c r="O5600"/>
  <c r="N5600"/>
  <c r="M5600"/>
  <c r="L5600"/>
  <c r="K5600"/>
  <c r="J5600"/>
  <c r="I5600"/>
  <c r="H5600"/>
  <c r="G5600"/>
  <c r="F5600"/>
  <c r="E5600"/>
  <c r="AB5599"/>
  <c r="AB5605" s="1"/>
  <c r="AA5599"/>
  <c r="AA5605" s="1"/>
  <c r="Z5599"/>
  <c r="Z5605" s="1"/>
  <c r="Y5599"/>
  <c r="Y5605" s="1"/>
  <c r="X5599"/>
  <c r="X5605" s="1"/>
  <c r="W5599"/>
  <c r="W5605" s="1"/>
  <c r="V5599"/>
  <c r="V5605" s="1"/>
  <c r="U5599"/>
  <c r="U5605" s="1"/>
  <c r="T5599"/>
  <c r="T5605" s="1"/>
  <c r="S5599"/>
  <c r="S5605" s="1"/>
  <c r="R5599"/>
  <c r="R5605" s="1"/>
  <c r="Q5599"/>
  <c r="Q5605" s="1"/>
  <c r="P5599"/>
  <c r="P5605" s="1"/>
  <c r="O5599"/>
  <c r="O5605" s="1"/>
  <c r="N5599"/>
  <c r="N5605" s="1"/>
  <c r="M5599"/>
  <c r="M5605" s="1"/>
  <c r="L5599"/>
  <c r="L5605" s="1"/>
  <c r="K5599"/>
  <c r="K5605" s="1"/>
  <c r="J5599"/>
  <c r="J5605" s="1"/>
  <c r="I5599"/>
  <c r="I5605" s="1"/>
  <c r="H5599"/>
  <c r="H5605" s="1"/>
  <c r="G5599"/>
  <c r="G5605" s="1"/>
  <c r="F5599"/>
  <c r="F5605" s="1"/>
  <c r="E5599"/>
  <c r="E5605" s="1"/>
  <c r="AC5594"/>
  <c r="AB5593"/>
  <c r="AA5593"/>
  <c r="Z5593"/>
  <c r="Y5593"/>
  <c r="X5593"/>
  <c r="W5593"/>
  <c r="V5593"/>
  <c r="U5593"/>
  <c r="T5593"/>
  <c r="S5593"/>
  <c r="R5593"/>
  <c r="Q5593"/>
  <c r="P5593"/>
  <c r="O5593"/>
  <c r="N5593"/>
  <c r="M5593"/>
  <c r="L5593"/>
  <c r="K5593"/>
  <c r="J5593"/>
  <c r="I5593"/>
  <c r="H5593"/>
  <c r="G5593"/>
  <c r="F5593"/>
  <c r="E5593"/>
  <c r="AB5592"/>
  <c r="AB5598" s="1"/>
  <c r="AA5592"/>
  <c r="AA5598" s="1"/>
  <c r="Z5592"/>
  <c r="Z5598" s="1"/>
  <c r="Y5592"/>
  <c r="Y5598" s="1"/>
  <c r="X5592"/>
  <c r="X5598" s="1"/>
  <c r="W5592"/>
  <c r="W5598" s="1"/>
  <c r="V5592"/>
  <c r="V5598" s="1"/>
  <c r="U5592"/>
  <c r="U5598" s="1"/>
  <c r="T5592"/>
  <c r="T5598" s="1"/>
  <c r="S5592"/>
  <c r="S5598" s="1"/>
  <c r="R5592"/>
  <c r="R5598" s="1"/>
  <c r="Q5592"/>
  <c r="Q5598" s="1"/>
  <c r="P5592"/>
  <c r="P5598" s="1"/>
  <c r="O5592"/>
  <c r="O5598" s="1"/>
  <c r="N5592"/>
  <c r="N5598" s="1"/>
  <c r="M5592"/>
  <c r="M5598" s="1"/>
  <c r="L5592"/>
  <c r="L5598" s="1"/>
  <c r="K5592"/>
  <c r="K5598" s="1"/>
  <c r="J5592"/>
  <c r="J5598" s="1"/>
  <c r="I5592"/>
  <c r="I5598" s="1"/>
  <c r="H5592"/>
  <c r="H5598" s="1"/>
  <c r="G5592"/>
  <c r="G5598" s="1"/>
  <c r="F5592"/>
  <c r="F5598" s="1"/>
  <c r="E5592"/>
  <c r="E5598" s="1"/>
  <c r="AC5587"/>
  <c r="AB5586"/>
  <c r="AA5586"/>
  <c r="Z5586"/>
  <c r="Y5586"/>
  <c r="X5586"/>
  <c r="W5586"/>
  <c r="V5586"/>
  <c r="U5586"/>
  <c r="T5586"/>
  <c r="S5586"/>
  <c r="R5586"/>
  <c r="Q5586"/>
  <c r="P5586"/>
  <c r="O5586"/>
  <c r="N5586"/>
  <c r="M5586"/>
  <c r="L5586"/>
  <c r="K5586"/>
  <c r="J5586"/>
  <c r="I5586"/>
  <c r="H5586"/>
  <c r="G5586"/>
  <c r="F5586"/>
  <c r="E5586"/>
  <c r="AB5585"/>
  <c r="AB5591" s="1"/>
  <c r="AA5585"/>
  <c r="AA5591" s="1"/>
  <c r="Z5585"/>
  <c r="Z5591" s="1"/>
  <c r="Y5585"/>
  <c r="Y5591" s="1"/>
  <c r="X5585"/>
  <c r="X5591" s="1"/>
  <c r="W5585"/>
  <c r="W5591" s="1"/>
  <c r="V5585"/>
  <c r="V5591" s="1"/>
  <c r="U5585"/>
  <c r="U5591" s="1"/>
  <c r="T5585"/>
  <c r="T5591" s="1"/>
  <c r="S5585"/>
  <c r="S5591" s="1"/>
  <c r="R5585"/>
  <c r="R5591" s="1"/>
  <c r="Q5585"/>
  <c r="Q5591" s="1"/>
  <c r="P5585"/>
  <c r="P5591" s="1"/>
  <c r="O5585"/>
  <c r="O5591" s="1"/>
  <c r="N5585"/>
  <c r="N5591" s="1"/>
  <c r="M5585"/>
  <c r="M5591" s="1"/>
  <c r="L5585"/>
  <c r="L5591" s="1"/>
  <c r="K5585"/>
  <c r="K5591" s="1"/>
  <c r="J5585"/>
  <c r="J5591" s="1"/>
  <c r="I5585"/>
  <c r="I5591" s="1"/>
  <c r="H5585"/>
  <c r="H5591" s="1"/>
  <c r="G5585"/>
  <c r="G5591" s="1"/>
  <c r="F5585"/>
  <c r="F5591" s="1"/>
  <c r="E5585"/>
  <c r="E5591" s="1"/>
  <c r="AC5580"/>
  <c r="AB5579"/>
  <c r="AA5579"/>
  <c r="Z5579"/>
  <c r="Y5579"/>
  <c r="X5579"/>
  <c r="W5579"/>
  <c r="V5579"/>
  <c r="U5579"/>
  <c r="T5579"/>
  <c r="S5579"/>
  <c r="R5579"/>
  <c r="Q5579"/>
  <c r="P5579"/>
  <c r="O5579"/>
  <c r="N5579"/>
  <c r="M5579"/>
  <c r="L5579"/>
  <c r="K5579"/>
  <c r="J5579"/>
  <c r="I5579"/>
  <c r="H5579"/>
  <c r="G5579"/>
  <c r="F5579"/>
  <c r="E5579"/>
  <c r="AB5578"/>
  <c r="AA5578"/>
  <c r="Z5578"/>
  <c r="Y5578"/>
  <c r="X5578"/>
  <c r="W5578"/>
  <c r="V5578"/>
  <c r="U5578"/>
  <c r="T5578"/>
  <c r="S5578"/>
  <c r="R5578"/>
  <c r="Q5578"/>
  <c r="P5578"/>
  <c r="O5578"/>
  <c r="N5578"/>
  <c r="M5578"/>
  <c r="L5578"/>
  <c r="K5578"/>
  <c r="J5578"/>
  <c r="I5578"/>
  <c r="H5578"/>
  <c r="G5578"/>
  <c r="F5578"/>
  <c r="E5578"/>
  <c r="AD5577"/>
  <c r="AE5569" s="1"/>
  <c r="AD5576"/>
  <c r="AD5562" s="1"/>
  <c r="AC5568"/>
  <c r="AB5567"/>
  <c r="AA5567"/>
  <c r="Z5567"/>
  <c r="Y5567"/>
  <c r="X5567"/>
  <c r="W5567"/>
  <c r="V5567"/>
  <c r="U5567"/>
  <c r="T5567"/>
  <c r="S5567"/>
  <c r="R5567"/>
  <c r="Q5567"/>
  <c r="P5567"/>
  <c r="O5567"/>
  <c r="N5567"/>
  <c r="M5567"/>
  <c r="L5567"/>
  <c r="K5567"/>
  <c r="J5567"/>
  <c r="I5567"/>
  <c r="H5567"/>
  <c r="G5567"/>
  <c r="F5567"/>
  <c r="E5567"/>
  <c r="AB5566"/>
  <c r="AB5572" s="1"/>
  <c r="AA5566"/>
  <c r="AA5572" s="1"/>
  <c r="Z5566"/>
  <c r="Z5572" s="1"/>
  <c r="Y5566"/>
  <c r="Y5572" s="1"/>
  <c r="X5566"/>
  <c r="X5572" s="1"/>
  <c r="W5566"/>
  <c r="W5572" s="1"/>
  <c r="V5566"/>
  <c r="V5572" s="1"/>
  <c r="U5566"/>
  <c r="U5572" s="1"/>
  <c r="T5566"/>
  <c r="T5572" s="1"/>
  <c r="S5566"/>
  <c r="S5572" s="1"/>
  <c r="R5566"/>
  <c r="R5572" s="1"/>
  <c r="Q5566"/>
  <c r="Q5572" s="1"/>
  <c r="P5566"/>
  <c r="P5572" s="1"/>
  <c r="O5566"/>
  <c r="O5572" s="1"/>
  <c r="N5566"/>
  <c r="N5572" s="1"/>
  <c r="M5566"/>
  <c r="M5572" s="1"/>
  <c r="L5566"/>
  <c r="L5572" s="1"/>
  <c r="K5566"/>
  <c r="K5572" s="1"/>
  <c r="J5566"/>
  <c r="J5572" s="1"/>
  <c r="I5566"/>
  <c r="I5572" s="1"/>
  <c r="H5566"/>
  <c r="H5572" s="1"/>
  <c r="G5566"/>
  <c r="G5572" s="1"/>
  <c r="F5566"/>
  <c r="F5572" s="1"/>
  <c r="E5566"/>
  <c r="AE5562"/>
  <c r="AC5561"/>
  <c r="AB5560"/>
  <c r="AA5560"/>
  <c r="AA5574" s="1"/>
  <c r="Z5560"/>
  <c r="Y5560"/>
  <c r="X5560"/>
  <c r="W5560"/>
  <c r="W5574" s="1"/>
  <c r="V5560"/>
  <c r="U5560"/>
  <c r="T5560"/>
  <c r="S5560"/>
  <c r="S5574" s="1"/>
  <c r="R5560"/>
  <c r="Q5560"/>
  <c r="P5560"/>
  <c r="O5560"/>
  <c r="O5574" s="1"/>
  <c r="N5560"/>
  <c r="M5560"/>
  <c r="L5560"/>
  <c r="K5560"/>
  <c r="K5574" s="1"/>
  <c r="J5560"/>
  <c r="I5560"/>
  <c r="H5560"/>
  <c r="G5560"/>
  <c r="G5574" s="1"/>
  <c r="F5560"/>
  <c r="E5560"/>
  <c r="AB5559"/>
  <c r="AA5559"/>
  <c r="AA5573" s="1"/>
  <c r="Z5559"/>
  <c r="Y5559"/>
  <c r="X5559"/>
  <c r="W5559"/>
  <c r="W5573" s="1"/>
  <c r="V5559"/>
  <c r="U5559"/>
  <c r="T5559"/>
  <c r="S5559"/>
  <c r="S5573" s="1"/>
  <c r="R5559"/>
  <c r="Q5559"/>
  <c r="P5559"/>
  <c r="O5559"/>
  <c r="O5573" s="1"/>
  <c r="N5559"/>
  <c r="M5559"/>
  <c r="L5559"/>
  <c r="K5559"/>
  <c r="K5573" s="1"/>
  <c r="J5559"/>
  <c r="I5559"/>
  <c r="H5559"/>
  <c r="G5559"/>
  <c r="G5573" s="1"/>
  <c r="F5559"/>
  <c r="E5559"/>
  <c r="AB5553"/>
  <c r="AA5553"/>
  <c r="Z5553"/>
  <c r="Y5553"/>
  <c r="X5553"/>
  <c r="W5553"/>
  <c r="V5553"/>
  <c r="U5553"/>
  <c r="T5553"/>
  <c r="S5553"/>
  <c r="R5553"/>
  <c r="Q5553"/>
  <c r="P5553"/>
  <c r="O5553"/>
  <c r="N5553"/>
  <c r="M5553"/>
  <c r="L5553"/>
  <c r="K5553"/>
  <c r="J5553"/>
  <c r="I5553"/>
  <c r="H5553"/>
  <c r="G5553"/>
  <c r="F5553"/>
  <c r="E5553"/>
  <c r="AB5547"/>
  <c r="AA5547"/>
  <c r="Z5547"/>
  <c r="Y5547"/>
  <c r="X5547"/>
  <c r="W5547"/>
  <c r="V5547"/>
  <c r="U5547"/>
  <c r="T5547"/>
  <c r="S5547"/>
  <c r="R5547"/>
  <c r="Q5547"/>
  <c r="P5547"/>
  <c r="O5547"/>
  <c r="N5547"/>
  <c r="M5547"/>
  <c r="L5547"/>
  <c r="K5547"/>
  <c r="J5547"/>
  <c r="I5547"/>
  <c r="H5547"/>
  <c r="G5547"/>
  <c r="F5547"/>
  <c r="E5547"/>
  <c r="AB5545"/>
  <c r="AA5545"/>
  <c r="Z5545"/>
  <c r="Y5545"/>
  <c r="X5545"/>
  <c r="W5545"/>
  <c r="V5545"/>
  <c r="U5545"/>
  <c r="T5545"/>
  <c r="S5545"/>
  <c r="R5545"/>
  <c r="Q5545"/>
  <c r="P5545"/>
  <c r="O5545"/>
  <c r="N5545"/>
  <c r="M5545"/>
  <c r="L5545"/>
  <c r="K5545"/>
  <c r="J5545"/>
  <c r="I5545"/>
  <c r="H5545"/>
  <c r="G5545"/>
  <c r="F5545"/>
  <c r="E5545"/>
  <c r="AC5540"/>
  <c r="AB5539"/>
  <c r="AA5539"/>
  <c r="Z5539"/>
  <c r="Y5539"/>
  <c r="X5539"/>
  <c r="W5539"/>
  <c r="V5539"/>
  <c r="U5539"/>
  <c r="T5539"/>
  <c r="S5539"/>
  <c r="R5539"/>
  <c r="Q5539"/>
  <c r="P5539"/>
  <c r="O5539"/>
  <c r="N5539"/>
  <c r="M5539"/>
  <c r="L5539"/>
  <c r="K5539"/>
  <c r="J5539"/>
  <c r="I5539"/>
  <c r="H5539"/>
  <c r="G5539"/>
  <c r="F5539"/>
  <c r="E5539"/>
  <c r="AB5538"/>
  <c r="AB5544" s="1"/>
  <c r="AA5538"/>
  <c r="AA5544" s="1"/>
  <c r="Z5538"/>
  <c r="Z5544" s="1"/>
  <c r="Y5538"/>
  <c r="Y5544" s="1"/>
  <c r="X5538"/>
  <c r="X5544" s="1"/>
  <c r="W5538"/>
  <c r="W5544" s="1"/>
  <c r="V5538"/>
  <c r="V5544" s="1"/>
  <c r="U5538"/>
  <c r="U5544" s="1"/>
  <c r="T5538"/>
  <c r="T5544" s="1"/>
  <c r="S5538"/>
  <c r="S5544" s="1"/>
  <c r="R5538"/>
  <c r="R5544" s="1"/>
  <c r="Q5538"/>
  <c r="Q5544" s="1"/>
  <c r="P5538"/>
  <c r="P5544" s="1"/>
  <c r="O5538"/>
  <c r="O5544" s="1"/>
  <c r="N5538"/>
  <c r="N5544" s="1"/>
  <c r="M5538"/>
  <c r="M5544" s="1"/>
  <c r="L5538"/>
  <c r="L5544" s="1"/>
  <c r="K5538"/>
  <c r="K5544" s="1"/>
  <c r="J5538"/>
  <c r="J5544" s="1"/>
  <c r="I5538"/>
  <c r="I5544" s="1"/>
  <c r="H5538"/>
  <c r="H5544" s="1"/>
  <c r="G5538"/>
  <c r="G5544" s="1"/>
  <c r="F5538"/>
  <c r="F5544" s="1"/>
  <c r="E5538"/>
  <c r="E5544" s="1"/>
  <c r="AC5533"/>
  <c r="AB5532"/>
  <c r="AA5532"/>
  <c r="Z5532"/>
  <c r="Y5532"/>
  <c r="X5532"/>
  <c r="W5532"/>
  <c r="V5532"/>
  <c r="U5532"/>
  <c r="T5532"/>
  <c r="S5532"/>
  <c r="R5532"/>
  <c r="Q5532"/>
  <c r="P5532"/>
  <c r="O5532"/>
  <c r="N5532"/>
  <c r="M5532"/>
  <c r="L5532"/>
  <c r="K5532"/>
  <c r="J5532"/>
  <c r="I5532"/>
  <c r="H5532"/>
  <c r="G5532"/>
  <c r="F5532"/>
  <c r="E5532"/>
  <c r="AB5531"/>
  <c r="AB5537" s="1"/>
  <c r="AA5531"/>
  <c r="AA5537" s="1"/>
  <c r="Z5531"/>
  <c r="Z5537" s="1"/>
  <c r="Y5531"/>
  <c r="Y5537" s="1"/>
  <c r="X5531"/>
  <c r="X5537" s="1"/>
  <c r="W5531"/>
  <c r="W5537" s="1"/>
  <c r="V5531"/>
  <c r="V5537" s="1"/>
  <c r="U5531"/>
  <c r="U5537" s="1"/>
  <c r="T5531"/>
  <c r="T5537" s="1"/>
  <c r="S5531"/>
  <c r="S5537" s="1"/>
  <c r="R5531"/>
  <c r="R5537" s="1"/>
  <c r="Q5531"/>
  <c r="Q5537" s="1"/>
  <c r="P5531"/>
  <c r="P5537" s="1"/>
  <c r="O5531"/>
  <c r="O5537" s="1"/>
  <c r="N5531"/>
  <c r="N5537" s="1"/>
  <c r="M5531"/>
  <c r="M5537" s="1"/>
  <c r="L5531"/>
  <c r="L5537" s="1"/>
  <c r="K5531"/>
  <c r="K5537" s="1"/>
  <c r="J5531"/>
  <c r="J5537" s="1"/>
  <c r="I5531"/>
  <c r="I5537" s="1"/>
  <c r="H5531"/>
  <c r="H5537" s="1"/>
  <c r="G5531"/>
  <c r="G5537" s="1"/>
  <c r="F5531"/>
  <c r="F5537" s="1"/>
  <c r="E5531"/>
  <c r="E5537" s="1"/>
  <c r="AC5526"/>
  <c r="AB5525"/>
  <c r="AA5525"/>
  <c r="Z5525"/>
  <c r="Y5525"/>
  <c r="X5525"/>
  <c r="W5525"/>
  <c r="V5525"/>
  <c r="U5525"/>
  <c r="T5525"/>
  <c r="S5525"/>
  <c r="R5525"/>
  <c r="Q5525"/>
  <c r="P5525"/>
  <c r="O5525"/>
  <c r="N5525"/>
  <c r="M5525"/>
  <c r="L5525"/>
  <c r="K5525"/>
  <c r="J5525"/>
  <c r="I5525"/>
  <c r="H5525"/>
  <c r="G5525"/>
  <c r="F5525"/>
  <c r="E5525"/>
  <c r="AB5524"/>
  <c r="AB5530" s="1"/>
  <c r="AA5524"/>
  <c r="AA5530" s="1"/>
  <c r="Z5524"/>
  <c r="Z5530" s="1"/>
  <c r="Y5524"/>
  <c r="Y5530" s="1"/>
  <c r="X5524"/>
  <c r="X5530" s="1"/>
  <c r="W5524"/>
  <c r="W5530" s="1"/>
  <c r="V5524"/>
  <c r="V5530" s="1"/>
  <c r="U5524"/>
  <c r="U5530" s="1"/>
  <c r="T5524"/>
  <c r="T5530" s="1"/>
  <c r="S5524"/>
  <c r="S5530" s="1"/>
  <c r="R5524"/>
  <c r="R5530" s="1"/>
  <c r="Q5524"/>
  <c r="Q5530" s="1"/>
  <c r="P5524"/>
  <c r="P5530" s="1"/>
  <c r="O5524"/>
  <c r="O5530" s="1"/>
  <c r="N5524"/>
  <c r="N5530" s="1"/>
  <c r="M5524"/>
  <c r="M5530" s="1"/>
  <c r="L5524"/>
  <c r="L5530" s="1"/>
  <c r="K5524"/>
  <c r="K5530" s="1"/>
  <c r="J5524"/>
  <c r="J5530" s="1"/>
  <c r="I5524"/>
  <c r="I5530" s="1"/>
  <c r="H5524"/>
  <c r="H5530" s="1"/>
  <c r="G5524"/>
  <c r="G5530" s="1"/>
  <c r="F5524"/>
  <c r="F5530" s="1"/>
  <c r="E5524"/>
  <c r="E5530" s="1"/>
  <c r="AC5519"/>
  <c r="AB5518"/>
  <c r="AA5518"/>
  <c r="Z5518"/>
  <c r="Y5518"/>
  <c r="X5518"/>
  <c r="W5518"/>
  <c r="V5518"/>
  <c r="U5518"/>
  <c r="T5518"/>
  <c r="S5518"/>
  <c r="R5518"/>
  <c r="Q5518"/>
  <c r="P5518"/>
  <c r="O5518"/>
  <c r="N5518"/>
  <c r="M5518"/>
  <c r="L5518"/>
  <c r="K5518"/>
  <c r="J5518"/>
  <c r="I5518"/>
  <c r="H5518"/>
  <c r="G5518"/>
  <c r="F5518"/>
  <c r="E5518"/>
  <c r="AB5517"/>
  <c r="AB5523" s="1"/>
  <c r="AA5517"/>
  <c r="AA5523" s="1"/>
  <c r="Z5517"/>
  <c r="Z5523" s="1"/>
  <c r="Y5517"/>
  <c r="Y5523" s="1"/>
  <c r="X5517"/>
  <c r="X5523" s="1"/>
  <c r="W5517"/>
  <c r="W5523" s="1"/>
  <c r="V5517"/>
  <c r="V5523" s="1"/>
  <c r="U5517"/>
  <c r="U5523" s="1"/>
  <c r="T5517"/>
  <c r="T5523" s="1"/>
  <c r="S5517"/>
  <c r="S5523" s="1"/>
  <c r="R5517"/>
  <c r="R5523" s="1"/>
  <c r="Q5517"/>
  <c r="Q5523" s="1"/>
  <c r="P5517"/>
  <c r="P5523" s="1"/>
  <c r="O5517"/>
  <c r="O5523" s="1"/>
  <c r="N5517"/>
  <c r="N5523" s="1"/>
  <c r="M5517"/>
  <c r="M5523" s="1"/>
  <c r="L5517"/>
  <c r="L5523" s="1"/>
  <c r="K5517"/>
  <c r="K5523" s="1"/>
  <c r="J5517"/>
  <c r="J5523" s="1"/>
  <c r="I5517"/>
  <c r="I5523" s="1"/>
  <c r="H5517"/>
  <c r="H5523" s="1"/>
  <c r="G5517"/>
  <c r="G5523" s="1"/>
  <c r="F5517"/>
  <c r="F5523" s="1"/>
  <c r="E5517"/>
  <c r="E5523" s="1"/>
  <c r="AC5512"/>
  <c r="AB5511"/>
  <c r="AA5511"/>
  <c r="Z5511"/>
  <c r="Y5511"/>
  <c r="X5511"/>
  <c r="W5511"/>
  <c r="V5511"/>
  <c r="U5511"/>
  <c r="T5511"/>
  <c r="S5511"/>
  <c r="R5511"/>
  <c r="Q5511"/>
  <c r="P5511"/>
  <c r="O5511"/>
  <c r="N5511"/>
  <c r="M5511"/>
  <c r="L5511"/>
  <c r="K5511"/>
  <c r="J5511"/>
  <c r="I5511"/>
  <c r="H5511"/>
  <c r="G5511"/>
  <c r="F5511"/>
  <c r="E5511"/>
  <c r="AB5510"/>
  <c r="AB5516" s="1"/>
  <c r="AA5510"/>
  <c r="AA5516" s="1"/>
  <c r="Z5510"/>
  <c r="Z5516" s="1"/>
  <c r="Y5510"/>
  <c r="Y5516" s="1"/>
  <c r="X5510"/>
  <c r="X5516" s="1"/>
  <c r="W5510"/>
  <c r="W5516" s="1"/>
  <c r="V5510"/>
  <c r="V5516" s="1"/>
  <c r="U5510"/>
  <c r="U5516" s="1"/>
  <c r="T5510"/>
  <c r="T5516" s="1"/>
  <c r="S5510"/>
  <c r="S5516" s="1"/>
  <c r="R5510"/>
  <c r="R5516" s="1"/>
  <c r="Q5510"/>
  <c r="Q5516" s="1"/>
  <c r="P5510"/>
  <c r="P5516" s="1"/>
  <c r="O5510"/>
  <c r="O5516" s="1"/>
  <c r="N5510"/>
  <c r="N5516" s="1"/>
  <c r="M5510"/>
  <c r="M5516" s="1"/>
  <c r="L5510"/>
  <c r="L5516" s="1"/>
  <c r="K5510"/>
  <c r="K5516" s="1"/>
  <c r="J5510"/>
  <c r="J5516" s="1"/>
  <c r="I5510"/>
  <c r="I5516" s="1"/>
  <c r="H5510"/>
  <c r="H5516" s="1"/>
  <c r="G5510"/>
  <c r="G5516" s="1"/>
  <c r="F5510"/>
  <c r="F5516" s="1"/>
  <c r="E5510"/>
  <c r="E5516" s="1"/>
  <c r="AC5505"/>
  <c r="E5504"/>
  <c r="AB5509"/>
  <c r="AA5509"/>
  <c r="Z5509"/>
  <c r="Y5509"/>
  <c r="X5509"/>
  <c r="W5509"/>
  <c r="V5509"/>
  <c r="U5509"/>
  <c r="T5509"/>
  <c r="S5509"/>
  <c r="R5509"/>
  <c r="Q5509"/>
  <c r="P5509"/>
  <c r="O5509"/>
  <c r="N5509"/>
  <c r="M5509"/>
  <c r="L5509"/>
  <c r="K5509"/>
  <c r="J5509"/>
  <c r="I5509"/>
  <c r="H5509"/>
  <c r="G5509"/>
  <c r="F5509"/>
  <c r="E5503"/>
  <c r="E5509" s="1"/>
  <c r="AC5498"/>
  <c r="AB5497"/>
  <c r="AA5497"/>
  <c r="Z5497"/>
  <c r="Y5497"/>
  <c r="X5497"/>
  <c r="W5497"/>
  <c r="V5497"/>
  <c r="U5497"/>
  <c r="T5497"/>
  <c r="S5497"/>
  <c r="R5497"/>
  <c r="Q5497"/>
  <c r="P5497"/>
  <c r="O5497"/>
  <c r="N5497"/>
  <c r="M5497"/>
  <c r="L5497"/>
  <c r="K5497"/>
  <c r="J5497"/>
  <c r="I5497"/>
  <c r="H5497"/>
  <c r="G5497"/>
  <c r="F5497"/>
  <c r="E5497"/>
  <c r="AB5496"/>
  <c r="AA5496"/>
  <c r="Z5496"/>
  <c r="Y5496"/>
  <c r="X5496"/>
  <c r="W5496"/>
  <c r="V5496"/>
  <c r="U5496"/>
  <c r="T5496"/>
  <c r="S5496"/>
  <c r="R5496"/>
  <c r="Q5496"/>
  <c r="P5496"/>
  <c r="O5496"/>
  <c r="N5496"/>
  <c r="M5496"/>
  <c r="L5496"/>
  <c r="K5496"/>
  <c r="J5496"/>
  <c r="I5496"/>
  <c r="H5496"/>
  <c r="G5496"/>
  <c r="F5496"/>
  <c r="E5496"/>
  <c r="AD5495"/>
  <c r="AD5486" s="1"/>
  <c r="AD5494"/>
  <c r="AE5479" s="1"/>
  <c r="AC5485"/>
  <c r="AB5484"/>
  <c r="AA5484"/>
  <c r="Z5484"/>
  <c r="Y5484"/>
  <c r="X5484"/>
  <c r="W5484"/>
  <c r="V5484"/>
  <c r="U5484"/>
  <c r="T5484"/>
  <c r="S5484"/>
  <c r="R5484"/>
  <c r="Q5484"/>
  <c r="P5484"/>
  <c r="O5484"/>
  <c r="N5484"/>
  <c r="M5484"/>
  <c r="L5484"/>
  <c r="K5484"/>
  <c r="J5484"/>
  <c r="I5484"/>
  <c r="H5484"/>
  <c r="G5484"/>
  <c r="F5484"/>
  <c r="E5484"/>
  <c r="AB5483"/>
  <c r="AB5489" s="1"/>
  <c r="AA5483"/>
  <c r="AA5489" s="1"/>
  <c r="Z5483"/>
  <c r="Z5489" s="1"/>
  <c r="Y5483"/>
  <c r="Y5489" s="1"/>
  <c r="X5483"/>
  <c r="X5489" s="1"/>
  <c r="W5483"/>
  <c r="W5489" s="1"/>
  <c r="V5483"/>
  <c r="V5489" s="1"/>
  <c r="U5483"/>
  <c r="U5489" s="1"/>
  <c r="T5483"/>
  <c r="T5489" s="1"/>
  <c r="S5483"/>
  <c r="S5489" s="1"/>
  <c r="R5483"/>
  <c r="R5489" s="1"/>
  <c r="Q5483"/>
  <c r="Q5489" s="1"/>
  <c r="P5483"/>
  <c r="P5489" s="1"/>
  <c r="O5483"/>
  <c r="O5489" s="1"/>
  <c r="N5483"/>
  <c r="N5489" s="1"/>
  <c r="M5483"/>
  <c r="M5489" s="1"/>
  <c r="L5483"/>
  <c r="L5489" s="1"/>
  <c r="K5483"/>
  <c r="K5489" s="1"/>
  <c r="J5483"/>
  <c r="J5489" s="1"/>
  <c r="I5483"/>
  <c r="I5489" s="1"/>
  <c r="H5483"/>
  <c r="H5489" s="1"/>
  <c r="G5483"/>
  <c r="G5489" s="1"/>
  <c r="F5483"/>
  <c r="F5489" s="1"/>
  <c r="E5483"/>
  <c r="E5489" s="1"/>
  <c r="AD5479"/>
  <c r="AC5478"/>
  <c r="AB5477"/>
  <c r="AA5477"/>
  <c r="Z5477"/>
  <c r="Y5477"/>
  <c r="X5477"/>
  <c r="W5477"/>
  <c r="V5477"/>
  <c r="U5477"/>
  <c r="T5477"/>
  <c r="S5477"/>
  <c r="R5477"/>
  <c r="Q5477"/>
  <c r="P5477"/>
  <c r="O5477"/>
  <c r="N5477"/>
  <c r="M5477"/>
  <c r="L5477"/>
  <c r="K5477"/>
  <c r="J5477"/>
  <c r="I5477"/>
  <c r="H5477"/>
  <c r="G5477"/>
  <c r="F5477"/>
  <c r="E5477"/>
  <c r="AB5476"/>
  <c r="AA5476"/>
  <c r="Z5476"/>
  <c r="Y5476"/>
  <c r="X5476"/>
  <c r="W5476"/>
  <c r="V5476"/>
  <c r="U5476"/>
  <c r="T5476"/>
  <c r="S5476"/>
  <c r="R5476"/>
  <c r="Q5476"/>
  <c r="P5476"/>
  <c r="O5476"/>
  <c r="N5476"/>
  <c r="M5476"/>
  <c r="L5476"/>
  <c r="K5476"/>
  <c r="J5476"/>
  <c r="I5476"/>
  <c r="H5476"/>
  <c r="G5476"/>
  <c r="F5476"/>
  <c r="E5476"/>
  <c r="E5669"/>
  <c r="E5670"/>
  <c r="E5890" l="1"/>
  <c r="F5890"/>
  <c r="G5890"/>
  <c r="H5890"/>
  <c r="I5890"/>
  <c r="J5890"/>
  <c r="K5890"/>
  <c r="L5890"/>
  <c r="M5890"/>
  <c r="N5890"/>
  <c r="O5890"/>
  <c r="P5890"/>
  <c r="Q5890"/>
  <c r="R5890"/>
  <c r="S5890"/>
  <c r="T5890"/>
  <c r="U5890"/>
  <c r="V5890"/>
  <c r="W5890"/>
  <c r="X5890"/>
  <c r="Y5890"/>
  <c r="Z5890"/>
  <c r="AA5890"/>
  <c r="AB5890"/>
  <c r="E5862"/>
  <c r="F5862"/>
  <c r="G5862"/>
  <c r="H5862"/>
  <c r="I5862"/>
  <c r="J5862"/>
  <c r="K5862"/>
  <c r="L5862"/>
  <c r="M5862"/>
  <c r="N5862"/>
  <c r="O5862"/>
  <c r="P5862"/>
  <c r="Q5862"/>
  <c r="R5862"/>
  <c r="S5862"/>
  <c r="T5862"/>
  <c r="U5862"/>
  <c r="V5862"/>
  <c r="W5862"/>
  <c r="X5862"/>
  <c r="Y5862"/>
  <c r="Z5862"/>
  <c r="AA5862"/>
  <c r="AB5862"/>
  <c r="H5830"/>
  <c r="N5830"/>
  <c r="V5830"/>
  <c r="AE5486"/>
  <c r="H5549"/>
  <c r="H5551" s="1"/>
  <c r="L5549"/>
  <c r="L5551" s="1"/>
  <c r="P5549"/>
  <c r="T5549"/>
  <c r="X5549"/>
  <c r="X5551" s="1"/>
  <c r="AB5549"/>
  <c r="H5550"/>
  <c r="L5550"/>
  <c r="P5550"/>
  <c r="T5550"/>
  <c r="X5550"/>
  <c r="G5624"/>
  <c r="K5624"/>
  <c r="K5626" s="1"/>
  <c r="O5624"/>
  <c r="S5624"/>
  <c r="W5624"/>
  <c r="AA5624"/>
  <c r="AA5626" s="1"/>
  <c r="G5625"/>
  <c r="K5625"/>
  <c r="O5625"/>
  <c r="S5625"/>
  <c r="S5627" s="1"/>
  <c r="W5625"/>
  <c r="AA5625"/>
  <c r="AC5598"/>
  <c r="AC5620"/>
  <c r="AC5622"/>
  <c r="AC5777"/>
  <c r="AC5756"/>
  <c r="AD5756" s="1"/>
  <c r="F5818"/>
  <c r="J5818"/>
  <c r="N5818"/>
  <c r="R5818"/>
  <c r="V5818"/>
  <c r="Z5818"/>
  <c r="F5819"/>
  <c r="J5819"/>
  <c r="J5820" s="1"/>
  <c r="N5819"/>
  <c r="R5819"/>
  <c r="V5819"/>
  <c r="Z5819"/>
  <c r="Z5820" s="1"/>
  <c r="AC5947"/>
  <c r="F5549"/>
  <c r="F5551" s="1"/>
  <c r="J5549"/>
  <c r="N5549"/>
  <c r="N5551" s="1"/>
  <c r="R5549"/>
  <c r="V5549"/>
  <c r="Z5549"/>
  <c r="F5550"/>
  <c r="F5552" s="1"/>
  <c r="J5550"/>
  <c r="N5550"/>
  <c r="R5550"/>
  <c r="V5550"/>
  <c r="V5552" s="1"/>
  <c r="Z5550"/>
  <c r="E5624"/>
  <c r="I5624"/>
  <c r="M5624"/>
  <c r="M5626" s="1"/>
  <c r="Q5624"/>
  <c r="U5624"/>
  <c r="Y5624"/>
  <c r="E5625"/>
  <c r="I5625"/>
  <c r="M5625"/>
  <c r="Q5625"/>
  <c r="U5625"/>
  <c r="Y5625"/>
  <c r="E5773"/>
  <c r="I5773"/>
  <c r="M5773"/>
  <c r="M5775" s="1"/>
  <c r="Q5773"/>
  <c r="U5773"/>
  <c r="Y5773"/>
  <c r="E5774"/>
  <c r="E5776" s="1"/>
  <c r="I5774"/>
  <c r="M5774"/>
  <c r="Q5774"/>
  <c r="U5774"/>
  <c r="U5776" s="1"/>
  <c r="Y5774"/>
  <c r="AC5770"/>
  <c r="AC5817"/>
  <c r="H5949"/>
  <c r="L5949"/>
  <c r="P5949"/>
  <c r="T5949"/>
  <c r="I5573"/>
  <c r="M5573"/>
  <c r="Q5573"/>
  <c r="U5573"/>
  <c r="Y5573"/>
  <c r="E5574"/>
  <c r="I5574"/>
  <c r="M5574"/>
  <c r="Q5574"/>
  <c r="U5574"/>
  <c r="Y5574"/>
  <c r="AC5628"/>
  <c r="AC5810"/>
  <c r="AD5810" s="1"/>
  <c r="AC5927"/>
  <c r="AC5911"/>
  <c r="AC5553"/>
  <c r="AC6002"/>
  <c r="AD5569"/>
  <c r="E5572"/>
  <c r="AD5568"/>
  <c r="AE5568"/>
  <c r="E5573"/>
  <c r="E5565"/>
  <c r="E6014"/>
  <c r="G6014"/>
  <c r="I6014"/>
  <c r="I6016" s="1"/>
  <c r="K6014"/>
  <c r="M6014"/>
  <c r="O6014"/>
  <c r="Q6014"/>
  <c r="Q6016" s="1"/>
  <c r="S6014"/>
  <c r="U6014"/>
  <c r="W6014"/>
  <c r="Y6014"/>
  <c r="Y6016" s="1"/>
  <c r="AA6014"/>
  <c r="E6015"/>
  <c r="G6015"/>
  <c r="I6015"/>
  <c r="K6015"/>
  <c r="M6015"/>
  <c r="O6015"/>
  <c r="Q6015"/>
  <c r="Q6017" s="1"/>
  <c r="S6015"/>
  <c r="U6015"/>
  <c r="W6015"/>
  <c r="Y6015"/>
  <c r="Y6017" s="1"/>
  <c r="AA6015"/>
  <c r="E5949"/>
  <c r="G5949"/>
  <c r="I5949"/>
  <c r="K5949"/>
  <c r="M5949"/>
  <c r="O5949"/>
  <c r="Q5949"/>
  <c r="S5949"/>
  <c r="AC5897"/>
  <c r="AA5924"/>
  <c r="E5818"/>
  <c r="G5818"/>
  <c r="I5818"/>
  <c r="K5818"/>
  <c r="M5818"/>
  <c r="O5818"/>
  <c r="Q5818"/>
  <c r="S5818"/>
  <c r="U5818"/>
  <c r="W5818"/>
  <c r="Y5818"/>
  <c r="AA5818"/>
  <c r="E5819"/>
  <c r="G5819"/>
  <c r="I5819"/>
  <c r="K5819"/>
  <c r="M5819"/>
  <c r="M5820" s="1"/>
  <c r="O5819"/>
  <c r="Q5819"/>
  <c r="S5819"/>
  <c r="U5819"/>
  <c r="U5820" s="1"/>
  <c r="W5819"/>
  <c r="Y5819"/>
  <c r="AA5819"/>
  <c r="F6014"/>
  <c r="F6016" s="1"/>
  <c r="H6014"/>
  <c r="J6014"/>
  <c r="J6016" s="1"/>
  <c r="L6014"/>
  <c r="N6014"/>
  <c r="N6016" s="1"/>
  <c r="P6014"/>
  <c r="R6014"/>
  <c r="R6016" s="1"/>
  <c r="T6014"/>
  <c r="V6014"/>
  <c r="V6016" s="1"/>
  <c r="X6014"/>
  <c r="Z6014"/>
  <c r="Z6016" s="1"/>
  <c r="AB6014"/>
  <c r="F6015"/>
  <c r="F6017" s="1"/>
  <c r="H6015"/>
  <c r="H6017" s="1"/>
  <c r="J6015"/>
  <c r="J6017" s="1"/>
  <c r="L6015"/>
  <c r="L6017" s="1"/>
  <c r="N6015"/>
  <c r="N6017" s="1"/>
  <c r="P6015"/>
  <c r="P6017" s="1"/>
  <c r="R6015"/>
  <c r="R6017" s="1"/>
  <c r="T6015"/>
  <c r="T6017" s="1"/>
  <c r="V6015"/>
  <c r="X6015"/>
  <c r="X6017" s="1"/>
  <c r="Z6015"/>
  <c r="Z6017" s="1"/>
  <c r="AB6015"/>
  <c r="AB6017" s="1"/>
  <c r="AC5988"/>
  <c r="AD5988" s="1"/>
  <c r="AC5855"/>
  <c r="AC5967"/>
  <c r="AC6010"/>
  <c r="AC6012"/>
  <c r="AB5550"/>
  <c r="AC5509"/>
  <c r="AC5545"/>
  <c r="AC5547"/>
  <c r="F5490"/>
  <c r="H5490"/>
  <c r="J5490"/>
  <c r="L5490"/>
  <c r="N5490"/>
  <c r="P5490"/>
  <c r="R5490"/>
  <c r="T5490"/>
  <c r="V5490"/>
  <c r="X5490"/>
  <c r="Z5490"/>
  <c r="AB5490"/>
  <c r="F5491"/>
  <c r="F5492" s="1"/>
  <c r="H5491"/>
  <c r="J5491"/>
  <c r="L5491"/>
  <c r="L5492" s="1"/>
  <c r="N5491"/>
  <c r="N5492" s="1"/>
  <c r="P5491"/>
  <c r="R5491"/>
  <c r="T5491"/>
  <c r="T5492" s="1"/>
  <c r="V5491"/>
  <c r="V5492" s="1"/>
  <c r="X5491"/>
  <c r="Z5491"/>
  <c r="Z5492" s="1"/>
  <c r="AB5491"/>
  <c r="AB5492" s="1"/>
  <c r="K5550"/>
  <c r="K5552" s="1"/>
  <c r="M5550"/>
  <c r="O5550"/>
  <c r="O5552" s="1"/>
  <c r="Q5550"/>
  <c r="Q5552" s="1"/>
  <c r="S5550"/>
  <c r="S5552" s="1"/>
  <c r="U5550"/>
  <c r="W5550"/>
  <c r="W5552" s="1"/>
  <c r="Y5550"/>
  <c r="Y5552" s="1"/>
  <c r="AA5550"/>
  <c r="AA5552" s="1"/>
  <c r="AC5516"/>
  <c r="AC5530"/>
  <c r="AD5530" s="1"/>
  <c r="F5573"/>
  <c r="H5573"/>
  <c r="J5573"/>
  <c r="L5573"/>
  <c r="N5573"/>
  <c r="P5573"/>
  <c r="R5573"/>
  <c r="T5573"/>
  <c r="V5573"/>
  <c r="X5573"/>
  <c r="Z5573"/>
  <c r="AB5573"/>
  <c r="F5574"/>
  <c r="H5574"/>
  <c r="H5575" s="1"/>
  <c r="J5574"/>
  <c r="L5574"/>
  <c r="L5575" s="1"/>
  <c r="N5574"/>
  <c r="N5575" s="1"/>
  <c r="P5574"/>
  <c r="P5575" s="1"/>
  <c r="R5574"/>
  <c r="T5574"/>
  <c r="T5575" s="1"/>
  <c r="V5574"/>
  <c r="X5574"/>
  <c r="X5575" s="1"/>
  <c r="Z5574"/>
  <c r="AB5574"/>
  <c r="AB5575" s="1"/>
  <c r="AC5572"/>
  <c r="AD5572" s="1"/>
  <c r="F5624"/>
  <c r="H5624"/>
  <c r="H5626" s="1"/>
  <c r="J5624"/>
  <c r="L5624"/>
  <c r="L5626" s="1"/>
  <c r="N5624"/>
  <c r="P5624"/>
  <c r="P5626" s="1"/>
  <c r="R5624"/>
  <c r="T5624"/>
  <c r="T5626" s="1"/>
  <c r="V5624"/>
  <c r="X5624"/>
  <c r="X5626" s="1"/>
  <c r="Z5624"/>
  <c r="AB5624"/>
  <c r="AB5626" s="1"/>
  <c r="F5625"/>
  <c r="H5625"/>
  <c r="J5625"/>
  <c r="L5625"/>
  <c r="L5627" s="1"/>
  <c r="N5625"/>
  <c r="P5625"/>
  <c r="R5625"/>
  <c r="T5625"/>
  <c r="T5627" s="1"/>
  <c r="V5625"/>
  <c r="X5625"/>
  <c r="Z5625"/>
  <c r="AB5625"/>
  <c r="AB5627" s="1"/>
  <c r="AC5591"/>
  <c r="AC5619"/>
  <c r="F5773"/>
  <c r="F5775" s="1"/>
  <c r="H5773"/>
  <c r="H5775" s="1"/>
  <c r="J5773"/>
  <c r="J5775" s="1"/>
  <c r="L5773"/>
  <c r="N5773"/>
  <c r="N5775" s="1"/>
  <c r="P5773"/>
  <c r="P5775" s="1"/>
  <c r="R5773"/>
  <c r="R5775" s="1"/>
  <c r="T5773"/>
  <c r="V5773"/>
  <c r="V5775" s="1"/>
  <c r="X5773"/>
  <c r="X5775" s="1"/>
  <c r="Z5773"/>
  <c r="Z5775" s="1"/>
  <c r="AB5773"/>
  <c r="F5774"/>
  <c r="H5774"/>
  <c r="H5776" s="1"/>
  <c r="J5774"/>
  <c r="L5774"/>
  <c r="N5774"/>
  <c r="P5774"/>
  <c r="P5776" s="1"/>
  <c r="R5774"/>
  <c r="T5774"/>
  <c r="V5774"/>
  <c r="X5774"/>
  <c r="X5776" s="1"/>
  <c r="Z5774"/>
  <c r="AB5774"/>
  <c r="AC5771"/>
  <c r="AD5936"/>
  <c r="AC5544"/>
  <c r="AC5612"/>
  <c r="AD5612" s="1"/>
  <c r="AC5796"/>
  <c r="AD5796" s="1"/>
  <c r="AC5869"/>
  <c r="AD5869" s="1"/>
  <c r="AC5876"/>
  <c r="AC5890"/>
  <c r="AC5489"/>
  <c r="AD5489" s="1"/>
  <c r="AC5763"/>
  <c r="AC5523"/>
  <c r="AC5904"/>
  <c r="AC5918"/>
  <c r="E5663"/>
  <c r="E5656"/>
  <c r="E5490"/>
  <c r="G5490"/>
  <c r="I5490"/>
  <c r="K5490"/>
  <c r="M5490"/>
  <c r="O5490"/>
  <c r="Q5490"/>
  <c r="S5490"/>
  <c r="U5490"/>
  <c r="W5490"/>
  <c r="Y5490"/>
  <c r="AA5490"/>
  <c r="E5491"/>
  <c r="G5491"/>
  <c r="G5492" s="1"/>
  <c r="I5491"/>
  <c r="I5492" s="1"/>
  <c r="K5491"/>
  <c r="M5491"/>
  <c r="M5492" s="1"/>
  <c r="O5491"/>
  <c r="O5492" s="1"/>
  <c r="Q5491"/>
  <c r="Q5492" s="1"/>
  <c r="S5491"/>
  <c r="U5491"/>
  <c r="U5492" s="1"/>
  <c r="W5491"/>
  <c r="Y5491"/>
  <c r="Y5492" s="1"/>
  <c r="AA5491"/>
  <c r="F5486"/>
  <c r="H5486"/>
  <c r="J5486"/>
  <c r="L5486"/>
  <c r="N5486"/>
  <c r="P5486"/>
  <c r="R5486"/>
  <c r="T5486"/>
  <c r="V5486"/>
  <c r="X5486"/>
  <c r="Z5486"/>
  <c r="AB5486"/>
  <c r="E5549"/>
  <c r="G5549"/>
  <c r="G5551" s="1"/>
  <c r="I5549"/>
  <c r="K5549"/>
  <c r="M5549"/>
  <c r="O5549"/>
  <c r="O5551" s="1"/>
  <c r="Q5549"/>
  <c r="S5549"/>
  <c r="S5551" s="1"/>
  <c r="U5549"/>
  <c r="W5549"/>
  <c r="W5551" s="1"/>
  <c r="Y5549"/>
  <c r="AA5549"/>
  <c r="AA5551" s="1"/>
  <c r="E5550"/>
  <c r="G5550"/>
  <c r="G5552" s="1"/>
  <c r="I5550"/>
  <c r="F5506"/>
  <c r="H5506"/>
  <c r="J5506"/>
  <c r="E5486"/>
  <c r="G5486"/>
  <c r="I5486"/>
  <c r="K5486"/>
  <c r="M5486"/>
  <c r="O5486"/>
  <c r="Q5486"/>
  <c r="S5486"/>
  <c r="U5486"/>
  <c r="W5486"/>
  <c r="Y5486"/>
  <c r="AA5486"/>
  <c r="E5506"/>
  <c r="G5506"/>
  <c r="I5506"/>
  <c r="K5506"/>
  <c r="M5506"/>
  <c r="O5506"/>
  <c r="Q5506"/>
  <c r="S5506"/>
  <c r="U5506"/>
  <c r="W5506"/>
  <c r="Y5506"/>
  <c r="AA5506"/>
  <c r="F5513"/>
  <c r="H5513"/>
  <c r="J5513"/>
  <c r="L5513"/>
  <c r="N5513"/>
  <c r="P5513"/>
  <c r="R5513"/>
  <c r="T5513"/>
  <c r="V5513"/>
  <c r="X5513"/>
  <c r="Z5513"/>
  <c r="AB5513"/>
  <c r="E5520"/>
  <c r="G5520"/>
  <c r="I5520"/>
  <c r="K5520"/>
  <c r="M5520"/>
  <c r="O5520"/>
  <c r="Q5520"/>
  <c r="S5520"/>
  <c r="U5520"/>
  <c r="W5520"/>
  <c r="Y5520"/>
  <c r="AA5520"/>
  <c r="F5527"/>
  <c r="H5527"/>
  <c r="J5527"/>
  <c r="L5527"/>
  <c r="N5527"/>
  <c r="P5527"/>
  <c r="R5527"/>
  <c r="T5527"/>
  <c r="V5527"/>
  <c r="X5527"/>
  <c r="Z5527"/>
  <c r="AB5527"/>
  <c r="AC5537"/>
  <c r="E5534"/>
  <c r="G5534"/>
  <c r="I5534"/>
  <c r="K5534"/>
  <c r="M5534"/>
  <c r="O5534"/>
  <c r="Q5534"/>
  <c r="S5534"/>
  <c r="U5534"/>
  <c r="W5534"/>
  <c r="Y5534"/>
  <c r="AA5534"/>
  <c r="F5541"/>
  <c r="H5541"/>
  <c r="J5541"/>
  <c r="L5541"/>
  <c r="N5541"/>
  <c r="P5541"/>
  <c r="R5541"/>
  <c r="T5541"/>
  <c r="V5541"/>
  <c r="X5541"/>
  <c r="Z5541"/>
  <c r="AB5541"/>
  <c r="E5569"/>
  <c r="G5569"/>
  <c r="I5569"/>
  <c r="K5569"/>
  <c r="M5569"/>
  <c r="O5569"/>
  <c r="Q5569"/>
  <c r="S5569"/>
  <c r="U5569"/>
  <c r="W5569"/>
  <c r="Y5569"/>
  <c r="AA5569"/>
  <c r="E5588"/>
  <c r="G5588"/>
  <c r="I5588"/>
  <c r="K5588"/>
  <c r="M5588"/>
  <c r="O5588"/>
  <c r="Q5588"/>
  <c r="S5588"/>
  <c r="U5588"/>
  <c r="W5588"/>
  <c r="Y5588"/>
  <c r="AA5588"/>
  <c r="F5595"/>
  <c r="H5595"/>
  <c r="J5595"/>
  <c r="L5595"/>
  <c r="N5595"/>
  <c r="P5595"/>
  <c r="R5595"/>
  <c r="T5595"/>
  <c r="V5595"/>
  <c r="X5595"/>
  <c r="Z5595"/>
  <c r="AB5595"/>
  <c r="AC5605"/>
  <c r="E5602"/>
  <c r="G5602"/>
  <c r="I5602"/>
  <c r="K5602"/>
  <c r="M5602"/>
  <c r="O5602"/>
  <c r="Q5602"/>
  <c r="S5602"/>
  <c r="U5602"/>
  <c r="W5602"/>
  <c r="Y5602"/>
  <c r="AA5602"/>
  <c r="F5609"/>
  <c r="H5609"/>
  <c r="J5609"/>
  <c r="L5609"/>
  <c r="N5609"/>
  <c r="P5609"/>
  <c r="R5609"/>
  <c r="T5609"/>
  <c r="V5609"/>
  <c r="X5609"/>
  <c r="Z5609"/>
  <c r="AB5609"/>
  <c r="E5616"/>
  <c r="G5616"/>
  <c r="I5616"/>
  <c r="K5616"/>
  <c r="M5616"/>
  <c r="O5616"/>
  <c r="Q5616"/>
  <c r="S5616"/>
  <c r="U5616"/>
  <c r="W5616"/>
  <c r="Y5616"/>
  <c r="AA5616"/>
  <c r="AC5749"/>
  <c r="E5746"/>
  <c r="G5746"/>
  <c r="I5746"/>
  <c r="K5746"/>
  <c r="M5746"/>
  <c r="O5746"/>
  <c r="Q5746"/>
  <c r="S5746"/>
  <c r="U5746"/>
  <c r="W5746"/>
  <c r="Y5746"/>
  <c r="AA5746"/>
  <c r="F5753"/>
  <c r="H5753"/>
  <c r="J5753"/>
  <c r="L5753"/>
  <c r="N5753"/>
  <c r="P5753"/>
  <c r="R5753"/>
  <c r="T5753"/>
  <c r="V5753"/>
  <c r="X5753"/>
  <c r="Z5753"/>
  <c r="AB5753"/>
  <c r="E5760"/>
  <c r="G5760"/>
  <c r="I5760"/>
  <c r="K5760"/>
  <c r="M5760"/>
  <c r="O5760"/>
  <c r="Q5760"/>
  <c r="S5760"/>
  <c r="U5760"/>
  <c r="W5760"/>
  <c r="Y5760"/>
  <c r="AA5760"/>
  <c r="F5767"/>
  <c r="H5767"/>
  <c r="J5767"/>
  <c r="L5767"/>
  <c r="N5767"/>
  <c r="P5767"/>
  <c r="R5767"/>
  <c r="T5767"/>
  <c r="V5767"/>
  <c r="X5767"/>
  <c r="Z5767"/>
  <c r="AB5767"/>
  <c r="G5820"/>
  <c r="I5820"/>
  <c r="K5820"/>
  <c r="O5820"/>
  <c r="Q5820"/>
  <c r="S5820"/>
  <c r="W5820"/>
  <c r="Y5820"/>
  <c r="AA5820"/>
  <c r="F5793"/>
  <c r="H5793"/>
  <c r="J5793"/>
  <c r="L5793"/>
  <c r="N5793"/>
  <c r="P5793"/>
  <c r="R5793"/>
  <c r="T5793"/>
  <c r="V5793"/>
  <c r="X5793"/>
  <c r="Z5793"/>
  <c r="AB5793"/>
  <c r="E5800"/>
  <c r="AC5800" s="1"/>
  <c r="G5800"/>
  <c r="I5800"/>
  <c r="K5800"/>
  <c r="M5800"/>
  <c r="O5800"/>
  <c r="Q5800"/>
  <c r="S5800"/>
  <c r="U5800"/>
  <c r="W5800"/>
  <c r="Y5800"/>
  <c r="AA5800"/>
  <c r="E5807"/>
  <c r="G5807"/>
  <c r="I5807"/>
  <c r="K5807"/>
  <c r="M5807"/>
  <c r="O5807"/>
  <c r="Q5807"/>
  <c r="S5807"/>
  <c r="U5807"/>
  <c r="W5807"/>
  <c r="Y5807"/>
  <c r="AA5807"/>
  <c r="F5814"/>
  <c r="H5814"/>
  <c r="J5814"/>
  <c r="L5814"/>
  <c r="N5814"/>
  <c r="P5814"/>
  <c r="R5814"/>
  <c r="T5814"/>
  <c r="V5814"/>
  <c r="X5814"/>
  <c r="Z5814"/>
  <c r="AB5814"/>
  <c r="F5827"/>
  <c r="H5827"/>
  <c r="J5827"/>
  <c r="L5506"/>
  <c r="N5506"/>
  <c r="P5506"/>
  <c r="R5506"/>
  <c r="T5506"/>
  <c r="V5506"/>
  <c r="X5506"/>
  <c r="Z5506"/>
  <c r="AB5506"/>
  <c r="E5513"/>
  <c r="G5513"/>
  <c r="I5513"/>
  <c r="K5513"/>
  <c r="M5513"/>
  <c r="O5513"/>
  <c r="Q5513"/>
  <c r="S5513"/>
  <c r="U5513"/>
  <c r="W5513"/>
  <c r="Y5513"/>
  <c r="AA5513"/>
  <c r="F5520"/>
  <c r="H5520"/>
  <c r="J5520"/>
  <c r="L5520"/>
  <c r="N5520"/>
  <c r="P5520"/>
  <c r="R5520"/>
  <c r="T5520"/>
  <c r="V5520"/>
  <c r="X5520"/>
  <c r="Z5520"/>
  <c r="AB5520"/>
  <c r="E5527"/>
  <c r="G5527"/>
  <c r="I5527"/>
  <c r="K5527"/>
  <c r="M5527"/>
  <c r="O5527"/>
  <c r="Q5527"/>
  <c r="S5527"/>
  <c r="U5527"/>
  <c r="W5527"/>
  <c r="Y5527"/>
  <c r="AA5527"/>
  <c r="F5534"/>
  <c r="H5534"/>
  <c r="J5534"/>
  <c r="L5534"/>
  <c r="N5534"/>
  <c r="P5534"/>
  <c r="R5534"/>
  <c r="T5534"/>
  <c r="V5534"/>
  <c r="X5534"/>
  <c r="Z5534"/>
  <c r="AB5534"/>
  <c r="E5541"/>
  <c r="G5541"/>
  <c r="I5541"/>
  <c r="K5541"/>
  <c r="M5541"/>
  <c r="O5541"/>
  <c r="Q5541"/>
  <c r="S5541"/>
  <c r="U5541"/>
  <c r="W5541"/>
  <c r="Y5541"/>
  <c r="AA5541"/>
  <c r="F5569"/>
  <c r="H5569"/>
  <c r="J5569"/>
  <c r="L5569"/>
  <c r="N5569"/>
  <c r="P5569"/>
  <c r="R5569"/>
  <c r="T5569"/>
  <c r="V5569"/>
  <c r="X5569"/>
  <c r="Z5569"/>
  <c r="AB5569"/>
  <c r="F5588"/>
  <c r="H5588"/>
  <c r="J5588"/>
  <c r="L5588"/>
  <c r="N5588"/>
  <c r="P5588"/>
  <c r="R5588"/>
  <c r="T5588"/>
  <c r="V5588"/>
  <c r="X5588"/>
  <c r="Z5588"/>
  <c r="AB5588"/>
  <c r="E5595"/>
  <c r="G5595"/>
  <c r="I5595"/>
  <c r="K5595"/>
  <c r="M5595"/>
  <c r="O5595"/>
  <c r="Q5595"/>
  <c r="S5595"/>
  <c r="U5595"/>
  <c r="W5595"/>
  <c r="Y5595"/>
  <c r="AA5595"/>
  <c r="F5602"/>
  <c r="H5602"/>
  <c r="J5602"/>
  <c r="L5602"/>
  <c r="N5602"/>
  <c r="P5602"/>
  <c r="R5602"/>
  <c r="T5602"/>
  <c r="V5602"/>
  <c r="X5602"/>
  <c r="Z5602"/>
  <c r="AB5602"/>
  <c r="E5609"/>
  <c r="AC5609" s="1"/>
  <c r="G5609"/>
  <c r="I5609"/>
  <c r="K5609"/>
  <c r="M5609"/>
  <c r="O5609"/>
  <c r="Q5609"/>
  <c r="S5609"/>
  <c r="U5609"/>
  <c r="W5609"/>
  <c r="Y5609"/>
  <c r="AA5609"/>
  <c r="F5616"/>
  <c r="H5616"/>
  <c r="J5616"/>
  <c r="L5616"/>
  <c r="N5616"/>
  <c r="P5616"/>
  <c r="R5616"/>
  <c r="T5616"/>
  <c r="V5616"/>
  <c r="X5616"/>
  <c r="Z5616"/>
  <c r="AB5616"/>
  <c r="F5746"/>
  <c r="H5746"/>
  <c r="J5746"/>
  <c r="L5746"/>
  <c r="N5746"/>
  <c r="P5746"/>
  <c r="R5746"/>
  <c r="T5746"/>
  <c r="V5746"/>
  <c r="X5746"/>
  <c r="Z5746"/>
  <c r="AB5746"/>
  <c r="E5753"/>
  <c r="G5753"/>
  <c r="I5753"/>
  <c r="K5753"/>
  <c r="M5753"/>
  <c r="O5753"/>
  <c r="Q5753"/>
  <c r="S5753"/>
  <c r="U5753"/>
  <c r="W5753"/>
  <c r="Y5753"/>
  <c r="AA5753"/>
  <c r="F5760"/>
  <c r="H5760"/>
  <c r="J5760"/>
  <c r="L5760"/>
  <c r="N5760"/>
  <c r="P5760"/>
  <c r="R5760"/>
  <c r="T5760"/>
  <c r="V5760"/>
  <c r="X5760"/>
  <c r="Z5760"/>
  <c r="AB5760"/>
  <c r="E5767"/>
  <c r="G5767"/>
  <c r="I5767"/>
  <c r="K5767"/>
  <c r="M5767"/>
  <c r="O5767"/>
  <c r="Q5767"/>
  <c r="S5767"/>
  <c r="U5767"/>
  <c r="W5767"/>
  <c r="Y5767"/>
  <c r="AA5767"/>
  <c r="F5820"/>
  <c r="H5820"/>
  <c r="L5820"/>
  <c r="N5820"/>
  <c r="P5820"/>
  <c r="T5820"/>
  <c r="V5820"/>
  <c r="X5820"/>
  <c r="AB5820"/>
  <c r="E5793"/>
  <c r="AC5793" s="1"/>
  <c r="G5793"/>
  <c r="I5793"/>
  <c r="K5793"/>
  <c r="M5793"/>
  <c r="O5793"/>
  <c r="Q5793"/>
  <c r="S5793"/>
  <c r="U5793"/>
  <c r="W5793"/>
  <c r="Y5793"/>
  <c r="AA5793"/>
  <c r="F5800"/>
  <c r="H5800"/>
  <c r="J5800"/>
  <c r="L5800"/>
  <c r="N5800"/>
  <c r="P5800"/>
  <c r="R5800"/>
  <c r="T5800"/>
  <c r="V5800"/>
  <c r="X5800"/>
  <c r="Z5800"/>
  <c r="AB5800"/>
  <c r="F5807"/>
  <c r="H5807"/>
  <c r="J5807"/>
  <c r="L5807"/>
  <c r="N5807"/>
  <c r="P5807"/>
  <c r="R5807"/>
  <c r="T5807"/>
  <c r="V5807"/>
  <c r="X5807"/>
  <c r="Z5807"/>
  <c r="AB5807"/>
  <c r="E5814"/>
  <c r="G5814"/>
  <c r="I5814"/>
  <c r="K5814"/>
  <c r="M5814"/>
  <c r="O5814"/>
  <c r="Q5814"/>
  <c r="S5814"/>
  <c r="U5814"/>
  <c r="W5814"/>
  <c r="Y5814"/>
  <c r="AA5814"/>
  <c r="AD5817"/>
  <c r="AC5830"/>
  <c r="AD5830" s="1"/>
  <c r="E5827"/>
  <c r="G5827"/>
  <c r="I5827"/>
  <c r="K5827"/>
  <c r="L5827"/>
  <c r="N5827"/>
  <c r="P5827"/>
  <c r="R5827"/>
  <c r="T5827"/>
  <c r="V5827"/>
  <c r="X5827"/>
  <c r="Z5827"/>
  <c r="AB5827"/>
  <c r="AC5848"/>
  <c r="E5845"/>
  <c r="G5845"/>
  <c r="I5845"/>
  <c r="K5845"/>
  <c r="M5845"/>
  <c r="O5845"/>
  <c r="Q5845"/>
  <c r="S5845"/>
  <c r="U5845"/>
  <c r="W5845"/>
  <c r="Y5845"/>
  <c r="AA5845"/>
  <c r="F5852"/>
  <c r="H5852"/>
  <c r="J5852"/>
  <c r="L5852"/>
  <c r="N5852"/>
  <c r="P5852"/>
  <c r="R5852"/>
  <c r="T5852"/>
  <c r="V5852"/>
  <c r="X5852"/>
  <c r="Z5852"/>
  <c r="AB5852"/>
  <c r="AC5862"/>
  <c r="E5859"/>
  <c r="G5859"/>
  <c r="I5859"/>
  <c r="K5859"/>
  <c r="M5859"/>
  <c r="O5859"/>
  <c r="Q5859"/>
  <c r="S5859"/>
  <c r="U5859"/>
  <c r="W5859"/>
  <c r="Y5859"/>
  <c r="AA5859"/>
  <c r="F5866"/>
  <c r="H5866"/>
  <c r="J5866"/>
  <c r="L5866"/>
  <c r="N5866"/>
  <c r="P5866"/>
  <c r="R5866"/>
  <c r="T5866"/>
  <c r="V5866"/>
  <c r="X5866"/>
  <c r="Z5866"/>
  <c r="AB5866"/>
  <c r="F5873"/>
  <c r="H5873"/>
  <c r="J5873"/>
  <c r="L5873"/>
  <c r="N5873"/>
  <c r="P5873"/>
  <c r="R5873"/>
  <c r="T5873"/>
  <c r="V5873"/>
  <c r="X5873"/>
  <c r="Z5873"/>
  <c r="AB5873"/>
  <c r="AC5883"/>
  <c r="AD5883" s="1"/>
  <c r="E5880"/>
  <c r="G5880"/>
  <c r="I5880"/>
  <c r="K5880"/>
  <c r="M5880"/>
  <c r="O5880"/>
  <c r="Q5880"/>
  <c r="S5880"/>
  <c r="U5880"/>
  <c r="W5880"/>
  <c r="Y5880"/>
  <c r="AA5880"/>
  <c r="F5887"/>
  <c r="H5887"/>
  <c r="J5887"/>
  <c r="L5887"/>
  <c r="N5887"/>
  <c r="P5887"/>
  <c r="R5887"/>
  <c r="T5887"/>
  <c r="V5887"/>
  <c r="X5887"/>
  <c r="Z5887"/>
  <c r="AB5887"/>
  <c r="E5894"/>
  <c r="G5894"/>
  <c r="I5894"/>
  <c r="K5894"/>
  <c r="M5894"/>
  <c r="O5894"/>
  <c r="Q5894"/>
  <c r="S5894"/>
  <c r="U5894"/>
  <c r="W5894"/>
  <c r="Y5894"/>
  <c r="AA5894"/>
  <c r="F5901"/>
  <c r="H5901"/>
  <c r="J5901"/>
  <c r="L5901"/>
  <c r="N5901"/>
  <c r="P5901"/>
  <c r="R5901"/>
  <c r="T5901"/>
  <c r="V5901"/>
  <c r="X5901"/>
  <c r="Z5901"/>
  <c r="AB5901"/>
  <c r="E5908"/>
  <c r="G5908"/>
  <c r="I5908"/>
  <c r="K5908"/>
  <c r="M5908"/>
  <c r="O5908"/>
  <c r="Q5908"/>
  <c r="S5908"/>
  <c r="U5908"/>
  <c r="W5908"/>
  <c r="Y5908"/>
  <c r="AA5908"/>
  <c r="F5915"/>
  <c r="H5915"/>
  <c r="J5915"/>
  <c r="L5915"/>
  <c r="N5915"/>
  <c r="P5915"/>
  <c r="R5915"/>
  <c r="T5915"/>
  <c r="V5915"/>
  <c r="X5915"/>
  <c r="Z5915"/>
  <c r="AB5915"/>
  <c r="AC5921"/>
  <c r="AC5934"/>
  <c r="AE5936"/>
  <c r="F5937"/>
  <c r="H5937"/>
  <c r="J5937"/>
  <c r="L5937"/>
  <c r="N5937"/>
  <c r="P5937"/>
  <c r="R5937"/>
  <c r="T5937"/>
  <c r="F5944"/>
  <c r="H5944"/>
  <c r="J5944"/>
  <c r="L5944"/>
  <c r="N5944"/>
  <c r="P5944"/>
  <c r="R5944"/>
  <c r="T5944"/>
  <c r="V5944"/>
  <c r="X5944"/>
  <c r="Z5944"/>
  <c r="AB5944"/>
  <c r="F5964"/>
  <c r="H5964"/>
  <c r="J5964"/>
  <c r="L5964"/>
  <c r="N5964"/>
  <c r="P5964"/>
  <c r="R5964"/>
  <c r="T5964"/>
  <c r="V5964"/>
  <c r="X5964"/>
  <c r="Z5964"/>
  <c r="AB5964"/>
  <c r="AC5974"/>
  <c r="AD5974" s="1"/>
  <c r="E5971"/>
  <c r="AC5971" s="1"/>
  <c r="G5971"/>
  <c r="I5971"/>
  <c r="K5971"/>
  <c r="M5971"/>
  <c r="O5971"/>
  <c r="Q5971"/>
  <c r="S5971"/>
  <c r="U5971"/>
  <c r="W5971"/>
  <c r="Y5971"/>
  <c r="AA5971"/>
  <c r="AC5981"/>
  <c r="AD5981" s="1"/>
  <c r="E5978"/>
  <c r="G5978"/>
  <c r="I5978"/>
  <c r="K5978"/>
  <c r="M5978"/>
  <c r="O5978"/>
  <c r="Q5978"/>
  <c r="S5978"/>
  <c r="U5978"/>
  <c r="W5978"/>
  <c r="Y5978"/>
  <c r="AA5978"/>
  <c r="F5985"/>
  <c r="H5985"/>
  <c r="J5985"/>
  <c r="L5985"/>
  <c r="N5985"/>
  <c r="P5985"/>
  <c r="R5985"/>
  <c r="T5985"/>
  <c r="V5985"/>
  <c r="X5985"/>
  <c r="Z5985"/>
  <c r="AB5985"/>
  <c r="AC5995"/>
  <c r="E5992"/>
  <c r="G5992"/>
  <c r="I5992"/>
  <c r="K5992"/>
  <c r="M5992"/>
  <c r="O5992"/>
  <c r="Q5992"/>
  <c r="S5992"/>
  <c r="U5992"/>
  <c r="W5992"/>
  <c r="Y5992"/>
  <c r="AA5992"/>
  <c r="F5999"/>
  <c r="H5999"/>
  <c r="J5999"/>
  <c r="L5999"/>
  <c r="N5999"/>
  <c r="P5999"/>
  <c r="R5999"/>
  <c r="T5999"/>
  <c r="V5999"/>
  <c r="X5999"/>
  <c r="Z5999"/>
  <c r="AB5999"/>
  <c r="AC6009"/>
  <c r="E6006"/>
  <c r="G6006"/>
  <c r="I6006"/>
  <c r="K6006"/>
  <c r="M6006"/>
  <c r="O6006"/>
  <c r="Q6006"/>
  <c r="S6006"/>
  <c r="U6006"/>
  <c r="W6006"/>
  <c r="Y6006"/>
  <c r="AA6006"/>
  <c r="M5827"/>
  <c r="O5827"/>
  <c r="Q5827"/>
  <c r="S5827"/>
  <c r="U5827"/>
  <c r="W5827"/>
  <c r="Y5827"/>
  <c r="AA5827"/>
  <c r="F5845"/>
  <c r="H5845"/>
  <c r="J5845"/>
  <c r="L5845"/>
  <c r="N5845"/>
  <c r="P5845"/>
  <c r="R5845"/>
  <c r="T5845"/>
  <c r="V5845"/>
  <c r="X5845"/>
  <c r="Z5845"/>
  <c r="AB5845"/>
  <c r="E5852"/>
  <c r="G5852"/>
  <c r="I5852"/>
  <c r="K5852"/>
  <c r="M5852"/>
  <c r="O5852"/>
  <c r="Q5852"/>
  <c r="S5852"/>
  <c r="U5852"/>
  <c r="W5852"/>
  <c r="Y5852"/>
  <c r="AA5852"/>
  <c r="F5859"/>
  <c r="H5859"/>
  <c r="J5859"/>
  <c r="L5859"/>
  <c r="N5859"/>
  <c r="P5859"/>
  <c r="R5859"/>
  <c r="T5859"/>
  <c r="V5859"/>
  <c r="X5859"/>
  <c r="Z5859"/>
  <c r="AB5859"/>
  <c r="E5866"/>
  <c r="AC5866" s="1"/>
  <c r="G5866"/>
  <c r="I5866"/>
  <c r="K5866"/>
  <c r="M5866"/>
  <c r="O5866"/>
  <c r="Q5866"/>
  <c r="S5866"/>
  <c r="U5866"/>
  <c r="W5866"/>
  <c r="Y5866"/>
  <c r="AA5866"/>
  <c r="E5873"/>
  <c r="G5873"/>
  <c r="I5873"/>
  <c r="K5873"/>
  <c r="M5873"/>
  <c r="O5873"/>
  <c r="Q5873"/>
  <c r="S5873"/>
  <c r="U5873"/>
  <c r="W5873"/>
  <c r="Y5873"/>
  <c r="AA5873"/>
  <c r="F5880"/>
  <c r="H5880"/>
  <c r="J5880"/>
  <c r="L5880"/>
  <c r="N5880"/>
  <c r="P5880"/>
  <c r="R5880"/>
  <c r="T5880"/>
  <c r="V5880"/>
  <c r="X5880"/>
  <c r="Z5880"/>
  <c r="AB5880"/>
  <c r="E5887"/>
  <c r="G5887"/>
  <c r="I5887"/>
  <c r="K5887"/>
  <c r="M5887"/>
  <c r="O5887"/>
  <c r="Q5887"/>
  <c r="S5887"/>
  <c r="U5887"/>
  <c r="W5887"/>
  <c r="Y5887"/>
  <c r="AA5887"/>
  <c r="F5894"/>
  <c r="H5894"/>
  <c r="J5894"/>
  <c r="L5894"/>
  <c r="N5894"/>
  <c r="P5894"/>
  <c r="R5894"/>
  <c r="T5894"/>
  <c r="V5894"/>
  <c r="X5894"/>
  <c r="Z5894"/>
  <c r="AB5894"/>
  <c r="E5901"/>
  <c r="G5901"/>
  <c r="I5901"/>
  <c r="K5901"/>
  <c r="M5901"/>
  <c r="O5901"/>
  <c r="Q5901"/>
  <c r="S5901"/>
  <c r="U5901"/>
  <c r="W5901"/>
  <c r="Y5901"/>
  <c r="AA5901"/>
  <c r="F5908"/>
  <c r="H5908"/>
  <c r="J5908"/>
  <c r="L5908"/>
  <c r="N5908"/>
  <c r="P5908"/>
  <c r="R5908"/>
  <c r="T5908"/>
  <c r="V5908"/>
  <c r="X5908"/>
  <c r="Z5908"/>
  <c r="AB5908"/>
  <c r="E5915"/>
  <c r="G5915"/>
  <c r="I5915"/>
  <c r="K5915"/>
  <c r="M5915"/>
  <c r="O5915"/>
  <c r="Q5915"/>
  <c r="S5915"/>
  <c r="U5915"/>
  <c r="W5915"/>
  <c r="Y5915"/>
  <c r="AA5915"/>
  <c r="AC5935"/>
  <c r="E5937"/>
  <c r="G5937"/>
  <c r="I5937"/>
  <c r="K5937"/>
  <c r="M5937"/>
  <c r="O5937"/>
  <c r="Q5937"/>
  <c r="S5937"/>
  <c r="E5944"/>
  <c r="G5944"/>
  <c r="I5944"/>
  <c r="K5944"/>
  <c r="M5944"/>
  <c r="O5944"/>
  <c r="Q5944"/>
  <c r="S5944"/>
  <c r="U5944"/>
  <c r="W5944"/>
  <c r="Y5944"/>
  <c r="AA5944"/>
  <c r="AD5947"/>
  <c r="E5964"/>
  <c r="G5964"/>
  <c r="I5964"/>
  <c r="K5964"/>
  <c r="M5964"/>
  <c r="O5964"/>
  <c r="Q5964"/>
  <c r="S5964"/>
  <c r="U5964"/>
  <c r="W5964"/>
  <c r="Y5964"/>
  <c r="AA5964"/>
  <c r="AD5967"/>
  <c r="F5971"/>
  <c r="H5971"/>
  <c r="J5971"/>
  <c r="L5971"/>
  <c r="N5971"/>
  <c r="P5971"/>
  <c r="R5971"/>
  <c r="T5971"/>
  <c r="V5971"/>
  <c r="X5971"/>
  <c r="Z5971"/>
  <c r="AB5971"/>
  <c r="F5978"/>
  <c r="H5978"/>
  <c r="J5978"/>
  <c r="L5978"/>
  <c r="N5978"/>
  <c r="P5978"/>
  <c r="R5978"/>
  <c r="T5978"/>
  <c r="V5978"/>
  <c r="X5978"/>
  <c r="Z5978"/>
  <c r="AB5978"/>
  <c r="E5985"/>
  <c r="G5985"/>
  <c r="I5985"/>
  <c r="K5985"/>
  <c r="M5985"/>
  <c r="O5985"/>
  <c r="Q5985"/>
  <c r="S5985"/>
  <c r="U5985"/>
  <c r="W5985"/>
  <c r="Y5985"/>
  <c r="AA5985"/>
  <c r="F5992"/>
  <c r="H5992"/>
  <c r="J5992"/>
  <c r="L5992"/>
  <c r="N5992"/>
  <c r="P5992"/>
  <c r="R5992"/>
  <c r="T5992"/>
  <c r="V5992"/>
  <c r="X5992"/>
  <c r="Z5992"/>
  <c r="AB5992"/>
  <c r="E5999"/>
  <c r="G5999"/>
  <c r="I5999"/>
  <c r="K5999"/>
  <c r="M5999"/>
  <c r="O5999"/>
  <c r="Q5999"/>
  <c r="S5999"/>
  <c r="U5999"/>
  <c r="W5999"/>
  <c r="Y5999"/>
  <c r="AA5999"/>
  <c r="F6006"/>
  <c r="H6006"/>
  <c r="J6006"/>
  <c r="L6006"/>
  <c r="N6006"/>
  <c r="P6006"/>
  <c r="R6006"/>
  <c r="T6006"/>
  <c r="V6006"/>
  <c r="X6006"/>
  <c r="Z6006"/>
  <c r="AB6006"/>
  <c r="E5948"/>
  <c r="E5940"/>
  <c r="F5948"/>
  <c r="F5950" s="1"/>
  <c r="F5940"/>
  <c r="G5948"/>
  <c r="G5940"/>
  <c r="H5948"/>
  <c r="H5940"/>
  <c r="I5948"/>
  <c r="I5950" s="1"/>
  <c r="I5940"/>
  <c r="J5948"/>
  <c r="J5950" s="1"/>
  <c r="J5940"/>
  <c r="K5948"/>
  <c r="K5940"/>
  <c r="L5948"/>
  <c r="L5950" s="1"/>
  <c r="L5940"/>
  <c r="M5948"/>
  <c r="M5950" s="1"/>
  <c r="M5940"/>
  <c r="N5948"/>
  <c r="N5950" s="1"/>
  <c r="N5940"/>
  <c r="O5948"/>
  <c r="O5940"/>
  <c r="P5948"/>
  <c r="P5950" s="1"/>
  <c r="P5940"/>
  <c r="Q5948"/>
  <c r="Q5950" s="1"/>
  <c r="Q5940"/>
  <c r="R5948"/>
  <c r="R5950" s="1"/>
  <c r="R5940"/>
  <c r="S5948"/>
  <c r="S5940"/>
  <c r="T5948"/>
  <c r="T5950" s="1"/>
  <c r="T5940"/>
  <c r="U5948"/>
  <c r="U5940"/>
  <c r="V5948"/>
  <c r="V5940"/>
  <c r="W5948"/>
  <c r="W5940"/>
  <c r="X5948"/>
  <c r="X5940"/>
  <c r="Y5948"/>
  <c r="Y5940"/>
  <c r="Z5948"/>
  <c r="Z5940"/>
  <c r="AA5948"/>
  <c r="AA5940"/>
  <c r="AB5948"/>
  <c r="AB5940"/>
  <c r="E5950"/>
  <c r="U5949"/>
  <c r="U5937"/>
  <c r="V5949"/>
  <c r="V5937"/>
  <c r="W5949"/>
  <c r="W5937"/>
  <c r="X5949"/>
  <c r="X5937"/>
  <c r="Y5949"/>
  <c r="Y5937"/>
  <c r="Z5949"/>
  <c r="Z5937"/>
  <c r="AA5949"/>
  <c r="AA5937"/>
  <c r="AB5949"/>
  <c r="AB5937"/>
  <c r="AC6018"/>
  <c r="AC5941"/>
  <c r="AC5942"/>
  <c r="AD5943"/>
  <c r="AE5943"/>
  <c r="E6016"/>
  <c r="G6016"/>
  <c r="H6016"/>
  <c r="K6016"/>
  <c r="L6016"/>
  <c r="M6016"/>
  <c r="O6016"/>
  <c r="P6016"/>
  <c r="S6016"/>
  <c r="T6016"/>
  <c r="U6016"/>
  <c r="W6016"/>
  <c r="X6016"/>
  <c r="AA6016"/>
  <c r="AB6016"/>
  <c r="AC5954"/>
  <c r="E6017"/>
  <c r="G6017"/>
  <c r="I6017"/>
  <c r="K6017"/>
  <c r="M6017"/>
  <c r="O6017"/>
  <c r="S6017"/>
  <c r="U6017"/>
  <c r="V6017"/>
  <c r="W6017"/>
  <c r="AA6017"/>
  <c r="AC5955"/>
  <c r="E5957"/>
  <c r="F5957"/>
  <c r="G5957"/>
  <c r="H5957"/>
  <c r="I5957"/>
  <c r="J5957"/>
  <c r="K5957"/>
  <c r="L5957"/>
  <c r="M5957"/>
  <c r="N5957"/>
  <c r="O5957"/>
  <c r="P5957"/>
  <c r="Q5957"/>
  <c r="R5957"/>
  <c r="S5957"/>
  <c r="T5957"/>
  <c r="U5957"/>
  <c r="V5957"/>
  <c r="W5957"/>
  <c r="X5957"/>
  <c r="Y5957"/>
  <c r="Z5957"/>
  <c r="AA5957"/>
  <c r="AB5957"/>
  <c r="E5960"/>
  <c r="F5960"/>
  <c r="G5960"/>
  <c r="H5960"/>
  <c r="I5960"/>
  <c r="J5960"/>
  <c r="K5960"/>
  <c r="L5960"/>
  <c r="M5960"/>
  <c r="N5960"/>
  <c r="O5960"/>
  <c r="P5960"/>
  <c r="Q5960"/>
  <c r="R5960"/>
  <c r="S5960"/>
  <c r="T5960"/>
  <c r="U5960"/>
  <c r="V5960"/>
  <c r="W5960"/>
  <c r="X5960"/>
  <c r="Y5960"/>
  <c r="Z5960"/>
  <c r="AA5960"/>
  <c r="AB5960"/>
  <c r="AC5961"/>
  <c r="AC5962"/>
  <c r="AC5968"/>
  <c r="AC5969"/>
  <c r="AC5975"/>
  <c r="AC5976"/>
  <c r="AC5982"/>
  <c r="AC5983"/>
  <c r="AC5989"/>
  <c r="AC5990"/>
  <c r="AD5995"/>
  <c r="AD6002"/>
  <c r="AD6009"/>
  <c r="AC5996"/>
  <c r="AC5997"/>
  <c r="AC6003"/>
  <c r="AC6004"/>
  <c r="AC5803"/>
  <c r="E5923"/>
  <c r="E5841"/>
  <c r="F5923"/>
  <c r="F5925" s="1"/>
  <c r="F5841"/>
  <c r="F5928" s="1"/>
  <c r="G5923"/>
  <c r="G5925" s="1"/>
  <c r="G5841"/>
  <c r="G5928" s="1"/>
  <c r="H5923"/>
  <c r="H5925" s="1"/>
  <c r="H5841"/>
  <c r="H5928" s="1"/>
  <c r="I5923"/>
  <c r="I5925" s="1"/>
  <c r="I5841"/>
  <c r="I5928" s="1"/>
  <c r="J5923"/>
  <c r="J5925" s="1"/>
  <c r="J5841"/>
  <c r="J5928" s="1"/>
  <c r="K5923"/>
  <c r="K5925" s="1"/>
  <c r="K5841"/>
  <c r="K5928" s="1"/>
  <c r="L5923"/>
  <c r="L5925" s="1"/>
  <c r="L5841"/>
  <c r="L5928" s="1"/>
  <c r="M5923"/>
  <c r="M5925" s="1"/>
  <c r="M5841"/>
  <c r="M5928" s="1"/>
  <c r="N5923"/>
  <c r="N5925" s="1"/>
  <c r="N5841"/>
  <c r="N5928" s="1"/>
  <c r="O5923"/>
  <c r="O5925" s="1"/>
  <c r="O5841"/>
  <c r="O5928" s="1"/>
  <c r="P5923"/>
  <c r="P5925" s="1"/>
  <c r="P5841"/>
  <c r="P5928" s="1"/>
  <c r="Q5923"/>
  <c r="Q5925" s="1"/>
  <c r="Q5841"/>
  <c r="Q5928" s="1"/>
  <c r="R5923"/>
  <c r="R5925" s="1"/>
  <c r="R5841"/>
  <c r="R5928" s="1"/>
  <c r="S5923"/>
  <c r="S5925" s="1"/>
  <c r="S5841"/>
  <c r="S5928" s="1"/>
  <c r="T5923"/>
  <c r="T5925" s="1"/>
  <c r="T5841"/>
  <c r="T5928" s="1"/>
  <c r="U5923"/>
  <c r="U5925" s="1"/>
  <c r="U5841"/>
  <c r="U5928" s="1"/>
  <c r="V5923"/>
  <c r="V5925" s="1"/>
  <c r="V5841"/>
  <c r="V5928" s="1"/>
  <c r="W5923"/>
  <c r="W5925" s="1"/>
  <c r="W5841"/>
  <c r="W5928" s="1"/>
  <c r="X5923"/>
  <c r="X5925" s="1"/>
  <c r="X5841"/>
  <c r="X5928" s="1"/>
  <c r="Y5923"/>
  <c r="Y5925" s="1"/>
  <c r="Y5841"/>
  <c r="Y5928" s="1"/>
  <c r="Z5923"/>
  <c r="Z5925" s="1"/>
  <c r="Z5841"/>
  <c r="Z5928" s="1"/>
  <c r="AA5923"/>
  <c r="AA5925" s="1"/>
  <c r="AA5841"/>
  <c r="AA5928" s="1"/>
  <c r="AB5923"/>
  <c r="AB5925" s="1"/>
  <c r="AB5841"/>
  <c r="AB5928" s="1"/>
  <c r="E5924"/>
  <c r="E5838"/>
  <c r="AC5836"/>
  <c r="F5924"/>
  <c r="F5926" s="1"/>
  <c r="F5838"/>
  <c r="G5924"/>
  <c r="G5926" s="1"/>
  <c r="G5838"/>
  <c r="H5924"/>
  <c r="H5926" s="1"/>
  <c r="H5838"/>
  <c r="I5924"/>
  <c r="I5926" s="1"/>
  <c r="I5838"/>
  <c r="J5924"/>
  <c r="J5926" s="1"/>
  <c r="J5838"/>
  <c r="K5924"/>
  <c r="K5926" s="1"/>
  <c r="K5838"/>
  <c r="L5924"/>
  <c r="L5926" s="1"/>
  <c r="L5838"/>
  <c r="M5924"/>
  <c r="M5926" s="1"/>
  <c r="M5838"/>
  <c r="N5924"/>
  <c r="N5926" s="1"/>
  <c r="N5838"/>
  <c r="O5924"/>
  <c r="O5926" s="1"/>
  <c r="O5838"/>
  <c r="P5924"/>
  <c r="P5926" s="1"/>
  <c r="P5838"/>
  <c r="Q5924"/>
  <c r="Q5926" s="1"/>
  <c r="Q5838"/>
  <c r="R5924"/>
  <c r="R5926" s="1"/>
  <c r="R5838"/>
  <c r="S5924"/>
  <c r="S5926" s="1"/>
  <c r="S5838"/>
  <c r="T5924"/>
  <c r="T5926" s="1"/>
  <c r="T5838"/>
  <c r="U5924"/>
  <c r="U5926" s="1"/>
  <c r="U5838"/>
  <c r="V5924"/>
  <c r="V5926" s="1"/>
  <c r="V5838"/>
  <c r="W5924"/>
  <c r="W5926" s="1"/>
  <c r="W5838"/>
  <c r="X5924"/>
  <c r="X5926" s="1"/>
  <c r="X5838"/>
  <c r="Y5924"/>
  <c r="Y5926" s="1"/>
  <c r="Y5838"/>
  <c r="Z5924"/>
  <c r="Z5926" s="1"/>
  <c r="Z5838"/>
  <c r="AC5783"/>
  <c r="AC5784"/>
  <c r="E5786"/>
  <c r="F5786"/>
  <c r="G5786"/>
  <c r="H5786"/>
  <c r="I5786"/>
  <c r="J5786"/>
  <c r="K5786"/>
  <c r="L5786"/>
  <c r="M5786"/>
  <c r="N5786"/>
  <c r="O5786"/>
  <c r="P5786"/>
  <c r="Q5786"/>
  <c r="R5786"/>
  <c r="S5786"/>
  <c r="T5786"/>
  <c r="U5786"/>
  <c r="V5786"/>
  <c r="W5786"/>
  <c r="X5786"/>
  <c r="Y5786"/>
  <c r="Z5786"/>
  <c r="AA5786"/>
  <c r="AB5786"/>
  <c r="E5789"/>
  <c r="F5789"/>
  <c r="G5789"/>
  <c r="H5789"/>
  <c r="I5789"/>
  <c r="J5789"/>
  <c r="K5789"/>
  <c r="L5789"/>
  <c r="M5789"/>
  <c r="N5789"/>
  <c r="O5789"/>
  <c r="P5789"/>
  <c r="Q5789"/>
  <c r="R5789"/>
  <c r="S5789"/>
  <c r="T5789"/>
  <c r="U5789"/>
  <c r="V5789"/>
  <c r="W5789"/>
  <c r="X5789"/>
  <c r="Y5789"/>
  <c r="Z5789"/>
  <c r="AA5789"/>
  <c r="AB5789"/>
  <c r="AC5790"/>
  <c r="AC5791"/>
  <c r="AC5797"/>
  <c r="AC5798"/>
  <c r="AD5799"/>
  <c r="AE5799"/>
  <c r="AC5804"/>
  <c r="AC5805"/>
  <c r="AD5806"/>
  <c r="AE5806"/>
  <c r="AC5811"/>
  <c r="AC5812"/>
  <c r="AD5813"/>
  <c r="AE5813"/>
  <c r="AC5824"/>
  <c r="AC5825"/>
  <c r="AC5835"/>
  <c r="AD5848"/>
  <c r="AD5855"/>
  <c r="AD5862"/>
  <c r="AD5876"/>
  <c r="AD5890"/>
  <c r="AD5897"/>
  <c r="AA5926"/>
  <c r="AB5926"/>
  <c r="AA5838"/>
  <c r="AB5838"/>
  <c r="AC5842"/>
  <c r="AC5843"/>
  <c r="AC5849"/>
  <c r="AC5850"/>
  <c r="AC5856"/>
  <c r="AC5857"/>
  <c r="AC5863"/>
  <c r="AC5864"/>
  <c r="AC5870"/>
  <c r="AC5871"/>
  <c r="AC5877"/>
  <c r="AC5878"/>
  <c r="AC5884"/>
  <c r="AC5885"/>
  <c r="AC5891"/>
  <c r="AC5892"/>
  <c r="AC5898"/>
  <c r="AC5899"/>
  <c r="AD5904"/>
  <c r="AD5911"/>
  <c r="AD5918"/>
  <c r="AC5905"/>
  <c r="AC5906"/>
  <c r="AC5912"/>
  <c r="AC5913"/>
  <c r="E5733"/>
  <c r="F5733"/>
  <c r="G5733"/>
  <c r="H5733"/>
  <c r="I5733"/>
  <c r="J5733"/>
  <c r="K5733"/>
  <c r="L5733"/>
  <c r="M5733"/>
  <c r="N5733"/>
  <c r="O5733"/>
  <c r="P5733"/>
  <c r="Q5733"/>
  <c r="R5733"/>
  <c r="S5733"/>
  <c r="T5733"/>
  <c r="U5733"/>
  <c r="V5733"/>
  <c r="W5733"/>
  <c r="X5733"/>
  <c r="Y5733"/>
  <c r="Z5733"/>
  <c r="AA5733"/>
  <c r="AB5733"/>
  <c r="AD5749"/>
  <c r="AC5724"/>
  <c r="AC5725"/>
  <c r="AD5726"/>
  <c r="AE5726"/>
  <c r="E5727"/>
  <c r="F5727"/>
  <c r="G5727"/>
  <c r="H5727"/>
  <c r="I5727"/>
  <c r="J5727"/>
  <c r="K5727"/>
  <c r="L5727"/>
  <c r="M5727"/>
  <c r="N5727"/>
  <c r="O5727"/>
  <c r="P5727"/>
  <c r="Q5727"/>
  <c r="R5727"/>
  <c r="S5727"/>
  <c r="T5727"/>
  <c r="U5727"/>
  <c r="V5727"/>
  <c r="W5727"/>
  <c r="X5727"/>
  <c r="Y5727"/>
  <c r="Z5727"/>
  <c r="AA5727"/>
  <c r="AB5727"/>
  <c r="E5730"/>
  <c r="F5730"/>
  <c r="G5730"/>
  <c r="H5730"/>
  <c r="I5730"/>
  <c r="J5730"/>
  <c r="K5730"/>
  <c r="L5730"/>
  <c r="M5730"/>
  <c r="N5730"/>
  <c r="O5730"/>
  <c r="P5730"/>
  <c r="Q5730"/>
  <c r="R5730"/>
  <c r="S5730"/>
  <c r="T5730"/>
  <c r="U5730"/>
  <c r="V5730"/>
  <c r="W5730"/>
  <c r="X5730"/>
  <c r="Y5730"/>
  <c r="Z5730"/>
  <c r="AA5730"/>
  <c r="AB5730"/>
  <c r="E5775"/>
  <c r="G5775"/>
  <c r="I5775"/>
  <c r="K5775"/>
  <c r="L5775"/>
  <c r="O5775"/>
  <c r="Q5775"/>
  <c r="S5775"/>
  <c r="T5775"/>
  <c r="U5775"/>
  <c r="W5775"/>
  <c r="Y5775"/>
  <c r="AA5775"/>
  <c r="AB5775"/>
  <c r="AC5736"/>
  <c r="F5776"/>
  <c r="G5776"/>
  <c r="I5776"/>
  <c r="J5776"/>
  <c r="K5776"/>
  <c r="L5776"/>
  <c r="M5776"/>
  <c r="N5776"/>
  <c r="O5776"/>
  <c r="Q5776"/>
  <c r="R5776"/>
  <c r="S5776"/>
  <c r="T5776"/>
  <c r="V5776"/>
  <c r="W5776"/>
  <c r="Y5776"/>
  <c r="Z5776"/>
  <c r="AA5776"/>
  <c r="AB5776"/>
  <c r="AC5737"/>
  <c r="E5739"/>
  <c r="F5739"/>
  <c r="G5739"/>
  <c r="H5739"/>
  <c r="I5739"/>
  <c r="J5739"/>
  <c r="K5739"/>
  <c r="L5739"/>
  <c r="M5739"/>
  <c r="N5739"/>
  <c r="O5739"/>
  <c r="P5739"/>
  <c r="Q5739"/>
  <c r="R5739"/>
  <c r="S5739"/>
  <c r="T5739"/>
  <c r="U5739"/>
  <c r="V5739"/>
  <c r="W5739"/>
  <c r="X5739"/>
  <c r="Y5739"/>
  <c r="Z5739"/>
  <c r="AA5739"/>
  <c r="AB5739"/>
  <c r="E5742"/>
  <c r="F5742"/>
  <c r="G5742"/>
  <c r="H5742"/>
  <c r="I5742"/>
  <c r="J5742"/>
  <c r="K5742"/>
  <c r="L5742"/>
  <c r="M5742"/>
  <c r="N5742"/>
  <c r="O5742"/>
  <c r="P5742"/>
  <c r="Q5742"/>
  <c r="R5742"/>
  <c r="S5742"/>
  <c r="T5742"/>
  <c r="U5742"/>
  <c r="V5742"/>
  <c r="W5742"/>
  <c r="X5742"/>
  <c r="Y5742"/>
  <c r="Z5742"/>
  <c r="AA5742"/>
  <c r="AB5742"/>
  <c r="AC5743"/>
  <c r="AC5744"/>
  <c r="AC5750"/>
  <c r="AC5751"/>
  <c r="AD5763"/>
  <c r="AD5770"/>
  <c r="AC5757"/>
  <c r="AC5758"/>
  <c r="AC5764"/>
  <c r="AC5765"/>
  <c r="F5575"/>
  <c r="G5575"/>
  <c r="J5575"/>
  <c r="K5575"/>
  <c r="M5575"/>
  <c r="O5575"/>
  <c r="Q5575"/>
  <c r="R5575"/>
  <c r="S5575"/>
  <c r="U5575"/>
  <c r="V5575"/>
  <c r="W5575"/>
  <c r="Z5575"/>
  <c r="AA5575"/>
  <c r="AD5591"/>
  <c r="AD5598"/>
  <c r="AC5559"/>
  <c r="AC5560"/>
  <c r="AD5561"/>
  <c r="AE5561"/>
  <c r="E5562"/>
  <c r="F5562"/>
  <c r="G5562"/>
  <c r="H5562"/>
  <c r="I5562"/>
  <c r="J5562"/>
  <c r="K5562"/>
  <c r="L5562"/>
  <c r="M5562"/>
  <c r="N5562"/>
  <c r="O5562"/>
  <c r="P5562"/>
  <c r="Q5562"/>
  <c r="R5562"/>
  <c r="S5562"/>
  <c r="T5562"/>
  <c r="U5562"/>
  <c r="V5562"/>
  <c r="W5562"/>
  <c r="X5562"/>
  <c r="Y5562"/>
  <c r="Z5562"/>
  <c r="AA5562"/>
  <c r="AB5562"/>
  <c r="F5565"/>
  <c r="G5565"/>
  <c r="H5565"/>
  <c r="I5565"/>
  <c r="J5565"/>
  <c r="K5565"/>
  <c r="L5565"/>
  <c r="M5565"/>
  <c r="N5565"/>
  <c r="O5565"/>
  <c r="P5565"/>
  <c r="Q5565"/>
  <c r="R5565"/>
  <c r="S5565"/>
  <c r="T5565"/>
  <c r="U5565"/>
  <c r="V5565"/>
  <c r="W5565"/>
  <c r="X5565"/>
  <c r="Y5565"/>
  <c r="Z5565"/>
  <c r="AA5565"/>
  <c r="AB5565"/>
  <c r="AC5566"/>
  <c r="AC5567"/>
  <c r="E5626"/>
  <c r="F5626"/>
  <c r="G5626"/>
  <c r="I5626"/>
  <c r="J5626"/>
  <c r="N5626"/>
  <c r="O5626"/>
  <c r="Q5626"/>
  <c r="R5626"/>
  <c r="S5626"/>
  <c r="U5626"/>
  <c r="V5626"/>
  <c r="W5626"/>
  <c r="Y5626"/>
  <c r="Z5626"/>
  <c r="AC5578"/>
  <c r="E5627"/>
  <c r="F5627"/>
  <c r="G5627"/>
  <c r="H5627"/>
  <c r="I5627"/>
  <c r="J5627"/>
  <c r="K5627"/>
  <c r="M5627"/>
  <c r="N5627"/>
  <c r="O5627"/>
  <c r="P5627"/>
  <c r="Q5627"/>
  <c r="R5627"/>
  <c r="U5627"/>
  <c r="V5627"/>
  <c r="W5627"/>
  <c r="X5627"/>
  <c r="Y5627"/>
  <c r="Z5627"/>
  <c r="AA5627"/>
  <c r="AC5579"/>
  <c r="E5581"/>
  <c r="F5581"/>
  <c r="G5581"/>
  <c r="H5581"/>
  <c r="I5581"/>
  <c r="J5581"/>
  <c r="K5581"/>
  <c r="L5581"/>
  <c r="M5581"/>
  <c r="N5581"/>
  <c r="O5581"/>
  <c r="P5581"/>
  <c r="Q5581"/>
  <c r="R5581"/>
  <c r="S5581"/>
  <c r="T5581"/>
  <c r="U5581"/>
  <c r="V5581"/>
  <c r="W5581"/>
  <c r="X5581"/>
  <c r="Y5581"/>
  <c r="Z5581"/>
  <c r="AA5581"/>
  <c r="AB5581"/>
  <c r="E5584"/>
  <c r="F5584"/>
  <c r="G5584"/>
  <c r="H5584"/>
  <c r="I5584"/>
  <c r="J5584"/>
  <c r="K5584"/>
  <c r="L5584"/>
  <c r="M5584"/>
  <c r="N5584"/>
  <c r="O5584"/>
  <c r="P5584"/>
  <c r="Q5584"/>
  <c r="R5584"/>
  <c r="S5584"/>
  <c r="T5584"/>
  <c r="U5584"/>
  <c r="V5584"/>
  <c r="W5584"/>
  <c r="X5584"/>
  <c r="Y5584"/>
  <c r="Z5584"/>
  <c r="AA5584"/>
  <c r="AB5584"/>
  <c r="AC5585"/>
  <c r="AC5586"/>
  <c r="AC5592"/>
  <c r="AC5593"/>
  <c r="AC5599"/>
  <c r="AC5600"/>
  <c r="AD5605"/>
  <c r="AD5619"/>
  <c r="AC5606"/>
  <c r="AC5607"/>
  <c r="AC5613"/>
  <c r="AC5614"/>
  <c r="E5492"/>
  <c r="H5492"/>
  <c r="J5492"/>
  <c r="K5492"/>
  <c r="P5492"/>
  <c r="R5492"/>
  <c r="S5492"/>
  <c r="W5492"/>
  <c r="X5492"/>
  <c r="AA5492"/>
  <c r="AD5509"/>
  <c r="AD5516"/>
  <c r="AD5523"/>
  <c r="AC5476"/>
  <c r="AC5477"/>
  <c r="AD5478"/>
  <c r="AE5478"/>
  <c r="E5479"/>
  <c r="F5479"/>
  <c r="G5479"/>
  <c r="H5479"/>
  <c r="I5479"/>
  <c r="J5479"/>
  <c r="K5479"/>
  <c r="L5479"/>
  <c r="M5479"/>
  <c r="N5479"/>
  <c r="O5479"/>
  <c r="P5479"/>
  <c r="Q5479"/>
  <c r="R5479"/>
  <c r="S5479"/>
  <c r="T5479"/>
  <c r="U5479"/>
  <c r="V5479"/>
  <c r="W5479"/>
  <c r="X5479"/>
  <c r="Y5479"/>
  <c r="Z5479"/>
  <c r="AA5479"/>
  <c r="AB5479"/>
  <c r="E5482"/>
  <c r="F5482"/>
  <c r="G5482"/>
  <c r="H5482"/>
  <c r="I5482"/>
  <c r="J5482"/>
  <c r="K5482"/>
  <c r="L5482"/>
  <c r="M5482"/>
  <c r="N5482"/>
  <c r="O5482"/>
  <c r="P5482"/>
  <c r="Q5482"/>
  <c r="R5482"/>
  <c r="S5482"/>
  <c r="T5482"/>
  <c r="U5482"/>
  <c r="V5482"/>
  <c r="W5482"/>
  <c r="X5482"/>
  <c r="Y5482"/>
  <c r="Z5482"/>
  <c r="AA5482"/>
  <c r="AB5482"/>
  <c r="AC5483"/>
  <c r="AC5484"/>
  <c r="AD5485"/>
  <c r="AE5485"/>
  <c r="E5551"/>
  <c r="I5551"/>
  <c r="J5551"/>
  <c r="K5551"/>
  <c r="M5551"/>
  <c r="P5551"/>
  <c r="Q5551"/>
  <c r="R5551"/>
  <c r="T5551"/>
  <c r="U5551"/>
  <c r="V5551"/>
  <c r="Y5551"/>
  <c r="Z5551"/>
  <c r="AB5551"/>
  <c r="AC5496"/>
  <c r="E5552"/>
  <c r="H5552"/>
  <c r="I5552"/>
  <c r="J5552"/>
  <c r="L5552"/>
  <c r="M5552"/>
  <c r="N5552"/>
  <c r="P5552"/>
  <c r="R5552"/>
  <c r="T5552"/>
  <c r="U5552"/>
  <c r="X5552"/>
  <c r="Z5552"/>
  <c r="AB5552"/>
  <c r="AC5497"/>
  <c r="E5499"/>
  <c r="F5499"/>
  <c r="G5499"/>
  <c r="H5499"/>
  <c r="I5499"/>
  <c r="J5499"/>
  <c r="K5499"/>
  <c r="L5499"/>
  <c r="M5499"/>
  <c r="N5499"/>
  <c r="O5499"/>
  <c r="P5499"/>
  <c r="Q5499"/>
  <c r="R5499"/>
  <c r="S5499"/>
  <c r="T5499"/>
  <c r="U5499"/>
  <c r="V5499"/>
  <c r="W5499"/>
  <c r="X5499"/>
  <c r="Y5499"/>
  <c r="Z5499"/>
  <c r="AA5499"/>
  <c r="AB5499"/>
  <c r="E5502"/>
  <c r="F5502"/>
  <c r="G5502"/>
  <c r="H5502"/>
  <c r="I5502"/>
  <c r="J5502"/>
  <c r="K5502"/>
  <c r="L5502"/>
  <c r="M5502"/>
  <c r="N5502"/>
  <c r="O5502"/>
  <c r="P5502"/>
  <c r="Q5502"/>
  <c r="R5502"/>
  <c r="S5502"/>
  <c r="T5502"/>
  <c r="U5502"/>
  <c r="V5502"/>
  <c r="W5502"/>
  <c r="X5502"/>
  <c r="Y5502"/>
  <c r="Z5502"/>
  <c r="AA5502"/>
  <c r="AB5502"/>
  <c r="AC5503"/>
  <c r="AC5504"/>
  <c r="AC5510"/>
  <c r="AC5511"/>
  <c r="AC5517"/>
  <c r="AC5518"/>
  <c r="AC5524"/>
  <c r="AC5525"/>
  <c r="AD5537"/>
  <c r="AD5544"/>
  <c r="AC5531"/>
  <c r="AC5532"/>
  <c r="AC5538"/>
  <c r="AC5539"/>
  <c r="E5672"/>
  <c r="E5666"/>
  <c r="E5659"/>
  <c r="AC5957" l="1"/>
  <c r="E5820"/>
  <c r="AD5819"/>
  <c r="E5575"/>
  <c r="AD5573"/>
  <c r="AD5492"/>
  <c r="AD5733"/>
  <c r="AD5948"/>
  <c r="AD5491"/>
  <c r="AD5490"/>
  <c r="AD5818"/>
  <c r="AD5949"/>
  <c r="AD5574"/>
  <c r="R5820"/>
  <c r="Y5575"/>
  <c r="I5575"/>
  <c r="H5950"/>
  <c r="AC5873"/>
  <c r="AC5739"/>
  <c r="AC5595"/>
  <c r="S5950"/>
  <c r="O5950"/>
  <c r="K5950"/>
  <c r="G5950"/>
  <c r="AB5950"/>
  <c r="AA5950"/>
  <c r="Z5950"/>
  <c r="Y5950"/>
  <c r="X5950"/>
  <c r="W5950"/>
  <c r="V5950"/>
  <c r="U5950"/>
  <c r="AC5985"/>
  <c r="AC5944"/>
  <c r="AC6006"/>
  <c r="AC5908"/>
  <c r="AC5894"/>
  <c r="AC5880"/>
  <c r="AC5845"/>
  <c r="AC5827"/>
  <c r="AC5814"/>
  <c r="AC5760"/>
  <c r="AC5746"/>
  <c r="AC5588"/>
  <c r="AC5569"/>
  <c r="AC5534"/>
  <c r="AC5937"/>
  <c r="AC5999"/>
  <c r="AC5964"/>
  <c r="AC5915"/>
  <c r="AC5901"/>
  <c r="AC5887"/>
  <c r="AC5852"/>
  <c r="AC5992"/>
  <c r="AC5978"/>
  <c r="AC5859"/>
  <c r="AC5767"/>
  <c r="AC5753"/>
  <c r="AC5541"/>
  <c r="AC5527"/>
  <c r="AC5513"/>
  <c r="AC5807"/>
  <c r="AC5616"/>
  <c r="AC5602"/>
  <c r="AC5520"/>
  <c r="AC5506"/>
  <c r="AC5486"/>
  <c r="AC5960"/>
  <c r="AD5960" s="1"/>
  <c r="AC6015"/>
  <c r="AC6017" s="1"/>
  <c r="AC6014"/>
  <c r="AC6016" s="1"/>
  <c r="AB6019"/>
  <c r="AA6019"/>
  <c r="Z6019"/>
  <c r="Y6019"/>
  <c r="X6019"/>
  <c r="W6019"/>
  <c r="V6019"/>
  <c r="U6019"/>
  <c r="T6019"/>
  <c r="S6019"/>
  <c r="R6019"/>
  <c r="Q6019"/>
  <c r="P6019"/>
  <c r="O6019"/>
  <c r="N6019"/>
  <c r="M6019"/>
  <c r="L6019"/>
  <c r="K6019"/>
  <c r="J6019"/>
  <c r="I6019"/>
  <c r="H6019"/>
  <c r="G6019"/>
  <c r="F6019"/>
  <c r="E6019"/>
  <c r="AC5940"/>
  <c r="AC5789"/>
  <c r="AD5789" s="1"/>
  <c r="AC5786"/>
  <c r="AC5838"/>
  <c r="AC5841"/>
  <c r="AD5841" s="1"/>
  <c r="E5928"/>
  <c r="E5926"/>
  <c r="AC5924"/>
  <c r="AC5926" s="1"/>
  <c r="E5925"/>
  <c r="AC5923"/>
  <c r="AC5925" s="1"/>
  <c r="AD5803"/>
  <c r="E5778"/>
  <c r="AC5730"/>
  <c r="AC5742"/>
  <c r="AD5742" s="1"/>
  <c r="AC5774"/>
  <c r="AC5776" s="1"/>
  <c r="AC5773"/>
  <c r="AC5775" s="1"/>
  <c r="AB5778"/>
  <c r="AA5778"/>
  <c r="Z5778"/>
  <c r="Y5778"/>
  <c r="X5778"/>
  <c r="W5778"/>
  <c r="V5778"/>
  <c r="U5778"/>
  <c r="T5778"/>
  <c r="S5778"/>
  <c r="R5778"/>
  <c r="Q5778"/>
  <c r="P5778"/>
  <c r="O5778"/>
  <c r="N5778"/>
  <c r="M5778"/>
  <c r="L5778"/>
  <c r="K5778"/>
  <c r="J5778"/>
  <c r="I5778"/>
  <c r="H5778"/>
  <c r="G5778"/>
  <c r="F5778"/>
  <c r="AC5727"/>
  <c r="E5629"/>
  <c r="AC5565"/>
  <c r="AC5584"/>
  <c r="AD5584" s="1"/>
  <c r="AC5581"/>
  <c r="AC5625"/>
  <c r="AC5627" s="1"/>
  <c r="AC5624"/>
  <c r="AC5626" s="1"/>
  <c r="AB5629"/>
  <c r="AA5629"/>
  <c r="Z5629"/>
  <c r="Y5629"/>
  <c r="X5629"/>
  <c r="W5629"/>
  <c r="V5629"/>
  <c r="U5629"/>
  <c r="T5629"/>
  <c r="S5629"/>
  <c r="R5629"/>
  <c r="Q5629"/>
  <c r="P5629"/>
  <c r="O5629"/>
  <c r="N5629"/>
  <c r="M5629"/>
  <c r="L5629"/>
  <c r="K5629"/>
  <c r="J5629"/>
  <c r="I5629"/>
  <c r="H5629"/>
  <c r="G5629"/>
  <c r="F5629"/>
  <c r="AC5562"/>
  <c r="E5554"/>
  <c r="AC5482"/>
  <c r="AC5502"/>
  <c r="AD5502" s="1"/>
  <c r="AC5499"/>
  <c r="AC5550"/>
  <c r="AC5552" s="1"/>
  <c r="AC5549"/>
  <c r="AC5551" s="1"/>
  <c r="AB5554"/>
  <c r="AA5554"/>
  <c r="Z5554"/>
  <c r="Y5554"/>
  <c r="X5554"/>
  <c r="W5554"/>
  <c r="V5554"/>
  <c r="U5554"/>
  <c r="T5554"/>
  <c r="S5554"/>
  <c r="R5554"/>
  <c r="Q5554"/>
  <c r="P5554"/>
  <c r="O5554"/>
  <c r="N5554"/>
  <c r="M5554"/>
  <c r="L5554"/>
  <c r="K5554"/>
  <c r="J5554"/>
  <c r="I5554"/>
  <c r="H5554"/>
  <c r="G5554"/>
  <c r="F5554"/>
  <c r="AC5479"/>
  <c r="AD5950" l="1"/>
  <c r="AD5575"/>
  <c r="AD5820"/>
  <c r="AC5928"/>
  <c r="AC6019"/>
  <c r="AD5940"/>
  <c r="AC5778"/>
  <c r="AD5730"/>
  <c r="AC5629"/>
  <c r="AD5565"/>
  <c r="AC5554"/>
  <c r="AD5482"/>
  <c r="AB5719"/>
  <c r="AA5719"/>
  <c r="Z5719"/>
  <c r="Y5719"/>
  <c r="X5719"/>
  <c r="W5719"/>
  <c r="V5719"/>
  <c r="U5719"/>
  <c r="T5719"/>
  <c r="S5719"/>
  <c r="R5719"/>
  <c r="Q5719"/>
  <c r="P5719"/>
  <c r="O5719"/>
  <c r="N5719"/>
  <c r="M5719"/>
  <c r="L5719"/>
  <c r="J5719"/>
  <c r="I5719"/>
  <c r="H5719"/>
  <c r="G5719"/>
  <c r="F5719"/>
  <c r="E5719"/>
  <c r="AB5713"/>
  <c r="AA5713"/>
  <c r="Z5713"/>
  <c r="Y5713"/>
  <c r="X5713"/>
  <c r="W5713"/>
  <c r="V5713"/>
  <c r="U5713"/>
  <c r="T5713"/>
  <c r="S5713"/>
  <c r="R5713"/>
  <c r="Q5713"/>
  <c r="P5713"/>
  <c r="O5713"/>
  <c r="N5713"/>
  <c r="M5713"/>
  <c r="L5713"/>
  <c r="K5713"/>
  <c r="J5713"/>
  <c r="I5713"/>
  <c r="H5713"/>
  <c r="G5713"/>
  <c r="F5713"/>
  <c r="E5713"/>
  <c r="AB5711"/>
  <c r="AA5711"/>
  <c r="Z5711"/>
  <c r="Y5711"/>
  <c r="X5711"/>
  <c r="W5711"/>
  <c r="V5711"/>
  <c r="U5711"/>
  <c r="T5711"/>
  <c r="S5711"/>
  <c r="R5711"/>
  <c r="Q5711"/>
  <c r="P5711"/>
  <c r="O5711"/>
  <c r="N5711"/>
  <c r="M5711"/>
  <c r="L5711"/>
  <c r="K5711"/>
  <c r="J5711"/>
  <c r="I5711"/>
  <c r="H5711"/>
  <c r="G5711"/>
  <c r="F5711"/>
  <c r="E5711"/>
  <c r="AC5706"/>
  <c r="AB5705"/>
  <c r="AA5705"/>
  <c r="Z5705"/>
  <c r="Y5705"/>
  <c r="X5705"/>
  <c r="W5705"/>
  <c r="V5705"/>
  <c r="U5705"/>
  <c r="T5705"/>
  <c r="S5705"/>
  <c r="R5705"/>
  <c r="Q5705"/>
  <c r="P5705"/>
  <c r="O5705"/>
  <c r="N5705"/>
  <c r="M5705"/>
  <c r="L5705"/>
  <c r="K5705"/>
  <c r="J5705"/>
  <c r="I5705"/>
  <c r="H5705"/>
  <c r="G5705"/>
  <c r="F5705"/>
  <c r="E5705"/>
  <c r="AB5704"/>
  <c r="AB5710" s="1"/>
  <c r="AA5704"/>
  <c r="AA5710" s="1"/>
  <c r="Z5704"/>
  <c r="Z5710" s="1"/>
  <c r="Y5704"/>
  <c r="Y5710" s="1"/>
  <c r="X5704"/>
  <c r="X5710" s="1"/>
  <c r="W5704"/>
  <c r="W5710" s="1"/>
  <c r="V5704"/>
  <c r="V5710" s="1"/>
  <c r="U5704"/>
  <c r="U5710" s="1"/>
  <c r="T5704"/>
  <c r="T5710" s="1"/>
  <c r="S5704"/>
  <c r="S5710" s="1"/>
  <c r="R5704"/>
  <c r="R5710" s="1"/>
  <c r="Q5704"/>
  <c r="Q5710" s="1"/>
  <c r="P5704"/>
  <c r="P5710" s="1"/>
  <c r="O5704"/>
  <c r="O5710" s="1"/>
  <c r="N5704"/>
  <c r="N5710" s="1"/>
  <c r="M5704"/>
  <c r="M5710" s="1"/>
  <c r="L5704"/>
  <c r="L5710" s="1"/>
  <c r="K5704"/>
  <c r="K5710" s="1"/>
  <c r="J5704"/>
  <c r="J5710" s="1"/>
  <c r="I5704"/>
  <c r="I5710"/>
  <c r="H5704"/>
  <c r="H5710" s="1"/>
  <c r="G5704"/>
  <c r="G5710" s="1"/>
  <c r="F5704"/>
  <c r="F5710" s="1"/>
  <c r="E5704"/>
  <c r="E5710" s="1"/>
  <c r="AC5699"/>
  <c r="AB5698"/>
  <c r="AA5698"/>
  <c r="Z5698"/>
  <c r="Y5698"/>
  <c r="X5698"/>
  <c r="W5698"/>
  <c r="V5698"/>
  <c r="U5698"/>
  <c r="T5698"/>
  <c r="S5698"/>
  <c r="R5698"/>
  <c r="Q5698"/>
  <c r="P5698"/>
  <c r="O5698"/>
  <c r="N5698"/>
  <c r="M5698"/>
  <c r="L5698"/>
  <c r="K5698"/>
  <c r="J5698"/>
  <c r="I5698"/>
  <c r="H5698"/>
  <c r="G5698"/>
  <c r="F5698"/>
  <c r="E5698"/>
  <c r="AB5697"/>
  <c r="AB5703" s="1"/>
  <c r="AA5697"/>
  <c r="AA5703" s="1"/>
  <c r="Z5697"/>
  <c r="Z5703" s="1"/>
  <c r="Y5697"/>
  <c r="Y5703" s="1"/>
  <c r="X5697"/>
  <c r="X5703" s="1"/>
  <c r="W5697"/>
  <c r="W5703" s="1"/>
  <c r="V5697"/>
  <c r="V5703" s="1"/>
  <c r="U5697"/>
  <c r="U5703" s="1"/>
  <c r="T5697"/>
  <c r="T5703" s="1"/>
  <c r="S5697"/>
  <c r="S5703" s="1"/>
  <c r="R5697"/>
  <c r="R5703" s="1"/>
  <c r="Q5697"/>
  <c r="Q5703" s="1"/>
  <c r="P5697"/>
  <c r="P5703" s="1"/>
  <c r="O5697"/>
  <c r="O5703" s="1"/>
  <c r="N5697"/>
  <c r="N5703" s="1"/>
  <c r="M5697"/>
  <c r="M5703" s="1"/>
  <c r="L5697"/>
  <c r="L5703" s="1"/>
  <c r="K5697"/>
  <c r="K5703" s="1"/>
  <c r="J5697"/>
  <c r="J5703" s="1"/>
  <c r="I5697"/>
  <c r="I5703" s="1"/>
  <c r="H5697"/>
  <c r="H5703" s="1"/>
  <c r="G5697"/>
  <c r="G5703" s="1"/>
  <c r="F5697"/>
  <c r="F5703" s="1"/>
  <c r="E5697"/>
  <c r="E5703" s="1"/>
  <c r="AC5692"/>
  <c r="AB5691"/>
  <c r="AA5691"/>
  <c r="Z5691"/>
  <c r="Y5691"/>
  <c r="X5691"/>
  <c r="W5691"/>
  <c r="V5691"/>
  <c r="U5691"/>
  <c r="T5691"/>
  <c r="S5691"/>
  <c r="R5691"/>
  <c r="Q5691"/>
  <c r="P5691"/>
  <c r="O5691"/>
  <c r="N5691"/>
  <c r="M5691"/>
  <c r="L5691"/>
  <c r="K5691"/>
  <c r="J5691"/>
  <c r="I5691"/>
  <c r="H5691"/>
  <c r="G5691"/>
  <c r="F5691"/>
  <c r="E5691"/>
  <c r="AB5690"/>
  <c r="AB5696" s="1"/>
  <c r="AA5690"/>
  <c r="AA5696" s="1"/>
  <c r="Z5690"/>
  <c r="Z5696" s="1"/>
  <c r="Y5690"/>
  <c r="Y5696" s="1"/>
  <c r="X5690"/>
  <c r="X5696" s="1"/>
  <c r="W5690"/>
  <c r="W5696" s="1"/>
  <c r="V5690"/>
  <c r="V5696" s="1"/>
  <c r="U5690"/>
  <c r="U5696" s="1"/>
  <c r="T5690"/>
  <c r="T5696" s="1"/>
  <c r="S5690"/>
  <c r="S5696" s="1"/>
  <c r="R5690"/>
  <c r="R5696" s="1"/>
  <c r="Q5690"/>
  <c r="Q5696" s="1"/>
  <c r="P5690"/>
  <c r="P5696" s="1"/>
  <c r="O5690"/>
  <c r="O5696" s="1"/>
  <c r="N5690"/>
  <c r="N5696" s="1"/>
  <c r="M5690"/>
  <c r="M5696" s="1"/>
  <c r="L5690"/>
  <c r="L5696" s="1"/>
  <c r="K5690"/>
  <c r="K5696" s="1"/>
  <c r="J5690"/>
  <c r="J5696" s="1"/>
  <c r="I5690"/>
  <c r="I5696" s="1"/>
  <c r="H5690"/>
  <c r="H5696" s="1"/>
  <c r="G5690"/>
  <c r="G5696" s="1"/>
  <c r="F5690"/>
  <c r="F5696" s="1"/>
  <c r="E5690"/>
  <c r="E5696" s="1"/>
  <c r="AB5684"/>
  <c r="AA5684"/>
  <c r="Z5684"/>
  <c r="Y5684"/>
  <c r="X5684"/>
  <c r="W5684"/>
  <c r="V5684"/>
  <c r="U5684"/>
  <c r="T5684"/>
  <c r="S5684"/>
  <c r="R5684"/>
  <c r="Q5684"/>
  <c r="P5684"/>
  <c r="O5684"/>
  <c r="N5684"/>
  <c r="M5684"/>
  <c r="L5684"/>
  <c r="K5684"/>
  <c r="J5684"/>
  <c r="I5684"/>
  <c r="H5684"/>
  <c r="G5684"/>
  <c r="F5684"/>
  <c r="E5684"/>
  <c r="AB5683"/>
  <c r="AB5689" s="1"/>
  <c r="AA5683"/>
  <c r="AA5689" s="1"/>
  <c r="Z5683"/>
  <c r="Z5689" s="1"/>
  <c r="Y5683"/>
  <c r="Y5689" s="1"/>
  <c r="X5683"/>
  <c r="X5689" s="1"/>
  <c r="W5683"/>
  <c r="W5689" s="1"/>
  <c r="V5683"/>
  <c r="V5689" s="1"/>
  <c r="U5683"/>
  <c r="U5689" s="1"/>
  <c r="T5683"/>
  <c r="T5689" s="1"/>
  <c r="S5683"/>
  <c r="S5689" s="1"/>
  <c r="R5683"/>
  <c r="R5689" s="1"/>
  <c r="Q5683"/>
  <c r="Q5689" s="1"/>
  <c r="P5683"/>
  <c r="P5689" s="1"/>
  <c r="O5683"/>
  <c r="O5689" s="1"/>
  <c r="N5683"/>
  <c r="N5689" s="1"/>
  <c r="M5683"/>
  <c r="M5689" s="1"/>
  <c r="L5683"/>
  <c r="L5689" s="1"/>
  <c r="K5683"/>
  <c r="K5689" s="1"/>
  <c r="J5683"/>
  <c r="J5689" s="1"/>
  <c r="I5683"/>
  <c r="I5689" s="1"/>
  <c r="H5683"/>
  <c r="H5689" s="1"/>
  <c r="G5683"/>
  <c r="G5689" s="1"/>
  <c r="F5683"/>
  <c r="F5689" s="1"/>
  <c r="E5683"/>
  <c r="E5689" s="1"/>
  <c r="AC5678"/>
  <c r="AB5677"/>
  <c r="AA5677"/>
  <c r="Z5677"/>
  <c r="Y5677"/>
  <c r="X5677"/>
  <c r="W5677"/>
  <c r="V5677"/>
  <c r="U5677"/>
  <c r="T5677"/>
  <c r="S5677"/>
  <c r="R5677"/>
  <c r="Q5677"/>
  <c r="P5677"/>
  <c r="O5677"/>
  <c r="N5677"/>
  <c r="M5677"/>
  <c r="L5677"/>
  <c r="K5677"/>
  <c r="J5677"/>
  <c r="I5677"/>
  <c r="H5677"/>
  <c r="G5677"/>
  <c r="F5677"/>
  <c r="E5677"/>
  <c r="AB5676"/>
  <c r="AB5682" s="1"/>
  <c r="AA5676"/>
  <c r="AA5682" s="1"/>
  <c r="Z5676"/>
  <c r="Z5682" s="1"/>
  <c r="Y5676"/>
  <c r="Y5682" s="1"/>
  <c r="X5676"/>
  <c r="X5682" s="1"/>
  <c r="W5676"/>
  <c r="W5682" s="1"/>
  <c r="V5676"/>
  <c r="V5682" s="1"/>
  <c r="U5676"/>
  <c r="U5682" s="1"/>
  <c r="T5676"/>
  <c r="T5682" s="1"/>
  <c r="S5676"/>
  <c r="S5682" s="1"/>
  <c r="R5676"/>
  <c r="R5682" s="1"/>
  <c r="Q5676"/>
  <c r="Q5682" s="1"/>
  <c r="P5676"/>
  <c r="P5682" s="1"/>
  <c r="O5676"/>
  <c r="O5682" s="1"/>
  <c r="N5676"/>
  <c r="N5682" s="1"/>
  <c r="M5676"/>
  <c r="M5682" s="1"/>
  <c r="L5676"/>
  <c r="L5682" s="1"/>
  <c r="K5676"/>
  <c r="K5682" s="1"/>
  <c r="J5676"/>
  <c r="J5682" s="1"/>
  <c r="I5676"/>
  <c r="I5682" s="1"/>
  <c r="H5676"/>
  <c r="H5682" s="1"/>
  <c r="G5676"/>
  <c r="G5682" s="1"/>
  <c r="F5676"/>
  <c r="F5682" s="1"/>
  <c r="E5676"/>
  <c r="E5682" s="1"/>
  <c r="AB5670"/>
  <c r="AA5670"/>
  <c r="Z5670"/>
  <c r="Y5670"/>
  <c r="X5670"/>
  <c r="W5670"/>
  <c r="V5670"/>
  <c r="U5670"/>
  <c r="T5670"/>
  <c r="S5670"/>
  <c r="R5670"/>
  <c r="Q5670"/>
  <c r="P5670"/>
  <c r="O5670"/>
  <c r="N5670"/>
  <c r="M5670"/>
  <c r="L5670"/>
  <c r="K5670"/>
  <c r="J5670"/>
  <c r="I5670"/>
  <c r="H5670"/>
  <c r="G5670"/>
  <c r="F5670"/>
  <c r="AB5669"/>
  <c r="AA5669"/>
  <c r="Z5669"/>
  <c r="Y5669"/>
  <c r="X5669"/>
  <c r="W5669"/>
  <c r="V5669"/>
  <c r="U5669"/>
  <c r="T5669"/>
  <c r="S5669"/>
  <c r="R5669"/>
  <c r="Q5669"/>
  <c r="P5669"/>
  <c r="O5669"/>
  <c r="N5669"/>
  <c r="M5669"/>
  <c r="L5669"/>
  <c r="K5669"/>
  <c r="J5669"/>
  <c r="I5669"/>
  <c r="H5669"/>
  <c r="G5669"/>
  <c r="F5669"/>
  <c r="AD5668"/>
  <c r="AD5667"/>
  <c r="AB5666"/>
  <c r="AA5666"/>
  <c r="Z5666"/>
  <c r="Y5666"/>
  <c r="X5666"/>
  <c r="W5666"/>
  <c r="V5666"/>
  <c r="U5666"/>
  <c r="T5666"/>
  <c r="S5666"/>
  <c r="R5666"/>
  <c r="Q5666"/>
  <c r="P5666"/>
  <c r="O5666"/>
  <c r="N5666"/>
  <c r="M5666"/>
  <c r="L5666"/>
  <c r="K5666"/>
  <c r="J5666"/>
  <c r="I5666"/>
  <c r="H5666"/>
  <c r="G5666"/>
  <c r="F5666"/>
  <c r="AB5663"/>
  <c r="AA5663"/>
  <c r="Z5663"/>
  <c r="Y5663"/>
  <c r="X5663"/>
  <c r="W5663"/>
  <c r="V5663"/>
  <c r="U5663"/>
  <c r="T5663"/>
  <c r="S5663"/>
  <c r="R5663"/>
  <c r="Q5663"/>
  <c r="P5663"/>
  <c r="O5663"/>
  <c r="N5663"/>
  <c r="M5663"/>
  <c r="L5663"/>
  <c r="K5663"/>
  <c r="J5663"/>
  <c r="I5663"/>
  <c r="H5663"/>
  <c r="G5663"/>
  <c r="F5663"/>
  <c r="AC5662"/>
  <c r="AC5661"/>
  <c r="AC5660"/>
  <c r="AB5659"/>
  <c r="AA5659"/>
  <c r="Z5659"/>
  <c r="Y5659"/>
  <c r="X5659"/>
  <c r="W5659"/>
  <c r="V5659"/>
  <c r="U5659"/>
  <c r="T5659"/>
  <c r="S5659"/>
  <c r="R5659"/>
  <c r="Q5659"/>
  <c r="P5659"/>
  <c r="O5659"/>
  <c r="N5659"/>
  <c r="M5659"/>
  <c r="L5659"/>
  <c r="K5659"/>
  <c r="J5659"/>
  <c r="I5659"/>
  <c r="H5659"/>
  <c r="G5659"/>
  <c r="F5659"/>
  <c r="AB5656"/>
  <c r="AA5656"/>
  <c r="Z5656"/>
  <c r="Y5656"/>
  <c r="X5656"/>
  <c r="W5656"/>
  <c r="V5656"/>
  <c r="U5656"/>
  <c r="T5656"/>
  <c r="S5656"/>
  <c r="R5656"/>
  <c r="Q5656"/>
  <c r="P5656"/>
  <c r="O5656"/>
  <c r="N5656"/>
  <c r="M5656"/>
  <c r="L5656"/>
  <c r="K5656"/>
  <c r="J5656"/>
  <c r="I5656"/>
  <c r="H5656"/>
  <c r="G5656"/>
  <c r="F5656"/>
  <c r="AC5655"/>
  <c r="AC5654"/>
  <c r="AC5653"/>
  <c r="AD5652"/>
  <c r="AD5644" s="1"/>
  <c r="AD5651"/>
  <c r="AE5637" s="1"/>
  <c r="AC5643"/>
  <c r="AB5647"/>
  <c r="AA5647"/>
  <c r="Z5647"/>
  <c r="Y5647"/>
  <c r="X5647"/>
  <c r="W5647"/>
  <c r="V5647"/>
  <c r="U5647"/>
  <c r="T5647"/>
  <c r="S5647"/>
  <c r="R5647"/>
  <c r="Q5647"/>
  <c r="P5647"/>
  <c r="O5647"/>
  <c r="N5647"/>
  <c r="M5647"/>
  <c r="L5647"/>
  <c r="K5647"/>
  <c r="J5647"/>
  <c r="I5647"/>
  <c r="H5647"/>
  <c r="G5647"/>
  <c r="F5647"/>
  <c r="E5647"/>
  <c r="AC5636"/>
  <c r="AC5719" s="1"/>
  <c r="AB5649"/>
  <c r="AA5649"/>
  <c r="Y5649"/>
  <c r="X5649"/>
  <c r="W5649"/>
  <c r="U5649"/>
  <c r="T5649"/>
  <c r="S5649"/>
  <c r="Q5649"/>
  <c r="P5649"/>
  <c r="O5649"/>
  <c r="M5649"/>
  <c r="L5649"/>
  <c r="K5649"/>
  <c r="I5649"/>
  <c r="H5649"/>
  <c r="G5649"/>
  <c r="E5649"/>
  <c r="AB5648"/>
  <c r="AA5648"/>
  <c r="Y5648"/>
  <c r="X5648"/>
  <c r="W5648"/>
  <c r="U5648"/>
  <c r="T5648"/>
  <c r="S5648"/>
  <c r="Q5648"/>
  <c r="P5648"/>
  <c r="O5648"/>
  <c r="M5648"/>
  <c r="L5648"/>
  <c r="K5648"/>
  <c r="I5648"/>
  <c r="H5648"/>
  <c r="G5648"/>
  <c r="E5648"/>
  <c r="E5644"/>
  <c r="F5644"/>
  <c r="G5644"/>
  <c r="H5644"/>
  <c r="I5644"/>
  <c r="J5644"/>
  <c r="K5644"/>
  <c r="L5644"/>
  <c r="M5644"/>
  <c r="N5644"/>
  <c r="O5644"/>
  <c r="P5644"/>
  <c r="Q5644"/>
  <c r="R5644"/>
  <c r="S5644"/>
  <c r="T5644"/>
  <c r="U5644"/>
  <c r="V5644"/>
  <c r="W5644"/>
  <c r="X5644"/>
  <c r="Y5644"/>
  <c r="Z5644"/>
  <c r="AA5644"/>
  <c r="AB5644"/>
  <c r="E5679"/>
  <c r="F5679"/>
  <c r="G5679"/>
  <c r="H5679"/>
  <c r="I5679"/>
  <c r="J5679"/>
  <c r="K5679"/>
  <c r="L5679"/>
  <c r="M5679"/>
  <c r="N5679"/>
  <c r="O5679"/>
  <c r="P5679"/>
  <c r="Q5679"/>
  <c r="R5679"/>
  <c r="S5679"/>
  <c r="T5679"/>
  <c r="U5679"/>
  <c r="V5679"/>
  <c r="W5679"/>
  <c r="X5679"/>
  <c r="Y5679"/>
  <c r="Z5679"/>
  <c r="AA5679"/>
  <c r="AB5679"/>
  <c r="E5686"/>
  <c r="AC5686" s="1"/>
  <c r="F5686"/>
  <c r="G5686"/>
  <c r="H5686"/>
  <c r="I5686"/>
  <c r="J5686"/>
  <c r="K5686"/>
  <c r="L5686"/>
  <c r="M5686"/>
  <c r="N5686"/>
  <c r="O5686"/>
  <c r="P5686"/>
  <c r="Q5686"/>
  <c r="R5686"/>
  <c r="S5686"/>
  <c r="T5686"/>
  <c r="U5686"/>
  <c r="V5686"/>
  <c r="W5686"/>
  <c r="X5686"/>
  <c r="Y5686"/>
  <c r="Z5686"/>
  <c r="AA5686"/>
  <c r="AB5686"/>
  <c r="E5693"/>
  <c r="F5693"/>
  <c r="G5693"/>
  <c r="H5693"/>
  <c r="I5693"/>
  <c r="J5693"/>
  <c r="K5693"/>
  <c r="L5693"/>
  <c r="M5693"/>
  <c r="N5693"/>
  <c r="O5693"/>
  <c r="P5693"/>
  <c r="Q5693"/>
  <c r="R5693"/>
  <c r="S5693"/>
  <c r="T5693"/>
  <c r="U5693"/>
  <c r="V5693"/>
  <c r="W5693"/>
  <c r="X5693"/>
  <c r="Y5693"/>
  <c r="Z5693"/>
  <c r="AA5693"/>
  <c r="AB5693"/>
  <c r="E5700"/>
  <c r="G5700"/>
  <c r="I5700"/>
  <c r="K5700"/>
  <c r="M5700"/>
  <c r="O5700"/>
  <c r="Q5700"/>
  <c r="R5700"/>
  <c r="S5700"/>
  <c r="T5700"/>
  <c r="U5700"/>
  <c r="V5700"/>
  <c r="W5700"/>
  <c r="X5700"/>
  <c r="Y5700"/>
  <c r="Z5700"/>
  <c r="AA5700"/>
  <c r="AB5700"/>
  <c r="E5707"/>
  <c r="F5707"/>
  <c r="G5707"/>
  <c r="H5707"/>
  <c r="I5707"/>
  <c r="J5707"/>
  <c r="K5707"/>
  <c r="L5707"/>
  <c r="M5707"/>
  <c r="N5707"/>
  <c r="O5707"/>
  <c r="P5707"/>
  <c r="Q5707"/>
  <c r="R5707"/>
  <c r="S5707"/>
  <c r="T5707"/>
  <c r="U5707"/>
  <c r="V5707"/>
  <c r="W5707"/>
  <c r="X5707"/>
  <c r="Y5707"/>
  <c r="Z5707"/>
  <c r="AA5707"/>
  <c r="AB5707"/>
  <c r="AC5635"/>
  <c r="E5637"/>
  <c r="F5637"/>
  <c r="G5637"/>
  <c r="I5637"/>
  <c r="J5637"/>
  <c r="K5637"/>
  <c r="M5637"/>
  <c r="N5637"/>
  <c r="O5637"/>
  <c r="P5637"/>
  <c r="Q5637"/>
  <c r="R5637"/>
  <c r="S5637"/>
  <c r="T5637"/>
  <c r="U5637"/>
  <c r="V5637"/>
  <c r="W5637"/>
  <c r="X5637"/>
  <c r="Y5637"/>
  <c r="Z5637"/>
  <c r="AA5637"/>
  <c r="AB5637"/>
  <c r="E5640"/>
  <c r="F5640"/>
  <c r="G5640"/>
  <c r="H5640"/>
  <c r="I5640"/>
  <c r="J5640"/>
  <c r="K5640"/>
  <c r="L5640"/>
  <c r="M5640"/>
  <c r="N5640"/>
  <c r="O5640"/>
  <c r="P5640"/>
  <c r="Q5640"/>
  <c r="R5640"/>
  <c r="S5640"/>
  <c r="T5640"/>
  <c r="U5640"/>
  <c r="V5640"/>
  <c r="W5640"/>
  <c r="X5640"/>
  <c r="Y5640"/>
  <c r="Z5640"/>
  <c r="AA5640"/>
  <c r="AB5640"/>
  <c r="AC5642"/>
  <c r="AE5643"/>
  <c r="AC5669"/>
  <c r="AC5670"/>
  <c r="F5672"/>
  <c r="AC5672" s="1"/>
  <c r="G5672"/>
  <c r="H5672"/>
  <c r="I5672"/>
  <c r="J5672"/>
  <c r="K5672"/>
  <c r="L5672"/>
  <c r="M5672"/>
  <c r="N5672"/>
  <c r="O5672"/>
  <c r="P5672"/>
  <c r="Q5672"/>
  <c r="R5672"/>
  <c r="S5672"/>
  <c r="T5672"/>
  <c r="U5672"/>
  <c r="V5672"/>
  <c r="W5672"/>
  <c r="X5672"/>
  <c r="Y5672"/>
  <c r="Z5672"/>
  <c r="AA5672"/>
  <c r="AB5672"/>
  <c r="E5675"/>
  <c r="F5675"/>
  <c r="G5675"/>
  <c r="H5675"/>
  <c r="I5675"/>
  <c r="J5675"/>
  <c r="K5675"/>
  <c r="L5675"/>
  <c r="M5675"/>
  <c r="N5675"/>
  <c r="O5675"/>
  <c r="P5675"/>
  <c r="Q5675"/>
  <c r="R5675"/>
  <c r="S5675"/>
  <c r="T5675"/>
  <c r="U5675"/>
  <c r="V5675"/>
  <c r="W5675"/>
  <c r="X5675"/>
  <c r="Y5675"/>
  <c r="Z5675"/>
  <c r="AA5675"/>
  <c r="AB5675"/>
  <c r="AC5676"/>
  <c r="AC5677"/>
  <c r="AC5683"/>
  <c r="AC5684"/>
  <c r="AC5690"/>
  <c r="AC5691"/>
  <c r="AC5697"/>
  <c r="AC5698"/>
  <c r="AC5704"/>
  <c r="AC5705"/>
  <c r="AC5640"/>
  <c r="AD5640" s="1"/>
  <c r="AB5469"/>
  <c r="AA5469"/>
  <c r="Z5469"/>
  <c r="Y5469"/>
  <c r="X5469"/>
  <c r="W5469"/>
  <c r="V5469"/>
  <c r="U5469"/>
  <c r="T5469"/>
  <c r="S5469"/>
  <c r="R5469"/>
  <c r="Q5469"/>
  <c r="P5469"/>
  <c r="O5469"/>
  <c r="N5469"/>
  <c r="M5469"/>
  <c r="L5469"/>
  <c r="K5469"/>
  <c r="J5469"/>
  <c r="I5469"/>
  <c r="H5469"/>
  <c r="G5469"/>
  <c r="F5469"/>
  <c r="E5469"/>
  <c r="AB5463"/>
  <c r="AA5463"/>
  <c r="Z5463"/>
  <c r="Y5463"/>
  <c r="X5463"/>
  <c r="W5463"/>
  <c r="V5463"/>
  <c r="U5463"/>
  <c r="T5463"/>
  <c r="S5463"/>
  <c r="R5463"/>
  <c r="Q5463"/>
  <c r="P5463"/>
  <c r="O5463"/>
  <c r="N5463"/>
  <c r="M5463"/>
  <c r="L5463"/>
  <c r="K5463"/>
  <c r="J5463"/>
  <c r="I5463"/>
  <c r="H5463"/>
  <c r="G5463"/>
  <c r="F5463"/>
  <c r="E5463"/>
  <c r="AB5461"/>
  <c r="AA5461"/>
  <c r="Z5461"/>
  <c r="Y5461"/>
  <c r="X5461"/>
  <c r="W5461"/>
  <c r="V5461"/>
  <c r="U5461"/>
  <c r="T5461"/>
  <c r="S5461"/>
  <c r="R5461"/>
  <c r="Q5461"/>
  <c r="P5461"/>
  <c r="O5461"/>
  <c r="N5461"/>
  <c r="M5461"/>
  <c r="L5461"/>
  <c r="K5461"/>
  <c r="J5461"/>
  <c r="I5461"/>
  <c r="H5461"/>
  <c r="G5461"/>
  <c r="F5461"/>
  <c r="E5461"/>
  <c r="AC5456"/>
  <c r="AB5455"/>
  <c r="AA5455"/>
  <c r="Z5455"/>
  <c r="Y5455"/>
  <c r="X5455"/>
  <c r="W5455"/>
  <c r="V5455"/>
  <c r="U5455"/>
  <c r="T5455"/>
  <c r="S5455"/>
  <c r="R5455"/>
  <c r="Q5455"/>
  <c r="P5455"/>
  <c r="O5455"/>
  <c r="N5455"/>
  <c r="M5455"/>
  <c r="L5455"/>
  <c r="K5455"/>
  <c r="J5455"/>
  <c r="I5455"/>
  <c r="H5455"/>
  <c r="G5455"/>
  <c r="F5455"/>
  <c r="E5455"/>
  <c r="AB5454"/>
  <c r="AB5460" s="1"/>
  <c r="AA5454"/>
  <c r="AA5460" s="1"/>
  <c r="Z5454"/>
  <c r="Z5460" s="1"/>
  <c r="Y5454"/>
  <c r="Y5460" s="1"/>
  <c r="X5454"/>
  <c r="X5460" s="1"/>
  <c r="W5454"/>
  <c r="W5460" s="1"/>
  <c r="V5454"/>
  <c r="V5460" s="1"/>
  <c r="U5454"/>
  <c r="U5460" s="1"/>
  <c r="T5454"/>
  <c r="T5460" s="1"/>
  <c r="S5454"/>
  <c r="S5460" s="1"/>
  <c r="R5454"/>
  <c r="R5460" s="1"/>
  <c r="Q5454"/>
  <c r="Q5460" s="1"/>
  <c r="P5454"/>
  <c r="P5460" s="1"/>
  <c r="O5454"/>
  <c r="O5460" s="1"/>
  <c r="N5454"/>
  <c r="N5460" s="1"/>
  <c r="M5454"/>
  <c r="M5460" s="1"/>
  <c r="L5454"/>
  <c r="L5460" s="1"/>
  <c r="K5454"/>
  <c r="K5460" s="1"/>
  <c r="J5454"/>
  <c r="J5460" s="1"/>
  <c r="I5454"/>
  <c r="I5460" s="1"/>
  <c r="H5454"/>
  <c r="H5460" s="1"/>
  <c r="G5454"/>
  <c r="G5460" s="1"/>
  <c r="F5454"/>
  <c r="F5460" s="1"/>
  <c r="E5454"/>
  <c r="E5460" s="1"/>
  <c r="AC5449"/>
  <c r="AB5448"/>
  <c r="AA5448"/>
  <c r="Z5448"/>
  <c r="Y5448"/>
  <c r="X5448"/>
  <c r="W5448"/>
  <c r="V5448"/>
  <c r="U5448"/>
  <c r="T5448"/>
  <c r="S5448"/>
  <c r="R5448"/>
  <c r="Q5448"/>
  <c r="P5448"/>
  <c r="O5448"/>
  <c r="N5448"/>
  <c r="M5448"/>
  <c r="L5448"/>
  <c r="K5448"/>
  <c r="J5448"/>
  <c r="I5448"/>
  <c r="H5448"/>
  <c r="G5448"/>
  <c r="F5448"/>
  <c r="E5448"/>
  <c r="AB5447"/>
  <c r="AB5453" s="1"/>
  <c r="AA5447"/>
  <c r="AA5453" s="1"/>
  <c r="Z5447"/>
  <c r="Z5453" s="1"/>
  <c r="Y5447"/>
  <c r="Y5453" s="1"/>
  <c r="X5447"/>
  <c r="X5453" s="1"/>
  <c r="W5447"/>
  <c r="W5453" s="1"/>
  <c r="V5447"/>
  <c r="V5453" s="1"/>
  <c r="U5447"/>
  <c r="U5453" s="1"/>
  <c r="T5447"/>
  <c r="T5453" s="1"/>
  <c r="S5447"/>
  <c r="S5453" s="1"/>
  <c r="R5447"/>
  <c r="R5453" s="1"/>
  <c r="Q5447"/>
  <c r="Q5453" s="1"/>
  <c r="P5447"/>
  <c r="P5453" s="1"/>
  <c r="O5447"/>
  <c r="O5453" s="1"/>
  <c r="N5447"/>
  <c r="N5453" s="1"/>
  <c r="M5447"/>
  <c r="M5453" s="1"/>
  <c r="L5447"/>
  <c r="L5453" s="1"/>
  <c r="K5447"/>
  <c r="K5453" s="1"/>
  <c r="J5447"/>
  <c r="J5453" s="1"/>
  <c r="I5447"/>
  <c r="I5453" s="1"/>
  <c r="H5447"/>
  <c r="H5453" s="1"/>
  <c r="G5447"/>
  <c r="G5453" s="1"/>
  <c r="F5447"/>
  <c r="F5453" s="1"/>
  <c r="E5447"/>
  <c r="E5453" s="1"/>
  <c r="AB5441"/>
  <c r="AA5441"/>
  <c r="Z5441"/>
  <c r="Y5441"/>
  <c r="X5441"/>
  <c r="W5441"/>
  <c r="V5441"/>
  <c r="U5441"/>
  <c r="T5441"/>
  <c r="S5441"/>
  <c r="R5441"/>
  <c r="Q5441"/>
  <c r="P5441"/>
  <c r="O5441"/>
  <c r="N5441"/>
  <c r="M5441"/>
  <c r="L5441"/>
  <c r="K5441"/>
  <c r="J5441"/>
  <c r="I5441"/>
  <c r="H5441"/>
  <c r="G5441"/>
  <c r="F5441"/>
  <c r="AB5440"/>
  <c r="AB5446" s="1"/>
  <c r="AA5440"/>
  <c r="Z5440"/>
  <c r="Z5446" s="1"/>
  <c r="Y5440"/>
  <c r="X5440"/>
  <c r="X5446" s="1"/>
  <c r="W5440"/>
  <c r="V5440"/>
  <c r="V5446" s="1"/>
  <c r="U5440"/>
  <c r="T5440"/>
  <c r="T5446" s="1"/>
  <c r="S5440"/>
  <c r="R5440"/>
  <c r="R5446" s="1"/>
  <c r="Q5440"/>
  <c r="P5440"/>
  <c r="P5446" s="1"/>
  <c r="O5440"/>
  <c r="N5440"/>
  <c r="N5446" s="1"/>
  <c r="M5440"/>
  <c r="L5440"/>
  <c r="L5446" s="1"/>
  <c r="K5440"/>
  <c r="J5440"/>
  <c r="J5446" s="1"/>
  <c r="I5440"/>
  <c r="H5440"/>
  <c r="H5446" s="1"/>
  <c r="G5440"/>
  <c r="F5440"/>
  <c r="F5446" s="1"/>
  <c r="E5446"/>
  <c r="AC5435"/>
  <c r="AB5434"/>
  <c r="AA5434"/>
  <c r="Z5434"/>
  <c r="Y5434"/>
  <c r="X5434"/>
  <c r="W5434"/>
  <c r="V5434"/>
  <c r="U5434"/>
  <c r="T5434"/>
  <c r="S5434"/>
  <c r="R5434"/>
  <c r="Q5434"/>
  <c r="P5434"/>
  <c r="O5434"/>
  <c r="N5434"/>
  <c r="M5434"/>
  <c r="L5434"/>
  <c r="K5434"/>
  <c r="J5434"/>
  <c r="I5434"/>
  <c r="H5434"/>
  <c r="G5434"/>
  <c r="F5434"/>
  <c r="AB5433"/>
  <c r="AB5439" s="1"/>
  <c r="AA5433"/>
  <c r="Z5433"/>
  <c r="Z5439" s="1"/>
  <c r="Y5433"/>
  <c r="X5433"/>
  <c r="X5439" s="1"/>
  <c r="W5433"/>
  <c r="V5433"/>
  <c r="V5439" s="1"/>
  <c r="U5433"/>
  <c r="T5433"/>
  <c r="T5439" s="1"/>
  <c r="S5433"/>
  <c r="R5433"/>
  <c r="R5439" s="1"/>
  <c r="Q5433"/>
  <c r="P5433"/>
  <c r="P5439" s="1"/>
  <c r="O5433"/>
  <c r="N5433"/>
  <c r="N5439" s="1"/>
  <c r="M5433"/>
  <c r="L5433"/>
  <c r="L5439" s="1"/>
  <c r="K5433"/>
  <c r="J5433"/>
  <c r="J5439" s="1"/>
  <c r="I5433"/>
  <c r="H5433"/>
  <c r="H5439" s="1"/>
  <c r="G5433"/>
  <c r="F5433"/>
  <c r="F5439" s="1"/>
  <c r="AB5427"/>
  <c r="AA5427"/>
  <c r="Z5427"/>
  <c r="Y5427"/>
  <c r="X5427"/>
  <c r="W5427"/>
  <c r="V5427"/>
  <c r="U5427"/>
  <c r="T5427"/>
  <c r="S5427"/>
  <c r="R5427"/>
  <c r="Q5427"/>
  <c r="P5427"/>
  <c r="O5427"/>
  <c r="N5427"/>
  <c r="M5427"/>
  <c r="L5427"/>
  <c r="K5427"/>
  <c r="J5427"/>
  <c r="I5427"/>
  <c r="H5427"/>
  <c r="G5427"/>
  <c r="F5427"/>
  <c r="AB5426"/>
  <c r="AB5432" s="1"/>
  <c r="AA5426"/>
  <c r="Z5426"/>
  <c r="Z5432" s="1"/>
  <c r="Y5426"/>
  <c r="X5426"/>
  <c r="X5432" s="1"/>
  <c r="W5426"/>
  <c r="V5426"/>
  <c r="V5432" s="1"/>
  <c r="U5426"/>
  <c r="T5426"/>
  <c r="T5432" s="1"/>
  <c r="S5426"/>
  <c r="R5426"/>
  <c r="R5432" s="1"/>
  <c r="Q5426"/>
  <c r="P5426"/>
  <c r="P5432" s="1"/>
  <c r="O5426"/>
  <c r="N5426"/>
  <c r="N5432" s="1"/>
  <c r="M5426"/>
  <c r="L5426"/>
  <c r="L5432" s="1"/>
  <c r="K5426"/>
  <c r="J5426"/>
  <c r="J5432" s="1"/>
  <c r="I5426"/>
  <c r="H5426"/>
  <c r="H5432" s="1"/>
  <c r="G5426"/>
  <c r="F5426"/>
  <c r="F5432" s="1"/>
  <c r="AC5421"/>
  <c r="AB5420"/>
  <c r="AA5420"/>
  <c r="Z5420"/>
  <c r="Y5420"/>
  <c r="X5420"/>
  <c r="W5420"/>
  <c r="V5420"/>
  <c r="U5420"/>
  <c r="T5420"/>
  <c r="S5420"/>
  <c r="R5420"/>
  <c r="Q5420"/>
  <c r="P5420"/>
  <c r="O5420"/>
  <c r="N5420"/>
  <c r="M5420"/>
  <c r="L5420"/>
  <c r="K5420"/>
  <c r="J5420"/>
  <c r="I5420"/>
  <c r="H5420"/>
  <c r="G5420"/>
  <c r="F5420"/>
  <c r="AB5419"/>
  <c r="AA5419"/>
  <c r="Z5419"/>
  <c r="Y5419"/>
  <c r="X5419"/>
  <c r="W5419"/>
  <c r="V5419"/>
  <c r="U5419"/>
  <c r="T5419"/>
  <c r="S5419"/>
  <c r="R5419"/>
  <c r="Q5419"/>
  <c r="P5419"/>
  <c r="O5419"/>
  <c r="N5419"/>
  <c r="M5419"/>
  <c r="L5419"/>
  <c r="K5419"/>
  <c r="J5419"/>
  <c r="I5419"/>
  <c r="H5419"/>
  <c r="G5419"/>
  <c r="F5419"/>
  <c r="AD5418"/>
  <c r="AD5417"/>
  <c r="AC5408"/>
  <c r="AB5407"/>
  <c r="AA5407"/>
  <c r="Z5407"/>
  <c r="Y5407"/>
  <c r="X5407"/>
  <c r="W5407"/>
  <c r="V5407"/>
  <c r="U5407"/>
  <c r="T5407"/>
  <c r="S5407"/>
  <c r="R5407"/>
  <c r="Q5407"/>
  <c r="P5407"/>
  <c r="O5407"/>
  <c r="N5407"/>
  <c r="M5407"/>
  <c r="L5407"/>
  <c r="K5407"/>
  <c r="J5407"/>
  <c r="I5407"/>
  <c r="H5407"/>
  <c r="G5407"/>
  <c r="F5407"/>
  <c r="AB5406"/>
  <c r="AB5412" s="1"/>
  <c r="AA5406"/>
  <c r="AA5409" s="1"/>
  <c r="Z5406"/>
  <c r="Z5412" s="1"/>
  <c r="Y5406"/>
  <c r="Y5409" s="1"/>
  <c r="X5406"/>
  <c r="X5412" s="1"/>
  <c r="W5406"/>
  <c r="W5409" s="1"/>
  <c r="V5406"/>
  <c r="V5412" s="1"/>
  <c r="U5406"/>
  <c r="U5409" s="1"/>
  <c r="T5406"/>
  <c r="T5412" s="1"/>
  <c r="S5406"/>
  <c r="S5409" s="1"/>
  <c r="R5406"/>
  <c r="R5412" s="1"/>
  <c r="Q5406"/>
  <c r="Q5409" s="1"/>
  <c r="P5406"/>
  <c r="P5412" s="1"/>
  <c r="O5406"/>
  <c r="O5409" s="1"/>
  <c r="N5406"/>
  <c r="N5412" s="1"/>
  <c r="M5406"/>
  <c r="M5409" s="1"/>
  <c r="L5406"/>
  <c r="L5412" s="1"/>
  <c r="K5406"/>
  <c r="K5409" s="1"/>
  <c r="J5406"/>
  <c r="J5412" s="1"/>
  <c r="I5406"/>
  <c r="I5409" s="1"/>
  <c r="H5406"/>
  <c r="H5412" s="1"/>
  <c r="G5406"/>
  <c r="G5409" s="1"/>
  <c r="F5406"/>
  <c r="AC5401"/>
  <c r="AB5400"/>
  <c r="AA5400"/>
  <c r="Z5400"/>
  <c r="Y5400"/>
  <c r="X5400"/>
  <c r="W5400"/>
  <c r="V5400"/>
  <c r="U5400"/>
  <c r="T5400"/>
  <c r="S5400"/>
  <c r="R5400"/>
  <c r="Q5400"/>
  <c r="P5400"/>
  <c r="O5400"/>
  <c r="N5400"/>
  <c r="M5400"/>
  <c r="L5400"/>
  <c r="K5400"/>
  <c r="J5400"/>
  <c r="I5400"/>
  <c r="H5400"/>
  <c r="G5400"/>
  <c r="F5400"/>
  <c r="E5400"/>
  <c r="E5414" s="1"/>
  <c r="AB5399"/>
  <c r="AA5399"/>
  <c r="Z5399"/>
  <c r="Y5399"/>
  <c r="X5399"/>
  <c r="W5399"/>
  <c r="V5399"/>
  <c r="U5399"/>
  <c r="T5399"/>
  <c r="S5399"/>
  <c r="R5399"/>
  <c r="Q5399"/>
  <c r="P5399"/>
  <c r="O5399"/>
  <c r="N5399"/>
  <c r="M5399"/>
  <c r="L5399"/>
  <c r="K5399"/>
  <c r="J5399"/>
  <c r="I5399"/>
  <c r="H5399"/>
  <c r="G5399"/>
  <c r="F5399"/>
  <c r="AD5401" s="1"/>
  <c r="AB5391"/>
  <c r="AA5391"/>
  <c r="Z5391"/>
  <c r="Y5391"/>
  <c r="X5391"/>
  <c r="W5391"/>
  <c r="V5391"/>
  <c r="U5391"/>
  <c r="T5391"/>
  <c r="S5391"/>
  <c r="R5391"/>
  <c r="Q5391"/>
  <c r="P5391"/>
  <c r="O5391"/>
  <c r="N5391"/>
  <c r="M5391"/>
  <c r="L5391"/>
  <c r="K5391"/>
  <c r="J5391"/>
  <c r="I5391"/>
  <c r="H5391"/>
  <c r="G5391"/>
  <c r="F5391"/>
  <c r="E5391"/>
  <c r="AB5385"/>
  <c r="AA5385"/>
  <c r="Z5385"/>
  <c r="Y5385"/>
  <c r="X5385"/>
  <c r="W5385"/>
  <c r="V5385"/>
  <c r="U5385"/>
  <c r="T5385"/>
  <c r="S5385"/>
  <c r="R5385"/>
  <c r="Q5385"/>
  <c r="P5385"/>
  <c r="O5385"/>
  <c r="N5385"/>
  <c r="M5385"/>
  <c r="L5385"/>
  <c r="K5385"/>
  <c r="J5385"/>
  <c r="I5385"/>
  <c r="H5385"/>
  <c r="G5385"/>
  <c r="F5385"/>
  <c r="AB5383"/>
  <c r="AA5383"/>
  <c r="Z5383"/>
  <c r="Y5383"/>
  <c r="X5383"/>
  <c r="W5383"/>
  <c r="V5383"/>
  <c r="U5383"/>
  <c r="T5383"/>
  <c r="S5383"/>
  <c r="R5383"/>
  <c r="Q5383"/>
  <c r="P5383"/>
  <c r="O5383"/>
  <c r="N5383"/>
  <c r="M5383"/>
  <c r="L5383"/>
  <c r="K5383"/>
  <c r="J5383"/>
  <c r="I5383"/>
  <c r="H5383"/>
  <c r="G5383"/>
  <c r="F5383"/>
  <c r="AC5378"/>
  <c r="AB5377"/>
  <c r="AA5377"/>
  <c r="Z5377"/>
  <c r="Y5377"/>
  <c r="X5377"/>
  <c r="W5377"/>
  <c r="V5377"/>
  <c r="U5377"/>
  <c r="T5377"/>
  <c r="S5377"/>
  <c r="R5377"/>
  <c r="Q5377"/>
  <c r="P5377"/>
  <c r="O5377"/>
  <c r="N5377"/>
  <c r="M5377"/>
  <c r="L5377"/>
  <c r="K5377"/>
  <c r="J5377"/>
  <c r="I5377"/>
  <c r="H5377"/>
  <c r="G5377"/>
  <c r="F5377"/>
  <c r="AB5376"/>
  <c r="AB5382" s="1"/>
  <c r="AA5376"/>
  <c r="Z5376"/>
  <c r="Z5382" s="1"/>
  <c r="Y5376"/>
  <c r="X5376"/>
  <c r="X5382" s="1"/>
  <c r="W5376"/>
  <c r="V5376"/>
  <c r="V5382" s="1"/>
  <c r="U5376"/>
  <c r="T5376"/>
  <c r="T5382" s="1"/>
  <c r="S5376"/>
  <c r="R5376"/>
  <c r="R5382" s="1"/>
  <c r="Q5376"/>
  <c r="P5376"/>
  <c r="P5382" s="1"/>
  <c r="O5376"/>
  <c r="N5376"/>
  <c r="N5382" s="1"/>
  <c r="M5376"/>
  <c r="L5376"/>
  <c r="L5382" s="1"/>
  <c r="K5376"/>
  <c r="J5376"/>
  <c r="J5382" s="1"/>
  <c r="I5376"/>
  <c r="H5376"/>
  <c r="H5382" s="1"/>
  <c r="G5376"/>
  <c r="F5376"/>
  <c r="F5382" s="1"/>
  <c r="AC5371"/>
  <c r="AB5370"/>
  <c r="AA5370"/>
  <c r="Z5370"/>
  <c r="Y5370"/>
  <c r="X5370"/>
  <c r="W5370"/>
  <c r="V5370"/>
  <c r="U5370"/>
  <c r="T5370"/>
  <c r="S5370"/>
  <c r="R5370"/>
  <c r="Q5370"/>
  <c r="P5370"/>
  <c r="O5370"/>
  <c r="N5370"/>
  <c r="M5370"/>
  <c r="L5370"/>
  <c r="K5370"/>
  <c r="J5370"/>
  <c r="I5370"/>
  <c r="H5370"/>
  <c r="G5370"/>
  <c r="F5370"/>
  <c r="AB5369"/>
  <c r="AA5369"/>
  <c r="AA5375" s="1"/>
  <c r="Z5369"/>
  <c r="Y5369"/>
  <c r="Y5375" s="1"/>
  <c r="X5369"/>
  <c r="W5369"/>
  <c r="W5375" s="1"/>
  <c r="V5369"/>
  <c r="U5369"/>
  <c r="U5375" s="1"/>
  <c r="T5369"/>
  <c r="S5369"/>
  <c r="S5375" s="1"/>
  <c r="R5369"/>
  <c r="Q5369"/>
  <c r="Q5375" s="1"/>
  <c r="P5369"/>
  <c r="O5369"/>
  <c r="O5375" s="1"/>
  <c r="N5369"/>
  <c r="M5369"/>
  <c r="M5375" s="1"/>
  <c r="L5369"/>
  <c r="K5369"/>
  <c r="K5375" s="1"/>
  <c r="J5369"/>
  <c r="I5369"/>
  <c r="I5375" s="1"/>
  <c r="H5369"/>
  <c r="G5369"/>
  <c r="G5375" s="1"/>
  <c r="F5369"/>
  <c r="AC5364"/>
  <c r="AB5363"/>
  <c r="AA5363"/>
  <c r="Z5363"/>
  <c r="Y5363"/>
  <c r="X5363"/>
  <c r="W5363"/>
  <c r="V5363"/>
  <c r="U5363"/>
  <c r="T5363"/>
  <c r="S5363"/>
  <c r="R5363"/>
  <c r="Q5363"/>
  <c r="P5363"/>
  <c r="O5363"/>
  <c r="N5363"/>
  <c r="M5363"/>
  <c r="L5363"/>
  <c r="K5363"/>
  <c r="J5363"/>
  <c r="I5363"/>
  <c r="H5363"/>
  <c r="G5363"/>
  <c r="F5363"/>
  <c r="E5363"/>
  <c r="AB5362"/>
  <c r="AB5368" s="1"/>
  <c r="AA5362"/>
  <c r="AA5368" s="1"/>
  <c r="Z5362"/>
  <c r="Z5368" s="1"/>
  <c r="Y5362"/>
  <c r="Y5368" s="1"/>
  <c r="X5362"/>
  <c r="X5368" s="1"/>
  <c r="W5362"/>
  <c r="W5368" s="1"/>
  <c r="V5362"/>
  <c r="V5368" s="1"/>
  <c r="U5362"/>
  <c r="U5368" s="1"/>
  <c r="T5362"/>
  <c r="T5368" s="1"/>
  <c r="S5362"/>
  <c r="S5368" s="1"/>
  <c r="R5362"/>
  <c r="R5368" s="1"/>
  <c r="Q5362"/>
  <c r="Q5368" s="1"/>
  <c r="P5362"/>
  <c r="P5368" s="1"/>
  <c r="O5362"/>
  <c r="O5368" s="1"/>
  <c r="N5362"/>
  <c r="N5368" s="1"/>
  <c r="M5362"/>
  <c r="M5368" s="1"/>
  <c r="L5362"/>
  <c r="L5368" s="1"/>
  <c r="K5362"/>
  <c r="K5368" s="1"/>
  <c r="J5362"/>
  <c r="J5368" s="1"/>
  <c r="I5362"/>
  <c r="I5368" s="1"/>
  <c r="H5362"/>
  <c r="H5368" s="1"/>
  <c r="G5362"/>
  <c r="G5368" s="1"/>
  <c r="F5362"/>
  <c r="F5368" s="1"/>
  <c r="E5362"/>
  <c r="AB5356"/>
  <c r="AA5356"/>
  <c r="Z5356"/>
  <c r="Y5356"/>
  <c r="X5356"/>
  <c r="W5356"/>
  <c r="V5356"/>
  <c r="U5356"/>
  <c r="T5356"/>
  <c r="S5356"/>
  <c r="R5356"/>
  <c r="Q5356"/>
  <c r="P5356"/>
  <c r="O5356"/>
  <c r="N5356"/>
  <c r="M5356"/>
  <c r="L5356"/>
  <c r="K5356"/>
  <c r="J5356"/>
  <c r="I5356"/>
  <c r="H5356"/>
  <c r="G5356"/>
  <c r="F5356"/>
  <c r="E5356"/>
  <c r="AB5355"/>
  <c r="AB5361" s="1"/>
  <c r="AA5355"/>
  <c r="AA5361" s="1"/>
  <c r="Z5355"/>
  <c r="Z5361" s="1"/>
  <c r="Y5355"/>
  <c r="Y5361" s="1"/>
  <c r="X5355"/>
  <c r="X5361" s="1"/>
  <c r="W5355"/>
  <c r="W5361" s="1"/>
  <c r="V5355"/>
  <c r="V5361" s="1"/>
  <c r="U5355"/>
  <c r="U5361" s="1"/>
  <c r="T5355"/>
  <c r="T5361" s="1"/>
  <c r="S5355"/>
  <c r="S5361" s="1"/>
  <c r="R5355"/>
  <c r="R5361" s="1"/>
  <c r="Q5355"/>
  <c r="Q5361" s="1"/>
  <c r="P5355"/>
  <c r="P5361" s="1"/>
  <c r="O5355"/>
  <c r="O5361" s="1"/>
  <c r="N5355"/>
  <c r="N5361" s="1"/>
  <c r="M5355"/>
  <c r="M5361" s="1"/>
  <c r="L5355"/>
  <c r="L5361" s="1"/>
  <c r="K5355"/>
  <c r="K5361" s="1"/>
  <c r="J5355"/>
  <c r="J5361" s="1"/>
  <c r="I5355"/>
  <c r="I5361" s="1"/>
  <c r="H5355"/>
  <c r="H5361" s="1"/>
  <c r="G5355"/>
  <c r="G5361" s="1"/>
  <c r="F5355"/>
  <c r="F5361" s="1"/>
  <c r="E5355"/>
  <c r="E5361" s="1"/>
  <c r="AC5350"/>
  <c r="AB5349"/>
  <c r="AA5349"/>
  <c r="Z5349"/>
  <c r="Y5349"/>
  <c r="X5349"/>
  <c r="W5349"/>
  <c r="V5349"/>
  <c r="U5349"/>
  <c r="T5349"/>
  <c r="S5349"/>
  <c r="R5349"/>
  <c r="Q5349"/>
  <c r="P5349"/>
  <c r="O5349"/>
  <c r="N5349"/>
  <c r="M5349"/>
  <c r="L5349"/>
  <c r="K5349"/>
  <c r="J5349"/>
  <c r="I5349"/>
  <c r="H5349"/>
  <c r="G5349"/>
  <c r="F5349"/>
  <c r="E5349"/>
  <c r="AB5348"/>
  <c r="AB5354" s="1"/>
  <c r="AA5348"/>
  <c r="AA5354" s="1"/>
  <c r="Z5348"/>
  <c r="Z5354" s="1"/>
  <c r="Y5348"/>
  <c r="Y5354" s="1"/>
  <c r="X5348"/>
  <c r="X5354" s="1"/>
  <c r="W5348"/>
  <c r="W5354" s="1"/>
  <c r="V5348"/>
  <c r="V5354" s="1"/>
  <c r="U5348"/>
  <c r="U5354" s="1"/>
  <c r="T5348"/>
  <c r="T5354" s="1"/>
  <c r="S5348"/>
  <c r="S5354" s="1"/>
  <c r="R5348"/>
  <c r="R5354" s="1"/>
  <c r="Q5348"/>
  <c r="Q5354" s="1"/>
  <c r="P5348"/>
  <c r="P5354" s="1"/>
  <c r="O5348"/>
  <c r="O5354" s="1"/>
  <c r="N5348"/>
  <c r="N5354" s="1"/>
  <c r="M5348"/>
  <c r="M5354" s="1"/>
  <c r="L5348"/>
  <c r="L5354" s="1"/>
  <c r="K5348"/>
  <c r="K5354" s="1"/>
  <c r="J5348"/>
  <c r="J5354" s="1"/>
  <c r="I5348"/>
  <c r="I5354" s="1"/>
  <c r="H5348"/>
  <c r="H5354" s="1"/>
  <c r="G5348"/>
  <c r="G5354" s="1"/>
  <c r="F5348"/>
  <c r="F5354" s="1"/>
  <c r="E5348"/>
  <c r="E5354" s="1"/>
  <c r="AC5343"/>
  <c r="AB5342"/>
  <c r="AA5342"/>
  <c r="Z5342"/>
  <c r="Y5342"/>
  <c r="X5342"/>
  <c r="W5342"/>
  <c r="V5342"/>
  <c r="U5342"/>
  <c r="T5342"/>
  <c r="S5342"/>
  <c r="R5342"/>
  <c r="Q5342"/>
  <c r="P5342"/>
  <c r="O5342"/>
  <c r="N5342"/>
  <c r="M5342"/>
  <c r="L5342"/>
  <c r="K5342"/>
  <c r="J5342"/>
  <c r="I5342"/>
  <c r="H5342"/>
  <c r="G5342"/>
  <c r="F5342"/>
  <c r="E5342"/>
  <c r="AB5341"/>
  <c r="AB5347" s="1"/>
  <c r="AA5341"/>
  <c r="AA5347" s="1"/>
  <c r="Z5341"/>
  <c r="Z5347" s="1"/>
  <c r="Y5341"/>
  <c r="Y5347" s="1"/>
  <c r="X5341"/>
  <c r="X5347" s="1"/>
  <c r="W5341"/>
  <c r="W5347" s="1"/>
  <c r="V5341"/>
  <c r="V5347" s="1"/>
  <c r="U5341"/>
  <c r="U5347" s="1"/>
  <c r="T5341"/>
  <c r="T5347" s="1"/>
  <c r="S5341"/>
  <c r="S5347" s="1"/>
  <c r="R5341"/>
  <c r="R5347" s="1"/>
  <c r="Q5341"/>
  <c r="Q5347" s="1"/>
  <c r="P5341"/>
  <c r="P5347" s="1"/>
  <c r="O5341"/>
  <c r="O5347" s="1"/>
  <c r="N5341"/>
  <c r="N5347" s="1"/>
  <c r="M5341"/>
  <c r="M5347" s="1"/>
  <c r="L5341"/>
  <c r="L5347" s="1"/>
  <c r="K5341"/>
  <c r="K5347" s="1"/>
  <c r="J5341"/>
  <c r="J5347" s="1"/>
  <c r="I5341"/>
  <c r="I5347" s="1"/>
  <c r="H5341"/>
  <c r="H5347" s="1"/>
  <c r="G5341"/>
  <c r="G5347" s="1"/>
  <c r="F5341"/>
  <c r="F5347" s="1"/>
  <c r="E5341"/>
  <c r="E5347" s="1"/>
  <c r="AC5336"/>
  <c r="AB5335"/>
  <c r="AB5388" s="1"/>
  <c r="AA5335"/>
  <c r="Z5335"/>
  <c r="Z5388" s="1"/>
  <c r="Y5335"/>
  <c r="X5335"/>
  <c r="X5388" s="1"/>
  <c r="W5335"/>
  <c r="V5335"/>
  <c r="V5388" s="1"/>
  <c r="U5335"/>
  <c r="T5335"/>
  <c r="T5388" s="1"/>
  <c r="S5335"/>
  <c r="R5335"/>
  <c r="R5388" s="1"/>
  <c r="Q5335"/>
  <c r="P5335"/>
  <c r="P5388" s="1"/>
  <c r="O5335"/>
  <c r="N5335"/>
  <c r="N5388" s="1"/>
  <c r="M5335"/>
  <c r="L5335"/>
  <c r="L5388" s="1"/>
  <c r="K5335"/>
  <c r="J5335"/>
  <c r="J5388" s="1"/>
  <c r="I5335"/>
  <c r="H5335"/>
  <c r="H5388" s="1"/>
  <c r="G5335"/>
  <c r="F5335"/>
  <c r="F5388" s="1"/>
  <c r="E5335"/>
  <c r="AB5334"/>
  <c r="AB5387" s="1"/>
  <c r="AA5334"/>
  <c r="Z5334"/>
  <c r="Z5387" s="1"/>
  <c r="Y5334"/>
  <c r="X5334"/>
  <c r="X5387" s="1"/>
  <c r="W5334"/>
  <c r="V5334"/>
  <c r="V5387" s="1"/>
  <c r="U5334"/>
  <c r="T5334"/>
  <c r="T5387" s="1"/>
  <c r="S5334"/>
  <c r="R5334"/>
  <c r="R5387" s="1"/>
  <c r="Q5334"/>
  <c r="P5334"/>
  <c r="P5387" s="1"/>
  <c r="O5334"/>
  <c r="N5334"/>
  <c r="N5387" s="1"/>
  <c r="M5334"/>
  <c r="L5334"/>
  <c r="L5387" s="1"/>
  <c r="K5334"/>
  <c r="J5334"/>
  <c r="J5387" s="1"/>
  <c r="I5334"/>
  <c r="H5334"/>
  <c r="H5387" s="1"/>
  <c r="G5334"/>
  <c r="F5334"/>
  <c r="F5387" s="1"/>
  <c r="E5334"/>
  <c r="AD5333"/>
  <c r="AD5332"/>
  <c r="AC5323"/>
  <c r="AB5322"/>
  <c r="AA5322"/>
  <c r="Z5322"/>
  <c r="Y5322"/>
  <c r="X5322"/>
  <c r="W5322"/>
  <c r="V5322"/>
  <c r="U5322"/>
  <c r="T5322"/>
  <c r="S5322"/>
  <c r="R5322"/>
  <c r="Q5322"/>
  <c r="P5322"/>
  <c r="O5322"/>
  <c r="N5322"/>
  <c r="M5322"/>
  <c r="L5322"/>
  <c r="K5322"/>
  <c r="J5322"/>
  <c r="I5322"/>
  <c r="H5322"/>
  <c r="G5322"/>
  <c r="F5322"/>
  <c r="E5322"/>
  <c r="AC5322" s="1"/>
  <c r="AB5321"/>
  <c r="AB5327" s="1"/>
  <c r="AA5321"/>
  <c r="AA5327" s="1"/>
  <c r="Z5321"/>
  <c r="Z5327" s="1"/>
  <c r="Y5321"/>
  <c r="Y5327" s="1"/>
  <c r="X5321"/>
  <c r="X5327" s="1"/>
  <c r="W5321"/>
  <c r="W5327" s="1"/>
  <c r="V5321"/>
  <c r="V5327" s="1"/>
  <c r="U5321"/>
  <c r="U5327" s="1"/>
  <c r="T5321"/>
  <c r="T5327" s="1"/>
  <c r="S5321"/>
  <c r="S5327" s="1"/>
  <c r="R5321"/>
  <c r="R5327" s="1"/>
  <c r="Q5321"/>
  <c r="Q5327" s="1"/>
  <c r="P5321"/>
  <c r="P5327" s="1"/>
  <c r="O5321"/>
  <c r="O5327" s="1"/>
  <c r="N5321"/>
  <c r="N5327" s="1"/>
  <c r="M5321"/>
  <c r="M5327" s="1"/>
  <c r="L5321"/>
  <c r="L5327" s="1"/>
  <c r="K5321"/>
  <c r="K5327" s="1"/>
  <c r="J5321"/>
  <c r="J5327" s="1"/>
  <c r="I5321"/>
  <c r="I5327" s="1"/>
  <c r="H5321"/>
  <c r="H5327" s="1"/>
  <c r="G5321"/>
  <c r="G5327" s="1"/>
  <c r="F5321"/>
  <c r="F5327" s="1"/>
  <c r="E5321"/>
  <c r="AC5316"/>
  <c r="AB5315"/>
  <c r="AA5315"/>
  <c r="Z5315"/>
  <c r="Y5315"/>
  <c r="X5315"/>
  <c r="W5315"/>
  <c r="V5315"/>
  <c r="U5315"/>
  <c r="T5315"/>
  <c r="S5315"/>
  <c r="R5315"/>
  <c r="Q5315"/>
  <c r="P5315"/>
  <c r="O5315"/>
  <c r="N5315"/>
  <c r="M5315"/>
  <c r="L5315"/>
  <c r="K5315"/>
  <c r="J5315"/>
  <c r="I5315"/>
  <c r="H5315"/>
  <c r="G5315"/>
  <c r="F5315"/>
  <c r="E5315"/>
  <c r="AB5314"/>
  <c r="AA5314"/>
  <c r="Z5314"/>
  <c r="Z5320" s="1"/>
  <c r="Y5314"/>
  <c r="X5314"/>
  <c r="W5314"/>
  <c r="V5314"/>
  <c r="V5320" s="1"/>
  <c r="U5314"/>
  <c r="T5314"/>
  <c r="S5314"/>
  <c r="R5314"/>
  <c r="R5320" s="1"/>
  <c r="Q5314"/>
  <c r="P5314"/>
  <c r="O5314"/>
  <c r="N5314"/>
  <c r="N5320" s="1"/>
  <c r="M5314"/>
  <c r="L5314"/>
  <c r="K5314"/>
  <c r="J5314"/>
  <c r="J5320" s="1"/>
  <c r="I5314"/>
  <c r="H5314"/>
  <c r="G5314"/>
  <c r="F5314"/>
  <c r="F5320" s="1"/>
  <c r="E5314"/>
  <c r="S5317"/>
  <c r="U5344"/>
  <c r="Y5344"/>
  <c r="E5351"/>
  <c r="F5351"/>
  <c r="G5351"/>
  <c r="H5351"/>
  <c r="I5351"/>
  <c r="J5351"/>
  <c r="K5351"/>
  <c r="L5351"/>
  <c r="M5351"/>
  <c r="N5351"/>
  <c r="O5351"/>
  <c r="P5351"/>
  <c r="Q5351"/>
  <c r="R5351"/>
  <c r="S5351"/>
  <c r="T5351"/>
  <c r="U5351"/>
  <c r="V5351"/>
  <c r="W5351"/>
  <c r="X5351"/>
  <c r="Y5351"/>
  <c r="Z5351"/>
  <c r="AA5351"/>
  <c r="AB5351"/>
  <c r="F5365"/>
  <c r="G5365"/>
  <c r="H5365"/>
  <c r="I5365"/>
  <c r="J5365"/>
  <c r="K5365"/>
  <c r="L5365"/>
  <c r="M5365"/>
  <c r="N5365"/>
  <c r="O5365"/>
  <c r="P5365"/>
  <c r="Q5365"/>
  <c r="R5365"/>
  <c r="S5365"/>
  <c r="T5365"/>
  <c r="U5365"/>
  <c r="V5365"/>
  <c r="W5365"/>
  <c r="X5365"/>
  <c r="Y5365"/>
  <c r="Z5365"/>
  <c r="AA5365"/>
  <c r="AB5365"/>
  <c r="F5372"/>
  <c r="G5372"/>
  <c r="H5372"/>
  <c r="I5372"/>
  <c r="J5372"/>
  <c r="K5372"/>
  <c r="L5372"/>
  <c r="M5372"/>
  <c r="N5372"/>
  <c r="O5372"/>
  <c r="P5372"/>
  <c r="Q5372"/>
  <c r="R5372"/>
  <c r="S5372"/>
  <c r="T5372"/>
  <c r="U5372"/>
  <c r="V5372"/>
  <c r="W5372"/>
  <c r="X5372"/>
  <c r="Y5372"/>
  <c r="Z5372"/>
  <c r="AA5372"/>
  <c r="AB5372"/>
  <c r="F5379"/>
  <c r="G5379"/>
  <c r="H5379"/>
  <c r="I5379"/>
  <c r="J5379"/>
  <c r="K5379"/>
  <c r="L5379"/>
  <c r="M5379"/>
  <c r="N5379"/>
  <c r="O5379"/>
  <c r="P5379"/>
  <c r="Q5379"/>
  <c r="R5379"/>
  <c r="S5379"/>
  <c r="T5379"/>
  <c r="U5379"/>
  <c r="V5379"/>
  <c r="W5379"/>
  <c r="X5379"/>
  <c r="Y5379"/>
  <c r="Z5379"/>
  <c r="AA5379"/>
  <c r="AB5379"/>
  <c r="F5409"/>
  <c r="H5409"/>
  <c r="J5409"/>
  <c r="L5409"/>
  <c r="N5409"/>
  <c r="P5409"/>
  <c r="R5409"/>
  <c r="T5409"/>
  <c r="V5409"/>
  <c r="X5409"/>
  <c r="Z5409"/>
  <c r="AB5409"/>
  <c r="F5429"/>
  <c r="G5429"/>
  <c r="H5429"/>
  <c r="I5429"/>
  <c r="J5429"/>
  <c r="K5429"/>
  <c r="L5429"/>
  <c r="M5429"/>
  <c r="N5429"/>
  <c r="O5429"/>
  <c r="P5429"/>
  <c r="Q5429"/>
  <c r="R5429"/>
  <c r="S5429"/>
  <c r="T5429"/>
  <c r="U5429"/>
  <c r="V5429"/>
  <c r="W5429"/>
  <c r="X5429"/>
  <c r="Y5429"/>
  <c r="Z5429"/>
  <c r="AA5429"/>
  <c r="AB5429"/>
  <c r="F5436"/>
  <c r="G5436"/>
  <c r="H5436"/>
  <c r="I5436"/>
  <c r="J5436"/>
  <c r="K5436"/>
  <c r="L5436"/>
  <c r="M5436"/>
  <c r="N5436"/>
  <c r="O5436"/>
  <c r="P5436"/>
  <c r="Q5436"/>
  <c r="R5436"/>
  <c r="S5436"/>
  <c r="T5436"/>
  <c r="U5436"/>
  <c r="V5436"/>
  <c r="W5436"/>
  <c r="X5436"/>
  <c r="Y5436"/>
  <c r="Z5436"/>
  <c r="AA5436"/>
  <c r="AB5436"/>
  <c r="E5443"/>
  <c r="F5443"/>
  <c r="G5443"/>
  <c r="H5443"/>
  <c r="I5443"/>
  <c r="J5443"/>
  <c r="K5443"/>
  <c r="L5443"/>
  <c r="M5443"/>
  <c r="N5443"/>
  <c r="O5443"/>
  <c r="P5443"/>
  <c r="Q5443"/>
  <c r="R5443"/>
  <c r="S5443"/>
  <c r="T5443"/>
  <c r="U5443"/>
  <c r="V5443"/>
  <c r="W5443"/>
  <c r="X5443"/>
  <c r="Y5443"/>
  <c r="Z5443"/>
  <c r="AA5443"/>
  <c r="AB5443"/>
  <c r="E5450"/>
  <c r="F5450"/>
  <c r="G5450"/>
  <c r="H5450"/>
  <c r="I5450"/>
  <c r="J5450"/>
  <c r="K5450"/>
  <c r="L5450"/>
  <c r="M5450"/>
  <c r="N5450"/>
  <c r="O5450"/>
  <c r="P5450"/>
  <c r="Q5450"/>
  <c r="R5450"/>
  <c r="S5450"/>
  <c r="T5450"/>
  <c r="U5450"/>
  <c r="V5450"/>
  <c r="W5450"/>
  <c r="X5450"/>
  <c r="Y5450"/>
  <c r="Z5450"/>
  <c r="AA5450"/>
  <c r="AB5450"/>
  <c r="E5457"/>
  <c r="F5457"/>
  <c r="G5457"/>
  <c r="H5457"/>
  <c r="I5457"/>
  <c r="J5457"/>
  <c r="K5457"/>
  <c r="L5457"/>
  <c r="M5457"/>
  <c r="N5457"/>
  <c r="O5457"/>
  <c r="P5457"/>
  <c r="Q5457"/>
  <c r="R5457"/>
  <c r="S5457"/>
  <c r="T5457"/>
  <c r="U5457"/>
  <c r="V5457"/>
  <c r="W5457"/>
  <c r="X5457"/>
  <c r="Y5457"/>
  <c r="Z5457"/>
  <c r="AA5457"/>
  <c r="AB5457"/>
  <c r="E5358"/>
  <c r="F5358"/>
  <c r="G5358"/>
  <c r="H5358"/>
  <c r="I5358"/>
  <c r="J5358"/>
  <c r="K5358"/>
  <c r="L5358"/>
  <c r="M5358"/>
  <c r="N5358"/>
  <c r="O5358"/>
  <c r="P5358"/>
  <c r="Q5358"/>
  <c r="R5358"/>
  <c r="S5358"/>
  <c r="T5358"/>
  <c r="U5358"/>
  <c r="V5358"/>
  <c r="W5358"/>
  <c r="X5358"/>
  <c r="Y5358"/>
  <c r="Z5358"/>
  <c r="AA5358"/>
  <c r="AB5358"/>
  <c r="L5324"/>
  <c r="T5324"/>
  <c r="AB5324"/>
  <c r="AC5334"/>
  <c r="E5337"/>
  <c r="G5337"/>
  <c r="I5337"/>
  <c r="K5337"/>
  <c r="M5337"/>
  <c r="O5337"/>
  <c r="Q5337"/>
  <c r="S5337"/>
  <c r="U5337"/>
  <c r="W5337"/>
  <c r="Y5337"/>
  <c r="AA5337"/>
  <c r="E5340"/>
  <c r="G5340"/>
  <c r="I5340"/>
  <c r="K5340"/>
  <c r="M5340"/>
  <c r="O5340"/>
  <c r="Q5340"/>
  <c r="S5340"/>
  <c r="U5340"/>
  <c r="W5340"/>
  <c r="Y5340"/>
  <c r="AA5340"/>
  <c r="AC5341"/>
  <c r="AC5342"/>
  <c r="AC5348"/>
  <c r="AC5349"/>
  <c r="AC5355"/>
  <c r="AC5356"/>
  <c r="AC5362"/>
  <c r="AC5363"/>
  <c r="AC5369"/>
  <c r="AC5370"/>
  <c r="AC5376"/>
  <c r="AC5377"/>
  <c r="AC5399"/>
  <c r="AC5400"/>
  <c r="E5402"/>
  <c r="F5402"/>
  <c r="G5402"/>
  <c r="H5402"/>
  <c r="I5402"/>
  <c r="J5402"/>
  <c r="K5402"/>
  <c r="L5402"/>
  <c r="M5402"/>
  <c r="N5402"/>
  <c r="O5402"/>
  <c r="P5402"/>
  <c r="Q5402"/>
  <c r="R5402"/>
  <c r="S5402"/>
  <c r="T5402"/>
  <c r="U5402"/>
  <c r="V5402"/>
  <c r="W5402"/>
  <c r="X5402"/>
  <c r="Y5402"/>
  <c r="Z5402"/>
  <c r="AA5402"/>
  <c r="AB5402"/>
  <c r="F5405"/>
  <c r="G5405"/>
  <c r="H5405"/>
  <c r="I5405"/>
  <c r="J5405"/>
  <c r="K5405"/>
  <c r="L5405"/>
  <c r="M5405"/>
  <c r="N5405"/>
  <c r="O5405"/>
  <c r="P5405"/>
  <c r="Q5405"/>
  <c r="R5405"/>
  <c r="S5405"/>
  <c r="T5405"/>
  <c r="U5405"/>
  <c r="V5405"/>
  <c r="W5405"/>
  <c r="X5405"/>
  <c r="Y5405"/>
  <c r="Z5405"/>
  <c r="AA5405"/>
  <c r="AB5405"/>
  <c r="AC5406"/>
  <c r="AC5407"/>
  <c r="AC5419"/>
  <c r="AC5420"/>
  <c r="F5422"/>
  <c r="G5422"/>
  <c r="H5422"/>
  <c r="I5422"/>
  <c r="J5422"/>
  <c r="K5422"/>
  <c r="L5422"/>
  <c r="M5422"/>
  <c r="N5422"/>
  <c r="O5422"/>
  <c r="P5422"/>
  <c r="Q5422"/>
  <c r="R5422"/>
  <c r="S5422"/>
  <c r="T5422"/>
  <c r="U5422"/>
  <c r="V5422"/>
  <c r="W5422"/>
  <c r="X5422"/>
  <c r="Y5422"/>
  <c r="Z5422"/>
  <c r="AA5422"/>
  <c r="AB5422"/>
  <c r="F5425"/>
  <c r="G5425"/>
  <c r="H5425"/>
  <c r="I5425"/>
  <c r="J5425"/>
  <c r="K5425"/>
  <c r="L5425"/>
  <c r="M5425"/>
  <c r="N5425"/>
  <c r="O5425"/>
  <c r="P5425"/>
  <c r="Q5425"/>
  <c r="R5425"/>
  <c r="S5425"/>
  <c r="T5425"/>
  <c r="U5425"/>
  <c r="V5425"/>
  <c r="W5425"/>
  <c r="X5425"/>
  <c r="Y5425"/>
  <c r="Z5425"/>
  <c r="AA5425"/>
  <c r="AB5425"/>
  <c r="AC5426"/>
  <c r="AC5427"/>
  <c r="AC5433"/>
  <c r="AC5434"/>
  <c r="AC5440"/>
  <c r="AC5441"/>
  <c r="AC5447"/>
  <c r="AC5448"/>
  <c r="AC5454"/>
  <c r="AC5455"/>
  <c r="AB5307"/>
  <c r="AA5307"/>
  <c r="Z5307"/>
  <c r="Y5307"/>
  <c r="X5307"/>
  <c r="W5307"/>
  <c r="V5307"/>
  <c r="U5307"/>
  <c r="T5307"/>
  <c r="S5307"/>
  <c r="R5307"/>
  <c r="Q5307"/>
  <c r="P5307"/>
  <c r="O5307"/>
  <c r="N5307"/>
  <c r="M5307"/>
  <c r="L5307"/>
  <c r="K5307"/>
  <c r="J5307"/>
  <c r="I5307"/>
  <c r="H5307"/>
  <c r="G5307"/>
  <c r="F5307"/>
  <c r="E5307"/>
  <c r="AB5299"/>
  <c r="AA5299"/>
  <c r="Z5299"/>
  <c r="Y5299"/>
  <c r="X5299"/>
  <c r="W5299"/>
  <c r="V5299"/>
  <c r="U5299"/>
  <c r="T5299"/>
  <c r="S5299"/>
  <c r="R5299"/>
  <c r="Q5299"/>
  <c r="P5299"/>
  <c r="O5299"/>
  <c r="N5299"/>
  <c r="M5299"/>
  <c r="L5299"/>
  <c r="K5299"/>
  <c r="J5299"/>
  <c r="I5299"/>
  <c r="H5299"/>
  <c r="G5299"/>
  <c r="F5299"/>
  <c r="E5299"/>
  <c r="AB5297"/>
  <c r="AA5297"/>
  <c r="Z5297"/>
  <c r="Y5297"/>
  <c r="X5297"/>
  <c r="W5297"/>
  <c r="V5297"/>
  <c r="U5297"/>
  <c r="T5297"/>
  <c r="S5297"/>
  <c r="R5297"/>
  <c r="Q5297"/>
  <c r="P5297"/>
  <c r="O5297"/>
  <c r="N5297"/>
  <c r="M5297"/>
  <c r="L5297"/>
  <c r="K5297"/>
  <c r="J5297"/>
  <c r="I5297"/>
  <c r="H5297"/>
  <c r="G5297"/>
  <c r="F5297"/>
  <c r="E5297"/>
  <c r="AB5291"/>
  <c r="AA5291"/>
  <c r="Z5291"/>
  <c r="Y5291"/>
  <c r="X5291"/>
  <c r="W5291"/>
  <c r="V5291"/>
  <c r="U5291"/>
  <c r="T5291"/>
  <c r="S5291"/>
  <c r="R5291"/>
  <c r="Q5291"/>
  <c r="P5291"/>
  <c r="O5291"/>
  <c r="N5291"/>
  <c r="M5291"/>
  <c r="L5291"/>
  <c r="K5291"/>
  <c r="J5291"/>
  <c r="I5291"/>
  <c r="H5291"/>
  <c r="G5291"/>
  <c r="F5291"/>
  <c r="E5291"/>
  <c r="AB5290"/>
  <c r="AB5296" s="1"/>
  <c r="AA5290"/>
  <c r="AA5296" s="1"/>
  <c r="Z5290"/>
  <c r="Z5296" s="1"/>
  <c r="Y5290"/>
  <c r="Y5296" s="1"/>
  <c r="X5290"/>
  <c r="X5296" s="1"/>
  <c r="W5290"/>
  <c r="W5296" s="1"/>
  <c r="V5290"/>
  <c r="V5296" s="1"/>
  <c r="U5290"/>
  <c r="U5296" s="1"/>
  <c r="T5290"/>
  <c r="T5296" s="1"/>
  <c r="S5290"/>
  <c r="S5296" s="1"/>
  <c r="R5290"/>
  <c r="R5296" s="1"/>
  <c r="Q5290"/>
  <c r="Q5296" s="1"/>
  <c r="P5290"/>
  <c r="P5296" s="1"/>
  <c r="O5290"/>
  <c r="O5296" s="1"/>
  <c r="N5290"/>
  <c r="N5296" s="1"/>
  <c r="M5290"/>
  <c r="M5296" s="1"/>
  <c r="L5290"/>
  <c r="L5296" s="1"/>
  <c r="K5290"/>
  <c r="K5296" s="1"/>
  <c r="J5290"/>
  <c r="J5296" s="1"/>
  <c r="I5290"/>
  <c r="I5296" s="1"/>
  <c r="H5290"/>
  <c r="H5296" s="1"/>
  <c r="G5290"/>
  <c r="G5296" s="1"/>
  <c r="F5290"/>
  <c r="F5296" s="1"/>
  <c r="E5290"/>
  <c r="E5296" s="1"/>
  <c r="AC5285"/>
  <c r="AB5284"/>
  <c r="AA5284"/>
  <c r="Z5284"/>
  <c r="Y5284"/>
  <c r="X5284"/>
  <c r="W5284"/>
  <c r="V5284"/>
  <c r="U5284"/>
  <c r="T5284"/>
  <c r="S5284"/>
  <c r="R5284"/>
  <c r="Q5284"/>
  <c r="P5284"/>
  <c r="O5284"/>
  <c r="N5284"/>
  <c r="M5284"/>
  <c r="L5284"/>
  <c r="K5284"/>
  <c r="J5284"/>
  <c r="I5284"/>
  <c r="H5284"/>
  <c r="G5284"/>
  <c r="F5284"/>
  <c r="E5284"/>
  <c r="AB5283"/>
  <c r="AB5289" s="1"/>
  <c r="AA5283"/>
  <c r="AA5289" s="1"/>
  <c r="Z5283"/>
  <c r="Z5289" s="1"/>
  <c r="Y5283"/>
  <c r="Y5289" s="1"/>
  <c r="X5283"/>
  <c r="X5289" s="1"/>
  <c r="W5283"/>
  <c r="W5289" s="1"/>
  <c r="V5283"/>
  <c r="V5289" s="1"/>
  <c r="U5283"/>
  <c r="U5289" s="1"/>
  <c r="T5283"/>
  <c r="T5289" s="1"/>
  <c r="S5283"/>
  <c r="S5289" s="1"/>
  <c r="R5283"/>
  <c r="R5289" s="1"/>
  <c r="Q5283"/>
  <c r="Q5289" s="1"/>
  <c r="P5283"/>
  <c r="P5289" s="1"/>
  <c r="O5283"/>
  <c r="O5289" s="1"/>
  <c r="N5283"/>
  <c r="N5289" s="1"/>
  <c r="M5283"/>
  <c r="M5289" s="1"/>
  <c r="L5283"/>
  <c r="L5289" s="1"/>
  <c r="K5283"/>
  <c r="K5289" s="1"/>
  <c r="J5283"/>
  <c r="J5289" s="1"/>
  <c r="I5283"/>
  <c r="I5289" s="1"/>
  <c r="H5283"/>
  <c r="H5289" s="1"/>
  <c r="G5283"/>
  <c r="G5289" s="1"/>
  <c r="F5283"/>
  <c r="F5289" s="1"/>
  <c r="E5283"/>
  <c r="E5289" s="1"/>
  <c r="AC5278"/>
  <c r="AB5277"/>
  <c r="AA5277"/>
  <c r="Z5277"/>
  <c r="Y5277"/>
  <c r="X5277"/>
  <c r="W5277"/>
  <c r="V5277"/>
  <c r="U5277"/>
  <c r="T5277"/>
  <c r="S5277"/>
  <c r="R5277"/>
  <c r="Q5277"/>
  <c r="P5277"/>
  <c r="O5277"/>
  <c r="N5277"/>
  <c r="M5277"/>
  <c r="L5277"/>
  <c r="K5277"/>
  <c r="J5277"/>
  <c r="I5277"/>
  <c r="H5277"/>
  <c r="G5277"/>
  <c r="F5277"/>
  <c r="E5277"/>
  <c r="AB5276"/>
  <c r="AB5282" s="1"/>
  <c r="AA5276"/>
  <c r="AA5282" s="1"/>
  <c r="Z5276"/>
  <c r="Z5282" s="1"/>
  <c r="Y5276"/>
  <c r="Y5282" s="1"/>
  <c r="X5276"/>
  <c r="X5282" s="1"/>
  <c r="W5276"/>
  <c r="W5282" s="1"/>
  <c r="V5276"/>
  <c r="V5282" s="1"/>
  <c r="U5276"/>
  <c r="U5282" s="1"/>
  <c r="T5276"/>
  <c r="T5282" s="1"/>
  <c r="S5276"/>
  <c r="S5282" s="1"/>
  <c r="R5276"/>
  <c r="R5282" s="1"/>
  <c r="Q5276"/>
  <c r="Q5282" s="1"/>
  <c r="P5276"/>
  <c r="P5282" s="1"/>
  <c r="O5276"/>
  <c r="O5282" s="1"/>
  <c r="N5276"/>
  <c r="N5282" s="1"/>
  <c r="M5276"/>
  <c r="M5282" s="1"/>
  <c r="L5276"/>
  <c r="L5282" s="1"/>
  <c r="K5276"/>
  <c r="K5282" s="1"/>
  <c r="J5276"/>
  <c r="J5282" s="1"/>
  <c r="I5276"/>
  <c r="I5282" s="1"/>
  <c r="H5276"/>
  <c r="H5282" s="1"/>
  <c r="G5276"/>
  <c r="G5282" s="1"/>
  <c r="F5276"/>
  <c r="F5282" s="1"/>
  <c r="E5276"/>
  <c r="E5282" s="1"/>
  <c r="AC5271"/>
  <c r="AB5270"/>
  <c r="AA5270"/>
  <c r="Z5270"/>
  <c r="Y5270"/>
  <c r="X5270"/>
  <c r="W5270"/>
  <c r="V5270"/>
  <c r="U5270"/>
  <c r="T5270"/>
  <c r="S5270"/>
  <c r="R5270"/>
  <c r="Q5270"/>
  <c r="P5270"/>
  <c r="O5270"/>
  <c r="N5270"/>
  <c r="M5270"/>
  <c r="L5270"/>
  <c r="K5270"/>
  <c r="J5270"/>
  <c r="I5270"/>
  <c r="H5270"/>
  <c r="G5270"/>
  <c r="F5270"/>
  <c r="E5270"/>
  <c r="AB5269"/>
  <c r="AB5275" s="1"/>
  <c r="AA5269"/>
  <c r="AA5275" s="1"/>
  <c r="Z5269"/>
  <c r="Z5275" s="1"/>
  <c r="Y5269"/>
  <c r="Y5275" s="1"/>
  <c r="X5269"/>
  <c r="X5275" s="1"/>
  <c r="W5269"/>
  <c r="W5275" s="1"/>
  <c r="V5269"/>
  <c r="V5275" s="1"/>
  <c r="U5269"/>
  <c r="U5275" s="1"/>
  <c r="T5269"/>
  <c r="T5275" s="1"/>
  <c r="S5269"/>
  <c r="S5275" s="1"/>
  <c r="R5269"/>
  <c r="R5275" s="1"/>
  <c r="Q5269"/>
  <c r="Q5275" s="1"/>
  <c r="P5269"/>
  <c r="P5275" s="1"/>
  <c r="O5269"/>
  <c r="O5275" s="1"/>
  <c r="N5269"/>
  <c r="N5275" s="1"/>
  <c r="M5269"/>
  <c r="M5275" s="1"/>
  <c r="L5269"/>
  <c r="L5275" s="1"/>
  <c r="K5269"/>
  <c r="K5275" s="1"/>
  <c r="J5269"/>
  <c r="J5275" s="1"/>
  <c r="I5269"/>
  <c r="I5275" s="1"/>
  <c r="H5269"/>
  <c r="H5275" s="1"/>
  <c r="G5269"/>
  <c r="G5275" s="1"/>
  <c r="F5269"/>
  <c r="F5275" s="1"/>
  <c r="E5269"/>
  <c r="E5275" s="1"/>
  <c r="AC5264"/>
  <c r="AB5263"/>
  <c r="AA5263"/>
  <c r="Z5263"/>
  <c r="Y5263"/>
  <c r="X5263"/>
  <c r="W5263"/>
  <c r="V5263"/>
  <c r="U5263"/>
  <c r="T5263"/>
  <c r="S5263"/>
  <c r="R5263"/>
  <c r="Q5263"/>
  <c r="P5263"/>
  <c r="O5263"/>
  <c r="N5263"/>
  <c r="M5263"/>
  <c r="L5263"/>
  <c r="K5263"/>
  <c r="J5263"/>
  <c r="I5263"/>
  <c r="H5263"/>
  <c r="G5263"/>
  <c r="F5263"/>
  <c r="E5263"/>
  <c r="AB5262"/>
  <c r="AB5268" s="1"/>
  <c r="AA5262"/>
  <c r="AA5268" s="1"/>
  <c r="Z5262"/>
  <c r="Z5268" s="1"/>
  <c r="Y5262"/>
  <c r="Y5268" s="1"/>
  <c r="X5262"/>
  <c r="X5268" s="1"/>
  <c r="W5262"/>
  <c r="W5268" s="1"/>
  <c r="V5262"/>
  <c r="V5268" s="1"/>
  <c r="U5262"/>
  <c r="U5268" s="1"/>
  <c r="T5262"/>
  <c r="T5268" s="1"/>
  <c r="S5262"/>
  <c r="S5268" s="1"/>
  <c r="R5262"/>
  <c r="R5268" s="1"/>
  <c r="Q5262"/>
  <c r="Q5268" s="1"/>
  <c r="P5262"/>
  <c r="P5268" s="1"/>
  <c r="O5262"/>
  <c r="O5268" s="1"/>
  <c r="N5262"/>
  <c r="N5268" s="1"/>
  <c r="M5262"/>
  <c r="M5268" s="1"/>
  <c r="L5262"/>
  <c r="L5268" s="1"/>
  <c r="K5262"/>
  <c r="K5268" s="1"/>
  <c r="J5262"/>
  <c r="J5268" s="1"/>
  <c r="I5262"/>
  <c r="I5268" s="1"/>
  <c r="H5262"/>
  <c r="H5268" s="1"/>
  <c r="G5262"/>
  <c r="G5268" s="1"/>
  <c r="F5262"/>
  <c r="F5268" s="1"/>
  <c r="E5262"/>
  <c r="E5268" s="1"/>
  <c r="AC5257"/>
  <c r="AB5256"/>
  <c r="AA5256"/>
  <c r="Z5256"/>
  <c r="Y5256"/>
  <c r="X5256"/>
  <c r="W5256"/>
  <c r="V5256"/>
  <c r="U5256"/>
  <c r="T5256"/>
  <c r="S5256"/>
  <c r="R5256"/>
  <c r="Q5256"/>
  <c r="P5256"/>
  <c r="O5256"/>
  <c r="N5256"/>
  <c r="M5256"/>
  <c r="L5256"/>
  <c r="K5256"/>
  <c r="J5256"/>
  <c r="I5256"/>
  <c r="H5256"/>
  <c r="G5256"/>
  <c r="F5256"/>
  <c r="E5256"/>
  <c r="AB5255"/>
  <c r="AB5261" s="1"/>
  <c r="AA5255"/>
  <c r="AA5261" s="1"/>
  <c r="Z5255"/>
  <c r="Z5261" s="1"/>
  <c r="Y5255"/>
  <c r="Y5261" s="1"/>
  <c r="X5255"/>
  <c r="X5261" s="1"/>
  <c r="W5255"/>
  <c r="W5261" s="1"/>
  <c r="V5255"/>
  <c r="V5261" s="1"/>
  <c r="U5255"/>
  <c r="U5261" s="1"/>
  <c r="T5255"/>
  <c r="T5261" s="1"/>
  <c r="S5255"/>
  <c r="S5261" s="1"/>
  <c r="R5255"/>
  <c r="R5261" s="1"/>
  <c r="Q5255"/>
  <c r="Q5261" s="1"/>
  <c r="P5255"/>
  <c r="P5261" s="1"/>
  <c r="O5255"/>
  <c r="O5261" s="1"/>
  <c r="N5255"/>
  <c r="N5261" s="1"/>
  <c r="M5255"/>
  <c r="M5261" s="1"/>
  <c r="L5255"/>
  <c r="L5261" s="1"/>
  <c r="K5255"/>
  <c r="K5261" s="1"/>
  <c r="J5255"/>
  <c r="J5261" s="1"/>
  <c r="I5255"/>
  <c r="I5261" s="1"/>
  <c r="H5255"/>
  <c r="H5261" s="1"/>
  <c r="G5255"/>
  <c r="G5261" s="1"/>
  <c r="F5255"/>
  <c r="F5261" s="1"/>
  <c r="E5255"/>
  <c r="E5261" s="1"/>
  <c r="AC5250"/>
  <c r="AB5249"/>
  <c r="AA5249"/>
  <c r="Z5249"/>
  <c r="Y5249"/>
  <c r="X5249"/>
  <c r="W5249"/>
  <c r="V5249"/>
  <c r="U5249"/>
  <c r="T5249"/>
  <c r="S5249"/>
  <c r="R5249"/>
  <c r="Q5249"/>
  <c r="P5249"/>
  <c r="O5249"/>
  <c r="N5249"/>
  <c r="M5249"/>
  <c r="L5249"/>
  <c r="K5249"/>
  <c r="J5249"/>
  <c r="I5249"/>
  <c r="H5249"/>
  <c r="G5249"/>
  <c r="F5249"/>
  <c r="E5249"/>
  <c r="AB5248"/>
  <c r="AB5254" s="1"/>
  <c r="AA5248"/>
  <c r="AA5254" s="1"/>
  <c r="Z5248"/>
  <c r="Z5254" s="1"/>
  <c r="Y5248"/>
  <c r="Y5254" s="1"/>
  <c r="X5248"/>
  <c r="X5254" s="1"/>
  <c r="W5248"/>
  <c r="W5254" s="1"/>
  <c r="V5248"/>
  <c r="V5254" s="1"/>
  <c r="U5248"/>
  <c r="U5254" s="1"/>
  <c r="T5248"/>
  <c r="T5254" s="1"/>
  <c r="S5248"/>
  <c r="S5254" s="1"/>
  <c r="R5248"/>
  <c r="R5254" s="1"/>
  <c r="Q5248"/>
  <c r="Q5254" s="1"/>
  <c r="P5248"/>
  <c r="P5254" s="1"/>
  <c r="O5248"/>
  <c r="O5254" s="1"/>
  <c r="N5248"/>
  <c r="N5254" s="1"/>
  <c r="M5248"/>
  <c r="M5254" s="1"/>
  <c r="L5248"/>
  <c r="L5254" s="1"/>
  <c r="K5248"/>
  <c r="K5254" s="1"/>
  <c r="J5248"/>
  <c r="J5254" s="1"/>
  <c r="I5248"/>
  <c r="I5254" s="1"/>
  <c r="H5248"/>
  <c r="H5254" s="1"/>
  <c r="G5248"/>
  <c r="G5254" s="1"/>
  <c r="F5248"/>
  <c r="F5254" s="1"/>
  <c r="E5248"/>
  <c r="E5254" s="1"/>
  <c r="AC5243"/>
  <c r="AB5242"/>
  <c r="AA5242"/>
  <c r="Z5242"/>
  <c r="Y5242"/>
  <c r="X5242"/>
  <c r="W5242"/>
  <c r="V5242"/>
  <c r="U5242"/>
  <c r="T5242"/>
  <c r="S5242"/>
  <c r="R5242"/>
  <c r="Q5242"/>
  <c r="P5242"/>
  <c r="O5242"/>
  <c r="N5242"/>
  <c r="M5242"/>
  <c r="L5242"/>
  <c r="K5242"/>
  <c r="J5242"/>
  <c r="I5242"/>
  <c r="H5242"/>
  <c r="G5242"/>
  <c r="F5242"/>
  <c r="E5242"/>
  <c r="AB5241"/>
  <c r="AB5247" s="1"/>
  <c r="AA5241"/>
  <c r="AA5247" s="1"/>
  <c r="Z5241"/>
  <c r="Z5247" s="1"/>
  <c r="Y5241"/>
  <c r="Y5247" s="1"/>
  <c r="X5241"/>
  <c r="X5247" s="1"/>
  <c r="W5241"/>
  <c r="W5247" s="1"/>
  <c r="V5241"/>
  <c r="V5247" s="1"/>
  <c r="U5241"/>
  <c r="U5247" s="1"/>
  <c r="T5241"/>
  <c r="T5247" s="1"/>
  <c r="S5241"/>
  <c r="S5247" s="1"/>
  <c r="R5241"/>
  <c r="R5247" s="1"/>
  <c r="Q5241"/>
  <c r="Q5247" s="1"/>
  <c r="P5241"/>
  <c r="P5247" s="1"/>
  <c r="O5241"/>
  <c r="O5247" s="1"/>
  <c r="N5241"/>
  <c r="N5247" s="1"/>
  <c r="M5241"/>
  <c r="M5247" s="1"/>
  <c r="L5241"/>
  <c r="L5247" s="1"/>
  <c r="K5241"/>
  <c r="K5247" s="1"/>
  <c r="J5241"/>
  <c r="J5247" s="1"/>
  <c r="I5241"/>
  <c r="I5247" s="1"/>
  <c r="H5241"/>
  <c r="H5247" s="1"/>
  <c r="G5241"/>
  <c r="G5247" s="1"/>
  <c r="F5241"/>
  <c r="F5247" s="1"/>
  <c r="E5241"/>
  <c r="E5247" s="1"/>
  <c r="AC5236"/>
  <c r="AB5235"/>
  <c r="AA5235"/>
  <c r="Z5235"/>
  <c r="Y5235"/>
  <c r="X5235"/>
  <c r="W5235"/>
  <c r="V5235"/>
  <c r="U5235"/>
  <c r="T5235"/>
  <c r="S5235"/>
  <c r="R5235"/>
  <c r="Q5235"/>
  <c r="P5235"/>
  <c r="O5235"/>
  <c r="N5235"/>
  <c r="M5235"/>
  <c r="L5235"/>
  <c r="K5235"/>
  <c r="J5235"/>
  <c r="I5235"/>
  <c r="H5235"/>
  <c r="G5235"/>
  <c r="F5235"/>
  <c r="E5235"/>
  <c r="AB5234"/>
  <c r="AB5240" s="1"/>
  <c r="AA5234"/>
  <c r="AA5240" s="1"/>
  <c r="Z5234"/>
  <c r="Z5240" s="1"/>
  <c r="Y5234"/>
  <c r="Y5240" s="1"/>
  <c r="X5234"/>
  <c r="X5240" s="1"/>
  <c r="W5234"/>
  <c r="W5240" s="1"/>
  <c r="V5234"/>
  <c r="V5240" s="1"/>
  <c r="U5234"/>
  <c r="U5240" s="1"/>
  <c r="T5234"/>
  <c r="T5240" s="1"/>
  <c r="S5234"/>
  <c r="S5240" s="1"/>
  <c r="R5234"/>
  <c r="R5240" s="1"/>
  <c r="Q5234"/>
  <c r="Q5240" s="1"/>
  <c r="P5234"/>
  <c r="P5240" s="1"/>
  <c r="O5234"/>
  <c r="O5240" s="1"/>
  <c r="N5234"/>
  <c r="N5240" s="1"/>
  <c r="M5234"/>
  <c r="M5240" s="1"/>
  <c r="L5234"/>
  <c r="L5240" s="1"/>
  <c r="K5234"/>
  <c r="K5240" s="1"/>
  <c r="J5234"/>
  <c r="J5240" s="1"/>
  <c r="I5234"/>
  <c r="I5240" s="1"/>
  <c r="H5234"/>
  <c r="H5240" s="1"/>
  <c r="G5234"/>
  <c r="G5240" s="1"/>
  <c r="F5234"/>
  <c r="F5240" s="1"/>
  <c r="E5234"/>
  <c r="E5240" s="1"/>
  <c r="AC5229"/>
  <c r="AB5228"/>
  <c r="AA5228"/>
  <c r="Z5228"/>
  <c r="Y5228"/>
  <c r="X5228"/>
  <c r="W5228"/>
  <c r="V5228"/>
  <c r="U5228"/>
  <c r="T5228"/>
  <c r="S5228"/>
  <c r="R5228"/>
  <c r="Q5228"/>
  <c r="P5228"/>
  <c r="O5228"/>
  <c r="N5228"/>
  <c r="M5228"/>
  <c r="L5228"/>
  <c r="K5228"/>
  <c r="J5228"/>
  <c r="I5228"/>
  <c r="H5228"/>
  <c r="G5228"/>
  <c r="F5228"/>
  <c r="E5228"/>
  <c r="AB5227"/>
  <c r="AB5233" s="1"/>
  <c r="AA5227"/>
  <c r="AA5233" s="1"/>
  <c r="Z5227"/>
  <c r="Z5233" s="1"/>
  <c r="Y5227"/>
  <c r="Y5233" s="1"/>
  <c r="X5227"/>
  <c r="X5233" s="1"/>
  <c r="W5227"/>
  <c r="W5233" s="1"/>
  <c r="V5227"/>
  <c r="V5233" s="1"/>
  <c r="U5227"/>
  <c r="U5233" s="1"/>
  <c r="T5227"/>
  <c r="T5233" s="1"/>
  <c r="S5227"/>
  <c r="S5233" s="1"/>
  <c r="R5227"/>
  <c r="R5233" s="1"/>
  <c r="Q5227"/>
  <c r="Q5233" s="1"/>
  <c r="P5227"/>
  <c r="P5233" s="1"/>
  <c r="O5227"/>
  <c r="O5233" s="1"/>
  <c r="N5227"/>
  <c r="N5233" s="1"/>
  <c r="M5227"/>
  <c r="M5233" s="1"/>
  <c r="L5227"/>
  <c r="L5233" s="1"/>
  <c r="K5227"/>
  <c r="K5233" s="1"/>
  <c r="J5227"/>
  <c r="J5233" s="1"/>
  <c r="I5227"/>
  <c r="I5233" s="1"/>
  <c r="H5227"/>
  <c r="H5233" s="1"/>
  <c r="G5227"/>
  <c r="G5233" s="1"/>
  <c r="F5227"/>
  <c r="F5233" s="1"/>
  <c r="E5227"/>
  <c r="E5233" s="1"/>
  <c r="AC5222"/>
  <c r="AB5221"/>
  <c r="AA5221"/>
  <c r="Z5221"/>
  <c r="Y5221"/>
  <c r="X5221"/>
  <c r="W5221"/>
  <c r="V5221"/>
  <c r="U5221"/>
  <c r="T5221"/>
  <c r="S5221"/>
  <c r="R5221"/>
  <c r="Q5221"/>
  <c r="P5221"/>
  <c r="O5221"/>
  <c r="N5221"/>
  <c r="M5221"/>
  <c r="L5221"/>
  <c r="K5221"/>
  <c r="J5221"/>
  <c r="I5221"/>
  <c r="H5221"/>
  <c r="G5221"/>
  <c r="F5221"/>
  <c r="E5221"/>
  <c r="AB5220"/>
  <c r="AB5226" s="1"/>
  <c r="AA5220"/>
  <c r="AA5226" s="1"/>
  <c r="Z5220"/>
  <c r="Z5226" s="1"/>
  <c r="Y5220"/>
  <c r="Y5226" s="1"/>
  <c r="X5220"/>
  <c r="X5226" s="1"/>
  <c r="W5220"/>
  <c r="W5226" s="1"/>
  <c r="V5220"/>
  <c r="V5226" s="1"/>
  <c r="U5220"/>
  <c r="U5226" s="1"/>
  <c r="T5220"/>
  <c r="T5226" s="1"/>
  <c r="S5220"/>
  <c r="S5226" s="1"/>
  <c r="R5220"/>
  <c r="R5226" s="1"/>
  <c r="Q5220"/>
  <c r="Q5226" s="1"/>
  <c r="P5220"/>
  <c r="P5226" s="1"/>
  <c r="O5220"/>
  <c r="O5226" s="1"/>
  <c r="N5220"/>
  <c r="N5226" s="1"/>
  <c r="M5220"/>
  <c r="M5226" s="1"/>
  <c r="L5220"/>
  <c r="L5226" s="1"/>
  <c r="K5220"/>
  <c r="K5226" s="1"/>
  <c r="J5220"/>
  <c r="J5226" s="1"/>
  <c r="I5220"/>
  <c r="I5226" s="1"/>
  <c r="H5220"/>
  <c r="H5226" s="1"/>
  <c r="G5220"/>
  <c r="G5226" s="1"/>
  <c r="F5220"/>
  <c r="F5226" s="1"/>
  <c r="E5220"/>
  <c r="E5226" s="1"/>
  <c r="AC5215"/>
  <c r="AB5214"/>
  <c r="AA5214"/>
  <c r="Z5214"/>
  <c r="Y5214"/>
  <c r="X5214"/>
  <c r="W5214"/>
  <c r="V5214"/>
  <c r="U5214"/>
  <c r="T5214"/>
  <c r="S5214"/>
  <c r="R5214"/>
  <c r="Q5214"/>
  <c r="P5214"/>
  <c r="O5214"/>
  <c r="N5214"/>
  <c r="M5214"/>
  <c r="L5214"/>
  <c r="K5214"/>
  <c r="J5214"/>
  <c r="I5214"/>
  <c r="H5214"/>
  <c r="G5214"/>
  <c r="F5214"/>
  <c r="E5214"/>
  <c r="AB5213"/>
  <c r="AB5219" s="1"/>
  <c r="AA5213"/>
  <c r="AA5219" s="1"/>
  <c r="Z5213"/>
  <c r="Z5219" s="1"/>
  <c r="Y5213"/>
  <c r="Y5219" s="1"/>
  <c r="X5213"/>
  <c r="X5219" s="1"/>
  <c r="W5213"/>
  <c r="W5219" s="1"/>
  <c r="V5213"/>
  <c r="V5219" s="1"/>
  <c r="U5213"/>
  <c r="U5219" s="1"/>
  <c r="T5213"/>
  <c r="T5219" s="1"/>
  <c r="S5213"/>
  <c r="S5219" s="1"/>
  <c r="R5213"/>
  <c r="R5219" s="1"/>
  <c r="Q5213"/>
  <c r="Q5219" s="1"/>
  <c r="P5213"/>
  <c r="P5219" s="1"/>
  <c r="O5213"/>
  <c r="O5219" s="1"/>
  <c r="N5213"/>
  <c r="N5219" s="1"/>
  <c r="M5213"/>
  <c r="M5219" s="1"/>
  <c r="L5213"/>
  <c r="L5219" s="1"/>
  <c r="K5213"/>
  <c r="K5219" s="1"/>
  <c r="J5213"/>
  <c r="J5219" s="1"/>
  <c r="I5213"/>
  <c r="I5219" s="1"/>
  <c r="H5213"/>
  <c r="H5219" s="1"/>
  <c r="G5213"/>
  <c r="G5219" s="1"/>
  <c r="F5213"/>
  <c r="F5219" s="1"/>
  <c r="E5213"/>
  <c r="E5219" s="1"/>
  <c r="AC5208"/>
  <c r="AB5207"/>
  <c r="AA5207"/>
  <c r="Z5207"/>
  <c r="Y5207"/>
  <c r="X5207"/>
  <c r="W5207"/>
  <c r="V5207"/>
  <c r="U5207"/>
  <c r="T5207"/>
  <c r="S5207"/>
  <c r="R5207"/>
  <c r="Q5207"/>
  <c r="P5207"/>
  <c r="O5207"/>
  <c r="N5207"/>
  <c r="M5207"/>
  <c r="L5207"/>
  <c r="K5207"/>
  <c r="J5207"/>
  <c r="I5207"/>
  <c r="H5207"/>
  <c r="G5207"/>
  <c r="F5207"/>
  <c r="E5207"/>
  <c r="AB5206"/>
  <c r="AA5206"/>
  <c r="Z5206"/>
  <c r="Y5206"/>
  <c r="X5206"/>
  <c r="W5206"/>
  <c r="V5206"/>
  <c r="U5206"/>
  <c r="T5206"/>
  <c r="S5206"/>
  <c r="R5206"/>
  <c r="Q5206"/>
  <c r="P5206"/>
  <c r="O5206"/>
  <c r="N5206"/>
  <c r="M5206"/>
  <c r="L5206"/>
  <c r="K5206"/>
  <c r="J5206"/>
  <c r="I5206"/>
  <c r="H5206"/>
  <c r="G5206"/>
  <c r="F5206"/>
  <c r="E5206"/>
  <c r="AC5195"/>
  <c r="AB5194"/>
  <c r="AA5194"/>
  <c r="Z5194"/>
  <c r="Y5194"/>
  <c r="X5194"/>
  <c r="W5194"/>
  <c r="V5194"/>
  <c r="U5194"/>
  <c r="T5194"/>
  <c r="S5194"/>
  <c r="R5194"/>
  <c r="Q5194"/>
  <c r="P5194"/>
  <c r="O5194"/>
  <c r="N5194"/>
  <c r="M5194"/>
  <c r="L5194"/>
  <c r="K5194"/>
  <c r="J5194"/>
  <c r="I5194"/>
  <c r="H5194"/>
  <c r="G5194"/>
  <c r="F5194"/>
  <c r="E5194"/>
  <c r="AB5193"/>
  <c r="AB5199" s="1"/>
  <c r="AA5193"/>
  <c r="AA5199" s="1"/>
  <c r="Z5193"/>
  <c r="Z5199" s="1"/>
  <c r="Y5193"/>
  <c r="Y5199" s="1"/>
  <c r="X5193"/>
  <c r="X5199" s="1"/>
  <c r="W5193"/>
  <c r="W5199" s="1"/>
  <c r="V5193"/>
  <c r="V5199" s="1"/>
  <c r="U5193"/>
  <c r="U5199" s="1"/>
  <c r="T5193"/>
  <c r="T5199" s="1"/>
  <c r="S5193"/>
  <c r="S5199" s="1"/>
  <c r="R5193"/>
  <c r="R5199" s="1"/>
  <c r="Q5193"/>
  <c r="Q5199" s="1"/>
  <c r="P5193"/>
  <c r="P5199" s="1"/>
  <c r="O5193"/>
  <c r="O5199" s="1"/>
  <c r="N5193"/>
  <c r="N5199" s="1"/>
  <c r="M5193"/>
  <c r="M5199" s="1"/>
  <c r="L5193"/>
  <c r="L5199" s="1"/>
  <c r="K5193"/>
  <c r="K5199" s="1"/>
  <c r="J5193"/>
  <c r="J5199" s="1"/>
  <c r="I5193"/>
  <c r="I5199" s="1"/>
  <c r="H5193"/>
  <c r="H5199" s="1"/>
  <c r="G5193"/>
  <c r="G5199" s="1"/>
  <c r="F5193"/>
  <c r="F5199" s="1"/>
  <c r="E5193"/>
  <c r="E5199" s="1"/>
  <c r="AC5188"/>
  <c r="AB5187"/>
  <c r="AA5187"/>
  <c r="Z5187"/>
  <c r="Y5187"/>
  <c r="X5187"/>
  <c r="W5187"/>
  <c r="V5187"/>
  <c r="U5187"/>
  <c r="T5187"/>
  <c r="S5187"/>
  <c r="R5187"/>
  <c r="Q5187"/>
  <c r="P5187"/>
  <c r="O5187"/>
  <c r="N5187"/>
  <c r="M5187"/>
  <c r="L5187"/>
  <c r="K5187"/>
  <c r="J5187"/>
  <c r="I5187"/>
  <c r="H5187"/>
  <c r="G5187"/>
  <c r="F5187"/>
  <c r="E5187"/>
  <c r="AB5186"/>
  <c r="AA5186"/>
  <c r="Z5186"/>
  <c r="Y5186"/>
  <c r="X5186"/>
  <c r="W5186"/>
  <c r="V5186"/>
  <c r="U5186"/>
  <c r="T5186"/>
  <c r="S5186"/>
  <c r="R5186"/>
  <c r="Q5186"/>
  <c r="P5186"/>
  <c r="O5186"/>
  <c r="N5186"/>
  <c r="M5186"/>
  <c r="L5186"/>
  <c r="K5186"/>
  <c r="J5186"/>
  <c r="I5186"/>
  <c r="H5186"/>
  <c r="G5186"/>
  <c r="F5186"/>
  <c r="E5186"/>
  <c r="AC5185"/>
  <c r="AC5181"/>
  <c r="AB5180"/>
  <c r="AA5180"/>
  <c r="Z5180"/>
  <c r="Y5180"/>
  <c r="X5180"/>
  <c r="W5180"/>
  <c r="V5180"/>
  <c r="U5180"/>
  <c r="T5180"/>
  <c r="S5180"/>
  <c r="R5180"/>
  <c r="Q5180"/>
  <c r="P5180"/>
  <c r="O5180"/>
  <c r="N5180"/>
  <c r="M5180"/>
  <c r="L5180"/>
  <c r="K5180"/>
  <c r="J5180"/>
  <c r="I5180"/>
  <c r="H5180"/>
  <c r="G5180"/>
  <c r="F5180"/>
  <c r="E5180"/>
  <c r="AB5179"/>
  <c r="AA5179"/>
  <c r="Z5179"/>
  <c r="Y5179"/>
  <c r="X5179"/>
  <c r="W5179"/>
  <c r="V5179"/>
  <c r="U5179"/>
  <c r="T5179"/>
  <c r="S5179"/>
  <c r="R5179"/>
  <c r="Q5179"/>
  <c r="P5179"/>
  <c r="O5179"/>
  <c r="N5179"/>
  <c r="M5179"/>
  <c r="L5179"/>
  <c r="K5179"/>
  <c r="J5179"/>
  <c r="I5179"/>
  <c r="H5179"/>
  <c r="G5179"/>
  <c r="F5179"/>
  <c r="E5179"/>
  <c r="AC5178"/>
  <c r="AC5174"/>
  <c r="AB5173"/>
  <c r="AA5173"/>
  <c r="Z5173"/>
  <c r="Y5173"/>
  <c r="X5173"/>
  <c r="W5173"/>
  <c r="V5173"/>
  <c r="U5173"/>
  <c r="T5173"/>
  <c r="S5173"/>
  <c r="R5173"/>
  <c r="Q5173"/>
  <c r="P5173"/>
  <c r="O5173"/>
  <c r="N5173"/>
  <c r="M5173"/>
  <c r="L5173"/>
  <c r="K5173"/>
  <c r="J5173"/>
  <c r="I5173"/>
  <c r="H5173"/>
  <c r="G5173"/>
  <c r="F5173"/>
  <c r="E5173"/>
  <c r="AB5172"/>
  <c r="AA5172"/>
  <c r="Z5172"/>
  <c r="Y5172"/>
  <c r="X5172"/>
  <c r="W5172"/>
  <c r="V5172"/>
  <c r="U5172"/>
  <c r="T5172"/>
  <c r="S5172"/>
  <c r="R5172"/>
  <c r="Q5172"/>
  <c r="P5172"/>
  <c r="O5172"/>
  <c r="N5172"/>
  <c r="M5172"/>
  <c r="L5172"/>
  <c r="K5172"/>
  <c r="J5172"/>
  <c r="I5172"/>
  <c r="H5172"/>
  <c r="G5172"/>
  <c r="F5172"/>
  <c r="E5172"/>
  <c r="AC5166"/>
  <c r="AB5165"/>
  <c r="AA5165"/>
  <c r="Z5165"/>
  <c r="Y5165"/>
  <c r="X5165"/>
  <c r="W5165"/>
  <c r="V5165"/>
  <c r="U5165"/>
  <c r="T5165"/>
  <c r="S5165"/>
  <c r="R5165"/>
  <c r="Q5165"/>
  <c r="P5165"/>
  <c r="O5165"/>
  <c r="N5165"/>
  <c r="M5165"/>
  <c r="L5165"/>
  <c r="K5165"/>
  <c r="J5165"/>
  <c r="I5165"/>
  <c r="H5165"/>
  <c r="G5165"/>
  <c r="F5165"/>
  <c r="E5165"/>
  <c r="AB5164"/>
  <c r="AB5171" s="1"/>
  <c r="AA5164"/>
  <c r="AA5171" s="1"/>
  <c r="Z5164"/>
  <c r="Z5171" s="1"/>
  <c r="Y5164"/>
  <c r="Y5171" s="1"/>
  <c r="X5164"/>
  <c r="X5171" s="1"/>
  <c r="W5164"/>
  <c r="W5171" s="1"/>
  <c r="V5164"/>
  <c r="V5171" s="1"/>
  <c r="U5164"/>
  <c r="U5171" s="1"/>
  <c r="T5164"/>
  <c r="T5171" s="1"/>
  <c r="S5164"/>
  <c r="S5171" s="1"/>
  <c r="R5164"/>
  <c r="R5171" s="1"/>
  <c r="Q5164"/>
  <c r="Q5171" s="1"/>
  <c r="P5164"/>
  <c r="P5171" s="1"/>
  <c r="O5164"/>
  <c r="O5171" s="1"/>
  <c r="N5164"/>
  <c r="N5171" s="1"/>
  <c r="M5164"/>
  <c r="M5171" s="1"/>
  <c r="L5164"/>
  <c r="L5171" s="1"/>
  <c r="K5164"/>
  <c r="K5171" s="1"/>
  <c r="J5164"/>
  <c r="J5171" s="1"/>
  <c r="I5164"/>
  <c r="I5171" s="1"/>
  <c r="H5164"/>
  <c r="H5171" s="1"/>
  <c r="G5164"/>
  <c r="G5171" s="1"/>
  <c r="F5164"/>
  <c r="F5171" s="1"/>
  <c r="E5164"/>
  <c r="E5171" s="1"/>
  <c r="AC5158"/>
  <c r="AB5157"/>
  <c r="AA5157"/>
  <c r="Z5157"/>
  <c r="Y5157"/>
  <c r="X5157"/>
  <c r="W5157"/>
  <c r="V5157"/>
  <c r="U5157"/>
  <c r="T5157"/>
  <c r="S5157"/>
  <c r="R5157"/>
  <c r="Q5157"/>
  <c r="P5157"/>
  <c r="O5157"/>
  <c r="N5157"/>
  <c r="M5157"/>
  <c r="L5157"/>
  <c r="K5157"/>
  <c r="J5157"/>
  <c r="I5157"/>
  <c r="H5157"/>
  <c r="G5157"/>
  <c r="F5157"/>
  <c r="E5157"/>
  <c r="AB5156"/>
  <c r="AB5163" s="1"/>
  <c r="AA5156"/>
  <c r="AA5163" s="1"/>
  <c r="Z5156"/>
  <c r="Z5163" s="1"/>
  <c r="Y5156"/>
  <c r="Y5163" s="1"/>
  <c r="X5156"/>
  <c r="X5163" s="1"/>
  <c r="W5156"/>
  <c r="W5163" s="1"/>
  <c r="V5156"/>
  <c r="V5163" s="1"/>
  <c r="U5156"/>
  <c r="U5163" s="1"/>
  <c r="T5156"/>
  <c r="T5163" s="1"/>
  <c r="S5156"/>
  <c r="S5163" s="1"/>
  <c r="R5156"/>
  <c r="R5163" s="1"/>
  <c r="Q5156"/>
  <c r="Q5163" s="1"/>
  <c r="P5156"/>
  <c r="P5163" s="1"/>
  <c r="O5156"/>
  <c r="O5163" s="1"/>
  <c r="N5156"/>
  <c r="N5163" s="1"/>
  <c r="M5156"/>
  <c r="M5163" s="1"/>
  <c r="L5156"/>
  <c r="L5163" s="1"/>
  <c r="K5156"/>
  <c r="K5163" s="1"/>
  <c r="J5156"/>
  <c r="J5163" s="1"/>
  <c r="I5156"/>
  <c r="I5163" s="1"/>
  <c r="H5156"/>
  <c r="H5163" s="1"/>
  <c r="G5156"/>
  <c r="G5163" s="1"/>
  <c r="F5156"/>
  <c r="F5163" s="1"/>
  <c r="E5156"/>
  <c r="E5163" s="1"/>
  <c r="AC5150"/>
  <c r="AB5149"/>
  <c r="AA5149"/>
  <c r="Z5149"/>
  <c r="Y5149"/>
  <c r="X5149"/>
  <c r="W5149"/>
  <c r="V5149"/>
  <c r="U5149"/>
  <c r="T5149"/>
  <c r="S5149"/>
  <c r="R5149"/>
  <c r="Q5149"/>
  <c r="P5149"/>
  <c r="O5149"/>
  <c r="N5149"/>
  <c r="M5149"/>
  <c r="L5149"/>
  <c r="K5149"/>
  <c r="J5149"/>
  <c r="I5149"/>
  <c r="H5149"/>
  <c r="G5149"/>
  <c r="F5149"/>
  <c r="E5149"/>
  <c r="AB5148"/>
  <c r="AA5148"/>
  <c r="Z5148"/>
  <c r="Y5148"/>
  <c r="X5148"/>
  <c r="W5148"/>
  <c r="V5148"/>
  <c r="U5148"/>
  <c r="T5148"/>
  <c r="S5148"/>
  <c r="R5148"/>
  <c r="Q5148"/>
  <c r="P5148"/>
  <c r="O5148"/>
  <c r="N5148"/>
  <c r="M5148"/>
  <c r="L5148"/>
  <c r="K5148"/>
  <c r="J5148"/>
  <c r="I5148"/>
  <c r="H5148"/>
  <c r="G5148"/>
  <c r="F5148"/>
  <c r="E5148"/>
  <c r="AB5142"/>
  <c r="AA5142"/>
  <c r="Z5142"/>
  <c r="Y5142"/>
  <c r="X5142"/>
  <c r="W5142"/>
  <c r="V5142"/>
  <c r="U5142"/>
  <c r="T5142"/>
  <c r="S5142"/>
  <c r="R5142"/>
  <c r="Q5142"/>
  <c r="P5142"/>
  <c r="O5142"/>
  <c r="N5142"/>
  <c r="M5142"/>
  <c r="L5142"/>
  <c r="K5142"/>
  <c r="J5142"/>
  <c r="I5142"/>
  <c r="H5142"/>
  <c r="G5142"/>
  <c r="F5142"/>
  <c r="E5142"/>
  <c r="AB5136"/>
  <c r="AA5136"/>
  <c r="Z5136"/>
  <c r="Y5136"/>
  <c r="X5136"/>
  <c r="W5136"/>
  <c r="V5136"/>
  <c r="U5136"/>
  <c r="T5136"/>
  <c r="S5136"/>
  <c r="R5136"/>
  <c r="Q5136"/>
  <c r="P5136"/>
  <c r="O5136"/>
  <c r="N5136"/>
  <c r="M5136"/>
  <c r="L5136"/>
  <c r="K5136"/>
  <c r="J5136"/>
  <c r="I5136"/>
  <c r="H5136"/>
  <c r="G5136"/>
  <c r="F5136"/>
  <c r="E5136"/>
  <c r="AB5134"/>
  <c r="AA5134"/>
  <c r="Z5134"/>
  <c r="Y5134"/>
  <c r="X5134"/>
  <c r="W5134"/>
  <c r="V5134"/>
  <c r="U5134"/>
  <c r="T5134"/>
  <c r="S5134"/>
  <c r="R5134"/>
  <c r="Q5134"/>
  <c r="P5134"/>
  <c r="O5134"/>
  <c r="N5134"/>
  <c r="M5134"/>
  <c r="L5134"/>
  <c r="K5134"/>
  <c r="J5134"/>
  <c r="I5134"/>
  <c r="H5134"/>
  <c r="G5134"/>
  <c r="F5134"/>
  <c r="E5134"/>
  <c r="AB5128"/>
  <c r="AA5128"/>
  <c r="Z5128"/>
  <c r="Y5128"/>
  <c r="X5128"/>
  <c r="W5128"/>
  <c r="V5128"/>
  <c r="U5128"/>
  <c r="T5128"/>
  <c r="S5128"/>
  <c r="R5128"/>
  <c r="Q5128"/>
  <c r="P5128"/>
  <c r="O5128"/>
  <c r="N5128"/>
  <c r="M5128"/>
  <c r="L5128"/>
  <c r="K5128"/>
  <c r="J5128"/>
  <c r="I5128"/>
  <c r="H5128"/>
  <c r="G5128"/>
  <c r="F5128"/>
  <c r="E5128"/>
  <c r="AB5127"/>
  <c r="AB5133" s="1"/>
  <c r="AA5127"/>
  <c r="AA5133" s="1"/>
  <c r="Z5127"/>
  <c r="Z5133" s="1"/>
  <c r="Y5127"/>
  <c r="Y5133" s="1"/>
  <c r="X5127"/>
  <c r="X5133" s="1"/>
  <c r="W5127"/>
  <c r="W5133" s="1"/>
  <c r="V5127"/>
  <c r="V5133" s="1"/>
  <c r="U5127"/>
  <c r="U5133" s="1"/>
  <c r="T5127"/>
  <c r="T5133" s="1"/>
  <c r="S5127"/>
  <c r="S5133" s="1"/>
  <c r="R5127"/>
  <c r="R5133" s="1"/>
  <c r="Q5127"/>
  <c r="Q5133" s="1"/>
  <c r="P5127"/>
  <c r="P5133" s="1"/>
  <c r="O5127"/>
  <c r="O5133" s="1"/>
  <c r="N5127"/>
  <c r="N5133" s="1"/>
  <c r="M5127"/>
  <c r="M5133" s="1"/>
  <c r="L5127"/>
  <c r="L5133" s="1"/>
  <c r="K5127"/>
  <c r="K5133" s="1"/>
  <c r="J5127"/>
  <c r="J5133" s="1"/>
  <c r="I5127"/>
  <c r="I5133" s="1"/>
  <c r="H5127"/>
  <c r="H5133" s="1"/>
  <c r="G5127"/>
  <c r="G5133" s="1"/>
  <c r="F5127"/>
  <c r="F5133" s="1"/>
  <c r="E5127"/>
  <c r="E5133" s="1"/>
  <c r="AB5121"/>
  <c r="AA5121"/>
  <c r="Z5121"/>
  <c r="Y5121"/>
  <c r="X5121"/>
  <c r="W5121"/>
  <c r="V5121"/>
  <c r="U5121"/>
  <c r="T5121"/>
  <c r="S5121"/>
  <c r="R5121"/>
  <c r="Q5121"/>
  <c r="P5121"/>
  <c r="O5121"/>
  <c r="N5121"/>
  <c r="M5121"/>
  <c r="L5121"/>
  <c r="K5121"/>
  <c r="J5121"/>
  <c r="I5121"/>
  <c r="H5121"/>
  <c r="G5121"/>
  <c r="F5121"/>
  <c r="E5121"/>
  <c r="AB5120"/>
  <c r="AB5126" s="1"/>
  <c r="AA5120"/>
  <c r="AA5126" s="1"/>
  <c r="Z5120"/>
  <c r="Z5126" s="1"/>
  <c r="Y5120"/>
  <c r="Y5126" s="1"/>
  <c r="X5120"/>
  <c r="X5126" s="1"/>
  <c r="W5120"/>
  <c r="W5126" s="1"/>
  <c r="V5120"/>
  <c r="V5126" s="1"/>
  <c r="U5120"/>
  <c r="U5126" s="1"/>
  <c r="T5120"/>
  <c r="T5126" s="1"/>
  <c r="S5120"/>
  <c r="S5126" s="1"/>
  <c r="R5120"/>
  <c r="R5126" s="1"/>
  <c r="Q5120"/>
  <c r="Q5126" s="1"/>
  <c r="P5120"/>
  <c r="P5126" s="1"/>
  <c r="O5120"/>
  <c r="O5126" s="1"/>
  <c r="N5120"/>
  <c r="N5126" s="1"/>
  <c r="M5120"/>
  <c r="M5126" s="1"/>
  <c r="L5120"/>
  <c r="L5126" s="1"/>
  <c r="K5120"/>
  <c r="K5126" s="1"/>
  <c r="J5120"/>
  <c r="J5126" s="1"/>
  <c r="I5120"/>
  <c r="I5126" s="1"/>
  <c r="H5120"/>
  <c r="H5126" s="1"/>
  <c r="G5120"/>
  <c r="G5126" s="1"/>
  <c r="F5120"/>
  <c r="F5126" s="1"/>
  <c r="E5120"/>
  <c r="E5126" s="1"/>
  <c r="AC5115"/>
  <c r="AB5114"/>
  <c r="AA5114"/>
  <c r="Z5114"/>
  <c r="Y5114"/>
  <c r="X5114"/>
  <c r="W5114"/>
  <c r="V5114"/>
  <c r="U5114"/>
  <c r="T5114"/>
  <c r="S5114"/>
  <c r="R5114"/>
  <c r="Q5114"/>
  <c r="P5114"/>
  <c r="O5114"/>
  <c r="N5114"/>
  <c r="M5114"/>
  <c r="L5114"/>
  <c r="K5114"/>
  <c r="J5114"/>
  <c r="I5114"/>
  <c r="H5114"/>
  <c r="G5114"/>
  <c r="F5114"/>
  <c r="E5114"/>
  <c r="AB5113"/>
  <c r="AB5119" s="1"/>
  <c r="AA5113"/>
  <c r="AA5119" s="1"/>
  <c r="Z5113"/>
  <c r="Y5113"/>
  <c r="Y5119" s="1"/>
  <c r="X5113"/>
  <c r="X5119" s="1"/>
  <c r="W5113"/>
  <c r="W5119" s="1"/>
  <c r="V5113"/>
  <c r="V5119" s="1"/>
  <c r="U5113"/>
  <c r="U5119" s="1"/>
  <c r="T5113"/>
  <c r="T5119" s="1"/>
  <c r="S5113"/>
  <c r="S5119" s="1"/>
  <c r="R5113"/>
  <c r="R5119" s="1"/>
  <c r="Q5113"/>
  <c r="Q5119" s="1"/>
  <c r="P5113"/>
  <c r="P5119" s="1"/>
  <c r="O5113"/>
  <c r="O5119" s="1"/>
  <c r="N5113"/>
  <c r="N5119" s="1"/>
  <c r="M5113"/>
  <c r="M5119" s="1"/>
  <c r="L5113"/>
  <c r="L5119" s="1"/>
  <c r="K5113"/>
  <c r="K5119" s="1"/>
  <c r="J5113"/>
  <c r="J5119" s="1"/>
  <c r="I5113"/>
  <c r="I5119" s="1"/>
  <c r="H5113"/>
  <c r="H5119" s="1"/>
  <c r="G5113"/>
  <c r="G5119" s="1"/>
  <c r="F5113"/>
  <c r="F5119" s="1"/>
  <c r="E5113"/>
  <c r="E5119" s="1"/>
  <c r="AC5108"/>
  <c r="AB5107"/>
  <c r="AA5107"/>
  <c r="Z5107"/>
  <c r="Y5107"/>
  <c r="X5107"/>
  <c r="W5107"/>
  <c r="V5107"/>
  <c r="U5107"/>
  <c r="T5107"/>
  <c r="S5107"/>
  <c r="R5107"/>
  <c r="Q5107"/>
  <c r="P5107"/>
  <c r="O5107"/>
  <c r="N5107"/>
  <c r="M5107"/>
  <c r="L5107"/>
  <c r="K5107"/>
  <c r="J5107"/>
  <c r="I5107"/>
  <c r="H5107"/>
  <c r="G5107"/>
  <c r="F5107"/>
  <c r="E5107"/>
  <c r="AB5106"/>
  <c r="AB5112" s="1"/>
  <c r="AA5106"/>
  <c r="AA5112" s="1"/>
  <c r="Z5106"/>
  <c r="Z5112" s="1"/>
  <c r="Y5106"/>
  <c r="Y5112" s="1"/>
  <c r="X5106"/>
  <c r="X5112" s="1"/>
  <c r="W5106"/>
  <c r="W5112" s="1"/>
  <c r="V5106"/>
  <c r="V5112" s="1"/>
  <c r="U5106"/>
  <c r="U5112" s="1"/>
  <c r="T5106"/>
  <c r="T5112" s="1"/>
  <c r="S5106"/>
  <c r="S5112" s="1"/>
  <c r="R5106"/>
  <c r="R5112" s="1"/>
  <c r="Q5106"/>
  <c r="Q5112" s="1"/>
  <c r="P5106"/>
  <c r="P5112" s="1"/>
  <c r="O5106"/>
  <c r="O5112" s="1"/>
  <c r="N5106"/>
  <c r="N5112" s="1"/>
  <c r="M5106"/>
  <c r="M5112" s="1"/>
  <c r="L5106"/>
  <c r="L5112" s="1"/>
  <c r="K5106"/>
  <c r="K5112" s="1"/>
  <c r="J5106"/>
  <c r="J5112" s="1"/>
  <c r="I5106"/>
  <c r="I5112" s="1"/>
  <c r="H5106"/>
  <c r="H5112" s="1"/>
  <c r="G5106"/>
  <c r="G5112" s="1"/>
  <c r="F5106"/>
  <c r="F5112" s="1"/>
  <c r="E5106"/>
  <c r="E5112" s="1"/>
  <c r="AB5100"/>
  <c r="AA5100"/>
  <c r="Z5100"/>
  <c r="Y5100"/>
  <c r="X5100"/>
  <c r="W5100"/>
  <c r="V5100"/>
  <c r="U5100"/>
  <c r="T5100"/>
  <c r="S5100"/>
  <c r="R5100"/>
  <c r="Q5100"/>
  <c r="P5100"/>
  <c r="O5100"/>
  <c r="N5100"/>
  <c r="M5100"/>
  <c r="L5100"/>
  <c r="K5100"/>
  <c r="J5100"/>
  <c r="I5100"/>
  <c r="H5100"/>
  <c r="G5100"/>
  <c r="F5100"/>
  <c r="E5100"/>
  <c r="AB5099"/>
  <c r="AB5105" s="1"/>
  <c r="AA5099"/>
  <c r="AA5105" s="1"/>
  <c r="Z5099"/>
  <c r="Z5105" s="1"/>
  <c r="Y5099"/>
  <c r="Y5105" s="1"/>
  <c r="X5099"/>
  <c r="X5105" s="1"/>
  <c r="W5099"/>
  <c r="W5105" s="1"/>
  <c r="V5099"/>
  <c r="V5105" s="1"/>
  <c r="U5099"/>
  <c r="U5105" s="1"/>
  <c r="T5099"/>
  <c r="T5105" s="1"/>
  <c r="S5099"/>
  <c r="S5105" s="1"/>
  <c r="R5099"/>
  <c r="R5105" s="1"/>
  <c r="Q5099"/>
  <c r="Q5105" s="1"/>
  <c r="P5099"/>
  <c r="P5105" s="1"/>
  <c r="O5099"/>
  <c r="O5105" s="1"/>
  <c r="N5099"/>
  <c r="N5105" s="1"/>
  <c r="M5099"/>
  <c r="M5105" s="1"/>
  <c r="L5099"/>
  <c r="L5105" s="1"/>
  <c r="K5099"/>
  <c r="K5105" s="1"/>
  <c r="J5099"/>
  <c r="J5105" s="1"/>
  <c r="I5099"/>
  <c r="I5105" s="1"/>
  <c r="H5099"/>
  <c r="H5105" s="1"/>
  <c r="G5099"/>
  <c r="G5105" s="1"/>
  <c r="F5099"/>
  <c r="F5105" s="1"/>
  <c r="E5099"/>
  <c r="E5105" s="1"/>
  <c r="AC5094"/>
  <c r="AB5093"/>
  <c r="AA5093"/>
  <c r="Z5093"/>
  <c r="Y5093"/>
  <c r="X5093"/>
  <c r="W5093"/>
  <c r="V5093"/>
  <c r="U5093"/>
  <c r="T5093"/>
  <c r="S5093"/>
  <c r="R5093"/>
  <c r="Q5093"/>
  <c r="P5093"/>
  <c r="O5093"/>
  <c r="N5093"/>
  <c r="M5093"/>
  <c r="L5093"/>
  <c r="K5093"/>
  <c r="J5093"/>
  <c r="I5093"/>
  <c r="H5093"/>
  <c r="G5093"/>
  <c r="F5093"/>
  <c r="E5093"/>
  <c r="AB5092"/>
  <c r="AB5098" s="1"/>
  <c r="AA5092"/>
  <c r="AA5098" s="1"/>
  <c r="Z5092"/>
  <c r="Z5098" s="1"/>
  <c r="Y5092"/>
  <c r="Y5098" s="1"/>
  <c r="X5092"/>
  <c r="X5098" s="1"/>
  <c r="W5092"/>
  <c r="W5098" s="1"/>
  <c r="V5092"/>
  <c r="V5098" s="1"/>
  <c r="U5092"/>
  <c r="U5098" s="1"/>
  <c r="T5092"/>
  <c r="T5098" s="1"/>
  <c r="S5092"/>
  <c r="S5098" s="1"/>
  <c r="R5092"/>
  <c r="R5098" s="1"/>
  <c r="Q5092"/>
  <c r="Q5098" s="1"/>
  <c r="P5092"/>
  <c r="P5098" s="1"/>
  <c r="O5092"/>
  <c r="O5098" s="1"/>
  <c r="N5092"/>
  <c r="N5098" s="1"/>
  <c r="M5092"/>
  <c r="M5098" s="1"/>
  <c r="L5092"/>
  <c r="L5098" s="1"/>
  <c r="K5092"/>
  <c r="K5098" s="1"/>
  <c r="J5092"/>
  <c r="J5098" s="1"/>
  <c r="I5092"/>
  <c r="I5098" s="1"/>
  <c r="H5092"/>
  <c r="H5098" s="1"/>
  <c r="G5092"/>
  <c r="G5098" s="1"/>
  <c r="F5092"/>
  <c r="F5098" s="1"/>
  <c r="E5092"/>
  <c r="E5098" s="1"/>
  <c r="AC5087"/>
  <c r="AB5086"/>
  <c r="AA5086"/>
  <c r="Z5086"/>
  <c r="Y5086"/>
  <c r="X5086"/>
  <c r="W5086"/>
  <c r="V5086"/>
  <c r="U5086"/>
  <c r="T5086"/>
  <c r="S5086"/>
  <c r="R5086"/>
  <c r="Q5086"/>
  <c r="P5086"/>
  <c r="O5086"/>
  <c r="N5086"/>
  <c r="M5086"/>
  <c r="L5086"/>
  <c r="K5086"/>
  <c r="J5086"/>
  <c r="I5086"/>
  <c r="H5086"/>
  <c r="G5086"/>
  <c r="F5086"/>
  <c r="E5086"/>
  <c r="AB5085"/>
  <c r="AA5085"/>
  <c r="Z5085"/>
  <c r="Y5085"/>
  <c r="X5085"/>
  <c r="W5085"/>
  <c r="V5085"/>
  <c r="U5085"/>
  <c r="T5085"/>
  <c r="S5085"/>
  <c r="R5085"/>
  <c r="Q5085"/>
  <c r="P5085"/>
  <c r="O5085"/>
  <c r="N5085"/>
  <c r="M5085"/>
  <c r="L5085"/>
  <c r="K5085"/>
  <c r="J5085"/>
  <c r="I5085"/>
  <c r="H5085"/>
  <c r="G5085"/>
  <c r="F5085"/>
  <c r="E5085"/>
  <c r="AC5075"/>
  <c r="AB5074"/>
  <c r="AA5074"/>
  <c r="Z5074"/>
  <c r="Y5074"/>
  <c r="X5074"/>
  <c r="W5074"/>
  <c r="V5074"/>
  <c r="U5074"/>
  <c r="T5074"/>
  <c r="S5074"/>
  <c r="R5074"/>
  <c r="Q5074"/>
  <c r="P5074"/>
  <c r="O5074"/>
  <c r="N5074"/>
  <c r="M5074"/>
  <c r="L5074"/>
  <c r="K5074"/>
  <c r="J5074"/>
  <c r="I5074"/>
  <c r="H5074"/>
  <c r="G5074"/>
  <c r="F5074"/>
  <c r="E5074"/>
  <c r="AB5073"/>
  <c r="AB5079" s="1"/>
  <c r="AA5073"/>
  <c r="AA5079" s="1"/>
  <c r="Z5073"/>
  <c r="Z5079" s="1"/>
  <c r="Y5073"/>
  <c r="Y5079" s="1"/>
  <c r="X5073"/>
  <c r="X5079" s="1"/>
  <c r="W5073"/>
  <c r="W5079" s="1"/>
  <c r="V5073"/>
  <c r="V5079" s="1"/>
  <c r="U5073"/>
  <c r="U5079" s="1"/>
  <c r="T5073"/>
  <c r="T5079" s="1"/>
  <c r="S5073"/>
  <c r="S5079" s="1"/>
  <c r="R5073"/>
  <c r="R5079" s="1"/>
  <c r="Q5073"/>
  <c r="Q5079" s="1"/>
  <c r="P5073"/>
  <c r="P5079" s="1"/>
  <c r="O5073"/>
  <c r="O5079" s="1"/>
  <c r="N5073"/>
  <c r="N5079" s="1"/>
  <c r="M5073"/>
  <c r="M5079" s="1"/>
  <c r="L5073"/>
  <c r="L5079" s="1"/>
  <c r="K5073"/>
  <c r="K5079" s="1"/>
  <c r="J5073"/>
  <c r="J5079" s="1"/>
  <c r="I5073"/>
  <c r="I5079" s="1"/>
  <c r="H5073"/>
  <c r="H5079" s="1"/>
  <c r="G5073"/>
  <c r="G5079" s="1"/>
  <c r="F5073"/>
  <c r="F5079" s="1"/>
  <c r="E5073"/>
  <c r="E5079" s="1"/>
  <c r="AB5067"/>
  <c r="AB5081" s="1"/>
  <c r="AA5067"/>
  <c r="AA5081" s="1"/>
  <c r="Z5067"/>
  <c r="Z5081" s="1"/>
  <c r="Y5067"/>
  <c r="Y5081" s="1"/>
  <c r="X5067"/>
  <c r="X5081" s="1"/>
  <c r="W5067"/>
  <c r="W5081" s="1"/>
  <c r="V5067"/>
  <c r="V5081" s="1"/>
  <c r="U5067"/>
  <c r="U5081" s="1"/>
  <c r="T5067"/>
  <c r="T5081" s="1"/>
  <c r="S5067"/>
  <c r="S5081" s="1"/>
  <c r="R5067"/>
  <c r="R5081" s="1"/>
  <c r="Q5067"/>
  <c r="Q5081" s="1"/>
  <c r="P5067"/>
  <c r="P5081" s="1"/>
  <c r="O5067"/>
  <c r="O5081" s="1"/>
  <c r="N5067"/>
  <c r="N5081" s="1"/>
  <c r="M5067"/>
  <c r="M5081" s="1"/>
  <c r="L5067"/>
  <c r="L5081" s="1"/>
  <c r="K5067"/>
  <c r="K5081" s="1"/>
  <c r="J5067"/>
  <c r="J5081" s="1"/>
  <c r="I5067"/>
  <c r="I5081" s="1"/>
  <c r="H5067"/>
  <c r="H5081" s="1"/>
  <c r="G5067"/>
  <c r="G5081" s="1"/>
  <c r="F5067"/>
  <c r="F5081" s="1"/>
  <c r="E5067"/>
  <c r="E5081" s="1"/>
  <c r="AD5081" s="1"/>
  <c r="AB5066"/>
  <c r="AB5080" s="1"/>
  <c r="AA5066"/>
  <c r="AA5080" s="1"/>
  <c r="Z5066"/>
  <c r="Z5080" s="1"/>
  <c r="Y5066"/>
  <c r="Y5080" s="1"/>
  <c r="X5066"/>
  <c r="X5080" s="1"/>
  <c r="W5066"/>
  <c r="W5080" s="1"/>
  <c r="V5066"/>
  <c r="V5080" s="1"/>
  <c r="U5066"/>
  <c r="U5080" s="1"/>
  <c r="T5066"/>
  <c r="T5080" s="1"/>
  <c r="S5066"/>
  <c r="S5080" s="1"/>
  <c r="R5066"/>
  <c r="R5080" s="1"/>
  <c r="Q5066"/>
  <c r="Q5080" s="1"/>
  <c r="P5066"/>
  <c r="P5080" s="1"/>
  <c r="O5066"/>
  <c r="O5080" s="1"/>
  <c r="N5066"/>
  <c r="N5080" s="1"/>
  <c r="M5066"/>
  <c r="M5080" s="1"/>
  <c r="L5066"/>
  <c r="L5080" s="1"/>
  <c r="K5066"/>
  <c r="K5080" s="1"/>
  <c r="J5066"/>
  <c r="J5080" s="1"/>
  <c r="I5066"/>
  <c r="I5080" s="1"/>
  <c r="H5066"/>
  <c r="H5080" s="1"/>
  <c r="G5066"/>
  <c r="G5080" s="1"/>
  <c r="F5066"/>
  <c r="F5080" s="1"/>
  <c r="E5066"/>
  <c r="E5080" s="1"/>
  <c r="AB5061"/>
  <c r="AA5061"/>
  <c r="Z5061"/>
  <c r="Y5061"/>
  <c r="X5061"/>
  <c r="W5061"/>
  <c r="V5061"/>
  <c r="U5061"/>
  <c r="T5061"/>
  <c r="S5061"/>
  <c r="R5061"/>
  <c r="Q5061"/>
  <c r="P5061"/>
  <c r="O5061"/>
  <c r="N5061"/>
  <c r="M5061"/>
  <c r="L5061"/>
  <c r="K5061"/>
  <c r="J5061"/>
  <c r="I5061"/>
  <c r="H5061"/>
  <c r="G5061"/>
  <c r="F5061"/>
  <c r="E5061"/>
  <c r="AB5055"/>
  <c r="AA5055"/>
  <c r="Z5055"/>
  <c r="Y5055"/>
  <c r="X5055"/>
  <c r="W5055"/>
  <c r="V5055"/>
  <c r="U5055"/>
  <c r="T5055"/>
  <c r="S5055"/>
  <c r="R5055"/>
  <c r="Q5055"/>
  <c r="P5055"/>
  <c r="O5055"/>
  <c r="N5055"/>
  <c r="M5055"/>
  <c r="L5055"/>
  <c r="K5055"/>
  <c r="J5055"/>
  <c r="I5055"/>
  <c r="H5055"/>
  <c r="G5055"/>
  <c r="F5055"/>
  <c r="E5055"/>
  <c r="AB5053"/>
  <c r="AA5053"/>
  <c r="Z5053"/>
  <c r="Y5053"/>
  <c r="X5053"/>
  <c r="W5053"/>
  <c r="V5053"/>
  <c r="U5053"/>
  <c r="T5053"/>
  <c r="S5053"/>
  <c r="R5053"/>
  <c r="Q5053"/>
  <c r="P5053"/>
  <c r="O5053"/>
  <c r="N5053"/>
  <c r="M5053"/>
  <c r="L5053"/>
  <c r="K5053"/>
  <c r="J5053"/>
  <c r="I5053"/>
  <c r="H5053"/>
  <c r="G5053"/>
  <c r="F5053"/>
  <c r="E5053"/>
  <c r="AC5048"/>
  <c r="AB5047"/>
  <c r="AA5047"/>
  <c r="Z5047"/>
  <c r="Y5047"/>
  <c r="X5047"/>
  <c r="W5047"/>
  <c r="V5047"/>
  <c r="U5047"/>
  <c r="T5047"/>
  <c r="S5047"/>
  <c r="R5047"/>
  <c r="Q5047"/>
  <c r="P5047"/>
  <c r="O5047"/>
  <c r="N5047"/>
  <c r="M5047"/>
  <c r="L5047"/>
  <c r="K5047"/>
  <c r="J5047"/>
  <c r="I5047"/>
  <c r="H5047"/>
  <c r="G5047"/>
  <c r="F5047"/>
  <c r="E5047"/>
  <c r="AB5046"/>
  <c r="AB5052" s="1"/>
  <c r="AA5046"/>
  <c r="AA5052" s="1"/>
  <c r="Z5046"/>
  <c r="Z5052" s="1"/>
  <c r="Y5046"/>
  <c r="Y5052" s="1"/>
  <c r="X5046"/>
  <c r="X5052" s="1"/>
  <c r="W5046"/>
  <c r="W5052" s="1"/>
  <c r="V5046"/>
  <c r="V5052" s="1"/>
  <c r="U5046"/>
  <c r="U5052" s="1"/>
  <c r="T5046"/>
  <c r="T5052" s="1"/>
  <c r="S5046"/>
  <c r="S5052" s="1"/>
  <c r="R5046"/>
  <c r="R5052" s="1"/>
  <c r="Q5046"/>
  <c r="Q5052" s="1"/>
  <c r="P5046"/>
  <c r="P5052" s="1"/>
  <c r="O5046"/>
  <c r="O5052" s="1"/>
  <c r="N5046"/>
  <c r="N5052" s="1"/>
  <c r="M5046"/>
  <c r="M5052" s="1"/>
  <c r="L5046"/>
  <c r="L5052" s="1"/>
  <c r="K5046"/>
  <c r="K5052" s="1"/>
  <c r="J5046"/>
  <c r="J5052" s="1"/>
  <c r="I5046"/>
  <c r="I5052" s="1"/>
  <c r="H5046"/>
  <c r="H5052" s="1"/>
  <c r="G5046"/>
  <c r="G5052" s="1"/>
  <c r="F5046"/>
  <c r="F5052" s="1"/>
  <c r="E5046"/>
  <c r="E5052" s="1"/>
  <c r="AC5041"/>
  <c r="AB5040"/>
  <c r="AA5040"/>
  <c r="Z5040"/>
  <c r="Y5040"/>
  <c r="X5040"/>
  <c r="W5040"/>
  <c r="V5040"/>
  <c r="U5040"/>
  <c r="T5040"/>
  <c r="S5040"/>
  <c r="R5040"/>
  <c r="Q5040"/>
  <c r="P5040"/>
  <c r="O5040"/>
  <c r="N5040"/>
  <c r="M5040"/>
  <c r="L5040"/>
  <c r="K5040"/>
  <c r="J5040"/>
  <c r="I5040"/>
  <c r="H5040"/>
  <c r="G5040"/>
  <c r="F5040"/>
  <c r="E5040"/>
  <c r="AB5039"/>
  <c r="AB5045" s="1"/>
  <c r="AA5039"/>
  <c r="AA5045" s="1"/>
  <c r="Z5039"/>
  <c r="Z5045" s="1"/>
  <c r="Y5039"/>
  <c r="Y5045" s="1"/>
  <c r="X5039"/>
  <c r="X5045" s="1"/>
  <c r="W5039"/>
  <c r="W5045" s="1"/>
  <c r="V5039"/>
  <c r="V5045" s="1"/>
  <c r="U5039"/>
  <c r="U5045" s="1"/>
  <c r="T5039"/>
  <c r="T5045" s="1"/>
  <c r="S5039"/>
  <c r="S5045" s="1"/>
  <c r="R5039"/>
  <c r="R5045" s="1"/>
  <c r="Q5039"/>
  <c r="Q5045" s="1"/>
  <c r="P5039"/>
  <c r="P5045" s="1"/>
  <c r="O5039"/>
  <c r="O5045" s="1"/>
  <c r="N5039"/>
  <c r="N5045" s="1"/>
  <c r="M5039"/>
  <c r="M5045" s="1"/>
  <c r="L5039"/>
  <c r="L5045" s="1"/>
  <c r="K5039"/>
  <c r="K5045" s="1"/>
  <c r="J5039"/>
  <c r="J5045" s="1"/>
  <c r="I5039"/>
  <c r="I5045" s="1"/>
  <c r="H5039"/>
  <c r="H5045" s="1"/>
  <c r="G5039"/>
  <c r="G5045" s="1"/>
  <c r="F5039"/>
  <c r="F5045" s="1"/>
  <c r="E5039"/>
  <c r="E5045" s="1"/>
  <c r="AC5034"/>
  <c r="AB5033"/>
  <c r="AA5033"/>
  <c r="Z5033"/>
  <c r="Y5033"/>
  <c r="X5033"/>
  <c r="W5033"/>
  <c r="V5033"/>
  <c r="U5033"/>
  <c r="T5033"/>
  <c r="S5033"/>
  <c r="R5033"/>
  <c r="Q5033"/>
  <c r="P5033"/>
  <c r="O5033"/>
  <c r="N5033"/>
  <c r="M5033"/>
  <c r="L5033"/>
  <c r="K5033"/>
  <c r="J5033"/>
  <c r="I5033"/>
  <c r="H5033"/>
  <c r="G5033"/>
  <c r="F5033"/>
  <c r="E5033"/>
  <c r="AB5032"/>
  <c r="AB5038" s="1"/>
  <c r="AA5032"/>
  <c r="AA5038" s="1"/>
  <c r="Z5032"/>
  <c r="Z5038" s="1"/>
  <c r="Y5032"/>
  <c r="Y5038" s="1"/>
  <c r="X5032"/>
  <c r="X5038" s="1"/>
  <c r="W5032"/>
  <c r="W5038" s="1"/>
  <c r="V5032"/>
  <c r="V5038" s="1"/>
  <c r="U5032"/>
  <c r="U5038" s="1"/>
  <c r="T5032"/>
  <c r="T5038" s="1"/>
  <c r="S5032"/>
  <c r="S5038" s="1"/>
  <c r="R5032"/>
  <c r="R5038" s="1"/>
  <c r="Q5032"/>
  <c r="Q5038" s="1"/>
  <c r="P5032"/>
  <c r="P5038" s="1"/>
  <c r="O5032"/>
  <c r="O5038" s="1"/>
  <c r="N5032"/>
  <c r="N5038" s="1"/>
  <c r="M5032"/>
  <c r="M5038" s="1"/>
  <c r="L5032"/>
  <c r="L5038" s="1"/>
  <c r="K5032"/>
  <c r="K5038" s="1"/>
  <c r="J5032"/>
  <c r="J5038" s="1"/>
  <c r="I5032"/>
  <c r="I5038" s="1"/>
  <c r="H5032"/>
  <c r="H5038" s="1"/>
  <c r="G5032"/>
  <c r="G5038" s="1"/>
  <c r="F5032"/>
  <c r="F5038" s="1"/>
  <c r="E5032"/>
  <c r="E5038" s="1"/>
  <c r="AC5027"/>
  <c r="AB5026"/>
  <c r="AA5026"/>
  <c r="Z5026"/>
  <c r="Y5026"/>
  <c r="X5026"/>
  <c r="W5026"/>
  <c r="V5026"/>
  <c r="U5026"/>
  <c r="T5026"/>
  <c r="S5026"/>
  <c r="R5026"/>
  <c r="Q5026"/>
  <c r="P5026"/>
  <c r="O5026"/>
  <c r="N5026"/>
  <c r="M5026"/>
  <c r="L5026"/>
  <c r="K5026"/>
  <c r="J5026"/>
  <c r="I5026"/>
  <c r="H5026"/>
  <c r="G5026"/>
  <c r="F5026"/>
  <c r="E5026"/>
  <c r="AB5025"/>
  <c r="AB5031" s="1"/>
  <c r="AA5025"/>
  <c r="AA5031" s="1"/>
  <c r="Z5025"/>
  <c r="Z5031" s="1"/>
  <c r="Y5025"/>
  <c r="Y5031" s="1"/>
  <c r="X5025"/>
  <c r="X5031" s="1"/>
  <c r="W5025"/>
  <c r="W5031" s="1"/>
  <c r="V5025"/>
  <c r="V5031" s="1"/>
  <c r="U5025"/>
  <c r="U5031" s="1"/>
  <c r="T5025"/>
  <c r="T5031" s="1"/>
  <c r="S5025"/>
  <c r="S5031" s="1"/>
  <c r="R5025"/>
  <c r="R5031" s="1"/>
  <c r="Q5025"/>
  <c r="Q5031" s="1"/>
  <c r="P5025"/>
  <c r="P5031" s="1"/>
  <c r="O5025"/>
  <c r="O5031" s="1"/>
  <c r="N5025"/>
  <c r="N5031" s="1"/>
  <c r="M5025"/>
  <c r="M5031" s="1"/>
  <c r="L5025"/>
  <c r="L5031" s="1"/>
  <c r="K5025"/>
  <c r="K5031" s="1"/>
  <c r="J5025"/>
  <c r="J5031" s="1"/>
  <c r="I5025"/>
  <c r="I5031" s="1"/>
  <c r="H5025"/>
  <c r="H5031" s="1"/>
  <c r="G5025"/>
  <c r="G5031" s="1"/>
  <c r="F5025"/>
  <c r="F5031" s="1"/>
  <c r="E5025"/>
  <c r="E5031" s="1"/>
  <c r="AC5020"/>
  <c r="AB5019"/>
  <c r="AA5019"/>
  <c r="Z5019"/>
  <c r="Y5019"/>
  <c r="X5019"/>
  <c r="W5019"/>
  <c r="V5019"/>
  <c r="U5019"/>
  <c r="T5019"/>
  <c r="S5019"/>
  <c r="R5019"/>
  <c r="Q5019"/>
  <c r="P5019"/>
  <c r="O5019"/>
  <c r="N5019"/>
  <c r="M5019"/>
  <c r="L5019"/>
  <c r="K5019"/>
  <c r="J5019"/>
  <c r="I5019"/>
  <c r="H5019"/>
  <c r="G5019"/>
  <c r="F5019"/>
  <c r="E5019"/>
  <c r="AB5018"/>
  <c r="AB5024" s="1"/>
  <c r="AA5018"/>
  <c r="AA5024" s="1"/>
  <c r="Z5018"/>
  <c r="Z5024" s="1"/>
  <c r="Y5018"/>
  <c r="Y5024" s="1"/>
  <c r="X5018"/>
  <c r="X5024" s="1"/>
  <c r="W5018"/>
  <c r="W5024" s="1"/>
  <c r="V5018"/>
  <c r="V5024" s="1"/>
  <c r="U5018"/>
  <c r="U5024" s="1"/>
  <c r="T5018"/>
  <c r="T5024" s="1"/>
  <c r="S5018"/>
  <c r="S5024" s="1"/>
  <c r="R5018"/>
  <c r="R5024" s="1"/>
  <c r="Q5018"/>
  <c r="Q5024" s="1"/>
  <c r="P5018"/>
  <c r="P5024" s="1"/>
  <c r="O5018"/>
  <c r="O5024" s="1"/>
  <c r="N5018"/>
  <c r="N5024" s="1"/>
  <c r="M5018"/>
  <c r="M5024" s="1"/>
  <c r="L5018"/>
  <c r="L5024" s="1"/>
  <c r="K5018"/>
  <c r="K5024" s="1"/>
  <c r="J5018"/>
  <c r="J5024" s="1"/>
  <c r="I5018"/>
  <c r="I5024" s="1"/>
  <c r="H5018"/>
  <c r="H5024" s="1"/>
  <c r="G5018"/>
  <c r="G5024" s="1"/>
  <c r="F5018"/>
  <c r="F5024" s="1"/>
  <c r="E5018"/>
  <c r="E5024" s="1"/>
  <c r="AC5013"/>
  <c r="AB5012"/>
  <c r="AA5012"/>
  <c r="Z5012"/>
  <c r="Y5012"/>
  <c r="X5012"/>
  <c r="W5012"/>
  <c r="V5012"/>
  <c r="U5012"/>
  <c r="T5012"/>
  <c r="S5012"/>
  <c r="R5012"/>
  <c r="Q5012"/>
  <c r="P5012"/>
  <c r="O5012"/>
  <c r="N5012"/>
  <c r="M5012"/>
  <c r="L5012"/>
  <c r="K5012"/>
  <c r="J5012"/>
  <c r="I5012"/>
  <c r="H5012"/>
  <c r="G5012"/>
  <c r="F5012"/>
  <c r="E5012"/>
  <c r="AB5011"/>
  <c r="AB5017" s="1"/>
  <c r="AA5011"/>
  <c r="AA5017" s="1"/>
  <c r="Z5011"/>
  <c r="Z5017" s="1"/>
  <c r="Y5011"/>
  <c r="Y5017" s="1"/>
  <c r="X5011"/>
  <c r="X5017" s="1"/>
  <c r="W5011"/>
  <c r="W5017" s="1"/>
  <c r="V5011"/>
  <c r="V5017" s="1"/>
  <c r="U5011"/>
  <c r="U5017" s="1"/>
  <c r="T5011"/>
  <c r="T5017" s="1"/>
  <c r="S5011"/>
  <c r="S5017" s="1"/>
  <c r="R5011"/>
  <c r="R5017" s="1"/>
  <c r="Q5011"/>
  <c r="Q5017" s="1"/>
  <c r="P5011"/>
  <c r="P5017" s="1"/>
  <c r="O5011"/>
  <c r="O5017" s="1"/>
  <c r="N5011"/>
  <c r="N5017" s="1"/>
  <c r="M5011"/>
  <c r="M5017" s="1"/>
  <c r="L5011"/>
  <c r="L5017" s="1"/>
  <c r="K5011"/>
  <c r="K5017" s="1"/>
  <c r="J5011"/>
  <c r="J5017" s="1"/>
  <c r="I5011"/>
  <c r="I5017" s="1"/>
  <c r="H5011"/>
  <c r="H5017" s="1"/>
  <c r="G5011"/>
  <c r="G5017" s="1"/>
  <c r="F5011"/>
  <c r="F5017" s="1"/>
  <c r="E5011"/>
  <c r="E5017" s="1"/>
  <c r="AC5006"/>
  <c r="AB5005"/>
  <c r="AA5005"/>
  <c r="Z5005"/>
  <c r="Y5005"/>
  <c r="X5005"/>
  <c r="W5005"/>
  <c r="V5005"/>
  <c r="U5005"/>
  <c r="T5005"/>
  <c r="S5005"/>
  <c r="R5005"/>
  <c r="Q5005"/>
  <c r="P5005"/>
  <c r="O5005"/>
  <c r="N5005"/>
  <c r="M5005"/>
  <c r="L5005"/>
  <c r="K5005"/>
  <c r="J5005"/>
  <c r="I5005"/>
  <c r="H5005"/>
  <c r="G5005"/>
  <c r="F5005"/>
  <c r="E5005"/>
  <c r="AB5004"/>
  <c r="AB5010" s="1"/>
  <c r="AA5004"/>
  <c r="AA5010" s="1"/>
  <c r="Z5004"/>
  <c r="Z5010" s="1"/>
  <c r="Y5004"/>
  <c r="Y5010" s="1"/>
  <c r="X5004"/>
  <c r="X5010" s="1"/>
  <c r="W5004"/>
  <c r="W5010" s="1"/>
  <c r="V5004"/>
  <c r="V5010" s="1"/>
  <c r="U5004"/>
  <c r="U5010" s="1"/>
  <c r="T5004"/>
  <c r="T5010" s="1"/>
  <c r="S5004"/>
  <c r="S5010" s="1"/>
  <c r="R5004"/>
  <c r="R5010" s="1"/>
  <c r="Q5004"/>
  <c r="Q5010" s="1"/>
  <c r="P5004"/>
  <c r="P5010" s="1"/>
  <c r="O5004"/>
  <c r="O5010" s="1"/>
  <c r="N5004"/>
  <c r="N5010" s="1"/>
  <c r="M5004"/>
  <c r="M5010" s="1"/>
  <c r="L5004"/>
  <c r="L5010" s="1"/>
  <c r="K5004"/>
  <c r="K5010" s="1"/>
  <c r="J5004"/>
  <c r="J5010" s="1"/>
  <c r="I5004"/>
  <c r="I5010" s="1"/>
  <c r="H5004"/>
  <c r="H5010" s="1"/>
  <c r="G5004"/>
  <c r="G5010" s="1"/>
  <c r="F5004"/>
  <c r="F5010" s="1"/>
  <c r="E5004"/>
  <c r="E5010" s="1"/>
  <c r="AC4999"/>
  <c r="AB4998"/>
  <c r="AA4998"/>
  <c r="AA5058" s="1"/>
  <c r="Z4998"/>
  <c r="Y4998"/>
  <c r="Y5058" s="1"/>
  <c r="X4998"/>
  <c r="W4998"/>
  <c r="W5058" s="1"/>
  <c r="V4998"/>
  <c r="U4998"/>
  <c r="U5058" s="1"/>
  <c r="T4998"/>
  <c r="S4998"/>
  <c r="S5058" s="1"/>
  <c r="R4998"/>
  <c r="Q4998"/>
  <c r="Q5058" s="1"/>
  <c r="P4998"/>
  <c r="O4998"/>
  <c r="O5058" s="1"/>
  <c r="N4998"/>
  <c r="M4998"/>
  <c r="M5058" s="1"/>
  <c r="L4998"/>
  <c r="K4998"/>
  <c r="K5058" s="1"/>
  <c r="J4998"/>
  <c r="I4998"/>
  <c r="I5058" s="1"/>
  <c r="H4998"/>
  <c r="G4998"/>
  <c r="G5058" s="1"/>
  <c r="F4998"/>
  <c r="E4998"/>
  <c r="AB4997"/>
  <c r="AA4997"/>
  <c r="AA5057" s="1"/>
  <c r="Z4997"/>
  <c r="Y4997"/>
  <c r="Y5057" s="1"/>
  <c r="X4997"/>
  <c r="W4997"/>
  <c r="W5057" s="1"/>
  <c r="V4997"/>
  <c r="U4997"/>
  <c r="U5057" s="1"/>
  <c r="T4997"/>
  <c r="S4997"/>
  <c r="S5057" s="1"/>
  <c r="R4997"/>
  <c r="Q4997"/>
  <c r="Q5057" s="1"/>
  <c r="P4997"/>
  <c r="O4997"/>
  <c r="O5057" s="1"/>
  <c r="N4997"/>
  <c r="M4997"/>
  <c r="M5057" s="1"/>
  <c r="L4997"/>
  <c r="K4997"/>
  <c r="K5057" s="1"/>
  <c r="J4997"/>
  <c r="I4997"/>
  <c r="I5057" s="1"/>
  <c r="H4997"/>
  <c r="G4997"/>
  <c r="G5057" s="1"/>
  <c r="F4997"/>
  <c r="E4997"/>
  <c r="E5057" s="1"/>
  <c r="AC4986"/>
  <c r="AB4985"/>
  <c r="AA4985"/>
  <c r="Z4985"/>
  <c r="Y4985"/>
  <c r="X4985"/>
  <c r="W4985"/>
  <c r="V4985"/>
  <c r="U4985"/>
  <c r="T4985"/>
  <c r="S4985"/>
  <c r="R4985"/>
  <c r="Q4985"/>
  <c r="P4985"/>
  <c r="O4985"/>
  <c r="N4985"/>
  <c r="M4985"/>
  <c r="L4985"/>
  <c r="K4985"/>
  <c r="J4985"/>
  <c r="I4985"/>
  <c r="H4985"/>
  <c r="G4985"/>
  <c r="F4985"/>
  <c r="E4985"/>
  <c r="AB4984"/>
  <c r="AB4990" s="1"/>
  <c r="AA4984"/>
  <c r="AA4990" s="1"/>
  <c r="Z4984"/>
  <c r="Z4990" s="1"/>
  <c r="Y4984"/>
  <c r="Y4990" s="1"/>
  <c r="X4984"/>
  <c r="X4990" s="1"/>
  <c r="W4984"/>
  <c r="W4990" s="1"/>
  <c r="V4984"/>
  <c r="U4984"/>
  <c r="U4990" s="1"/>
  <c r="T4984"/>
  <c r="T4990" s="1"/>
  <c r="S4984"/>
  <c r="S4990" s="1"/>
  <c r="R4984"/>
  <c r="R4990" s="1"/>
  <c r="Q4984"/>
  <c r="Q4990" s="1"/>
  <c r="P4984"/>
  <c r="P4990" s="1"/>
  <c r="O4984"/>
  <c r="O4990" s="1"/>
  <c r="N4984"/>
  <c r="M4984"/>
  <c r="M4990" s="1"/>
  <c r="L4984"/>
  <c r="L4990" s="1"/>
  <c r="K4984"/>
  <c r="K4990" s="1"/>
  <c r="J4984"/>
  <c r="J4990" s="1"/>
  <c r="I4984"/>
  <c r="I4990" s="1"/>
  <c r="H4984"/>
  <c r="G4984"/>
  <c r="G4990" s="1"/>
  <c r="F4984"/>
  <c r="F4990" s="1"/>
  <c r="E4984"/>
  <c r="E4990" s="1"/>
  <c r="AB4978"/>
  <c r="AB4992" s="1"/>
  <c r="AA4978"/>
  <c r="AA4992" s="1"/>
  <c r="Z4978"/>
  <c r="Z4992" s="1"/>
  <c r="Y4978"/>
  <c r="Y4992" s="1"/>
  <c r="X4978"/>
  <c r="X4992" s="1"/>
  <c r="W4978"/>
  <c r="W4992" s="1"/>
  <c r="V4978"/>
  <c r="V4992" s="1"/>
  <c r="U4978"/>
  <c r="U4992" s="1"/>
  <c r="T4978"/>
  <c r="T4992" s="1"/>
  <c r="S4978"/>
  <c r="S4992" s="1"/>
  <c r="R4978"/>
  <c r="R4992" s="1"/>
  <c r="Q4978"/>
  <c r="Q4992" s="1"/>
  <c r="P4978"/>
  <c r="P4992" s="1"/>
  <c r="O4978"/>
  <c r="O4992" s="1"/>
  <c r="N4978"/>
  <c r="N4992" s="1"/>
  <c r="M4978"/>
  <c r="M4992" s="1"/>
  <c r="L4978"/>
  <c r="L4992" s="1"/>
  <c r="K4978"/>
  <c r="K4992" s="1"/>
  <c r="J4978"/>
  <c r="J4992" s="1"/>
  <c r="I4978"/>
  <c r="I4992" s="1"/>
  <c r="H4978"/>
  <c r="H4992" s="1"/>
  <c r="G4978"/>
  <c r="G4992" s="1"/>
  <c r="F4978"/>
  <c r="F4992" s="1"/>
  <c r="E4978"/>
  <c r="E4992" s="1"/>
  <c r="AB4977"/>
  <c r="AB4991" s="1"/>
  <c r="AA4977"/>
  <c r="AA4991" s="1"/>
  <c r="Z4977"/>
  <c r="Z4991" s="1"/>
  <c r="Y4977"/>
  <c r="Y4991" s="1"/>
  <c r="X4977"/>
  <c r="X4991" s="1"/>
  <c r="W4977"/>
  <c r="W4991" s="1"/>
  <c r="V4977"/>
  <c r="V4991" s="1"/>
  <c r="U4977"/>
  <c r="U4991" s="1"/>
  <c r="T4977"/>
  <c r="T4991" s="1"/>
  <c r="S4977"/>
  <c r="S4991" s="1"/>
  <c r="R4977"/>
  <c r="R4991" s="1"/>
  <c r="Q4977"/>
  <c r="Q4991" s="1"/>
  <c r="P4977"/>
  <c r="P4991" s="1"/>
  <c r="O4977"/>
  <c r="O4991" s="1"/>
  <c r="N4977"/>
  <c r="N4991" s="1"/>
  <c r="M4977"/>
  <c r="M4991" s="1"/>
  <c r="L4977"/>
  <c r="L4991" s="1"/>
  <c r="K4977"/>
  <c r="K4991" s="1"/>
  <c r="J4977"/>
  <c r="J4991" s="1"/>
  <c r="I4977"/>
  <c r="I4991" s="1"/>
  <c r="H4977"/>
  <c r="H4991" s="1"/>
  <c r="H4993" s="1"/>
  <c r="G4977"/>
  <c r="G4991" s="1"/>
  <c r="F4977"/>
  <c r="F4991" s="1"/>
  <c r="E4977"/>
  <c r="E4991" s="1"/>
  <c r="AB4966"/>
  <c r="AA4966"/>
  <c r="Z4966"/>
  <c r="Y4966"/>
  <c r="X4966"/>
  <c r="W4966"/>
  <c r="V4966"/>
  <c r="U4966"/>
  <c r="T4966"/>
  <c r="S4966"/>
  <c r="R4966"/>
  <c r="Q4966"/>
  <c r="P4966"/>
  <c r="O4966"/>
  <c r="N4966"/>
  <c r="M4966"/>
  <c r="L4966"/>
  <c r="K4966"/>
  <c r="J4966"/>
  <c r="I4966"/>
  <c r="H4966"/>
  <c r="G4966"/>
  <c r="F4966"/>
  <c r="E4966"/>
  <c r="AB4964"/>
  <c r="AA4964"/>
  <c r="Z4964"/>
  <c r="Y4964"/>
  <c r="X4964"/>
  <c r="W4964"/>
  <c r="V4964"/>
  <c r="U4964"/>
  <c r="T4964"/>
  <c r="S4964"/>
  <c r="R4964"/>
  <c r="Q4964"/>
  <c r="P4964"/>
  <c r="O4964"/>
  <c r="N4964"/>
  <c r="M4964"/>
  <c r="L4964"/>
  <c r="K4964"/>
  <c r="J4964"/>
  <c r="I4964"/>
  <c r="H4964"/>
  <c r="G4964"/>
  <c r="F4964"/>
  <c r="E4964"/>
  <c r="AB4962"/>
  <c r="AA4962"/>
  <c r="Z4962"/>
  <c r="Y4962"/>
  <c r="X4962"/>
  <c r="W4962"/>
  <c r="V4962"/>
  <c r="U4962"/>
  <c r="T4962"/>
  <c r="S4962"/>
  <c r="R4962"/>
  <c r="Q4962"/>
  <c r="P4962"/>
  <c r="O4962"/>
  <c r="N4962"/>
  <c r="M4962"/>
  <c r="L4962"/>
  <c r="K4962"/>
  <c r="J4962"/>
  <c r="I4962"/>
  <c r="H4962"/>
  <c r="G4962"/>
  <c r="F4962"/>
  <c r="E4962"/>
  <c r="AC4957"/>
  <c r="AB4956"/>
  <c r="AA4956"/>
  <c r="Z4956"/>
  <c r="Y4956"/>
  <c r="X4956"/>
  <c r="W4956"/>
  <c r="V4956"/>
  <c r="U4956"/>
  <c r="T4956"/>
  <c r="S4956"/>
  <c r="R4956"/>
  <c r="Q4956"/>
  <c r="P4956"/>
  <c r="O4956"/>
  <c r="N4956"/>
  <c r="M4956"/>
  <c r="L4956"/>
  <c r="K4956"/>
  <c r="J4956"/>
  <c r="I4956"/>
  <c r="H4956"/>
  <c r="G4956"/>
  <c r="F4956"/>
  <c r="E4956"/>
  <c r="AB4955"/>
  <c r="AB4961" s="1"/>
  <c r="AA4955"/>
  <c r="AA4961" s="1"/>
  <c r="Z4955"/>
  <c r="Z4961" s="1"/>
  <c r="Y4955"/>
  <c r="Y4961" s="1"/>
  <c r="X4955"/>
  <c r="X4961" s="1"/>
  <c r="W4955"/>
  <c r="W4961" s="1"/>
  <c r="V4955"/>
  <c r="V4961" s="1"/>
  <c r="U4955"/>
  <c r="U4961" s="1"/>
  <c r="T4955"/>
  <c r="T4961" s="1"/>
  <c r="S4955"/>
  <c r="S4961" s="1"/>
  <c r="R4955"/>
  <c r="R4961" s="1"/>
  <c r="Q4955"/>
  <c r="Q4961" s="1"/>
  <c r="P4955"/>
  <c r="P4961" s="1"/>
  <c r="O4955"/>
  <c r="O4961" s="1"/>
  <c r="N4955"/>
  <c r="N4961" s="1"/>
  <c r="M4955"/>
  <c r="M4961" s="1"/>
  <c r="L4955"/>
  <c r="L4961" s="1"/>
  <c r="K4955"/>
  <c r="K4961" s="1"/>
  <c r="J4955"/>
  <c r="J4961" s="1"/>
  <c r="I4955"/>
  <c r="I4961" s="1"/>
  <c r="H4955"/>
  <c r="H4961" s="1"/>
  <c r="G4955"/>
  <c r="G4961" s="1"/>
  <c r="F4955"/>
  <c r="F4961" s="1"/>
  <c r="E4955"/>
  <c r="E4961" s="1"/>
  <c r="AC4950"/>
  <c r="AB4949"/>
  <c r="AA4949"/>
  <c r="Z4949"/>
  <c r="Y4949"/>
  <c r="X4949"/>
  <c r="W4949"/>
  <c r="V4949"/>
  <c r="U4949"/>
  <c r="T4949"/>
  <c r="S4949"/>
  <c r="R4949"/>
  <c r="Q4949"/>
  <c r="P4949"/>
  <c r="O4949"/>
  <c r="N4949"/>
  <c r="M4949"/>
  <c r="L4949"/>
  <c r="K4949"/>
  <c r="J4949"/>
  <c r="I4949"/>
  <c r="H4949"/>
  <c r="G4949"/>
  <c r="F4949"/>
  <c r="E4949"/>
  <c r="AB4948"/>
  <c r="AB4954" s="1"/>
  <c r="AA4948"/>
  <c r="AA4954" s="1"/>
  <c r="Z4948"/>
  <c r="Z4954" s="1"/>
  <c r="Y4948"/>
  <c r="Y4954" s="1"/>
  <c r="X4948"/>
  <c r="X4954" s="1"/>
  <c r="W4948"/>
  <c r="W4954" s="1"/>
  <c r="V4948"/>
  <c r="V4954" s="1"/>
  <c r="U4948"/>
  <c r="U4954" s="1"/>
  <c r="T4948"/>
  <c r="T4954" s="1"/>
  <c r="S4948"/>
  <c r="S4954" s="1"/>
  <c r="R4948"/>
  <c r="R4954" s="1"/>
  <c r="Q4948"/>
  <c r="Q4954" s="1"/>
  <c r="P4948"/>
  <c r="P4954" s="1"/>
  <c r="O4948"/>
  <c r="O4954" s="1"/>
  <c r="N4948"/>
  <c r="N4954" s="1"/>
  <c r="M4948"/>
  <c r="M4954" s="1"/>
  <c r="L4948"/>
  <c r="L4954" s="1"/>
  <c r="K4948"/>
  <c r="K4954" s="1"/>
  <c r="J4948"/>
  <c r="J4954" s="1"/>
  <c r="I4948"/>
  <c r="I4954" s="1"/>
  <c r="H4948"/>
  <c r="H4954" s="1"/>
  <c r="G4948"/>
  <c r="G4954" s="1"/>
  <c r="F4948"/>
  <c r="F4954" s="1"/>
  <c r="E4948"/>
  <c r="E4954" s="1"/>
  <c r="AC4943"/>
  <c r="AB4942"/>
  <c r="AA4942"/>
  <c r="Z4942"/>
  <c r="Y4942"/>
  <c r="X4942"/>
  <c r="W4942"/>
  <c r="V4942"/>
  <c r="U4942"/>
  <c r="T4942"/>
  <c r="S4942"/>
  <c r="R4942"/>
  <c r="Q4942"/>
  <c r="P4942"/>
  <c r="O4942"/>
  <c r="N4942"/>
  <c r="M4942"/>
  <c r="L4942"/>
  <c r="K4942"/>
  <c r="J4942"/>
  <c r="I4942"/>
  <c r="H4942"/>
  <c r="G4942"/>
  <c r="F4942"/>
  <c r="E4942"/>
  <c r="AB4941"/>
  <c r="AB4947" s="1"/>
  <c r="AA4941"/>
  <c r="AA4947" s="1"/>
  <c r="Z4941"/>
  <c r="Z4947" s="1"/>
  <c r="Y4941"/>
  <c r="Y4947" s="1"/>
  <c r="X4941"/>
  <c r="X4947" s="1"/>
  <c r="W4941"/>
  <c r="W4947" s="1"/>
  <c r="V4941"/>
  <c r="V4947" s="1"/>
  <c r="U4941"/>
  <c r="U4947" s="1"/>
  <c r="T4941"/>
  <c r="T4947" s="1"/>
  <c r="S4941"/>
  <c r="S4947" s="1"/>
  <c r="R4941"/>
  <c r="R4947" s="1"/>
  <c r="Q4941"/>
  <c r="Q4947" s="1"/>
  <c r="P4941"/>
  <c r="P4947" s="1"/>
  <c r="O4941"/>
  <c r="O4947" s="1"/>
  <c r="N4941"/>
  <c r="N4947" s="1"/>
  <c r="M4941"/>
  <c r="M4947" s="1"/>
  <c r="L4941"/>
  <c r="L4947" s="1"/>
  <c r="K4941"/>
  <c r="K4947" s="1"/>
  <c r="J4941"/>
  <c r="J4947" s="1"/>
  <c r="I4941"/>
  <c r="I4947" s="1"/>
  <c r="H4941"/>
  <c r="H4947" s="1"/>
  <c r="G4941"/>
  <c r="G4947" s="1"/>
  <c r="F4941"/>
  <c r="F4947" s="1"/>
  <c r="E4941"/>
  <c r="E4947" s="1"/>
  <c r="AC4936"/>
  <c r="AB4935"/>
  <c r="AA4935"/>
  <c r="Z4935"/>
  <c r="Y4935"/>
  <c r="X4935"/>
  <c r="W4935"/>
  <c r="V4935"/>
  <c r="U4935"/>
  <c r="T4935"/>
  <c r="S4935"/>
  <c r="R4935"/>
  <c r="Q4935"/>
  <c r="P4935"/>
  <c r="O4935"/>
  <c r="N4935"/>
  <c r="M4935"/>
  <c r="L4935"/>
  <c r="K4935"/>
  <c r="J4935"/>
  <c r="I4935"/>
  <c r="H4935"/>
  <c r="G4935"/>
  <c r="F4935"/>
  <c r="E4935"/>
  <c r="AB4934"/>
  <c r="AB4940" s="1"/>
  <c r="AA4934"/>
  <c r="AA4940" s="1"/>
  <c r="Z4934"/>
  <c r="Z4940" s="1"/>
  <c r="Y4934"/>
  <c r="Y4940" s="1"/>
  <c r="X4934"/>
  <c r="X4940" s="1"/>
  <c r="W4934"/>
  <c r="W4940" s="1"/>
  <c r="V4934"/>
  <c r="V4940" s="1"/>
  <c r="U4934"/>
  <c r="U4940" s="1"/>
  <c r="T4934"/>
  <c r="T4940" s="1"/>
  <c r="S4934"/>
  <c r="S4940" s="1"/>
  <c r="R4934"/>
  <c r="R4940" s="1"/>
  <c r="Q4934"/>
  <c r="Q4940" s="1"/>
  <c r="P4934"/>
  <c r="P4940" s="1"/>
  <c r="O4934"/>
  <c r="O4940" s="1"/>
  <c r="N4934"/>
  <c r="N4940" s="1"/>
  <c r="M4934"/>
  <c r="M4940" s="1"/>
  <c r="L4934"/>
  <c r="L4940" s="1"/>
  <c r="K4934"/>
  <c r="K4940" s="1"/>
  <c r="J4934"/>
  <c r="J4940" s="1"/>
  <c r="I4934"/>
  <c r="I4940" s="1"/>
  <c r="H4934"/>
  <c r="H4940" s="1"/>
  <c r="G4934"/>
  <c r="G4940" s="1"/>
  <c r="F4934"/>
  <c r="F4940" s="1"/>
  <c r="E4934"/>
  <c r="E4940" s="1"/>
  <c r="AB4928"/>
  <c r="AA4928"/>
  <c r="Z4928"/>
  <c r="Y4928"/>
  <c r="X4928"/>
  <c r="W4928"/>
  <c r="V4928"/>
  <c r="U4928"/>
  <c r="T4928"/>
  <c r="S4928"/>
  <c r="R4928"/>
  <c r="Q4928"/>
  <c r="P4928"/>
  <c r="O4928"/>
  <c r="N4928"/>
  <c r="M4928"/>
  <c r="L4928"/>
  <c r="K4928"/>
  <c r="J4928"/>
  <c r="I4928"/>
  <c r="H4928"/>
  <c r="G4928"/>
  <c r="F4928"/>
  <c r="E4928"/>
  <c r="AB4927"/>
  <c r="AB4933" s="1"/>
  <c r="AA4927"/>
  <c r="AA4933" s="1"/>
  <c r="Z4927"/>
  <c r="Z4933" s="1"/>
  <c r="Y4927"/>
  <c r="Y4933" s="1"/>
  <c r="X4927"/>
  <c r="X4933" s="1"/>
  <c r="W4927"/>
  <c r="W4933" s="1"/>
  <c r="V4927"/>
  <c r="V4933" s="1"/>
  <c r="U4927"/>
  <c r="U4933" s="1"/>
  <c r="T4927"/>
  <c r="T4933" s="1"/>
  <c r="S4927"/>
  <c r="S4933" s="1"/>
  <c r="R4927"/>
  <c r="R4933" s="1"/>
  <c r="Q4927"/>
  <c r="Q4933" s="1"/>
  <c r="P4927"/>
  <c r="P4933" s="1"/>
  <c r="O4927"/>
  <c r="O4933" s="1"/>
  <c r="N4927"/>
  <c r="N4933" s="1"/>
  <c r="M4927"/>
  <c r="M4933" s="1"/>
  <c r="L4927"/>
  <c r="L4933" s="1"/>
  <c r="K4927"/>
  <c r="K4933" s="1"/>
  <c r="J4927"/>
  <c r="J4933" s="1"/>
  <c r="I4927"/>
  <c r="I4933" s="1"/>
  <c r="H4927"/>
  <c r="H4933" s="1"/>
  <c r="G4927"/>
  <c r="G4933" s="1"/>
  <c r="F4927"/>
  <c r="F4933" s="1"/>
  <c r="E4927"/>
  <c r="E4933" s="1"/>
  <c r="AB4921"/>
  <c r="AA4921"/>
  <c r="Z4921"/>
  <c r="Y4921"/>
  <c r="X4921"/>
  <c r="W4921"/>
  <c r="V4921"/>
  <c r="U4921"/>
  <c r="T4921"/>
  <c r="S4921"/>
  <c r="R4921"/>
  <c r="Q4921"/>
  <c r="P4921"/>
  <c r="O4921"/>
  <c r="N4921"/>
  <c r="M4921"/>
  <c r="L4921"/>
  <c r="K4921"/>
  <c r="J4921"/>
  <c r="I4921"/>
  <c r="H4921"/>
  <c r="G4921"/>
  <c r="F4921"/>
  <c r="E4921"/>
  <c r="AB4920"/>
  <c r="AB4926" s="1"/>
  <c r="AA4920"/>
  <c r="AA4926" s="1"/>
  <c r="Z4920"/>
  <c r="Z4926" s="1"/>
  <c r="Y4920"/>
  <c r="Y4926" s="1"/>
  <c r="X4920"/>
  <c r="X4926" s="1"/>
  <c r="W4920"/>
  <c r="W4926" s="1"/>
  <c r="V4920"/>
  <c r="V4926" s="1"/>
  <c r="U4920"/>
  <c r="U4926" s="1"/>
  <c r="T4920"/>
  <c r="T4926" s="1"/>
  <c r="S4920"/>
  <c r="S4926" s="1"/>
  <c r="R4920"/>
  <c r="R4926" s="1"/>
  <c r="Q4920"/>
  <c r="Q4926" s="1"/>
  <c r="P4920"/>
  <c r="P4926" s="1"/>
  <c r="O4920"/>
  <c r="O4926" s="1"/>
  <c r="N4920"/>
  <c r="N4926" s="1"/>
  <c r="M4920"/>
  <c r="M4926" s="1"/>
  <c r="L4920"/>
  <c r="L4926" s="1"/>
  <c r="K4920"/>
  <c r="K4926" s="1"/>
  <c r="J4920"/>
  <c r="J4926" s="1"/>
  <c r="I4920"/>
  <c r="I4926" s="1"/>
  <c r="H4920"/>
  <c r="H4926" s="1"/>
  <c r="G4920"/>
  <c r="G4926" s="1"/>
  <c r="F4920"/>
  <c r="F4926" s="1"/>
  <c r="E4920"/>
  <c r="E4926" s="1"/>
  <c r="AB4914"/>
  <c r="AA4914"/>
  <c r="Z4914"/>
  <c r="Y4914"/>
  <c r="X4914"/>
  <c r="W4914"/>
  <c r="V4914"/>
  <c r="U4914"/>
  <c r="T4914"/>
  <c r="S4914"/>
  <c r="R4914"/>
  <c r="Q4914"/>
  <c r="P4914"/>
  <c r="O4914"/>
  <c r="N4914"/>
  <c r="M4914"/>
  <c r="L4914"/>
  <c r="K4914"/>
  <c r="J4914"/>
  <c r="I4914"/>
  <c r="H4914"/>
  <c r="G4914"/>
  <c r="F4914"/>
  <c r="E4914"/>
  <c r="AB4913"/>
  <c r="AB4919" s="1"/>
  <c r="AA4913"/>
  <c r="AA4919" s="1"/>
  <c r="Z4913"/>
  <c r="Z4919" s="1"/>
  <c r="Y4913"/>
  <c r="Y4919" s="1"/>
  <c r="X4913"/>
  <c r="X4919" s="1"/>
  <c r="W4913"/>
  <c r="W4919" s="1"/>
  <c r="V4913"/>
  <c r="V4919" s="1"/>
  <c r="U4913"/>
  <c r="U4919" s="1"/>
  <c r="T4913"/>
  <c r="T4919" s="1"/>
  <c r="S4913"/>
  <c r="S4919" s="1"/>
  <c r="R4913"/>
  <c r="R4919" s="1"/>
  <c r="Q4913"/>
  <c r="Q4919" s="1"/>
  <c r="P4913"/>
  <c r="P4919" s="1"/>
  <c r="O4913"/>
  <c r="O4919" s="1"/>
  <c r="N4913"/>
  <c r="N4919" s="1"/>
  <c r="M4913"/>
  <c r="M4919" s="1"/>
  <c r="L4913"/>
  <c r="L4919" s="1"/>
  <c r="K4913"/>
  <c r="K4919" s="1"/>
  <c r="J4913"/>
  <c r="J4919" s="1"/>
  <c r="I4913"/>
  <c r="I4919" s="1"/>
  <c r="H4913"/>
  <c r="H4919" s="1"/>
  <c r="G4913"/>
  <c r="G4919" s="1"/>
  <c r="F4913"/>
  <c r="F4919" s="1"/>
  <c r="E4913"/>
  <c r="E4919" s="1"/>
  <c r="AC4908"/>
  <c r="AB4907"/>
  <c r="AA4907"/>
  <c r="Z4907"/>
  <c r="Y4907"/>
  <c r="X4907"/>
  <c r="W4907"/>
  <c r="V4907"/>
  <c r="U4907"/>
  <c r="T4907"/>
  <c r="S4907"/>
  <c r="R4907"/>
  <c r="Q4907"/>
  <c r="P4907"/>
  <c r="O4907"/>
  <c r="N4907"/>
  <c r="M4907"/>
  <c r="L4907"/>
  <c r="K4907"/>
  <c r="J4907"/>
  <c r="I4907"/>
  <c r="H4907"/>
  <c r="G4907"/>
  <c r="F4907"/>
  <c r="E4907"/>
  <c r="AB4906"/>
  <c r="AA4906"/>
  <c r="Z4906"/>
  <c r="Y4906"/>
  <c r="X4906"/>
  <c r="W4906"/>
  <c r="V4906"/>
  <c r="U4906"/>
  <c r="T4906"/>
  <c r="S4906"/>
  <c r="R4906"/>
  <c r="Q4906"/>
  <c r="P4906"/>
  <c r="O4906"/>
  <c r="N4906"/>
  <c r="M4906"/>
  <c r="L4906"/>
  <c r="K4906"/>
  <c r="J4906"/>
  <c r="H4906"/>
  <c r="G4906"/>
  <c r="F4906"/>
  <c r="E4906"/>
  <c r="AD4905"/>
  <c r="AD4904"/>
  <c r="AC4895"/>
  <c r="AB4894"/>
  <c r="AA4894"/>
  <c r="Z4894"/>
  <c r="Y4894"/>
  <c r="X4894"/>
  <c r="W4894"/>
  <c r="V4894"/>
  <c r="U4894"/>
  <c r="T4894"/>
  <c r="S4894"/>
  <c r="R4894"/>
  <c r="Q4894"/>
  <c r="P4894"/>
  <c r="O4894"/>
  <c r="N4894"/>
  <c r="M4894"/>
  <c r="L4894"/>
  <c r="K4894"/>
  <c r="J4894"/>
  <c r="I4894"/>
  <c r="H4894"/>
  <c r="G4894"/>
  <c r="F4894"/>
  <c r="E4894"/>
  <c r="AB4893"/>
  <c r="AB4899" s="1"/>
  <c r="AA4893"/>
  <c r="AA4899" s="1"/>
  <c r="Z4893"/>
  <c r="Z4899" s="1"/>
  <c r="Y4893"/>
  <c r="Y4899" s="1"/>
  <c r="X4893"/>
  <c r="X4899" s="1"/>
  <c r="W4893"/>
  <c r="W4899" s="1"/>
  <c r="V4893"/>
  <c r="V4899" s="1"/>
  <c r="U4893"/>
  <c r="U4899" s="1"/>
  <c r="T4893"/>
  <c r="T4899" s="1"/>
  <c r="S4893"/>
  <c r="S4899" s="1"/>
  <c r="R4893"/>
  <c r="R4899" s="1"/>
  <c r="Q4893"/>
  <c r="Q4899" s="1"/>
  <c r="P4893"/>
  <c r="P4899" s="1"/>
  <c r="O4893"/>
  <c r="O4899" s="1"/>
  <c r="N4893"/>
  <c r="N4899" s="1"/>
  <c r="M4893"/>
  <c r="M4899" s="1"/>
  <c r="L4893"/>
  <c r="L4899" s="1"/>
  <c r="K4893"/>
  <c r="K4899" s="1"/>
  <c r="J4893"/>
  <c r="J4899" s="1"/>
  <c r="I4893"/>
  <c r="I4899" s="1"/>
  <c r="H4893"/>
  <c r="H4899" s="1"/>
  <c r="G4893"/>
  <c r="G4899" s="1"/>
  <c r="F4893"/>
  <c r="F4899" s="1"/>
  <c r="E4893"/>
  <c r="E4899" s="1"/>
  <c r="AB4887"/>
  <c r="AB4901" s="1"/>
  <c r="AA4887"/>
  <c r="AA4901" s="1"/>
  <c r="Z4887"/>
  <c r="Z4901" s="1"/>
  <c r="Y4887"/>
  <c r="Y4901" s="1"/>
  <c r="X4887"/>
  <c r="X4901" s="1"/>
  <c r="W4887"/>
  <c r="W4901" s="1"/>
  <c r="V4887"/>
  <c r="V4901" s="1"/>
  <c r="U4887"/>
  <c r="U4901" s="1"/>
  <c r="T4887"/>
  <c r="T4901" s="1"/>
  <c r="S4887"/>
  <c r="S4901" s="1"/>
  <c r="R4887"/>
  <c r="R4901" s="1"/>
  <c r="Q4887"/>
  <c r="Q4901" s="1"/>
  <c r="P4887"/>
  <c r="P4901" s="1"/>
  <c r="O4887"/>
  <c r="O4901" s="1"/>
  <c r="N4887"/>
  <c r="N4901" s="1"/>
  <c r="M4887"/>
  <c r="M4901" s="1"/>
  <c r="L4887"/>
  <c r="L4901" s="1"/>
  <c r="K4887"/>
  <c r="K4901" s="1"/>
  <c r="J4887"/>
  <c r="J4901" s="1"/>
  <c r="I4887"/>
  <c r="I4901" s="1"/>
  <c r="H4887"/>
  <c r="H4901" s="1"/>
  <c r="G4887"/>
  <c r="G4901" s="1"/>
  <c r="F4887"/>
  <c r="F4901" s="1"/>
  <c r="E4887"/>
  <c r="E4901" s="1"/>
  <c r="AB4886"/>
  <c r="AB4900" s="1"/>
  <c r="AA4886"/>
  <c r="AA4900" s="1"/>
  <c r="Z4886"/>
  <c r="Z4900" s="1"/>
  <c r="Y4886"/>
  <c r="Y4900" s="1"/>
  <c r="X4886"/>
  <c r="X4900" s="1"/>
  <c r="W4886"/>
  <c r="W4900" s="1"/>
  <c r="V4886"/>
  <c r="V4900" s="1"/>
  <c r="U4886"/>
  <c r="U4900" s="1"/>
  <c r="T4886"/>
  <c r="T4900" s="1"/>
  <c r="S4886"/>
  <c r="S4900" s="1"/>
  <c r="R4886"/>
  <c r="R4900" s="1"/>
  <c r="Q4886"/>
  <c r="Q4900" s="1"/>
  <c r="P4886"/>
  <c r="P4900" s="1"/>
  <c r="O4886"/>
  <c r="O4900" s="1"/>
  <c r="N4886"/>
  <c r="N4900" s="1"/>
  <c r="M4886"/>
  <c r="M4900" s="1"/>
  <c r="L4886"/>
  <c r="L4900" s="1"/>
  <c r="K4886"/>
  <c r="K4900" s="1"/>
  <c r="J4886"/>
  <c r="J4900" s="1"/>
  <c r="I4886"/>
  <c r="I4900" s="1"/>
  <c r="H4886"/>
  <c r="H4900" s="1"/>
  <c r="G4886"/>
  <c r="G4900" s="1"/>
  <c r="F4886"/>
  <c r="F4900" s="1"/>
  <c r="E4886"/>
  <c r="E4900" s="1"/>
  <c r="E4896"/>
  <c r="G4896"/>
  <c r="I4896"/>
  <c r="J4896"/>
  <c r="K4896"/>
  <c r="L4896"/>
  <c r="M4896"/>
  <c r="N4896"/>
  <c r="O4896"/>
  <c r="P4896"/>
  <c r="Q4896"/>
  <c r="R4896"/>
  <c r="S4896"/>
  <c r="T4896"/>
  <c r="U4896"/>
  <c r="V4896"/>
  <c r="W4896"/>
  <c r="X4896"/>
  <c r="Y4896"/>
  <c r="Z4896"/>
  <c r="AA4896"/>
  <c r="AB4896"/>
  <c r="E4916"/>
  <c r="F4916"/>
  <c r="G4916"/>
  <c r="H4916"/>
  <c r="I4916"/>
  <c r="J4916"/>
  <c r="K4916"/>
  <c r="L4916"/>
  <c r="M4916"/>
  <c r="N4916"/>
  <c r="O4916"/>
  <c r="P4916"/>
  <c r="Q4916"/>
  <c r="R4916"/>
  <c r="S4916"/>
  <c r="T4916"/>
  <c r="U4916"/>
  <c r="V4916"/>
  <c r="W4916"/>
  <c r="X4916"/>
  <c r="Y4916"/>
  <c r="Z4916"/>
  <c r="AA4916"/>
  <c r="AB4916"/>
  <c r="E4923"/>
  <c r="F4923"/>
  <c r="G4923"/>
  <c r="H4923"/>
  <c r="I4923"/>
  <c r="J4923"/>
  <c r="K4923"/>
  <c r="L4923"/>
  <c r="M4923"/>
  <c r="N4923"/>
  <c r="O4923"/>
  <c r="P4923"/>
  <c r="Q4923"/>
  <c r="R4923"/>
  <c r="S4923"/>
  <c r="T4923"/>
  <c r="U4923"/>
  <c r="V4923"/>
  <c r="W4923"/>
  <c r="X4923"/>
  <c r="Y4923"/>
  <c r="Z4923"/>
  <c r="AA4923"/>
  <c r="AB4923"/>
  <c r="E4937"/>
  <c r="F4937"/>
  <c r="G4937"/>
  <c r="H4937"/>
  <c r="I4937"/>
  <c r="J4937"/>
  <c r="K4937"/>
  <c r="L4937"/>
  <c r="M4937"/>
  <c r="N4937"/>
  <c r="O4937"/>
  <c r="P4937"/>
  <c r="Q4937"/>
  <c r="R4937"/>
  <c r="S4937"/>
  <c r="T4937"/>
  <c r="U4937"/>
  <c r="V4937"/>
  <c r="W4937"/>
  <c r="X4937"/>
  <c r="Y4937"/>
  <c r="Z4937"/>
  <c r="AA4937"/>
  <c r="AB4937"/>
  <c r="E4944"/>
  <c r="F4944"/>
  <c r="G4944"/>
  <c r="H4944"/>
  <c r="I4944"/>
  <c r="J4944"/>
  <c r="K4944"/>
  <c r="L4944"/>
  <c r="M4944"/>
  <c r="N4944"/>
  <c r="O4944"/>
  <c r="P4944"/>
  <c r="Q4944"/>
  <c r="R4944"/>
  <c r="S4944"/>
  <c r="T4944"/>
  <c r="U4944"/>
  <c r="V4944"/>
  <c r="W4944"/>
  <c r="X4944"/>
  <c r="Y4944"/>
  <c r="Z4944"/>
  <c r="AA4944"/>
  <c r="AB4944"/>
  <c r="E4951"/>
  <c r="F4951"/>
  <c r="G4951"/>
  <c r="H4951"/>
  <c r="I4951"/>
  <c r="J4951"/>
  <c r="K4951"/>
  <c r="L4951"/>
  <c r="M4951"/>
  <c r="N4951"/>
  <c r="O4951"/>
  <c r="P4951"/>
  <c r="Q4951"/>
  <c r="R4951"/>
  <c r="S4951"/>
  <c r="T4951"/>
  <c r="U4951"/>
  <c r="V4951"/>
  <c r="W4951"/>
  <c r="X4951"/>
  <c r="Y4951"/>
  <c r="Z4951"/>
  <c r="AA4951"/>
  <c r="AB4951"/>
  <c r="E4958"/>
  <c r="G4958"/>
  <c r="I4958"/>
  <c r="K4958"/>
  <c r="M4958"/>
  <c r="O4958"/>
  <c r="Q4958"/>
  <c r="S4958"/>
  <c r="U4958"/>
  <c r="W4958"/>
  <c r="Y4958"/>
  <c r="AA4958"/>
  <c r="E4987"/>
  <c r="F4987"/>
  <c r="G4987"/>
  <c r="H4987"/>
  <c r="I4987"/>
  <c r="J4987"/>
  <c r="K4987"/>
  <c r="L4987"/>
  <c r="M4987"/>
  <c r="N4987"/>
  <c r="O4987"/>
  <c r="P4987"/>
  <c r="Q4987"/>
  <c r="R4987"/>
  <c r="S4987"/>
  <c r="T4987"/>
  <c r="U4987"/>
  <c r="V4987"/>
  <c r="W4987"/>
  <c r="X4987"/>
  <c r="Y4987"/>
  <c r="Z4987"/>
  <c r="AA4987"/>
  <c r="AB4987"/>
  <c r="E5059"/>
  <c r="G5059"/>
  <c r="I5059"/>
  <c r="K5059"/>
  <c r="M5059"/>
  <c r="O5059"/>
  <c r="Q5059"/>
  <c r="S5059"/>
  <c r="U5059"/>
  <c r="W5059"/>
  <c r="Y5059"/>
  <c r="AA5059"/>
  <c r="G5060"/>
  <c r="I5060"/>
  <c r="K5060"/>
  <c r="M5060"/>
  <c r="O5060"/>
  <c r="Q5060"/>
  <c r="S5060"/>
  <c r="U5060"/>
  <c r="W5060"/>
  <c r="Y5060"/>
  <c r="AA5060"/>
  <c r="F5007"/>
  <c r="G5007"/>
  <c r="H5007"/>
  <c r="I5007"/>
  <c r="J5007"/>
  <c r="K5007"/>
  <c r="L5007"/>
  <c r="M5007"/>
  <c r="N5007"/>
  <c r="O5007"/>
  <c r="P5007"/>
  <c r="Q5007"/>
  <c r="R5007"/>
  <c r="S5007"/>
  <c r="T5007"/>
  <c r="U5007"/>
  <c r="V5007"/>
  <c r="W5007"/>
  <c r="X5007"/>
  <c r="Y5007"/>
  <c r="Z5007"/>
  <c r="AA5007"/>
  <c r="AB5007"/>
  <c r="E5014"/>
  <c r="F5014"/>
  <c r="G5014"/>
  <c r="H5014"/>
  <c r="I5014"/>
  <c r="J5014"/>
  <c r="K5014"/>
  <c r="L5014"/>
  <c r="M5014"/>
  <c r="N5014"/>
  <c r="O5014"/>
  <c r="P5014"/>
  <c r="Q5014"/>
  <c r="R5014"/>
  <c r="S5014"/>
  <c r="T5014"/>
  <c r="U5014"/>
  <c r="V5014"/>
  <c r="W5014"/>
  <c r="X5014"/>
  <c r="Y5014"/>
  <c r="Z5014"/>
  <c r="AA5014"/>
  <c r="AB5014"/>
  <c r="E5021"/>
  <c r="F5021"/>
  <c r="G5021"/>
  <c r="H5021"/>
  <c r="I5021"/>
  <c r="J5021"/>
  <c r="K5021"/>
  <c r="L5021"/>
  <c r="M5021"/>
  <c r="N5021"/>
  <c r="O5021"/>
  <c r="P5021"/>
  <c r="Q5021"/>
  <c r="R5021"/>
  <c r="S5021"/>
  <c r="T5021"/>
  <c r="U5021"/>
  <c r="V5021"/>
  <c r="W5021"/>
  <c r="X5021"/>
  <c r="Y5021"/>
  <c r="Z5021"/>
  <c r="AA5021"/>
  <c r="AB5021"/>
  <c r="E5028"/>
  <c r="F5028"/>
  <c r="G5028"/>
  <c r="H5028"/>
  <c r="I5028"/>
  <c r="J5028"/>
  <c r="K5028"/>
  <c r="L5028"/>
  <c r="M5028"/>
  <c r="N5028"/>
  <c r="O5028"/>
  <c r="P5028"/>
  <c r="Q5028"/>
  <c r="R5028"/>
  <c r="S5028"/>
  <c r="T5028"/>
  <c r="U5028"/>
  <c r="V5028"/>
  <c r="W5028"/>
  <c r="X5028"/>
  <c r="Y5028"/>
  <c r="Z5028"/>
  <c r="AA5028"/>
  <c r="AB5028"/>
  <c r="E5035"/>
  <c r="F5035"/>
  <c r="G5035"/>
  <c r="H5035"/>
  <c r="I5035"/>
  <c r="J5035"/>
  <c r="K5035"/>
  <c r="L5035"/>
  <c r="M5035"/>
  <c r="N5035"/>
  <c r="T5035"/>
  <c r="U5035"/>
  <c r="V5035"/>
  <c r="W5035"/>
  <c r="X5035"/>
  <c r="Y5035"/>
  <c r="Z5035"/>
  <c r="AA5035"/>
  <c r="AB5035"/>
  <c r="E5042"/>
  <c r="F5042"/>
  <c r="G5042"/>
  <c r="H5042"/>
  <c r="I5042"/>
  <c r="J5042"/>
  <c r="K5042"/>
  <c r="L5042"/>
  <c r="M5042"/>
  <c r="N5042"/>
  <c r="O5042"/>
  <c r="P5042"/>
  <c r="Q5042"/>
  <c r="R5042"/>
  <c r="S5042"/>
  <c r="T5042"/>
  <c r="U5042"/>
  <c r="V5042"/>
  <c r="W5042"/>
  <c r="X5042"/>
  <c r="Y5042"/>
  <c r="Z5042"/>
  <c r="AA5042"/>
  <c r="AB5042"/>
  <c r="E5049"/>
  <c r="F5049"/>
  <c r="G5049"/>
  <c r="H5049"/>
  <c r="I5049"/>
  <c r="J5049"/>
  <c r="K5049"/>
  <c r="L5049"/>
  <c r="M5049"/>
  <c r="N5049"/>
  <c r="O5049"/>
  <c r="P5049"/>
  <c r="Q5049"/>
  <c r="R5049"/>
  <c r="S5049"/>
  <c r="T5049"/>
  <c r="U5049"/>
  <c r="V5049"/>
  <c r="W5049"/>
  <c r="X5049"/>
  <c r="Y5049"/>
  <c r="Z5049"/>
  <c r="AA5049"/>
  <c r="AB5049"/>
  <c r="E5076"/>
  <c r="F5076"/>
  <c r="G5076"/>
  <c r="H5076"/>
  <c r="I5076"/>
  <c r="J5076"/>
  <c r="K5076"/>
  <c r="L5076"/>
  <c r="M5076"/>
  <c r="N5076"/>
  <c r="O5076"/>
  <c r="P5076"/>
  <c r="Q5076"/>
  <c r="R5076"/>
  <c r="S5076"/>
  <c r="T5076"/>
  <c r="U5076"/>
  <c r="V5076"/>
  <c r="W5076"/>
  <c r="X5076"/>
  <c r="Y5076"/>
  <c r="Z5076"/>
  <c r="AA5076"/>
  <c r="AB5076"/>
  <c r="E5095"/>
  <c r="F5095"/>
  <c r="G5095"/>
  <c r="H5095"/>
  <c r="I5095"/>
  <c r="J5095"/>
  <c r="K5095"/>
  <c r="L5095"/>
  <c r="M5095"/>
  <c r="N5095"/>
  <c r="O5095"/>
  <c r="P5095"/>
  <c r="Q5095"/>
  <c r="R5095"/>
  <c r="S5095"/>
  <c r="T5095"/>
  <c r="U5095"/>
  <c r="V5095"/>
  <c r="W5095"/>
  <c r="X5095"/>
  <c r="Y5095"/>
  <c r="Z5095"/>
  <c r="AA5095"/>
  <c r="AB5095"/>
  <c r="E5102"/>
  <c r="AC5102" s="1"/>
  <c r="F5102"/>
  <c r="G5102"/>
  <c r="H5102"/>
  <c r="I5102"/>
  <c r="J5102"/>
  <c r="K5102"/>
  <c r="L5102"/>
  <c r="M5102"/>
  <c r="N5102"/>
  <c r="O5102"/>
  <c r="P5102"/>
  <c r="Q5102"/>
  <c r="R5102"/>
  <c r="S5102"/>
  <c r="T5102"/>
  <c r="U5102"/>
  <c r="V5102"/>
  <c r="W5102"/>
  <c r="X5102"/>
  <c r="Y5102"/>
  <c r="Z5102"/>
  <c r="AA5102"/>
  <c r="AB5102"/>
  <c r="E5109"/>
  <c r="F5109"/>
  <c r="G5109"/>
  <c r="H5109"/>
  <c r="I5109"/>
  <c r="J5109"/>
  <c r="K5109"/>
  <c r="L5109"/>
  <c r="M5109"/>
  <c r="N5109"/>
  <c r="O5109"/>
  <c r="P5109"/>
  <c r="Q5109"/>
  <c r="R5109"/>
  <c r="S5109"/>
  <c r="T5109"/>
  <c r="U5109"/>
  <c r="V5109"/>
  <c r="W5109"/>
  <c r="X5109"/>
  <c r="Y5109"/>
  <c r="Z5109"/>
  <c r="AA5109"/>
  <c r="AB5109"/>
  <c r="E5116"/>
  <c r="F5116"/>
  <c r="G5116"/>
  <c r="H5116"/>
  <c r="I5116"/>
  <c r="J5116"/>
  <c r="K5116"/>
  <c r="L5116"/>
  <c r="M5116"/>
  <c r="N5116"/>
  <c r="O5116"/>
  <c r="P5116"/>
  <c r="Q5116"/>
  <c r="R5116"/>
  <c r="S5116"/>
  <c r="T5116"/>
  <c r="U5116"/>
  <c r="V5116"/>
  <c r="W5116"/>
  <c r="X5116"/>
  <c r="Y5116"/>
  <c r="Z5116"/>
  <c r="AA5116"/>
  <c r="AB5116"/>
  <c r="E5123"/>
  <c r="F5123"/>
  <c r="G5123"/>
  <c r="H5123"/>
  <c r="I5123"/>
  <c r="J5123"/>
  <c r="K5123"/>
  <c r="L5123"/>
  <c r="M5123"/>
  <c r="N5123"/>
  <c r="O5123"/>
  <c r="P5123"/>
  <c r="Q5123"/>
  <c r="R5123"/>
  <c r="S5123"/>
  <c r="T5123"/>
  <c r="U5123"/>
  <c r="V5123"/>
  <c r="W5123"/>
  <c r="X5123"/>
  <c r="Y5123"/>
  <c r="Z5123"/>
  <c r="AA5123"/>
  <c r="AB5123"/>
  <c r="F5130"/>
  <c r="H5130"/>
  <c r="J5130"/>
  <c r="L5130"/>
  <c r="N5130"/>
  <c r="P5130"/>
  <c r="R5130"/>
  <c r="T5130"/>
  <c r="V5130"/>
  <c r="X5130"/>
  <c r="Z5130"/>
  <c r="AB5130"/>
  <c r="E5151"/>
  <c r="F5151"/>
  <c r="G5151"/>
  <c r="H5151"/>
  <c r="I5151"/>
  <c r="J5151"/>
  <c r="K5151"/>
  <c r="L5151"/>
  <c r="M5151"/>
  <c r="N5151"/>
  <c r="O5151"/>
  <c r="P5151"/>
  <c r="Q5151"/>
  <c r="R5151"/>
  <c r="S5151"/>
  <c r="T5151"/>
  <c r="U5151"/>
  <c r="V5151"/>
  <c r="W5151"/>
  <c r="X5151"/>
  <c r="Y5151"/>
  <c r="Z5151"/>
  <c r="AA5151"/>
  <c r="AB5151"/>
  <c r="E5159"/>
  <c r="F5159"/>
  <c r="G5159"/>
  <c r="H5159"/>
  <c r="I5159"/>
  <c r="J5159"/>
  <c r="K5159"/>
  <c r="L5159"/>
  <c r="M5159"/>
  <c r="N5159"/>
  <c r="O5159"/>
  <c r="P5159"/>
  <c r="Q5159"/>
  <c r="R5159"/>
  <c r="S5159"/>
  <c r="T5159"/>
  <c r="U5159"/>
  <c r="V5159"/>
  <c r="W5159"/>
  <c r="X5159"/>
  <c r="Y5159"/>
  <c r="Z5159"/>
  <c r="AA5159"/>
  <c r="AB5159"/>
  <c r="F5167"/>
  <c r="H5167"/>
  <c r="J5167"/>
  <c r="L5167"/>
  <c r="N5167"/>
  <c r="P5167"/>
  <c r="R5167"/>
  <c r="T5167"/>
  <c r="V5167"/>
  <c r="X5167"/>
  <c r="Z5167"/>
  <c r="AB5167"/>
  <c r="E5196"/>
  <c r="F5196"/>
  <c r="G5196"/>
  <c r="H5196"/>
  <c r="I5196"/>
  <c r="J5196"/>
  <c r="K5196"/>
  <c r="L5196"/>
  <c r="M5196"/>
  <c r="N5196"/>
  <c r="O5196"/>
  <c r="P5196"/>
  <c r="Q5196"/>
  <c r="R5196"/>
  <c r="S5196"/>
  <c r="T5196"/>
  <c r="U5196"/>
  <c r="V5196"/>
  <c r="W5196"/>
  <c r="X5196"/>
  <c r="Y5196"/>
  <c r="Z5196"/>
  <c r="AA5196"/>
  <c r="AB5196"/>
  <c r="E5216"/>
  <c r="F5216"/>
  <c r="G5216"/>
  <c r="H5216"/>
  <c r="I5216"/>
  <c r="J5216"/>
  <c r="K5216"/>
  <c r="L5216"/>
  <c r="M5216"/>
  <c r="N5216"/>
  <c r="O5216"/>
  <c r="P5216"/>
  <c r="Q5216"/>
  <c r="R5216"/>
  <c r="S5216"/>
  <c r="T5216"/>
  <c r="U5216"/>
  <c r="V5216"/>
  <c r="W5216"/>
  <c r="X5216"/>
  <c r="Y5216"/>
  <c r="Z5216"/>
  <c r="AA5216"/>
  <c r="AB5216"/>
  <c r="E5223"/>
  <c r="F5223"/>
  <c r="G5223"/>
  <c r="H5223"/>
  <c r="I5223"/>
  <c r="J5223"/>
  <c r="K5223"/>
  <c r="L5223"/>
  <c r="M5223"/>
  <c r="N5223"/>
  <c r="O5223"/>
  <c r="P5223"/>
  <c r="Q5223"/>
  <c r="R5223"/>
  <c r="S5223"/>
  <c r="T5223"/>
  <c r="U5223"/>
  <c r="V5223"/>
  <c r="W5223"/>
  <c r="X5223"/>
  <c r="Y5223"/>
  <c r="Z5223"/>
  <c r="AA5223"/>
  <c r="AB5223"/>
  <c r="E5230"/>
  <c r="F5230"/>
  <c r="G5230"/>
  <c r="H5230"/>
  <c r="I5230"/>
  <c r="J5230"/>
  <c r="K5230"/>
  <c r="L5230"/>
  <c r="M5230"/>
  <c r="N5230"/>
  <c r="O5230"/>
  <c r="P5230"/>
  <c r="Q5230"/>
  <c r="R5230"/>
  <c r="S5230"/>
  <c r="T5230"/>
  <c r="U5230"/>
  <c r="V5230"/>
  <c r="W5230"/>
  <c r="X5230"/>
  <c r="Y5230"/>
  <c r="Z5230"/>
  <c r="AA5230"/>
  <c r="AB5230"/>
  <c r="E5237"/>
  <c r="F5237"/>
  <c r="G5237"/>
  <c r="H5237"/>
  <c r="I5237"/>
  <c r="J5237"/>
  <c r="K5237"/>
  <c r="L5237"/>
  <c r="M5237"/>
  <c r="N5237"/>
  <c r="O5237"/>
  <c r="P5237"/>
  <c r="Q5237"/>
  <c r="R5237"/>
  <c r="S5237"/>
  <c r="T5237"/>
  <c r="U5237"/>
  <c r="V5237"/>
  <c r="W5237"/>
  <c r="X5237"/>
  <c r="Y5237"/>
  <c r="Z5237"/>
  <c r="AA5237"/>
  <c r="AB5237"/>
  <c r="E5244"/>
  <c r="F5244"/>
  <c r="G5244"/>
  <c r="H5244"/>
  <c r="I5244"/>
  <c r="J5244"/>
  <c r="K5244"/>
  <c r="L5244"/>
  <c r="M5244"/>
  <c r="N5244"/>
  <c r="O5244"/>
  <c r="P5244"/>
  <c r="Q5244"/>
  <c r="R5244"/>
  <c r="S5244"/>
  <c r="T5244"/>
  <c r="U5244"/>
  <c r="V5244"/>
  <c r="W5244"/>
  <c r="X5244"/>
  <c r="Y5244"/>
  <c r="Z5244"/>
  <c r="AA5244"/>
  <c r="AB5244"/>
  <c r="E5251"/>
  <c r="F5251"/>
  <c r="G5251"/>
  <c r="H5251"/>
  <c r="I5251"/>
  <c r="J5251"/>
  <c r="K5251"/>
  <c r="L5251"/>
  <c r="M5251"/>
  <c r="N5251"/>
  <c r="O5251"/>
  <c r="P5251"/>
  <c r="Q5251"/>
  <c r="R5251"/>
  <c r="S5251"/>
  <c r="T5251"/>
  <c r="U5251"/>
  <c r="V5251"/>
  <c r="W5251"/>
  <c r="X5251"/>
  <c r="Y5251"/>
  <c r="Z5251"/>
  <c r="AA5251"/>
  <c r="AB5251"/>
  <c r="E5258"/>
  <c r="F5258"/>
  <c r="G5258"/>
  <c r="H5258"/>
  <c r="I5258"/>
  <c r="J5258"/>
  <c r="K5258"/>
  <c r="L5258"/>
  <c r="M5258"/>
  <c r="N5258"/>
  <c r="O5258"/>
  <c r="P5258"/>
  <c r="Q5258"/>
  <c r="R5258"/>
  <c r="S5258"/>
  <c r="T5258"/>
  <c r="U5258"/>
  <c r="V5258"/>
  <c r="W5258"/>
  <c r="X5258"/>
  <c r="Y5258"/>
  <c r="Z5258"/>
  <c r="AA5258"/>
  <c r="AB5258"/>
  <c r="E5272"/>
  <c r="F5272"/>
  <c r="G5272"/>
  <c r="H5272"/>
  <c r="I5272"/>
  <c r="J5272"/>
  <c r="K5272"/>
  <c r="L5272"/>
  <c r="M5272"/>
  <c r="N5272"/>
  <c r="O5272"/>
  <c r="P5272"/>
  <c r="Q5272"/>
  <c r="R5272"/>
  <c r="S5272"/>
  <c r="T5272"/>
  <c r="U5272"/>
  <c r="V5272"/>
  <c r="W5272"/>
  <c r="X5272"/>
  <c r="Y5272"/>
  <c r="Z5272"/>
  <c r="AA5272"/>
  <c r="AB5272"/>
  <c r="E5279"/>
  <c r="F5279"/>
  <c r="G5279"/>
  <c r="H5279"/>
  <c r="I5279"/>
  <c r="J5279"/>
  <c r="K5279"/>
  <c r="L5279"/>
  <c r="M5279"/>
  <c r="N5279"/>
  <c r="O5279"/>
  <c r="P5279"/>
  <c r="Q5279"/>
  <c r="R5279"/>
  <c r="S5279"/>
  <c r="T5279"/>
  <c r="U5279"/>
  <c r="V5279"/>
  <c r="W5279"/>
  <c r="X5279"/>
  <c r="Y5279"/>
  <c r="Z5279"/>
  <c r="AA5279"/>
  <c r="AB5279"/>
  <c r="E5293"/>
  <c r="AC5293" s="1"/>
  <c r="F5293"/>
  <c r="G5293"/>
  <c r="H5293"/>
  <c r="I5293"/>
  <c r="J5293"/>
  <c r="K5293"/>
  <c r="L5293"/>
  <c r="M5293"/>
  <c r="N5293"/>
  <c r="O5293"/>
  <c r="P5293"/>
  <c r="Q5293"/>
  <c r="R5293"/>
  <c r="S5293"/>
  <c r="T5293"/>
  <c r="U5293"/>
  <c r="V5293"/>
  <c r="W5293"/>
  <c r="X5293"/>
  <c r="Y5293"/>
  <c r="Z5293"/>
  <c r="AA5293"/>
  <c r="AB5293"/>
  <c r="E5182"/>
  <c r="AC5182" s="1"/>
  <c r="F5182"/>
  <c r="G5182"/>
  <c r="H5182"/>
  <c r="I5182"/>
  <c r="J5182"/>
  <c r="K5182"/>
  <c r="L5182"/>
  <c r="M5182"/>
  <c r="N5182"/>
  <c r="O5182"/>
  <c r="P5182"/>
  <c r="Q5182"/>
  <c r="R5182"/>
  <c r="S5182"/>
  <c r="T5182"/>
  <c r="U5182"/>
  <c r="V5182"/>
  <c r="W5182"/>
  <c r="X5182"/>
  <c r="Y5182"/>
  <c r="Z5182"/>
  <c r="AA5182"/>
  <c r="AB5182"/>
  <c r="E5175"/>
  <c r="AC5175" s="1"/>
  <c r="F5175"/>
  <c r="G5175"/>
  <c r="H5175"/>
  <c r="I5175"/>
  <c r="J5175"/>
  <c r="K5175"/>
  <c r="L5175"/>
  <c r="M5175"/>
  <c r="N5175"/>
  <c r="O5175"/>
  <c r="P5175"/>
  <c r="Q5175"/>
  <c r="R5175"/>
  <c r="S5175"/>
  <c r="T5175"/>
  <c r="U5175"/>
  <c r="V5175"/>
  <c r="W5175"/>
  <c r="X5175"/>
  <c r="Y5175"/>
  <c r="Z5175"/>
  <c r="AA5175"/>
  <c r="AB5175"/>
  <c r="S5035"/>
  <c r="R5035"/>
  <c r="Q5035"/>
  <c r="O5035"/>
  <c r="P5035"/>
  <c r="E5265"/>
  <c r="AC5265" s="1"/>
  <c r="F5265"/>
  <c r="G5265"/>
  <c r="H5265"/>
  <c r="I5265"/>
  <c r="J5265"/>
  <c r="K5265"/>
  <c r="L5265"/>
  <c r="M5265"/>
  <c r="N5265"/>
  <c r="O5265"/>
  <c r="P5265"/>
  <c r="Q5265"/>
  <c r="R5265"/>
  <c r="S5265"/>
  <c r="T5265"/>
  <c r="U5265"/>
  <c r="V5265"/>
  <c r="W5265"/>
  <c r="X5265"/>
  <c r="Y5265"/>
  <c r="Z5265"/>
  <c r="AA5265"/>
  <c r="AB5265"/>
  <c r="E4930"/>
  <c r="AC4930" s="1"/>
  <c r="F4930"/>
  <c r="G4930"/>
  <c r="H4930"/>
  <c r="I4930"/>
  <c r="J4930"/>
  <c r="K4930"/>
  <c r="L4930"/>
  <c r="M4930"/>
  <c r="N4930"/>
  <c r="O4930"/>
  <c r="P4930"/>
  <c r="Q4930"/>
  <c r="R4930"/>
  <c r="S4930"/>
  <c r="T4930"/>
  <c r="U4930"/>
  <c r="V4930"/>
  <c r="W4930"/>
  <c r="X4930"/>
  <c r="Y4930"/>
  <c r="Z4930"/>
  <c r="AA4930"/>
  <c r="AB4930"/>
  <c r="AC4899"/>
  <c r="AD4899" s="1"/>
  <c r="E4993"/>
  <c r="E5082"/>
  <c r="AC5079"/>
  <c r="AD5079" s="1"/>
  <c r="F4902"/>
  <c r="G4902"/>
  <c r="H4902"/>
  <c r="I4902"/>
  <c r="J4902"/>
  <c r="K4902"/>
  <c r="L4902"/>
  <c r="M4902"/>
  <c r="N4902"/>
  <c r="O4902"/>
  <c r="P4902"/>
  <c r="Q4902"/>
  <c r="R4902"/>
  <c r="S4902"/>
  <c r="T4902"/>
  <c r="U4902"/>
  <c r="V4902"/>
  <c r="W4902"/>
  <c r="X4902"/>
  <c r="Y4902"/>
  <c r="Z4902"/>
  <c r="AA4902"/>
  <c r="AB4902"/>
  <c r="F4993"/>
  <c r="G4993"/>
  <c r="I4993"/>
  <c r="J4993"/>
  <c r="K4993"/>
  <c r="L4993"/>
  <c r="M4993"/>
  <c r="N4993"/>
  <c r="O4993"/>
  <c r="P4993"/>
  <c r="Q4993"/>
  <c r="R4993"/>
  <c r="S4993"/>
  <c r="T4993"/>
  <c r="U4993"/>
  <c r="V4993"/>
  <c r="W4993"/>
  <c r="X4993"/>
  <c r="Y4993"/>
  <c r="Z4993"/>
  <c r="AA4993"/>
  <c r="AB4993"/>
  <c r="F5082"/>
  <c r="G5082"/>
  <c r="H5082"/>
  <c r="I5082"/>
  <c r="J5082"/>
  <c r="K5082"/>
  <c r="L5082"/>
  <c r="M5082"/>
  <c r="N5082"/>
  <c r="O5082"/>
  <c r="P5082"/>
  <c r="Q5082"/>
  <c r="R5082"/>
  <c r="S5082"/>
  <c r="T5082"/>
  <c r="U5082"/>
  <c r="V5082"/>
  <c r="W5082"/>
  <c r="X5082"/>
  <c r="Y5082"/>
  <c r="Z5082"/>
  <c r="AA5082"/>
  <c r="AB5082"/>
  <c r="I5138"/>
  <c r="I5140" s="1"/>
  <c r="I5091"/>
  <c r="J5091"/>
  <c r="J5143" s="1"/>
  <c r="K5138"/>
  <c r="K5140" s="1"/>
  <c r="K5091"/>
  <c r="L5091"/>
  <c r="L5143" s="1"/>
  <c r="M5138"/>
  <c r="M5140" s="1"/>
  <c r="M5091"/>
  <c r="N5091"/>
  <c r="N5143" s="1"/>
  <c r="O5138"/>
  <c r="O5140" s="1"/>
  <c r="O5091"/>
  <c r="P5091"/>
  <c r="P5143" s="1"/>
  <c r="Q5138"/>
  <c r="Q5140" s="1"/>
  <c r="Q5091"/>
  <c r="R5091"/>
  <c r="R5143" s="1"/>
  <c r="S5138"/>
  <c r="S5140" s="1"/>
  <c r="S5091"/>
  <c r="T5091"/>
  <c r="T5143" s="1"/>
  <c r="U5138"/>
  <c r="U5140" s="1"/>
  <c r="U5091"/>
  <c r="V5091"/>
  <c r="V5143" s="1"/>
  <c r="W5138"/>
  <c r="W5140" s="1"/>
  <c r="W5091"/>
  <c r="X5091"/>
  <c r="X5143" s="1"/>
  <c r="Y5138"/>
  <c r="Y5140" s="1"/>
  <c r="Y5091"/>
  <c r="Z5091"/>
  <c r="AA5138"/>
  <c r="AA5140" s="1"/>
  <c r="AA5091"/>
  <c r="AB5091"/>
  <c r="AB5143" s="1"/>
  <c r="AC4886"/>
  <c r="E4889"/>
  <c r="F4889"/>
  <c r="G4889"/>
  <c r="H4889"/>
  <c r="I4889"/>
  <c r="J4889"/>
  <c r="K4889"/>
  <c r="L4889"/>
  <c r="M4889"/>
  <c r="N4889"/>
  <c r="O4889"/>
  <c r="P4889"/>
  <c r="Q4889"/>
  <c r="R4889"/>
  <c r="S4889"/>
  <c r="T4889"/>
  <c r="U4889"/>
  <c r="V4889"/>
  <c r="W4889"/>
  <c r="X4889"/>
  <c r="Y4889"/>
  <c r="Z4889"/>
  <c r="AA4889"/>
  <c r="AB4889"/>
  <c r="AC4894"/>
  <c r="AE4895"/>
  <c r="AC4906"/>
  <c r="AC4907"/>
  <c r="E4909"/>
  <c r="F4909"/>
  <c r="G4909"/>
  <c r="H4909"/>
  <c r="I4909"/>
  <c r="J4909"/>
  <c r="K4909"/>
  <c r="L4909"/>
  <c r="M4909"/>
  <c r="N4909"/>
  <c r="O4909"/>
  <c r="P4909"/>
  <c r="Q4909"/>
  <c r="R4909"/>
  <c r="S4909"/>
  <c r="T4909"/>
  <c r="U4909"/>
  <c r="V4909"/>
  <c r="W4909"/>
  <c r="X4909"/>
  <c r="Y4909"/>
  <c r="Z4909"/>
  <c r="AA4909"/>
  <c r="AB4909"/>
  <c r="E4912"/>
  <c r="F4912"/>
  <c r="F4973" s="1"/>
  <c r="G4912"/>
  <c r="G4973" s="1"/>
  <c r="H4912"/>
  <c r="H4973" s="1"/>
  <c r="I4912"/>
  <c r="I4973" s="1"/>
  <c r="J4912"/>
  <c r="J4973" s="1"/>
  <c r="K4912"/>
  <c r="K4973" s="1"/>
  <c r="L4912"/>
  <c r="L4973" s="1"/>
  <c r="M4912"/>
  <c r="M4973" s="1"/>
  <c r="N4912"/>
  <c r="N4973" s="1"/>
  <c r="O4912"/>
  <c r="O4973" s="1"/>
  <c r="P4912"/>
  <c r="P4973" s="1"/>
  <c r="Q4912"/>
  <c r="Q4973" s="1"/>
  <c r="R4912"/>
  <c r="R4973" s="1"/>
  <c r="S4912"/>
  <c r="S4973" s="1"/>
  <c r="T4912"/>
  <c r="T4973" s="1"/>
  <c r="U4912"/>
  <c r="U4973" s="1"/>
  <c r="V4912"/>
  <c r="V4973" s="1"/>
  <c r="W4912"/>
  <c r="W4973" s="1"/>
  <c r="X4912"/>
  <c r="X4973" s="1"/>
  <c r="Y4912"/>
  <c r="Y4973" s="1"/>
  <c r="Z4912"/>
  <c r="Z4973" s="1"/>
  <c r="AA4912"/>
  <c r="AA4973" s="1"/>
  <c r="AB4912"/>
  <c r="AB4973" s="1"/>
  <c r="AC4913"/>
  <c r="AC4914"/>
  <c r="AC4920"/>
  <c r="AC4921"/>
  <c r="AC4927"/>
  <c r="AC4928"/>
  <c r="AC4934"/>
  <c r="AC4935"/>
  <c r="AC4941"/>
  <c r="AC4942"/>
  <c r="AC4948"/>
  <c r="AC4949"/>
  <c r="AC4956"/>
  <c r="AC4977"/>
  <c r="AC4978"/>
  <c r="E4980"/>
  <c r="F4980"/>
  <c r="G4980"/>
  <c r="H4980"/>
  <c r="I4980"/>
  <c r="J4980"/>
  <c r="K4980"/>
  <c r="L4980"/>
  <c r="M4980"/>
  <c r="N4980"/>
  <c r="O4980"/>
  <c r="P4980"/>
  <c r="Q4980"/>
  <c r="R4980"/>
  <c r="S4980"/>
  <c r="T4980"/>
  <c r="U4980"/>
  <c r="V4980"/>
  <c r="W4980"/>
  <c r="X4980"/>
  <c r="Y4980"/>
  <c r="Z4980"/>
  <c r="AA4980"/>
  <c r="AB4980"/>
  <c r="AC4984"/>
  <c r="AC4985"/>
  <c r="AD4986"/>
  <c r="AE4986"/>
  <c r="AC4997"/>
  <c r="AC4998"/>
  <c r="F5000"/>
  <c r="G5000"/>
  <c r="H5000"/>
  <c r="I5000"/>
  <c r="J5000"/>
  <c r="K5000"/>
  <c r="L5000"/>
  <c r="M5000"/>
  <c r="N5000"/>
  <c r="O5000"/>
  <c r="P5000"/>
  <c r="Q5000"/>
  <c r="R5000"/>
  <c r="S5000"/>
  <c r="T5000"/>
  <c r="U5000"/>
  <c r="V5000"/>
  <c r="W5000"/>
  <c r="X5000"/>
  <c r="Y5000"/>
  <c r="Z5000"/>
  <c r="AA5000"/>
  <c r="AB5000"/>
  <c r="E5003"/>
  <c r="F5003"/>
  <c r="F5062" s="1"/>
  <c r="G5003"/>
  <c r="G5062" s="1"/>
  <c r="H5003"/>
  <c r="I5003"/>
  <c r="I5062" s="1"/>
  <c r="J5003"/>
  <c r="J5062" s="1"/>
  <c r="K5003"/>
  <c r="K5062" s="1"/>
  <c r="L5003"/>
  <c r="L5062" s="1"/>
  <c r="M5003"/>
  <c r="M5062" s="1"/>
  <c r="N5003"/>
  <c r="O5003"/>
  <c r="O5062" s="1"/>
  <c r="P5003"/>
  <c r="P5062" s="1"/>
  <c r="Q5003"/>
  <c r="Q5062" s="1"/>
  <c r="R5003"/>
  <c r="R5062" s="1"/>
  <c r="S5003"/>
  <c r="S5062" s="1"/>
  <c r="T5003"/>
  <c r="T5062" s="1"/>
  <c r="U5003"/>
  <c r="U5062" s="1"/>
  <c r="V5003"/>
  <c r="W5003"/>
  <c r="W5062" s="1"/>
  <c r="X5003"/>
  <c r="X5062" s="1"/>
  <c r="Y5003"/>
  <c r="Y5062" s="1"/>
  <c r="Z5003"/>
  <c r="Z5062" s="1"/>
  <c r="AA5003"/>
  <c r="AA5062" s="1"/>
  <c r="AB5003"/>
  <c r="AB5062" s="1"/>
  <c r="AC5004"/>
  <c r="AC5011"/>
  <c r="AC5012"/>
  <c r="AC5018"/>
  <c r="AC5019"/>
  <c r="AC5025"/>
  <c r="AC5026"/>
  <c r="AC5032"/>
  <c r="AC5033"/>
  <c r="AC5039"/>
  <c r="AC5040"/>
  <c r="AC5046"/>
  <c r="AC5047"/>
  <c r="AC5066"/>
  <c r="AC5067"/>
  <c r="E5069"/>
  <c r="F5069"/>
  <c r="G5069"/>
  <c r="H5069"/>
  <c r="I5069"/>
  <c r="J5069"/>
  <c r="K5069"/>
  <c r="L5069"/>
  <c r="M5069"/>
  <c r="N5069"/>
  <c r="O5069"/>
  <c r="P5069"/>
  <c r="Q5069"/>
  <c r="R5069"/>
  <c r="S5069"/>
  <c r="T5069"/>
  <c r="U5069"/>
  <c r="V5069"/>
  <c r="W5069"/>
  <c r="X5069"/>
  <c r="Y5069"/>
  <c r="Z5069"/>
  <c r="AA5069"/>
  <c r="AB5069"/>
  <c r="AC5073"/>
  <c r="AC5074"/>
  <c r="AD5075"/>
  <c r="AE5075"/>
  <c r="AC5085"/>
  <c r="AC5086"/>
  <c r="E5088"/>
  <c r="F5088"/>
  <c r="G5088"/>
  <c r="H5088"/>
  <c r="I5088"/>
  <c r="J5088"/>
  <c r="K5088"/>
  <c r="L5088"/>
  <c r="M5088"/>
  <c r="N5088"/>
  <c r="O5088"/>
  <c r="P5088"/>
  <c r="Q5088"/>
  <c r="R5088"/>
  <c r="S5088"/>
  <c r="T5088"/>
  <c r="U5088"/>
  <c r="V5088"/>
  <c r="W5088"/>
  <c r="X5088"/>
  <c r="Y5088"/>
  <c r="Z5088"/>
  <c r="AA5088"/>
  <c r="AB5088"/>
  <c r="E5091"/>
  <c r="F5091"/>
  <c r="G5091"/>
  <c r="H5091"/>
  <c r="AC5093"/>
  <c r="AC5099"/>
  <c r="AC5100"/>
  <c r="AC5106"/>
  <c r="AC5107"/>
  <c r="AC5120"/>
  <c r="AC5121"/>
  <c r="AC5127"/>
  <c r="AC5148"/>
  <c r="AC5149"/>
  <c r="E5155"/>
  <c r="F5155"/>
  <c r="G5155"/>
  <c r="H5155"/>
  <c r="I5155"/>
  <c r="J5155"/>
  <c r="K5155"/>
  <c r="L5155"/>
  <c r="M5155"/>
  <c r="N5155"/>
  <c r="O5155"/>
  <c r="P5155"/>
  <c r="Q5155"/>
  <c r="R5155"/>
  <c r="S5155"/>
  <c r="T5155"/>
  <c r="U5155"/>
  <c r="V5155"/>
  <c r="W5155"/>
  <c r="X5155"/>
  <c r="Y5155"/>
  <c r="Z5155"/>
  <c r="AA5155"/>
  <c r="AB5155"/>
  <c r="AC5156"/>
  <c r="AC5157"/>
  <c r="AC5165"/>
  <c r="AC5173"/>
  <c r="AC5180"/>
  <c r="AC5186"/>
  <c r="AD5188"/>
  <c r="E5189"/>
  <c r="G5189"/>
  <c r="I5189"/>
  <c r="K5189"/>
  <c r="M5189"/>
  <c r="O5189"/>
  <c r="Q5189"/>
  <c r="S5189"/>
  <c r="U5189"/>
  <c r="W5189"/>
  <c r="Y5189"/>
  <c r="AA5189"/>
  <c r="E5192"/>
  <c r="G5192"/>
  <c r="I5192"/>
  <c r="K5192"/>
  <c r="M5192"/>
  <c r="O5192"/>
  <c r="Q5192"/>
  <c r="S5192"/>
  <c r="U5192"/>
  <c r="W5192"/>
  <c r="Y5192"/>
  <c r="AA5192"/>
  <c r="AC5193"/>
  <c r="AC5194"/>
  <c r="AD5195"/>
  <c r="AE5195"/>
  <c r="AC5206"/>
  <c r="AC5207"/>
  <c r="E5209"/>
  <c r="F5209"/>
  <c r="G5209"/>
  <c r="H5209"/>
  <c r="I5209"/>
  <c r="J5209"/>
  <c r="K5209"/>
  <c r="L5209"/>
  <c r="M5209"/>
  <c r="N5209"/>
  <c r="O5209"/>
  <c r="P5209"/>
  <c r="Q5209"/>
  <c r="R5209"/>
  <c r="S5209"/>
  <c r="T5209"/>
  <c r="U5209"/>
  <c r="V5209"/>
  <c r="W5209"/>
  <c r="X5209"/>
  <c r="Y5209"/>
  <c r="Z5209"/>
  <c r="AA5209"/>
  <c r="AB5209"/>
  <c r="E5212"/>
  <c r="F5212"/>
  <c r="G5212"/>
  <c r="H5212"/>
  <c r="I5212"/>
  <c r="J5212"/>
  <c r="K5212"/>
  <c r="L5212"/>
  <c r="M5212"/>
  <c r="N5212"/>
  <c r="O5212"/>
  <c r="P5212"/>
  <c r="Q5212"/>
  <c r="R5212"/>
  <c r="S5212"/>
  <c r="T5212"/>
  <c r="U5212"/>
  <c r="V5212"/>
  <c r="W5212"/>
  <c r="X5212"/>
  <c r="Y5212"/>
  <c r="Z5212"/>
  <c r="AA5212"/>
  <c r="AB5212"/>
  <c r="AC5213"/>
  <c r="AC5214"/>
  <c r="AC5220"/>
  <c r="AC5221"/>
  <c r="AC5227"/>
  <c r="AC5228"/>
  <c r="AC5234"/>
  <c r="AC5235"/>
  <c r="AC5241"/>
  <c r="AC5242"/>
  <c r="AC5248"/>
  <c r="AC5249"/>
  <c r="AC5255"/>
  <c r="AC5256"/>
  <c r="AC5262"/>
  <c r="AC5263"/>
  <c r="AC5269"/>
  <c r="AC5270"/>
  <c r="AC5276"/>
  <c r="AC5277"/>
  <c r="AC5283"/>
  <c r="F5286"/>
  <c r="G5286"/>
  <c r="H5286"/>
  <c r="I5286"/>
  <c r="J5286"/>
  <c r="K5286"/>
  <c r="L5286"/>
  <c r="M5286"/>
  <c r="N5286"/>
  <c r="O5286"/>
  <c r="P5286"/>
  <c r="Q5286"/>
  <c r="R5286"/>
  <c r="S5286"/>
  <c r="T5286"/>
  <c r="U5286"/>
  <c r="V5286"/>
  <c r="W5286"/>
  <c r="X5286"/>
  <c r="Y5286"/>
  <c r="Z5286"/>
  <c r="AA5286"/>
  <c r="AB5286"/>
  <c r="AC5284"/>
  <c r="AC5290"/>
  <c r="AC5291"/>
  <c r="AC5279"/>
  <c r="AC5272"/>
  <c r="AC5258"/>
  <c r="AC5251"/>
  <c r="AC5244"/>
  <c r="AC5237"/>
  <c r="AC5230"/>
  <c r="AC5223"/>
  <c r="AC5216"/>
  <c r="AC5196"/>
  <c r="AC5159"/>
  <c r="AC5151"/>
  <c r="AC5109"/>
  <c r="AC5095"/>
  <c r="AC5076"/>
  <c r="AC5049"/>
  <c r="AC5042"/>
  <c r="AC5028"/>
  <c r="AC5021"/>
  <c r="AC5014"/>
  <c r="AC4987"/>
  <c r="AC4951"/>
  <c r="AC4944"/>
  <c r="AC4937"/>
  <c r="AC4923"/>
  <c r="AC5035"/>
  <c r="AC5212"/>
  <c r="AD5212" s="1"/>
  <c r="AC5209"/>
  <c r="AC5155"/>
  <c r="AD5155" s="1"/>
  <c r="AC5091"/>
  <c r="AD5091" s="1"/>
  <c r="AC5088"/>
  <c r="AC5003"/>
  <c r="AD5003" s="1"/>
  <c r="AC5058"/>
  <c r="AC5060" s="1"/>
  <c r="AC5057"/>
  <c r="AC5059" s="1"/>
  <c r="AC4912"/>
  <c r="AD4912" s="1"/>
  <c r="AC4969"/>
  <c r="AC4971" s="1"/>
  <c r="E5062"/>
  <c r="E4973"/>
  <c r="E2686"/>
  <c r="F2686"/>
  <c r="G2686"/>
  <c r="H2686"/>
  <c r="I2686"/>
  <c r="J2686"/>
  <c r="K2686"/>
  <c r="L2686"/>
  <c r="M2686"/>
  <c r="N2686"/>
  <c r="O2686"/>
  <c r="P2686"/>
  <c r="Q2686"/>
  <c r="R2686"/>
  <c r="S2686"/>
  <c r="T2686"/>
  <c r="U2686"/>
  <c r="V2686"/>
  <c r="W2686"/>
  <c r="X2686"/>
  <c r="Y2686"/>
  <c r="Z2686"/>
  <c r="AA2686"/>
  <c r="AB2686"/>
  <c r="E2687"/>
  <c r="F2687"/>
  <c r="G2687"/>
  <c r="H2687"/>
  <c r="I2687"/>
  <c r="J2687"/>
  <c r="K2687"/>
  <c r="L2687"/>
  <c r="M2687"/>
  <c r="N2687"/>
  <c r="O2687"/>
  <c r="P2687"/>
  <c r="Q2687"/>
  <c r="R2687"/>
  <c r="S2687"/>
  <c r="T2687"/>
  <c r="U2687"/>
  <c r="V2687"/>
  <c r="W2687"/>
  <c r="X2687"/>
  <c r="Y2687"/>
  <c r="Z2687"/>
  <c r="AA2687"/>
  <c r="AB2687"/>
  <c r="E2689"/>
  <c r="F2689"/>
  <c r="G2689"/>
  <c r="H2689"/>
  <c r="I2689"/>
  <c r="J2689"/>
  <c r="K2689"/>
  <c r="L2689"/>
  <c r="M2689"/>
  <c r="N2689"/>
  <c r="O2689"/>
  <c r="P2689"/>
  <c r="Q2689"/>
  <c r="R2689"/>
  <c r="S2689"/>
  <c r="T2689"/>
  <c r="U2689"/>
  <c r="V2689"/>
  <c r="W2689"/>
  <c r="X2689"/>
  <c r="Y2689"/>
  <c r="Z2689"/>
  <c r="AA2689"/>
  <c r="AB2689"/>
  <c r="E2692"/>
  <c r="F2692"/>
  <c r="G2692"/>
  <c r="H2692"/>
  <c r="I2692"/>
  <c r="J2692"/>
  <c r="K2692"/>
  <c r="L2692"/>
  <c r="M2692"/>
  <c r="N2692"/>
  <c r="O2692"/>
  <c r="P2692"/>
  <c r="Q2692"/>
  <c r="R2692"/>
  <c r="S2692"/>
  <c r="T2692"/>
  <c r="U2692"/>
  <c r="V2692"/>
  <c r="W2692"/>
  <c r="X2692"/>
  <c r="Y2692"/>
  <c r="Z2692"/>
  <c r="AA2692"/>
  <c r="AB2692"/>
  <c r="E2693"/>
  <c r="F2693"/>
  <c r="G2693"/>
  <c r="H2693"/>
  <c r="I2693"/>
  <c r="J2693"/>
  <c r="K2693"/>
  <c r="L2693"/>
  <c r="M2693"/>
  <c r="N2693"/>
  <c r="O2693"/>
  <c r="P2693"/>
  <c r="Q2693"/>
  <c r="R2693"/>
  <c r="S2693"/>
  <c r="T2693"/>
  <c r="U2693"/>
  <c r="V2693"/>
  <c r="W2693"/>
  <c r="X2693"/>
  <c r="Y2693"/>
  <c r="Z2693"/>
  <c r="AA2693"/>
  <c r="AB2693"/>
  <c r="E2694"/>
  <c r="F2694"/>
  <c r="G2694"/>
  <c r="H2694"/>
  <c r="I2694"/>
  <c r="J2694"/>
  <c r="K2694"/>
  <c r="L2694"/>
  <c r="M2694"/>
  <c r="N2694"/>
  <c r="O2694"/>
  <c r="P2694"/>
  <c r="Q2694"/>
  <c r="R2694"/>
  <c r="S2694"/>
  <c r="T2694"/>
  <c r="U2694"/>
  <c r="V2694"/>
  <c r="W2694"/>
  <c r="X2694"/>
  <c r="Y2694"/>
  <c r="Z2694"/>
  <c r="AA2694"/>
  <c r="AB2694"/>
  <c r="E2696"/>
  <c r="F2696"/>
  <c r="G2696"/>
  <c r="H2696"/>
  <c r="I2696"/>
  <c r="J2696"/>
  <c r="K2696"/>
  <c r="L2696"/>
  <c r="M2696"/>
  <c r="N2696"/>
  <c r="O2696"/>
  <c r="P2696"/>
  <c r="Q2696"/>
  <c r="R2696"/>
  <c r="S2696"/>
  <c r="T2696"/>
  <c r="U2696"/>
  <c r="V2696"/>
  <c r="W2696"/>
  <c r="X2696"/>
  <c r="Y2696"/>
  <c r="Z2696"/>
  <c r="AA2696"/>
  <c r="AB2696"/>
  <c r="E2699"/>
  <c r="F2699"/>
  <c r="G2699"/>
  <c r="H2699"/>
  <c r="I2699"/>
  <c r="J2699"/>
  <c r="K2699"/>
  <c r="L2699"/>
  <c r="M2699"/>
  <c r="N2699"/>
  <c r="O2699"/>
  <c r="P2699"/>
  <c r="Q2699"/>
  <c r="R2699"/>
  <c r="S2699"/>
  <c r="T2699"/>
  <c r="U2699"/>
  <c r="V2699"/>
  <c r="W2699"/>
  <c r="X2699"/>
  <c r="Y2699"/>
  <c r="Z2699"/>
  <c r="AA2699"/>
  <c r="AB2699"/>
  <c r="E2700"/>
  <c r="F2700"/>
  <c r="G2700"/>
  <c r="H2700"/>
  <c r="I2700"/>
  <c r="J2700"/>
  <c r="K2700"/>
  <c r="L2700"/>
  <c r="M2700"/>
  <c r="N2700"/>
  <c r="O2700"/>
  <c r="P2700"/>
  <c r="Q2700"/>
  <c r="R2700"/>
  <c r="S2700"/>
  <c r="T2700"/>
  <c r="U2700"/>
  <c r="V2700"/>
  <c r="W2700"/>
  <c r="X2700"/>
  <c r="Y2700"/>
  <c r="Z2700"/>
  <c r="AA2700"/>
  <c r="AB2700"/>
  <c r="E2702"/>
  <c r="F2702"/>
  <c r="G2702"/>
  <c r="H2702"/>
  <c r="I2702"/>
  <c r="J2702"/>
  <c r="K2702"/>
  <c r="L2702"/>
  <c r="M2702"/>
  <c r="N2702"/>
  <c r="O2702"/>
  <c r="P2702"/>
  <c r="Q2702"/>
  <c r="R2702"/>
  <c r="S2702"/>
  <c r="T2702"/>
  <c r="U2702"/>
  <c r="V2702"/>
  <c r="W2702"/>
  <c r="X2702"/>
  <c r="Y2702"/>
  <c r="Z2702"/>
  <c r="AA2702"/>
  <c r="AB2702"/>
  <c r="G1376"/>
  <c r="Y1266"/>
  <c r="AC925"/>
  <c r="AE930" s="1"/>
  <c r="AD777"/>
  <c r="AD776"/>
  <c r="AB528"/>
  <c r="AA528"/>
  <c r="Z528"/>
  <c r="Y528"/>
  <c r="X528"/>
  <c r="W528"/>
  <c r="V528"/>
  <c r="U528"/>
  <c r="T528"/>
  <c r="S528"/>
  <c r="R528"/>
  <c r="Q528"/>
  <c r="P528"/>
  <c r="O528"/>
  <c r="N528"/>
  <c r="M528"/>
  <c r="L528"/>
  <c r="K528"/>
  <c r="J528"/>
  <c r="I528"/>
  <c r="H528"/>
  <c r="G528"/>
  <c r="F528"/>
  <c r="E528"/>
  <c r="N283"/>
  <c r="Q219"/>
  <c r="AB130"/>
  <c r="AA130"/>
  <c r="Z130"/>
  <c r="Y130"/>
  <c r="X130"/>
  <c r="W130"/>
  <c r="V130"/>
  <c r="U130"/>
  <c r="T130"/>
  <c r="S130"/>
  <c r="R130"/>
  <c r="Q130"/>
  <c r="P130"/>
  <c r="O130"/>
  <c r="N130"/>
  <c r="M130"/>
  <c r="L130"/>
  <c r="K130"/>
  <c r="J130"/>
  <c r="I130"/>
  <c r="H130"/>
  <c r="G130"/>
  <c r="F130"/>
  <c r="E130"/>
  <c r="AC144"/>
  <c r="AC142"/>
  <c r="AC143"/>
  <c r="AB283"/>
  <c r="AA283"/>
  <c r="Z283"/>
  <c r="Y283"/>
  <c r="X283"/>
  <c r="W283"/>
  <c r="V283"/>
  <c r="U283"/>
  <c r="T283"/>
  <c r="S283"/>
  <c r="R283"/>
  <c r="Q283"/>
  <c r="P283"/>
  <c r="O283"/>
  <c r="M283"/>
  <c r="L283"/>
  <c r="K283"/>
  <c r="J283"/>
  <c r="I283"/>
  <c r="H283"/>
  <c r="G283"/>
  <c r="F283"/>
  <c r="E283"/>
  <c r="O219"/>
  <c r="AB219"/>
  <c r="AA219"/>
  <c r="Z219"/>
  <c r="Y219"/>
  <c r="X219"/>
  <c r="W219"/>
  <c r="V219"/>
  <c r="U219"/>
  <c r="T219"/>
  <c r="S219"/>
  <c r="R219"/>
  <c r="P219"/>
  <c r="N219"/>
  <c r="M219"/>
  <c r="L219"/>
  <c r="K219"/>
  <c r="J219"/>
  <c r="I219"/>
  <c r="H219"/>
  <c r="G219"/>
  <c r="F219"/>
  <c r="E219"/>
  <c r="AB118"/>
  <c r="AA118"/>
  <c r="Z118"/>
  <c r="Y118"/>
  <c r="X118"/>
  <c r="W118"/>
  <c r="V118"/>
  <c r="U118"/>
  <c r="T118"/>
  <c r="S118"/>
  <c r="R118"/>
  <c r="Q118"/>
  <c r="P118"/>
  <c r="O118"/>
  <c r="N118"/>
  <c r="M118"/>
  <c r="L118"/>
  <c r="K118"/>
  <c r="J118"/>
  <c r="I118"/>
  <c r="H118"/>
  <c r="G118"/>
  <c r="F118"/>
  <c r="E118"/>
  <c r="AB53"/>
  <c r="AA53"/>
  <c r="Z53"/>
  <c r="Y53"/>
  <c r="X53"/>
  <c r="W53"/>
  <c r="V53"/>
  <c r="U53"/>
  <c r="T53"/>
  <c r="S53"/>
  <c r="R53"/>
  <c r="Q53"/>
  <c r="P53"/>
  <c r="O53"/>
  <c r="N53"/>
  <c r="M53"/>
  <c r="L53"/>
  <c r="K53"/>
  <c r="J53"/>
  <c r="I53"/>
  <c r="H53"/>
  <c r="G53"/>
  <c r="F53"/>
  <c r="E53"/>
  <c r="AA2605"/>
  <c r="Z2605"/>
  <c r="Y2605"/>
  <c r="X2605"/>
  <c r="W2605"/>
  <c r="V2605"/>
  <c r="U2605"/>
  <c r="T2605"/>
  <c r="S2605"/>
  <c r="R2605"/>
  <c r="Q2605"/>
  <c r="P2605"/>
  <c r="O2605"/>
  <c r="N2605"/>
  <c r="M2605"/>
  <c r="L2605"/>
  <c r="K2605"/>
  <c r="J2605"/>
  <c r="I2605"/>
  <c r="H2605"/>
  <c r="G2605"/>
  <c r="F2605"/>
  <c r="E2605"/>
  <c r="AB2708"/>
  <c r="AA2708"/>
  <c r="Z2708"/>
  <c r="Y2708"/>
  <c r="X2708"/>
  <c r="W2708"/>
  <c r="V2708"/>
  <c r="U2708"/>
  <c r="T2708"/>
  <c r="S2708"/>
  <c r="R2708"/>
  <c r="Q2708"/>
  <c r="P2708"/>
  <c r="O2708"/>
  <c r="N2708"/>
  <c r="M2708"/>
  <c r="L2708"/>
  <c r="K2708"/>
  <c r="J2708"/>
  <c r="I2708"/>
  <c r="H2708"/>
  <c r="G2708"/>
  <c r="F2708"/>
  <c r="E2708"/>
  <c r="AC2688"/>
  <c r="AC2681"/>
  <c r="AB2680"/>
  <c r="Z2680"/>
  <c r="Y2680"/>
  <c r="X2680"/>
  <c r="W2680"/>
  <c r="V2680"/>
  <c r="U2680"/>
  <c r="T2680"/>
  <c r="S2680"/>
  <c r="R2680"/>
  <c r="Q2680"/>
  <c r="P2680"/>
  <c r="O2680"/>
  <c r="N2680"/>
  <c r="M2680"/>
  <c r="L2680"/>
  <c r="K2680"/>
  <c r="J2680"/>
  <c r="I2680"/>
  <c r="H2680"/>
  <c r="G2680"/>
  <c r="F2680"/>
  <c r="E2680"/>
  <c r="AB2679"/>
  <c r="AA2679"/>
  <c r="Z2679"/>
  <c r="Y2679"/>
  <c r="X2679"/>
  <c r="W2679"/>
  <c r="V2679"/>
  <c r="U2679"/>
  <c r="T2679"/>
  <c r="S2679"/>
  <c r="R2679"/>
  <c r="Q2679"/>
  <c r="P2679"/>
  <c r="O2679"/>
  <c r="N2679"/>
  <c r="M2679"/>
  <c r="L2679"/>
  <c r="K2679"/>
  <c r="J2679"/>
  <c r="I2679"/>
  <c r="H2679"/>
  <c r="G2679"/>
  <c r="F2679"/>
  <c r="E2679"/>
  <c r="AC2674"/>
  <c r="AB2673"/>
  <c r="AA2673"/>
  <c r="Z2673"/>
  <c r="Y2673"/>
  <c r="X2673"/>
  <c r="W2673"/>
  <c r="V2673"/>
  <c r="U2673"/>
  <c r="T2673"/>
  <c r="S2673"/>
  <c r="R2673"/>
  <c r="Q2673"/>
  <c r="P2673"/>
  <c r="O2673"/>
  <c r="N2673"/>
  <c r="M2673"/>
  <c r="L2673"/>
  <c r="K2673"/>
  <c r="J2673"/>
  <c r="I2673"/>
  <c r="H2673"/>
  <c r="G2673"/>
  <c r="F2673"/>
  <c r="E2673"/>
  <c r="AB2672"/>
  <c r="AB2678" s="1"/>
  <c r="AA2672"/>
  <c r="AA2678" s="1"/>
  <c r="Z2672"/>
  <c r="Z2678" s="1"/>
  <c r="Y2672"/>
  <c r="Y2678" s="1"/>
  <c r="X2672"/>
  <c r="X2678" s="1"/>
  <c r="W2672"/>
  <c r="W2678" s="1"/>
  <c r="V2672"/>
  <c r="V2678" s="1"/>
  <c r="U2672"/>
  <c r="U2678" s="1"/>
  <c r="T2672"/>
  <c r="T2678" s="1"/>
  <c r="S2672"/>
  <c r="S2678" s="1"/>
  <c r="R2672"/>
  <c r="R2678" s="1"/>
  <c r="Q2672"/>
  <c r="Q2678" s="1"/>
  <c r="P2672"/>
  <c r="P2678" s="1"/>
  <c r="O2672"/>
  <c r="O2678" s="1"/>
  <c r="N2672"/>
  <c r="N2678" s="1"/>
  <c r="M2672"/>
  <c r="M2678" s="1"/>
  <c r="L2672"/>
  <c r="L2678" s="1"/>
  <c r="K2672"/>
  <c r="K2678" s="1"/>
  <c r="J2672"/>
  <c r="J2678" s="1"/>
  <c r="I2672"/>
  <c r="I2678" s="1"/>
  <c r="H2672"/>
  <c r="H2678" s="1"/>
  <c r="G2672"/>
  <c r="G2678" s="1"/>
  <c r="F2672"/>
  <c r="F2678" s="1"/>
  <c r="E2672"/>
  <c r="E2678" s="1"/>
  <c r="AB2666"/>
  <c r="AA2666"/>
  <c r="Z2666"/>
  <c r="Y2666"/>
  <c r="X2666"/>
  <c r="W2666"/>
  <c r="V2666"/>
  <c r="U2666"/>
  <c r="T2666"/>
  <c r="S2666"/>
  <c r="R2666"/>
  <c r="Q2666"/>
  <c r="P2666"/>
  <c r="O2666"/>
  <c r="N2666"/>
  <c r="M2666"/>
  <c r="L2666"/>
  <c r="K2666"/>
  <c r="J2666"/>
  <c r="I2666"/>
  <c r="H2666"/>
  <c r="G2666"/>
  <c r="F2666"/>
  <c r="E2666"/>
  <c r="AB2665"/>
  <c r="AB2671" s="1"/>
  <c r="AA2665"/>
  <c r="AA2671" s="1"/>
  <c r="Z2665"/>
  <c r="Z2671" s="1"/>
  <c r="Y2665"/>
  <c r="Y2671" s="1"/>
  <c r="X2665"/>
  <c r="X2671" s="1"/>
  <c r="W2665"/>
  <c r="W2671" s="1"/>
  <c r="V2665"/>
  <c r="V2671" s="1"/>
  <c r="U2665"/>
  <c r="U2671" s="1"/>
  <c r="T2665"/>
  <c r="T2671" s="1"/>
  <c r="S2665"/>
  <c r="S2671" s="1"/>
  <c r="R2665"/>
  <c r="R2671" s="1"/>
  <c r="Q2665"/>
  <c r="Q2671" s="1"/>
  <c r="P2665"/>
  <c r="P2671" s="1"/>
  <c r="O2665"/>
  <c r="O2671" s="1"/>
  <c r="N2665"/>
  <c r="N2671" s="1"/>
  <c r="M2665"/>
  <c r="M2671" s="1"/>
  <c r="L2665"/>
  <c r="L2671" s="1"/>
  <c r="K2665"/>
  <c r="K2671" s="1"/>
  <c r="J2665"/>
  <c r="J2671" s="1"/>
  <c r="I2665"/>
  <c r="I2671" s="1"/>
  <c r="H2665"/>
  <c r="H2671" s="1"/>
  <c r="G2665"/>
  <c r="G2671" s="1"/>
  <c r="F2665"/>
  <c r="F2671" s="1"/>
  <c r="E2665"/>
  <c r="E2671" s="1"/>
  <c r="AB2659"/>
  <c r="AA2659"/>
  <c r="Z2659"/>
  <c r="Y2659"/>
  <c r="X2659"/>
  <c r="W2659"/>
  <c r="V2659"/>
  <c r="U2659"/>
  <c r="T2659"/>
  <c r="S2659"/>
  <c r="R2659"/>
  <c r="Q2659"/>
  <c r="P2659"/>
  <c r="O2659"/>
  <c r="N2659"/>
  <c r="M2659"/>
  <c r="L2659"/>
  <c r="K2659"/>
  <c r="J2659"/>
  <c r="I2659"/>
  <c r="H2659"/>
  <c r="G2659"/>
  <c r="F2659"/>
  <c r="E2659"/>
  <c r="AB2658"/>
  <c r="AB2664" s="1"/>
  <c r="AA2658"/>
  <c r="AA2664" s="1"/>
  <c r="Z2658"/>
  <c r="Z2664" s="1"/>
  <c r="Y2658"/>
  <c r="Y2664" s="1"/>
  <c r="X2658"/>
  <c r="X2664" s="1"/>
  <c r="W2658"/>
  <c r="W2664" s="1"/>
  <c r="V2658"/>
  <c r="V2664" s="1"/>
  <c r="U2658"/>
  <c r="U2664" s="1"/>
  <c r="T2658"/>
  <c r="T2664" s="1"/>
  <c r="S2658"/>
  <c r="S2664" s="1"/>
  <c r="R2658"/>
  <c r="R2664" s="1"/>
  <c r="Q2658"/>
  <c r="Q2664" s="1"/>
  <c r="P2658"/>
  <c r="P2664" s="1"/>
  <c r="O2658"/>
  <c r="O2664" s="1"/>
  <c r="N2658"/>
  <c r="N2664" s="1"/>
  <c r="M2658"/>
  <c r="M2664" s="1"/>
  <c r="L2658"/>
  <c r="L2664" s="1"/>
  <c r="K2658"/>
  <c r="K2664" s="1"/>
  <c r="J2658"/>
  <c r="J2664" s="1"/>
  <c r="I2658"/>
  <c r="I2664" s="1"/>
  <c r="H2658"/>
  <c r="H2664" s="1"/>
  <c r="G2658"/>
  <c r="G2664" s="1"/>
  <c r="F2658"/>
  <c r="F2664" s="1"/>
  <c r="E2658"/>
  <c r="E2664" s="1"/>
  <c r="AB2652"/>
  <c r="AB2705" s="1"/>
  <c r="AA2652"/>
  <c r="AA2705" s="1"/>
  <c r="Z2652"/>
  <c r="Y2652"/>
  <c r="X2652"/>
  <c r="W2652"/>
  <c r="V2652"/>
  <c r="U2652"/>
  <c r="T2652"/>
  <c r="S2652"/>
  <c r="R2652"/>
  <c r="Q2652"/>
  <c r="P2652"/>
  <c r="O2652"/>
  <c r="N2652"/>
  <c r="M2652"/>
  <c r="L2652"/>
  <c r="K2652"/>
  <c r="J2652"/>
  <c r="I2652"/>
  <c r="H2652"/>
  <c r="G2652"/>
  <c r="F2652"/>
  <c r="E2652"/>
  <c r="AB2651"/>
  <c r="AA2651"/>
  <c r="Z2651"/>
  <c r="Y2651"/>
  <c r="X2651"/>
  <c r="W2651"/>
  <c r="V2651"/>
  <c r="U2651"/>
  <c r="T2651"/>
  <c r="S2651"/>
  <c r="R2651"/>
  <c r="Q2651"/>
  <c r="P2651"/>
  <c r="O2651"/>
  <c r="N2651"/>
  <c r="M2651"/>
  <c r="L2651"/>
  <c r="K2651"/>
  <c r="J2651"/>
  <c r="I2651"/>
  <c r="H2651"/>
  <c r="G2651"/>
  <c r="F2651"/>
  <c r="E2651"/>
  <c r="AC2649"/>
  <c r="AB2639"/>
  <c r="AA2639"/>
  <c r="Z2639"/>
  <c r="Y2639"/>
  <c r="X2639"/>
  <c r="W2639"/>
  <c r="V2639"/>
  <c r="U2639"/>
  <c r="T2639"/>
  <c r="S2639"/>
  <c r="R2639"/>
  <c r="Q2639"/>
  <c r="P2639"/>
  <c r="O2639"/>
  <c r="N2639"/>
  <c r="M2639"/>
  <c r="L2639"/>
  <c r="K2639"/>
  <c r="J2639"/>
  <c r="I2639"/>
  <c r="H2639"/>
  <c r="G2639"/>
  <c r="F2639"/>
  <c r="E2639"/>
  <c r="AB2638"/>
  <c r="AB2644" s="1"/>
  <c r="AA2638"/>
  <c r="AA2644" s="1"/>
  <c r="Z2638"/>
  <c r="Z2644" s="1"/>
  <c r="Y2638"/>
  <c r="Y2644" s="1"/>
  <c r="X2638"/>
  <c r="X2644" s="1"/>
  <c r="W2638"/>
  <c r="W2644" s="1"/>
  <c r="V2638"/>
  <c r="V2644" s="1"/>
  <c r="U2638"/>
  <c r="U2644" s="1"/>
  <c r="T2638"/>
  <c r="T2644" s="1"/>
  <c r="S2638"/>
  <c r="S2644" s="1"/>
  <c r="R2638"/>
  <c r="R2644" s="1"/>
  <c r="Q2638"/>
  <c r="Q2644" s="1"/>
  <c r="P2638"/>
  <c r="P2644" s="1"/>
  <c r="O2638"/>
  <c r="O2644" s="1"/>
  <c r="N2638"/>
  <c r="N2644" s="1"/>
  <c r="M2638"/>
  <c r="M2644" s="1"/>
  <c r="L2638"/>
  <c r="L2644" s="1"/>
  <c r="K2638"/>
  <c r="K2644" s="1"/>
  <c r="J2638"/>
  <c r="J2644" s="1"/>
  <c r="I2638"/>
  <c r="I2644" s="1"/>
  <c r="H2638"/>
  <c r="H2644" s="1"/>
  <c r="G2638"/>
  <c r="G2644" s="1"/>
  <c r="F2638"/>
  <c r="F2644" s="1"/>
  <c r="E2638"/>
  <c r="AC2633"/>
  <c r="AB2632"/>
  <c r="AA2632"/>
  <c r="Z2632"/>
  <c r="Y2632"/>
  <c r="X2632"/>
  <c r="W2632"/>
  <c r="V2632"/>
  <c r="U2632"/>
  <c r="T2632"/>
  <c r="S2632"/>
  <c r="R2632"/>
  <c r="Q2632"/>
  <c r="P2632"/>
  <c r="O2632"/>
  <c r="N2632"/>
  <c r="M2632"/>
  <c r="L2632"/>
  <c r="K2632"/>
  <c r="J2632"/>
  <c r="I2632"/>
  <c r="H2632"/>
  <c r="G2632"/>
  <c r="F2632"/>
  <c r="E2632"/>
  <c r="AB2631"/>
  <c r="AB2637" s="1"/>
  <c r="AA2631"/>
  <c r="Z2631"/>
  <c r="Z2637" s="1"/>
  <c r="Y2631"/>
  <c r="X2631"/>
  <c r="X2637" s="1"/>
  <c r="W2631"/>
  <c r="V2631"/>
  <c r="V2637" s="1"/>
  <c r="U2631"/>
  <c r="T2631"/>
  <c r="T2637" s="1"/>
  <c r="S2631"/>
  <c r="R2631"/>
  <c r="R2637" s="1"/>
  <c r="Q2631"/>
  <c r="P2631"/>
  <c r="P2637" s="1"/>
  <c r="O2631"/>
  <c r="N2631"/>
  <c r="N2637" s="1"/>
  <c r="M2631"/>
  <c r="L2631"/>
  <c r="L2637" s="1"/>
  <c r="K2631"/>
  <c r="J2631"/>
  <c r="J2637" s="1"/>
  <c r="I2631"/>
  <c r="H2631"/>
  <c r="H2637" s="1"/>
  <c r="G2631"/>
  <c r="F2631"/>
  <c r="F2637" s="1"/>
  <c r="E2631"/>
  <c r="AB2625"/>
  <c r="AA2625"/>
  <c r="Z2625"/>
  <c r="Y2625"/>
  <c r="X2625"/>
  <c r="W2625"/>
  <c r="V2625"/>
  <c r="U2625"/>
  <c r="T2625"/>
  <c r="S2625"/>
  <c r="R2625"/>
  <c r="Q2625"/>
  <c r="P2625"/>
  <c r="O2625"/>
  <c r="N2625"/>
  <c r="M2625"/>
  <c r="L2625"/>
  <c r="K2625"/>
  <c r="J2625"/>
  <c r="I2625"/>
  <c r="H2625"/>
  <c r="G2625"/>
  <c r="F2625"/>
  <c r="E2625"/>
  <c r="AB2624"/>
  <c r="AA2624"/>
  <c r="Z2624"/>
  <c r="Y2624"/>
  <c r="X2624"/>
  <c r="W2624"/>
  <c r="V2624"/>
  <c r="U2624"/>
  <c r="T2624"/>
  <c r="S2624"/>
  <c r="R2624"/>
  <c r="Q2624"/>
  <c r="P2624"/>
  <c r="O2624"/>
  <c r="N2624"/>
  <c r="M2624"/>
  <c r="L2624"/>
  <c r="K2624"/>
  <c r="J2624"/>
  <c r="I2624"/>
  <c r="H2624"/>
  <c r="G2624"/>
  <c r="F2624"/>
  <c r="E2624"/>
  <c r="AC2624" s="1"/>
  <c r="AB2618"/>
  <c r="AA2618"/>
  <c r="Z2618"/>
  <c r="Y2618"/>
  <c r="X2618"/>
  <c r="W2618"/>
  <c r="V2618"/>
  <c r="U2618"/>
  <c r="T2618"/>
  <c r="S2618"/>
  <c r="R2618"/>
  <c r="Q2618"/>
  <c r="P2618"/>
  <c r="O2618"/>
  <c r="N2618"/>
  <c r="M2618"/>
  <c r="L2618"/>
  <c r="K2618"/>
  <c r="J2618"/>
  <c r="I2618"/>
  <c r="H2618"/>
  <c r="G2618"/>
  <c r="F2618"/>
  <c r="E2618"/>
  <c r="AB2617"/>
  <c r="AA2617"/>
  <c r="Z2617"/>
  <c r="Y2617"/>
  <c r="X2617"/>
  <c r="W2617"/>
  <c r="V2617"/>
  <c r="U2617"/>
  <c r="T2617"/>
  <c r="S2617"/>
  <c r="R2617"/>
  <c r="Q2617"/>
  <c r="P2617"/>
  <c r="O2617"/>
  <c r="N2617"/>
  <c r="M2617"/>
  <c r="L2617"/>
  <c r="K2617"/>
  <c r="J2617"/>
  <c r="I2617"/>
  <c r="H2617"/>
  <c r="G2617"/>
  <c r="F2617"/>
  <c r="E2617"/>
  <c r="AC2617" s="1"/>
  <c r="AB2611"/>
  <c r="AA2611"/>
  <c r="Z2611"/>
  <c r="Y2611"/>
  <c r="X2611"/>
  <c r="W2611"/>
  <c r="V2611"/>
  <c r="U2611"/>
  <c r="T2611"/>
  <c r="S2611"/>
  <c r="R2611"/>
  <c r="Q2611"/>
  <c r="P2611"/>
  <c r="O2611"/>
  <c r="N2611"/>
  <c r="M2611"/>
  <c r="L2611"/>
  <c r="K2611"/>
  <c r="J2611"/>
  <c r="I2611"/>
  <c r="H2611"/>
  <c r="G2611"/>
  <c r="F2611"/>
  <c r="E2611"/>
  <c r="AB2605"/>
  <c r="AC2605"/>
  <c r="AB2603"/>
  <c r="AA2603"/>
  <c r="Z2603"/>
  <c r="Y2603"/>
  <c r="X2603"/>
  <c r="W2603"/>
  <c r="V2603"/>
  <c r="U2603"/>
  <c r="T2603"/>
  <c r="S2603"/>
  <c r="R2603"/>
  <c r="Q2603"/>
  <c r="P2603"/>
  <c r="O2603"/>
  <c r="N2603"/>
  <c r="M2603"/>
  <c r="L2603"/>
  <c r="K2603"/>
  <c r="J2603"/>
  <c r="I2603"/>
  <c r="H2603"/>
  <c r="G2603"/>
  <c r="F2603"/>
  <c r="E2603"/>
  <c r="AC2598"/>
  <c r="AB2597"/>
  <c r="AA2597"/>
  <c r="Z2597"/>
  <c r="Y2597"/>
  <c r="X2597"/>
  <c r="W2597"/>
  <c r="V2597"/>
  <c r="U2597"/>
  <c r="T2597"/>
  <c r="S2597"/>
  <c r="R2597"/>
  <c r="Q2597"/>
  <c r="P2597"/>
  <c r="O2597"/>
  <c r="N2597"/>
  <c r="M2597"/>
  <c r="L2597"/>
  <c r="K2597"/>
  <c r="J2597"/>
  <c r="I2597"/>
  <c r="H2597"/>
  <c r="G2597"/>
  <c r="F2597"/>
  <c r="E2597"/>
  <c r="AB2596"/>
  <c r="AB2602" s="1"/>
  <c r="AA2596"/>
  <c r="AA2602" s="1"/>
  <c r="Z2596"/>
  <c r="Z2602" s="1"/>
  <c r="Y2596"/>
  <c r="Y2602" s="1"/>
  <c r="X2596"/>
  <c r="X2602" s="1"/>
  <c r="W2596"/>
  <c r="W2602" s="1"/>
  <c r="V2596"/>
  <c r="V2602" s="1"/>
  <c r="U2596"/>
  <c r="U2602" s="1"/>
  <c r="T2596"/>
  <c r="T2602" s="1"/>
  <c r="S2596"/>
  <c r="S2602" s="1"/>
  <c r="R2596"/>
  <c r="R2602" s="1"/>
  <c r="Q2596"/>
  <c r="Q2602" s="1"/>
  <c r="P2596"/>
  <c r="P2602" s="1"/>
  <c r="O2596"/>
  <c r="O2602" s="1"/>
  <c r="N2596"/>
  <c r="N2602" s="1"/>
  <c r="M2596"/>
  <c r="M2602" s="1"/>
  <c r="L2596"/>
  <c r="L2602" s="1"/>
  <c r="K2596"/>
  <c r="K2602" s="1"/>
  <c r="J2596"/>
  <c r="J2602" s="1"/>
  <c r="I2596"/>
  <c r="I2602" s="1"/>
  <c r="H2596"/>
  <c r="H2602" s="1"/>
  <c r="G2596"/>
  <c r="G2602" s="1"/>
  <c r="F2596"/>
  <c r="F2602" s="1"/>
  <c r="E2596"/>
  <c r="E2602" s="1"/>
  <c r="AC2591"/>
  <c r="AB2590"/>
  <c r="AA2590"/>
  <c r="Z2590"/>
  <c r="Y2590"/>
  <c r="X2590"/>
  <c r="W2590"/>
  <c r="V2590"/>
  <c r="U2590"/>
  <c r="T2590"/>
  <c r="S2590"/>
  <c r="R2590"/>
  <c r="Q2590"/>
  <c r="P2590"/>
  <c r="O2590"/>
  <c r="N2590"/>
  <c r="M2590"/>
  <c r="L2590"/>
  <c r="K2590"/>
  <c r="J2590"/>
  <c r="I2590"/>
  <c r="H2590"/>
  <c r="G2590"/>
  <c r="F2590"/>
  <c r="E2590"/>
  <c r="AB2589"/>
  <c r="AB2595" s="1"/>
  <c r="AA2589"/>
  <c r="AA2595" s="1"/>
  <c r="Z2589"/>
  <c r="Z2595" s="1"/>
  <c r="Y2589"/>
  <c r="Y2595" s="1"/>
  <c r="X2589"/>
  <c r="X2595" s="1"/>
  <c r="W2589"/>
  <c r="W2595" s="1"/>
  <c r="V2589"/>
  <c r="V2595" s="1"/>
  <c r="U2589"/>
  <c r="U2595" s="1"/>
  <c r="T2589"/>
  <c r="T2595" s="1"/>
  <c r="S2589"/>
  <c r="S2595" s="1"/>
  <c r="R2589"/>
  <c r="R2595" s="1"/>
  <c r="Q2589"/>
  <c r="Q2595" s="1"/>
  <c r="P2589"/>
  <c r="P2595" s="1"/>
  <c r="O2589"/>
  <c r="O2595" s="1"/>
  <c r="N2589"/>
  <c r="N2595" s="1"/>
  <c r="M2589"/>
  <c r="M2595" s="1"/>
  <c r="L2589"/>
  <c r="L2595" s="1"/>
  <c r="K2589"/>
  <c r="K2595" s="1"/>
  <c r="J2589"/>
  <c r="J2595" s="1"/>
  <c r="I2589"/>
  <c r="I2595" s="1"/>
  <c r="H2589"/>
  <c r="H2595" s="1"/>
  <c r="G2589"/>
  <c r="G2595" s="1"/>
  <c r="F2589"/>
  <c r="F2595" s="1"/>
  <c r="E2589"/>
  <c r="E2595" s="1"/>
  <c r="AB2583"/>
  <c r="AA2583"/>
  <c r="Z2583"/>
  <c r="Y2583"/>
  <c r="X2583"/>
  <c r="W2583"/>
  <c r="V2583"/>
  <c r="U2583"/>
  <c r="T2583"/>
  <c r="S2583"/>
  <c r="R2583"/>
  <c r="Q2583"/>
  <c r="P2583"/>
  <c r="O2583"/>
  <c r="N2583"/>
  <c r="M2583"/>
  <c r="L2583"/>
  <c r="K2583"/>
  <c r="J2583"/>
  <c r="I2583"/>
  <c r="H2583"/>
  <c r="G2583"/>
  <c r="F2583"/>
  <c r="E2583"/>
  <c r="AB2582"/>
  <c r="AB2588" s="1"/>
  <c r="AA2582"/>
  <c r="AA2588" s="1"/>
  <c r="Z2582"/>
  <c r="Z2588" s="1"/>
  <c r="Y2582"/>
  <c r="Y2588" s="1"/>
  <c r="X2582"/>
  <c r="X2588" s="1"/>
  <c r="W2582"/>
  <c r="W2588" s="1"/>
  <c r="V2582"/>
  <c r="V2588" s="1"/>
  <c r="U2582"/>
  <c r="U2588" s="1"/>
  <c r="T2582"/>
  <c r="T2588" s="1"/>
  <c r="S2582"/>
  <c r="S2588" s="1"/>
  <c r="R2582"/>
  <c r="R2588" s="1"/>
  <c r="Q2582"/>
  <c r="Q2588" s="1"/>
  <c r="P2582"/>
  <c r="P2588" s="1"/>
  <c r="O2582"/>
  <c r="O2588" s="1"/>
  <c r="N2582"/>
  <c r="N2588" s="1"/>
  <c r="M2582"/>
  <c r="M2588" s="1"/>
  <c r="L2582"/>
  <c r="L2588" s="1"/>
  <c r="K2582"/>
  <c r="K2588" s="1"/>
  <c r="J2582"/>
  <c r="J2588" s="1"/>
  <c r="I2582"/>
  <c r="I2588" s="1"/>
  <c r="H2582"/>
  <c r="H2588" s="1"/>
  <c r="G2582"/>
  <c r="G2588" s="1"/>
  <c r="F2582"/>
  <c r="F2588" s="1"/>
  <c r="E2582"/>
  <c r="E2588" s="1"/>
  <c r="AB2576"/>
  <c r="AA2576"/>
  <c r="Z2576"/>
  <c r="Y2576"/>
  <c r="X2576"/>
  <c r="W2576"/>
  <c r="V2576"/>
  <c r="U2576"/>
  <c r="T2576"/>
  <c r="S2576"/>
  <c r="R2576"/>
  <c r="Q2576"/>
  <c r="P2576"/>
  <c r="O2576"/>
  <c r="N2576"/>
  <c r="M2576"/>
  <c r="L2576"/>
  <c r="K2576"/>
  <c r="J2576"/>
  <c r="I2576"/>
  <c r="H2576"/>
  <c r="G2576"/>
  <c r="F2576"/>
  <c r="E2576"/>
  <c r="AB2575"/>
  <c r="AB2581" s="1"/>
  <c r="AA2575"/>
  <c r="AA2581" s="1"/>
  <c r="Z2575"/>
  <c r="Z2581" s="1"/>
  <c r="Y2575"/>
  <c r="Y2581" s="1"/>
  <c r="X2575"/>
  <c r="X2581" s="1"/>
  <c r="W2575"/>
  <c r="W2581" s="1"/>
  <c r="V2575"/>
  <c r="V2581" s="1"/>
  <c r="U2575"/>
  <c r="U2581" s="1"/>
  <c r="T2575"/>
  <c r="T2581" s="1"/>
  <c r="S2575"/>
  <c r="S2581" s="1"/>
  <c r="R2575"/>
  <c r="R2581" s="1"/>
  <c r="Q2575"/>
  <c r="Q2581" s="1"/>
  <c r="P2575"/>
  <c r="P2581" s="1"/>
  <c r="O2575"/>
  <c r="O2581" s="1"/>
  <c r="N2575"/>
  <c r="N2581" s="1"/>
  <c r="M2575"/>
  <c r="M2581" s="1"/>
  <c r="L2575"/>
  <c r="L2581" s="1"/>
  <c r="K2575"/>
  <c r="K2581" s="1"/>
  <c r="J2575"/>
  <c r="J2581" s="1"/>
  <c r="I2575"/>
  <c r="I2581" s="1"/>
  <c r="H2575"/>
  <c r="H2581" s="1"/>
  <c r="G2575"/>
  <c r="G2581" s="1"/>
  <c r="F2575"/>
  <c r="F2581" s="1"/>
  <c r="E2575"/>
  <c r="E2581" s="1"/>
  <c r="AB2569"/>
  <c r="AB2608" s="1"/>
  <c r="AA2569"/>
  <c r="Z2569"/>
  <c r="Z2608" s="1"/>
  <c r="Y2569"/>
  <c r="X2569"/>
  <c r="X2608" s="1"/>
  <c r="W2569"/>
  <c r="V2569"/>
  <c r="V2608" s="1"/>
  <c r="U2569"/>
  <c r="T2569"/>
  <c r="T2608" s="1"/>
  <c r="S2569"/>
  <c r="R2569"/>
  <c r="R2608" s="1"/>
  <c r="Q2569"/>
  <c r="P2569"/>
  <c r="P2608" s="1"/>
  <c r="O2569"/>
  <c r="N2569"/>
  <c r="N2608" s="1"/>
  <c r="M2569"/>
  <c r="L2569"/>
  <c r="L2608" s="1"/>
  <c r="K2569"/>
  <c r="J2569"/>
  <c r="J2608" s="1"/>
  <c r="I2569"/>
  <c r="H2569"/>
  <c r="H2608" s="1"/>
  <c r="G2569"/>
  <c r="F2569"/>
  <c r="F2608" s="1"/>
  <c r="E2569"/>
  <c r="AB2568"/>
  <c r="AB2607" s="1"/>
  <c r="AA2568"/>
  <c r="Z2568"/>
  <c r="Z2607" s="1"/>
  <c r="Y2568"/>
  <c r="X2568"/>
  <c r="X2607" s="1"/>
  <c r="W2568"/>
  <c r="V2568"/>
  <c r="V2607" s="1"/>
  <c r="U2568"/>
  <c r="T2568"/>
  <c r="T2607" s="1"/>
  <c r="S2568"/>
  <c r="R2568"/>
  <c r="R2607" s="1"/>
  <c r="Q2568"/>
  <c r="P2568"/>
  <c r="P2607" s="1"/>
  <c r="O2568"/>
  <c r="N2568"/>
  <c r="N2607" s="1"/>
  <c r="M2568"/>
  <c r="L2568"/>
  <c r="L2607" s="1"/>
  <c r="K2568"/>
  <c r="J2568"/>
  <c r="J2607" s="1"/>
  <c r="I2568"/>
  <c r="H2568"/>
  <c r="H2607" s="1"/>
  <c r="G2568"/>
  <c r="F2568"/>
  <c r="F2607" s="1"/>
  <c r="E2568"/>
  <c r="AC2567"/>
  <c r="AC2566"/>
  <c r="AC2557"/>
  <c r="AB2556"/>
  <c r="AA2556"/>
  <c r="Z2556"/>
  <c r="Y2556"/>
  <c r="X2556"/>
  <c r="W2556"/>
  <c r="V2556"/>
  <c r="U2556"/>
  <c r="T2556"/>
  <c r="S2556"/>
  <c r="R2556"/>
  <c r="Q2556"/>
  <c r="P2556"/>
  <c r="O2556"/>
  <c r="N2556"/>
  <c r="M2556"/>
  <c r="L2556"/>
  <c r="K2556"/>
  <c r="J2556"/>
  <c r="I2556"/>
  <c r="H2556"/>
  <c r="G2556"/>
  <c r="F2556"/>
  <c r="E2556"/>
  <c r="AB2555"/>
  <c r="AB2561" s="1"/>
  <c r="AA2555"/>
  <c r="AA2561" s="1"/>
  <c r="Z2555"/>
  <c r="Z2561" s="1"/>
  <c r="Y2555"/>
  <c r="Y2561" s="1"/>
  <c r="X2555"/>
  <c r="X2561" s="1"/>
  <c r="W2555"/>
  <c r="W2561" s="1"/>
  <c r="V2555"/>
  <c r="V2561" s="1"/>
  <c r="U2555"/>
  <c r="U2561" s="1"/>
  <c r="T2555"/>
  <c r="T2561" s="1"/>
  <c r="S2555"/>
  <c r="S2561" s="1"/>
  <c r="R2555"/>
  <c r="R2561" s="1"/>
  <c r="Q2555"/>
  <c r="Q2561" s="1"/>
  <c r="P2555"/>
  <c r="P2561" s="1"/>
  <c r="O2555"/>
  <c r="O2561" s="1"/>
  <c r="N2555"/>
  <c r="N2561" s="1"/>
  <c r="M2555"/>
  <c r="M2561" s="1"/>
  <c r="L2555"/>
  <c r="L2561" s="1"/>
  <c r="K2555"/>
  <c r="K2561" s="1"/>
  <c r="J2555"/>
  <c r="J2561" s="1"/>
  <c r="I2555"/>
  <c r="I2561" s="1"/>
  <c r="H2555"/>
  <c r="H2561" s="1"/>
  <c r="G2555"/>
  <c r="G2561" s="1"/>
  <c r="F2555"/>
  <c r="F2561" s="1"/>
  <c r="E2555"/>
  <c r="AD2557" s="1"/>
  <c r="AC2550"/>
  <c r="AB2549"/>
  <c r="AA2549"/>
  <c r="Z2549"/>
  <c r="Y2549"/>
  <c r="X2549"/>
  <c r="W2549"/>
  <c r="V2549"/>
  <c r="U2549"/>
  <c r="T2549"/>
  <c r="S2549"/>
  <c r="R2549"/>
  <c r="Q2549"/>
  <c r="P2549"/>
  <c r="O2549"/>
  <c r="N2549"/>
  <c r="M2549"/>
  <c r="L2549"/>
  <c r="K2549"/>
  <c r="J2549"/>
  <c r="I2549"/>
  <c r="H2549"/>
  <c r="G2549"/>
  <c r="F2549"/>
  <c r="E2549"/>
  <c r="AB2548"/>
  <c r="AA2548"/>
  <c r="Z2548"/>
  <c r="Y2548"/>
  <c r="X2548"/>
  <c r="W2548"/>
  <c r="V2548"/>
  <c r="U2548"/>
  <c r="T2548"/>
  <c r="S2548"/>
  <c r="R2548"/>
  <c r="Q2548"/>
  <c r="P2548"/>
  <c r="O2548"/>
  <c r="N2548"/>
  <c r="M2548"/>
  <c r="L2548"/>
  <c r="K2548"/>
  <c r="J2548"/>
  <c r="I2548"/>
  <c r="H2548"/>
  <c r="G2548"/>
  <c r="F2548"/>
  <c r="E2548"/>
  <c r="AB2542"/>
  <c r="AA2542"/>
  <c r="Z2542"/>
  <c r="Y2542"/>
  <c r="X2542"/>
  <c r="W2542"/>
  <c r="V2542"/>
  <c r="U2542"/>
  <c r="T2542"/>
  <c r="S2542"/>
  <c r="R2542"/>
  <c r="Q2542"/>
  <c r="P2542"/>
  <c r="O2542"/>
  <c r="N2542"/>
  <c r="M2542"/>
  <c r="L2542"/>
  <c r="K2542"/>
  <c r="J2542"/>
  <c r="I2542"/>
  <c r="H2542"/>
  <c r="G2542"/>
  <c r="F2542"/>
  <c r="E2542"/>
  <c r="AB2536"/>
  <c r="AA2536"/>
  <c r="Z2536"/>
  <c r="Y2536"/>
  <c r="X2536"/>
  <c r="W2536"/>
  <c r="V2536"/>
  <c r="U2536"/>
  <c r="T2536"/>
  <c r="S2536"/>
  <c r="R2536"/>
  <c r="Q2536"/>
  <c r="P2536"/>
  <c r="O2536"/>
  <c r="N2536"/>
  <c r="M2536"/>
  <c r="L2536"/>
  <c r="K2536"/>
  <c r="J2536"/>
  <c r="I2536"/>
  <c r="H2536"/>
  <c r="G2536"/>
  <c r="F2536"/>
  <c r="E2536"/>
  <c r="AC2531"/>
  <c r="AB2530"/>
  <c r="AA2530"/>
  <c r="Z2530"/>
  <c r="Y2530"/>
  <c r="X2530"/>
  <c r="W2530"/>
  <c r="V2530"/>
  <c r="U2530"/>
  <c r="T2530"/>
  <c r="S2530"/>
  <c r="R2530"/>
  <c r="Q2530"/>
  <c r="P2530"/>
  <c r="O2530"/>
  <c r="N2530"/>
  <c r="M2530"/>
  <c r="L2530"/>
  <c r="K2530"/>
  <c r="J2530"/>
  <c r="I2530"/>
  <c r="H2530"/>
  <c r="G2530"/>
  <c r="F2530"/>
  <c r="E2530"/>
  <c r="AB2529"/>
  <c r="AA2529"/>
  <c r="Z2529"/>
  <c r="Y2529"/>
  <c r="X2529"/>
  <c r="W2529"/>
  <c r="V2529"/>
  <c r="U2529"/>
  <c r="T2529"/>
  <c r="S2529"/>
  <c r="R2529"/>
  <c r="Q2529"/>
  <c r="P2529"/>
  <c r="O2529"/>
  <c r="N2529"/>
  <c r="M2529"/>
  <c r="L2529"/>
  <c r="K2529"/>
  <c r="J2529"/>
  <c r="I2529"/>
  <c r="H2529"/>
  <c r="G2529"/>
  <c r="F2529"/>
  <c r="E2529"/>
  <c r="E2528"/>
  <c r="E2525"/>
  <c r="AC2523"/>
  <c r="AB2522"/>
  <c r="AB2528" s="1"/>
  <c r="AA2522"/>
  <c r="AA2528" s="1"/>
  <c r="Z2522"/>
  <c r="Z2528" s="1"/>
  <c r="Y2522"/>
  <c r="Y2528" s="1"/>
  <c r="X2522"/>
  <c r="X2528" s="1"/>
  <c r="W2522"/>
  <c r="W2528" s="1"/>
  <c r="V2522"/>
  <c r="V2528" s="1"/>
  <c r="U2522"/>
  <c r="U2528" s="1"/>
  <c r="T2522"/>
  <c r="T2528" s="1"/>
  <c r="S2522"/>
  <c r="S2528" s="1"/>
  <c r="R2522"/>
  <c r="R2528" s="1"/>
  <c r="Q2522"/>
  <c r="Q2528" s="1"/>
  <c r="P2522"/>
  <c r="P2528" s="1"/>
  <c r="O2522"/>
  <c r="O2528" s="1"/>
  <c r="N2522"/>
  <c r="N2528" s="1"/>
  <c r="M2522"/>
  <c r="M2528" s="1"/>
  <c r="L2522"/>
  <c r="L2528" s="1"/>
  <c r="K2522"/>
  <c r="K2528" s="1"/>
  <c r="J2522"/>
  <c r="J2528" s="1"/>
  <c r="I2522"/>
  <c r="I2528" s="1"/>
  <c r="H2522"/>
  <c r="H2528" s="1"/>
  <c r="G2522"/>
  <c r="G2528" s="1"/>
  <c r="F2522"/>
  <c r="F2528" s="1"/>
  <c r="AD2521"/>
  <c r="AB2516"/>
  <c r="AA2516"/>
  <c r="Z2516"/>
  <c r="Y2516"/>
  <c r="X2516"/>
  <c r="W2516"/>
  <c r="V2516"/>
  <c r="U2516"/>
  <c r="T2516"/>
  <c r="S2516"/>
  <c r="R2516"/>
  <c r="Q2516"/>
  <c r="P2516"/>
  <c r="O2516"/>
  <c r="N2516"/>
  <c r="M2516"/>
  <c r="L2516"/>
  <c r="K2516"/>
  <c r="J2516"/>
  <c r="I2516"/>
  <c r="H2516"/>
  <c r="G2516"/>
  <c r="F2516"/>
  <c r="E2516"/>
  <c r="AB2515"/>
  <c r="AA2515"/>
  <c r="Z2515"/>
  <c r="Y2515"/>
  <c r="X2515"/>
  <c r="W2515"/>
  <c r="V2515"/>
  <c r="U2515"/>
  <c r="T2515"/>
  <c r="S2515"/>
  <c r="R2515"/>
  <c r="Q2515"/>
  <c r="P2515"/>
  <c r="O2515"/>
  <c r="N2515"/>
  <c r="M2515"/>
  <c r="L2515"/>
  <c r="K2515"/>
  <c r="J2515"/>
  <c r="I2515"/>
  <c r="H2515"/>
  <c r="G2515"/>
  <c r="F2515"/>
  <c r="E2515"/>
  <c r="AC2510"/>
  <c r="AD2514" s="1"/>
  <c r="AC2509"/>
  <c r="AB2508"/>
  <c r="AB2514" s="1"/>
  <c r="AA2508"/>
  <c r="AA2514" s="1"/>
  <c r="Z2508"/>
  <c r="Z2514" s="1"/>
  <c r="Y2508"/>
  <c r="Y2514" s="1"/>
  <c r="X2508"/>
  <c r="X2514" s="1"/>
  <c r="W2508"/>
  <c r="W2514" s="1"/>
  <c r="V2508"/>
  <c r="V2514" s="1"/>
  <c r="U2508"/>
  <c r="U2514" s="1"/>
  <c r="T2508"/>
  <c r="T2514" s="1"/>
  <c r="S2508"/>
  <c r="S2514" s="1"/>
  <c r="R2508"/>
  <c r="R2514" s="1"/>
  <c r="Q2508"/>
  <c r="Q2514" s="1"/>
  <c r="P2508"/>
  <c r="P2514" s="1"/>
  <c r="O2508"/>
  <c r="O2514" s="1"/>
  <c r="N2508"/>
  <c r="N2514" s="1"/>
  <c r="M2508"/>
  <c r="M2514" s="1"/>
  <c r="L2508"/>
  <c r="L2514" s="1"/>
  <c r="K2508"/>
  <c r="K2514" s="1"/>
  <c r="J2508"/>
  <c r="J2514" s="1"/>
  <c r="I2508"/>
  <c r="I2514" s="1"/>
  <c r="H2508"/>
  <c r="H2514" s="1"/>
  <c r="G2508"/>
  <c r="G2514" s="1"/>
  <c r="F2508"/>
  <c r="F2514" s="1"/>
  <c r="E2508"/>
  <c r="E2514" s="1"/>
  <c r="AD2507"/>
  <c r="AB2502"/>
  <c r="AA2502"/>
  <c r="Z2502"/>
  <c r="Y2502"/>
  <c r="X2502"/>
  <c r="W2502"/>
  <c r="V2502"/>
  <c r="U2502"/>
  <c r="T2502"/>
  <c r="S2502"/>
  <c r="R2502"/>
  <c r="Q2502"/>
  <c r="P2502"/>
  <c r="O2502"/>
  <c r="N2502"/>
  <c r="M2502"/>
  <c r="L2502"/>
  <c r="K2502"/>
  <c r="J2502"/>
  <c r="I2502"/>
  <c r="H2502"/>
  <c r="G2502"/>
  <c r="F2502"/>
  <c r="E2502"/>
  <c r="AB2501"/>
  <c r="AA2501"/>
  <c r="Z2501"/>
  <c r="Y2501"/>
  <c r="X2501"/>
  <c r="W2501"/>
  <c r="V2501"/>
  <c r="U2501"/>
  <c r="T2501"/>
  <c r="S2501"/>
  <c r="R2501"/>
  <c r="Q2501"/>
  <c r="P2501"/>
  <c r="O2501"/>
  <c r="N2501"/>
  <c r="M2501"/>
  <c r="L2501"/>
  <c r="K2501"/>
  <c r="J2501"/>
  <c r="I2501"/>
  <c r="H2501"/>
  <c r="G2501"/>
  <c r="F2501"/>
  <c r="E2501"/>
  <c r="AC2499"/>
  <c r="AC2490"/>
  <c r="AB2489"/>
  <c r="AB2496" s="1"/>
  <c r="AA2489"/>
  <c r="AA2496" s="1"/>
  <c r="Z2489"/>
  <c r="Z2496" s="1"/>
  <c r="Y2489"/>
  <c r="Y2496" s="1"/>
  <c r="X2489"/>
  <c r="X2496" s="1"/>
  <c r="W2489"/>
  <c r="W2496" s="1"/>
  <c r="V2489"/>
  <c r="V2496" s="1"/>
  <c r="U2489"/>
  <c r="U2496" s="1"/>
  <c r="T2489"/>
  <c r="T2496" s="1"/>
  <c r="S2489"/>
  <c r="S2496" s="1"/>
  <c r="R2489"/>
  <c r="R2496" s="1"/>
  <c r="Q2489"/>
  <c r="Q2496" s="1"/>
  <c r="P2489"/>
  <c r="P2496" s="1"/>
  <c r="O2489"/>
  <c r="O2496" s="1"/>
  <c r="N2489"/>
  <c r="N2496" s="1"/>
  <c r="M2489"/>
  <c r="M2496" s="1"/>
  <c r="L2489"/>
  <c r="L2496" s="1"/>
  <c r="K2489"/>
  <c r="K2496" s="1"/>
  <c r="J2489"/>
  <c r="J2496" s="1"/>
  <c r="I2489"/>
  <c r="I2496" s="1"/>
  <c r="H2489"/>
  <c r="H2496" s="1"/>
  <c r="G2489"/>
  <c r="G2496" s="1"/>
  <c r="F2489"/>
  <c r="F2496" s="1"/>
  <c r="E2489"/>
  <c r="E2496" s="1"/>
  <c r="AD2496" s="1"/>
  <c r="AB2488"/>
  <c r="AB2494" s="1"/>
  <c r="AA2488"/>
  <c r="AA2494" s="1"/>
  <c r="Z2488"/>
  <c r="Y2488"/>
  <c r="X2488"/>
  <c r="W2488"/>
  <c r="V2488"/>
  <c r="U2488"/>
  <c r="T2488"/>
  <c r="S2488"/>
  <c r="R2488"/>
  <c r="Q2488"/>
  <c r="P2488"/>
  <c r="O2488"/>
  <c r="N2488"/>
  <c r="M2488"/>
  <c r="L2488"/>
  <c r="K2488"/>
  <c r="J2488"/>
  <c r="I2488"/>
  <c r="H2488"/>
  <c r="G2488"/>
  <c r="F2488"/>
  <c r="E2488"/>
  <c r="AB2477"/>
  <c r="AA2477"/>
  <c r="Z2477"/>
  <c r="Y2477"/>
  <c r="X2477"/>
  <c r="W2477"/>
  <c r="V2477"/>
  <c r="U2477"/>
  <c r="T2477"/>
  <c r="S2477"/>
  <c r="R2477"/>
  <c r="Q2477"/>
  <c r="P2477"/>
  <c r="O2477"/>
  <c r="N2477"/>
  <c r="M2477"/>
  <c r="L2477"/>
  <c r="K2477"/>
  <c r="J2477"/>
  <c r="I2477"/>
  <c r="H2477"/>
  <c r="G2477"/>
  <c r="F2477"/>
  <c r="E2477"/>
  <c r="AC2471"/>
  <c r="AB2470"/>
  <c r="AB2476" s="1"/>
  <c r="AA2470"/>
  <c r="AA2476" s="1"/>
  <c r="Z2470"/>
  <c r="Z2476" s="1"/>
  <c r="Y2470"/>
  <c r="Y2476" s="1"/>
  <c r="X2470"/>
  <c r="X2476" s="1"/>
  <c r="W2470"/>
  <c r="W2476" s="1"/>
  <c r="V2470"/>
  <c r="V2476" s="1"/>
  <c r="U2470"/>
  <c r="U2476" s="1"/>
  <c r="T2470"/>
  <c r="T2476" s="1"/>
  <c r="S2470"/>
  <c r="S2476" s="1"/>
  <c r="R2470"/>
  <c r="R2476" s="1"/>
  <c r="Q2470"/>
  <c r="Q2476" s="1"/>
  <c r="P2470"/>
  <c r="P2476" s="1"/>
  <c r="O2470"/>
  <c r="O2476" s="1"/>
  <c r="N2470"/>
  <c r="N2476" s="1"/>
  <c r="M2470"/>
  <c r="M2476" s="1"/>
  <c r="L2470"/>
  <c r="L2476" s="1"/>
  <c r="K2470"/>
  <c r="K2476" s="1"/>
  <c r="J2470"/>
  <c r="J2476" s="1"/>
  <c r="I2470"/>
  <c r="I2476" s="1"/>
  <c r="H2470"/>
  <c r="H2476" s="1"/>
  <c r="G2470"/>
  <c r="G2476" s="1"/>
  <c r="F2470"/>
  <c r="F2476" s="1"/>
  <c r="E2470"/>
  <c r="E2476" s="1"/>
  <c r="AC2465"/>
  <c r="AC2464"/>
  <c r="AB2463"/>
  <c r="AB2469" s="1"/>
  <c r="AA2463"/>
  <c r="AA2469" s="1"/>
  <c r="Z2463"/>
  <c r="Z2469" s="1"/>
  <c r="Y2463"/>
  <c r="Y2469" s="1"/>
  <c r="X2463"/>
  <c r="X2469" s="1"/>
  <c r="W2463"/>
  <c r="W2469" s="1"/>
  <c r="V2463"/>
  <c r="V2469" s="1"/>
  <c r="U2463"/>
  <c r="U2469" s="1"/>
  <c r="T2463"/>
  <c r="T2469" s="1"/>
  <c r="S2463"/>
  <c r="S2469" s="1"/>
  <c r="R2463"/>
  <c r="R2469" s="1"/>
  <c r="Q2463"/>
  <c r="Q2469" s="1"/>
  <c r="P2463"/>
  <c r="P2469" s="1"/>
  <c r="O2463"/>
  <c r="O2469" s="1"/>
  <c r="N2463"/>
  <c r="N2469" s="1"/>
  <c r="M2463"/>
  <c r="M2469" s="1"/>
  <c r="L2463"/>
  <c r="L2469" s="1"/>
  <c r="K2463"/>
  <c r="K2469" s="1"/>
  <c r="J2463"/>
  <c r="J2469" s="1"/>
  <c r="I2463"/>
  <c r="I2469" s="1"/>
  <c r="H2463"/>
  <c r="H2469" s="1"/>
  <c r="G2463"/>
  <c r="G2469" s="1"/>
  <c r="F2463"/>
  <c r="F2469" s="1"/>
  <c r="E2463"/>
  <c r="E2469" s="1"/>
  <c r="AC2458"/>
  <c r="AC2457"/>
  <c r="AB2456"/>
  <c r="AB2462" s="1"/>
  <c r="AA2456"/>
  <c r="AA2462" s="1"/>
  <c r="Z2456"/>
  <c r="Z2462" s="1"/>
  <c r="Y2456"/>
  <c r="Y2462" s="1"/>
  <c r="X2456"/>
  <c r="X2462" s="1"/>
  <c r="W2456"/>
  <c r="W2462" s="1"/>
  <c r="V2456"/>
  <c r="V2462" s="1"/>
  <c r="U2456"/>
  <c r="U2462" s="1"/>
  <c r="T2456"/>
  <c r="T2462" s="1"/>
  <c r="S2456"/>
  <c r="S2462" s="1"/>
  <c r="R2456"/>
  <c r="R2462" s="1"/>
  <c r="Q2456"/>
  <c r="Q2462" s="1"/>
  <c r="P2456"/>
  <c r="P2462" s="1"/>
  <c r="O2456"/>
  <c r="O2462" s="1"/>
  <c r="N2456"/>
  <c r="N2462" s="1"/>
  <c r="M2456"/>
  <c r="M2462" s="1"/>
  <c r="L2456"/>
  <c r="L2462" s="1"/>
  <c r="K2456"/>
  <c r="K2462" s="1"/>
  <c r="J2456"/>
  <c r="J2462" s="1"/>
  <c r="I2456"/>
  <c r="I2462" s="1"/>
  <c r="H2456"/>
  <c r="H2462" s="1"/>
  <c r="G2456"/>
  <c r="G2462" s="1"/>
  <c r="F2456"/>
  <c r="F2462" s="1"/>
  <c r="E2456"/>
  <c r="E2462" s="1"/>
  <c r="AB2450"/>
  <c r="AA2450"/>
  <c r="Z2450"/>
  <c r="Y2450"/>
  <c r="X2450"/>
  <c r="W2450"/>
  <c r="V2450"/>
  <c r="U2450"/>
  <c r="T2450"/>
  <c r="S2450"/>
  <c r="R2450"/>
  <c r="Q2450"/>
  <c r="P2450"/>
  <c r="O2450"/>
  <c r="N2450"/>
  <c r="M2450"/>
  <c r="L2450"/>
  <c r="K2450"/>
  <c r="J2450"/>
  <c r="I2450"/>
  <c r="H2450"/>
  <c r="G2450"/>
  <c r="F2450"/>
  <c r="E2450"/>
  <c r="AB2449"/>
  <c r="AB2479" s="1"/>
  <c r="AA2449"/>
  <c r="AA2479" s="1"/>
  <c r="Z2449"/>
  <c r="Z2479" s="1"/>
  <c r="Y2449"/>
  <c r="Y2479" s="1"/>
  <c r="X2449"/>
  <c r="X2479" s="1"/>
  <c r="W2449"/>
  <c r="W2479" s="1"/>
  <c r="V2449"/>
  <c r="V2479" s="1"/>
  <c r="U2449"/>
  <c r="U2479" s="1"/>
  <c r="T2449"/>
  <c r="T2479" s="1"/>
  <c r="S2449"/>
  <c r="S2479" s="1"/>
  <c r="R2449"/>
  <c r="R2479" s="1"/>
  <c r="Q2449"/>
  <c r="Q2479" s="1"/>
  <c r="P2449"/>
  <c r="P2479" s="1"/>
  <c r="O2449"/>
  <c r="O2479" s="1"/>
  <c r="N2449"/>
  <c r="N2479" s="1"/>
  <c r="M2449"/>
  <c r="M2479" s="1"/>
  <c r="L2449"/>
  <c r="L2479" s="1"/>
  <c r="K2449"/>
  <c r="K2479" s="1"/>
  <c r="J2449"/>
  <c r="J2479" s="1"/>
  <c r="I2449"/>
  <c r="I2479" s="1"/>
  <c r="H2449"/>
  <c r="H2479" s="1"/>
  <c r="G2449"/>
  <c r="G2479" s="1"/>
  <c r="F2449"/>
  <c r="F2479" s="1"/>
  <c r="E2449"/>
  <c r="E2479" s="1"/>
  <c r="AC2447"/>
  <c r="AC2438"/>
  <c r="AB2437"/>
  <c r="AA2437"/>
  <c r="Z2437"/>
  <c r="Y2437"/>
  <c r="X2437"/>
  <c r="W2437"/>
  <c r="V2437"/>
  <c r="U2437"/>
  <c r="T2437"/>
  <c r="S2437"/>
  <c r="R2437"/>
  <c r="Q2437"/>
  <c r="P2437"/>
  <c r="O2437"/>
  <c r="N2437"/>
  <c r="M2437"/>
  <c r="L2437"/>
  <c r="K2437"/>
  <c r="J2437"/>
  <c r="I2437"/>
  <c r="H2437"/>
  <c r="G2437"/>
  <c r="F2437"/>
  <c r="E2437"/>
  <c r="AB2436"/>
  <c r="AB2442" s="1"/>
  <c r="AB2484" s="1"/>
  <c r="AA2436"/>
  <c r="Z2436"/>
  <c r="Y2436"/>
  <c r="X2436"/>
  <c r="W2436"/>
  <c r="V2436"/>
  <c r="U2436"/>
  <c r="T2436"/>
  <c r="S2436"/>
  <c r="R2436"/>
  <c r="Q2436"/>
  <c r="P2436"/>
  <c r="O2436"/>
  <c r="N2436"/>
  <c r="M2436"/>
  <c r="L2436"/>
  <c r="K2436"/>
  <c r="J2436"/>
  <c r="I2436"/>
  <c r="H2436"/>
  <c r="G2436"/>
  <c r="F2436"/>
  <c r="E2436"/>
  <c r="AD2435"/>
  <c r="AB2430"/>
  <c r="AA2430"/>
  <c r="Z2430"/>
  <c r="Y2430"/>
  <c r="X2430"/>
  <c r="W2430"/>
  <c r="V2430"/>
  <c r="U2430"/>
  <c r="T2430"/>
  <c r="S2430"/>
  <c r="S2482" s="1"/>
  <c r="R2430"/>
  <c r="Q2430"/>
  <c r="P2430"/>
  <c r="O2430"/>
  <c r="N2430"/>
  <c r="M2430"/>
  <c r="L2430"/>
  <c r="K2430"/>
  <c r="J2430"/>
  <c r="I2430"/>
  <c r="H2430"/>
  <c r="G2430"/>
  <c r="F2430"/>
  <c r="E2430"/>
  <c r="AA2429"/>
  <c r="Z2429"/>
  <c r="Y2429"/>
  <c r="X2429"/>
  <c r="W2429"/>
  <c r="V2429"/>
  <c r="U2429"/>
  <c r="T2429"/>
  <c r="S2429"/>
  <c r="R2429"/>
  <c r="Q2429"/>
  <c r="P2429"/>
  <c r="O2429"/>
  <c r="N2429"/>
  <c r="M2429"/>
  <c r="L2429"/>
  <c r="K2429"/>
  <c r="J2429"/>
  <c r="J2443" s="1"/>
  <c r="I2429"/>
  <c r="H2429"/>
  <c r="G2429"/>
  <c r="F2429"/>
  <c r="F2443" s="1"/>
  <c r="E2429"/>
  <c r="E2425"/>
  <c r="AB2423"/>
  <c r="AA2423"/>
  <c r="Z2423"/>
  <c r="Y2423"/>
  <c r="X2423"/>
  <c r="W2423"/>
  <c r="V2423"/>
  <c r="U2423"/>
  <c r="T2423"/>
  <c r="S2423"/>
  <c r="R2423"/>
  <c r="Q2423"/>
  <c r="P2423"/>
  <c r="O2423"/>
  <c r="N2423"/>
  <c r="M2423"/>
  <c r="L2423"/>
  <c r="K2423"/>
  <c r="J2423"/>
  <c r="I2423"/>
  <c r="H2423"/>
  <c r="G2423"/>
  <c r="F2423"/>
  <c r="AB2422"/>
  <c r="AA2422"/>
  <c r="Z2422"/>
  <c r="Y2422"/>
  <c r="X2422"/>
  <c r="W2422"/>
  <c r="V2422"/>
  <c r="U2422"/>
  <c r="T2422"/>
  <c r="S2422"/>
  <c r="R2422"/>
  <c r="Q2422"/>
  <c r="P2422"/>
  <c r="O2422"/>
  <c r="N2422"/>
  <c r="M2422"/>
  <c r="L2422"/>
  <c r="K2422"/>
  <c r="J2422"/>
  <c r="I2422"/>
  <c r="H2422"/>
  <c r="G2422"/>
  <c r="F2422"/>
  <c r="E2418"/>
  <c r="AB2416"/>
  <c r="AA2416"/>
  <c r="Z2416"/>
  <c r="Y2416"/>
  <c r="X2416"/>
  <c r="W2416"/>
  <c r="V2416"/>
  <c r="U2416"/>
  <c r="T2416"/>
  <c r="S2416"/>
  <c r="R2416"/>
  <c r="Q2416"/>
  <c r="P2416"/>
  <c r="O2416"/>
  <c r="N2416"/>
  <c r="M2416"/>
  <c r="L2416"/>
  <c r="K2416"/>
  <c r="J2416"/>
  <c r="I2416"/>
  <c r="H2416"/>
  <c r="G2416"/>
  <c r="F2416"/>
  <c r="AB2415"/>
  <c r="AA2415"/>
  <c r="Z2415"/>
  <c r="Y2415"/>
  <c r="X2415"/>
  <c r="W2415"/>
  <c r="V2415"/>
  <c r="U2415"/>
  <c r="T2415"/>
  <c r="S2415"/>
  <c r="R2415"/>
  <c r="Q2415"/>
  <c r="P2415"/>
  <c r="O2415"/>
  <c r="N2415"/>
  <c r="M2415"/>
  <c r="L2415"/>
  <c r="K2415"/>
  <c r="J2415"/>
  <c r="I2415"/>
  <c r="H2415"/>
  <c r="G2415"/>
  <c r="F2415"/>
  <c r="AB2409"/>
  <c r="AA2409"/>
  <c r="Z2409"/>
  <c r="Y2409"/>
  <c r="X2409"/>
  <c r="W2409"/>
  <c r="V2409"/>
  <c r="U2409"/>
  <c r="T2409"/>
  <c r="S2409"/>
  <c r="R2409"/>
  <c r="Q2409"/>
  <c r="P2409"/>
  <c r="O2409"/>
  <c r="N2409"/>
  <c r="M2409"/>
  <c r="L2409"/>
  <c r="K2409"/>
  <c r="J2409"/>
  <c r="I2409"/>
  <c r="H2409"/>
  <c r="G2409"/>
  <c r="F2409"/>
  <c r="E2409"/>
  <c r="AB2403"/>
  <c r="AA2403"/>
  <c r="Z2403"/>
  <c r="Y2403"/>
  <c r="X2403"/>
  <c r="W2403"/>
  <c r="V2403"/>
  <c r="U2403"/>
  <c r="T2403"/>
  <c r="S2403"/>
  <c r="R2403"/>
  <c r="Q2403"/>
  <c r="P2403"/>
  <c r="O2403"/>
  <c r="N2403"/>
  <c r="M2403"/>
  <c r="L2403"/>
  <c r="K2403"/>
  <c r="J2403"/>
  <c r="I2403"/>
  <c r="H2403"/>
  <c r="G2403"/>
  <c r="F2403"/>
  <c r="E2403"/>
  <c r="AB2401"/>
  <c r="AA2401"/>
  <c r="Z2401"/>
  <c r="Y2401"/>
  <c r="X2401"/>
  <c r="W2401"/>
  <c r="V2401"/>
  <c r="U2401"/>
  <c r="T2401"/>
  <c r="S2401"/>
  <c r="R2401"/>
  <c r="Q2401"/>
  <c r="P2401"/>
  <c r="O2401"/>
  <c r="N2401"/>
  <c r="M2401"/>
  <c r="L2401"/>
  <c r="K2401"/>
  <c r="J2401"/>
  <c r="I2401"/>
  <c r="H2401"/>
  <c r="G2401"/>
  <c r="F2401"/>
  <c r="E2401"/>
  <c r="AC2396"/>
  <c r="AB2395"/>
  <c r="AA2395"/>
  <c r="Z2395"/>
  <c r="Y2395"/>
  <c r="X2395"/>
  <c r="W2395"/>
  <c r="V2395"/>
  <c r="U2395"/>
  <c r="T2395"/>
  <c r="S2395"/>
  <c r="R2395"/>
  <c r="Q2395"/>
  <c r="P2395"/>
  <c r="O2395"/>
  <c r="N2395"/>
  <c r="M2395"/>
  <c r="L2395"/>
  <c r="K2395"/>
  <c r="J2395"/>
  <c r="I2395"/>
  <c r="H2395"/>
  <c r="G2395"/>
  <c r="F2395"/>
  <c r="E2395"/>
  <c r="AB2394"/>
  <c r="AB2400" s="1"/>
  <c r="AA2394"/>
  <c r="AA2400" s="1"/>
  <c r="Z2394"/>
  <c r="Z2400" s="1"/>
  <c r="Y2394"/>
  <c r="Y2400" s="1"/>
  <c r="X2394"/>
  <c r="X2400" s="1"/>
  <c r="W2394"/>
  <c r="W2400" s="1"/>
  <c r="V2394"/>
  <c r="V2400" s="1"/>
  <c r="U2394"/>
  <c r="U2400" s="1"/>
  <c r="T2394"/>
  <c r="T2400" s="1"/>
  <c r="S2394"/>
  <c r="S2400" s="1"/>
  <c r="R2394"/>
  <c r="R2400" s="1"/>
  <c r="Q2394"/>
  <c r="Q2400" s="1"/>
  <c r="P2394"/>
  <c r="P2400" s="1"/>
  <c r="O2394"/>
  <c r="O2400" s="1"/>
  <c r="N2394"/>
  <c r="N2400" s="1"/>
  <c r="M2394"/>
  <c r="M2400" s="1"/>
  <c r="L2394"/>
  <c r="L2400" s="1"/>
  <c r="K2394"/>
  <c r="K2400" s="1"/>
  <c r="J2394"/>
  <c r="J2400" s="1"/>
  <c r="I2394"/>
  <c r="I2400" s="1"/>
  <c r="H2394"/>
  <c r="H2400" s="1"/>
  <c r="G2394"/>
  <c r="G2400" s="1"/>
  <c r="F2394"/>
  <c r="F2400" s="1"/>
  <c r="E2394"/>
  <c r="E2400" s="1"/>
  <c r="AB2388"/>
  <c r="AA2388"/>
  <c r="Z2388"/>
  <c r="Y2388"/>
  <c r="X2388"/>
  <c r="W2388"/>
  <c r="V2388"/>
  <c r="U2388"/>
  <c r="T2388"/>
  <c r="S2388"/>
  <c r="R2388"/>
  <c r="Q2388"/>
  <c r="P2388"/>
  <c r="O2388"/>
  <c r="N2388"/>
  <c r="M2388"/>
  <c r="L2388"/>
  <c r="K2388"/>
  <c r="J2388"/>
  <c r="I2388"/>
  <c r="H2388"/>
  <c r="G2388"/>
  <c r="F2388"/>
  <c r="E2388"/>
  <c r="AB2387"/>
  <c r="AB2393" s="1"/>
  <c r="AA2387"/>
  <c r="AA2393" s="1"/>
  <c r="Z2387"/>
  <c r="Z2393" s="1"/>
  <c r="Y2387"/>
  <c r="Y2393" s="1"/>
  <c r="X2387"/>
  <c r="X2393" s="1"/>
  <c r="W2387"/>
  <c r="W2393" s="1"/>
  <c r="V2387"/>
  <c r="V2393" s="1"/>
  <c r="U2387"/>
  <c r="U2393" s="1"/>
  <c r="T2387"/>
  <c r="T2393" s="1"/>
  <c r="S2387"/>
  <c r="S2393" s="1"/>
  <c r="R2387"/>
  <c r="R2393" s="1"/>
  <c r="Q2387"/>
  <c r="Q2393" s="1"/>
  <c r="P2387"/>
  <c r="P2393" s="1"/>
  <c r="O2387"/>
  <c r="O2393" s="1"/>
  <c r="N2387"/>
  <c r="N2393" s="1"/>
  <c r="M2387"/>
  <c r="M2393" s="1"/>
  <c r="L2387"/>
  <c r="L2393" s="1"/>
  <c r="K2387"/>
  <c r="K2393" s="1"/>
  <c r="J2387"/>
  <c r="J2393" s="1"/>
  <c r="I2387"/>
  <c r="I2393" s="1"/>
  <c r="H2387"/>
  <c r="H2393" s="1"/>
  <c r="G2387"/>
  <c r="G2393" s="1"/>
  <c r="F2387"/>
  <c r="F2393" s="1"/>
  <c r="E2387"/>
  <c r="E2393" s="1"/>
  <c r="AC2382"/>
  <c r="AB2381"/>
  <c r="AA2381"/>
  <c r="Z2381"/>
  <c r="Y2381"/>
  <c r="X2381"/>
  <c r="W2381"/>
  <c r="V2381"/>
  <c r="U2381"/>
  <c r="T2381"/>
  <c r="S2381"/>
  <c r="R2381"/>
  <c r="Q2381"/>
  <c r="P2381"/>
  <c r="O2381"/>
  <c r="N2381"/>
  <c r="M2381"/>
  <c r="L2381"/>
  <c r="K2381"/>
  <c r="J2381"/>
  <c r="I2381"/>
  <c r="H2381"/>
  <c r="G2381"/>
  <c r="F2381"/>
  <c r="E2381"/>
  <c r="AB2380"/>
  <c r="AB2386" s="1"/>
  <c r="AA2380"/>
  <c r="AA2386" s="1"/>
  <c r="Z2380"/>
  <c r="Z2386" s="1"/>
  <c r="Y2380"/>
  <c r="Y2386" s="1"/>
  <c r="X2380"/>
  <c r="X2386" s="1"/>
  <c r="W2380"/>
  <c r="W2386" s="1"/>
  <c r="V2380"/>
  <c r="V2386" s="1"/>
  <c r="U2380"/>
  <c r="U2386" s="1"/>
  <c r="T2380"/>
  <c r="T2386" s="1"/>
  <c r="S2380"/>
  <c r="S2386" s="1"/>
  <c r="R2380"/>
  <c r="R2386" s="1"/>
  <c r="Q2380"/>
  <c r="Q2386" s="1"/>
  <c r="P2380"/>
  <c r="P2386" s="1"/>
  <c r="O2380"/>
  <c r="O2386" s="1"/>
  <c r="N2380"/>
  <c r="N2386" s="1"/>
  <c r="M2380"/>
  <c r="M2386" s="1"/>
  <c r="L2380"/>
  <c r="L2386" s="1"/>
  <c r="K2380"/>
  <c r="K2386" s="1"/>
  <c r="J2380"/>
  <c r="J2386" s="1"/>
  <c r="I2380"/>
  <c r="I2386" s="1"/>
  <c r="H2380"/>
  <c r="H2386" s="1"/>
  <c r="G2380"/>
  <c r="G2386" s="1"/>
  <c r="F2380"/>
  <c r="F2386" s="1"/>
  <c r="E2380"/>
  <c r="E2386" s="1"/>
  <c r="AC2375"/>
  <c r="AB2374"/>
  <c r="AA2374"/>
  <c r="Z2374"/>
  <c r="Y2374"/>
  <c r="X2374"/>
  <c r="W2374"/>
  <c r="V2374"/>
  <c r="U2374"/>
  <c r="T2374"/>
  <c r="S2374"/>
  <c r="R2374"/>
  <c r="Q2374"/>
  <c r="P2374"/>
  <c r="O2374"/>
  <c r="N2374"/>
  <c r="M2374"/>
  <c r="L2374"/>
  <c r="K2374"/>
  <c r="J2374"/>
  <c r="I2374"/>
  <c r="H2374"/>
  <c r="G2374"/>
  <c r="F2374"/>
  <c r="E2374"/>
  <c r="AB2373"/>
  <c r="AB2379" s="1"/>
  <c r="AA2373"/>
  <c r="AA2379" s="1"/>
  <c r="Z2373"/>
  <c r="Z2379" s="1"/>
  <c r="Y2373"/>
  <c r="Y2379" s="1"/>
  <c r="X2373"/>
  <c r="X2379" s="1"/>
  <c r="W2373"/>
  <c r="W2379" s="1"/>
  <c r="V2373"/>
  <c r="V2379" s="1"/>
  <c r="U2373"/>
  <c r="U2379" s="1"/>
  <c r="T2373"/>
  <c r="T2379" s="1"/>
  <c r="S2373"/>
  <c r="S2379" s="1"/>
  <c r="R2373"/>
  <c r="R2379" s="1"/>
  <c r="Q2373"/>
  <c r="Q2379" s="1"/>
  <c r="P2373"/>
  <c r="P2379" s="1"/>
  <c r="O2373"/>
  <c r="O2379" s="1"/>
  <c r="N2373"/>
  <c r="N2379" s="1"/>
  <c r="M2373"/>
  <c r="M2379" s="1"/>
  <c r="L2373"/>
  <c r="L2379" s="1"/>
  <c r="K2373"/>
  <c r="K2379" s="1"/>
  <c r="J2373"/>
  <c r="J2379" s="1"/>
  <c r="I2373"/>
  <c r="I2379" s="1"/>
  <c r="H2373"/>
  <c r="H2379" s="1"/>
  <c r="G2373"/>
  <c r="G2379" s="1"/>
  <c r="F2373"/>
  <c r="F2379" s="1"/>
  <c r="E2373"/>
  <c r="E2379" s="1"/>
  <c r="AC2368"/>
  <c r="AB2367"/>
  <c r="AA2367"/>
  <c r="Z2367"/>
  <c r="Y2367"/>
  <c r="X2367"/>
  <c r="W2367"/>
  <c r="V2367"/>
  <c r="U2367"/>
  <c r="T2367"/>
  <c r="S2367"/>
  <c r="R2367"/>
  <c r="Q2367"/>
  <c r="P2367"/>
  <c r="O2367"/>
  <c r="N2367"/>
  <c r="M2367"/>
  <c r="L2367"/>
  <c r="K2367"/>
  <c r="J2367"/>
  <c r="I2367"/>
  <c r="H2367"/>
  <c r="G2367"/>
  <c r="F2367"/>
  <c r="E2367"/>
  <c r="AB2366"/>
  <c r="AA2366"/>
  <c r="Z2366"/>
  <c r="Y2366"/>
  <c r="X2366"/>
  <c r="W2366"/>
  <c r="V2366"/>
  <c r="U2366"/>
  <c r="T2366"/>
  <c r="S2366"/>
  <c r="R2366"/>
  <c r="Q2366"/>
  <c r="P2366"/>
  <c r="O2366"/>
  <c r="N2366"/>
  <c r="M2366"/>
  <c r="L2366"/>
  <c r="K2366"/>
  <c r="J2366"/>
  <c r="I2366"/>
  <c r="H2366"/>
  <c r="G2366"/>
  <c r="F2366"/>
  <c r="E2366"/>
  <c r="AC2361"/>
  <c r="AB2360"/>
  <c r="AA2360"/>
  <c r="Z2360"/>
  <c r="Y2360"/>
  <c r="X2360"/>
  <c r="W2360"/>
  <c r="V2360"/>
  <c r="U2360"/>
  <c r="T2360"/>
  <c r="S2360"/>
  <c r="R2360"/>
  <c r="Q2360"/>
  <c r="P2360"/>
  <c r="O2360"/>
  <c r="N2360"/>
  <c r="M2360"/>
  <c r="L2360"/>
  <c r="K2360"/>
  <c r="J2360"/>
  <c r="I2360"/>
  <c r="H2360"/>
  <c r="G2360"/>
  <c r="F2360"/>
  <c r="E2360"/>
  <c r="AB2359"/>
  <c r="AB2365" s="1"/>
  <c r="AA2359"/>
  <c r="AA2365" s="1"/>
  <c r="Z2359"/>
  <c r="Z2365" s="1"/>
  <c r="Y2359"/>
  <c r="Y2365" s="1"/>
  <c r="X2359"/>
  <c r="X2365" s="1"/>
  <c r="W2359"/>
  <c r="W2365" s="1"/>
  <c r="V2359"/>
  <c r="V2365" s="1"/>
  <c r="U2359"/>
  <c r="U2365" s="1"/>
  <c r="T2359"/>
  <c r="T2365" s="1"/>
  <c r="S2359"/>
  <c r="S2365" s="1"/>
  <c r="R2359"/>
  <c r="R2365" s="1"/>
  <c r="Q2359"/>
  <c r="Q2365" s="1"/>
  <c r="P2359"/>
  <c r="P2365" s="1"/>
  <c r="O2359"/>
  <c r="O2365" s="1"/>
  <c r="N2359"/>
  <c r="N2365" s="1"/>
  <c r="M2359"/>
  <c r="M2365" s="1"/>
  <c r="L2359"/>
  <c r="L2365" s="1"/>
  <c r="K2359"/>
  <c r="K2365" s="1"/>
  <c r="J2359"/>
  <c r="J2365" s="1"/>
  <c r="I2359"/>
  <c r="I2365" s="1"/>
  <c r="H2359"/>
  <c r="H2365" s="1"/>
  <c r="G2359"/>
  <c r="G2365" s="1"/>
  <c r="F2359"/>
  <c r="F2365" s="1"/>
  <c r="E2359"/>
  <c r="E2365" s="1"/>
  <c r="AC2354"/>
  <c r="AB2353"/>
  <c r="AA2353"/>
  <c r="Z2353"/>
  <c r="Y2353"/>
  <c r="X2353"/>
  <c r="W2353"/>
  <c r="V2353"/>
  <c r="U2353"/>
  <c r="T2353"/>
  <c r="S2353"/>
  <c r="R2353"/>
  <c r="Q2353"/>
  <c r="P2353"/>
  <c r="O2353"/>
  <c r="N2353"/>
  <c r="M2353"/>
  <c r="L2353"/>
  <c r="K2353"/>
  <c r="J2353"/>
  <c r="I2353"/>
  <c r="H2353"/>
  <c r="G2353"/>
  <c r="F2353"/>
  <c r="E2353"/>
  <c r="AB2352"/>
  <c r="AB2358" s="1"/>
  <c r="AA2352"/>
  <c r="AA2358" s="1"/>
  <c r="Z2352"/>
  <c r="Z2358" s="1"/>
  <c r="Y2352"/>
  <c r="Y2358" s="1"/>
  <c r="X2352"/>
  <c r="X2358" s="1"/>
  <c r="W2352"/>
  <c r="W2358" s="1"/>
  <c r="V2352"/>
  <c r="V2358" s="1"/>
  <c r="U2352"/>
  <c r="U2358" s="1"/>
  <c r="T2352"/>
  <c r="T2358" s="1"/>
  <c r="S2352"/>
  <c r="S2358" s="1"/>
  <c r="R2352"/>
  <c r="R2358" s="1"/>
  <c r="Q2352"/>
  <c r="Q2358" s="1"/>
  <c r="P2352"/>
  <c r="P2358" s="1"/>
  <c r="O2352"/>
  <c r="O2358" s="1"/>
  <c r="N2352"/>
  <c r="N2358" s="1"/>
  <c r="M2352"/>
  <c r="M2358" s="1"/>
  <c r="L2352"/>
  <c r="L2358" s="1"/>
  <c r="K2352"/>
  <c r="K2358" s="1"/>
  <c r="J2352"/>
  <c r="J2358" s="1"/>
  <c r="I2352"/>
  <c r="I2358" s="1"/>
  <c r="H2352"/>
  <c r="H2358" s="1"/>
  <c r="G2352"/>
  <c r="G2358" s="1"/>
  <c r="F2352"/>
  <c r="F2358" s="1"/>
  <c r="E2352"/>
  <c r="E2358" s="1"/>
  <c r="AC2347"/>
  <c r="AB2346"/>
  <c r="AA2346"/>
  <c r="Z2346"/>
  <c r="Y2346"/>
  <c r="X2346"/>
  <c r="W2346"/>
  <c r="V2346"/>
  <c r="U2346"/>
  <c r="T2346"/>
  <c r="S2346"/>
  <c r="R2346"/>
  <c r="Q2346"/>
  <c r="P2346"/>
  <c r="O2346"/>
  <c r="N2346"/>
  <c r="M2346"/>
  <c r="L2346"/>
  <c r="K2346"/>
  <c r="J2346"/>
  <c r="I2346"/>
  <c r="H2346"/>
  <c r="G2346"/>
  <c r="F2346"/>
  <c r="E2346"/>
  <c r="AB2345"/>
  <c r="AB2351" s="1"/>
  <c r="AA2345"/>
  <c r="AA2351" s="1"/>
  <c r="Z2345"/>
  <c r="Z2351" s="1"/>
  <c r="Y2345"/>
  <c r="Y2351" s="1"/>
  <c r="X2345"/>
  <c r="X2351" s="1"/>
  <c r="W2345"/>
  <c r="W2351" s="1"/>
  <c r="V2345"/>
  <c r="V2351" s="1"/>
  <c r="U2345"/>
  <c r="U2351" s="1"/>
  <c r="T2345"/>
  <c r="T2351" s="1"/>
  <c r="S2345"/>
  <c r="S2351" s="1"/>
  <c r="R2345"/>
  <c r="R2351" s="1"/>
  <c r="Q2345"/>
  <c r="Q2351" s="1"/>
  <c r="P2345"/>
  <c r="P2351" s="1"/>
  <c r="O2345"/>
  <c r="O2351" s="1"/>
  <c r="N2345"/>
  <c r="N2351" s="1"/>
  <c r="M2345"/>
  <c r="M2351" s="1"/>
  <c r="L2345"/>
  <c r="L2351" s="1"/>
  <c r="K2345"/>
  <c r="K2351" s="1"/>
  <c r="J2345"/>
  <c r="J2351" s="1"/>
  <c r="I2345"/>
  <c r="I2351" s="1"/>
  <c r="H2345"/>
  <c r="H2351" s="1"/>
  <c r="G2345"/>
  <c r="G2351" s="1"/>
  <c r="F2345"/>
  <c r="F2351" s="1"/>
  <c r="E2345"/>
  <c r="E2351" s="1"/>
  <c r="AC2340"/>
  <c r="AB2339"/>
  <c r="AA2339"/>
  <c r="Z2339"/>
  <c r="Y2339"/>
  <c r="X2339"/>
  <c r="W2339"/>
  <c r="V2339"/>
  <c r="U2339"/>
  <c r="T2339"/>
  <c r="S2339"/>
  <c r="R2339"/>
  <c r="Q2339"/>
  <c r="P2339"/>
  <c r="O2339"/>
  <c r="N2339"/>
  <c r="M2339"/>
  <c r="L2339"/>
  <c r="K2339"/>
  <c r="J2339"/>
  <c r="I2339"/>
  <c r="H2339"/>
  <c r="G2339"/>
  <c r="F2339"/>
  <c r="E2339"/>
  <c r="AB2338"/>
  <c r="AA2338"/>
  <c r="Z2338"/>
  <c r="Y2338"/>
  <c r="X2338"/>
  <c r="W2338"/>
  <c r="V2338"/>
  <c r="U2338"/>
  <c r="T2338"/>
  <c r="S2338"/>
  <c r="R2338"/>
  <c r="Q2338"/>
  <c r="P2338"/>
  <c r="O2338"/>
  <c r="N2338"/>
  <c r="M2338"/>
  <c r="L2338"/>
  <c r="K2338"/>
  <c r="J2338"/>
  <c r="I2338"/>
  <c r="H2338"/>
  <c r="G2338"/>
  <c r="F2338"/>
  <c r="E2338"/>
  <c r="AC2337"/>
  <c r="AC2336"/>
  <c r="AC2331"/>
  <c r="AC2318"/>
  <c r="AB2317"/>
  <c r="AB2328" s="1"/>
  <c r="AA2317"/>
  <c r="AA2328" s="1"/>
  <c r="Z2317"/>
  <c r="Z2328" s="1"/>
  <c r="Y2317"/>
  <c r="Y2328" s="1"/>
  <c r="X2317"/>
  <c r="X2328" s="1"/>
  <c r="W2317"/>
  <c r="W2328" s="1"/>
  <c r="V2317"/>
  <c r="V2328" s="1"/>
  <c r="U2317"/>
  <c r="U2328" s="1"/>
  <c r="T2317"/>
  <c r="T2328" s="1"/>
  <c r="S2317"/>
  <c r="S2328" s="1"/>
  <c r="R2317"/>
  <c r="R2328" s="1"/>
  <c r="Q2317"/>
  <c r="Q2328" s="1"/>
  <c r="P2317"/>
  <c r="P2328" s="1"/>
  <c r="O2317"/>
  <c r="O2328" s="1"/>
  <c r="N2317"/>
  <c r="N2328" s="1"/>
  <c r="M2317"/>
  <c r="M2328" s="1"/>
  <c r="L2317"/>
  <c r="L2328" s="1"/>
  <c r="K2317"/>
  <c r="K2328" s="1"/>
  <c r="J2317"/>
  <c r="J2328" s="1"/>
  <c r="I2317"/>
  <c r="I2328" s="1"/>
  <c r="H2317"/>
  <c r="H2328" s="1"/>
  <c r="G2317"/>
  <c r="G2328" s="1"/>
  <c r="F2317"/>
  <c r="F2328" s="1"/>
  <c r="E2317"/>
  <c r="E2328" s="1"/>
  <c r="AB2316"/>
  <c r="AB2327" s="1"/>
  <c r="AA2316"/>
  <c r="AA2327" s="1"/>
  <c r="Z2316"/>
  <c r="Z2327" s="1"/>
  <c r="Y2316"/>
  <c r="Y2327" s="1"/>
  <c r="X2316"/>
  <c r="X2327" s="1"/>
  <c r="W2316"/>
  <c r="W2327" s="1"/>
  <c r="V2316"/>
  <c r="V2327" s="1"/>
  <c r="U2316"/>
  <c r="U2327" s="1"/>
  <c r="T2316"/>
  <c r="T2327" s="1"/>
  <c r="S2316"/>
  <c r="S2327" s="1"/>
  <c r="R2316"/>
  <c r="R2327" s="1"/>
  <c r="Q2316"/>
  <c r="Q2327" s="1"/>
  <c r="P2316"/>
  <c r="P2327" s="1"/>
  <c r="O2316"/>
  <c r="O2327" s="1"/>
  <c r="N2316"/>
  <c r="N2327" s="1"/>
  <c r="M2316"/>
  <c r="M2327" s="1"/>
  <c r="L2316"/>
  <c r="L2327" s="1"/>
  <c r="K2316"/>
  <c r="K2327" s="1"/>
  <c r="J2316"/>
  <c r="J2327" s="1"/>
  <c r="I2316"/>
  <c r="I2327" s="1"/>
  <c r="H2316"/>
  <c r="H2327" s="1"/>
  <c r="G2316"/>
  <c r="G2327" s="1"/>
  <c r="F2316"/>
  <c r="F2327" s="1"/>
  <c r="E2316"/>
  <c r="AC2311"/>
  <c r="AB2310"/>
  <c r="AA2310"/>
  <c r="Z2310"/>
  <c r="Y2310"/>
  <c r="X2310"/>
  <c r="W2310"/>
  <c r="V2310"/>
  <c r="U2310"/>
  <c r="T2310"/>
  <c r="S2310"/>
  <c r="R2310"/>
  <c r="Q2310"/>
  <c r="P2310"/>
  <c r="O2310"/>
  <c r="N2310"/>
  <c r="M2310"/>
  <c r="L2310"/>
  <c r="K2310"/>
  <c r="J2310"/>
  <c r="I2310"/>
  <c r="H2310"/>
  <c r="G2310"/>
  <c r="F2310"/>
  <c r="E2310"/>
  <c r="AB2309"/>
  <c r="AB2315" s="1"/>
  <c r="AA2309"/>
  <c r="AA2315" s="1"/>
  <c r="Z2309"/>
  <c r="Z2315" s="1"/>
  <c r="Y2309"/>
  <c r="Y2315" s="1"/>
  <c r="X2309"/>
  <c r="X2315" s="1"/>
  <c r="W2309"/>
  <c r="W2315" s="1"/>
  <c r="V2309"/>
  <c r="V2315" s="1"/>
  <c r="U2309"/>
  <c r="U2315" s="1"/>
  <c r="T2309"/>
  <c r="T2315" s="1"/>
  <c r="S2309"/>
  <c r="S2315" s="1"/>
  <c r="R2309"/>
  <c r="R2315" s="1"/>
  <c r="Q2309"/>
  <c r="Q2315" s="1"/>
  <c r="P2309"/>
  <c r="P2315" s="1"/>
  <c r="O2309"/>
  <c r="O2315" s="1"/>
  <c r="N2309"/>
  <c r="N2315" s="1"/>
  <c r="M2309"/>
  <c r="M2315" s="1"/>
  <c r="L2309"/>
  <c r="L2315" s="1"/>
  <c r="K2309"/>
  <c r="K2315" s="1"/>
  <c r="J2309"/>
  <c r="J2315" s="1"/>
  <c r="I2309"/>
  <c r="I2315" s="1"/>
  <c r="H2309"/>
  <c r="H2315" s="1"/>
  <c r="G2309"/>
  <c r="G2315" s="1"/>
  <c r="F2309"/>
  <c r="F2315" s="1"/>
  <c r="E2309"/>
  <c r="AC2304"/>
  <c r="AB2303"/>
  <c r="AA2303"/>
  <c r="Z2303"/>
  <c r="Y2303"/>
  <c r="X2303"/>
  <c r="W2303"/>
  <c r="V2303"/>
  <c r="U2303"/>
  <c r="T2303"/>
  <c r="S2303"/>
  <c r="R2303"/>
  <c r="Q2303"/>
  <c r="P2303"/>
  <c r="O2303"/>
  <c r="N2303"/>
  <c r="M2303"/>
  <c r="L2303"/>
  <c r="K2303"/>
  <c r="J2303"/>
  <c r="I2303"/>
  <c r="H2303"/>
  <c r="G2303"/>
  <c r="F2303"/>
  <c r="E2303"/>
  <c r="AB2302"/>
  <c r="AA2302"/>
  <c r="Z2302"/>
  <c r="Y2302"/>
  <c r="X2302"/>
  <c r="W2302"/>
  <c r="V2302"/>
  <c r="U2302"/>
  <c r="T2302"/>
  <c r="S2302"/>
  <c r="R2302"/>
  <c r="Q2302"/>
  <c r="P2302"/>
  <c r="O2302"/>
  <c r="N2302"/>
  <c r="M2302"/>
  <c r="L2302"/>
  <c r="K2302"/>
  <c r="J2302"/>
  <c r="I2302"/>
  <c r="H2302"/>
  <c r="G2302"/>
  <c r="F2302"/>
  <c r="E2302"/>
  <c r="AB2296"/>
  <c r="AA2296"/>
  <c r="Z2296"/>
  <c r="Y2296"/>
  <c r="X2296"/>
  <c r="W2296"/>
  <c r="V2296"/>
  <c r="U2296"/>
  <c r="T2296"/>
  <c r="S2296"/>
  <c r="R2296"/>
  <c r="Q2296"/>
  <c r="P2296"/>
  <c r="O2296"/>
  <c r="N2296"/>
  <c r="M2296"/>
  <c r="L2296"/>
  <c r="K2296"/>
  <c r="J2296"/>
  <c r="I2296"/>
  <c r="H2296"/>
  <c r="G2296"/>
  <c r="F2296"/>
  <c r="E2296"/>
  <c r="AB2295"/>
  <c r="AA2295"/>
  <c r="Z2295"/>
  <c r="Y2295"/>
  <c r="X2295"/>
  <c r="W2295"/>
  <c r="V2295"/>
  <c r="U2295"/>
  <c r="T2295"/>
  <c r="S2295"/>
  <c r="R2295"/>
  <c r="Q2295"/>
  <c r="P2295"/>
  <c r="O2295"/>
  <c r="N2295"/>
  <c r="M2295"/>
  <c r="L2295"/>
  <c r="K2295"/>
  <c r="J2295"/>
  <c r="I2295"/>
  <c r="H2295"/>
  <c r="G2295"/>
  <c r="F2295"/>
  <c r="E2295"/>
  <c r="AB2289"/>
  <c r="AA2289"/>
  <c r="Z2289"/>
  <c r="Y2289"/>
  <c r="X2289"/>
  <c r="W2289"/>
  <c r="V2289"/>
  <c r="U2289"/>
  <c r="T2289"/>
  <c r="S2289"/>
  <c r="R2289"/>
  <c r="Q2289"/>
  <c r="P2289"/>
  <c r="O2289"/>
  <c r="N2289"/>
  <c r="M2289"/>
  <c r="L2289"/>
  <c r="K2289"/>
  <c r="J2289"/>
  <c r="I2289"/>
  <c r="H2289"/>
  <c r="G2289"/>
  <c r="F2289"/>
  <c r="E2289"/>
  <c r="AB2288"/>
  <c r="AA2288"/>
  <c r="Z2288"/>
  <c r="Y2288"/>
  <c r="X2288"/>
  <c r="W2288"/>
  <c r="V2288"/>
  <c r="U2288"/>
  <c r="T2288"/>
  <c r="S2288"/>
  <c r="R2288"/>
  <c r="Q2288"/>
  <c r="P2288"/>
  <c r="O2288"/>
  <c r="N2288"/>
  <c r="M2288"/>
  <c r="L2288"/>
  <c r="K2288"/>
  <c r="J2288"/>
  <c r="I2288"/>
  <c r="H2288"/>
  <c r="G2288"/>
  <c r="F2288"/>
  <c r="E2288"/>
  <c r="AB2282"/>
  <c r="AA2282"/>
  <c r="Z2282"/>
  <c r="Y2282"/>
  <c r="X2282"/>
  <c r="W2282"/>
  <c r="V2282"/>
  <c r="U2282"/>
  <c r="T2282"/>
  <c r="S2282"/>
  <c r="R2282"/>
  <c r="Q2282"/>
  <c r="P2282"/>
  <c r="O2282"/>
  <c r="N2282"/>
  <c r="M2282"/>
  <c r="L2282"/>
  <c r="K2282"/>
  <c r="J2282"/>
  <c r="I2282"/>
  <c r="H2282"/>
  <c r="G2282"/>
  <c r="F2282"/>
  <c r="E2282"/>
  <c r="AB2281"/>
  <c r="AA2281"/>
  <c r="Z2281"/>
  <c r="Y2281"/>
  <c r="X2281"/>
  <c r="W2281"/>
  <c r="V2281"/>
  <c r="U2281"/>
  <c r="T2281"/>
  <c r="S2281"/>
  <c r="R2281"/>
  <c r="Q2281"/>
  <c r="P2281"/>
  <c r="O2281"/>
  <c r="N2281"/>
  <c r="M2281"/>
  <c r="L2281"/>
  <c r="K2281"/>
  <c r="J2281"/>
  <c r="I2281"/>
  <c r="H2281"/>
  <c r="G2281"/>
  <c r="F2281"/>
  <c r="E2281"/>
  <c r="AB2267"/>
  <c r="AA2267"/>
  <c r="Z2267"/>
  <c r="Y2267"/>
  <c r="X2267"/>
  <c r="W2267"/>
  <c r="V2267"/>
  <c r="U2267"/>
  <c r="T2267"/>
  <c r="S2267"/>
  <c r="R2267"/>
  <c r="Q2267"/>
  <c r="P2267"/>
  <c r="O2267"/>
  <c r="N2267"/>
  <c r="M2267"/>
  <c r="L2267"/>
  <c r="K2267"/>
  <c r="J2267"/>
  <c r="I2267"/>
  <c r="H2267"/>
  <c r="G2267"/>
  <c r="F2267"/>
  <c r="AB2261"/>
  <c r="AA2261"/>
  <c r="Z2261"/>
  <c r="Y2261"/>
  <c r="X2261"/>
  <c r="W2261"/>
  <c r="V2261"/>
  <c r="U2261"/>
  <c r="T2261"/>
  <c r="S2261"/>
  <c r="R2261"/>
  <c r="Q2261"/>
  <c r="P2261"/>
  <c r="O2261"/>
  <c r="N2261"/>
  <c r="M2261"/>
  <c r="L2261"/>
  <c r="K2261"/>
  <c r="J2261"/>
  <c r="I2261"/>
  <c r="H2261"/>
  <c r="G2261"/>
  <c r="F2261"/>
  <c r="AB2260"/>
  <c r="AB2266" s="1"/>
  <c r="AA2260"/>
  <c r="Z2260"/>
  <c r="Z2266" s="1"/>
  <c r="Y2260"/>
  <c r="X2260"/>
  <c r="X2266" s="1"/>
  <c r="W2260"/>
  <c r="V2260"/>
  <c r="V2266" s="1"/>
  <c r="U2260"/>
  <c r="T2260"/>
  <c r="T2266" s="1"/>
  <c r="S2260"/>
  <c r="R2260"/>
  <c r="R2266" s="1"/>
  <c r="Q2260"/>
  <c r="P2260"/>
  <c r="P2266" s="1"/>
  <c r="O2260"/>
  <c r="N2260"/>
  <c r="N2266" s="1"/>
  <c r="M2260"/>
  <c r="L2260"/>
  <c r="L2266" s="1"/>
  <c r="K2260"/>
  <c r="J2260"/>
  <c r="J2266" s="1"/>
  <c r="I2260"/>
  <c r="H2260"/>
  <c r="H2266" s="1"/>
  <c r="G2260"/>
  <c r="F2260"/>
  <c r="F2266" s="1"/>
  <c r="AC2255"/>
  <c r="AB2254"/>
  <c r="AA2254"/>
  <c r="Z2254"/>
  <c r="Y2254"/>
  <c r="X2254"/>
  <c r="W2254"/>
  <c r="V2254"/>
  <c r="U2254"/>
  <c r="T2254"/>
  <c r="S2254"/>
  <c r="R2254"/>
  <c r="Q2254"/>
  <c r="P2254"/>
  <c r="O2254"/>
  <c r="N2254"/>
  <c r="M2254"/>
  <c r="L2254"/>
  <c r="K2254"/>
  <c r="J2254"/>
  <c r="I2254"/>
  <c r="H2254"/>
  <c r="G2254"/>
  <c r="F2254"/>
  <c r="E2254"/>
  <c r="AB2253"/>
  <c r="AB2259" s="1"/>
  <c r="AA2253"/>
  <c r="AA2259" s="1"/>
  <c r="Z2253"/>
  <c r="Z2259" s="1"/>
  <c r="Y2253"/>
  <c r="Y2259" s="1"/>
  <c r="X2253"/>
  <c r="X2259" s="1"/>
  <c r="W2253"/>
  <c r="W2259" s="1"/>
  <c r="V2253"/>
  <c r="V2259" s="1"/>
  <c r="U2253"/>
  <c r="U2259" s="1"/>
  <c r="T2253"/>
  <c r="T2259" s="1"/>
  <c r="S2253"/>
  <c r="S2259" s="1"/>
  <c r="R2253"/>
  <c r="R2259" s="1"/>
  <c r="Q2253"/>
  <c r="Q2259" s="1"/>
  <c r="P2253"/>
  <c r="P2259" s="1"/>
  <c r="O2253"/>
  <c r="O2259" s="1"/>
  <c r="N2253"/>
  <c r="N2259" s="1"/>
  <c r="M2253"/>
  <c r="M2259" s="1"/>
  <c r="L2253"/>
  <c r="L2259" s="1"/>
  <c r="K2253"/>
  <c r="K2259" s="1"/>
  <c r="J2253"/>
  <c r="J2259" s="1"/>
  <c r="I2253"/>
  <c r="I2259" s="1"/>
  <c r="H2253"/>
  <c r="H2259" s="1"/>
  <c r="G2253"/>
  <c r="G2259" s="1"/>
  <c r="F2253"/>
  <c r="F2259" s="1"/>
  <c r="E2253"/>
  <c r="AC2248"/>
  <c r="AB2247"/>
  <c r="AA2247"/>
  <c r="Z2247"/>
  <c r="Y2247"/>
  <c r="X2247"/>
  <c r="W2247"/>
  <c r="V2247"/>
  <c r="U2247"/>
  <c r="T2247"/>
  <c r="S2247"/>
  <c r="R2247"/>
  <c r="Q2247"/>
  <c r="P2247"/>
  <c r="O2247"/>
  <c r="N2247"/>
  <c r="M2247"/>
  <c r="L2247"/>
  <c r="K2247"/>
  <c r="J2247"/>
  <c r="I2247"/>
  <c r="H2247"/>
  <c r="G2247"/>
  <c r="F2247"/>
  <c r="E2247"/>
  <c r="AB2246"/>
  <c r="AB2252" s="1"/>
  <c r="AA2246"/>
  <c r="AA2252" s="1"/>
  <c r="Z2246"/>
  <c r="Z2252" s="1"/>
  <c r="Y2246"/>
  <c r="Y2252" s="1"/>
  <c r="X2246"/>
  <c r="X2252" s="1"/>
  <c r="W2246"/>
  <c r="W2252" s="1"/>
  <c r="V2246"/>
  <c r="V2252" s="1"/>
  <c r="U2246"/>
  <c r="U2252" s="1"/>
  <c r="T2246"/>
  <c r="T2252" s="1"/>
  <c r="S2246"/>
  <c r="S2252" s="1"/>
  <c r="R2246"/>
  <c r="R2252" s="1"/>
  <c r="Q2246"/>
  <c r="Q2252" s="1"/>
  <c r="P2246"/>
  <c r="P2252" s="1"/>
  <c r="O2246"/>
  <c r="O2252" s="1"/>
  <c r="N2246"/>
  <c r="N2252" s="1"/>
  <c r="M2246"/>
  <c r="M2252" s="1"/>
  <c r="L2246"/>
  <c r="L2252" s="1"/>
  <c r="K2246"/>
  <c r="K2252" s="1"/>
  <c r="J2246"/>
  <c r="J2252" s="1"/>
  <c r="I2246"/>
  <c r="I2252" s="1"/>
  <c r="H2246"/>
  <c r="H2252" s="1"/>
  <c r="G2246"/>
  <c r="G2252" s="1"/>
  <c r="F2246"/>
  <c r="F2252" s="1"/>
  <c r="E2246"/>
  <c r="E2252" s="1"/>
  <c r="AB2240"/>
  <c r="AA2240"/>
  <c r="Z2240"/>
  <c r="Y2240"/>
  <c r="X2240"/>
  <c r="W2240"/>
  <c r="V2240"/>
  <c r="U2240"/>
  <c r="T2240"/>
  <c r="S2240"/>
  <c r="R2240"/>
  <c r="Q2240"/>
  <c r="P2240"/>
  <c r="O2240"/>
  <c r="N2240"/>
  <c r="M2240"/>
  <c r="L2240"/>
  <c r="K2240"/>
  <c r="J2240"/>
  <c r="I2240"/>
  <c r="H2240"/>
  <c r="G2240"/>
  <c r="F2240"/>
  <c r="AB2239"/>
  <c r="AB2245" s="1"/>
  <c r="AA2239"/>
  <c r="Z2239"/>
  <c r="Z2245" s="1"/>
  <c r="Y2239"/>
  <c r="X2239"/>
  <c r="X2245" s="1"/>
  <c r="W2239"/>
  <c r="V2239"/>
  <c r="V2245" s="1"/>
  <c r="U2239"/>
  <c r="T2239"/>
  <c r="T2245" s="1"/>
  <c r="S2239"/>
  <c r="R2239"/>
  <c r="R2245" s="1"/>
  <c r="Q2239"/>
  <c r="P2239"/>
  <c r="P2245" s="1"/>
  <c r="O2239"/>
  <c r="N2239"/>
  <c r="N2245" s="1"/>
  <c r="M2239"/>
  <c r="L2239"/>
  <c r="L2245" s="1"/>
  <c r="K2239"/>
  <c r="J2239"/>
  <c r="J2245" s="1"/>
  <c r="I2239"/>
  <c r="H2239"/>
  <c r="H2245" s="1"/>
  <c r="G2239"/>
  <c r="F2239"/>
  <c r="F2245" s="1"/>
  <c r="AC2234"/>
  <c r="AB2233"/>
  <c r="AA2233"/>
  <c r="Z2233"/>
  <c r="Y2233"/>
  <c r="X2233"/>
  <c r="W2233"/>
  <c r="V2233"/>
  <c r="U2233"/>
  <c r="T2233"/>
  <c r="S2233"/>
  <c r="R2233"/>
  <c r="Q2233"/>
  <c r="P2233"/>
  <c r="O2233"/>
  <c r="N2233"/>
  <c r="M2233"/>
  <c r="L2233"/>
  <c r="K2233"/>
  <c r="J2233"/>
  <c r="I2233"/>
  <c r="H2233"/>
  <c r="G2233"/>
  <c r="F2233"/>
  <c r="AB2232"/>
  <c r="AA2232"/>
  <c r="AA2238" s="1"/>
  <c r="Z2232"/>
  <c r="Y2232"/>
  <c r="Y2238" s="1"/>
  <c r="X2232"/>
  <c r="W2232"/>
  <c r="W2238" s="1"/>
  <c r="V2232"/>
  <c r="U2232"/>
  <c r="U2238" s="1"/>
  <c r="T2232"/>
  <c r="S2232"/>
  <c r="S2238" s="1"/>
  <c r="R2232"/>
  <c r="Q2232"/>
  <c r="Q2238" s="1"/>
  <c r="P2232"/>
  <c r="O2232"/>
  <c r="O2238" s="1"/>
  <c r="N2232"/>
  <c r="M2232"/>
  <c r="M2238" s="1"/>
  <c r="L2232"/>
  <c r="K2232"/>
  <c r="K2238" s="1"/>
  <c r="J2232"/>
  <c r="I2232"/>
  <c r="I2238" s="1"/>
  <c r="H2232"/>
  <c r="G2232"/>
  <c r="G2238" s="1"/>
  <c r="F2232"/>
  <c r="AC2227"/>
  <c r="AB2226"/>
  <c r="AA2226"/>
  <c r="Z2226"/>
  <c r="Y2226"/>
  <c r="X2226"/>
  <c r="W2226"/>
  <c r="V2226"/>
  <c r="U2226"/>
  <c r="T2226"/>
  <c r="S2226"/>
  <c r="R2226"/>
  <c r="Q2226"/>
  <c r="P2226"/>
  <c r="O2226"/>
  <c r="N2226"/>
  <c r="M2226"/>
  <c r="L2226"/>
  <c r="K2226"/>
  <c r="J2226"/>
  <c r="I2226"/>
  <c r="H2226"/>
  <c r="G2226"/>
  <c r="F2226"/>
  <c r="AB2225"/>
  <c r="AB2231" s="1"/>
  <c r="AA2225"/>
  <c r="Z2225"/>
  <c r="Z2231" s="1"/>
  <c r="Y2225"/>
  <c r="X2225"/>
  <c r="X2231" s="1"/>
  <c r="W2225"/>
  <c r="V2225"/>
  <c r="V2231" s="1"/>
  <c r="U2225"/>
  <c r="T2225"/>
  <c r="T2231" s="1"/>
  <c r="S2225"/>
  <c r="R2225"/>
  <c r="R2231" s="1"/>
  <c r="Q2225"/>
  <c r="P2225"/>
  <c r="P2231" s="1"/>
  <c r="O2225"/>
  <c r="N2225"/>
  <c r="N2231" s="1"/>
  <c r="M2225"/>
  <c r="L2225"/>
  <c r="L2231" s="1"/>
  <c r="K2225"/>
  <c r="J2225"/>
  <c r="J2231" s="1"/>
  <c r="I2225"/>
  <c r="H2225"/>
  <c r="H2231" s="1"/>
  <c r="G2225"/>
  <c r="F2225"/>
  <c r="F2231" s="1"/>
  <c r="AB2219"/>
  <c r="AA2219"/>
  <c r="Z2219"/>
  <c r="Y2219"/>
  <c r="X2219"/>
  <c r="W2219"/>
  <c r="V2219"/>
  <c r="U2219"/>
  <c r="T2219"/>
  <c r="S2219"/>
  <c r="R2219"/>
  <c r="Q2219"/>
  <c r="P2219"/>
  <c r="O2219"/>
  <c r="N2219"/>
  <c r="M2219"/>
  <c r="L2219"/>
  <c r="K2219"/>
  <c r="J2219"/>
  <c r="I2219"/>
  <c r="H2219"/>
  <c r="G2219"/>
  <c r="F2219"/>
  <c r="AB2218"/>
  <c r="AB2224" s="1"/>
  <c r="AA2218"/>
  <c r="Z2218"/>
  <c r="Z2224" s="1"/>
  <c r="Y2218"/>
  <c r="X2218"/>
  <c r="X2224" s="1"/>
  <c r="W2218"/>
  <c r="V2218"/>
  <c r="V2224" s="1"/>
  <c r="U2218"/>
  <c r="T2218"/>
  <c r="T2224" s="1"/>
  <c r="S2218"/>
  <c r="R2218"/>
  <c r="R2224" s="1"/>
  <c r="Q2218"/>
  <c r="P2218"/>
  <c r="P2224" s="1"/>
  <c r="O2218"/>
  <c r="N2218"/>
  <c r="N2224" s="1"/>
  <c r="M2218"/>
  <c r="L2218"/>
  <c r="L2224" s="1"/>
  <c r="K2218"/>
  <c r="J2218"/>
  <c r="J2224" s="1"/>
  <c r="I2218"/>
  <c r="H2218"/>
  <c r="H2224" s="1"/>
  <c r="G2218"/>
  <c r="F2218"/>
  <c r="F2224" s="1"/>
  <c r="AC2200"/>
  <c r="AB2199"/>
  <c r="AB2213" s="1"/>
  <c r="AA2199"/>
  <c r="AA2213" s="1"/>
  <c r="Z2199"/>
  <c r="Z2213" s="1"/>
  <c r="Y2199"/>
  <c r="Y2213" s="1"/>
  <c r="X2199"/>
  <c r="X2213" s="1"/>
  <c r="W2199"/>
  <c r="W2213" s="1"/>
  <c r="V2199"/>
  <c r="V2213" s="1"/>
  <c r="U2199"/>
  <c r="U2213" s="1"/>
  <c r="T2199"/>
  <c r="T2213" s="1"/>
  <c r="S2199"/>
  <c r="S2213" s="1"/>
  <c r="R2199"/>
  <c r="R2213" s="1"/>
  <c r="Q2199"/>
  <c r="Q2213" s="1"/>
  <c r="P2199"/>
  <c r="P2213" s="1"/>
  <c r="O2199"/>
  <c r="O2213" s="1"/>
  <c r="N2199"/>
  <c r="N2213" s="1"/>
  <c r="M2199"/>
  <c r="M2213" s="1"/>
  <c r="L2199"/>
  <c r="L2213" s="1"/>
  <c r="K2199"/>
  <c r="K2213" s="1"/>
  <c r="J2199"/>
  <c r="J2213" s="1"/>
  <c r="I2199"/>
  <c r="I2213" s="1"/>
  <c r="H2199"/>
  <c r="H2213" s="1"/>
  <c r="G2199"/>
  <c r="G2213" s="1"/>
  <c r="F2199"/>
  <c r="F2213" s="1"/>
  <c r="E2199"/>
  <c r="AB2198"/>
  <c r="AB2212" s="1"/>
  <c r="AA2198"/>
  <c r="AA2212" s="1"/>
  <c r="Z2198"/>
  <c r="Z2212" s="1"/>
  <c r="Y2198"/>
  <c r="Y2212" s="1"/>
  <c r="X2198"/>
  <c r="X2212" s="1"/>
  <c r="W2198"/>
  <c r="W2212" s="1"/>
  <c r="V2198"/>
  <c r="U2198"/>
  <c r="U2212" s="1"/>
  <c r="T2198"/>
  <c r="T2212" s="1"/>
  <c r="S2198"/>
  <c r="S2212" s="1"/>
  <c r="R2198"/>
  <c r="R2212" s="1"/>
  <c r="Q2198"/>
  <c r="Q2212" s="1"/>
  <c r="P2198"/>
  <c r="P2212" s="1"/>
  <c r="O2198"/>
  <c r="O2212" s="1"/>
  <c r="N2198"/>
  <c r="M2198"/>
  <c r="M2212" s="1"/>
  <c r="L2198"/>
  <c r="L2212" s="1"/>
  <c r="K2198"/>
  <c r="K2212" s="1"/>
  <c r="J2198"/>
  <c r="J2212" s="1"/>
  <c r="I2198"/>
  <c r="I2212" s="1"/>
  <c r="H2198"/>
  <c r="G2198"/>
  <c r="G2212" s="1"/>
  <c r="F2198"/>
  <c r="F2212" s="1"/>
  <c r="E2198"/>
  <c r="AB2178"/>
  <c r="AA2178"/>
  <c r="Z2178"/>
  <c r="Y2178"/>
  <c r="X2178"/>
  <c r="W2178"/>
  <c r="V2178"/>
  <c r="U2178"/>
  <c r="T2178"/>
  <c r="S2178"/>
  <c r="R2178"/>
  <c r="Q2178"/>
  <c r="P2178"/>
  <c r="O2178"/>
  <c r="N2178"/>
  <c r="M2178"/>
  <c r="L2178"/>
  <c r="K2178"/>
  <c r="J2178"/>
  <c r="I2178"/>
  <c r="H2178"/>
  <c r="G2178"/>
  <c r="F2178"/>
  <c r="E2178"/>
  <c r="AB2172"/>
  <c r="AA2172"/>
  <c r="Z2172"/>
  <c r="Y2172"/>
  <c r="X2172"/>
  <c r="W2172"/>
  <c r="V2172"/>
  <c r="U2172"/>
  <c r="T2172"/>
  <c r="S2172"/>
  <c r="R2172"/>
  <c r="Q2172"/>
  <c r="P2172"/>
  <c r="O2172"/>
  <c r="N2172"/>
  <c r="M2172"/>
  <c r="L2172"/>
  <c r="K2172"/>
  <c r="J2172"/>
  <c r="I2172"/>
  <c r="H2172"/>
  <c r="G2172"/>
  <c r="F2172"/>
  <c r="E2172"/>
  <c r="AB2170"/>
  <c r="AA2170"/>
  <c r="Z2170"/>
  <c r="Y2170"/>
  <c r="X2170"/>
  <c r="W2170"/>
  <c r="V2170"/>
  <c r="U2170"/>
  <c r="T2170"/>
  <c r="S2170"/>
  <c r="R2170"/>
  <c r="Q2170"/>
  <c r="P2170"/>
  <c r="O2170"/>
  <c r="N2170"/>
  <c r="M2170"/>
  <c r="L2170"/>
  <c r="K2170"/>
  <c r="J2170"/>
  <c r="I2170"/>
  <c r="H2170"/>
  <c r="G2170"/>
  <c r="F2170"/>
  <c r="E2170"/>
  <c r="AB2164"/>
  <c r="AA2164"/>
  <c r="Z2164"/>
  <c r="Y2164"/>
  <c r="X2164"/>
  <c r="W2164"/>
  <c r="V2164"/>
  <c r="U2164"/>
  <c r="T2164"/>
  <c r="S2164"/>
  <c r="R2164"/>
  <c r="Q2164"/>
  <c r="P2164"/>
  <c r="O2164"/>
  <c r="N2164"/>
  <c r="M2164"/>
  <c r="L2164"/>
  <c r="K2164"/>
  <c r="J2164"/>
  <c r="I2164"/>
  <c r="H2164"/>
  <c r="G2164"/>
  <c r="F2164"/>
  <c r="E2164"/>
  <c r="AB2163"/>
  <c r="AB2169" s="1"/>
  <c r="AA2163"/>
  <c r="AA2169" s="1"/>
  <c r="Z2163"/>
  <c r="Z2169" s="1"/>
  <c r="Y2163"/>
  <c r="Y2169" s="1"/>
  <c r="X2163"/>
  <c r="X2169" s="1"/>
  <c r="W2163"/>
  <c r="W2169" s="1"/>
  <c r="V2163"/>
  <c r="V2169" s="1"/>
  <c r="U2163"/>
  <c r="U2169" s="1"/>
  <c r="T2163"/>
  <c r="T2169" s="1"/>
  <c r="S2163"/>
  <c r="S2169" s="1"/>
  <c r="R2163"/>
  <c r="R2169" s="1"/>
  <c r="Q2163"/>
  <c r="Q2169" s="1"/>
  <c r="P2163"/>
  <c r="P2169" s="1"/>
  <c r="O2163"/>
  <c r="O2169" s="1"/>
  <c r="N2163"/>
  <c r="N2169" s="1"/>
  <c r="M2163"/>
  <c r="M2169" s="1"/>
  <c r="L2163"/>
  <c r="L2169" s="1"/>
  <c r="K2163"/>
  <c r="K2169" s="1"/>
  <c r="J2163"/>
  <c r="J2169" s="1"/>
  <c r="I2163"/>
  <c r="I2169" s="1"/>
  <c r="H2163"/>
  <c r="H2169" s="1"/>
  <c r="G2163"/>
  <c r="G2169" s="1"/>
  <c r="F2163"/>
  <c r="F2169" s="1"/>
  <c r="E2163"/>
  <c r="E2169" s="1"/>
  <c r="AC2158"/>
  <c r="AB2157"/>
  <c r="AA2157"/>
  <c r="Z2157"/>
  <c r="Y2157"/>
  <c r="X2157"/>
  <c r="W2157"/>
  <c r="V2157"/>
  <c r="U2157"/>
  <c r="T2157"/>
  <c r="S2157"/>
  <c r="R2157"/>
  <c r="Q2157"/>
  <c r="P2157"/>
  <c r="O2157"/>
  <c r="N2157"/>
  <c r="M2157"/>
  <c r="L2157"/>
  <c r="K2157"/>
  <c r="J2157"/>
  <c r="I2157"/>
  <c r="H2157"/>
  <c r="G2157"/>
  <c r="F2157"/>
  <c r="E2157"/>
  <c r="AB2156"/>
  <c r="AB2162" s="1"/>
  <c r="AA2156"/>
  <c r="AA2162" s="1"/>
  <c r="Z2156"/>
  <c r="Z2162" s="1"/>
  <c r="Y2156"/>
  <c r="Y2162" s="1"/>
  <c r="X2156"/>
  <c r="X2162" s="1"/>
  <c r="W2156"/>
  <c r="W2162" s="1"/>
  <c r="V2156"/>
  <c r="V2162" s="1"/>
  <c r="U2156"/>
  <c r="U2162" s="1"/>
  <c r="T2156"/>
  <c r="T2162" s="1"/>
  <c r="S2156"/>
  <c r="S2162" s="1"/>
  <c r="R2156"/>
  <c r="R2162" s="1"/>
  <c r="Q2156"/>
  <c r="Q2162" s="1"/>
  <c r="P2156"/>
  <c r="P2162" s="1"/>
  <c r="O2156"/>
  <c r="O2162" s="1"/>
  <c r="N2156"/>
  <c r="N2162" s="1"/>
  <c r="M2156"/>
  <c r="M2162" s="1"/>
  <c r="L2156"/>
  <c r="L2162" s="1"/>
  <c r="K2156"/>
  <c r="K2162" s="1"/>
  <c r="J2156"/>
  <c r="J2162" s="1"/>
  <c r="I2156"/>
  <c r="I2162" s="1"/>
  <c r="H2156"/>
  <c r="H2162" s="1"/>
  <c r="G2156"/>
  <c r="G2162" s="1"/>
  <c r="F2156"/>
  <c r="F2162" s="1"/>
  <c r="E2156"/>
  <c r="E2162" s="1"/>
  <c r="AB2155"/>
  <c r="AA2155"/>
  <c r="Z2155"/>
  <c r="Y2155"/>
  <c r="X2155"/>
  <c r="W2155"/>
  <c r="V2155"/>
  <c r="U2155"/>
  <c r="T2155"/>
  <c r="S2155"/>
  <c r="R2155"/>
  <c r="Q2155"/>
  <c r="P2155"/>
  <c r="O2155"/>
  <c r="N2155"/>
  <c r="M2155"/>
  <c r="L2155"/>
  <c r="K2155"/>
  <c r="J2155"/>
  <c r="I2155"/>
  <c r="H2155"/>
  <c r="G2155"/>
  <c r="F2155"/>
  <c r="E2155"/>
  <c r="AC2144"/>
  <c r="AB2143"/>
  <c r="AA2143"/>
  <c r="Z2143"/>
  <c r="Y2143"/>
  <c r="X2143"/>
  <c r="W2143"/>
  <c r="V2143"/>
  <c r="U2143"/>
  <c r="T2143"/>
  <c r="S2143"/>
  <c r="R2143"/>
  <c r="Q2143"/>
  <c r="P2143"/>
  <c r="O2143"/>
  <c r="N2143"/>
  <c r="M2143"/>
  <c r="L2143"/>
  <c r="K2143"/>
  <c r="J2143"/>
  <c r="I2143"/>
  <c r="H2143"/>
  <c r="G2143"/>
  <c r="F2143"/>
  <c r="E2143"/>
  <c r="AB2142"/>
  <c r="AB2148" s="1"/>
  <c r="AA2142"/>
  <c r="AA2148" s="1"/>
  <c r="Z2142"/>
  <c r="Z2148" s="1"/>
  <c r="Y2142"/>
  <c r="Y2148" s="1"/>
  <c r="X2142"/>
  <c r="X2148" s="1"/>
  <c r="W2142"/>
  <c r="W2148" s="1"/>
  <c r="V2142"/>
  <c r="U2142"/>
  <c r="U2148" s="1"/>
  <c r="T2142"/>
  <c r="T2148" s="1"/>
  <c r="S2142"/>
  <c r="S2148" s="1"/>
  <c r="R2142"/>
  <c r="R2148" s="1"/>
  <c r="Q2142"/>
  <c r="Q2148" s="1"/>
  <c r="P2142"/>
  <c r="P2148" s="1"/>
  <c r="O2142"/>
  <c r="O2148" s="1"/>
  <c r="N2142"/>
  <c r="M2142"/>
  <c r="M2148" s="1"/>
  <c r="L2142"/>
  <c r="L2148" s="1"/>
  <c r="K2142"/>
  <c r="K2148" s="1"/>
  <c r="J2142"/>
  <c r="J2148" s="1"/>
  <c r="I2142"/>
  <c r="I2148" s="1"/>
  <c r="H2142"/>
  <c r="H2148" s="1"/>
  <c r="G2142"/>
  <c r="G2148" s="1"/>
  <c r="F2142"/>
  <c r="F2148" s="1"/>
  <c r="E2142"/>
  <c r="E2148" s="1"/>
  <c r="AB2141"/>
  <c r="AA2141"/>
  <c r="Z2141"/>
  <c r="Y2141"/>
  <c r="X2141"/>
  <c r="W2141"/>
  <c r="U2141"/>
  <c r="S2141"/>
  <c r="Q2141"/>
  <c r="O2141"/>
  <c r="M2141"/>
  <c r="K2141"/>
  <c r="I2141"/>
  <c r="G2141"/>
  <c r="E2141"/>
  <c r="AC2127"/>
  <c r="AC2126"/>
  <c r="AC2118"/>
  <c r="AB2117"/>
  <c r="AA2117"/>
  <c r="Z2117"/>
  <c r="Y2117"/>
  <c r="X2117"/>
  <c r="W2117"/>
  <c r="V2117"/>
  <c r="U2117"/>
  <c r="T2117"/>
  <c r="S2117"/>
  <c r="R2117"/>
  <c r="Q2117"/>
  <c r="P2117"/>
  <c r="O2117"/>
  <c r="N2117"/>
  <c r="M2117"/>
  <c r="L2117"/>
  <c r="K2117"/>
  <c r="J2117"/>
  <c r="I2117"/>
  <c r="H2117"/>
  <c r="G2117"/>
  <c r="F2117"/>
  <c r="E2117"/>
  <c r="AB2116"/>
  <c r="AB2122" s="1"/>
  <c r="AA2116"/>
  <c r="AA2122" s="1"/>
  <c r="Z2116"/>
  <c r="Z2122" s="1"/>
  <c r="Y2116"/>
  <c r="Y2122" s="1"/>
  <c r="X2116"/>
  <c r="X2122" s="1"/>
  <c r="W2116"/>
  <c r="W2122" s="1"/>
  <c r="V2116"/>
  <c r="V2122" s="1"/>
  <c r="U2116"/>
  <c r="U2122" s="1"/>
  <c r="T2116"/>
  <c r="T2122" s="1"/>
  <c r="S2116"/>
  <c r="S2122" s="1"/>
  <c r="R2116"/>
  <c r="R2122" s="1"/>
  <c r="Q2116"/>
  <c r="Q2122" s="1"/>
  <c r="P2116"/>
  <c r="P2122" s="1"/>
  <c r="O2116"/>
  <c r="O2122" s="1"/>
  <c r="N2116"/>
  <c r="N2122" s="1"/>
  <c r="M2116"/>
  <c r="M2122" s="1"/>
  <c r="L2116"/>
  <c r="L2122" s="1"/>
  <c r="K2116"/>
  <c r="K2122" s="1"/>
  <c r="J2116"/>
  <c r="J2122" s="1"/>
  <c r="I2116"/>
  <c r="I2122" s="1"/>
  <c r="H2116"/>
  <c r="H2122" s="1"/>
  <c r="G2116"/>
  <c r="G2122" s="1"/>
  <c r="F2116"/>
  <c r="F2122" s="1"/>
  <c r="E2116"/>
  <c r="E2122" s="1"/>
  <c r="AC2111"/>
  <c r="AB2110"/>
  <c r="AA2110"/>
  <c r="Z2110"/>
  <c r="Y2110"/>
  <c r="X2110"/>
  <c r="W2110"/>
  <c r="V2110"/>
  <c r="U2110"/>
  <c r="T2110"/>
  <c r="S2110"/>
  <c r="R2110"/>
  <c r="Q2110"/>
  <c r="P2110"/>
  <c r="O2110"/>
  <c r="N2110"/>
  <c r="M2110"/>
  <c r="L2110"/>
  <c r="K2110"/>
  <c r="J2110"/>
  <c r="I2110"/>
  <c r="H2110"/>
  <c r="G2110"/>
  <c r="F2110"/>
  <c r="E2110"/>
  <c r="AB2109"/>
  <c r="AB2115" s="1"/>
  <c r="AA2109"/>
  <c r="AA2115" s="1"/>
  <c r="Z2109"/>
  <c r="Z2115" s="1"/>
  <c r="Y2109"/>
  <c r="Y2115" s="1"/>
  <c r="X2109"/>
  <c r="X2115" s="1"/>
  <c r="W2109"/>
  <c r="W2115" s="1"/>
  <c r="V2109"/>
  <c r="V2115" s="1"/>
  <c r="U2109"/>
  <c r="U2115" s="1"/>
  <c r="T2109"/>
  <c r="T2115" s="1"/>
  <c r="S2109"/>
  <c r="S2115" s="1"/>
  <c r="R2109"/>
  <c r="R2115" s="1"/>
  <c r="Q2109"/>
  <c r="Q2115" s="1"/>
  <c r="P2109"/>
  <c r="P2115" s="1"/>
  <c r="O2109"/>
  <c r="O2115" s="1"/>
  <c r="N2109"/>
  <c r="N2115" s="1"/>
  <c r="M2109"/>
  <c r="M2115" s="1"/>
  <c r="L2109"/>
  <c r="L2115" s="1"/>
  <c r="K2109"/>
  <c r="K2115" s="1"/>
  <c r="J2109"/>
  <c r="J2115" s="1"/>
  <c r="I2109"/>
  <c r="I2115" s="1"/>
  <c r="H2109"/>
  <c r="H2115" s="1"/>
  <c r="G2109"/>
  <c r="G2115" s="1"/>
  <c r="F2109"/>
  <c r="F2115" s="1"/>
  <c r="E2109"/>
  <c r="E2115" s="1"/>
  <c r="AC2104"/>
  <c r="AB2103"/>
  <c r="AA2103"/>
  <c r="Z2103"/>
  <c r="Y2103"/>
  <c r="X2103"/>
  <c r="W2103"/>
  <c r="V2103"/>
  <c r="U2103"/>
  <c r="T2103"/>
  <c r="S2103"/>
  <c r="R2103"/>
  <c r="Q2103"/>
  <c r="P2103"/>
  <c r="O2103"/>
  <c r="N2103"/>
  <c r="M2103"/>
  <c r="L2103"/>
  <c r="K2103"/>
  <c r="J2103"/>
  <c r="I2103"/>
  <c r="H2103"/>
  <c r="G2103"/>
  <c r="F2103"/>
  <c r="E2103"/>
  <c r="AB2102"/>
  <c r="AA2102"/>
  <c r="Z2102"/>
  <c r="Y2102"/>
  <c r="X2102"/>
  <c r="W2102"/>
  <c r="V2102"/>
  <c r="U2102"/>
  <c r="T2102"/>
  <c r="S2102"/>
  <c r="R2102"/>
  <c r="Q2102"/>
  <c r="P2102"/>
  <c r="O2102"/>
  <c r="N2102"/>
  <c r="M2102"/>
  <c r="L2102"/>
  <c r="K2102"/>
  <c r="J2102"/>
  <c r="I2102"/>
  <c r="H2102"/>
  <c r="G2102"/>
  <c r="F2102"/>
  <c r="E2102"/>
  <c r="AD2101"/>
  <c r="AD2100"/>
  <c r="AC2091"/>
  <c r="AB2090"/>
  <c r="AA2090"/>
  <c r="Z2090"/>
  <c r="Y2090"/>
  <c r="X2090"/>
  <c r="W2090"/>
  <c r="V2090"/>
  <c r="U2090"/>
  <c r="T2090"/>
  <c r="S2090"/>
  <c r="R2090"/>
  <c r="Q2090"/>
  <c r="P2090"/>
  <c r="O2090"/>
  <c r="N2090"/>
  <c r="M2090"/>
  <c r="L2090"/>
  <c r="K2090"/>
  <c r="J2090"/>
  <c r="I2090"/>
  <c r="H2090"/>
  <c r="G2090"/>
  <c r="F2090"/>
  <c r="E2090"/>
  <c r="AB2089"/>
  <c r="AB2095" s="1"/>
  <c r="AA2089"/>
  <c r="AA2095" s="1"/>
  <c r="Z2089"/>
  <c r="Z2095" s="1"/>
  <c r="Y2089"/>
  <c r="Y2095" s="1"/>
  <c r="X2089"/>
  <c r="X2095" s="1"/>
  <c r="W2089"/>
  <c r="W2095" s="1"/>
  <c r="V2089"/>
  <c r="V2095" s="1"/>
  <c r="U2089"/>
  <c r="U2095" s="1"/>
  <c r="T2089"/>
  <c r="T2095" s="1"/>
  <c r="S2089"/>
  <c r="S2095" s="1"/>
  <c r="R2089"/>
  <c r="R2095" s="1"/>
  <c r="Q2089"/>
  <c r="Q2095" s="1"/>
  <c r="P2089"/>
  <c r="P2095" s="1"/>
  <c r="O2089"/>
  <c r="O2095" s="1"/>
  <c r="N2089"/>
  <c r="N2095" s="1"/>
  <c r="M2089"/>
  <c r="M2095" s="1"/>
  <c r="L2089"/>
  <c r="L2095" s="1"/>
  <c r="K2089"/>
  <c r="K2095" s="1"/>
  <c r="J2089"/>
  <c r="J2095" s="1"/>
  <c r="I2089"/>
  <c r="I2095" s="1"/>
  <c r="H2089"/>
  <c r="H2095" s="1"/>
  <c r="G2089"/>
  <c r="G2095" s="1"/>
  <c r="F2089"/>
  <c r="F2095" s="1"/>
  <c r="E2089"/>
  <c r="AD2091" s="1"/>
  <c r="AC2084"/>
  <c r="AB2083"/>
  <c r="AA2083"/>
  <c r="Z2083"/>
  <c r="Y2083"/>
  <c r="X2083"/>
  <c r="W2083"/>
  <c r="V2083"/>
  <c r="U2083"/>
  <c r="T2083"/>
  <c r="S2083"/>
  <c r="R2083"/>
  <c r="Q2083"/>
  <c r="P2083"/>
  <c r="O2083"/>
  <c r="N2083"/>
  <c r="M2083"/>
  <c r="L2083"/>
  <c r="K2083"/>
  <c r="J2083"/>
  <c r="I2083"/>
  <c r="H2083"/>
  <c r="G2083"/>
  <c r="F2083"/>
  <c r="E2083"/>
  <c r="AB2082"/>
  <c r="AA2082"/>
  <c r="Z2082"/>
  <c r="Y2082"/>
  <c r="X2082"/>
  <c r="W2082"/>
  <c r="V2082"/>
  <c r="U2082"/>
  <c r="T2082"/>
  <c r="S2082"/>
  <c r="R2082"/>
  <c r="Q2082"/>
  <c r="P2082"/>
  <c r="O2082"/>
  <c r="N2082"/>
  <c r="M2082"/>
  <c r="L2082"/>
  <c r="K2082"/>
  <c r="J2082"/>
  <c r="I2082"/>
  <c r="H2082"/>
  <c r="G2082"/>
  <c r="F2082"/>
  <c r="E2082"/>
  <c r="AB2080"/>
  <c r="AA2080"/>
  <c r="Z2080"/>
  <c r="Y2080"/>
  <c r="X2080"/>
  <c r="W2080"/>
  <c r="V2080"/>
  <c r="U2080"/>
  <c r="T2080"/>
  <c r="S2080"/>
  <c r="R2080"/>
  <c r="Q2080"/>
  <c r="P2080"/>
  <c r="O2080"/>
  <c r="N2080"/>
  <c r="M2080"/>
  <c r="L2080"/>
  <c r="K2080"/>
  <c r="J2080"/>
  <c r="I2080"/>
  <c r="H2080"/>
  <c r="G2080"/>
  <c r="F2080"/>
  <c r="E2080"/>
  <c r="AB2077"/>
  <c r="AA2077"/>
  <c r="Z2077"/>
  <c r="Y2077"/>
  <c r="X2077"/>
  <c r="W2077"/>
  <c r="V2077"/>
  <c r="U2077"/>
  <c r="T2077"/>
  <c r="S2077"/>
  <c r="R2077"/>
  <c r="Q2077"/>
  <c r="P2077"/>
  <c r="O2077"/>
  <c r="N2077"/>
  <c r="M2077"/>
  <c r="L2077"/>
  <c r="K2077"/>
  <c r="J2077"/>
  <c r="I2077"/>
  <c r="H2077"/>
  <c r="G2077"/>
  <c r="F2077"/>
  <c r="E2077"/>
  <c r="AC2076"/>
  <c r="AB2073"/>
  <c r="AA2073"/>
  <c r="Z2073"/>
  <c r="Y2073"/>
  <c r="X2073"/>
  <c r="W2073"/>
  <c r="V2073"/>
  <c r="U2073"/>
  <c r="T2073"/>
  <c r="S2073"/>
  <c r="R2073"/>
  <c r="Q2073"/>
  <c r="P2073"/>
  <c r="O2073"/>
  <c r="N2073"/>
  <c r="M2073"/>
  <c r="L2073"/>
  <c r="K2073"/>
  <c r="J2073"/>
  <c r="I2073"/>
  <c r="H2073"/>
  <c r="G2073"/>
  <c r="F2073"/>
  <c r="E2073"/>
  <c r="AB2070"/>
  <c r="AA2070"/>
  <c r="Z2070"/>
  <c r="Y2070"/>
  <c r="X2070"/>
  <c r="W2070"/>
  <c r="V2070"/>
  <c r="U2070"/>
  <c r="T2070"/>
  <c r="S2070"/>
  <c r="R2070"/>
  <c r="Q2070"/>
  <c r="P2070"/>
  <c r="O2070"/>
  <c r="N2070"/>
  <c r="M2070"/>
  <c r="L2070"/>
  <c r="K2070"/>
  <c r="J2070"/>
  <c r="I2070"/>
  <c r="H2070"/>
  <c r="G2070"/>
  <c r="F2070"/>
  <c r="E2070"/>
  <c r="AC2069"/>
  <c r="E2685"/>
  <c r="E2704"/>
  <c r="F2685"/>
  <c r="F2704"/>
  <c r="G2685"/>
  <c r="G2704"/>
  <c r="H2685"/>
  <c r="H2704"/>
  <c r="I2685"/>
  <c r="I2704"/>
  <c r="J2685"/>
  <c r="J2704"/>
  <c r="K2685"/>
  <c r="K2704"/>
  <c r="L2685"/>
  <c r="L2704"/>
  <c r="M2685"/>
  <c r="M2704"/>
  <c r="N2685"/>
  <c r="N2704"/>
  <c r="O2685"/>
  <c r="O2704"/>
  <c r="P2685"/>
  <c r="P2704"/>
  <c r="Q2685"/>
  <c r="Q2704"/>
  <c r="R2685"/>
  <c r="R2704"/>
  <c r="S2685"/>
  <c r="S2704"/>
  <c r="T2685"/>
  <c r="T2704"/>
  <c r="U2685"/>
  <c r="U2704"/>
  <c r="V2685"/>
  <c r="V2704"/>
  <c r="W2685"/>
  <c r="W2704"/>
  <c r="X2685"/>
  <c r="X2704"/>
  <c r="Y2685"/>
  <c r="Y2704"/>
  <c r="Z2685"/>
  <c r="Z2704"/>
  <c r="AA2682"/>
  <c r="AA2685"/>
  <c r="AA2704"/>
  <c r="AA2706" s="1"/>
  <c r="AB2685"/>
  <c r="AB2704"/>
  <c r="E2682"/>
  <c r="F2682"/>
  <c r="G2682"/>
  <c r="H2682"/>
  <c r="I2682"/>
  <c r="J2682"/>
  <c r="K2682"/>
  <c r="L2682"/>
  <c r="M2682"/>
  <c r="N2682"/>
  <c r="O2682"/>
  <c r="P2682"/>
  <c r="Q2682"/>
  <c r="R2682"/>
  <c r="S2682"/>
  <c r="T2682"/>
  <c r="U2682"/>
  <c r="V2682"/>
  <c r="W2682"/>
  <c r="X2682"/>
  <c r="Y2682"/>
  <c r="Z2682"/>
  <c r="AB2682"/>
  <c r="E2092"/>
  <c r="I2092"/>
  <c r="M2092"/>
  <c r="Q2092"/>
  <c r="U2092"/>
  <c r="Y2092"/>
  <c r="E2112"/>
  <c r="I2112"/>
  <c r="M2112"/>
  <c r="Q2112"/>
  <c r="U2112"/>
  <c r="Y2112"/>
  <c r="E2119"/>
  <c r="G2119"/>
  <c r="I2119"/>
  <c r="K2119"/>
  <c r="M2119"/>
  <c r="O2119"/>
  <c r="Q2119"/>
  <c r="S2119"/>
  <c r="U2119"/>
  <c r="W2119"/>
  <c r="Y2119"/>
  <c r="AA2119"/>
  <c r="E2138"/>
  <c r="G2138"/>
  <c r="I2138"/>
  <c r="K2138"/>
  <c r="M2138"/>
  <c r="Q2138"/>
  <c r="U2138"/>
  <c r="W2138"/>
  <c r="Y2138"/>
  <c r="AA2138"/>
  <c r="E2145"/>
  <c r="F2145"/>
  <c r="G2145"/>
  <c r="H2145"/>
  <c r="I2145"/>
  <c r="J2145"/>
  <c r="K2145"/>
  <c r="L2145"/>
  <c r="M2145"/>
  <c r="N2145"/>
  <c r="O2145"/>
  <c r="P2145"/>
  <c r="Q2145"/>
  <c r="R2145"/>
  <c r="S2145"/>
  <c r="T2145"/>
  <c r="U2145"/>
  <c r="V2145"/>
  <c r="W2145"/>
  <c r="X2145"/>
  <c r="Y2145"/>
  <c r="Z2145"/>
  <c r="AA2145"/>
  <c r="AB2145"/>
  <c r="E2152"/>
  <c r="G2152"/>
  <c r="I2152"/>
  <c r="K2152"/>
  <c r="M2152"/>
  <c r="O2152"/>
  <c r="Q2152"/>
  <c r="S2152"/>
  <c r="U2152"/>
  <c r="W2152"/>
  <c r="Y2152"/>
  <c r="AA2152"/>
  <c r="E2159"/>
  <c r="I2159"/>
  <c r="M2159"/>
  <c r="Q2159"/>
  <c r="U2159"/>
  <c r="Y2159"/>
  <c r="E2166"/>
  <c r="AC2166" s="1"/>
  <c r="H2166"/>
  <c r="L2166"/>
  <c r="P2166"/>
  <c r="T2166"/>
  <c r="X2166"/>
  <c r="AB2166"/>
  <c r="F2228"/>
  <c r="H2228"/>
  <c r="J2228"/>
  <c r="L2228"/>
  <c r="N2228"/>
  <c r="P2228"/>
  <c r="R2228"/>
  <c r="T2228"/>
  <c r="V2228"/>
  <c r="X2228"/>
  <c r="Z2228"/>
  <c r="AB2228"/>
  <c r="F2235"/>
  <c r="G2235"/>
  <c r="H2235"/>
  <c r="I2235"/>
  <c r="J2235"/>
  <c r="K2235"/>
  <c r="L2235"/>
  <c r="M2235"/>
  <c r="N2235"/>
  <c r="O2235"/>
  <c r="P2235"/>
  <c r="Q2235"/>
  <c r="R2235"/>
  <c r="S2235"/>
  <c r="T2235"/>
  <c r="U2235"/>
  <c r="V2235"/>
  <c r="W2235"/>
  <c r="X2235"/>
  <c r="Y2235"/>
  <c r="Z2235"/>
  <c r="AA2235"/>
  <c r="AB2235"/>
  <c r="E2242"/>
  <c r="F2242"/>
  <c r="G2242"/>
  <c r="H2242"/>
  <c r="I2242"/>
  <c r="J2242"/>
  <c r="K2242"/>
  <c r="L2242"/>
  <c r="M2242"/>
  <c r="N2242"/>
  <c r="O2242"/>
  <c r="P2242"/>
  <c r="Q2242"/>
  <c r="R2242"/>
  <c r="S2242"/>
  <c r="T2242"/>
  <c r="U2242"/>
  <c r="V2242"/>
  <c r="W2242"/>
  <c r="X2242"/>
  <c r="Y2242"/>
  <c r="Z2242"/>
  <c r="AA2242"/>
  <c r="AB2242"/>
  <c r="E2249"/>
  <c r="F2249"/>
  <c r="G2249"/>
  <c r="H2249"/>
  <c r="I2249"/>
  <c r="J2249"/>
  <c r="K2249"/>
  <c r="L2249"/>
  <c r="M2249"/>
  <c r="N2249"/>
  <c r="O2249"/>
  <c r="P2249"/>
  <c r="Q2249"/>
  <c r="R2249"/>
  <c r="S2249"/>
  <c r="T2249"/>
  <c r="U2249"/>
  <c r="V2249"/>
  <c r="W2249"/>
  <c r="X2249"/>
  <c r="Y2249"/>
  <c r="Z2249"/>
  <c r="AA2249"/>
  <c r="AB2249"/>
  <c r="F2256"/>
  <c r="G2256"/>
  <c r="H2256"/>
  <c r="I2256"/>
  <c r="J2256"/>
  <c r="K2256"/>
  <c r="L2256"/>
  <c r="M2256"/>
  <c r="N2256"/>
  <c r="O2256"/>
  <c r="P2256"/>
  <c r="Q2256"/>
  <c r="R2256"/>
  <c r="S2256"/>
  <c r="T2256"/>
  <c r="U2256"/>
  <c r="V2256"/>
  <c r="W2256"/>
  <c r="X2256"/>
  <c r="Y2256"/>
  <c r="Z2256"/>
  <c r="AA2256"/>
  <c r="AB2256"/>
  <c r="F2263"/>
  <c r="G2263"/>
  <c r="H2263"/>
  <c r="I2263"/>
  <c r="J2263"/>
  <c r="K2263"/>
  <c r="L2263"/>
  <c r="M2263"/>
  <c r="N2263"/>
  <c r="O2263"/>
  <c r="P2263"/>
  <c r="Q2263"/>
  <c r="R2263"/>
  <c r="S2263"/>
  <c r="T2263"/>
  <c r="U2263"/>
  <c r="V2263"/>
  <c r="W2263"/>
  <c r="X2263"/>
  <c r="Y2263"/>
  <c r="Z2263"/>
  <c r="AA2263"/>
  <c r="AB2263"/>
  <c r="E2284"/>
  <c r="F2284"/>
  <c r="G2284"/>
  <c r="H2284"/>
  <c r="I2284"/>
  <c r="J2284"/>
  <c r="K2284"/>
  <c r="L2284"/>
  <c r="M2284"/>
  <c r="N2284"/>
  <c r="O2284"/>
  <c r="P2284"/>
  <c r="Q2284"/>
  <c r="R2284"/>
  <c r="S2284"/>
  <c r="T2284"/>
  <c r="U2284"/>
  <c r="V2284"/>
  <c r="W2284"/>
  <c r="X2284"/>
  <c r="Y2284"/>
  <c r="Z2284"/>
  <c r="AA2284"/>
  <c r="AB2284"/>
  <c r="E2291"/>
  <c r="F2291"/>
  <c r="G2291"/>
  <c r="H2291"/>
  <c r="I2291"/>
  <c r="J2291"/>
  <c r="K2291"/>
  <c r="L2291"/>
  <c r="M2291"/>
  <c r="N2291"/>
  <c r="O2291"/>
  <c r="P2291"/>
  <c r="Q2291"/>
  <c r="R2291"/>
  <c r="S2291"/>
  <c r="T2291"/>
  <c r="U2291"/>
  <c r="V2291"/>
  <c r="W2291"/>
  <c r="X2291"/>
  <c r="Y2291"/>
  <c r="Z2291"/>
  <c r="AA2291"/>
  <c r="AB2291"/>
  <c r="E2298"/>
  <c r="F2298"/>
  <c r="G2298"/>
  <c r="H2298"/>
  <c r="I2298"/>
  <c r="J2298"/>
  <c r="K2298"/>
  <c r="L2298"/>
  <c r="M2298"/>
  <c r="N2298"/>
  <c r="O2298"/>
  <c r="P2298"/>
  <c r="Q2298"/>
  <c r="R2298"/>
  <c r="S2298"/>
  <c r="T2298"/>
  <c r="U2298"/>
  <c r="V2298"/>
  <c r="W2298"/>
  <c r="X2298"/>
  <c r="Y2298"/>
  <c r="Z2298"/>
  <c r="AA2298"/>
  <c r="AB2298"/>
  <c r="E2312"/>
  <c r="F2312"/>
  <c r="G2312"/>
  <c r="H2312"/>
  <c r="I2312"/>
  <c r="J2312"/>
  <c r="K2312"/>
  <c r="L2312"/>
  <c r="M2312"/>
  <c r="N2312"/>
  <c r="O2312"/>
  <c r="P2312"/>
  <c r="Q2312"/>
  <c r="R2312"/>
  <c r="S2312"/>
  <c r="T2312"/>
  <c r="U2312"/>
  <c r="V2312"/>
  <c r="W2312"/>
  <c r="X2312"/>
  <c r="Y2312"/>
  <c r="Z2312"/>
  <c r="AA2312"/>
  <c r="AB2312"/>
  <c r="E2348"/>
  <c r="F2348"/>
  <c r="G2348"/>
  <c r="H2348"/>
  <c r="I2348"/>
  <c r="J2348"/>
  <c r="K2348"/>
  <c r="L2348"/>
  <c r="M2348"/>
  <c r="N2348"/>
  <c r="O2348"/>
  <c r="P2348"/>
  <c r="Q2348"/>
  <c r="R2348"/>
  <c r="S2348"/>
  <c r="T2348"/>
  <c r="U2348"/>
  <c r="V2348"/>
  <c r="W2348"/>
  <c r="X2348"/>
  <c r="Y2348"/>
  <c r="Z2348"/>
  <c r="AA2348"/>
  <c r="AB2348"/>
  <c r="E2355"/>
  <c r="F2355"/>
  <c r="G2355"/>
  <c r="H2355"/>
  <c r="I2355"/>
  <c r="J2355"/>
  <c r="K2355"/>
  <c r="L2355"/>
  <c r="M2355"/>
  <c r="N2355"/>
  <c r="O2355"/>
  <c r="P2355"/>
  <c r="Q2355"/>
  <c r="R2355"/>
  <c r="S2355"/>
  <c r="T2355"/>
  <c r="U2355"/>
  <c r="V2355"/>
  <c r="W2355"/>
  <c r="X2355"/>
  <c r="Y2355"/>
  <c r="Z2355"/>
  <c r="AA2355"/>
  <c r="AB2355"/>
  <c r="E2362"/>
  <c r="F2362"/>
  <c r="E2443"/>
  <c r="E2442"/>
  <c r="G2362"/>
  <c r="H2362"/>
  <c r="I2362"/>
  <c r="J2362"/>
  <c r="K2362"/>
  <c r="L2362"/>
  <c r="M2362"/>
  <c r="N2362"/>
  <c r="O2362"/>
  <c r="P2362"/>
  <c r="Q2362"/>
  <c r="R2362"/>
  <c r="S2362"/>
  <c r="T2362"/>
  <c r="U2362"/>
  <c r="V2362"/>
  <c r="W2362"/>
  <c r="X2362"/>
  <c r="Y2362"/>
  <c r="Z2362"/>
  <c r="AA2362"/>
  <c r="AB2362"/>
  <c r="E2369"/>
  <c r="F2369"/>
  <c r="G2369"/>
  <c r="H2369"/>
  <c r="I2369"/>
  <c r="J2369"/>
  <c r="K2369"/>
  <c r="L2369"/>
  <c r="M2369"/>
  <c r="N2369"/>
  <c r="O2369"/>
  <c r="P2369"/>
  <c r="Q2369"/>
  <c r="R2369"/>
  <c r="S2369"/>
  <c r="T2369"/>
  <c r="U2369"/>
  <c r="V2369"/>
  <c r="W2369"/>
  <c r="X2369"/>
  <c r="Y2369"/>
  <c r="Z2369"/>
  <c r="AA2369"/>
  <c r="AB2369"/>
  <c r="E2376"/>
  <c r="F2376"/>
  <c r="G2376"/>
  <c r="H2376"/>
  <c r="I2376"/>
  <c r="J2376"/>
  <c r="K2376"/>
  <c r="L2376"/>
  <c r="M2376"/>
  <c r="N2376"/>
  <c r="O2376"/>
  <c r="P2376"/>
  <c r="Q2376"/>
  <c r="R2376"/>
  <c r="S2376"/>
  <c r="T2376"/>
  <c r="U2376"/>
  <c r="V2376"/>
  <c r="W2376"/>
  <c r="X2376"/>
  <c r="Y2376"/>
  <c r="Z2376"/>
  <c r="AA2376"/>
  <c r="AB2376"/>
  <c r="E2383"/>
  <c r="F2383"/>
  <c r="G2383"/>
  <c r="H2383"/>
  <c r="I2383"/>
  <c r="J2383"/>
  <c r="K2383"/>
  <c r="L2383"/>
  <c r="M2383"/>
  <c r="N2383"/>
  <c r="O2383"/>
  <c r="P2383"/>
  <c r="Q2383"/>
  <c r="R2383"/>
  <c r="S2383"/>
  <c r="T2383"/>
  <c r="U2383"/>
  <c r="V2383"/>
  <c r="W2383"/>
  <c r="X2383"/>
  <c r="Y2383"/>
  <c r="Z2383"/>
  <c r="AA2383"/>
  <c r="AB2383"/>
  <c r="E2390"/>
  <c r="AC2390" s="1"/>
  <c r="F2390"/>
  <c r="G2390"/>
  <c r="H2390"/>
  <c r="I2390"/>
  <c r="J2390"/>
  <c r="K2390"/>
  <c r="L2390"/>
  <c r="M2390"/>
  <c r="N2390"/>
  <c r="O2390"/>
  <c r="P2390"/>
  <c r="Q2390"/>
  <c r="R2390"/>
  <c r="S2390"/>
  <c r="T2390"/>
  <c r="U2390"/>
  <c r="V2390"/>
  <c r="W2390"/>
  <c r="X2390"/>
  <c r="Y2390"/>
  <c r="Z2390"/>
  <c r="AA2390"/>
  <c r="AB2390"/>
  <c r="E2397"/>
  <c r="F2397"/>
  <c r="G2397"/>
  <c r="H2397"/>
  <c r="I2397"/>
  <c r="J2397"/>
  <c r="K2397"/>
  <c r="L2397"/>
  <c r="M2397"/>
  <c r="N2397"/>
  <c r="O2397"/>
  <c r="P2397"/>
  <c r="Q2397"/>
  <c r="R2397"/>
  <c r="S2397"/>
  <c r="T2397"/>
  <c r="U2397"/>
  <c r="V2397"/>
  <c r="W2397"/>
  <c r="X2397"/>
  <c r="Y2397"/>
  <c r="Z2397"/>
  <c r="AA2397"/>
  <c r="AB2397"/>
  <c r="F2418"/>
  <c r="G2418"/>
  <c r="H2418"/>
  <c r="I2418"/>
  <c r="J2418"/>
  <c r="K2418"/>
  <c r="L2418"/>
  <c r="M2418"/>
  <c r="N2418"/>
  <c r="O2418"/>
  <c r="P2418"/>
  <c r="Q2418"/>
  <c r="R2418"/>
  <c r="S2418"/>
  <c r="T2418"/>
  <c r="U2418"/>
  <c r="V2418"/>
  <c r="W2418"/>
  <c r="X2418"/>
  <c r="Y2418"/>
  <c r="Z2418"/>
  <c r="AA2418"/>
  <c r="AB2418"/>
  <c r="F2425"/>
  <c r="G2425"/>
  <c r="H2425"/>
  <c r="I2425"/>
  <c r="J2425"/>
  <c r="K2425"/>
  <c r="L2425"/>
  <c r="M2425"/>
  <c r="N2425"/>
  <c r="O2425"/>
  <c r="P2425"/>
  <c r="Q2425"/>
  <c r="R2425"/>
  <c r="S2425"/>
  <c r="T2425"/>
  <c r="U2425"/>
  <c r="V2425"/>
  <c r="W2425"/>
  <c r="X2425"/>
  <c r="Y2425"/>
  <c r="Z2425"/>
  <c r="AA2425"/>
  <c r="AB2425"/>
  <c r="E2439"/>
  <c r="F2439"/>
  <c r="G2439"/>
  <c r="H2439"/>
  <c r="I2439"/>
  <c r="J2439"/>
  <c r="K2439"/>
  <c r="L2439"/>
  <c r="M2439"/>
  <c r="N2439"/>
  <c r="O2439"/>
  <c r="P2439"/>
  <c r="Q2439"/>
  <c r="R2439"/>
  <c r="S2439"/>
  <c r="T2439"/>
  <c r="U2439"/>
  <c r="V2439"/>
  <c r="W2439"/>
  <c r="X2439"/>
  <c r="Y2439"/>
  <c r="Z2439"/>
  <c r="AA2439"/>
  <c r="AB2439"/>
  <c r="E2452"/>
  <c r="F2452"/>
  <c r="G2452"/>
  <c r="H2452"/>
  <c r="I2452"/>
  <c r="J2452"/>
  <c r="K2452"/>
  <c r="L2452"/>
  <c r="M2452"/>
  <c r="N2452"/>
  <c r="O2452"/>
  <c r="P2452"/>
  <c r="Q2452"/>
  <c r="R2452"/>
  <c r="S2452"/>
  <c r="T2452"/>
  <c r="U2452"/>
  <c r="V2452"/>
  <c r="W2452"/>
  <c r="X2452"/>
  <c r="Y2452"/>
  <c r="Z2452"/>
  <c r="AA2452"/>
  <c r="AB2452"/>
  <c r="E2518"/>
  <c r="F2518"/>
  <c r="G2518"/>
  <c r="H2518"/>
  <c r="I2518"/>
  <c r="J2518"/>
  <c r="K2518"/>
  <c r="L2518"/>
  <c r="M2518"/>
  <c r="N2518"/>
  <c r="O2518"/>
  <c r="P2518"/>
  <c r="Q2518"/>
  <c r="R2518"/>
  <c r="S2518"/>
  <c r="T2518"/>
  <c r="U2518"/>
  <c r="V2518"/>
  <c r="W2518"/>
  <c r="X2518"/>
  <c r="Y2518"/>
  <c r="Z2518"/>
  <c r="AA2518"/>
  <c r="AB2518"/>
  <c r="E2532"/>
  <c r="F2532"/>
  <c r="G2532"/>
  <c r="H2532"/>
  <c r="I2532"/>
  <c r="J2532"/>
  <c r="K2532"/>
  <c r="L2532"/>
  <c r="M2532"/>
  <c r="N2532"/>
  <c r="O2532"/>
  <c r="P2532"/>
  <c r="Q2532"/>
  <c r="R2532"/>
  <c r="S2532"/>
  <c r="T2532"/>
  <c r="U2532"/>
  <c r="V2532"/>
  <c r="W2532"/>
  <c r="X2532"/>
  <c r="Y2532"/>
  <c r="Z2532"/>
  <c r="AA2532"/>
  <c r="AB2532"/>
  <c r="E2558"/>
  <c r="F2558"/>
  <c r="G2558"/>
  <c r="H2558"/>
  <c r="I2558"/>
  <c r="J2558"/>
  <c r="K2558"/>
  <c r="L2558"/>
  <c r="M2558"/>
  <c r="N2558"/>
  <c r="O2558"/>
  <c r="P2558"/>
  <c r="Q2558"/>
  <c r="R2558"/>
  <c r="S2558"/>
  <c r="T2558"/>
  <c r="U2558"/>
  <c r="V2558"/>
  <c r="W2558"/>
  <c r="X2558"/>
  <c r="Y2558"/>
  <c r="Z2558"/>
  <c r="AA2558"/>
  <c r="AB2558"/>
  <c r="E2578"/>
  <c r="F2578"/>
  <c r="G2578"/>
  <c r="H2578"/>
  <c r="I2578"/>
  <c r="J2578"/>
  <c r="K2578"/>
  <c r="L2578"/>
  <c r="M2578"/>
  <c r="N2578"/>
  <c r="O2578"/>
  <c r="P2578"/>
  <c r="Q2578"/>
  <c r="R2578"/>
  <c r="S2578"/>
  <c r="T2578"/>
  <c r="U2578"/>
  <c r="V2578"/>
  <c r="W2578"/>
  <c r="X2578"/>
  <c r="Y2578"/>
  <c r="Z2578"/>
  <c r="AA2578"/>
  <c r="AB2578"/>
  <c r="E2585"/>
  <c r="F2585"/>
  <c r="G2585"/>
  <c r="H2585"/>
  <c r="I2585"/>
  <c r="J2585"/>
  <c r="K2585"/>
  <c r="L2585"/>
  <c r="M2585"/>
  <c r="N2585"/>
  <c r="O2585"/>
  <c r="P2585"/>
  <c r="Q2585"/>
  <c r="R2585"/>
  <c r="S2585"/>
  <c r="T2585"/>
  <c r="U2585"/>
  <c r="V2585"/>
  <c r="W2585"/>
  <c r="X2585"/>
  <c r="Y2585"/>
  <c r="Z2585"/>
  <c r="AA2585"/>
  <c r="AB2585"/>
  <c r="E2592"/>
  <c r="F2592"/>
  <c r="G2592"/>
  <c r="H2592"/>
  <c r="I2592"/>
  <c r="J2592"/>
  <c r="K2592"/>
  <c r="L2592"/>
  <c r="M2592"/>
  <c r="N2592"/>
  <c r="O2592"/>
  <c r="P2592"/>
  <c r="Q2592"/>
  <c r="R2592"/>
  <c r="S2592"/>
  <c r="T2592"/>
  <c r="U2592"/>
  <c r="V2592"/>
  <c r="W2592"/>
  <c r="X2592"/>
  <c r="Y2592"/>
  <c r="Z2592"/>
  <c r="AA2592"/>
  <c r="AB2592"/>
  <c r="E2599"/>
  <c r="F2599"/>
  <c r="G2599"/>
  <c r="H2599"/>
  <c r="I2599"/>
  <c r="J2599"/>
  <c r="K2599"/>
  <c r="L2599"/>
  <c r="M2599"/>
  <c r="N2599"/>
  <c r="O2599"/>
  <c r="P2599"/>
  <c r="Q2599"/>
  <c r="R2599"/>
  <c r="S2599"/>
  <c r="T2599"/>
  <c r="U2599"/>
  <c r="V2599"/>
  <c r="W2599"/>
  <c r="X2599"/>
  <c r="Y2599"/>
  <c r="Z2599"/>
  <c r="AA2599"/>
  <c r="AB2599"/>
  <c r="E2620"/>
  <c r="F2620"/>
  <c r="G2620"/>
  <c r="H2620"/>
  <c r="I2620"/>
  <c r="J2620"/>
  <c r="K2620"/>
  <c r="L2620"/>
  <c r="M2620"/>
  <c r="N2620"/>
  <c r="O2620"/>
  <c r="P2620"/>
  <c r="Q2620"/>
  <c r="R2620"/>
  <c r="S2620"/>
  <c r="T2620"/>
  <c r="E2627"/>
  <c r="F2627"/>
  <c r="G2627"/>
  <c r="H2627"/>
  <c r="I2627"/>
  <c r="J2627"/>
  <c r="K2627"/>
  <c r="L2627"/>
  <c r="M2627"/>
  <c r="N2627"/>
  <c r="O2627"/>
  <c r="P2627"/>
  <c r="Q2627"/>
  <c r="R2627"/>
  <c r="S2627"/>
  <c r="T2627"/>
  <c r="U2627"/>
  <c r="V2627"/>
  <c r="W2627"/>
  <c r="X2627"/>
  <c r="Y2627"/>
  <c r="Z2627"/>
  <c r="AA2627"/>
  <c r="AB2627"/>
  <c r="E2641"/>
  <c r="F2641"/>
  <c r="G2641"/>
  <c r="H2641"/>
  <c r="I2641"/>
  <c r="J2641"/>
  <c r="K2641"/>
  <c r="L2641"/>
  <c r="M2641"/>
  <c r="N2641"/>
  <c r="O2641"/>
  <c r="P2641"/>
  <c r="Q2641"/>
  <c r="R2641"/>
  <c r="S2641"/>
  <c r="T2641"/>
  <c r="U2641"/>
  <c r="V2641"/>
  <c r="W2641"/>
  <c r="X2641"/>
  <c r="Y2641"/>
  <c r="Z2641"/>
  <c r="AA2641"/>
  <c r="AB2641"/>
  <c r="E2661"/>
  <c r="F2661"/>
  <c r="G2661"/>
  <c r="H2661"/>
  <c r="I2661"/>
  <c r="J2661"/>
  <c r="K2661"/>
  <c r="L2661"/>
  <c r="M2661"/>
  <c r="N2661"/>
  <c r="O2661"/>
  <c r="P2661"/>
  <c r="Q2661"/>
  <c r="R2661"/>
  <c r="S2661"/>
  <c r="T2661"/>
  <c r="U2661"/>
  <c r="V2661"/>
  <c r="W2661"/>
  <c r="X2661"/>
  <c r="Y2661"/>
  <c r="Z2661"/>
  <c r="AA2661"/>
  <c r="AB2661"/>
  <c r="E2668"/>
  <c r="F2668"/>
  <c r="G2668"/>
  <c r="H2668"/>
  <c r="I2668"/>
  <c r="J2668"/>
  <c r="K2668"/>
  <c r="L2668"/>
  <c r="M2668"/>
  <c r="N2668"/>
  <c r="O2668"/>
  <c r="P2668"/>
  <c r="Q2668"/>
  <c r="R2668"/>
  <c r="S2668"/>
  <c r="T2668"/>
  <c r="U2668"/>
  <c r="V2668"/>
  <c r="W2668"/>
  <c r="X2668"/>
  <c r="Y2668"/>
  <c r="Z2668"/>
  <c r="AA2668"/>
  <c r="AB2668"/>
  <c r="E2675"/>
  <c r="F2675"/>
  <c r="G2675"/>
  <c r="H2675"/>
  <c r="I2675"/>
  <c r="J2675"/>
  <c r="K2675"/>
  <c r="L2675"/>
  <c r="M2675"/>
  <c r="N2675"/>
  <c r="O2675"/>
  <c r="P2675"/>
  <c r="Q2675"/>
  <c r="R2675"/>
  <c r="S2675"/>
  <c r="T2675"/>
  <c r="U2675"/>
  <c r="V2675"/>
  <c r="W2675"/>
  <c r="X2675"/>
  <c r="Y2675"/>
  <c r="Z2675"/>
  <c r="AA2675"/>
  <c r="AB2675"/>
  <c r="AC2083"/>
  <c r="E2085"/>
  <c r="F2085"/>
  <c r="G2085"/>
  <c r="H2085"/>
  <c r="I2085"/>
  <c r="J2085"/>
  <c r="K2085"/>
  <c r="L2085"/>
  <c r="M2085"/>
  <c r="N2085"/>
  <c r="O2085"/>
  <c r="P2085"/>
  <c r="Q2085"/>
  <c r="R2085"/>
  <c r="S2085"/>
  <c r="T2085"/>
  <c r="U2085"/>
  <c r="V2085"/>
  <c r="W2085"/>
  <c r="X2085"/>
  <c r="Y2085"/>
  <c r="Z2085"/>
  <c r="AA2085"/>
  <c r="AB2085"/>
  <c r="E2088"/>
  <c r="F2088"/>
  <c r="G2088"/>
  <c r="H2088"/>
  <c r="I2088"/>
  <c r="J2088"/>
  <c r="K2088"/>
  <c r="L2088"/>
  <c r="M2088"/>
  <c r="N2088"/>
  <c r="O2088"/>
  <c r="P2088"/>
  <c r="Q2088"/>
  <c r="R2088"/>
  <c r="S2088"/>
  <c r="T2088"/>
  <c r="U2088"/>
  <c r="V2088"/>
  <c r="W2088"/>
  <c r="X2088"/>
  <c r="Y2088"/>
  <c r="Z2088"/>
  <c r="AA2088"/>
  <c r="AB2088"/>
  <c r="AC2102"/>
  <c r="E2105"/>
  <c r="H2105"/>
  <c r="J2105"/>
  <c r="L2105"/>
  <c r="O2105"/>
  <c r="S2105"/>
  <c r="V2105"/>
  <c r="X2105"/>
  <c r="Z2105"/>
  <c r="AB2105"/>
  <c r="G2108"/>
  <c r="I2108"/>
  <c r="K2108"/>
  <c r="M2108"/>
  <c r="Q2108"/>
  <c r="S2108"/>
  <c r="U2108"/>
  <c r="W2108"/>
  <c r="Y2108"/>
  <c r="AA2108"/>
  <c r="AC2109"/>
  <c r="AC2116"/>
  <c r="AC2128"/>
  <c r="E2131"/>
  <c r="F2131"/>
  <c r="G2131"/>
  <c r="H2131"/>
  <c r="I2131"/>
  <c r="J2131"/>
  <c r="K2131"/>
  <c r="L2131"/>
  <c r="M2131"/>
  <c r="N2131"/>
  <c r="O2131"/>
  <c r="P2131"/>
  <c r="Q2131"/>
  <c r="R2131"/>
  <c r="S2131"/>
  <c r="T2131"/>
  <c r="U2131"/>
  <c r="V2131"/>
  <c r="W2131"/>
  <c r="X2131"/>
  <c r="Y2131"/>
  <c r="Z2131"/>
  <c r="AA2131"/>
  <c r="AB2131"/>
  <c r="E2134"/>
  <c r="F2134"/>
  <c r="G2134"/>
  <c r="H2134"/>
  <c r="I2134"/>
  <c r="J2134"/>
  <c r="K2134"/>
  <c r="L2134"/>
  <c r="M2134"/>
  <c r="N2134"/>
  <c r="O2134"/>
  <c r="P2134"/>
  <c r="Q2134"/>
  <c r="R2134"/>
  <c r="S2134"/>
  <c r="T2134"/>
  <c r="U2134"/>
  <c r="V2134"/>
  <c r="W2134"/>
  <c r="X2134"/>
  <c r="Y2134"/>
  <c r="Z2134"/>
  <c r="AA2134"/>
  <c r="AB2134"/>
  <c r="AC2135"/>
  <c r="AC2142"/>
  <c r="AC2149"/>
  <c r="AC2156"/>
  <c r="AC2163"/>
  <c r="AC2198"/>
  <c r="AC2199"/>
  <c r="E2201"/>
  <c r="F2201"/>
  <c r="G2201"/>
  <c r="H2201"/>
  <c r="I2201"/>
  <c r="J2201"/>
  <c r="K2201"/>
  <c r="L2201"/>
  <c r="M2201"/>
  <c r="N2201"/>
  <c r="O2201"/>
  <c r="P2201"/>
  <c r="Q2201"/>
  <c r="R2201"/>
  <c r="S2201"/>
  <c r="T2201"/>
  <c r="U2201"/>
  <c r="V2201"/>
  <c r="W2201"/>
  <c r="X2201"/>
  <c r="Y2201"/>
  <c r="Z2201"/>
  <c r="AA2201"/>
  <c r="AB2201"/>
  <c r="E2204"/>
  <c r="F2204"/>
  <c r="G2204"/>
  <c r="H2204"/>
  <c r="I2204"/>
  <c r="J2204"/>
  <c r="K2204"/>
  <c r="L2204"/>
  <c r="M2204"/>
  <c r="N2204"/>
  <c r="O2204"/>
  <c r="P2204"/>
  <c r="Q2204"/>
  <c r="R2204"/>
  <c r="S2204"/>
  <c r="T2204"/>
  <c r="U2204"/>
  <c r="V2204"/>
  <c r="W2204"/>
  <c r="X2204"/>
  <c r="Y2204"/>
  <c r="Z2204"/>
  <c r="AA2204"/>
  <c r="AB2204"/>
  <c r="AC2218"/>
  <c r="AC2219"/>
  <c r="F2221"/>
  <c r="G2221"/>
  <c r="H2221"/>
  <c r="I2221"/>
  <c r="J2221"/>
  <c r="K2221"/>
  <c r="L2221"/>
  <c r="M2221"/>
  <c r="N2221"/>
  <c r="O2221"/>
  <c r="P2221"/>
  <c r="Q2221"/>
  <c r="R2221"/>
  <c r="S2221"/>
  <c r="T2221"/>
  <c r="U2221"/>
  <c r="V2221"/>
  <c r="W2221"/>
  <c r="X2221"/>
  <c r="Y2221"/>
  <c r="Z2221"/>
  <c r="AA2221"/>
  <c r="AB2221"/>
  <c r="AC2225"/>
  <c r="AC2226"/>
  <c r="P2495"/>
  <c r="P2491"/>
  <c r="Q2495"/>
  <c r="Q2491"/>
  <c r="R2495"/>
  <c r="R2491"/>
  <c r="S2495"/>
  <c r="S2491"/>
  <c r="T2495"/>
  <c r="T2491"/>
  <c r="U2495"/>
  <c r="U2491"/>
  <c r="V2495"/>
  <c r="V2491"/>
  <c r="W2495"/>
  <c r="W2491"/>
  <c r="X2495"/>
  <c r="X2491"/>
  <c r="Y2495"/>
  <c r="Y2491"/>
  <c r="Z2495"/>
  <c r="Z2491"/>
  <c r="AA2495"/>
  <c r="AA2491"/>
  <c r="AB2495"/>
  <c r="AB2491"/>
  <c r="AC2542"/>
  <c r="AC2232"/>
  <c r="AC2233"/>
  <c r="AC2239"/>
  <c r="AC2240"/>
  <c r="AC2246"/>
  <c r="AC2247"/>
  <c r="AC2253"/>
  <c r="AC2254"/>
  <c r="AC2260"/>
  <c r="AC2261"/>
  <c r="AC2282"/>
  <c r="AC2289"/>
  <c r="AC2296"/>
  <c r="AC2302"/>
  <c r="AC2303"/>
  <c r="E2305"/>
  <c r="F2305"/>
  <c r="G2305"/>
  <c r="H2305"/>
  <c r="I2305"/>
  <c r="J2305"/>
  <c r="K2305"/>
  <c r="L2305"/>
  <c r="M2305"/>
  <c r="N2305"/>
  <c r="O2305"/>
  <c r="P2305"/>
  <c r="Q2305"/>
  <c r="R2305"/>
  <c r="S2305"/>
  <c r="T2305"/>
  <c r="U2305"/>
  <c r="V2305"/>
  <c r="W2305"/>
  <c r="X2305"/>
  <c r="Y2305"/>
  <c r="Z2305"/>
  <c r="AA2305"/>
  <c r="AB2305"/>
  <c r="E2308"/>
  <c r="F2308"/>
  <c r="G2308"/>
  <c r="H2308"/>
  <c r="I2308"/>
  <c r="J2308"/>
  <c r="K2308"/>
  <c r="L2308"/>
  <c r="M2308"/>
  <c r="N2308"/>
  <c r="O2308"/>
  <c r="P2308"/>
  <c r="Q2308"/>
  <c r="R2308"/>
  <c r="S2308"/>
  <c r="T2308"/>
  <c r="U2308"/>
  <c r="V2308"/>
  <c r="W2308"/>
  <c r="X2308"/>
  <c r="Y2308"/>
  <c r="Z2308"/>
  <c r="AA2308"/>
  <c r="AB2308"/>
  <c r="AC2309"/>
  <c r="AC2310"/>
  <c r="AC2316"/>
  <c r="AC2317"/>
  <c r="E2319"/>
  <c r="F2319"/>
  <c r="G2319"/>
  <c r="H2319"/>
  <c r="I2319"/>
  <c r="J2319"/>
  <c r="K2319"/>
  <c r="L2319"/>
  <c r="M2319"/>
  <c r="N2319"/>
  <c r="O2319"/>
  <c r="P2319"/>
  <c r="Q2319"/>
  <c r="R2319"/>
  <c r="S2319"/>
  <c r="T2319"/>
  <c r="U2319"/>
  <c r="V2319"/>
  <c r="W2319"/>
  <c r="X2319"/>
  <c r="Y2319"/>
  <c r="Z2319"/>
  <c r="AA2319"/>
  <c r="AB2319"/>
  <c r="E2322"/>
  <c r="F2322"/>
  <c r="G2322"/>
  <c r="H2322"/>
  <c r="I2322"/>
  <c r="J2322"/>
  <c r="K2322"/>
  <c r="L2322"/>
  <c r="M2322"/>
  <c r="N2322"/>
  <c r="O2322"/>
  <c r="P2322"/>
  <c r="Q2322"/>
  <c r="R2322"/>
  <c r="S2322"/>
  <c r="T2322"/>
  <c r="U2322"/>
  <c r="V2322"/>
  <c r="W2322"/>
  <c r="X2322"/>
  <c r="Y2322"/>
  <c r="Z2322"/>
  <c r="AA2322"/>
  <c r="AB2322"/>
  <c r="AC2338"/>
  <c r="AC2339"/>
  <c r="E2341"/>
  <c r="F2341"/>
  <c r="G2341"/>
  <c r="H2341"/>
  <c r="I2341"/>
  <c r="J2341"/>
  <c r="K2341"/>
  <c r="L2341"/>
  <c r="M2341"/>
  <c r="N2341"/>
  <c r="O2341"/>
  <c r="P2341"/>
  <c r="Q2341"/>
  <c r="R2341"/>
  <c r="S2341"/>
  <c r="T2341"/>
  <c r="U2341"/>
  <c r="V2341"/>
  <c r="W2341"/>
  <c r="X2341"/>
  <c r="Y2341"/>
  <c r="Z2341"/>
  <c r="AA2341"/>
  <c r="AB2341"/>
  <c r="E2344"/>
  <c r="F2344"/>
  <c r="G2344"/>
  <c r="H2344"/>
  <c r="I2344"/>
  <c r="J2344"/>
  <c r="K2344"/>
  <c r="L2344"/>
  <c r="M2344"/>
  <c r="N2344"/>
  <c r="O2344"/>
  <c r="P2344"/>
  <c r="Q2344"/>
  <c r="R2344"/>
  <c r="S2344"/>
  <c r="T2344"/>
  <c r="U2344"/>
  <c r="V2344"/>
  <c r="W2344"/>
  <c r="X2344"/>
  <c r="Y2344"/>
  <c r="Z2344"/>
  <c r="AA2344"/>
  <c r="AB2344"/>
  <c r="AC2345"/>
  <c r="AC2346"/>
  <c r="AC2352"/>
  <c r="AC2353"/>
  <c r="AC2359"/>
  <c r="AC2360"/>
  <c r="AC2367"/>
  <c r="AC2373"/>
  <c r="AC2374"/>
  <c r="AC2380"/>
  <c r="AC2381"/>
  <c r="AC2387"/>
  <c r="AC2388"/>
  <c r="AC2394"/>
  <c r="AC2395"/>
  <c r="AC2416"/>
  <c r="AC2423"/>
  <c r="AC2429"/>
  <c r="AC2430"/>
  <c r="E2432"/>
  <c r="F2432"/>
  <c r="G2432"/>
  <c r="H2432"/>
  <c r="I2432"/>
  <c r="J2432"/>
  <c r="K2432"/>
  <c r="L2432"/>
  <c r="M2432"/>
  <c r="N2432"/>
  <c r="O2432"/>
  <c r="P2432"/>
  <c r="Q2432"/>
  <c r="R2432"/>
  <c r="S2432"/>
  <c r="T2432"/>
  <c r="U2432"/>
  <c r="V2432"/>
  <c r="W2432"/>
  <c r="X2432"/>
  <c r="Y2432"/>
  <c r="Z2432"/>
  <c r="AA2432"/>
  <c r="AB2432"/>
  <c r="AC2436"/>
  <c r="AC2437"/>
  <c r="E2444"/>
  <c r="F2444"/>
  <c r="G2444"/>
  <c r="H2444"/>
  <c r="I2444"/>
  <c r="J2444"/>
  <c r="K2444"/>
  <c r="L2444"/>
  <c r="M2444"/>
  <c r="N2444"/>
  <c r="O2444"/>
  <c r="P2444"/>
  <c r="Q2444"/>
  <c r="R2444"/>
  <c r="S2444"/>
  <c r="T2444"/>
  <c r="U2444"/>
  <c r="V2444"/>
  <c r="W2444"/>
  <c r="X2444"/>
  <c r="Y2444"/>
  <c r="Z2444"/>
  <c r="AA2444"/>
  <c r="AB2444"/>
  <c r="AC2449"/>
  <c r="AC2450"/>
  <c r="E2459"/>
  <c r="G2459"/>
  <c r="I2459"/>
  <c r="K2459"/>
  <c r="M2459"/>
  <c r="O2459"/>
  <c r="Q2459"/>
  <c r="S2459"/>
  <c r="U2459"/>
  <c r="W2459"/>
  <c r="Y2459"/>
  <c r="AA2459"/>
  <c r="AC2463"/>
  <c r="E2466"/>
  <c r="F2466"/>
  <c r="G2466"/>
  <c r="H2466"/>
  <c r="I2466"/>
  <c r="J2466"/>
  <c r="K2466"/>
  <c r="L2466"/>
  <c r="M2466"/>
  <c r="N2466"/>
  <c r="O2466"/>
  <c r="P2466"/>
  <c r="Q2466"/>
  <c r="R2466"/>
  <c r="S2466"/>
  <c r="T2466"/>
  <c r="U2466"/>
  <c r="V2466"/>
  <c r="W2466"/>
  <c r="X2466"/>
  <c r="Y2466"/>
  <c r="Z2466"/>
  <c r="AA2466"/>
  <c r="AB2466"/>
  <c r="AC2470"/>
  <c r="E2483"/>
  <c r="F2483"/>
  <c r="G2483"/>
  <c r="H2483"/>
  <c r="I2483"/>
  <c r="J2483"/>
  <c r="K2483"/>
  <c r="L2483"/>
  <c r="M2483"/>
  <c r="N2483"/>
  <c r="O2483"/>
  <c r="P2483"/>
  <c r="Q2483"/>
  <c r="R2483"/>
  <c r="S2483"/>
  <c r="T2483"/>
  <c r="U2483"/>
  <c r="V2483"/>
  <c r="W2483"/>
  <c r="X2483"/>
  <c r="Y2483"/>
  <c r="Z2483"/>
  <c r="AA2483"/>
  <c r="AB2483"/>
  <c r="E2473"/>
  <c r="F2473"/>
  <c r="G2473"/>
  <c r="H2473"/>
  <c r="I2473"/>
  <c r="J2473"/>
  <c r="K2473"/>
  <c r="L2473"/>
  <c r="M2473"/>
  <c r="N2473"/>
  <c r="O2473"/>
  <c r="P2473"/>
  <c r="Q2473"/>
  <c r="R2473"/>
  <c r="S2473"/>
  <c r="T2473"/>
  <c r="U2473"/>
  <c r="V2473"/>
  <c r="W2473"/>
  <c r="X2473"/>
  <c r="Y2473"/>
  <c r="Z2473"/>
  <c r="AA2473"/>
  <c r="AB2473"/>
  <c r="AC2488"/>
  <c r="E2495"/>
  <c r="F2495"/>
  <c r="G2495"/>
  <c r="H2495"/>
  <c r="I2495"/>
  <c r="J2495"/>
  <c r="K2495"/>
  <c r="L2495"/>
  <c r="M2495"/>
  <c r="N2495"/>
  <c r="O2495"/>
  <c r="AC2489"/>
  <c r="E2491"/>
  <c r="F2491"/>
  <c r="G2491"/>
  <c r="H2491"/>
  <c r="I2491"/>
  <c r="J2491"/>
  <c r="K2491"/>
  <c r="L2491"/>
  <c r="M2491"/>
  <c r="N2491"/>
  <c r="O2491"/>
  <c r="AC2501"/>
  <c r="AC2502"/>
  <c r="E2504"/>
  <c r="F2504"/>
  <c r="G2504"/>
  <c r="H2504"/>
  <c r="I2504"/>
  <c r="J2504"/>
  <c r="K2504"/>
  <c r="L2504"/>
  <c r="M2504"/>
  <c r="N2504"/>
  <c r="O2504"/>
  <c r="P2504"/>
  <c r="Q2504"/>
  <c r="R2504"/>
  <c r="S2504"/>
  <c r="T2504"/>
  <c r="U2504"/>
  <c r="V2504"/>
  <c r="W2504"/>
  <c r="X2504"/>
  <c r="Y2504"/>
  <c r="Z2504"/>
  <c r="AA2504"/>
  <c r="AB2504"/>
  <c r="AC2516"/>
  <c r="AC2522"/>
  <c r="F2525"/>
  <c r="G2525"/>
  <c r="H2525"/>
  <c r="I2525"/>
  <c r="J2525"/>
  <c r="K2525"/>
  <c r="L2525"/>
  <c r="M2525"/>
  <c r="N2525"/>
  <c r="O2525"/>
  <c r="P2525"/>
  <c r="Q2525"/>
  <c r="R2525"/>
  <c r="S2525"/>
  <c r="T2525"/>
  <c r="U2525"/>
  <c r="V2525"/>
  <c r="W2525"/>
  <c r="X2525"/>
  <c r="Y2525"/>
  <c r="Z2525"/>
  <c r="AA2525"/>
  <c r="AB2525"/>
  <c r="AC2529"/>
  <c r="AC2530"/>
  <c r="AC2548"/>
  <c r="AC2549"/>
  <c r="E2551"/>
  <c r="F2551"/>
  <c r="G2551"/>
  <c r="H2551"/>
  <c r="I2551"/>
  <c r="J2551"/>
  <c r="K2551"/>
  <c r="L2551"/>
  <c r="M2551"/>
  <c r="N2551"/>
  <c r="O2551"/>
  <c r="P2551"/>
  <c r="Q2551"/>
  <c r="R2551"/>
  <c r="S2551"/>
  <c r="T2551"/>
  <c r="U2551"/>
  <c r="V2551"/>
  <c r="W2551"/>
  <c r="X2551"/>
  <c r="Y2551"/>
  <c r="Z2551"/>
  <c r="AA2551"/>
  <c r="AB2551"/>
  <c r="E2554"/>
  <c r="F2554"/>
  <c r="G2554"/>
  <c r="H2554"/>
  <c r="I2554"/>
  <c r="J2554"/>
  <c r="K2554"/>
  <c r="L2554"/>
  <c r="M2554"/>
  <c r="N2554"/>
  <c r="O2554"/>
  <c r="P2554"/>
  <c r="Q2554"/>
  <c r="R2554"/>
  <c r="S2554"/>
  <c r="T2554"/>
  <c r="U2554"/>
  <c r="V2554"/>
  <c r="W2554"/>
  <c r="X2554"/>
  <c r="Y2554"/>
  <c r="Z2554"/>
  <c r="AA2554"/>
  <c r="AB2554"/>
  <c r="AC2555"/>
  <c r="AC2556"/>
  <c r="AC2568"/>
  <c r="AC2569"/>
  <c r="E2571"/>
  <c r="F2571"/>
  <c r="G2571"/>
  <c r="H2571"/>
  <c r="I2571"/>
  <c r="J2571"/>
  <c r="K2571"/>
  <c r="L2571"/>
  <c r="M2571"/>
  <c r="N2571"/>
  <c r="O2571"/>
  <c r="P2571"/>
  <c r="Q2571"/>
  <c r="R2571"/>
  <c r="S2571"/>
  <c r="T2571"/>
  <c r="U2571"/>
  <c r="V2571"/>
  <c r="W2571"/>
  <c r="X2571"/>
  <c r="Y2571"/>
  <c r="Z2571"/>
  <c r="AA2571"/>
  <c r="AB2571"/>
  <c r="E2574"/>
  <c r="F2574"/>
  <c r="G2574"/>
  <c r="H2574"/>
  <c r="I2574"/>
  <c r="J2574"/>
  <c r="K2574"/>
  <c r="L2574"/>
  <c r="M2574"/>
  <c r="N2574"/>
  <c r="O2574"/>
  <c r="P2574"/>
  <c r="Q2574"/>
  <c r="R2574"/>
  <c r="S2574"/>
  <c r="T2574"/>
  <c r="U2574"/>
  <c r="V2574"/>
  <c r="W2574"/>
  <c r="X2574"/>
  <c r="Y2574"/>
  <c r="Z2574"/>
  <c r="AA2574"/>
  <c r="AB2574"/>
  <c r="AC2575"/>
  <c r="AC2576"/>
  <c r="AC2582"/>
  <c r="AC2583"/>
  <c r="AC2589"/>
  <c r="AC2590"/>
  <c r="AC2596"/>
  <c r="AC2597"/>
  <c r="U2620"/>
  <c r="V2620"/>
  <c r="W2620"/>
  <c r="X2620"/>
  <c r="Y2620"/>
  <c r="Z2620"/>
  <c r="AA2620"/>
  <c r="AB2620"/>
  <c r="AC2618"/>
  <c r="AC2625"/>
  <c r="AC2631"/>
  <c r="E2634"/>
  <c r="G2634"/>
  <c r="I2634"/>
  <c r="K2634"/>
  <c r="M2634"/>
  <c r="O2634"/>
  <c r="Q2634"/>
  <c r="S2634"/>
  <c r="U2634"/>
  <c r="W2634"/>
  <c r="Y2634"/>
  <c r="AA2634"/>
  <c r="E2637"/>
  <c r="G2637"/>
  <c r="I2637"/>
  <c r="K2637"/>
  <c r="M2637"/>
  <c r="O2637"/>
  <c r="Q2637"/>
  <c r="S2637"/>
  <c r="U2637"/>
  <c r="W2637"/>
  <c r="Y2637"/>
  <c r="AA2637"/>
  <c r="AC2638"/>
  <c r="AC2639"/>
  <c r="E2706"/>
  <c r="G2706"/>
  <c r="I2706"/>
  <c r="K2706"/>
  <c r="M2706"/>
  <c r="O2706"/>
  <c r="Q2706"/>
  <c r="S2706"/>
  <c r="U2706"/>
  <c r="W2706"/>
  <c r="Y2706"/>
  <c r="AB2706"/>
  <c r="AC2651"/>
  <c r="AC2652"/>
  <c r="E2654"/>
  <c r="F2654"/>
  <c r="G2654"/>
  <c r="H2654"/>
  <c r="I2654"/>
  <c r="J2654"/>
  <c r="K2654"/>
  <c r="L2654"/>
  <c r="M2654"/>
  <c r="N2654"/>
  <c r="O2654"/>
  <c r="P2654"/>
  <c r="Q2654"/>
  <c r="R2654"/>
  <c r="S2654"/>
  <c r="T2654"/>
  <c r="U2654"/>
  <c r="V2654"/>
  <c r="W2654"/>
  <c r="X2654"/>
  <c r="Y2654"/>
  <c r="Z2654"/>
  <c r="AA2654"/>
  <c r="AB2654"/>
  <c r="E2657"/>
  <c r="F2657"/>
  <c r="G2657"/>
  <c r="H2657"/>
  <c r="I2657"/>
  <c r="J2657"/>
  <c r="K2657"/>
  <c r="L2657"/>
  <c r="M2657"/>
  <c r="N2657"/>
  <c r="O2657"/>
  <c r="P2657"/>
  <c r="Q2657"/>
  <c r="R2657"/>
  <c r="S2657"/>
  <c r="T2657"/>
  <c r="U2657"/>
  <c r="V2657"/>
  <c r="W2657"/>
  <c r="X2657"/>
  <c r="Y2657"/>
  <c r="Z2657"/>
  <c r="AA2657"/>
  <c r="AB2657"/>
  <c r="AC2658"/>
  <c r="AC2659"/>
  <c r="AC2665"/>
  <c r="AC2666"/>
  <c r="AC2672"/>
  <c r="AC2673"/>
  <c r="AC2679"/>
  <c r="AC2680"/>
  <c r="AC2686"/>
  <c r="AC2687"/>
  <c r="AC2693"/>
  <c r="AC2694"/>
  <c r="AC2689"/>
  <c r="AC2599"/>
  <c r="AC2558"/>
  <c r="AC2439"/>
  <c r="AC2383"/>
  <c r="AC2369"/>
  <c r="AC2355"/>
  <c r="AC2312"/>
  <c r="AC2235"/>
  <c r="AC2344"/>
  <c r="AD2344" s="1"/>
  <c r="AC2271"/>
  <c r="AC2273" s="1"/>
  <c r="AC2085"/>
  <c r="AB2060"/>
  <c r="AA2060"/>
  <c r="Z2060"/>
  <c r="Y2060"/>
  <c r="X2060"/>
  <c r="W2060"/>
  <c r="V2060"/>
  <c r="U2060"/>
  <c r="T2060"/>
  <c r="S2060"/>
  <c r="R2060"/>
  <c r="Q2060"/>
  <c r="P2060"/>
  <c r="O2060"/>
  <c r="N2060"/>
  <c r="M2060"/>
  <c r="L2060"/>
  <c r="K2060"/>
  <c r="J2060"/>
  <c r="I2060"/>
  <c r="H2060"/>
  <c r="G2060"/>
  <c r="F2060"/>
  <c r="E2060"/>
  <c r="AB2052"/>
  <c r="AA2052"/>
  <c r="Z2052"/>
  <c r="Y2052"/>
  <c r="X2052"/>
  <c r="W2052"/>
  <c r="V2052"/>
  <c r="U2052"/>
  <c r="T2052"/>
  <c r="S2052"/>
  <c r="R2052"/>
  <c r="Q2052"/>
  <c r="P2052"/>
  <c r="O2052"/>
  <c r="N2052"/>
  <c r="M2052"/>
  <c r="L2052"/>
  <c r="K2052"/>
  <c r="J2052"/>
  <c r="I2052"/>
  <c r="H2052"/>
  <c r="G2052"/>
  <c r="F2052"/>
  <c r="E2052"/>
  <c r="AB2050"/>
  <c r="AA2050"/>
  <c r="Z2050"/>
  <c r="Y2050"/>
  <c r="X2050"/>
  <c r="W2050"/>
  <c r="V2050"/>
  <c r="U2050"/>
  <c r="T2050"/>
  <c r="S2050"/>
  <c r="R2050"/>
  <c r="Q2050"/>
  <c r="P2050"/>
  <c r="O2050"/>
  <c r="N2050"/>
  <c r="M2050"/>
  <c r="L2050"/>
  <c r="K2050"/>
  <c r="J2050"/>
  <c r="I2050"/>
  <c r="H2050"/>
  <c r="G2050"/>
  <c r="F2050"/>
  <c r="E2050"/>
  <c r="AC2045"/>
  <c r="AB2044"/>
  <c r="AA2044"/>
  <c r="Z2044"/>
  <c r="Y2044"/>
  <c r="X2044"/>
  <c r="W2044"/>
  <c r="V2044"/>
  <c r="U2044"/>
  <c r="T2044"/>
  <c r="S2044"/>
  <c r="R2044"/>
  <c r="Q2044"/>
  <c r="P2044"/>
  <c r="O2044"/>
  <c r="N2044"/>
  <c r="M2044"/>
  <c r="L2044"/>
  <c r="K2044"/>
  <c r="J2044"/>
  <c r="I2044"/>
  <c r="H2044"/>
  <c r="G2044"/>
  <c r="F2044"/>
  <c r="E2044"/>
  <c r="AB2043"/>
  <c r="AB2049" s="1"/>
  <c r="AA2043"/>
  <c r="AA2049" s="1"/>
  <c r="Z2043"/>
  <c r="Z2049" s="1"/>
  <c r="Y2043"/>
  <c r="Y2049" s="1"/>
  <c r="X2043"/>
  <c r="X2049" s="1"/>
  <c r="W2043"/>
  <c r="W2049" s="1"/>
  <c r="V2043"/>
  <c r="V2049" s="1"/>
  <c r="U2043"/>
  <c r="U2049" s="1"/>
  <c r="T2043"/>
  <c r="T2049" s="1"/>
  <c r="S2043"/>
  <c r="S2049" s="1"/>
  <c r="R2043"/>
  <c r="R2049" s="1"/>
  <c r="Q2043"/>
  <c r="Q2049" s="1"/>
  <c r="P2043"/>
  <c r="P2049" s="1"/>
  <c r="O2043"/>
  <c r="O2049" s="1"/>
  <c r="N2043"/>
  <c r="N2049" s="1"/>
  <c r="M2043"/>
  <c r="M2049" s="1"/>
  <c r="L2043"/>
  <c r="L2049" s="1"/>
  <c r="K2043"/>
  <c r="K2049" s="1"/>
  <c r="J2043"/>
  <c r="J2049" s="1"/>
  <c r="I2043"/>
  <c r="I2049" s="1"/>
  <c r="H2043"/>
  <c r="H2049" s="1"/>
  <c r="G2043"/>
  <c r="G2049" s="1"/>
  <c r="F2043"/>
  <c r="F2049" s="1"/>
  <c r="E2043"/>
  <c r="E2049" s="1"/>
  <c r="AC2038"/>
  <c r="AB2037"/>
  <c r="AA2037"/>
  <c r="Z2037"/>
  <c r="Y2037"/>
  <c r="X2037"/>
  <c r="W2037"/>
  <c r="V2037"/>
  <c r="U2037"/>
  <c r="T2037"/>
  <c r="S2037"/>
  <c r="R2037"/>
  <c r="Q2037"/>
  <c r="P2037"/>
  <c r="O2037"/>
  <c r="N2037"/>
  <c r="M2037"/>
  <c r="L2037"/>
  <c r="K2037"/>
  <c r="J2037"/>
  <c r="I2037"/>
  <c r="H2037"/>
  <c r="G2037"/>
  <c r="F2037"/>
  <c r="E2037"/>
  <c r="AB2036"/>
  <c r="AB2042" s="1"/>
  <c r="AA2036"/>
  <c r="AA2042" s="1"/>
  <c r="Z2036"/>
  <c r="Z2042" s="1"/>
  <c r="Y2036"/>
  <c r="Y2042" s="1"/>
  <c r="X2036"/>
  <c r="X2042" s="1"/>
  <c r="W2036"/>
  <c r="W2042" s="1"/>
  <c r="V2036"/>
  <c r="V2042" s="1"/>
  <c r="U2036"/>
  <c r="U2042" s="1"/>
  <c r="T2036"/>
  <c r="T2042" s="1"/>
  <c r="S2036"/>
  <c r="S2042" s="1"/>
  <c r="R2036"/>
  <c r="R2042" s="1"/>
  <c r="Q2036"/>
  <c r="Q2042" s="1"/>
  <c r="P2036"/>
  <c r="P2042" s="1"/>
  <c r="O2036"/>
  <c r="O2042" s="1"/>
  <c r="N2036"/>
  <c r="N2042" s="1"/>
  <c r="M2036"/>
  <c r="M2042" s="1"/>
  <c r="L2036"/>
  <c r="L2042" s="1"/>
  <c r="K2036"/>
  <c r="K2042" s="1"/>
  <c r="J2036"/>
  <c r="J2042" s="1"/>
  <c r="I2036"/>
  <c r="I2042" s="1"/>
  <c r="H2036"/>
  <c r="H2042" s="1"/>
  <c r="G2036"/>
  <c r="F2036"/>
  <c r="E2036"/>
  <c r="AC2031"/>
  <c r="AB2029"/>
  <c r="AA2029"/>
  <c r="Z2029"/>
  <c r="Y2029"/>
  <c r="X2029"/>
  <c r="W2029"/>
  <c r="V2029"/>
  <c r="U2029"/>
  <c r="T2029"/>
  <c r="S2029"/>
  <c r="R2029"/>
  <c r="Q2029"/>
  <c r="P2029"/>
  <c r="O2029"/>
  <c r="N2029"/>
  <c r="M2029"/>
  <c r="L2029"/>
  <c r="K2029"/>
  <c r="J2029"/>
  <c r="I2029"/>
  <c r="H2029"/>
  <c r="G2029"/>
  <c r="F2029"/>
  <c r="E2029"/>
  <c r="AB2023"/>
  <c r="AA2023"/>
  <c r="AA2025" s="1"/>
  <c r="Z2023"/>
  <c r="Y2023"/>
  <c r="Y2025" s="1"/>
  <c r="X2023"/>
  <c r="W2023"/>
  <c r="W2025" s="1"/>
  <c r="V2023"/>
  <c r="U2023"/>
  <c r="U2025" s="1"/>
  <c r="T2023"/>
  <c r="S2023"/>
  <c r="S2025" s="1"/>
  <c r="R2023"/>
  <c r="Q2023"/>
  <c r="Q2025" s="1"/>
  <c r="P2023"/>
  <c r="O2023"/>
  <c r="O2025" s="1"/>
  <c r="N2023"/>
  <c r="M2023"/>
  <c r="M2025" s="1"/>
  <c r="L2023"/>
  <c r="K2023"/>
  <c r="K2025" s="1"/>
  <c r="J2023"/>
  <c r="I2023"/>
  <c r="I2025" s="1"/>
  <c r="H2023"/>
  <c r="G2023"/>
  <c r="G2025" s="1"/>
  <c r="F2023"/>
  <c r="E2023"/>
  <c r="E2025" s="1"/>
  <c r="AB2022"/>
  <c r="AB2028" s="1"/>
  <c r="AA2022"/>
  <c r="AA2028" s="1"/>
  <c r="Z2022"/>
  <c r="Z2028" s="1"/>
  <c r="Y2022"/>
  <c r="Y2028" s="1"/>
  <c r="X2022"/>
  <c r="X2028" s="1"/>
  <c r="W2022"/>
  <c r="W2028" s="1"/>
  <c r="V2022"/>
  <c r="V2028" s="1"/>
  <c r="U2022"/>
  <c r="U2028" s="1"/>
  <c r="T2022"/>
  <c r="T2028" s="1"/>
  <c r="S2022"/>
  <c r="S2028" s="1"/>
  <c r="R2022"/>
  <c r="R2028" s="1"/>
  <c r="Q2022"/>
  <c r="Q2028" s="1"/>
  <c r="P2022"/>
  <c r="P2028" s="1"/>
  <c r="O2022"/>
  <c r="O2028" s="1"/>
  <c r="N2022"/>
  <c r="N2028" s="1"/>
  <c r="M2022"/>
  <c r="M2028" s="1"/>
  <c r="L2022"/>
  <c r="L2028" s="1"/>
  <c r="K2022"/>
  <c r="K2028" s="1"/>
  <c r="J2022"/>
  <c r="J2028" s="1"/>
  <c r="I2022"/>
  <c r="I2028" s="1"/>
  <c r="H2022"/>
  <c r="H2028" s="1"/>
  <c r="G2022"/>
  <c r="G2028" s="1"/>
  <c r="F2022"/>
  <c r="F2028" s="1"/>
  <c r="E2022"/>
  <c r="E2028" s="1"/>
  <c r="AC2017"/>
  <c r="AB2016"/>
  <c r="AA2016"/>
  <c r="Z2016"/>
  <c r="Y2016"/>
  <c r="X2016"/>
  <c r="W2016"/>
  <c r="V2016"/>
  <c r="U2016"/>
  <c r="T2016"/>
  <c r="S2016"/>
  <c r="R2016"/>
  <c r="Q2016"/>
  <c r="P2016"/>
  <c r="O2016"/>
  <c r="N2016"/>
  <c r="M2016"/>
  <c r="L2016"/>
  <c r="K2016"/>
  <c r="J2016"/>
  <c r="I2016"/>
  <c r="H2016"/>
  <c r="G2016"/>
  <c r="F2016"/>
  <c r="E2016"/>
  <c r="AB2015"/>
  <c r="AB2021" s="1"/>
  <c r="AA2015"/>
  <c r="AA2021" s="1"/>
  <c r="Z2015"/>
  <c r="Z2021" s="1"/>
  <c r="Y2015"/>
  <c r="Y2021" s="1"/>
  <c r="X2015"/>
  <c r="X2021" s="1"/>
  <c r="W2015"/>
  <c r="W2021" s="1"/>
  <c r="V2015"/>
  <c r="V2021" s="1"/>
  <c r="U2015"/>
  <c r="U2021" s="1"/>
  <c r="T2015"/>
  <c r="T2021" s="1"/>
  <c r="S2015"/>
  <c r="S2021" s="1"/>
  <c r="R2015"/>
  <c r="R2021" s="1"/>
  <c r="Q2015"/>
  <c r="Q2021" s="1"/>
  <c r="P2015"/>
  <c r="P2021" s="1"/>
  <c r="O2015"/>
  <c r="O2021" s="1"/>
  <c r="N2015"/>
  <c r="N2021" s="1"/>
  <c r="M2015"/>
  <c r="M2021" s="1"/>
  <c r="L2015"/>
  <c r="L2021" s="1"/>
  <c r="K2015"/>
  <c r="K2021" s="1"/>
  <c r="J2015"/>
  <c r="J2021" s="1"/>
  <c r="I2015"/>
  <c r="I2021" s="1"/>
  <c r="H2015"/>
  <c r="H2021" s="1"/>
  <c r="G2015"/>
  <c r="G2021" s="1"/>
  <c r="F2015"/>
  <c r="F2021" s="1"/>
  <c r="E2015"/>
  <c r="E2021" s="1"/>
  <c r="AC2010"/>
  <c r="AB2009"/>
  <c r="AA2009"/>
  <c r="Z2009"/>
  <c r="Y2009"/>
  <c r="X2009"/>
  <c r="W2009"/>
  <c r="V2009"/>
  <c r="U2009"/>
  <c r="T2009"/>
  <c r="S2009"/>
  <c r="R2009"/>
  <c r="Q2009"/>
  <c r="P2009"/>
  <c r="O2009"/>
  <c r="N2009"/>
  <c r="M2009"/>
  <c r="L2009"/>
  <c r="K2009"/>
  <c r="J2009"/>
  <c r="I2009"/>
  <c r="H2009"/>
  <c r="G2009"/>
  <c r="F2009"/>
  <c r="E2009"/>
  <c r="AB2008"/>
  <c r="AB2014" s="1"/>
  <c r="AA2008"/>
  <c r="AA2014" s="1"/>
  <c r="Z2008"/>
  <c r="Z2014" s="1"/>
  <c r="Y2008"/>
  <c r="Y2014" s="1"/>
  <c r="X2008"/>
  <c r="X2014" s="1"/>
  <c r="W2008"/>
  <c r="W2014" s="1"/>
  <c r="V2008"/>
  <c r="U2008"/>
  <c r="U2014" s="1"/>
  <c r="T2008"/>
  <c r="T2014" s="1"/>
  <c r="S2008"/>
  <c r="S2014" s="1"/>
  <c r="R2008"/>
  <c r="R2014" s="1"/>
  <c r="Q2008"/>
  <c r="Q2014" s="1"/>
  <c r="P2008"/>
  <c r="P2014" s="1"/>
  <c r="O2008"/>
  <c r="O2014" s="1"/>
  <c r="N2008"/>
  <c r="M2008"/>
  <c r="M2014" s="1"/>
  <c r="L2008"/>
  <c r="L2014" s="1"/>
  <c r="K2008"/>
  <c r="K2014" s="1"/>
  <c r="J2008"/>
  <c r="J2014" s="1"/>
  <c r="I2008"/>
  <c r="I2014" s="1"/>
  <c r="H2008"/>
  <c r="G2008"/>
  <c r="G2014" s="1"/>
  <c r="F2008"/>
  <c r="F2014" s="1"/>
  <c r="E2008"/>
  <c r="E2014" s="1"/>
  <c r="AB2002"/>
  <c r="AA2002"/>
  <c r="Z2002"/>
  <c r="Y2002"/>
  <c r="X2002"/>
  <c r="W2002"/>
  <c r="V2002"/>
  <c r="U2002"/>
  <c r="T2002"/>
  <c r="S2002"/>
  <c r="R2002"/>
  <c r="Q2002"/>
  <c r="P2002"/>
  <c r="O2002"/>
  <c r="N2002"/>
  <c r="M2002"/>
  <c r="L2002"/>
  <c r="K2002"/>
  <c r="J2002"/>
  <c r="I2002"/>
  <c r="H2002"/>
  <c r="G2002"/>
  <c r="F2002"/>
  <c r="E2002"/>
  <c r="AB2001"/>
  <c r="AB2007" s="1"/>
  <c r="AA2001"/>
  <c r="AA2007" s="1"/>
  <c r="Z2001"/>
  <c r="Z2007" s="1"/>
  <c r="Y2001"/>
  <c r="Y2007" s="1"/>
  <c r="X2001"/>
  <c r="X2007" s="1"/>
  <c r="W2001"/>
  <c r="W2007" s="1"/>
  <c r="V2001"/>
  <c r="V2007" s="1"/>
  <c r="U2001"/>
  <c r="U2007" s="1"/>
  <c r="T2001"/>
  <c r="T2007" s="1"/>
  <c r="S2001"/>
  <c r="S2007" s="1"/>
  <c r="R2001"/>
  <c r="R2007" s="1"/>
  <c r="Q2001"/>
  <c r="Q2007" s="1"/>
  <c r="P2001"/>
  <c r="P2007" s="1"/>
  <c r="O2001"/>
  <c r="O2007" s="1"/>
  <c r="N2001"/>
  <c r="N2007" s="1"/>
  <c r="M2001"/>
  <c r="M2007" s="1"/>
  <c r="L2001"/>
  <c r="L2007" s="1"/>
  <c r="K2001"/>
  <c r="K2007" s="1"/>
  <c r="J2001"/>
  <c r="J2007" s="1"/>
  <c r="I2001"/>
  <c r="I2007" s="1"/>
  <c r="H2001"/>
  <c r="H2007" s="1"/>
  <c r="G2001"/>
  <c r="G2007" s="1"/>
  <c r="F2001"/>
  <c r="F2007" s="1"/>
  <c r="E2001"/>
  <c r="E2007" s="1"/>
  <c r="AC1996"/>
  <c r="Z2054"/>
  <c r="R2054"/>
  <c r="AC1993"/>
  <c r="AC1992"/>
  <c r="AC1983"/>
  <c r="AB1982"/>
  <c r="AA1982"/>
  <c r="Z1982"/>
  <c r="Y1982"/>
  <c r="X1982"/>
  <c r="W1982"/>
  <c r="V1982"/>
  <c r="U1982"/>
  <c r="T1982"/>
  <c r="S1982"/>
  <c r="R1982"/>
  <c r="Q1982"/>
  <c r="P1982"/>
  <c r="O1982"/>
  <c r="N1982"/>
  <c r="M1982"/>
  <c r="L1982"/>
  <c r="K1982"/>
  <c r="J1982"/>
  <c r="I1982"/>
  <c r="H1982"/>
  <c r="G1982"/>
  <c r="F1982"/>
  <c r="E1982"/>
  <c r="AB1981"/>
  <c r="AB1987" s="1"/>
  <c r="AA1981"/>
  <c r="AA1987" s="1"/>
  <c r="Z1981"/>
  <c r="Z1987" s="1"/>
  <c r="Y1981"/>
  <c r="Y1987" s="1"/>
  <c r="X1981"/>
  <c r="X1987" s="1"/>
  <c r="W1981"/>
  <c r="W1987" s="1"/>
  <c r="V1981"/>
  <c r="V1987" s="1"/>
  <c r="U1981"/>
  <c r="U1987" s="1"/>
  <c r="T1981"/>
  <c r="T1987" s="1"/>
  <c r="S1981"/>
  <c r="S1987" s="1"/>
  <c r="R1981"/>
  <c r="R1987" s="1"/>
  <c r="Q1981"/>
  <c r="Q1987" s="1"/>
  <c r="P1981"/>
  <c r="P1987" s="1"/>
  <c r="O1981"/>
  <c r="O1987" s="1"/>
  <c r="N1981"/>
  <c r="N1987" s="1"/>
  <c r="M1981"/>
  <c r="M1987" s="1"/>
  <c r="L1981"/>
  <c r="L1987" s="1"/>
  <c r="K1981"/>
  <c r="K1987" s="1"/>
  <c r="J1981"/>
  <c r="J1987" s="1"/>
  <c r="I1981"/>
  <c r="I1987" s="1"/>
  <c r="H1981"/>
  <c r="H1987" s="1"/>
  <c r="G1981"/>
  <c r="G1987" s="1"/>
  <c r="F1981"/>
  <c r="F1987" s="1"/>
  <c r="E1981"/>
  <c r="AC1976"/>
  <c r="AB1975"/>
  <c r="AA1975"/>
  <c r="Z1975"/>
  <c r="Y1975"/>
  <c r="X1975"/>
  <c r="W1975"/>
  <c r="V1975"/>
  <c r="U1975"/>
  <c r="T1975"/>
  <c r="S1975"/>
  <c r="R1975"/>
  <c r="Q1975"/>
  <c r="P1975"/>
  <c r="O1975"/>
  <c r="N1975"/>
  <c r="M1975"/>
  <c r="L1975"/>
  <c r="K1975"/>
  <c r="J1975"/>
  <c r="I1975"/>
  <c r="H1975"/>
  <c r="G1975"/>
  <c r="F1975"/>
  <c r="E1975"/>
  <c r="AB1974"/>
  <c r="AA1974"/>
  <c r="Z1974"/>
  <c r="Y1974"/>
  <c r="X1974"/>
  <c r="W1974"/>
  <c r="V1974"/>
  <c r="U1974"/>
  <c r="T1974"/>
  <c r="S1974"/>
  <c r="R1974"/>
  <c r="Q1974"/>
  <c r="P1974"/>
  <c r="O1974"/>
  <c r="N1974"/>
  <c r="M1974"/>
  <c r="L1974"/>
  <c r="K1974"/>
  <c r="J1974"/>
  <c r="I1974"/>
  <c r="H1974"/>
  <c r="G1974"/>
  <c r="F1974"/>
  <c r="E1974"/>
  <c r="AC1969"/>
  <c r="AB1968"/>
  <c r="AA1968"/>
  <c r="Z1968"/>
  <c r="Y1968"/>
  <c r="X1968"/>
  <c r="W1968"/>
  <c r="V1968"/>
  <c r="U1968"/>
  <c r="T1968"/>
  <c r="S1968"/>
  <c r="R1968"/>
  <c r="Q1968"/>
  <c r="P1968"/>
  <c r="O1968"/>
  <c r="N1968"/>
  <c r="M1968"/>
  <c r="L1968"/>
  <c r="K1968"/>
  <c r="J1968"/>
  <c r="I1968"/>
  <c r="H1968"/>
  <c r="G1968"/>
  <c r="F1968"/>
  <c r="E1968"/>
  <c r="AB1967"/>
  <c r="AA1967"/>
  <c r="Z1967"/>
  <c r="Y1967"/>
  <c r="X1967"/>
  <c r="W1967"/>
  <c r="V1967"/>
  <c r="U1967"/>
  <c r="T1967"/>
  <c r="S1967"/>
  <c r="R1967"/>
  <c r="Q1967"/>
  <c r="P1967"/>
  <c r="O1967"/>
  <c r="N1967"/>
  <c r="M1967"/>
  <c r="L1967"/>
  <c r="K1967"/>
  <c r="J1967"/>
  <c r="I1967"/>
  <c r="H1967"/>
  <c r="G1967"/>
  <c r="F1967"/>
  <c r="E1967"/>
  <c r="AC1962"/>
  <c r="AB1961"/>
  <c r="AA1961"/>
  <c r="Z1961"/>
  <c r="Y1961"/>
  <c r="X1961"/>
  <c r="W1961"/>
  <c r="V1961"/>
  <c r="U1961"/>
  <c r="T1961"/>
  <c r="S1961"/>
  <c r="R1961"/>
  <c r="Q1961"/>
  <c r="P1961"/>
  <c r="O1961"/>
  <c r="N1961"/>
  <c r="M1961"/>
  <c r="L1961"/>
  <c r="K1961"/>
  <c r="J1961"/>
  <c r="I1961"/>
  <c r="H1961"/>
  <c r="G1961"/>
  <c r="F1961"/>
  <c r="AB1960"/>
  <c r="AA1960"/>
  <c r="Z1960"/>
  <c r="Y1960"/>
  <c r="X1960"/>
  <c r="W1960"/>
  <c r="V1960"/>
  <c r="U1960"/>
  <c r="T1960"/>
  <c r="S1960"/>
  <c r="R1960"/>
  <c r="Q1960"/>
  <c r="P1960"/>
  <c r="O1960"/>
  <c r="N1960"/>
  <c r="M1960"/>
  <c r="L1960"/>
  <c r="K1960"/>
  <c r="J1960"/>
  <c r="I1960"/>
  <c r="H1960"/>
  <c r="G1960"/>
  <c r="F1960"/>
  <c r="AA1959"/>
  <c r="Z1959"/>
  <c r="Y1959"/>
  <c r="X1959"/>
  <c r="W1959"/>
  <c r="V1959"/>
  <c r="U1959"/>
  <c r="T1959"/>
  <c r="S1959"/>
  <c r="R1959"/>
  <c r="Q1959"/>
  <c r="P1959"/>
  <c r="O1959"/>
  <c r="N1959"/>
  <c r="M1959"/>
  <c r="L1959"/>
  <c r="K1959"/>
  <c r="AA1956"/>
  <c r="Z1956"/>
  <c r="Y1956"/>
  <c r="X1956"/>
  <c r="W1956"/>
  <c r="V1956"/>
  <c r="U1956"/>
  <c r="T1956"/>
  <c r="S1956"/>
  <c r="R1956"/>
  <c r="Q1956"/>
  <c r="P1956"/>
  <c r="O1956"/>
  <c r="N1956"/>
  <c r="M1956"/>
  <c r="L1956"/>
  <c r="K1956"/>
  <c r="AC1955"/>
  <c r="AB1959"/>
  <c r="J1959"/>
  <c r="I1959"/>
  <c r="H1959"/>
  <c r="G1959"/>
  <c r="F1959"/>
  <c r="AC1953"/>
  <c r="AC1948"/>
  <c r="AB1952"/>
  <c r="AA1952"/>
  <c r="Z1952"/>
  <c r="Y1952"/>
  <c r="X1952"/>
  <c r="W1952"/>
  <c r="V1952"/>
  <c r="U1952"/>
  <c r="T1952"/>
  <c r="S1952"/>
  <c r="R1952"/>
  <c r="Q1952"/>
  <c r="P1952"/>
  <c r="O1952"/>
  <c r="N1952"/>
  <c r="M1952"/>
  <c r="L1952"/>
  <c r="K1952"/>
  <c r="J1952"/>
  <c r="I1952"/>
  <c r="H1952"/>
  <c r="G1952"/>
  <c r="F1952"/>
  <c r="AC1941"/>
  <c r="AC1940"/>
  <c r="AB1945"/>
  <c r="AA1945"/>
  <c r="Z1945"/>
  <c r="Y1945"/>
  <c r="X1945"/>
  <c r="W1945"/>
  <c r="V1945"/>
  <c r="U1945"/>
  <c r="T1945"/>
  <c r="S1945"/>
  <c r="R1945"/>
  <c r="Q1945"/>
  <c r="P1945"/>
  <c r="O1945"/>
  <c r="N1945"/>
  <c r="M1945"/>
  <c r="L1945"/>
  <c r="K1945"/>
  <c r="J1945"/>
  <c r="I1945"/>
  <c r="H1945"/>
  <c r="G1945"/>
  <c r="F1945"/>
  <c r="AC1934"/>
  <c r="AB1938"/>
  <c r="AA1938"/>
  <c r="Z1938"/>
  <c r="Y1938"/>
  <c r="X1938"/>
  <c r="W1938"/>
  <c r="V1938"/>
  <c r="U1938"/>
  <c r="T1938"/>
  <c r="S1938"/>
  <c r="R1938"/>
  <c r="Q1938"/>
  <c r="P1938"/>
  <c r="O1938"/>
  <c r="N1938"/>
  <c r="M1938"/>
  <c r="L1938"/>
  <c r="K1938"/>
  <c r="J1938"/>
  <c r="I1938"/>
  <c r="H1938"/>
  <c r="G1938"/>
  <c r="F1938"/>
  <c r="E1938"/>
  <c r="AC1932"/>
  <c r="AC1927"/>
  <c r="AB1931"/>
  <c r="AA1931"/>
  <c r="Z1931"/>
  <c r="Y1931"/>
  <c r="X1931"/>
  <c r="W1931"/>
  <c r="V1931"/>
  <c r="U1931"/>
  <c r="T1931"/>
  <c r="S1931"/>
  <c r="R1931"/>
  <c r="Q1931"/>
  <c r="P1931"/>
  <c r="O1931"/>
  <c r="N1931"/>
  <c r="M1931"/>
  <c r="L1931"/>
  <c r="K1931"/>
  <c r="J1931"/>
  <c r="I1931"/>
  <c r="H1931"/>
  <c r="G1931"/>
  <c r="F1931"/>
  <c r="E1931"/>
  <c r="AB1924"/>
  <c r="AA1924"/>
  <c r="Z1924"/>
  <c r="Y1924"/>
  <c r="X1924"/>
  <c r="W1924"/>
  <c r="V1924"/>
  <c r="U1924"/>
  <c r="T1924"/>
  <c r="S1924"/>
  <c r="R1924"/>
  <c r="Q1924"/>
  <c r="P1924"/>
  <c r="O1924"/>
  <c r="N1924"/>
  <c r="M1924"/>
  <c r="L1924"/>
  <c r="K1924"/>
  <c r="J1924"/>
  <c r="I1924"/>
  <c r="H1924"/>
  <c r="G1924"/>
  <c r="F1924"/>
  <c r="E1924"/>
  <c r="AC1923"/>
  <c r="AC1922"/>
  <c r="AC1921"/>
  <c r="AB1915"/>
  <c r="AA1915"/>
  <c r="Z1915"/>
  <c r="Y1915"/>
  <c r="X1915"/>
  <c r="W1915"/>
  <c r="V1915"/>
  <c r="U1915"/>
  <c r="T1915"/>
  <c r="S1915"/>
  <c r="R1915"/>
  <c r="Q1915"/>
  <c r="P1915"/>
  <c r="O1915"/>
  <c r="N1915"/>
  <c r="M1915"/>
  <c r="L1915"/>
  <c r="K1915"/>
  <c r="J1915"/>
  <c r="I1915"/>
  <c r="H1915"/>
  <c r="G1915"/>
  <c r="F1915"/>
  <c r="E1915"/>
  <c r="AB1909"/>
  <c r="AA1909"/>
  <c r="Z1909"/>
  <c r="Y1909"/>
  <c r="X1909"/>
  <c r="W1909"/>
  <c r="V1909"/>
  <c r="U1909"/>
  <c r="T1909"/>
  <c r="S1909"/>
  <c r="R1909"/>
  <c r="Q1909"/>
  <c r="P1909"/>
  <c r="O1909"/>
  <c r="N1909"/>
  <c r="M1909"/>
  <c r="L1909"/>
  <c r="K1909"/>
  <c r="J1909"/>
  <c r="I1909"/>
  <c r="H1909"/>
  <c r="G1909"/>
  <c r="F1909"/>
  <c r="E1909"/>
  <c r="AB1907"/>
  <c r="AA1907"/>
  <c r="Z1907"/>
  <c r="Y1907"/>
  <c r="X1907"/>
  <c r="W1907"/>
  <c r="V1907"/>
  <c r="U1907"/>
  <c r="T1907"/>
  <c r="S1907"/>
  <c r="R1907"/>
  <c r="Q1907"/>
  <c r="P1907"/>
  <c r="O1907"/>
  <c r="N1907"/>
  <c r="M1907"/>
  <c r="L1907"/>
  <c r="K1907"/>
  <c r="J1907"/>
  <c r="I1907"/>
  <c r="H1907"/>
  <c r="G1907"/>
  <c r="F1907"/>
  <c r="E1907"/>
  <c r="AB1901"/>
  <c r="AA1901"/>
  <c r="Z1901"/>
  <c r="Y1901"/>
  <c r="X1901"/>
  <c r="W1901"/>
  <c r="V1901"/>
  <c r="U1901"/>
  <c r="T1901"/>
  <c r="S1901"/>
  <c r="R1901"/>
  <c r="Q1901"/>
  <c r="P1901"/>
  <c r="O1901"/>
  <c r="N1901"/>
  <c r="M1901"/>
  <c r="L1901"/>
  <c r="K1901"/>
  <c r="J1901"/>
  <c r="I1901"/>
  <c r="H1901"/>
  <c r="G1901"/>
  <c r="F1901"/>
  <c r="E1901"/>
  <c r="AB1900"/>
  <c r="AB1906" s="1"/>
  <c r="AA1900"/>
  <c r="AA1906" s="1"/>
  <c r="Z1900"/>
  <c r="Z1906" s="1"/>
  <c r="Y1900"/>
  <c r="Y1906" s="1"/>
  <c r="X1900"/>
  <c r="X1906" s="1"/>
  <c r="W1900"/>
  <c r="W1906" s="1"/>
  <c r="V1900"/>
  <c r="V1906" s="1"/>
  <c r="U1900"/>
  <c r="U1906" s="1"/>
  <c r="T1900"/>
  <c r="T1906" s="1"/>
  <c r="S1900"/>
  <c r="S1906" s="1"/>
  <c r="R1900"/>
  <c r="R1906" s="1"/>
  <c r="Q1900"/>
  <c r="Q1906" s="1"/>
  <c r="P1900"/>
  <c r="P1906" s="1"/>
  <c r="O1900"/>
  <c r="O1906" s="1"/>
  <c r="N1900"/>
  <c r="N1906" s="1"/>
  <c r="M1900"/>
  <c r="M1906" s="1"/>
  <c r="L1900"/>
  <c r="L1906" s="1"/>
  <c r="K1900"/>
  <c r="K1906" s="1"/>
  <c r="J1900"/>
  <c r="J1906" s="1"/>
  <c r="I1900"/>
  <c r="I1906" s="1"/>
  <c r="H1900"/>
  <c r="H1906" s="1"/>
  <c r="G1900"/>
  <c r="G1906" s="1"/>
  <c r="F1900"/>
  <c r="F1906" s="1"/>
  <c r="E1900"/>
  <c r="E1906" s="1"/>
  <c r="AC1895"/>
  <c r="AB1894"/>
  <c r="AA1894"/>
  <c r="Z1894"/>
  <c r="Y1894"/>
  <c r="X1894"/>
  <c r="W1894"/>
  <c r="V1894"/>
  <c r="U1894"/>
  <c r="T1894"/>
  <c r="S1894"/>
  <c r="R1894"/>
  <c r="Q1894"/>
  <c r="P1894"/>
  <c r="O1894"/>
  <c r="N1894"/>
  <c r="M1894"/>
  <c r="L1894"/>
  <c r="K1894"/>
  <c r="J1894"/>
  <c r="I1894"/>
  <c r="H1894"/>
  <c r="G1894"/>
  <c r="F1894"/>
  <c r="E1894"/>
  <c r="AB1893"/>
  <c r="AB1899" s="1"/>
  <c r="AA1893"/>
  <c r="AA1899" s="1"/>
  <c r="Z1893"/>
  <c r="Z1899" s="1"/>
  <c r="Y1893"/>
  <c r="Y1899" s="1"/>
  <c r="X1893"/>
  <c r="X1899" s="1"/>
  <c r="W1893"/>
  <c r="W1899" s="1"/>
  <c r="V1893"/>
  <c r="V1899" s="1"/>
  <c r="U1893"/>
  <c r="U1899" s="1"/>
  <c r="T1893"/>
  <c r="T1899" s="1"/>
  <c r="S1893"/>
  <c r="S1899" s="1"/>
  <c r="R1893"/>
  <c r="R1899" s="1"/>
  <c r="Q1893"/>
  <c r="Q1899" s="1"/>
  <c r="P1893"/>
  <c r="P1899" s="1"/>
  <c r="O1893"/>
  <c r="O1899" s="1"/>
  <c r="N1893"/>
  <c r="N1899" s="1"/>
  <c r="M1893"/>
  <c r="M1899" s="1"/>
  <c r="L1893"/>
  <c r="L1899" s="1"/>
  <c r="K1893"/>
  <c r="K1899" s="1"/>
  <c r="J1893"/>
  <c r="J1899" s="1"/>
  <c r="I1893"/>
  <c r="I1899" s="1"/>
  <c r="H1893"/>
  <c r="H1899" s="1"/>
  <c r="G1893"/>
  <c r="G1899" s="1"/>
  <c r="F1893"/>
  <c r="F1899" s="1"/>
  <c r="E1893"/>
  <c r="E1899" s="1"/>
  <c r="AC1888"/>
  <c r="AB1887"/>
  <c r="AA1887"/>
  <c r="Z1887"/>
  <c r="Y1887"/>
  <c r="X1887"/>
  <c r="W1887"/>
  <c r="V1887"/>
  <c r="U1887"/>
  <c r="T1887"/>
  <c r="S1887"/>
  <c r="R1887"/>
  <c r="Q1887"/>
  <c r="P1887"/>
  <c r="O1887"/>
  <c r="N1887"/>
  <c r="M1887"/>
  <c r="L1887"/>
  <c r="K1887"/>
  <c r="J1887"/>
  <c r="I1887"/>
  <c r="H1887"/>
  <c r="G1887"/>
  <c r="F1887"/>
  <c r="E1887"/>
  <c r="AB1886"/>
  <c r="AB1892" s="1"/>
  <c r="AA1886"/>
  <c r="AA1892" s="1"/>
  <c r="Z1886"/>
  <c r="Z1892" s="1"/>
  <c r="Y1886"/>
  <c r="Y1892" s="1"/>
  <c r="X1886"/>
  <c r="X1892" s="1"/>
  <c r="W1886"/>
  <c r="W1892" s="1"/>
  <c r="V1886"/>
  <c r="V1892" s="1"/>
  <c r="U1886"/>
  <c r="U1892" s="1"/>
  <c r="T1886"/>
  <c r="T1892" s="1"/>
  <c r="S1886"/>
  <c r="S1892" s="1"/>
  <c r="R1886"/>
  <c r="R1892" s="1"/>
  <c r="Q1886"/>
  <c r="Q1892" s="1"/>
  <c r="P1886"/>
  <c r="P1892" s="1"/>
  <c r="O1886"/>
  <c r="O1892" s="1"/>
  <c r="N1886"/>
  <c r="N1892" s="1"/>
  <c r="M1886"/>
  <c r="M1892" s="1"/>
  <c r="L1886"/>
  <c r="L1892" s="1"/>
  <c r="K1886"/>
  <c r="K1892" s="1"/>
  <c r="J1886"/>
  <c r="J1892" s="1"/>
  <c r="I1886"/>
  <c r="I1892" s="1"/>
  <c r="H1886"/>
  <c r="H1892" s="1"/>
  <c r="G1886"/>
  <c r="G1892" s="1"/>
  <c r="F1886"/>
  <c r="F1892" s="1"/>
  <c r="E1886"/>
  <c r="E1892" s="1"/>
  <c r="AC1881"/>
  <c r="AB1880"/>
  <c r="AA1880"/>
  <c r="Z1880"/>
  <c r="Y1880"/>
  <c r="X1880"/>
  <c r="W1880"/>
  <c r="V1880"/>
  <c r="U1880"/>
  <c r="T1880"/>
  <c r="S1880"/>
  <c r="R1880"/>
  <c r="Q1880"/>
  <c r="P1880"/>
  <c r="O1880"/>
  <c r="N1880"/>
  <c r="M1880"/>
  <c r="L1880"/>
  <c r="K1880"/>
  <c r="J1880"/>
  <c r="I1880"/>
  <c r="H1880"/>
  <c r="G1880"/>
  <c r="F1880"/>
  <c r="E1880"/>
  <c r="AB1879"/>
  <c r="AB1885" s="1"/>
  <c r="AA1879"/>
  <c r="AA1885" s="1"/>
  <c r="Z1879"/>
  <c r="Z1885" s="1"/>
  <c r="Y1879"/>
  <c r="Y1885" s="1"/>
  <c r="X1879"/>
  <c r="X1885" s="1"/>
  <c r="W1879"/>
  <c r="W1885" s="1"/>
  <c r="V1879"/>
  <c r="V1885" s="1"/>
  <c r="U1879"/>
  <c r="U1885" s="1"/>
  <c r="T1879"/>
  <c r="T1885" s="1"/>
  <c r="S1879"/>
  <c r="S1885" s="1"/>
  <c r="R1879"/>
  <c r="R1885" s="1"/>
  <c r="Q1879"/>
  <c r="Q1885" s="1"/>
  <c r="P1879"/>
  <c r="P1885" s="1"/>
  <c r="O1879"/>
  <c r="O1885" s="1"/>
  <c r="N1879"/>
  <c r="N1885" s="1"/>
  <c r="M1879"/>
  <c r="M1885" s="1"/>
  <c r="L1879"/>
  <c r="L1885" s="1"/>
  <c r="K1879"/>
  <c r="K1885" s="1"/>
  <c r="J1879"/>
  <c r="J1885" s="1"/>
  <c r="I1879"/>
  <c r="I1885" s="1"/>
  <c r="H1879"/>
  <c r="H1885" s="1"/>
  <c r="G1879"/>
  <c r="G1885" s="1"/>
  <c r="F1879"/>
  <c r="F1885" s="1"/>
  <c r="E1879"/>
  <c r="E1885" s="1"/>
  <c r="AC1874"/>
  <c r="AB1873"/>
  <c r="AA1873"/>
  <c r="Z1873"/>
  <c r="Y1873"/>
  <c r="X1873"/>
  <c r="W1873"/>
  <c r="V1873"/>
  <c r="U1873"/>
  <c r="T1873"/>
  <c r="S1873"/>
  <c r="R1873"/>
  <c r="Q1873"/>
  <c r="P1873"/>
  <c r="O1873"/>
  <c r="N1873"/>
  <c r="M1873"/>
  <c r="L1873"/>
  <c r="K1873"/>
  <c r="J1873"/>
  <c r="I1873"/>
  <c r="H1873"/>
  <c r="G1873"/>
  <c r="F1873"/>
  <c r="E1873"/>
  <c r="AB1872"/>
  <c r="AB1878" s="1"/>
  <c r="AA1872"/>
  <c r="AA1878" s="1"/>
  <c r="Z1872"/>
  <c r="Z1878" s="1"/>
  <c r="Y1872"/>
  <c r="Y1878" s="1"/>
  <c r="X1872"/>
  <c r="X1878" s="1"/>
  <c r="W1872"/>
  <c r="W1878" s="1"/>
  <c r="V1872"/>
  <c r="V1878" s="1"/>
  <c r="U1872"/>
  <c r="T1872"/>
  <c r="S1872"/>
  <c r="R1872"/>
  <c r="Q1872"/>
  <c r="P1872"/>
  <c r="O1872"/>
  <c r="N1872"/>
  <c r="M1872"/>
  <c r="M1878" s="1"/>
  <c r="L1872"/>
  <c r="K1872"/>
  <c r="K1878" s="1"/>
  <c r="J1872"/>
  <c r="I1872"/>
  <c r="I1878" s="1"/>
  <c r="H1872"/>
  <c r="G1872"/>
  <c r="G1878" s="1"/>
  <c r="F1872"/>
  <c r="E1872"/>
  <c r="E1878" s="1"/>
  <c r="AB1866"/>
  <c r="AA1866"/>
  <c r="Z1866"/>
  <c r="Y1866"/>
  <c r="X1866"/>
  <c r="W1866"/>
  <c r="V1866"/>
  <c r="U1866"/>
  <c r="T1866"/>
  <c r="S1866"/>
  <c r="R1866"/>
  <c r="Q1866"/>
  <c r="P1866"/>
  <c r="O1866"/>
  <c r="N1866"/>
  <c r="M1866"/>
  <c r="L1866"/>
  <c r="K1866"/>
  <c r="J1866"/>
  <c r="I1866"/>
  <c r="H1866"/>
  <c r="G1866"/>
  <c r="F1866"/>
  <c r="E1866"/>
  <c r="AB1865"/>
  <c r="AB1871" s="1"/>
  <c r="AA1865"/>
  <c r="AA1871" s="1"/>
  <c r="Z1865"/>
  <c r="Z1871" s="1"/>
  <c r="Y1865"/>
  <c r="Y1871" s="1"/>
  <c r="X1865"/>
  <c r="X1871" s="1"/>
  <c r="W1865"/>
  <c r="W1871" s="1"/>
  <c r="V1865"/>
  <c r="V1871" s="1"/>
  <c r="U1865"/>
  <c r="U1871" s="1"/>
  <c r="T1865"/>
  <c r="T1871" s="1"/>
  <c r="S1865"/>
  <c r="S1871" s="1"/>
  <c r="R1865"/>
  <c r="R1871" s="1"/>
  <c r="Q1865"/>
  <c r="Q1871" s="1"/>
  <c r="P1865"/>
  <c r="P1871" s="1"/>
  <c r="O1865"/>
  <c r="O1871" s="1"/>
  <c r="N1865"/>
  <c r="N1871" s="1"/>
  <c r="M1865"/>
  <c r="M1871" s="1"/>
  <c r="L1865"/>
  <c r="L1871" s="1"/>
  <c r="K1865"/>
  <c r="K1871" s="1"/>
  <c r="J1865"/>
  <c r="J1871" s="1"/>
  <c r="I1865"/>
  <c r="I1871" s="1"/>
  <c r="H1865"/>
  <c r="H1871" s="1"/>
  <c r="G1865"/>
  <c r="G1871" s="1"/>
  <c r="F1865"/>
  <c r="F1871" s="1"/>
  <c r="E1865"/>
  <c r="E1871" s="1"/>
  <c r="AC1871" s="1"/>
  <c r="AD1871" s="1"/>
  <c r="AC1860"/>
  <c r="AB1859"/>
  <c r="AA1859"/>
  <c r="Z1859"/>
  <c r="Y1859"/>
  <c r="X1859"/>
  <c r="W1859"/>
  <c r="V1859"/>
  <c r="U1859"/>
  <c r="T1859"/>
  <c r="S1859"/>
  <c r="R1859"/>
  <c r="Q1859"/>
  <c r="P1859"/>
  <c r="O1859"/>
  <c r="N1859"/>
  <c r="M1859"/>
  <c r="L1859"/>
  <c r="K1859"/>
  <c r="J1859"/>
  <c r="I1859"/>
  <c r="H1859"/>
  <c r="G1859"/>
  <c r="F1859"/>
  <c r="E1859"/>
  <c r="AB1858"/>
  <c r="AA1858"/>
  <c r="Z1858"/>
  <c r="Y1858"/>
  <c r="X1858"/>
  <c r="W1858"/>
  <c r="V1858"/>
  <c r="U1858"/>
  <c r="T1858"/>
  <c r="S1858"/>
  <c r="R1858"/>
  <c r="Q1858"/>
  <c r="P1858"/>
  <c r="O1858"/>
  <c r="N1858"/>
  <c r="M1858"/>
  <c r="L1858"/>
  <c r="K1858"/>
  <c r="J1858"/>
  <c r="I1858"/>
  <c r="H1858"/>
  <c r="G1858"/>
  <c r="F1858"/>
  <c r="E1858"/>
  <c r="AC1853"/>
  <c r="AB1852"/>
  <c r="AA1852"/>
  <c r="Z1852"/>
  <c r="Y1852"/>
  <c r="X1852"/>
  <c r="W1852"/>
  <c r="V1852"/>
  <c r="U1852"/>
  <c r="T1852"/>
  <c r="S1852"/>
  <c r="R1852"/>
  <c r="Q1852"/>
  <c r="P1852"/>
  <c r="O1852"/>
  <c r="N1852"/>
  <c r="M1852"/>
  <c r="L1852"/>
  <c r="K1852"/>
  <c r="J1852"/>
  <c r="I1852"/>
  <c r="H1852"/>
  <c r="G1852"/>
  <c r="F1852"/>
  <c r="E1852"/>
  <c r="AB1851"/>
  <c r="AB1857" s="1"/>
  <c r="AA1851"/>
  <c r="AA1857" s="1"/>
  <c r="Z1851"/>
  <c r="Z1857" s="1"/>
  <c r="Y1851"/>
  <c r="Y1857" s="1"/>
  <c r="X1851"/>
  <c r="X1857" s="1"/>
  <c r="W1851"/>
  <c r="W1857" s="1"/>
  <c r="V1851"/>
  <c r="V1857" s="1"/>
  <c r="U1851"/>
  <c r="U1857" s="1"/>
  <c r="T1851"/>
  <c r="T1857" s="1"/>
  <c r="S1851"/>
  <c r="S1857" s="1"/>
  <c r="R1851"/>
  <c r="R1857" s="1"/>
  <c r="Q1851"/>
  <c r="Q1857" s="1"/>
  <c r="P1851"/>
  <c r="P1857" s="1"/>
  <c r="O1851"/>
  <c r="O1857" s="1"/>
  <c r="N1851"/>
  <c r="N1857" s="1"/>
  <c r="M1851"/>
  <c r="M1857" s="1"/>
  <c r="L1851"/>
  <c r="L1857" s="1"/>
  <c r="K1851"/>
  <c r="K1857" s="1"/>
  <c r="J1851"/>
  <c r="J1857" s="1"/>
  <c r="I1851"/>
  <c r="I1857" s="1"/>
  <c r="H1851"/>
  <c r="H1857" s="1"/>
  <c r="G1851"/>
  <c r="G1857" s="1"/>
  <c r="F1851"/>
  <c r="F1857" s="1"/>
  <c r="E1851"/>
  <c r="AC1850"/>
  <c r="AC1849"/>
  <c r="AC1840"/>
  <c r="AB1839"/>
  <c r="AA1839"/>
  <c r="Z1839"/>
  <c r="Y1839"/>
  <c r="X1839"/>
  <c r="W1839"/>
  <c r="V1839"/>
  <c r="U1839"/>
  <c r="T1839"/>
  <c r="S1839"/>
  <c r="R1839"/>
  <c r="Q1839"/>
  <c r="P1839"/>
  <c r="O1839"/>
  <c r="N1839"/>
  <c r="M1839"/>
  <c r="L1839"/>
  <c r="K1839"/>
  <c r="J1839"/>
  <c r="I1839"/>
  <c r="H1839"/>
  <c r="G1839"/>
  <c r="F1839"/>
  <c r="E1839"/>
  <c r="AB1838"/>
  <c r="AB1844" s="1"/>
  <c r="AA1838"/>
  <c r="AA1844" s="1"/>
  <c r="Z1838"/>
  <c r="Z1844" s="1"/>
  <c r="Y1838"/>
  <c r="Y1844" s="1"/>
  <c r="X1838"/>
  <c r="X1844" s="1"/>
  <c r="W1838"/>
  <c r="W1844" s="1"/>
  <c r="V1838"/>
  <c r="V1844" s="1"/>
  <c r="U1838"/>
  <c r="U1844" s="1"/>
  <c r="T1838"/>
  <c r="T1844" s="1"/>
  <c r="S1838"/>
  <c r="S1844" s="1"/>
  <c r="R1838"/>
  <c r="R1844" s="1"/>
  <c r="Q1838"/>
  <c r="Q1844" s="1"/>
  <c r="P1838"/>
  <c r="P1844" s="1"/>
  <c r="O1838"/>
  <c r="O1844" s="1"/>
  <c r="N1838"/>
  <c r="N1844" s="1"/>
  <c r="M1838"/>
  <c r="M1844" s="1"/>
  <c r="L1838"/>
  <c r="L1844" s="1"/>
  <c r="K1838"/>
  <c r="K1844" s="1"/>
  <c r="J1838"/>
  <c r="J1844" s="1"/>
  <c r="I1838"/>
  <c r="I1844" s="1"/>
  <c r="H1838"/>
  <c r="H1844" s="1"/>
  <c r="G1838"/>
  <c r="G1844" s="1"/>
  <c r="F1838"/>
  <c r="F1844" s="1"/>
  <c r="E1838"/>
  <c r="AC1833"/>
  <c r="AB1832"/>
  <c r="AA1832"/>
  <c r="Z1832"/>
  <c r="Y1832"/>
  <c r="X1832"/>
  <c r="W1832"/>
  <c r="V1832"/>
  <c r="U1832"/>
  <c r="T1832"/>
  <c r="S1832"/>
  <c r="R1832"/>
  <c r="Q1832"/>
  <c r="P1832"/>
  <c r="O1832"/>
  <c r="N1832"/>
  <c r="M1832"/>
  <c r="L1832"/>
  <c r="K1832"/>
  <c r="J1832"/>
  <c r="I1832"/>
  <c r="H1832"/>
  <c r="G1832"/>
  <c r="F1832"/>
  <c r="E1832"/>
  <c r="AB1831"/>
  <c r="AA1831"/>
  <c r="Z1831"/>
  <c r="Y1831"/>
  <c r="Y1845" s="1"/>
  <c r="X1831"/>
  <c r="W1831"/>
  <c r="V1831"/>
  <c r="U1831"/>
  <c r="U1845" s="1"/>
  <c r="T1831"/>
  <c r="S1831"/>
  <c r="R1831"/>
  <c r="Q1831"/>
  <c r="Q1845" s="1"/>
  <c r="P1831"/>
  <c r="O1831"/>
  <c r="N1831"/>
  <c r="M1831"/>
  <c r="M1845" s="1"/>
  <c r="L1831"/>
  <c r="K1831"/>
  <c r="J1831"/>
  <c r="I1831"/>
  <c r="I1845" s="1"/>
  <c r="H1831"/>
  <c r="G1831"/>
  <c r="F1831"/>
  <c r="E1831"/>
  <c r="AB1825"/>
  <c r="AA1825"/>
  <c r="Z1825"/>
  <c r="Y1825"/>
  <c r="X1825"/>
  <c r="W1825"/>
  <c r="V1825"/>
  <c r="U1825"/>
  <c r="T1825"/>
  <c r="S1825"/>
  <c r="R1825"/>
  <c r="Q1825"/>
  <c r="P1825"/>
  <c r="O1825"/>
  <c r="N1825"/>
  <c r="M1825"/>
  <c r="L1825"/>
  <c r="K1825"/>
  <c r="J1825"/>
  <c r="I1825"/>
  <c r="H1825"/>
  <c r="G1825"/>
  <c r="F1825"/>
  <c r="E1825"/>
  <c r="AB1824"/>
  <c r="AA1824"/>
  <c r="Z1824"/>
  <c r="Y1824"/>
  <c r="X1824"/>
  <c r="W1824"/>
  <c r="V1824"/>
  <c r="U1824"/>
  <c r="T1824"/>
  <c r="S1824"/>
  <c r="R1824"/>
  <c r="Q1824"/>
  <c r="P1824"/>
  <c r="O1824"/>
  <c r="N1824"/>
  <c r="M1824"/>
  <c r="L1824"/>
  <c r="K1824"/>
  <c r="J1824"/>
  <c r="I1824"/>
  <c r="H1824"/>
  <c r="G1824"/>
  <c r="F1824"/>
  <c r="E1824"/>
  <c r="AB1818"/>
  <c r="AA1818"/>
  <c r="Z1818"/>
  <c r="Y1818"/>
  <c r="X1818"/>
  <c r="W1818"/>
  <c r="V1818"/>
  <c r="U1818"/>
  <c r="T1818"/>
  <c r="S1818"/>
  <c r="R1818"/>
  <c r="Q1818"/>
  <c r="P1818"/>
  <c r="O1818"/>
  <c r="N1818"/>
  <c r="M1818"/>
  <c r="L1818"/>
  <c r="K1818"/>
  <c r="J1818"/>
  <c r="I1818"/>
  <c r="H1818"/>
  <c r="G1818"/>
  <c r="F1818"/>
  <c r="E1818"/>
  <c r="AB1817"/>
  <c r="AA1817"/>
  <c r="Z1817"/>
  <c r="Y1817"/>
  <c r="X1817"/>
  <c r="W1817"/>
  <c r="V1817"/>
  <c r="U1817"/>
  <c r="T1817"/>
  <c r="S1817"/>
  <c r="R1817"/>
  <c r="Q1817"/>
  <c r="P1817"/>
  <c r="O1817"/>
  <c r="N1817"/>
  <c r="M1817"/>
  <c r="L1817"/>
  <c r="K1817"/>
  <c r="J1817"/>
  <c r="I1817"/>
  <c r="H1817"/>
  <c r="G1817"/>
  <c r="F1817"/>
  <c r="E1817"/>
  <c r="AB1811"/>
  <c r="AA1811"/>
  <c r="Z1811"/>
  <c r="Y1811"/>
  <c r="X1811"/>
  <c r="W1811"/>
  <c r="V1811"/>
  <c r="U1811"/>
  <c r="T1811"/>
  <c r="S1811"/>
  <c r="R1811"/>
  <c r="Q1811"/>
  <c r="P1811"/>
  <c r="O1811"/>
  <c r="N1811"/>
  <c r="M1811"/>
  <c r="L1811"/>
  <c r="K1811"/>
  <c r="J1811"/>
  <c r="I1811"/>
  <c r="H1811"/>
  <c r="G1811"/>
  <c r="F1811"/>
  <c r="E1811"/>
  <c r="AB1805"/>
  <c r="AA1805"/>
  <c r="Z1805"/>
  <c r="Y1805"/>
  <c r="X1805"/>
  <c r="W1805"/>
  <c r="V1805"/>
  <c r="U1805"/>
  <c r="T1805"/>
  <c r="S1805"/>
  <c r="R1805"/>
  <c r="Q1805"/>
  <c r="P1805"/>
  <c r="O1805"/>
  <c r="N1805"/>
  <c r="M1805"/>
  <c r="L1805"/>
  <c r="K1805"/>
  <c r="J1805"/>
  <c r="I1805"/>
  <c r="H1805"/>
  <c r="G1805"/>
  <c r="F1805"/>
  <c r="E1805"/>
  <c r="AB1803"/>
  <c r="AA1803"/>
  <c r="Z1803"/>
  <c r="Y1803"/>
  <c r="X1803"/>
  <c r="W1803"/>
  <c r="V1803"/>
  <c r="U1803"/>
  <c r="T1803"/>
  <c r="S1803"/>
  <c r="R1803"/>
  <c r="Q1803"/>
  <c r="P1803"/>
  <c r="O1803"/>
  <c r="N1803"/>
  <c r="M1803"/>
  <c r="L1803"/>
  <c r="K1803"/>
  <c r="J1803"/>
  <c r="I1803"/>
  <c r="H1803"/>
  <c r="G1803"/>
  <c r="F1803"/>
  <c r="E1803"/>
  <c r="AB1797"/>
  <c r="AA1797"/>
  <c r="Z1797"/>
  <c r="Y1797"/>
  <c r="X1797"/>
  <c r="W1797"/>
  <c r="V1797"/>
  <c r="U1797"/>
  <c r="T1797"/>
  <c r="S1797"/>
  <c r="R1797"/>
  <c r="Q1797"/>
  <c r="P1797"/>
  <c r="O1797"/>
  <c r="N1797"/>
  <c r="M1797"/>
  <c r="L1797"/>
  <c r="K1797"/>
  <c r="J1797"/>
  <c r="I1797"/>
  <c r="H1797"/>
  <c r="G1797"/>
  <c r="F1797"/>
  <c r="E1797"/>
  <c r="AB1796"/>
  <c r="AB1802" s="1"/>
  <c r="AA1796"/>
  <c r="AA1802" s="1"/>
  <c r="Z1796"/>
  <c r="Z1802" s="1"/>
  <c r="Y1796"/>
  <c r="Y1802" s="1"/>
  <c r="X1796"/>
  <c r="X1802" s="1"/>
  <c r="W1796"/>
  <c r="W1802" s="1"/>
  <c r="V1796"/>
  <c r="V1802" s="1"/>
  <c r="U1796"/>
  <c r="U1802" s="1"/>
  <c r="T1796"/>
  <c r="T1802" s="1"/>
  <c r="S1796"/>
  <c r="S1802" s="1"/>
  <c r="R1796"/>
  <c r="R1802" s="1"/>
  <c r="Q1796"/>
  <c r="Q1802" s="1"/>
  <c r="P1796"/>
  <c r="P1802" s="1"/>
  <c r="O1796"/>
  <c r="O1802" s="1"/>
  <c r="N1796"/>
  <c r="N1802" s="1"/>
  <c r="M1796"/>
  <c r="M1802" s="1"/>
  <c r="L1796"/>
  <c r="L1802" s="1"/>
  <c r="K1796"/>
  <c r="K1802" s="1"/>
  <c r="J1796"/>
  <c r="J1802" s="1"/>
  <c r="I1796"/>
  <c r="I1802" s="1"/>
  <c r="H1796"/>
  <c r="H1802" s="1"/>
  <c r="G1796"/>
  <c r="G1802" s="1"/>
  <c r="F1796"/>
  <c r="F1802" s="1"/>
  <c r="E1796"/>
  <c r="E1802" s="1"/>
  <c r="AB1790"/>
  <c r="AA1790"/>
  <c r="Z1790"/>
  <c r="Y1790"/>
  <c r="X1790"/>
  <c r="W1790"/>
  <c r="V1790"/>
  <c r="U1790"/>
  <c r="T1790"/>
  <c r="S1790"/>
  <c r="R1790"/>
  <c r="Q1790"/>
  <c r="P1790"/>
  <c r="O1790"/>
  <c r="N1790"/>
  <c r="M1790"/>
  <c r="L1790"/>
  <c r="K1790"/>
  <c r="J1790"/>
  <c r="I1790"/>
  <c r="H1790"/>
  <c r="G1790"/>
  <c r="F1790"/>
  <c r="E1790"/>
  <c r="AB1789"/>
  <c r="AB1795" s="1"/>
  <c r="AA1789"/>
  <c r="AA1795" s="1"/>
  <c r="Z1789"/>
  <c r="Z1795" s="1"/>
  <c r="Y1789"/>
  <c r="Y1795" s="1"/>
  <c r="X1789"/>
  <c r="X1795" s="1"/>
  <c r="W1789"/>
  <c r="W1795" s="1"/>
  <c r="V1789"/>
  <c r="V1795" s="1"/>
  <c r="U1789"/>
  <c r="U1795" s="1"/>
  <c r="T1789"/>
  <c r="T1795" s="1"/>
  <c r="S1789"/>
  <c r="S1795" s="1"/>
  <c r="R1789"/>
  <c r="R1795" s="1"/>
  <c r="Q1789"/>
  <c r="Q1795" s="1"/>
  <c r="P1789"/>
  <c r="P1795" s="1"/>
  <c r="O1789"/>
  <c r="O1795" s="1"/>
  <c r="N1789"/>
  <c r="N1795" s="1"/>
  <c r="M1789"/>
  <c r="M1795" s="1"/>
  <c r="L1789"/>
  <c r="L1795" s="1"/>
  <c r="K1789"/>
  <c r="K1795" s="1"/>
  <c r="J1789"/>
  <c r="J1795" s="1"/>
  <c r="I1789"/>
  <c r="I1795" s="1"/>
  <c r="H1789"/>
  <c r="H1795" s="1"/>
  <c r="G1789"/>
  <c r="G1795" s="1"/>
  <c r="F1789"/>
  <c r="F1795" s="1"/>
  <c r="E1789"/>
  <c r="E1795" s="1"/>
  <c r="AB1783"/>
  <c r="AA1783"/>
  <c r="Z1783"/>
  <c r="Y1783"/>
  <c r="X1783"/>
  <c r="W1783"/>
  <c r="V1783"/>
  <c r="U1783"/>
  <c r="T1783"/>
  <c r="S1783"/>
  <c r="R1783"/>
  <c r="Q1783"/>
  <c r="P1783"/>
  <c r="O1783"/>
  <c r="N1783"/>
  <c r="M1783"/>
  <c r="L1783"/>
  <c r="K1783"/>
  <c r="J1783"/>
  <c r="I1783"/>
  <c r="H1783"/>
  <c r="G1783"/>
  <c r="F1783"/>
  <c r="E1783"/>
  <c r="AB1782"/>
  <c r="AB1788" s="1"/>
  <c r="AA1782"/>
  <c r="AA1788" s="1"/>
  <c r="Z1782"/>
  <c r="Z1788" s="1"/>
  <c r="Y1782"/>
  <c r="Y1788" s="1"/>
  <c r="X1782"/>
  <c r="X1788" s="1"/>
  <c r="W1782"/>
  <c r="W1788" s="1"/>
  <c r="V1782"/>
  <c r="V1788" s="1"/>
  <c r="U1782"/>
  <c r="U1788" s="1"/>
  <c r="T1782"/>
  <c r="T1788" s="1"/>
  <c r="S1782"/>
  <c r="S1788" s="1"/>
  <c r="R1782"/>
  <c r="R1788" s="1"/>
  <c r="Q1782"/>
  <c r="Q1788" s="1"/>
  <c r="P1782"/>
  <c r="P1788" s="1"/>
  <c r="O1782"/>
  <c r="O1788" s="1"/>
  <c r="N1782"/>
  <c r="N1788" s="1"/>
  <c r="M1782"/>
  <c r="M1788" s="1"/>
  <c r="L1782"/>
  <c r="L1788" s="1"/>
  <c r="K1782"/>
  <c r="K1788" s="1"/>
  <c r="J1782"/>
  <c r="J1788" s="1"/>
  <c r="I1782"/>
  <c r="I1788" s="1"/>
  <c r="H1782"/>
  <c r="H1788" s="1"/>
  <c r="G1782"/>
  <c r="G1788" s="1"/>
  <c r="F1782"/>
  <c r="F1788" s="1"/>
  <c r="E1782"/>
  <c r="E1788" s="1"/>
  <c r="AC1777"/>
  <c r="AB1776"/>
  <c r="AA1776"/>
  <c r="Z1776"/>
  <c r="Y1776"/>
  <c r="X1776"/>
  <c r="W1776"/>
  <c r="V1776"/>
  <c r="U1776"/>
  <c r="T1776"/>
  <c r="S1776"/>
  <c r="R1776"/>
  <c r="Q1776"/>
  <c r="P1776"/>
  <c r="O1776"/>
  <c r="N1776"/>
  <c r="M1776"/>
  <c r="L1776"/>
  <c r="K1776"/>
  <c r="J1776"/>
  <c r="I1776"/>
  <c r="H1776"/>
  <c r="G1776"/>
  <c r="F1776"/>
  <c r="E1776"/>
  <c r="AB1775"/>
  <c r="AB1781" s="1"/>
  <c r="AA1775"/>
  <c r="AA1781" s="1"/>
  <c r="Z1775"/>
  <c r="Z1781" s="1"/>
  <c r="Y1775"/>
  <c r="Y1781" s="1"/>
  <c r="X1775"/>
  <c r="X1781" s="1"/>
  <c r="W1775"/>
  <c r="W1781" s="1"/>
  <c r="V1775"/>
  <c r="V1781" s="1"/>
  <c r="U1775"/>
  <c r="U1781" s="1"/>
  <c r="T1775"/>
  <c r="T1781" s="1"/>
  <c r="S1775"/>
  <c r="S1781" s="1"/>
  <c r="R1775"/>
  <c r="R1781" s="1"/>
  <c r="Q1775"/>
  <c r="Q1781" s="1"/>
  <c r="P1775"/>
  <c r="P1781" s="1"/>
  <c r="O1775"/>
  <c r="O1781" s="1"/>
  <c r="N1775"/>
  <c r="N1781" s="1"/>
  <c r="M1775"/>
  <c r="M1781" s="1"/>
  <c r="L1775"/>
  <c r="L1781" s="1"/>
  <c r="K1775"/>
  <c r="K1781" s="1"/>
  <c r="J1775"/>
  <c r="J1781" s="1"/>
  <c r="I1775"/>
  <c r="I1781" s="1"/>
  <c r="H1775"/>
  <c r="H1781" s="1"/>
  <c r="G1775"/>
  <c r="G1781" s="1"/>
  <c r="F1775"/>
  <c r="F1781" s="1"/>
  <c r="E1775"/>
  <c r="E1781" s="1"/>
  <c r="AC1770"/>
  <c r="AB1769"/>
  <c r="AA1769"/>
  <c r="Z1769"/>
  <c r="Y1769"/>
  <c r="X1769"/>
  <c r="W1769"/>
  <c r="V1769"/>
  <c r="U1769"/>
  <c r="T1769"/>
  <c r="S1769"/>
  <c r="R1769"/>
  <c r="Q1769"/>
  <c r="P1769"/>
  <c r="O1769"/>
  <c r="N1769"/>
  <c r="M1769"/>
  <c r="L1769"/>
  <c r="K1769"/>
  <c r="J1769"/>
  <c r="I1769"/>
  <c r="H1769"/>
  <c r="G1769"/>
  <c r="F1769"/>
  <c r="E1769"/>
  <c r="AB1768"/>
  <c r="AB1774" s="1"/>
  <c r="AA1768"/>
  <c r="AA1774" s="1"/>
  <c r="Z1768"/>
  <c r="Z1774" s="1"/>
  <c r="Y1768"/>
  <c r="Y1774" s="1"/>
  <c r="X1768"/>
  <c r="X1774" s="1"/>
  <c r="W1768"/>
  <c r="W1774" s="1"/>
  <c r="V1768"/>
  <c r="V1774" s="1"/>
  <c r="U1768"/>
  <c r="U1774" s="1"/>
  <c r="T1768"/>
  <c r="T1774" s="1"/>
  <c r="S1768"/>
  <c r="S1774" s="1"/>
  <c r="R1768"/>
  <c r="R1774" s="1"/>
  <c r="Q1768"/>
  <c r="Q1774" s="1"/>
  <c r="P1768"/>
  <c r="P1774" s="1"/>
  <c r="O1768"/>
  <c r="O1774" s="1"/>
  <c r="N1768"/>
  <c r="N1774" s="1"/>
  <c r="M1768"/>
  <c r="M1774" s="1"/>
  <c r="L1768"/>
  <c r="L1774" s="1"/>
  <c r="K1768"/>
  <c r="K1774" s="1"/>
  <c r="J1768"/>
  <c r="J1774" s="1"/>
  <c r="I1768"/>
  <c r="I1774" s="1"/>
  <c r="H1768"/>
  <c r="H1774" s="1"/>
  <c r="G1768"/>
  <c r="G1774" s="1"/>
  <c r="F1768"/>
  <c r="F1774" s="1"/>
  <c r="E1768"/>
  <c r="E1774" s="1"/>
  <c r="AC1763"/>
  <c r="AB1762"/>
  <c r="AA1762"/>
  <c r="Z1762"/>
  <c r="Y1762"/>
  <c r="X1762"/>
  <c r="W1762"/>
  <c r="V1762"/>
  <c r="U1762"/>
  <c r="T1762"/>
  <c r="S1762"/>
  <c r="R1762"/>
  <c r="Q1762"/>
  <c r="P1762"/>
  <c r="O1762"/>
  <c r="N1762"/>
  <c r="M1762"/>
  <c r="L1762"/>
  <c r="K1762"/>
  <c r="J1762"/>
  <c r="I1762"/>
  <c r="H1762"/>
  <c r="G1762"/>
  <c r="F1762"/>
  <c r="E1762"/>
  <c r="AB1761"/>
  <c r="AA1761"/>
  <c r="Z1761"/>
  <c r="Y1761"/>
  <c r="X1761"/>
  <c r="W1761"/>
  <c r="V1761"/>
  <c r="U1761"/>
  <c r="T1761"/>
  <c r="S1761"/>
  <c r="R1761"/>
  <c r="Q1761"/>
  <c r="P1761"/>
  <c r="O1761"/>
  <c r="N1761"/>
  <c r="M1761"/>
  <c r="L1761"/>
  <c r="K1761"/>
  <c r="J1761"/>
  <c r="I1761"/>
  <c r="H1761"/>
  <c r="G1761"/>
  <c r="F1761"/>
  <c r="E1761"/>
  <c r="AC1751"/>
  <c r="AB1750"/>
  <c r="AA1750"/>
  <c r="Z1750"/>
  <c r="Y1750"/>
  <c r="X1750"/>
  <c r="W1750"/>
  <c r="V1750"/>
  <c r="U1750"/>
  <c r="T1750"/>
  <c r="S1750"/>
  <c r="R1750"/>
  <c r="Q1750"/>
  <c r="P1750"/>
  <c r="O1750"/>
  <c r="N1750"/>
  <c r="M1750"/>
  <c r="L1750"/>
  <c r="K1750"/>
  <c r="J1750"/>
  <c r="I1750"/>
  <c r="H1750"/>
  <c r="G1750"/>
  <c r="F1750"/>
  <c r="E1750"/>
  <c r="AB1749"/>
  <c r="AB1755" s="1"/>
  <c r="AA1749"/>
  <c r="AA1755" s="1"/>
  <c r="Z1749"/>
  <c r="Z1755" s="1"/>
  <c r="Y1749"/>
  <c r="Y1755" s="1"/>
  <c r="X1749"/>
  <c r="X1755" s="1"/>
  <c r="W1749"/>
  <c r="W1755" s="1"/>
  <c r="V1749"/>
  <c r="V1755" s="1"/>
  <c r="U1749"/>
  <c r="U1755" s="1"/>
  <c r="T1749"/>
  <c r="T1755" s="1"/>
  <c r="S1749"/>
  <c r="S1755" s="1"/>
  <c r="R1749"/>
  <c r="R1755" s="1"/>
  <c r="Q1749"/>
  <c r="Q1755" s="1"/>
  <c r="P1749"/>
  <c r="P1755" s="1"/>
  <c r="O1749"/>
  <c r="O1755" s="1"/>
  <c r="N1749"/>
  <c r="N1755" s="1"/>
  <c r="M1749"/>
  <c r="M1755" s="1"/>
  <c r="L1749"/>
  <c r="L1755" s="1"/>
  <c r="K1749"/>
  <c r="K1755" s="1"/>
  <c r="J1749"/>
  <c r="J1755" s="1"/>
  <c r="I1749"/>
  <c r="I1755" s="1"/>
  <c r="H1749"/>
  <c r="H1755" s="1"/>
  <c r="G1749"/>
  <c r="G1755" s="1"/>
  <c r="F1749"/>
  <c r="F1755" s="1"/>
  <c r="E1749"/>
  <c r="AC1744"/>
  <c r="AB1743"/>
  <c r="AA1743"/>
  <c r="Z1743"/>
  <c r="Y1743"/>
  <c r="X1743"/>
  <c r="W1743"/>
  <c r="V1743"/>
  <c r="U1743"/>
  <c r="T1743"/>
  <c r="S1743"/>
  <c r="R1743"/>
  <c r="Q1743"/>
  <c r="P1743"/>
  <c r="O1743"/>
  <c r="N1743"/>
  <c r="M1743"/>
  <c r="L1743"/>
  <c r="K1743"/>
  <c r="J1743"/>
  <c r="I1743"/>
  <c r="H1743"/>
  <c r="G1743"/>
  <c r="F1743"/>
  <c r="E1743"/>
  <c r="AB1742"/>
  <c r="AA1742"/>
  <c r="Z1742"/>
  <c r="Y1742"/>
  <c r="X1742"/>
  <c r="W1742"/>
  <c r="V1742"/>
  <c r="U1742"/>
  <c r="T1742"/>
  <c r="S1742"/>
  <c r="R1742"/>
  <c r="Q1742"/>
  <c r="P1742"/>
  <c r="O1742"/>
  <c r="N1742"/>
  <c r="M1742"/>
  <c r="L1742"/>
  <c r="K1742"/>
  <c r="J1742"/>
  <c r="I1742"/>
  <c r="H1742"/>
  <c r="G1742"/>
  <c r="F1742"/>
  <c r="E1742"/>
  <c r="AD1744" s="1"/>
  <c r="AB1736"/>
  <c r="AA1736"/>
  <c r="Z1736"/>
  <c r="Y1736"/>
  <c r="X1736"/>
  <c r="W1736"/>
  <c r="V1736"/>
  <c r="U1736"/>
  <c r="T1736"/>
  <c r="S1736"/>
  <c r="R1736"/>
  <c r="Q1736"/>
  <c r="P1736"/>
  <c r="O1736"/>
  <c r="N1736"/>
  <c r="M1736"/>
  <c r="L1736"/>
  <c r="K1736"/>
  <c r="J1736"/>
  <c r="I1736"/>
  <c r="H1736"/>
  <c r="G1736"/>
  <c r="F1736"/>
  <c r="E1736"/>
  <c r="AB1735"/>
  <c r="AA1735"/>
  <c r="Z1735"/>
  <c r="Y1735"/>
  <c r="X1735"/>
  <c r="W1735"/>
  <c r="V1735"/>
  <c r="U1735"/>
  <c r="T1735"/>
  <c r="S1735"/>
  <c r="R1735"/>
  <c r="Q1735"/>
  <c r="P1735"/>
  <c r="O1735"/>
  <c r="N1735"/>
  <c r="M1735"/>
  <c r="L1735"/>
  <c r="K1735"/>
  <c r="J1735"/>
  <c r="I1735"/>
  <c r="H1735"/>
  <c r="G1735"/>
  <c r="F1735"/>
  <c r="E1735"/>
  <c r="AB1729"/>
  <c r="AA1729"/>
  <c r="Z1729"/>
  <c r="Y1729"/>
  <c r="X1729"/>
  <c r="W1729"/>
  <c r="V1729"/>
  <c r="U1729"/>
  <c r="T1729"/>
  <c r="S1729"/>
  <c r="R1729"/>
  <c r="Q1729"/>
  <c r="P1729"/>
  <c r="O1729"/>
  <c r="N1729"/>
  <c r="M1729"/>
  <c r="L1729"/>
  <c r="K1729"/>
  <c r="J1729"/>
  <c r="I1729"/>
  <c r="H1729"/>
  <c r="G1729"/>
  <c r="F1729"/>
  <c r="E1729"/>
  <c r="AB1728"/>
  <c r="AA1728"/>
  <c r="Z1728"/>
  <c r="Y1728"/>
  <c r="X1728"/>
  <c r="W1728"/>
  <c r="V1728"/>
  <c r="U1728"/>
  <c r="T1728"/>
  <c r="S1728"/>
  <c r="R1728"/>
  <c r="Q1728"/>
  <c r="P1728"/>
  <c r="O1728"/>
  <c r="N1728"/>
  <c r="M1728"/>
  <c r="L1728"/>
  <c r="K1728"/>
  <c r="J1728"/>
  <c r="I1728"/>
  <c r="H1728"/>
  <c r="G1728"/>
  <c r="F1728"/>
  <c r="E1728"/>
  <c r="AB1722"/>
  <c r="AA1722"/>
  <c r="Z1722"/>
  <c r="Y1722"/>
  <c r="X1722"/>
  <c r="W1722"/>
  <c r="V1722"/>
  <c r="U1722"/>
  <c r="T1722"/>
  <c r="S1722"/>
  <c r="R1722"/>
  <c r="Q1722"/>
  <c r="P1722"/>
  <c r="O1722"/>
  <c r="N1722"/>
  <c r="M1722"/>
  <c r="L1722"/>
  <c r="K1722"/>
  <c r="J1722"/>
  <c r="I1722"/>
  <c r="H1722"/>
  <c r="G1722"/>
  <c r="F1722"/>
  <c r="E1722"/>
  <c r="AB1716"/>
  <c r="AA1716"/>
  <c r="Z1716"/>
  <c r="Y1716"/>
  <c r="X1716"/>
  <c r="W1716"/>
  <c r="V1716"/>
  <c r="U1716"/>
  <c r="T1716"/>
  <c r="S1716"/>
  <c r="R1716"/>
  <c r="Q1716"/>
  <c r="P1716"/>
  <c r="O1716"/>
  <c r="N1716"/>
  <c r="M1716"/>
  <c r="L1716"/>
  <c r="K1716"/>
  <c r="J1716"/>
  <c r="I1716"/>
  <c r="H1716"/>
  <c r="G1716"/>
  <c r="F1716"/>
  <c r="E1716"/>
  <c r="AC1711"/>
  <c r="AB1710"/>
  <c r="AA1710"/>
  <c r="Z1710"/>
  <c r="Y1710"/>
  <c r="X1710"/>
  <c r="W1710"/>
  <c r="V1710"/>
  <c r="U1710"/>
  <c r="T1710"/>
  <c r="S1710"/>
  <c r="R1710"/>
  <c r="Q1710"/>
  <c r="P1710"/>
  <c r="O1710"/>
  <c r="N1710"/>
  <c r="M1710"/>
  <c r="L1710"/>
  <c r="K1710"/>
  <c r="J1710"/>
  <c r="I1710"/>
  <c r="H1710"/>
  <c r="G1710"/>
  <c r="F1710"/>
  <c r="E1710"/>
  <c r="AB1709"/>
  <c r="AB1715" s="1"/>
  <c r="AA1709"/>
  <c r="AA1715" s="1"/>
  <c r="Z1709"/>
  <c r="Z1715" s="1"/>
  <c r="Y1709"/>
  <c r="Y1715" s="1"/>
  <c r="X1709"/>
  <c r="X1715" s="1"/>
  <c r="W1709"/>
  <c r="W1715" s="1"/>
  <c r="V1709"/>
  <c r="V1715" s="1"/>
  <c r="U1709"/>
  <c r="U1715" s="1"/>
  <c r="T1709"/>
  <c r="T1715" s="1"/>
  <c r="S1709"/>
  <c r="S1715" s="1"/>
  <c r="R1709"/>
  <c r="R1715" s="1"/>
  <c r="Q1709"/>
  <c r="Q1715" s="1"/>
  <c r="P1709"/>
  <c r="P1715" s="1"/>
  <c r="O1709"/>
  <c r="O1715" s="1"/>
  <c r="N1709"/>
  <c r="N1715" s="1"/>
  <c r="M1709"/>
  <c r="M1715" s="1"/>
  <c r="L1709"/>
  <c r="L1715" s="1"/>
  <c r="K1709"/>
  <c r="K1715" s="1"/>
  <c r="J1709"/>
  <c r="J1715" s="1"/>
  <c r="I1709"/>
  <c r="I1715" s="1"/>
  <c r="H1709"/>
  <c r="H1715" s="1"/>
  <c r="G1709"/>
  <c r="G1715" s="1"/>
  <c r="F1709"/>
  <c r="F1715" s="1"/>
  <c r="E1709"/>
  <c r="E1715" s="1"/>
  <c r="AC1704"/>
  <c r="AB1702"/>
  <c r="AA1702"/>
  <c r="Z1702"/>
  <c r="Y1702"/>
  <c r="X1702"/>
  <c r="W1702"/>
  <c r="V1702"/>
  <c r="U1702"/>
  <c r="T1702"/>
  <c r="S1702"/>
  <c r="R1702"/>
  <c r="Q1702"/>
  <c r="P1702"/>
  <c r="O1702"/>
  <c r="N1702"/>
  <c r="M1702"/>
  <c r="L1702"/>
  <c r="K1702"/>
  <c r="J1702"/>
  <c r="I1702"/>
  <c r="H1702"/>
  <c r="G1702"/>
  <c r="F1702"/>
  <c r="AC1697"/>
  <c r="AB1696"/>
  <c r="AB1698" s="1"/>
  <c r="AA1696"/>
  <c r="Z1696"/>
  <c r="Z1698" s="1"/>
  <c r="Y1696"/>
  <c r="X1696"/>
  <c r="X1698" s="1"/>
  <c r="W1696"/>
  <c r="V1696"/>
  <c r="V1698" s="1"/>
  <c r="U1696"/>
  <c r="T1696"/>
  <c r="T1698" s="1"/>
  <c r="S1696"/>
  <c r="R1696"/>
  <c r="R1698" s="1"/>
  <c r="Q1696"/>
  <c r="P1696"/>
  <c r="P1698" s="1"/>
  <c r="O1696"/>
  <c r="N1696"/>
  <c r="N1698" s="1"/>
  <c r="M1696"/>
  <c r="L1696"/>
  <c r="L1698" s="1"/>
  <c r="K1696"/>
  <c r="J1696"/>
  <c r="J1698" s="1"/>
  <c r="I1696"/>
  <c r="H1696"/>
  <c r="H1698" s="1"/>
  <c r="G1696"/>
  <c r="F1696"/>
  <c r="F1698" s="1"/>
  <c r="AB1695"/>
  <c r="AA1695"/>
  <c r="AA1701" s="1"/>
  <c r="Z1695"/>
  <c r="Y1695"/>
  <c r="Y1701" s="1"/>
  <c r="X1695"/>
  <c r="W1695"/>
  <c r="W1701" s="1"/>
  <c r="V1695"/>
  <c r="U1695"/>
  <c r="U1701" s="1"/>
  <c r="T1695"/>
  <c r="S1695"/>
  <c r="S1701" s="1"/>
  <c r="R1695"/>
  <c r="Q1695"/>
  <c r="Q1701" s="1"/>
  <c r="P1695"/>
  <c r="O1695"/>
  <c r="O1701" s="1"/>
  <c r="N1695"/>
  <c r="M1695"/>
  <c r="M1701" s="1"/>
  <c r="L1695"/>
  <c r="K1695"/>
  <c r="K1701" s="1"/>
  <c r="J1695"/>
  <c r="I1695"/>
  <c r="I1701" s="1"/>
  <c r="H1695"/>
  <c r="G1695"/>
  <c r="G1701" s="1"/>
  <c r="F1695"/>
  <c r="AC1690"/>
  <c r="AB1689"/>
  <c r="AA1689"/>
  <c r="Z1689"/>
  <c r="Y1689"/>
  <c r="X1689"/>
  <c r="W1689"/>
  <c r="V1689"/>
  <c r="U1689"/>
  <c r="T1689"/>
  <c r="S1689"/>
  <c r="R1689"/>
  <c r="Q1689"/>
  <c r="P1689"/>
  <c r="O1689"/>
  <c r="N1689"/>
  <c r="M1689"/>
  <c r="L1689"/>
  <c r="K1689"/>
  <c r="J1689"/>
  <c r="I1689"/>
  <c r="H1689"/>
  <c r="G1689"/>
  <c r="F1689"/>
  <c r="AB1688"/>
  <c r="AB1694" s="1"/>
  <c r="AA1688"/>
  <c r="AA1694" s="1"/>
  <c r="Z1688"/>
  <c r="Z1694" s="1"/>
  <c r="Y1688"/>
  <c r="Y1694" s="1"/>
  <c r="X1688"/>
  <c r="X1694" s="1"/>
  <c r="W1688"/>
  <c r="W1694" s="1"/>
  <c r="V1688"/>
  <c r="V1694" s="1"/>
  <c r="U1688"/>
  <c r="U1694" s="1"/>
  <c r="T1688"/>
  <c r="T1694" s="1"/>
  <c r="S1688"/>
  <c r="S1694" s="1"/>
  <c r="R1688"/>
  <c r="R1694" s="1"/>
  <c r="Q1688"/>
  <c r="Q1694" s="1"/>
  <c r="P1688"/>
  <c r="P1694" s="1"/>
  <c r="O1688"/>
  <c r="O1694" s="1"/>
  <c r="N1688"/>
  <c r="N1694" s="1"/>
  <c r="M1688"/>
  <c r="M1694" s="1"/>
  <c r="L1688"/>
  <c r="L1694" s="1"/>
  <c r="K1688"/>
  <c r="K1694" s="1"/>
  <c r="J1688"/>
  <c r="J1694" s="1"/>
  <c r="I1688"/>
  <c r="I1694" s="1"/>
  <c r="H1688"/>
  <c r="H1694" s="1"/>
  <c r="G1688"/>
  <c r="G1694" s="1"/>
  <c r="F1688"/>
  <c r="F1694" s="1"/>
  <c r="AC1683"/>
  <c r="AB1682"/>
  <c r="AA1682"/>
  <c r="Z1682"/>
  <c r="Y1682"/>
  <c r="X1682"/>
  <c r="W1682"/>
  <c r="V1682"/>
  <c r="U1682"/>
  <c r="T1682"/>
  <c r="S1682"/>
  <c r="R1682"/>
  <c r="Q1682"/>
  <c r="P1682"/>
  <c r="O1682"/>
  <c r="N1682"/>
  <c r="M1682"/>
  <c r="L1682"/>
  <c r="K1682"/>
  <c r="J1682"/>
  <c r="I1682"/>
  <c r="H1682"/>
  <c r="G1682"/>
  <c r="F1682"/>
  <c r="AB1681"/>
  <c r="AA1681"/>
  <c r="Z1681"/>
  <c r="Y1681"/>
  <c r="X1681"/>
  <c r="W1681"/>
  <c r="V1681"/>
  <c r="U1681"/>
  <c r="T1681"/>
  <c r="S1681"/>
  <c r="R1681"/>
  <c r="Q1681"/>
  <c r="P1681"/>
  <c r="O1681"/>
  <c r="N1681"/>
  <c r="M1681"/>
  <c r="L1681"/>
  <c r="K1681"/>
  <c r="J1681"/>
  <c r="I1681"/>
  <c r="H1681"/>
  <c r="G1681"/>
  <c r="F1681"/>
  <c r="AC1671"/>
  <c r="AB1670"/>
  <c r="AB1677" s="1"/>
  <c r="AA1670"/>
  <c r="AA1677" s="1"/>
  <c r="Z1670"/>
  <c r="Z1677" s="1"/>
  <c r="Y1670"/>
  <c r="Y1677" s="1"/>
  <c r="X1670"/>
  <c r="X1677" s="1"/>
  <c r="W1670"/>
  <c r="W1677" s="1"/>
  <c r="V1670"/>
  <c r="V1677" s="1"/>
  <c r="U1670"/>
  <c r="U1677" s="1"/>
  <c r="T1670"/>
  <c r="T1677" s="1"/>
  <c r="S1670"/>
  <c r="S1677" s="1"/>
  <c r="R1670"/>
  <c r="R1677" s="1"/>
  <c r="Q1670"/>
  <c r="Q1677" s="1"/>
  <c r="P1670"/>
  <c r="P1677" s="1"/>
  <c r="O1670"/>
  <c r="O1677" s="1"/>
  <c r="N1670"/>
  <c r="N1677" s="1"/>
  <c r="M1670"/>
  <c r="M1677" s="1"/>
  <c r="L1670"/>
  <c r="L1677" s="1"/>
  <c r="K1670"/>
  <c r="K1677" s="1"/>
  <c r="J1670"/>
  <c r="J1677" s="1"/>
  <c r="I1670"/>
  <c r="I1677" s="1"/>
  <c r="H1670"/>
  <c r="H1677" s="1"/>
  <c r="G1670"/>
  <c r="G1677" s="1"/>
  <c r="F1670"/>
  <c r="F1677" s="1"/>
  <c r="E1670"/>
  <c r="E1677" s="1"/>
  <c r="AB1669"/>
  <c r="AB1675" s="1"/>
  <c r="AA1669"/>
  <c r="AA1675" s="1"/>
  <c r="Z1669"/>
  <c r="Z1675" s="1"/>
  <c r="Y1669"/>
  <c r="Y1675" s="1"/>
  <c r="X1669"/>
  <c r="X1675" s="1"/>
  <c r="W1669"/>
  <c r="W1675" s="1"/>
  <c r="V1669"/>
  <c r="V1675" s="1"/>
  <c r="U1669"/>
  <c r="U1675" s="1"/>
  <c r="T1669"/>
  <c r="T1675" s="1"/>
  <c r="S1669"/>
  <c r="S1675" s="1"/>
  <c r="R1669"/>
  <c r="R1675" s="1"/>
  <c r="Q1669"/>
  <c r="Q1675" s="1"/>
  <c r="P1669"/>
  <c r="P1675" s="1"/>
  <c r="O1669"/>
  <c r="O1675" s="1"/>
  <c r="N1669"/>
  <c r="N1675" s="1"/>
  <c r="M1669"/>
  <c r="M1675" s="1"/>
  <c r="L1669"/>
  <c r="L1675" s="1"/>
  <c r="K1669"/>
  <c r="K1675" s="1"/>
  <c r="J1669"/>
  <c r="J1675" s="1"/>
  <c r="I1669"/>
  <c r="I1675" s="1"/>
  <c r="H1669"/>
  <c r="H1675" s="1"/>
  <c r="G1669"/>
  <c r="G1675" s="1"/>
  <c r="F1669"/>
  <c r="F1675" s="1"/>
  <c r="E1669"/>
  <c r="AB1663"/>
  <c r="AB1676" s="1"/>
  <c r="AA1663"/>
  <c r="AA1676" s="1"/>
  <c r="Z1663"/>
  <c r="Z1676" s="1"/>
  <c r="Y1663"/>
  <c r="Y1676" s="1"/>
  <c r="X1663"/>
  <c r="X1676" s="1"/>
  <c r="W1663"/>
  <c r="W1676" s="1"/>
  <c r="V1663"/>
  <c r="V1676" s="1"/>
  <c r="U1663"/>
  <c r="U1676" s="1"/>
  <c r="T1663"/>
  <c r="T1676" s="1"/>
  <c r="S1663"/>
  <c r="S1676" s="1"/>
  <c r="R1663"/>
  <c r="R1676" s="1"/>
  <c r="Q1663"/>
  <c r="Q1676" s="1"/>
  <c r="P1663"/>
  <c r="P1676" s="1"/>
  <c r="O1663"/>
  <c r="O1676" s="1"/>
  <c r="N1663"/>
  <c r="N1676" s="1"/>
  <c r="M1663"/>
  <c r="M1676" s="1"/>
  <c r="L1663"/>
  <c r="L1676" s="1"/>
  <c r="K1663"/>
  <c r="K1676" s="1"/>
  <c r="J1663"/>
  <c r="J1676" s="1"/>
  <c r="I1663"/>
  <c r="I1676" s="1"/>
  <c r="H1663"/>
  <c r="H1676" s="1"/>
  <c r="G1663"/>
  <c r="G1676" s="1"/>
  <c r="F1663"/>
  <c r="F1676" s="1"/>
  <c r="E1663"/>
  <c r="E1676" s="1"/>
  <c r="AD1676" s="1"/>
  <c r="AB1662"/>
  <c r="AA1662"/>
  <c r="Z1662"/>
  <c r="Y1662"/>
  <c r="X1662"/>
  <c r="W1662"/>
  <c r="V1662"/>
  <c r="U1662"/>
  <c r="T1662"/>
  <c r="S1662"/>
  <c r="R1662"/>
  <c r="Q1662"/>
  <c r="P1662"/>
  <c r="O1662"/>
  <c r="N1662"/>
  <c r="M1662"/>
  <c r="L1662"/>
  <c r="K1662"/>
  <c r="J1662"/>
  <c r="I1662"/>
  <c r="H1662"/>
  <c r="G1662"/>
  <c r="F1662"/>
  <c r="E1662"/>
  <c r="AB1657"/>
  <c r="AA1657"/>
  <c r="Z1657"/>
  <c r="Y1657"/>
  <c r="X1657"/>
  <c r="W1657"/>
  <c r="V1657"/>
  <c r="U1657"/>
  <c r="T1657"/>
  <c r="S1657"/>
  <c r="R1657"/>
  <c r="Q1657"/>
  <c r="P1657"/>
  <c r="O1657"/>
  <c r="N1657"/>
  <c r="M1657"/>
  <c r="L1657"/>
  <c r="K1657"/>
  <c r="J1657"/>
  <c r="I1657"/>
  <c r="H1657"/>
  <c r="G1657"/>
  <c r="F1657"/>
  <c r="E1657"/>
  <c r="AB1651"/>
  <c r="AA1651"/>
  <c r="Z1651"/>
  <c r="Y1651"/>
  <c r="X1651"/>
  <c r="W1651"/>
  <c r="V1651"/>
  <c r="U1651"/>
  <c r="T1651"/>
  <c r="S1651"/>
  <c r="R1651"/>
  <c r="Q1651"/>
  <c r="P1651"/>
  <c r="O1651"/>
  <c r="N1651"/>
  <c r="M1651"/>
  <c r="L1651"/>
  <c r="K1651"/>
  <c r="J1651"/>
  <c r="I1651"/>
  <c r="H1651"/>
  <c r="G1651"/>
  <c r="F1651"/>
  <c r="E1651"/>
  <c r="AB1649"/>
  <c r="AA1649"/>
  <c r="Z1649"/>
  <c r="Y1649"/>
  <c r="X1649"/>
  <c r="W1649"/>
  <c r="V1649"/>
  <c r="U1649"/>
  <c r="T1649"/>
  <c r="S1649"/>
  <c r="R1649"/>
  <c r="Q1649"/>
  <c r="P1649"/>
  <c r="O1649"/>
  <c r="N1649"/>
  <c r="M1649"/>
  <c r="L1649"/>
  <c r="K1649"/>
  <c r="J1649"/>
  <c r="I1649"/>
  <c r="H1649"/>
  <c r="G1649"/>
  <c r="F1649"/>
  <c r="E1649"/>
  <c r="AB1647"/>
  <c r="AA1647"/>
  <c r="Z1647"/>
  <c r="Y1647"/>
  <c r="X1647"/>
  <c r="W1647"/>
  <c r="V1647"/>
  <c r="U1647"/>
  <c r="T1647"/>
  <c r="S1647"/>
  <c r="R1647"/>
  <c r="Q1647"/>
  <c r="P1647"/>
  <c r="O1647"/>
  <c r="N1647"/>
  <c r="M1647"/>
  <c r="L1647"/>
  <c r="K1647"/>
  <c r="J1647"/>
  <c r="I1647"/>
  <c r="H1647"/>
  <c r="G1647"/>
  <c r="F1647"/>
  <c r="E1647"/>
  <c r="AC1642"/>
  <c r="AB1641"/>
  <c r="AA1641"/>
  <c r="Z1641"/>
  <c r="Y1641"/>
  <c r="X1641"/>
  <c r="W1641"/>
  <c r="V1641"/>
  <c r="U1641"/>
  <c r="T1641"/>
  <c r="S1641"/>
  <c r="R1641"/>
  <c r="Q1641"/>
  <c r="P1641"/>
  <c r="O1641"/>
  <c r="N1641"/>
  <c r="M1641"/>
  <c r="L1641"/>
  <c r="K1641"/>
  <c r="J1641"/>
  <c r="I1641"/>
  <c r="H1641"/>
  <c r="G1641"/>
  <c r="F1641"/>
  <c r="AB1640"/>
  <c r="AB1646" s="1"/>
  <c r="AA1640"/>
  <c r="AA1646" s="1"/>
  <c r="Z1640"/>
  <c r="Z1646" s="1"/>
  <c r="Y1640"/>
  <c r="Y1646" s="1"/>
  <c r="X1640"/>
  <c r="X1646" s="1"/>
  <c r="W1640"/>
  <c r="W1646" s="1"/>
  <c r="V1640"/>
  <c r="V1646" s="1"/>
  <c r="U1640"/>
  <c r="U1646" s="1"/>
  <c r="T1640"/>
  <c r="T1646" s="1"/>
  <c r="S1640"/>
  <c r="S1646" s="1"/>
  <c r="R1640"/>
  <c r="R1646" s="1"/>
  <c r="Q1640"/>
  <c r="Q1646" s="1"/>
  <c r="P1640"/>
  <c r="P1646" s="1"/>
  <c r="O1640"/>
  <c r="O1646" s="1"/>
  <c r="N1640"/>
  <c r="N1646" s="1"/>
  <c r="M1640"/>
  <c r="M1646" s="1"/>
  <c r="L1640"/>
  <c r="L1646" s="1"/>
  <c r="K1640"/>
  <c r="K1646" s="1"/>
  <c r="J1640"/>
  <c r="J1646" s="1"/>
  <c r="I1640"/>
  <c r="I1646" s="1"/>
  <c r="H1640"/>
  <c r="H1646" s="1"/>
  <c r="G1640"/>
  <c r="G1646" s="1"/>
  <c r="F1640"/>
  <c r="F1646" s="1"/>
  <c r="E1646"/>
  <c r="AC1635"/>
  <c r="AB1634"/>
  <c r="AA1634"/>
  <c r="Z1634"/>
  <c r="Y1634"/>
  <c r="X1634"/>
  <c r="W1634"/>
  <c r="V1634"/>
  <c r="U1634"/>
  <c r="T1634"/>
  <c r="S1634"/>
  <c r="R1634"/>
  <c r="Q1634"/>
  <c r="P1634"/>
  <c r="O1634"/>
  <c r="N1634"/>
  <c r="M1634"/>
  <c r="L1634"/>
  <c r="K1634"/>
  <c r="J1634"/>
  <c r="I1634"/>
  <c r="H1634"/>
  <c r="G1634"/>
  <c r="F1634"/>
  <c r="AB1633"/>
  <c r="AB1639" s="1"/>
  <c r="AA1633"/>
  <c r="AA1639" s="1"/>
  <c r="Z1633"/>
  <c r="Z1639" s="1"/>
  <c r="Y1633"/>
  <c r="Y1639" s="1"/>
  <c r="X1633"/>
  <c r="X1639" s="1"/>
  <c r="W1633"/>
  <c r="W1639" s="1"/>
  <c r="V1633"/>
  <c r="V1639" s="1"/>
  <c r="U1633"/>
  <c r="U1639" s="1"/>
  <c r="T1633"/>
  <c r="T1639" s="1"/>
  <c r="S1633"/>
  <c r="S1639" s="1"/>
  <c r="R1633"/>
  <c r="R1639" s="1"/>
  <c r="Q1633"/>
  <c r="Q1639" s="1"/>
  <c r="P1633"/>
  <c r="P1639" s="1"/>
  <c r="O1633"/>
  <c r="O1639" s="1"/>
  <c r="N1633"/>
  <c r="N1639" s="1"/>
  <c r="M1633"/>
  <c r="M1639" s="1"/>
  <c r="L1633"/>
  <c r="L1639" s="1"/>
  <c r="K1633"/>
  <c r="K1639" s="1"/>
  <c r="J1633"/>
  <c r="J1639" s="1"/>
  <c r="I1633"/>
  <c r="I1639" s="1"/>
  <c r="H1633"/>
  <c r="H1639" s="1"/>
  <c r="G1633"/>
  <c r="G1639" s="1"/>
  <c r="F1633"/>
  <c r="F1639" s="1"/>
  <c r="AC1628"/>
  <c r="AB1627"/>
  <c r="AA1627"/>
  <c r="Z1627"/>
  <c r="Y1627"/>
  <c r="X1627"/>
  <c r="W1627"/>
  <c r="V1627"/>
  <c r="U1627"/>
  <c r="T1627"/>
  <c r="S1627"/>
  <c r="R1627"/>
  <c r="Q1627"/>
  <c r="P1627"/>
  <c r="O1627"/>
  <c r="N1627"/>
  <c r="M1627"/>
  <c r="L1627"/>
  <c r="K1627"/>
  <c r="J1627"/>
  <c r="I1627"/>
  <c r="H1627"/>
  <c r="G1627"/>
  <c r="F1627"/>
  <c r="AB1626"/>
  <c r="AA1626"/>
  <c r="Z1626"/>
  <c r="Y1626"/>
  <c r="X1626"/>
  <c r="W1626"/>
  <c r="V1626"/>
  <c r="U1626"/>
  <c r="T1626"/>
  <c r="S1626"/>
  <c r="R1626"/>
  <c r="Q1626"/>
  <c r="P1626"/>
  <c r="O1626"/>
  <c r="N1626"/>
  <c r="M1626"/>
  <c r="L1626"/>
  <c r="K1626"/>
  <c r="J1626"/>
  <c r="I1626"/>
  <c r="H1626"/>
  <c r="G1626"/>
  <c r="F1626"/>
  <c r="AC1621"/>
  <c r="AB1620"/>
  <c r="AA1620"/>
  <c r="Z1620"/>
  <c r="Y1620"/>
  <c r="X1620"/>
  <c r="W1620"/>
  <c r="V1620"/>
  <c r="U1620"/>
  <c r="T1620"/>
  <c r="S1620"/>
  <c r="R1620"/>
  <c r="Q1620"/>
  <c r="P1620"/>
  <c r="O1620"/>
  <c r="N1620"/>
  <c r="M1620"/>
  <c r="L1620"/>
  <c r="K1620"/>
  <c r="J1620"/>
  <c r="I1620"/>
  <c r="H1620"/>
  <c r="G1620"/>
  <c r="F1620"/>
  <c r="AB1619"/>
  <c r="AA1619"/>
  <c r="Z1619"/>
  <c r="Y1619"/>
  <c r="X1619"/>
  <c r="W1619"/>
  <c r="V1619"/>
  <c r="U1619"/>
  <c r="T1619"/>
  <c r="S1619"/>
  <c r="R1619"/>
  <c r="Q1619"/>
  <c r="P1619"/>
  <c r="O1619"/>
  <c r="N1619"/>
  <c r="M1619"/>
  <c r="L1619"/>
  <c r="K1619"/>
  <c r="J1619"/>
  <c r="I1619"/>
  <c r="H1619"/>
  <c r="G1619"/>
  <c r="F1619"/>
  <c r="AC1614"/>
  <c r="AB1613"/>
  <c r="AA1613"/>
  <c r="Z1613"/>
  <c r="Y1613"/>
  <c r="X1613"/>
  <c r="W1613"/>
  <c r="V1613"/>
  <c r="U1613"/>
  <c r="T1613"/>
  <c r="S1613"/>
  <c r="R1613"/>
  <c r="Q1613"/>
  <c r="P1613"/>
  <c r="O1613"/>
  <c r="N1613"/>
  <c r="M1613"/>
  <c r="L1613"/>
  <c r="K1613"/>
  <c r="J1613"/>
  <c r="I1613"/>
  <c r="H1613"/>
  <c r="G1613"/>
  <c r="F1613"/>
  <c r="AB1612"/>
  <c r="AA1612"/>
  <c r="Z1612"/>
  <c r="Y1612"/>
  <c r="X1612"/>
  <c r="W1612"/>
  <c r="V1612"/>
  <c r="U1612"/>
  <c r="T1612"/>
  <c r="S1612"/>
  <c r="R1612"/>
  <c r="Q1612"/>
  <c r="P1612"/>
  <c r="O1612"/>
  <c r="N1612"/>
  <c r="M1612"/>
  <c r="L1612"/>
  <c r="K1612"/>
  <c r="J1612"/>
  <c r="I1612"/>
  <c r="H1612"/>
  <c r="G1612"/>
  <c r="F1612"/>
  <c r="AC1607"/>
  <c r="AB1606"/>
  <c r="AA1606"/>
  <c r="Z1606"/>
  <c r="Y1606"/>
  <c r="X1606"/>
  <c r="W1606"/>
  <c r="V1606"/>
  <c r="U1606"/>
  <c r="T1606"/>
  <c r="S1606"/>
  <c r="R1606"/>
  <c r="Q1606"/>
  <c r="P1606"/>
  <c r="O1606"/>
  <c r="N1606"/>
  <c r="M1606"/>
  <c r="L1606"/>
  <c r="K1606"/>
  <c r="J1606"/>
  <c r="I1606"/>
  <c r="H1606"/>
  <c r="G1606"/>
  <c r="F1606"/>
  <c r="AB1605"/>
  <c r="AB1611" s="1"/>
  <c r="AA1605"/>
  <c r="AA1611" s="1"/>
  <c r="Z1605"/>
  <c r="Z1611" s="1"/>
  <c r="Y1605"/>
  <c r="Y1611" s="1"/>
  <c r="X1605"/>
  <c r="X1611" s="1"/>
  <c r="W1605"/>
  <c r="W1611" s="1"/>
  <c r="V1605"/>
  <c r="V1611" s="1"/>
  <c r="U1605"/>
  <c r="U1611" s="1"/>
  <c r="T1605"/>
  <c r="T1611" s="1"/>
  <c r="S1605"/>
  <c r="S1611" s="1"/>
  <c r="R1605"/>
  <c r="R1611" s="1"/>
  <c r="Q1605"/>
  <c r="Q1611" s="1"/>
  <c r="P1605"/>
  <c r="P1611" s="1"/>
  <c r="O1605"/>
  <c r="O1611" s="1"/>
  <c r="N1605"/>
  <c r="N1611" s="1"/>
  <c r="M1605"/>
  <c r="M1611" s="1"/>
  <c r="L1605"/>
  <c r="L1611" s="1"/>
  <c r="K1605"/>
  <c r="K1611" s="1"/>
  <c r="J1605"/>
  <c r="J1611" s="1"/>
  <c r="I1605"/>
  <c r="I1611" s="1"/>
  <c r="H1605"/>
  <c r="H1611" s="1"/>
  <c r="G1605"/>
  <c r="G1611" s="1"/>
  <c r="F1605"/>
  <c r="F1611" s="1"/>
  <c r="AC1600"/>
  <c r="AB1599"/>
  <c r="AA1599"/>
  <c r="Z1599"/>
  <c r="Y1599"/>
  <c r="X1599"/>
  <c r="W1599"/>
  <c r="V1599"/>
  <c r="U1599"/>
  <c r="T1599"/>
  <c r="S1599"/>
  <c r="R1599"/>
  <c r="Q1599"/>
  <c r="P1599"/>
  <c r="O1599"/>
  <c r="N1599"/>
  <c r="M1599"/>
  <c r="L1599"/>
  <c r="K1599"/>
  <c r="J1599"/>
  <c r="I1599"/>
  <c r="H1599"/>
  <c r="G1599"/>
  <c r="F1599"/>
  <c r="AB1598"/>
  <c r="AA1598"/>
  <c r="Z1598"/>
  <c r="Y1598"/>
  <c r="X1598"/>
  <c r="W1598"/>
  <c r="V1598"/>
  <c r="U1598"/>
  <c r="T1598"/>
  <c r="S1598"/>
  <c r="R1598"/>
  <c r="Q1598"/>
  <c r="P1598"/>
  <c r="O1598"/>
  <c r="N1598"/>
  <c r="M1598"/>
  <c r="L1598"/>
  <c r="K1598"/>
  <c r="J1598"/>
  <c r="I1598"/>
  <c r="H1598"/>
  <c r="G1598"/>
  <c r="F1598"/>
  <c r="E1598"/>
  <c r="AC1593"/>
  <c r="AB1592"/>
  <c r="AA1592"/>
  <c r="Z1592"/>
  <c r="Y1592"/>
  <c r="X1592"/>
  <c r="W1592"/>
  <c r="V1592"/>
  <c r="U1592"/>
  <c r="T1592"/>
  <c r="S1592"/>
  <c r="R1592"/>
  <c r="Q1592"/>
  <c r="P1592"/>
  <c r="O1592"/>
  <c r="N1592"/>
  <c r="M1592"/>
  <c r="L1592"/>
  <c r="K1592"/>
  <c r="J1592"/>
  <c r="I1592"/>
  <c r="H1592"/>
  <c r="G1592"/>
  <c r="F1592"/>
  <c r="AB1591"/>
  <c r="AA1591"/>
  <c r="Z1591"/>
  <c r="Y1591"/>
  <c r="X1591"/>
  <c r="W1591"/>
  <c r="V1591"/>
  <c r="U1591"/>
  <c r="T1591"/>
  <c r="S1591"/>
  <c r="R1591"/>
  <c r="Q1591"/>
  <c r="P1591"/>
  <c r="O1591"/>
  <c r="N1591"/>
  <c r="M1591"/>
  <c r="L1591"/>
  <c r="K1591"/>
  <c r="J1591"/>
  <c r="I1591"/>
  <c r="H1591"/>
  <c r="G1591"/>
  <c r="F1591"/>
  <c r="E1591"/>
  <c r="AB1587"/>
  <c r="AA1587"/>
  <c r="Z1587"/>
  <c r="Y1587"/>
  <c r="X1587"/>
  <c r="W1587"/>
  <c r="V1587"/>
  <c r="U1587"/>
  <c r="T1587"/>
  <c r="S1587"/>
  <c r="R1587"/>
  <c r="Q1587"/>
  <c r="P1587"/>
  <c r="O1587"/>
  <c r="N1587"/>
  <c r="M1587"/>
  <c r="L1587"/>
  <c r="K1587"/>
  <c r="J1587"/>
  <c r="I1587"/>
  <c r="H1587"/>
  <c r="G1587"/>
  <c r="F1587"/>
  <c r="E1587"/>
  <c r="AB1586"/>
  <c r="AA1586"/>
  <c r="Z1586"/>
  <c r="Y1586"/>
  <c r="X1586"/>
  <c r="W1586"/>
  <c r="V1586"/>
  <c r="U1586"/>
  <c r="T1586"/>
  <c r="S1586"/>
  <c r="R1586"/>
  <c r="Q1586"/>
  <c r="P1586"/>
  <c r="O1586"/>
  <c r="N1586"/>
  <c r="M1586"/>
  <c r="L1586"/>
  <c r="K1586"/>
  <c r="J1586"/>
  <c r="I1586"/>
  <c r="H1586"/>
  <c r="G1586"/>
  <c r="F1586"/>
  <c r="E1586"/>
  <c r="AC1585"/>
  <c r="AC1584"/>
  <c r="AC1583"/>
  <c r="AC1580"/>
  <c r="AC1579"/>
  <c r="AC1571"/>
  <c r="AB1570"/>
  <c r="AA1570"/>
  <c r="Z1570"/>
  <c r="Y1570"/>
  <c r="X1570"/>
  <c r="W1570"/>
  <c r="V1570"/>
  <c r="U1570"/>
  <c r="T1570"/>
  <c r="S1570"/>
  <c r="R1570"/>
  <c r="Q1570"/>
  <c r="P1570"/>
  <c r="O1570"/>
  <c r="N1570"/>
  <c r="M1570"/>
  <c r="L1570"/>
  <c r="K1570"/>
  <c r="J1570"/>
  <c r="I1570"/>
  <c r="H1570"/>
  <c r="G1570"/>
  <c r="F1570"/>
  <c r="AB1569"/>
  <c r="AB1575" s="1"/>
  <c r="AA1569"/>
  <c r="AA1575" s="1"/>
  <c r="Z1569"/>
  <c r="Z1575" s="1"/>
  <c r="Y1569"/>
  <c r="Y1575" s="1"/>
  <c r="X1569"/>
  <c r="X1575" s="1"/>
  <c r="W1569"/>
  <c r="W1575" s="1"/>
  <c r="V1569"/>
  <c r="V1575" s="1"/>
  <c r="U1569"/>
  <c r="U1575" s="1"/>
  <c r="T1569"/>
  <c r="T1575" s="1"/>
  <c r="S1569"/>
  <c r="S1575" s="1"/>
  <c r="R1569"/>
  <c r="R1575" s="1"/>
  <c r="Q1569"/>
  <c r="Q1575" s="1"/>
  <c r="P1569"/>
  <c r="P1575" s="1"/>
  <c r="O1569"/>
  <c r="O1575" s="1"/>
  <c r="N1569"/>
  <c r="N1575" s="1"/>
  <c r="M1569"/>
  <c r="M1575" s="1"/>
  <c r="L1569"/>
  <c r="L1575" s="1"/>
  <c r="K1569"/>
  <c r="K1575" s="1"/>
  <c r="J1569"/>
  <c r="J1575" s="1"/>
  <c r="I1569"/>
  <c r="I1575" s="1"/>
  <c r="H1569"/>
  <c r="H1575" s="1"/>
  <c r="G1569"/>
  <c r="G1575" s="1"/>
  <c r="F1569"/>
  <c r="AC1564"/>
  <c r="AB1562"/>
  <c r="AA1562"/>
  <c r="Z1562"/>
  <c r="Y1562"/>
  <c r="X1562"/>
  <c r="W1562"/>
  <c r="V1562"/>
  <c r="U1562"/>
  <c r="T1562"/>
  <c r="S1562"/>
  <c r="R1562"/>
  <c r="Q1562"/>
  <c r="P1562"/>
  <c r="O1562"/>
  <c r="N1562"/>
  <c r="M1562"/>
  <c r="L1562"/>
  <c r="K1562"/>
  <c r="J1562"/>
  <c r="I1562"/>
  <c r="H1562"/>
  <c r="G1562"/>
  <c r="F1562"/>
  <c r="AD1564" s="1"/>
  <c r="AB1549"/>
  <c r="AA1549"/>
  <c r="Z1549"/>
  <c r="Y1549"/>
  <c r="X1549"/>
  <c r="W1549"/>
  <c r="V1549"/>
  <c r="U1549"/>
  <c r="T1549"/>
  <c r="S1549"/>
  <c r="R1549"/>
  <c r="Q1549"/>
  <c r="P1549"/>
  <c r="O1549"/>
  <c r="N1549"/>
  <c r="M1549"/>
  <c r="L1549"/>
  <c r="K1549"/>
  <c r="J1549"/>
  <c r="I1549"/>
  <c r="H1549"/>
  <c r="G1549"/>
  <c r="F1549"/>
  <c r="E1549"/>
  <c r="AB1548"/>
  <c r="AA1548"/>
  <c r="Z1548"/>
  <c r="Y1548"/>
  <c r="X1548"/>
  <c r="W1548"/>
  <c r="V1548"/>
  <c r="U1548"/>
  <c r="T1548"/>
  <c r="S1548"/>
  <c r="R1548"/>
  <c r="Q1548"/>
  <c r="P1548"/>
  <c r="O1548"/>
  <c r="N1548"/>
  <c r="M1548"/>
  <c r="L1548"/>
  <c r="K1548"/>
  <c r="J1548"/>
  <c r="I1548"/>
  <c r="H1548"/>
  <c r="G1548"/>
  <c r="F1548"/>
  <c r="E1548"/>
  <c r="AB1542"/>
  <c r="AA1542"/>
  <c r="Z1542"/>
  <c r="Y1542"/>
  <c r="X1542"/>
  <c r="W1542"/>
  <c r="V1542"/>
  <c r="U1542"/>
  <c r="T1542"/>
  <c r="S1542"/>
  <c r="R1542"/>
  <c r="Q1542"/>
  <c r="P1542"/>
  <c r="O1542"/>
  <c r="N1542"/>
  <c r="M1542"/>
  <c r="L1542"/>
  <c r="K1542"/>
  <c r="J1542"/>
  <c r="I1542"/>
  <c r="H1542"/>
  <c r="G1542"/>
  <c r="F1542"/>
  <c r="E1542"/>
  <c r="AB1536"/>
  <c r="AA1536"/>
  <c r="Z1536"/>
  <c r="Y1536"/>
  <c r="X1536"/>
  <c r="W1536"/>
  <c r="V1536"/>
  <c r="U1536"/>
  <c r="T1536"/>
  <c r="S1536"/>
  <c r="R1536"/>
  <c r="Q1536"/>
  <c r="P1536"/>
  <c r="O1536"/>
  <c r="N1536"/>
  <c r="M1536"/>
  <c r="L1536"/>
  <c r="K1536"/>
  <c r="J1536"/>
  <c r="I1536"/>
  <c r="H1536"/>
  <c r="G1536"/>
  <c r="F1536"/>
  <c r="E1536"/>
  <c r="AC1529"/>
  <c r="AB1528"/>
  <c r="AA1528"/>
  <c r="Z1528"/>
  <c r="Y1528"/>
  <c r="X1528"/>
  <c r="W1528"/>
  <c r="V1528"/>
  <c r="U1528"/>
  <c r="T1528"/>
  <c r="S1528"/>
  <c r="R1528"/>
  <c r="Q1528"/>
  <c r="P1528"/>
  <c r="O1528"/>
  <c r="N1528"/>
  <c r="M1528"/>
  <c r="L1528"/>
  <c r="K1528"/>
  <c r="J1528"/>
  <c r="I1528"/>
  <c r="H1528"/>
  <c r="G1528"/>
  <c r="F1528"/>
  <c r="E1528"/>
  <c r="AB1527"/>
  <c r="AB1533" s="1"/>
  <c r="AA1527"/>
  <c r="AA1533" s="1"/>
  <c r="Z1527"/>
  <c r="Z1533" s="1"/>
  <c r="Y1527"/>
  <c r="Y1533" s="1"/>
  <c r="X1527"/>
  <c r="X1533" s="1"/>
  <c r="W1527"/>
  <c r="W1533" s="1"/>
  <c r="V1527"/>
  <c r="V1533" s="1"/>
  <c r="U1527"/>
  <c r="U1533" s="1"/>
  <c r="T1527"/>
  <c r="T1533" s="1"/>
  <c r="S1527"/>
  <c r="S1533" s="1"/>
  <c r="R1527"/>
  <c r="R1533" s="1"/>
  <c r="Q1527"/>
  <c r="Q1533" s="1"/>
  <c r="P1527"/>
  <c r="P1533" s="1"/>
  <c r="O1527"/>
  <c r="O1533" s="1"/>
  <c r="N1527"/>
  <c r="N1533" s="1"/>
  <c r="M1527"/>
  <c r="M1533" s="1"/>
  <c r="L1527"/>
  <c r="L1533" s="1"/>
  <c r="K1527"/>
  <c r="K1533" s="1"/>
  <c r="J1527"/>
  <c r="J1533" s="1"/>
  <c r="I1527"/>
  <c r="I1533" s="1"/>
  <c r="H1527"/>
  <c r="H1533" s="1"/>
  <c r="G1527"/>
  <c r="G1533" s="1"/>
  <c r="F1527"/>
  <c r="F1533" s="1"/>
  <c r="E1527"/>
  <c r="E1533" s="1"/>
  <c r="AC1522"/>
  <c r="AB1521"/>
  <c r="AA1521"/>
  <c r="Z1521"/>
  <c r="Y1521"/>
  <c r="X1521"/>
  <c r="W1521"/>
  <c r="V1521"/>
  <c r="U1521"/>
  <c r="T1521"/>
  <c r="S1521"/>
  <c r="R1521"/>
  <c r="Q1521"/>
  <c r="P1521"/>
  <c r="O1521"/>
  <c r="N1521"/>
  <c r="M1521"/>
  <c r="L1521"/>
  <c r="K1521"/>
  <c r="J1521"/>
  <c r="I1521"/>
  <c r="H1521"/>
  <c r="G1521"/>
  <c r="F1521"/>
  <c r="E1521"/>
  <c r="AB1520"/>
  <c r="AB1526" s="1"/>
  <c r="AA1520"/>
  <c r="AA1526" s="1"/>
  <c r="Z1520"/>
  <c r="Z1526" s="1"/>
  <c r="Y1520"/>
  <c r="Y1526" s="1"/>
  <c r="X1520"/>
  <c r="X1526" s="1"/>
  <c r="W1520"/>
  <c r="W1526" s="1"/>
  <c r="V1520"/>
  <c r="V1526" s="1"/>
  <c r="U1520"/>
  <c r="U1526" s="1"/>
  <c r="T1520"/>
  <c r="T1526" s="1"/>
  <c r="S1520"/>
  <c r="S1526" s="1"/>
  <c r="R1520"/>
  <c r="R1526" s="1"/>
  <c r="Q1520"/>
  <c r="Q1526" s="1"/>
  <c r="P1520"/>
  <c r="P1526" s="1"/>
  <c r="O1520"/>
  <c r="O1526" s="1"/>
  <c r="N1520"/>
  <c r="N1526" s="1"/>
  <c r="M1520"/>
  <c r="M1526" s="1"/>
  <c r="L1520"/>
  <c r="L1526" s="1"/>
  <c r="K1520"/>
  <c r="K1526" s="1"/>
  <c r="J1520"/>
  <c r="J1526" s="1"/>
  <c r="I1520"/>
  <c r="I1526" s="1"/>
  <c r="H1520"/>
  <c r="H1526" s="1"/>
  <c r="G1520"/>
  <c r="G1526" s="1"/>
  <c r="F1520"/>
  <c r="F1526" s="1"/>
  <c r="E1520"/>
  <c r="E1526" s="1"/>
  <c r="AC1515"/>
  <c r="AB1514"/>
  <c r="AA1514"/>
  <c r="Z1514"/>
  <c r="Y1514"/>
  <c r="X1514"/>
  <c r="W1514"/>
  <c r="V1514"/>
  <c r="U1514"/>
  <c r="T1514"/>
  <c r="S1514"/>
  <c r="R1514"/>
  <c r="Q1514"/>
  <c r="P1514"/>
  <c r="O1514"/>
  <c r="N1514"/>
  <c r="M1514"/>
  <c r="L1514"/>
  <c r="K1514"/>
  <c r="J1514"/>
  <c r="I1514"/>
  <c r="H1514"/>
  <c r="G1514"/>
  <c r="F1514"/>
  <c r="E1514"/>
  <c r="AB1513"/>
  <c r="AB1519" s="1"/>
  <c r="AA1513"/>
  <c r="AA1519" s="1"/>
  <c r="Z1513"/>
  <c r="Z1519" s="1"/>
  <c r="Y1513"/>
  <c r="Y1519" s="1"/>
  <c r="X1513"/>
  <c r="X1519" s="1"/>
  <c r="W1513"/>
  <c r="W1519" s="1"/>
  <c r="V1513"/>
  <c r="V1519" s="1"/>
  <c r="U1513"/>
  <c r="U1519" s="1"/>
  <c r="T1513"/>
  <c r="T1519" s="1"/>
  <c r="S1513"/>
  <c r="S1519" s="1"/>
  <c r="R1513"/>
  <c r="R1519" s="1"/>
  <c r="Q1513"/>
  <c r="Q1519" s="1"/>
  <c r="P1513"/>
  <c r="P1519" s="1"/>
  <c r="O1513"/>
  <c r="O1519" s="1"/>
  <c r="N1513"/>
  <c r="N1519" s="1"/>
  <c r="M1513"/>
  <c r="M1519" s="1"/>
  <c r="L1513"/>
  <c r="L1519" s="1"/>
  <c r="K1513"/>
  <c r="K1519" s="1"/>
  <c r="J1513"/>
  <c r="J1519" s="1"/>
  <c r="I1513"/>
  <c r="I1519" s="1"/>
  <c r="H1513"/>
  <c r="H1519" s="1"/>
  <c r="G1513"/>
  <c r="G1519" s="1"/>
  <c r="F1513"/>
  <c r="F1519" s="1"/>
  <c r="E1513"/>
  <c r="E1519" s="1"/>
  <c r="AC1508"/>
  <c r="AB1507"/>
  <c r="AA1507"/>
  <c r="Z1507"/>
  <c r="Y1507"/>
  <c r="X1507"/>
  <c r="W1507"/>
  <c r="V1507"/>
  <c r="U1507"/>
  <c r="T1507"/>
  <c r="S1507"/>
  <c r="R1507"/>
  <c r="Q1507"/>
  <c r="P1507"/>
  <c r="O1507"/>
  <c r="N1507"/>
  <c r="M1507"/>
  <c r="L1507"/>
  <c r="K1507"/>
  <c r="J1507"/>
  <c r="I1507"/>
  <c r="H1507"/>
  <c r="G1507"/>
  <c r="F1507"/>
  <c r="E1507"/>
  <c r="AB1506"/>
  <c r="AB1512" s="1"/>
  <c r="AA1506"/>
  <c r="AA1512" s="1"/>
  <c r="Z1506"/>
  <c r="Z1512" s="1"/>
  <c r="Y1506"/>
  <c r="Y1512" s="1"/>
  <c r="X1506"/>
  <c r="X1512" s="1"/>
  <c r="W1506"/>
  <c r="W1512" s="1"/>
  <c r="V1506"/>
  <c r="V1512" s="1"/>
  <c r="U1506"/>
  <c r="U1512" s="1"/>
  <c r="T1506"/>
  <c r="T1512" s="1"/>
  <c r="S1506"/>
  <c r="S1512" s="1"/>
  <c r="R1506"/>
  <c r="R1512" s="1"/>
  <c r="Q1506"/>
  <c r="Q1512" s="1"/>
  <c r="P1506"/>
  <c r="P1512" s="1"/>
  <c r="O1506"/>
  <c r="O1512" s="1"/>
  <c r="N1506"/>
  <c r="N1512" s="1"/>
  <c r="M1506"/>
  <c r="M1512" s="1"/>
  <c r="L1506"/>
  <c r="L1512" s="1"/>
  <c r="K1506"/>
  <c r="K1512" s="1"/>
  <c r="J1506"/>
  <c r="J1512" s="1"/>
  <c r="I1506"/>
  <c r="I1512" s="1"/>
  <c r="H1506"/>
  <c r="H1512" s="1"/>
  <c r="G1506"/>
  <c r="G1512" s="1"/>
  <c r="F1506"/>
  <c r="F1512" s="1"/>
  <c r="E1506"/>
  <c r="E1512" s="1"/>
  <c r="AC1501"/>
  <c r="AB1500"/>
  <c r="AA1500"/>
  <c r="Z1500"/>
  <c r="Y1500"/>
  <c r="X1500"/>
  <c r="W1500"/>
  <c r="V1500"/>
  <c r="U1500"/>
  <c r="T1500"/>
  <c r="S1500"/>
  <c r="R1500"/>
  <c r="Q1500"/>
  <c r="P1500"/>
  <c r="O1500"/>
  <c r="N1500"/>
  <c r="M1500"/>
  <c r="L1500"/>
  <c r="K1500"/>
  <c r="J1500"/>
  <c r="I1500"/>
  <c r="H1500"/>
  <c r="G1500"/>
  <c r="F1500"/>
  <c r="E1500"/>
  <c r="AB1499"/>
  <c r="AB1505" s="1"/>
  <c r="AA1499"/>
  <c r="AA1505" s="1"/>
  <c r="Z1499"/>
  <c r="Z1505" s="1"/>
  <c r="Y1499"/>
  <c r="Y1505" s="1"/>
  <c r="X1499"/>
  <c r="X1505" s="1"/>
  <c r="W1499"/>
  <c r="W1505" s="1"/>
  <c r="V1499"/>
  <c r="V1505" s="1"/>
  <c r="U1499"/>
  <c r="U1505" s="1"/>
  <c r="T1499"/>
  <c r="T1505" s="1"/>
  <c r="S1499"/>
  <c r="S1505" s="1"/>
  <c r="R1499"/>
  <c r="R1505" s="1"/>
  <c r="Q1499"/>
  <c r="Q1505" s="1"/>
  <c r="P1499"/>
  <c r="P1505" s="1"/>
  <c r="O1499"/>
  <c r="O1505" s="1"/>
  <c r="N1499"/>
  <c r="N1505" s="1"/>
  <c r="M1499"/>
  <c r="M1505" s="1"/>
  <c r="L1499"/>
  <c r="L1505" s="1"/>
  <c r="K1499"/>
  <c r="K1505" s="1"/>
  <c r="J1499"/>
  <c r="J1505" s="1"/>
  <c r="I1499"/>
  <c r="I1505" s="1"/>
  <c r="H1499"/>
  <c r="H1505" s="1"/>
  <c r="G1499"/>
  <c r="G1505" s="1"/>
  <c r="F1499"/>
  <c r="F1505" s="1"/>
  <c r="E1499"/>
  <c r="E1505" s="1"/>
  <c r="AC1494"/>
  <c r="AB1493"/>
  <c r="AA1493"/>
  <c r="Z1493"/>
  <c r="Y1493"/>
  <c r="X1493"/>
  <c r="W1493"/>
  <c r="V1493"/>
  <c r="U1493"/>
  <c r="T1493"/>
  <c r="S1493"/>
  <c r="R1493"/>
  <c r="Q1493"/>
  <c r="P1493"/>
  <c r="O1493"/>
  <c r="N1493"/>
  <c r="M1493"/>
  <c r="L1493"/>
  <c r="K1493"/>
  <c r="J1493"/>
  <c r="I1493"/>
  <c r="H1493"/>
  <c r="G1493"/>
  <c r="F1493"/>
  <c r="E1493"/>
  <c r="AB1492"/>
  <c r="AB1498" s="1"/>
  <c r="AA1492"/>
  <c r="AA1498" s="1"/>
  <c r="Z1492"/>
  <c r="Z1498" s="1"/>
  <c r="Y1492"/>
  <c r="Y1498" s="1"/>
  <c r="X1492"/>
  <c r="X1498" s="1"/>
  <c r="W1492"/>
  <c r="W1498" s="1"/>
  <c r="V1492"/>
  <c r="V1498" s="1"/>
  <c r="U1492"/>
  <c r="U1498" s="1"/>
  <c r="T1492"/>
  <c r="T1498" s="1"/>
  <c r="S1492"/>
  <c r="S1498" s="1"/>
  <c r="R1492"/>
  <c r="R1498" s="1"/>
  <c r="Q1492"/>
  <c r="Q1498" s="1"/>
  <c r="P1492"/>
  <c r="P1498" s="1"/>
  <c r="O1492"/>
  <c r="O1498" s="1"/>
  <c r="N1492"/>
  <c r="N1498" s="1"/>
  <c r="M1492"/>
  <c r="M1498" s="1"/>
  <c r="L1492"/>
  <c r="L1498" s="1"/>
  <c r="K1492"/>
  <c r="K1498" s="1"/>
  <c r="J1492"/>
  <c r="J1498" s="1"/>
  <c r="I1492"/>
  <c r="I1498" s="1"/>
  <c r="H1492"/>
  <c r="H1498" s="1"/>
  <c r="G1492"/>
  <c r="G1498" s="1"/>
  <c r="F1492"/>
  <c r="F1498" s="1"/>
  <c r="E1492"/>
  <c r="E1498" s="1"/>
  <c r="AC1487"/>
  <c r="AB1486"/>
  <c r="AA1486"/>
  <c r="Z1486"/>
  <c r="Y1486"/>
  <c r="X1486"/>
  <c r="W1486"/>
  <c r="V1486"/>
  <c r="U1486"/>
  <c r="T1486"/>
  <c r="S1486"/>
  <c r="R1486"/>
  <c r="Q1486"/>
  <c r="P1486"/>
  <c r="O1486"/>
  <c r="N1486"/>
  <c r="M1486"/>
  <c r="L1486"/>
  <c r="K1486"/>
  <c r="J1486"/>
  <c r="I1486"/>
  <c r="H1486"/>
  <c r="G1486"/>
  <c r="F1486"/>
  <c r="E1486"/>
  <c r="AB1485"/>
  <c r="AA1485"/>
  <c r="Z1485"/>
  <c r="Y1485"/>
  <c r="X1485"/>
  <c r="W1485"/>
  <c r="V1485"/>
  <c r="U1485"/>
  <c r="T1485"/>
  <c r="S1485"/>
  <c r="R1485"/>
  <c r="Q1485"/>
  <c r="P1485"/>
  <c r="O1485"/>
  <c r="N1485"/>
  <c r="M1485"/>
  <c r="L1485"/>
  <c r="K1485"/>
  <c r="J1485"/>
  <c r="I1485"/>
  <c r="H1485"/>
  <c r="G1485"/>
  <c r="F1485"/>
  <c r="E1485"/>
  <c r="AC1474"/>
  <c r="AB1473"/>
  <c r="AA1473"/>
  <c r="Z1473"/>
  <c r="Y1473"/>
  <c r="X1473"/>
  <c r="W1473"/>
  <c r="V1473"/>
  <c r="U1473"/>
  <c r="T1473"/>
  <c r="S1473"/>
  <c r="R1473"/>
  <c r="Q1473"/>
  <c r="P1473"/>
  <c r="O1473"/>
  <c r="N1473"/>
  <c r="M1473"/>
  <c r="L1473"/>
  <c r="K1473"/>
  <c r="J1473"/>
  <c r="I1473"/>
  <c r="H1473"/>
  <c r="G1473"/>
  <c r="F1473"/>
  <c r="E1473"/>
  <c r="AB1472"/>
  <c r="AB1478" s="1"/>
  <c r="AA1472"/>
  <c r="AA1478" s="1"/>
  <c r="Z1472"/>
  <c r="Z1478" s="1"/>
  <c r="Y1472"/>
  <c r="Y1478" s="1"/>
  <c r="X1472"/>
  <c r="X1478" s="1"/>
  <c r="W1472"/>
  <c r="W1478" s="1"/>
  <c r="V1472"/>
  <c r="V1478" s="1"/>
  <c r="U1472"/>
  <c r="U1478" s="1"/>
  <c r="T1472"/>
  <c r="T1478" s="1"/>
  <c r="S1472"/>
  <c r="S1478" s="1"/>
  <c r="R1472"/>
  <c r="R1478" s="1"/>
  <c r="Q1472"/>
  <c r="Q1478" s="1"/>
  <c r="P1472"/>
  <c r="P1478" s="1"/>
  <c r="O1472"/>
  <c r="O1478" s="1"/>
  <c r="N1472"/>
  <c r="N1478" s="1"/>
  <c r="M1472"/>
  <c r="M1478" s="1"/>
  <c r="L1472"/>
  <c r="L1478" s="1"/>
  <c r="K1472"/>
  <c r="K1478" s="1"/>
  <c r="J1472"/>
  <c r="J1478" s="1"/>
  <c r="I1472"/>
  <c r="I1478" s="1"/>
  <c r="H1472"/>
  <c r="H1478" s="1"/>
  <c r="G1472"/>
  <c r="G1478" s="1"/>
  <c r="F1472"/>
  <c r="F1478" s="1"/>
  <c r="E1472"/>
  <c r="AC1467"/>
  <c r="AB1466"/>
  <c r="AA1466"/>
  <c r="Z1466"/>
  <c r="Y1466"/>
  <c r="X1466"/>
  <c r="W1466"/>
  <c r="V1466"/>
  <c r="U1466"/>
  <c r="T1466"/>
  <c r="S1466"/>
  <c r="R1466"/>
  <c r="Q1466"/>
  <c r="P1466"/>
  <c r="O1466"/>
  <c r="N1466"/>
  <c r="M1466"/>
  <c r="L1466"/>
  <c r="K1466"/>
  <c r="J1466"/>
  <c r="I1466"/>
  <c r="H1466"/>
  <c r="G1466"/>
  <c r="F1466"/>
  <c r="E1466"/>
  <c r="AB1465"/>
  <c r="AA1465"/>
  <c r="Z1465"/>
  <c r="Y1465"/>
  <c r="X1465"/>
  <c r="W1465"/>
  <c r="V1465"/>
  <c r="U1465"/>
  <c r="T1465"/>
  <c r="S1465"/>
  <c r="R1465"/>
  <c r="Q1465"/>
  <c r="P1465"/>
  <c r="O1465"/>
  <c r="N1465"/>
  <c r="M1465"/>
  <c r="L1465"/>
  <c r="K1465"/>
  <c r="J1465"/>
  <c r="I1465"/>
  <c r="H1465"/>
  <c r="G1465"/>
  <c r="F1465"/>
  <c r="E1465"/>
  <c r="AD1467" s="1"/>
  <c r="AB1458"/>
  <c r="AB1464" s="1"/>
  <c r="AA1458"/>
  <c r="AA1464" s="1"/>
  <c r="Z1458"/>
  <c r="Z1464" s="1"/>
  <c r="Y1458"/>
  <c r="Y1464" s="1"/>
  <c r="X1458"/>
  <c r="X1464" s="1"/>
  <c r="W1458"/>
  <c r="W1464" s="1"/>
  <c r="V1458"/>
  <c r="V1464" s="1"/>
  <c r="U1458"/>
  <c r="U1464" s="1"/>
  <c r="T1458"/>
  <c r="T1464" s="1"/>
  <c r="S1458"/>
  <c r="S1464" s="1"/>
  <c r="R1458"/>
  <c r="R1464" s="1"/>
  <c r="Q1458"/>
  <c r="Q1464" s="1"/>
  <c r="P1458"/>
  <c r="P1464" s="1"/>
  <c r="O1458"/>
  <c r="O1464" s="1"/>
  <c r="N1458"/>
  <c r="N1464" s="1"/>
  <c r="M1458"/>
  <c r="M1464" s="1"/>
  <c r="L1458"/>
  <c r="L1464" s="1"/>
  <c r="K1458"/>
  <c r="K1464" s="1"/>
  <c r="J1458"/>
  <c r="J1464" s="1"/>
  <c r="I1458"/>
  <c r="I1464" s="1"/>
  <c r="H1458"/>
  <c r="H1464" s="1"/>
  <c r="G1458"/>
  <c r="G1464" s="1"/>
  <c r="F1458"/>
  <c r="F1464" s="1"/>
  <c r="E1458"/>
  <c r="E1464" s="1"/>
  <c r="AB1457"/>
  <c r="AA1457"/>
  <c r="Z1457"/>
  <c r="Y1457"/>
  <c r="X1457"/>
  <c r="W1457"/>
  <c r="V1457"/>
  <c r="U1457"/>
  <c r="T1457"/>
  <c r="S1457"/>
  <c r="R1457"/>
  <c r="Q1457"/>
  <c r="P1457"/>
  <c r="O1457"/>
  <c r="N1457"/>
  <c r="M1457"/>
  <c r="L1457"/>
  <c r="K1457"/>
  <c r="J1457"/>
  <c r="I1457"/>
  <c r="H1457"/>
  <c r="G1457"/>
  <c r="F1457"/>
  <c r="E1457"/>
  <c r="AB1450"/>
  <c r="AB1456" s="1"/>
  <c r="AA1450"/>
  <c r="AA1456" s="1"/>
  <c r="Z1450"/>
  <c r="Z1456" s="1"/>
  <c r="Y1450"/>
  <c r="Y1456" s="1"/>
  <c r="X1450"/>
  <c r="X1456" s="1"/>
  <c r="W1450"/>
  <c r="W1456" s="1"/>
  <c r="V1450"/>
  <c r="V1456" s="1"/>
  <c r="U1450"/>
  <c r="U1456" s="1"/>
  <c r="T1450"/>
  <c r="T1456" s="1"/>
  <c r="S1450"/>
  <c r="S1456" s="1"/>
  <c r="R1450"/>
  <c r="R1456" s="1"/>
  <c r="Q1450"/>
  <c r="Q1456" s="1"/>
  <c r="P1450"/>
  <c r="P1456" s="1"/>
  <c r="O1450"/>
  <c r="O1456" s="1"/>
  <c r="N1450"/>
  <c r="N1456" s="1"/>
  <c r="M1450"/>
  <c r="M1456" s="1"/>
  <c r="L1450"/>
  <c r="L1456" s="1"/>
  <c r="K1450"/>
  <c r="K1456" s="1"/>
  <c r="J1450"/>
  <c r="J1456" s="1"/>
  <c r="I1450"/>
  <c r="I1456" s="1"/>
  <c r="H1450"/>
  <c r="H1456" s="1"/>
  <c r="G1450"/>
  <c r="G1456" s="1"/>
  <c r="F1450"/>
  <c r="F1456" s="1"/>
  <c r="E1450"/>
  <c r="E1456" s="1"/>
  <c r="AB1449"/>
  <c r="AA1449"/>
  <c r="Z1449"/>
  <c r="Y1449"/>
  <c r="X1449"/>
  <c r="W1449"/>
  <c r="V1449"/>
  <c r="U1449"/>
  <c r="T1449"/>
  <c r="S1449"/>
  <c r="R1449"/>
  <c r="Q1449"/>
  <c r="P1449"/>
  <c r="O1449"/>
  <c r="N1449"/>
  <c r="M1449"/>
  <c r="L1449"/>
  <c r="K1449"/>
  <c r="J1449"/>
  <c r="I1449"/>
  <c r="H1449"/>
  <c r="G1449"/>
  <c r="F1449"/>
  <c r="E1449"/>
  <c r="AB1442"/>
  <c r="AA1442"/>
  <c r="Z1442"/>
  <c r="Y1442"/>
  <c r="X1442"/>
  <c r="W1442"/>
  <c r="V1442"/>
  <c r="U1442"/>
  <c r="T1442"/>
  <c r="S1442"/>
  <c r="R1442"/>
  <c r="Q1442"/>
  <c r="P1442"/>
  <c r="O1442"/>
  <c r="N1442"/>
  <c r="M1442"/>
  <c r="L1442"/>
  <c r="K1442"/>
  <c r="J1442"/>
  <c r="I1442"/>
  <c r="H1442"/>
  <c r="G1442"/>
  <c r="F1442"/>
  <c r="AB1436"/>
  <c r="AA1436"/>
  <c r="Z1436"/>
  <c r="Y1436"/>
  <c r="X1436"/>
  <c r="W1436"/>
  <c r="V1436"/>
  <c r="U1436"/>
  <c r="T1436"/>
  <c r="S1436"/>
  <c r="R1436"/>
  <c r="Q1436"/>
  <c r="P1436"/>
  <c r="O1436"/>
  <c r="N1436"/>
  <c r="M1436"/>
  <c r="L1436"/>
  <c r="K1436"/>
  <c r="J1436"/>
  <c r="I1436"/>
  <c r="H1436"/>
  <c r="G1436"/>
  <c r="F1436"/>
  <c r="AC1431"/>
  <c r="AB1430"/>
  <c r="AA1430"/>
  <c r="Z1430"/>
  <c r="Y1430"/>
  <c r="X1430"/>
  <c r="W1430"/>
  <c r="V1430"/>
  <c r="U1430"/>
  <c r="T1430"/>
  <c r="S1430"/>
  <c r="R1430"/>
  <c r="Q1430"/>
  <c r="P1430"/>
  <c r="O1430"/>
  <c r="N1430"/>
  <c r="M1430"/>
  <c r="L1430"/>
  <c r="K1430"/>
  <c r="J1430"/>
  <c r="I1430"/>
  <c r="H1430"/>
  <c r="G1430"/>
  <c r="F1430"/>
  <c r="AB1429"/>
  <c r="AA1429"/>
  <c r="Z1429"/>
  <c r="Y1429"/>
  <c r="X1429"/>
  <c r="W1429"/>
  <c r="V1429"/>
  <c r="U1429"/>
  <c r="T1429"/>
  <c r="S1429"/>
  <c r="R1429"/>
  <c r="Q1429"/>
  <c r="P1429"/>
  <c r="O1429"/>
  <c r="N1429"/>
  <c r="M1429"/>
  <c r="L1429"/>
  <c r="K1429"/>
  <c r="J1429"/>
  <c r="I1429"/>
  <c r="H1429"/>
  <c r="G1429"/>
  <c r="F1429"/>
  <c r="AC1424"/>
  <c r="AB1423"/>
  <c r="AA1423"/>
  <c r="Z1423"/>
  <c r="Y1423"/>
  <c r="X1423"/>
  <c r="W1423"/>
  <c r="V1423"/>
  <c r="U1423"/>
  <c r="T1423"/>
  <c r="S1423"/>
  <c r="R1423"/>
  <c r="Q1423"/>
  <c r="P1423"/>
  <c r="O1423"/>
  <c r="N1423"/>
  <c r="M1423"/>
  <c r="L1423"/>
  <c r="K1423"/>
  <c r="J1423"/>
  <c r="I1423"/>
  <c r="H1423"/>
  <c r="G1423"/>
  <c r="F1423"/>
  <c r="E1423"/>
  <c r="AB1422"/>
  <c r="AA1422"/>
  <c r="Z1422"/>
  <c r="Y1422"/>
  <c r="X1422"/>
  <c r="W1422"/>
  <c r="V1422"/>
  <c r="U1422"/>
  <c r="T1422"/>
  <c r="S1422"/>
  <c r="R1422"/>
  <c r="Q1422"/>
  <c r="P1422"/>
  <c r="O1422"/>
  <c r="N1422"/>
  <c r="M1422"/>
  <c r="L1422"/>
  <c r="K1422"/>
  <c r="J1422"/>
  <c r="I1422"/>
  <c r="H1422"/>
  <c r="G1422"/>
  <c r="F1422"/>
  <c r="E1422"/>
  <c r="AC1417"/>
  <c r="AB1416"/>
  <c r="AA1416"/>
  <c r="Z1416"/>
  <c r="Y1416"/>
  <c r="X1416"/>
  <c r="W1416"/>
  <c r="V1416"/>
  <c r="U1416"/>
  <c r="T1416"/>
  <c r="S1416"/>
  <c r="R1416"/>
  <c r="Q1416"/>
  <c r="P1416"/>
  <c r="O1416"/>
  <c r="N1416"/>
  <c r="M1416"/>
  <c r="L1416"/>
  <c r="K1416"/>
  <c r="J1416"/>
  <c r="I1416"/>
  <c r="H1416"/>
  <c r="G1416"/>
  <c r="F1416"/>
  <c r="E1416"/>
  <c r="AB1415"/>
  <c r="AA1415"/>
  <c r="Z1415"/>
  <c r="Y1415"/>
  <c r="X1415"/>
  <c r="W1415"/>
  <c r="V1415"/>
  <c r="U1415"/>
  <c r="T1415"/>
  <c r="S1415"/>
  <c r="R1415"/>
  <c r="Q1415"/>
  <c r="P1415"/>
  <c r="O1415"/>
  <c r="N1415"/>
  <c r="M1415"/>
  <c r="L1415"/>
  <c r="K1415"/>
  <c r="J1415"/>
  <c r="I1415"/>
  <c r="H1415"/>
  <c r="G1415"/>
  <c r="F1415"/>
  <c r="E1415"/>
  <c r="AC1410"/>
  <c r="AB1409"/>
  <c r="AA1409"/>
  <c r="Z1409"/>
  <c r="Y1409"/>
  <c r="X1409"/>
  <c r="W1409"/>
  <c r="V1409"/>
  <c r="U1409"/>
  <c r="T1409"/>
  <c r="S1409"/>
  <c r="R1409"/>
  <c r="Q1409"/>
  <c r="P1409"/>
  <c r="O1409"/>
  <c r="N1409"/>
  <c r="M1409"/>
  <c r="L1409"/>
  <c r="K1409"/>
  <c r="J1409"/>
  <c r="I1409"/>
  <c r="H1409"/>
  <c r="G1409"/>
  <c r="F1409"/>
  <c r="E1409"/>
  <c r="AB1408"/>
  <c r="AA1408"/>
  <c r="Z1408"/>
  <c r="Y1408"/>
  <c r="X1408"/>
  <c r="W1408"/>
  <c r="V1408"/>
  <c r="U1408"/>
  <c r="T1408"/>
  <c r="S1408"/>
  <c r="R1408"/>
  <c r="Q1408"/>
  <c r="P1408"/>
  <c r="O1408"/>
  <c r="N1408"/>
  <c r="M1408"/>
  <c r="L1408"/>
  <c r="K1408"/>
  <c r="J1408"/>
  <c r="I1408"/>
  <c r="H1408"/>
  <c r="G1408"/>
  <c r="F1408"/>
  <c r="E1408"/>
  <c r="AC1403"/>
  <c r="AB1402"/>
  <c r="AA1402"/>
  <c r="Z1402"/>
  <c r="Y1402"/>
  <c r="X1402"/>
  <c r="W1402"/>
  <c r="V1402"/>
  <c r="U1402"/>
  <c r="T1402"/>
  <c r="S1402"/>
  <c r="R1402"/>
  <c r="Q1402"/>
  <c r="P1402"/>
  <c r="O1402"/>
  <c r="N1402"/>
  <c r="M1402"/>
  <c r="L1402"/>
  <c r="K1402"/>
  <c r="J1402"/>
  <c r="I1402"/>
  <c r="H1402"/>
  <c r="G1402"/>
  <c r="F1402"/>
  <c r="E1402"/>
  <c r="AB1401"/>
  <c r="AA1401"/>
  <c r="AA1407" s="1"/>
  <c r="Z1401"/>
  <c r="Y1401"/>
  <c r="Y1407" s="1"/>
  <c r="X1401"/>
  <c r="W1401"/>
  <c r="W1407" s="1"/>
  <c r="V1401"/>
  <c r="U1401"/>
  <c r="U1407" s="1"/>
  <c r="T1401"/>
  <c r="S1401"/>
  <c r="S1407" s="1"/>
  <c r="R1401"/>
  <c r="Q1401"/>
  <c r="Q1407" s="1"/>
  <c r="P1401"/>
  <c r="O1401"/>
  <c r="O1407" s="1"/>
  <c r="N1401"/>
  <c r="M1401"/>
  <c r="M1407" s="1"/>
  <c r="L1401"/>
  <c r="K1401"/>
  <c r="K1407" s="1"/>
  <c r="J1401"/>
  <c r="I1401"/>
  <c r="I1407" s="1"/>
  <c r="H1401"/>
  <c r="G1401"/>
  <c r="G1407" s="1"/>
  <c r="F1401"/>
  <c r="E1401"/>
  <c r="AC1391"/>
  <c r="AB1390"/>
  <c r="AB1397" s="1"/>
  <c r="AA1390"/>
  <c r="AA1397" s="1"/>
  <c r="Z1390"/>
  <c r="Z1397" s="1"/>
  <c r="Y1390"/>
  <c r="Y1397" s="1"/>
  <c r="X1390"/>
  <c r="X1397" s="1"/>
  <c r="W1390"/>
  <c r="W1397" s="1"/>
  <c r="V1390"/>
  <c r="V1397" s="1"/>
  <c r="U1390"/>
  <c r="U1397" s="1"/>
  <c r="T1390"/>
  <c r="T1397" s="1"/>
  <c r="S1390"/>
  <c r="S1397" s="1"/>
  <c r="R1390"/>
  <c r="R1397" s="1"/>
  <c r="Q1390"/>
  <c r="Q1397" s="1"/>
  <c r="P1390"/>
  <c r="P1397" s="1"/>
  <c r="O1390"/>
  <c r="O1397" s="1"/>
  <c r="N1390"/>
  <c r="N1397" s="1"/>
  <c r="M1390"/>
  <c r="M1397" s="1"/>
  <c r="L1390"/>
  <c r="L1397" s="1"/>
  <c r="K1390"/>
  <c r="K1397" s="1"/>
  <c r="J1390"/>
  <c r="J1397" s="1"/>
  <c r="I1390"/>
  <c r="I1397" s="1"/>
  <c r="H1390"/>
  <c r="H1397" s="1"/>
  <c r="G1390"/>
  <c r="G1397" s="1"/>
  <c r="F1390"/>
  <c r="F1397" s="1"/>
  <c r="E1390"/>
  <c r="E1397" s="1"/>
  <c r="AB1389"/>
  <c r="AB1396" s="1"/>
  <c r="AA1389"/>
  <c r="AA1396" s="1"/>
  <c r="Z1389"/>
  <c r="Z1396" s="1"/>
  <c r="Y1389"/>
  <c r="Y1396" s="1"/>
  <c r="X1389"/>
  <c r="X1396" s="1"/>
  <c r="W1389"/>
  <c r="W1396" s="1"/>
  <c r="V1389"/>
  <c r="U1389"/>
  <c r="U1396" s="1"/>
  <c r="T1389"/>
  <c r="T1396" s="1"/>
  <c r="S1389"/>
  <c r="S1396" s="1"/>
  <c r="R1389"/>
  <c r="R1396" s="1"/>
  <c r="Q1389"/>
  <c r="Q1396" s="1"/>
  <c r="P1389"/>
  <c r="P1396" s="1"/>
  <c r="O1389"/>
  <c r="O1396" s="1"/>
  <c r="N1389"/>
  <c r="M1389"/>
  <c r="M1396" s="1"/>
  <c r="L1389"/>
  <c r="L1396" s="1"/>
  <c r="K1389"/>
  <c r="K1396" s="1"/>
  <c r="J1389"/>
  <c r="J1396" s="1"/>
  <c r="I1389"/>
  <c r="I1396" s="1"/>
  <c r="H1389"/>
  <c r="G1389"/>
  <c r="G1396" s="1"/>
  <c r="F1389"/>
  <c r="F1396" s="1"/>
  <c r="E1389"/>
  <c r="AB1384"/>
  <c r="AA1384"/>
  <c r="Z1384"/>
  <c r="Y1384"/>
  <c r="X1384"/>
  <c r="W1384"/>
  <c r="V1384"/>
  <c r="U1384"/>
  <c r="T1384"/>
  <c r="S1384"/>
  <c r="R1384"/>
  <c r="Q1384"/>
  <c r="P1384"/>
  <c r="O1384"/>
  <c r="N1384"/>
  <c r="M1384"/>
  <c r="L1384"/>
  <c r="K1384"/>
  <c r="J1384"/>
  <c r="I1384"/>
  <c r="H1384"/>
  <c r="G1384"/>
  <c r="F1384"/>
  <c r="E1384"/>
  <c r="AB1378"/>
  <c r="AA1378"/>
  <c r="Z1378"/>
  <c r="Y1378"/>
  <c r="X1378"/>
  <c r="W1378"/>
  <c r="V1378"/>
  <c r="U1378"/>
  <c r="T1378"/>
  <c r="S1378"/>
  <c r="R1378"/>
  <c r="Q1378"/>
  <c r="P1378"/>
  <c r="O1378"/>
  <c r="N1378"/>
  <c r="M1378"/>
  <c r="L1378"/>
  <c r="K1378"/>
  <c r="J1378"/>
  <c r="I1378"/>
  <c r="H1378"/>
  <c r="G1378"/>
  <c r="F1378"/>
  <c r="E1378"/>
  <c r="AB1376"/>
  <c r="AA1376"/>
  <c r="Z1376"/>
  <c r="Y1376"/>
  <c r="X1376"/>
  <c r="W1376"/>
  <c r="V1376"/>
  <c r="U1376"/>
  <c r="T1376"/>
  <c r="S1376"/>
  <c r="R1376"/>
  <c r="Q1376"/>
  <c r="P1376"/>
  <c r="O1376"/>
  <c r="N1376"/>
  <c r="M1376"/>
  <c r="L1376"/>
  <c r="K1376"/>
  <c r="J1376"/>
  <c r="I1376"/>
  <c r="H1376"/>
  <c r="F1376"/>
  <c r="E1376"/>
  <c r="AC1371"/>
  <c r="AB1370"/>
  <c r="AA1370"/>
  <c r="Z1370"/>
  <c r="Y1370"/>
  <c r="X1370"/>
  <c r="W1370"/>
  <c r="V1370"/>
  <c r="U1370"/>
  <c r="T1370"/>
  <c r="S1370"/>
  <c r="R1370"/>
  <c r="Q1370"/>
  <c r="P1370"/>
  <c r="O1370"/>
  <c r="N1370"/>
  <c r="M1370"/>
  <c r="L1370"/>
  <c r="K1370"/>
  <c r="J1370"/>
  <c r="I1370"/>
  <c r="H1370"/>
  <c r="G1370"/>
  <c r="F1370"/>
  <c r="E1370"/>
  <c r="AB1369"/>
  <c r="AA1369"/>
  <c r="Z1369"/>
  <c r="Y1369"/>
  <c r="X1369"/>
  <c r="W1369"/>
  <c r="V1369"/>
  <c r="U1369"/>
  <c r="T1369"/>
  <c r="S1369"/>
  <c r="R1369"/>
  <c r="Q1369"/>
  <c r="P1369"/>
  <c r="O1369"/>
  <c r="N1369"/>
  <c r="M1369"/>
  <c r="L1369"/>
  <c r="K1369"/>
  <c r="J1369"/>
  <c r="I1369"/>
  <c r="H1369"/>
  <c r="G1369"/>
  <c r="F1369"/>
  <c r="E1369"/>
  <c r="AB1363"/>
  <c r="AA1363"/>
  <c r="Z1363"/>
  <c r="Y1363"/>
  <c r="X1363"/>
  <c r="W1363"/>
  <c r="V1363"/>
  <c r="U1363"/>
  <c r="T1363"/>
  <c r="S1363"/>
  <c r="R1363"/>
  <c r="Q1363"/>
  <c r="P1363"/>
  <c r="O1363"/>
  <c r="N1363"/>
  <c r="M1363"/>
  <c r="L1363"/>
  <c r="K1363"/>
  <c r="J1363"/>
  <c r="I1363"/>
  <c r="H1363"/>
  <c r="G1363"/>
  <c r="F1363"/>
  <c r="E1363"/>
  <c r="AB1362"/>
  <c r="AB1368" s="1"/>
  <c r="AA1362"/>
  <c r="AA1368" s="1"/>
  <c r="Z1362"/>
  <c r="Z1368" s="1"/>
  <c r="Y1362"/>
  <c r="Y1368" s="1"/>
  <c r="X1362"/>
  <c r="X1368" s="1"/>
  <c r="W1362"/>
  <c r="W1368" s="1"/>
  <c r="V1362"/>
  <c r="V1368" s="1"/>
  <c r="U1362"/>
  <c r="U1368" s="1"/>
  <c r="T1362"/>
  <c r="T1368" s="1"/>
  <c r="S1362"/>
  <c r="S1368" s="1"/>
  <c r="R1362"/>
  <c r="R1368" s="1"/>
  <c r="Q1362"/>
  <c r="Q1368" s="1"/>
  <c r="P1362"/>
  <c r="P1368" s="1"/>
  <c r="O1362"/>
  <c r="O1368" s="1"/>
  <c r="N1362"/>
  <c r="N1368" s="1"/>
  <c r="M1362"/>
  <c r="M1368" s="1"/>
  <c r="L1362"/>
  <c r="L1368" s="1"/>
  <c r="K1362"/>
  <c r="K1368" s="1"/>
  <c r="J1362"/>
  <c r="J1368" s="1"/>
  <c r="I1362"/>
  <c r="I1368" s="1"/>
  <c r="H1362"/>
  <c r="H1368" s="1"/>
  <c r="G1362"/>
  <c r="G1368" s="1"/>
  <c r="F1362"/>
  <c r="F1368" s="1"/>
  <c r="E1362"/>
  <c r="E1368" s="1"/>
  <c r="AC1357"/>
  <c r="AB1356"/>
  <c r="AA1356"/>
  <c r="Z1356"/>
  <c r="Y1356"/>
  <c r="X1356"/>
  <c r="W1356"/>
  <c r="V1356"/>
  <c r="U1356"/>
  <c r="T1356"/>
  <c r="S1356"/>
  <c r="R1356"/>
  <c r="Q1356"/>
  <c r="P1356"/>
  <c r="O1356"/>
  <c r="N1356"/>
  <c r="M1356"/>
  <c r="L1356"/>
  <c r="K1356"/>
  <c r="J1356"/>
  <c r="I1356"/>
  <c r="H1356"/>
  <c r="G1356"/>
  <c r="F1356"/>
  <c r="E1356"/>
  <c r="AB1355"/>
  <c r="AA1355"/>
  <c r="Z1355"/>
  <c r="Y1355"/>
  <c r="X1355"/>
  <c r="W1355"/>
  <c r="V1355"/>
  <c r="U1355"/>
  <c r="T1355"/>
  <c r="S1355"/>
  <c r="R1355"/>
  <c r="Q1355"/>
  <c r="P1355"/>
  <c r="O1355"/>
  <c r="N1355"/>
  <c r="M1355"/>
  <c r="L1355"/>
  <c r="K1355"/>
  <c r="J1355"/>
  <c r="I1355"/>
  <c r="H1355"/>
  <c r="G1355"/>
  <c r="F1355"/>
  <c r="E1355"/>
  <c r="AC1350"/>
  <c r="AB1349"/>
  <c r="AA1349"/>
  <c r="Z1349"/>
  <c r="Y1349"/>
  <c r="X1349"/>
  <c r="W1349"/>
  <c r="V1349"/>
  <c r="U1349"/>
  <c r="T1349"/>
  <c r="S1349"/>
  <c r="R1349"/>
  <c r="Q1349"/>
  <c r="P1349"/>
  <c r="O1349"/>
  <c r="N1349"/>
  <c r="M1349"/>
  <c r="L1349"/>
  <c r="K1349"/>
  <c r="J1349"/>
  <c r="I1349"/>
  <c r="H1349"/>
  <c r="G1349"/>
  <c r="F1349"/>
  <c r="E1349"/>
  <c r="AB1348"/>
  <c r="AB1354" s="1"/>
  <c r="AA1348"/>
  <c r="AA1354" s="1"/>
  <c r="Z1348"/>
  <c r="Z1354" s="1"/>
  <c r="Y1348"/>
  <c r="Y1354" s="1"/>
  <c r="X1348"/>
  <c r="X1354" s="1"/>
  <c r="W1348"/>
  <c r="W1354" s="1"/>
  <c r="V1348"/>
  <c r="V1354" s="1"/>
  <c r="U1348"/>
  <c r="U1354" s="1"/>
  <c r="T1348"/>
  <c r="T1354" s="1"/>
  <c r="S1348"/>
  <c r="S1354" s="1"/>
  <c r="R1348"/>
  <c r="R1354" s="1"/>
  <c r="Q1348"/>
  <c r="Q1354" s="1"/>
  <c r="P1348"/>
  <c r="P1354" s="1"/>
  <c r="O1348"/>
  <c r="O1354" s="1"/>
  <c r="N1348"/>
  <c r="N1354" s="1"/>
  <c r="M1348"/>
  <c r="M1354" s="1"/>
  <c r="L1348"/>
  <c r="L1354" s="1"/>
  <c r="K1348"/>
  <c r="K1354" s="1"/>
  <c r="J1348"/>
  <c r="J1354" s="1"/>
  <c r="I1348"/>
  <c r="I1354" s="1"/>
  <c r="H1348"/>
  <c r="H1354" s="1"/>
  <c r="G1348"/>
  <c r="G1354" s="1"/>
  <c r="F1348"/>
  <c r="F1354" s="1"/>
  <c r="E1348"/>
  <c r="E1354" s="1"/>
  <c r="AC1343"/>
  <c r="AB1342"/>
  <c r="AA1342"/>
  <c r="Z1342"/>
  <c r="Y1342"/>
  <c r="X1342"/>
  <c r="W1342"/>
  <c r="V1342"/>
  <c r="U1342"/>
  <c r="T1342"/>
  <c r="S1342"/>
  <c r="R1342"/>
  <c r="Q1342"/>
  <c r="P1342"/>
  <c r="O1342"/>
  <c r="N1342"/>
  <c r="M1342"/>
  <c r="L1342"/>
  <c r="K1342"/>
  <c r="J1342"/>
  <c r="I1342"/>
  <c r="H1342"/>
  <c r="G1342"/>
  <c r="F1342"/>
  <c r="E1342"/>
  <c r="AB1341"/>
  <c r="AA1341"/>
  <c r="Z1341"/>
  <c r="Y1341"/>
  <c r="X1341"/>
  <c r="W1341"/>
  <c r="V1341"/>
  <c r="U1341"/>
  <c r="T1341"/>
  <c r="S1341"/>
  <c r="R1341"/>
  <c r="Q1341"/>
  <c r="P1341"/>
  <c r="O1341"/>
  <c r="N1341"/>
  <c r="M1341"/>
  <c r="L1341"/>
  <c r="K1341"/>
  <c r="J1341"/>
  <c r="I1341"/>
  <c r="H1341"/>
  <c r="G1341"/>
  <c r="F1341"/>
  <c r="E1341"/>
  <c r="AC1336"/>
  <c r="AB1335"/>
  <c r="AA1335"/>
  <c r="Z1335"/>
  <c r="Y1335"/>
  <c r="X1335"/>
  <c r="W1335"/>
  <c r="V1335"/>
  <c r="U1335"/>
  <c r="T1335"/>
  <c r="S1335"/>
  <c r="R1335"/>
  <c r="Q1335"/>
  <c r="P1335"/>
  <c r="O1335"/>
  <c r="N1335"/>
  <c r="M1335"/>
  <c r="L1335"/>
  <c r="K1335"/>
  <c r="J1335"/>
  <c r="I1335"/>
  <c r="H1335"/>
  <c r="G1335"/>
  <c r="F1335"/>
  <c r="E1335"/>
  <c r="AB1334"/>
  <c r="AA1334"/>
  <c r="Z1334"/>
  <c r="Y1334"/>
  <c r="X1334"/>
  <c r="W1334"/>
  <c r="V1334"/>
  <c r="U1334"/>
  <c r="T1334"/>
  <c r="S1334"/>
  <c r="R1334"/>
  <c r="Q1334"/>
  <c r="P1334"/>
  <c r="O1334"/>
  <c r="N1334"/>
  <c r="M1334"/>
  <c r="L1334"/>
  <c r="K1334"/>
  <c r="J1334"/>
  <c r="I1334"/>
  <c r="H1334"/>
  <c r="G1334"/>
  <c r="F1334"/>
  <c r="E1334"/>
  <c r="AB1328"/>
  <c r="AA1328"/>
  <c r="Z1328"/>
  <c r="Y1328"/>
  <c r="X1328"/>
  <c r="W1328"/>
  <c r="V1328"/>
  <c r="U1328"/>
  <c r="T1328"/>
  <c r="S1328"/>
  <c r="R1328"/>
  <c r="Q1328"/>
  <c r="P1328"/>
  <c r="O1328"/>
  <c r="N1328"/>
  <c r="M1328"/>
  <c r="L1328"/>
  <c r="K1328"/>
  <c r="J1328"/>
  <c r="I1328"/>
  <c r="H1328"/>
  <c r="G1328"/>
  <c r="F1328"/>
  <c r="E1328"/>
  <c r="AB1327"/>
  <c r="AB1333" s="1"/>
  <c r="AA1327"/>
  <c r="AA1333" s="1"/>
  <c r="Z1327"/>
  <c r="Z1333" s="1"/>
  <c r="Y1327"/>
  <c r="Y1333" s="1"/>
  <c r="X1327"/>
  <c r="X1333" s="1"/>
  <c r="W1327"/>
  <c r="W1333" s="1"/>
  <c r="V1327"/>
  <c r="V1333" s="1"/>
  <c r="U1327"/>
  <c r="U1333" s="1"/>
  <c r="T1327"/>
  <c r="T1333" s="1"/>
  <c r="S1327"/>
  <c r="S1333" s="1"/>
  <c r="R1327"/>
  <c r="R1333" s="1"/>
  <c r="Q1327"/>
  <c r="Q1333" s="1"/>
  <c r="P1327"/>
  <c r="P1333" s="1"/>
  <c r="O1327"/>
  <c r="O1333" s="1"/>
  <c r="N1327"/>
  <c r="N1333" s="1"/>
  <c r="M1327"/>
  <c r="M1333" s="1"/>
  <c r="L1327"/>
  <c r="L1333" s="1"/>
  <c r="K1327"/>
  <c r="K1333" s="1"/>
  <c r="J1327"/>
  <c r="J1333" s="1"/>
  <c r="I1327"/>
  <c r="I1333" s="1"/>
  <c r="H1327"/>
  <c r="H1333" s="1"/>
  <c r="G1327"/>
  <c r="G1333" s="1"/>
  <c r="F1327"/>
  <c r="F1333" s="1"/>
  <c r="E1327"/>
  <c r="E1333" s="1"/>
  <c r="AC1322"/>
  <c r="AB1321"/>
  <c r="AA1321"/>
  <c r="Z1321"/>
  <c r="Y1321"/>
  <c r="X1321"/>
  <c r="W1321"/>
  <c r="V1321"/>
  <c r="U1321"/>
  <c r="T1321"/>
  <c r="S1321"/>
  <c r="R1321"/>
  <c r="Q1321"/>
  <c r="P1321"/>
  <c r="O1321"/>
  <c r="N1321"/>
  <c r="M1321"/>
  <c r="L1321"/>
  <c r="K1321"/>
  <c r="J1321"/>
  <c r="I1321"/>
  <c r="H1321"/>
  <c r="G1321"/>
  <c r="F1321"/>
  <c r="E1321"/>
  <c r="AB1320"/>
  <c r="AA1320"/>
  <c r="Z1320"/>
  <c r="Y1320"/>
  <c r="X1320"/>
  <c r="W1320"/>
  <c r="V1320"/>
  <c r="U1320"/>
  <c r="T1320"/>
  <c r="S1320"/>
  <c r="R1320"/>
  <c r="Q1320"/>
  <c r="P1320"/>
  <c r="O1320"/>
  <c r="N1320"/>
  <c r="M1320"/>
  <c r="L1320"/>
  <c r="K1320"/>
  <c r="J1320"/>
  <c r="I1320"/>
  <c r="H1320"/>
  <c r="G1320"/>
  <c r="F1320"/>
  <c r="E1320"/>
  <c r="AC1315"/>
  <c r="AB1314"/>
  <c r="AA1314"/>
  <c r="Z1314"/>
  <c r="Y1314"/>
  <c r="X1314"/>
  <c r="W1314"/>
  <c r="V1314"/>
  <c r="U1314"/>
  <c r="T1314"/>
  <c r="S1314"/>
  <c r="R1314"/>
  <c r="Q1314"/>
  <c r="P1314"/>
  <c r="O1314"/>
  <c r="N1314"/>
  <c r="M1314"/>
  <c r="L1314"/>
  <c r="K1314"/>
  <c r="J1314"/>
  <c r="I1314"/>
  <c r="H1314"/>
  <c r="G1314"/>
  <c r="F1314"/>
  <c r="E1314"/>
  <c r="AB1313"/>
  <c r="AA1313"/>
  <c r="Z1313"/>
  <c r="Y1313"/>
  <c r="X1313"/>
  <c r="W1313"/>
  <c r="V1313"/>
  <c r="U1313"/>
  <c r="T1313"/>
  <c r="S1313"/>
  <c r="R1313"/>
  <c r="Q1313"/>
  <c r="P1313"/>
  <c r="O1313"/>
  <c r="N1313"/>
  <c r="M1313"/>
  <c r="L1313"/>
  <c r="K1313"/>
  <c r="J1313"/>
  <c r="I1313"/>
  <c r="H1313"/>
  <c r="G1313"/>
  <c r="F1313"/>
  <c r="E1313"/>
  <c r="AC1308"/>
  <c r="AB1307"/>
  <c r="AA1307"/>
  <c r="Z1307"/>
  <c r="Y1307"/>
  <c r="X1307"/>
  <c r="W1307"/>
  <c r="V1307"/>
  <c r="U1307"/>
  <c r="T1307"/>
  <c r="S1307"/>
  <c r="R1307"/>
  <c r="Q1307"/>
  <c r="P1307"/>
  <c r="O1307"/>
  <c r="N1307"/>
  <c r="M1307"/>
  <c r="L1307"/>
  <c r="K1307"/>
  <c r="J1307"/>
  <c r="I1307"/>
  <c r="H1307"/>
  <c r="G1307"/>
  <c r="F1307"/>
  <c r="E1307"/>
  <c r="AB1306"/>
  <c r="AB1312" s="1"/>
  <c r="AA1306"/>
  <c r="AA1312" s="1"/>
  <c r="Z1306"/>
  <c r="Z1312" s="1"/>
  <c r="Y1306"/>
  <c r="Y1312" s="1"/>
  <c r="X1306"/>
  <c r="X1312" s="1"/>
  <c r="W1306"/>
  <c r="W1312" s="1"/>
  <c r="V1306"/>
  <c r="V1312" s="1"/>
  <c r="U1306"/>
  <c r="U1312" s="1"/>
  <c r="T1306"/>
  <c r="T1312" s="1"/>
  <c r="S1306"/>
  <c r="S1312" s="1"/>
  <c r="R1306"/>
  <c r="R1312" s="1"/>
  <c r="Q1306"/>
  <c r="Q1312" s="1"/>
  <c r="P1306"/>
  <c r="P1312" s="1"/>
  <c r="O1306"/>
  <c r="O1312" s="1"/>
  <c r="N1306"/>
  <c r="N1312" s="1"/>
  <c r="M1306"/>
  <c r="M1312" s="1"/>
  <c r="L1306"/>
  <c r="L1312" s="1"/>
  <c r="K1306"/>
  <c r="K1312" s="1"/>
  <c r="J1306"/>
  <c r="J1312" s="1"/>
  <c r="I1306"/>
  <c r="I1312" s="1"/>
  <c r="H1306"/>
  <c r="H1312" s="1"/>
  <c r="G1306"/>
  <c r="G1312" s="1"/>
  <c r="F1306"/>
  <c r="F1312" s="1"/>
  <c r="E1306"/>
  <c r="E1312" s="1"/>
  <c r="AB1300"/>
  <c r="AA1300"/>
  <c r="Z1300"/>
  <c r="Y1300"/>
  <c r="X1300"/>
  <c r="W1300"/>
  <c r="V1300"/>
  <c r="U1300"/>
  <c r="T1300"/>
  <c r="S1300"/>
  <c r="R1300"/>
  <c r="Q1300"/>
  <c r="P1300"/>
  <c r="O1300"/>
  <c r="N1300"/>
  <c r="M1300"/>
  <c r="L1300"/>
  <c r="K1300"/>
  <c r="J1300"/>
  <c r="I1300"/>
  <c r="H1300"/>
  <c r="G1300"/>
  <c r="F1300"/>
  <c r="E1300"/>
  <c r="AB1299"/>
  <c r="AB1305" s="1"/>
  <c r="AA1299"/>
  <c r="AA1305" s="1"/>
  <c r="Z1299"/>
  <c r="Z1305" s="1"/>
  <c r="Y1299"/>
  <c r="Y1305" s="1"/>
  <c r="X1299"/>
  <c r="X1305" s="1"/>
  <c r="W1299"/>
  <c r="W1305" s="1"/>
  <c r="V1299"/>
  <c r="V1305" s="1"/>
  <c r="U1299"/>
  <c r="U1305" s="1"/>
  <c r="T1299"/>
  <c r="T1305" s="1"/>
  <c r="S1299"/>
  <c r="S1305" s="1"/>
  <c r="R1299"/>
  <c r="R1305" s="1"/>
  <c r="Q1299"/>
  <c r="Q1305" s="1"/>
  <c r="P1299"/>
  <c r="P1305" s="1"/>
  <c r="O1299"/>
  <c r="O1305" s="1"/>
  <c r="N1299"/>
  <c r="N1305" s="1"/>
  <c r="M1299"/>
  <c r="M1305" s="1"/>
  <c r="L1299"/>
  <c r="L1305" s="1"/>
  <c r="K1299"/>
  <c r="K1305" s="1"/>
  <c r="J1299"/>
  <c r="J1305" s="1"/>
  <c r="I1299"/>
  <c r="I1305" s="1"/>
  <c r="H1299"/>
  <c r="H1305" s="1"/>
  <c r="G1299"/>
  <c r="G1305" s="1"/>
  <c r="F1299"/>
  <c r="F1305" s="1"/>
  <c r="E1299"/>
  <c r="E1305" s="1"/>
  <c r="AC1294"/>
  <c r="AB1293"/>
  <c r="AA1293"/>
  <c r="Z1293"/>
  <c r="Y1293"/>
  <c r="X1293"/>
  <c r="W1293"/>
  <c r="V1293"/>
  <c r="U1293"/>
  <c r="T1293"/>
  <c r="S1293"/>
  <c r="R1293"/>
  <c r="Q1293"/>
  <c r="P1293"/>
  <c r="O1293"/>
  <c r="N1293"/>
  <c r="M1293"/>
  <c r="L1293"/>
  <c r="K1293"/>
  <c r="J1293"/>
  <c r="I1293"/>
  <c r="H1293"/>
  <c r="G1293"/>
  <c r="F1293"/>
  <c r="E1293"/>
  <c r="AB1292"/>
  <c r="AA1292"/>
  <c r="Z1292"/>
  <c r="Y1292"/>
  <c r="X1292"/>
  <c r="W1292"/>
  <c r="V1292"/>
  <c r="U1292"/>
  <c r="T1292"/>
  <c r="S1292"/>
  <c r="R1292"/>
  <c r="Q1292"/>
  <c r="P1292"/>
  <c r="O1292"/>
  <c r="N1292"/>
  <c r="M1292"/>
  <c r="L1292"/>
  <c r="K1292"/>
  <c r="J1292"/>
  <c r="I1292"/>
  <c r="H1292"/>
  <c r="G1292"/>
  <c r="F1292"/>
  <c r="E1292"/>
  <c r="AC1281"/>
  <c r="AB1280"/>
  <c r="AA1280"/>
  <c r="Z1280"/>
  <c r="Y1280"/>
  <c r="X1280"/>
  <c r="W1280"/>
  <c r="V1280"/>
  <c r="U1280"/>
  <c r="T1280"/>
  <c r="S1280"/>
  <c r="R1280"/>
  <c r="Q1280"/>
  <c r="P1280"/>
  <c r="O1280"/>
  <c r="N1280"/>
  <c r="M1280"/>
  <c r="L1280"/>
  <c r="K1280"/>
  <c r="J1280"/>
  <c r="I1280"/>
  <c r="H1280"/>
  <c r="G1280"/>
  <c r="F1280"/>
  <c r="E1280"/>
  <c r="AB1279"/>
  <c r="AB1285" s="1"/>
  <c r="AA1279"/>
  <c r="AA1285" s="1"/>
  <c r="Z1279"/>
  <c r="Z1285" s="1"/>
  <c r="Y1279"/>
  <c r="Y1285" s="1"/>
  <c r="X1279"/>
  <c r="X1285" s="1"/>
  <c r="W1279"/>
  <c r="W1285" s="1"/>
  <c r="V1279"/>
  <c r="V1285" s="1"/>
  <c r="U1279"/>
  <c r="U1285" s="1"/>
  <c r="T1279"/>
  <c r="T1285" s="1"/>
  <c r="S1279"/>
  <c r="S1285" s="1"/>
  <c r="R1279"/>
  <c r="R1285" s="1"/>
  <c r="Q1279"/>
  <c r="Q1285" s="1"/>
  <c r="P1279"/>
  <c r="P1285" s="1"/>
  <c r="O1279"/>
  <c r="O1285" s="1"/>
  <c r="N1279"/>
  <c r="N1285" s="1"/>
  <c r="M1279"/>
  <c r="M1285" s="1"/>
  <c r="L1279"/>
  <c r="L1285" s="1"/>
  <c r="K1279"/>
  <c r="K1285" s="1"/>
  <c r="J1279"/>
  <c r="J1285" s="1"/>
  <c r="I1279"/>
  <c r="I1285" s="1"/>
  <c r="H1279"/>
  <c r="H1285" s="1"/>
  <c r="G1279"/>
  <c r="G1285" s="1"/>
  <c r="F1279"/>
  <c r="F1285" s="1"/>
  <c r="E1279"/>
  <c r="AD1281" s="1"/>
  <c r="AC1274"/>
  <c r="AB1273"/>
  <c r="AA1273"/>
  <c r="Z1273"/>
  <c r="Y1273"/>
  <c r="X1273"/>
  <c r="W1273"/>
  <c r="V1273"/>
  <c r="U1273"/>
  <c r="T1273"/>
  <c r="S1273"/>
  <c r="R1273"/>
  <c r="Q1273"/>
  <c r="P1273"/>
  <c r="O1273"/>
  <c r="N1273"/>
  <c r="M1273"/>
  <c r="L1273"/>
  <c r="K1273"/>
  <c r="J1273"/>
  <c r="I1273"/>
  <c r="H1273"/>
  <c r="G1273"/>
  <c r="F1273"/>
  <c r="E1273"/>
  <c r="AB1272"/>
  <c r="AA1272"/>
  <c r="Z1272"/>
  <c r="Y1272"/>
  <c r="X1272"/>
  <c r="W1272"/>
  <c r="V1272"/>
  <c r="U1272"/>
  <c r="T1272"/>
  <c r="S1272"/>
  <c r="R1272"/>
  <c r="Q1272"/>
  <c r="P1272"/>
  <c r="O1272"/>
  <c r="N1272"/>
  <c r="M1272"/>
  <c r="L1272"/>
  <c r="K1272"/>
  <c r="J1272"/>
  <c r="I1272"/>
  <c r="H1272"/>
  <c r="G1272"/>
  <c r="F1272"/>
  <c r="E1272"/>
  <c r="AB1266"/>
  <c r="AA1266"/>
  <c r="Z1266"/>
  <c r="X1266"/>
  <c r="W1266"/>
  <c r="V1266"/>
  <c r="U1266"/>
  <c r="T1266"/>
  <c r="S1266"/>
  <c r="R1266"/>
  <c r="Q1266"/>
  <c r="P1266"/>
  <c r="O1266"/>
  <c r="N1266"/>
  <c r="M1266"/>
  <c r="L1266"/>
  <c r="K1266"/>
  <c r="I1266"/>
  <c r="H1266"/>
  <c r="G1266"/>
  <c r="F1266"/>
  <c r="E1266"/>
  <c r="AC1253"/>
  <c r="AB1252"/>
  <c r="AA1252"/>
  <c r="Z1252"/>
  <c r="Y1252"/>
  <c r="X1252"/>
  <c r="W1252"/>
  <c r="V1252"/>
  <c r="U1252"/>
  <c r="T1252"/>
  <c r="S1252"/>
  <c r="R1252"/>
  <c r="Q1252"/>
  <c r="P1252"/>
  <c r="O1252"/>
  <c r="N1252"/>
  <c r="M1252"/>
  <c r="L1252"/>
  <c r="K1252"/>
  <c r="J1252"/>
  <c r="I1252"/>
  <c r="H1252"/>
  <c r="G1252"/>
  <c r="F1252"/>
  <c r="AB1251"/>
  <c r="AB1257" s="1"/>
  <c r="AA1251"/>
  <c r="Z1251"/>
  <c r="Z1257" s="1"/>
  <c r="Y1251"/>
  <c r="Y1257" s="1"/>
  <c r="X1251"/>
  <c r="X1257" s="1"/>
  <c r="W1251"/>
  <c r="V1251"/>
  <c r="V1257" s="1"/>
  <c r="U1251"/>
  <c r="U1257" s="1"/>
  <c r="T1251"/>
  <c r="T1257" s="1"/>
  <c r="S1251"/>
  <c r="R1251"/>
  <c r="R1257" s="1"/>
  <c r="Q1251"/>
  <c r="Q1257" s="1"/>
  <c r="P1251"/>
  <c r="P1257" s="1"/>
  <c r="O1251"/>
  <c r="N1251"/>
  <c r="N1257" s="1"/>
  <c r="M1251"/>
  <c r="M1257" s="1"/>
  <c r="L1251"/>
  <c r="L1257" s="1"/>
  <c r="K1251"/>
  <c r="J1251"/>
  <c r="I1251"/>
  <c r="I1257" s="1"/>
  <c r="H1251"/>
  <c r="H1257" s="1"/>
  <c r="G1251"/>
  <c r="F1251"/>
  <c r="F1257" s="1"/>
  <c r="AB1245"/>
  <c r="AA1245"/>
  <c r="Z1245"/>
  <c r="Y1245"/>
  <c r="X1245"/>
  <c r="W1245"/>
  <c r="V1245"/>
  <c r="U1245"/>
  <c r="T1245"/>
  <c r="S1245"/>
  <c r="R1245"/>
  <c r="Q1245"/>
  <c r="P1245"/>
  <c r="O1245"/>
  <c r="N1245"/>
  <c r="M1245"/>
  <c r="L1245"/>
  <c r="K1245"/>
  <c r="J1245"/>
  <c r="I1245"/>
  <c r="H1245"/>
  <c r="G1245"/>
  <c r="F1245"/>
  <c r="AB1244"/>
  <c r="AB1250" s="1"/>
  <c r="AA1244"/>
  <c r="Z1244"/>
  <c r="Z1250" s="1"/>
  <c r="Y1244"/>
  <c r="X1244"/>
  <c r="X1250" s="1"/>
  <c r="W1244"/>
  <c r="V1244"/>
  <c r="V1250" s="1"/>
  <c r="U1244"/>
  <c r="T1244"/>
  <c r="T1250" s="1"/>
  <c r="S1244"/>
  <c r="R1244"/>
  <c r="R1250" s="1"/>
  <c r="Q1244"/>
  <c r="P1244"/>
  <c r="P1250" s="1"/>
  <c r="O1244"/>
  <c r="N1244"/>
  <c r="N1250" s="1"/>
  <c r="M1244"/>
  <c r="L1244"/>
  <c r="L1250" s="1"/>
  <c r="K1244"/>
  <c r="J1244"/>
  <c r="J1250" s="1"/>
  <c r="I1244"/>
  <c r="H1244"/>
  <c r="H1250" s="1"/>
  <c r="G1244"/>
  <c r="F1244"/>
  <c r="F1250" s="1"/>
  <c r="AC1239"/>
  <c r="AB1243"/>
  <c r="AA1243"/>
  <c r="Z1243"/>
  <c r="Y1243"/>
  <c r="X1243"/>
  <c r="W1243"/>
  <c r="V1243"/>
  <c r="U1243"/>
  <c r="T1243"/>
  <c r="S1243"/>
  <c r="R1243"/>
  <c r="Q1243"/>
  <c r="P1243"/>
  <c r="O1243"/>
  <c r="N1243"/>
  <c r="M1243"/>
  <c r="L1243"/>
  <c r="K1243"/>
  <c r="J1243"/>
  <c r="I1243"/>
  <c r="H1243"/>
  <c r="G1243"/>
  <c r="F1243"/>
  <c r="AC1232"/>
  <c r="AB1236"/>
  <c r="AA1236"/>
  <c r="Z1236"/>
  <c r="Y1236"/>
  <c r="X1236"/>
  <c r="W1236"/>
  <c r="V1236"/>
  <c r="U1236"/>
  <c r="T1236"/>
  <c r="S1236"/>
  <c r="R1236"/>
  <c r="Q1236"/>
  <c r="P1236"/>
  <c r="O1236"/>
  <c r="N1236"/>
  <c r="M1236"/>
  <c r="L1236"/>
  <c r="K1236"/>
  <c r="J1236"/>
  <c r="I1236"/>
  <c r="H1236"/>
  <c r="G1236"/>
  <c r="F1236"/>
  <c r="E1236"/>
  <c r="AC1225"/>
  <c r="AB1229"/>
  <c r="AA1229"/>
  <c r="Z1229"/>
  <c r="Y1229"/>
  <c r="X1229"/>
  <c r="W1229"/>
  <c r="V1229"/>
  <c r="U1229"/>
  <c r="T1229"/>
  <c r="S1229"/>
  <c r="R1229"/>
  <c r="Q1229"/>
  <c r="P1229"/>
  <c r="O1229"/>
  <c r="N1229"/>
  <c r="M1229"/>
  <c r="L1229"/>
  <c r="K1229"/>
  <c r="J1229"/>
  <c r="I1229"/>
  <c r="H1229"/>
  <c r="G1229"/>
  <c r="F1229"/>
  <c r="E1229"/>
  <c r="AC1218"/>
  <c r="AB1222"/>
  <c r="AA1222"/>
  <c r="Z1222"/>
  <c r="Y1222"/>
  <c r="X1222"/>
  <c r="W1222"/>
  <c r="V1222"/>
  <c r="U1222"/>
  <c r="T1222"/>
  <c r="S1222"/>
  <c r="R1222"/>
  <c r="Q1222"/>
  <c r="P1222"/>
  <c r="O1222"/>
  <c r="N1222"/>
  <c r="M1222"/>
  <c r="L1222"/>
  <c r="K1222"/>
  <c r="J1222"/>
  <c r="I1222"/>
  <c r="H1222"/>
  <c r="G1222"/>
  <c r="F1222"/>
  <c r="E1222"/>
  <c r="AC1211"/>
  <c r="AB1210"/>
  <c r="AA1210"/>
  <c r="Z1210"/>
  <c r="Y1210"/>
  <c r="X1210"/>
  <c r="W1210"/>
  <c r="V1210"/>
  <c r="U1210"/>
  <c r="T1210"/>
  <c r="S1210"/>
  <c r="R1210"/>
  <c r="Q1210"/>
  <c r="P1210"/>
  <c r="O1210"/>
  <c r="N1210"/>
  <c r="M1210"/>
  <c r="L1210"/>
  <c r="K1210"/>
  <c r="J1210"/>
  <c r="I1210"/>
  <c r="H1210"/>
  <c r="G1210"/>
  <c r="F1210"/>
  <c r="E1210"/>
  <c r="AB1209"/>
  <c r="AB1215" s="1"/>
  <c r="AA1209"/>
  <c r="AA1215" s="1"/>
  <c r="Z1209"/>
  <c r="Z1215" s="1"/>
  <c r="Y1209"/>
  <c r="Y1215" s="1"/>
  <c r="X1209"/>
  <c r="X1215" s="1"/>
  <c r="W1209"/>
  <c r="W1215" s="1"/>
  <c r="V1209"/>
  <c r="V1215" s="1"/>
  <c r="U1209"/>
  <c r="U1215" s="1"/>
  <c r="T1209"/>
  <c r="T1215" s="1"/>
  <c r="S1209"/>
  <c r="S1215" s="1"/>
  <c r="R1209"/>
  <c r="R1215" s="1"/>
  <c r="Q1209"/>
  <c r="Q1215" s="1"/>
  <c r="P1209"/>
  <c r="P1215" s="1"/>
  <c r="O1209"/>
  <c r="O1215" s="1"/>
  <c r="N1209"/>
  <c r="N1215" s="1"/>
  <c r="M1209"/>
  <c r="M1215" s="1"/>
  <c r="L1209"/>
  <c r="L1215" s="1"/>
  <c r="K1209"/>
  <c r="K1215" s="1"/>
  <c r="J1209"/>
  <c r="J1215" s="1"/>
  <c r="I1209"/>
  <c r="I1215" s="1"/>
  <c r="H1209"/>
  <c r="H1215" s="1"/>
  <c r="G1209"/>
  <c r="G1215" s="1"/>
  <c r="F1209"/>
  <c r="F1215" s="1"/>
  <c r="E1209"/>
  <c r="E1215" s="1"/>
  <c r="AC1204"/>
  <c r="AB1203"/>
  <c r="AA1203"/>
  <c r="Z1203"/>
  <c r="Y1203"/>
  <c r="X1203"/>
  <c r="W1203"/>
  <c r="V1203"/>
  <c r="U1203"/>
  <c r="T1203"/>
  <c r="S1203"/>
  <c r="R1203"/>
  <c r="Q1203"/>
  <c r="P1203"/>
  <c r="O1203"/>
  <c r="N1203"/>
  <c r="M1203"/>
  <c r="L1203"/>
  <c r="K1203"/>
  <c r="J1203"/>
  <c r="I1203"/>
  <c r="H1203"/>
  <c r="G1203"/>
  <c r="F1203"/>
  <c r="E1203"/>
  <c r="AB1202"/>
  <c r="AB1208" s="1"/>
  <c r="AA1202"/>
  <c r="AA1208" s="1"/>
  <c r="Z1202"/>
  <c r="Z1208" s="1"/>
  <c r="Y1202"/>
  <c r="Y1208" s="1"/>
  <c r="X1202"/>
  <c r="X1208" s="1"/>
  <c r="W1202"/>
  <c r="W1208" s="1"/>
  <c r="V1202"/>
  <c r="V1208" s="1"/>
  <c r="U1202"/>
  <c r="U1208" s="1"/>
  <c r="T1202"/>
  <c r="T1208" s="1"/>
  <c r="S1202"/>
  <c r="S1208" s="1"/>
  <c r="R1202"/>
  <c r="R1208" s="1"/>
  <c r="Q1202"/>
  <c r="Q1208" s="1"/>
  <c r="P1202"/>
  <c r="P1208" s="1"/>
  <c r="O1202"/>
  <c r="O1208" s="1"/>
  <c r="N1202"/>
  <c r="N1208" s="1"/>
  <c r="M1202"/>
  <c r="M1208" s="1"/>
  <c r="L1202"/>
  <c r="L1208" s="1"/>
  <c r="K1202"/>
  <c r="K1208" s="1"/>
  <c r="J1202"/>
  <c r="J1208" s="1"/>
  <c r="I1202"/>
  <c r="I1208" s="1"/>
  <c r="H1202"/>
  <c r="H1208" s="1"/>
  <c r="G1202"/>
  <c r="G1208" s="1"/>
  <c r="F1202"/>
  <c r="F1208" s="1"/>
  <c r="E1202"/>
  <c r="E1208" s="1"/>
  <c r="AC1197"/>
  <c r="AB1196"/>
  <c r="AA1196"/>
  <c r="Z1196"/>
  <c r="Y1196"/>
  <c r="X1196"/>
  <c r="W1196"/>
  <c r="V1196"/>
  <c r="U1196"/>
  <c r="T1196"/>
  <c r="S1196"/>
  <c r="R1196"/>
  <c r="Q1196"/>
  <c r="P1196"/>
  <c r="O1196"/>
  <c r="N1196"/>
  <c r="M1196"/>
  <c r="L1196"/>
  <c r="K1196"/>
  <c r="J1196"/>
  <c r="I1196"/>
  <c r="H1196"/>
  <c r="G1196"/>
  <c r="F1196"/>
  <c r="E1196"/>
  <c r="AB1195"/>
  <c r="AB1201" s="1"/>
  <c r="AA1195"/>
  <c r="AA1201" s="1"/>
  <c r="Z1195"/>
  <c r="Z1201" s="1"/>
  <c r="Y1195"/>
  <c r="Y1201" s="1"/>
  <c r="X1195"/>
  <c r="X1201" s="1"/>
  <c r="W1195"/>
  <c r="W1201" s="1"/>
  <c r="V1195"/>
  <c r="V1201" s="1"/>
  <c r="U1195"/>
  <c r="U1201" s="1"/>
  <c r="T1195"/>
  <c r="T1201" s="1"/>
  <c r="S1195"/>
  <c r="S1201" s="1"/>
  <c r="R1195"/>
  <c r="R1201" s="1"/>
  <c r="Q1195"/>
  <c r="Q1201" s="1"/>
  <c r="P1195"/>
  <c r="P1201" s="1"/>
  <c r="O1195"/>
  <c r="O1201" s="1"/>
  <c r="N1195"/>
  <c r="N1201" s="1"/>
  <c r="M1195"/>
  <c r="M1201" s="1"/>
  <c r="L1195"/>
  <c r="L1201" s="1"/>
  <c r="K1195"/>
  <c r="K1201" s="1"/>
  <c r="J1195"/>
  <c r="J1201" s="1"/>
  <c r="I1195"/>
  <c r="I1201" s="1"/>
  <c r="H1195"/>
  <c r="H1201" s="1"/>
  <c r="G1195"/>
  <c r="G1201" s="1"/>
  <c r="F1195"/>
  <c r="F1201" s="1"/>
  <c r="E1195"/>
  <c r="E1201" s="1"/>
  <c r="AC1190"/>
  <c r="AB1189"/>
  <c r="AA1189"/>
  <c r="Z1189"/>
  <c r="Y1189"/>
  <c r="X1189"/>
  <c r="W1189"/>
  <c r="V1189"/>
  <c r="U1189"/>
  <c r="T1189"/>
  <c r="S1189"/>
  <c r="R1189"/>
  <c r="Q1189"/>
  <c r="P1189"/>
  <c r="O1189"/>
  <c r="N1189"/>
  <c r="M1189"/>
  <c r="L1189"/>
  <c r="K1189"/>
  <c r="J1189"/>
  <c r="I1189"/>
  <c r="H1189"/>
  <c r="G1189"/>
  <c r="F1189"/>
  <c r="E1189"/>
  <c r="AB1188"/>
  <c r="AB1194" s="1"/>
  <c r="AA1188"/>
  <c r="AA1194" s="1"/>
  <c r="Z1188"/>
  <c r="Z1194" s="1"/>
  <c r="Y1188"/>
  <c r="Y1194" s="1"/>
  <c r="X1188"/>
  <c r="X1194" s="1"/>
  <c r="W1188"/>
  <c r="W1194" s="1"/>
  <c r="V1188"/>
  <c r="V1194" s="1"/>
  <c r="U1188"/>
  <c r="U1194" s="1"/>
  <c r="T1188"/>
  <c r="T1194" s="1"/>
  <c r="S1188"/>
  <c r="S1194" s="1"/>
  <c r="R1188"/>
  <c r="R1194" s="1"/>
  <c r="Q1188"/>
  <c r="Q1194" s="1"/>
  <c r="P1188"/>
  <c r="P1194" s="1"/>
  <c r="O1188"/>
  <c r="O1194" s="1"/>
  <c r="N1188"/>
  <c r="N1194" s="1"/>
  <c r="M1188"/>
  <c r="M1194" s="1"/>
  <c r="L1188"/>
  <c r="L1194" s="1"/>
  <c r="K1188"/>
  <c r="K1194" s="1"/>
  <c r="J1188"/>
  <c r="J1194" s="1"/>
  <c r="I1188"/>
  <c r="I1194" s="1"/>
  <c r="H1188"/>
  <c r="H1194" s="1"/>
  <c r="G1188"/>
  <c r="G1194" s="1"/>
  <c r="F1188"/>
  <c r="F1194" s="1"/>
  <c r="E1188"/>
  <c r="E1194" s="1"/>
  <c r="AC1183"/>
  <c r="AB1182"/>
  <c r="AA1182"/>
  <c r="Z1182"/>
  <c r="Y1182"/>
  <c r="X1182"/>
  <c r="W1182"/>
  <c r="V1182"/>
  <c r="U1182"/>
  <c r="T1182"/>
  <c r="S1182"/>
  <c r="R1182"/>
  <c r="Q1182"/>
  <c r="P1182"/>
  <c r="O1182"/>
  <c r="N1182"/>
  <c r="M1182"/>
  <c r="L1182"/>
  <c r="K1182"/>
  <c r="J1182"/>
  <c r="I1182"/>
  <c r="H1182"/>
  <c r="G1182"/>
  <c r="F1182"/>
  <c r="E1182"/>
  <c r="AB1181"/>
  <c r="AB1187" s="1"/>
  <c r="AA1181"/>
  <c r="AA1187" s="1"/>
  <c r="Z1181"/>
  <c r="Z1187" s="1"/>
  <c r="Y1181"/>
  <c r="Y1187" s="1"/>
  <c r="X1181"/>
  <c r="X1187" s="1"/>
  <c r="W1181"/>
  <c r="W1187" s="1"/>
  <c r="V1181"/>
  <c r="V1187" s="1"/>
  <c r="U1181"/>
  <c r="U1187" s="1"/>
  <c r="T1181"/>
  <c r="T1187" s="1"/>
  <c r="S1181"/>
  <c r="S1187" s="1"/>
  <c r="R1181"/>
  <c r="R1187" s="1"/>
  <c r="Q1181"/>
  <c r="Q1187" s="1"/>
  <c r="P1181"/>
  <c r="P1187" s="1"/>
  <c r="O1181"/>
  <c r="O1187" s="1"/>
  <c r="N1181"/>
  <c r="N1187" s="1"/>
  <c r="M1181"/>
  <c r="M1187" s="1"/>
  <c r="L1181"/>
  <c r="L1187" s="1"/>
  <c r="K1181"/>
  <c r="K1187" s="1"/>
  <c r="J1181"/>
  <c r="J1187" s="1"/>
  <c r="I1181"/>
  <c r="I1187" s="1"/>
  <c r="H1181"/>
  <c r="H1187" s="1"/>
  <c r="G1181"/>
  <c r="G1187" s="1"/>
  <c r="F1181"/>
  <c r="F1187" s="1"/>
  <c r="E1181"/>
  <c r="E1187" s="1"/>
  <c r="AC1176"/>
  <c r="AB1175"/>
  <c r="AA1175"/>
  <c r="Z1175"/>
  <c r="Y1175"/>
  <c r="X1175"/>
  <c r="W1175"/>
  <c r="V1175"/>
  <c r="U1175"/>
  <c r="T1175"/>
  <c r="S1175"/>
  <c r="R1175"/>
  <c r="Q1175"/>
  <c r="P1175"/>
  <c r="O1175"/>
  <c r="N1175"/>
  <c r="M1175"/>
  <c r="L1175"/>
  <c r="K1175"/>
  <c r="J1175"/>
  <c r="I1175"/>
  <c r="H1175"/>
  <c r="G1175"/>
  <c r="F1175"/>
  <c r="E1175"/>
  <c r="AB1174"/>
  <c r="AB1180" s="1"/>
  <c r="AA1174"/>
  <c r="AA1180" s="1"/>
  <c r="Z1174"/>
  <c r="Z1180" s="1"/>
  <c r="Y1174"/>
  <c r="Y1180" s="1"/>
  <c r="X1174"/>
  <c r="X1180" s="1"/>
  <c r="W1174"/>
  <c r="W1180" s="1"/>
  <c r="V1174"/>
  <c r="V1180" s="1"/>
  <c r="U1174"/>
  <c r="U1180" s="1"/>
  <c r="T1174"/>
  <c r="T1180" s="1"/>
  <c r="S1174"/>
  <c r="S1180" s="1"/>
  <c r="R1174"/>
  <c r="R1180" s="1"/>
  <c r="Q1174"/>
  <c r="Q1180" s="1"/>
  <c r="P1174"/>
  <c r="P1180" s="1"/>
  <c r="O1174"/>
  <c r="O1180" s="1"/>
  <c r="N1174"/>
  <c r="N1180" s="1"/>
  <c r="M1174"/>
  <c r="M1180" s="1"/>
  <c r="L1174"/>
  <c r="L1180" s="1"/>
  <c r="K1174"/>
  <c r="K1180" s="1"/>
  <c r="J1174"/>
  <c r="J1180" s="1"/>
  <c r="I1174"/>
  <c r="I1180" s="1"/>
  <c r="H1174"/>
  <c r="H1180" s="1"/>
  <c r="G1174"/>
  <c r="G1180" s="1"/>
  <c r="F1174"/>
  <c r="F1180" s="1"/>
  <c r="E1174"/>
  <c r="E1180" s="1"/>
  <c r="AC1169"/>
  <c r="AB1173"/>
  <c r="AA1173"/>
  <c r="Z1173"/>
  <c r="Y1173"/>
  <c r="X1173"/>
  <c r="W1173"/>
  <c r="V1173"/>
  <c r="U1173"/>
  <c r="T1173"/>
  <c r="S1173"/>
  <c r="R1173"/>
  <c r="Q1173"/>
  <c r="P1173"/>
  <c r="O1173"/>
  <c r="N1173"/>
  <c r="M1173"/>
  <c r="L1173"/>
  <c r="K1173"/>
  <c r="J1173"/>
  <c r="I1173"/>
  <c r="H1173"/>
  <c r="G1173"/>
  <c r="F1173"/>
  <c r="E1173"/>
  <c r="AC1162"/>
  <c r="AB1161"/>
  <c r="AA1161"/>
  <c r="Z1161"/>
  <c r="Y1161"/>
  <c r="X1161"/>
  <c r="W1161"/>
  <c r="V1161"/>
  <c r="U1161"/>
  <c r="T1161"/>
  <c r="S1161"/>
  <c r="R1161"/>
  <c r="Q1161"/>
  <c r="P1161"/>
  <c r="O1161"/>
  <c r="N1161"/>
  <c r="M1161"/>
  <c r="L1161"/>
  <c r="K1161"/>
  <c r="J1161"/>
  <c r="I1161"/>
  <c r="H1161"/>
  <c r="G1161"/>
  <c r="F1161"/>
  <c r="E1161"/>
  <c r="E1259" s="1"/>
  <c r="E1261" s="1"/>
  <c r="AB1160"/>
  <c r="AB1166" s="1"/>
  <c r="AA1160"/>
  <c r="AA1166" s="1"/>
  <c r="Z1160"/>
  <c r="Z1166" s="1"/>
  <c r="Y1160"/>
  <c r="Y1166" s="1"/>
  <c r="X1160"/>
  <c r="X1166" s="1"/>
  <c r="W1160"/>
  <c r="W1166" s="1"/>
  <c r="V1160"/>
  <c r="U1160"/>
  <c r="U1166" s="1"/>
  <c r="T1160"/>
  <c r="T1166" s="1"/>
  <c r="S1160"/>
  <c r="S1166" s="1"/>
  <c r="R1160"/>
  <c r="R1166" s="1"/>
  <c r="Q1160"/>
  <c r="Q1166" s="1"/>
  <c r="P1160"/>
  <c r="P1166" s="1"/>
  <c r="O1160"/>
  <c r="O1166" s="1"/>
  <c r="N1160"/>
  <c r="M1160"/>
  <c r="M1166" s="1"/>
  <c r="L1160"/>
  <c r="L1166" s="1"/>
  <c r="K1160"/>
  <c r="K1166" s="1"/>
  <c r="J1160"/>
  <c r="J1166" s="1"/>
  <c r="I1160"/>
  <c r="I1166" s="1"/>
  <c r="H1160"/>
  <c r="G1160"/>
  <c r="G1166" s="1"/>
  <c r="F1160"/>
  <c r="E1160"/>
  <c r="AC1155"/>
  <c r="AB1145"/>
  <c r="AA1145"/>
  <c r="Z1145"/>
  <c r="Y1145"/>
  <c r="X1145"/>
  <c r="W1145"/>
  <c r="V1145"/>
  <c r="U1145"/>
  <c r="T1145"/>
  <c r="S1145"/>
  <c r="R1145"/>
  <c r="Q1145"/>
  <c r="P1145"/>
  <c r="O1145"/>
  <c r="N1145"/>
  <c r="M1145"/>
  <c r="L1145"/>
  <c r="K1145"/>
  <c r="J1145"/>
  <c r="I1145"/>
  <c r="H1145"/>
  <c r="G1145"/>
  <c r="F1145"/>
  <c r="AB1143"/>
  <c r="AA1143"/>
  <c r="Z1143"/>
  <c r="Y1143"/>
  <c r="X1143"/>
  <c r="W1143"/>
  <c r="V1143"/>
  <c r="U1143"/>
  <c r="T1143"/>
  <c r="S1143"/>
  <c r="R1143"/>
  <c r="Q1143"/>
  <c r="P1143"/>
  <c r="O1143"/>
  <c r="N1143"/>
  <c r="M1143"/>
  <c r="L1143"/>
  <c r="K1143"/>
  <c r="J1143"/>
  <c r="I1143"/>
  <c r="H1143"/>
  <c r="G1143"/>
  <c r="F1143"/>
  <c r="AC1138"/>
  <c r="AB1142"/>
  <c r="AA1142"/>
  <c r="Z1142"/>
  <c r="Y1142"/>
  <c r="X1142"/>
  <c r="W1142"/>
  <c r="V1142"/>
  <c r="U1142"/>
  <c r="T1142"/>
  <c r="S1142"/>
  <c r="R1142"/>
  <c r="Q1142"/>
  <c r="P1142"/>
  <c r="O1142"/>
  <c r="N1142"/>
  <c r="M1142"/>
  <c r="L1142"/>
  <c r="K1142"/>
  <c r="J1142"/>
  <c r="I1142"/>
  <c r="H1142"/>
  <c r="G1142"/>
  <c r="F1142"/>
  <c r="AC1131"/>
  <c r="AB1130"/>
  <c r="AA1130"/>
  <c r="Z1130"/>
  <c r="Y1130"/>
  <c r="X1130"/>
  <c r="W1130"/>
  <c r="V1130"/>
  <c r="U1130"/>
  <c r="T1130"/>
  <c r="S1130"/>
  <c r="R1130"/>
  <c r="Q1130"/>
  <c r="P1130"/>
  <c r="O1130"/>
  <c r="N1130"/>
  <c r="M1130"/>
  <c r="L1130"/>
  <c r="K1130"/>
  <c r="J1130"/>
  <c r="I1130"/>
  <c r="H1130"/>
  <c r="G1130"/>
  <c r="F1130"/>
  <c r="AB1129"/>
  <c r="AA1129"/>
  <c r="Z1129"/>
  <c r="Y1129"/>
  <c r="X1129"/>
  <c r="W1129"/>
  <c r="V1129"/>
  <c r="U1129"/>
  <c r="T1129"/>
  <c r="S1129"/>
  <c r="R1129"/>
  <c r="Q1129"/>
  <c r="P1129"/>
  <c r="O1129"/>
  <c r="N1129"/>
  <c r="M1129"/>
  <c r="L1129"/>
  <c r="K1129"/>
  <c r="J1129"/>
  <c r="I1129"/>
  <c r="H1129"/>
  <c r="G1129"/>
  <c r="F1129"/>
  <c r="AC1124"/>
  <c r="AB1128"/>
  <c r="AA1128"/>
  <c r="Z1128"/>
  <c r="Y1128"/>
  <c r="X1128"/>
  <c r="W1128"/>
  <c r="V1128"/>
  <c r="U1128"/>
  <c r="T1128"/>
  <c r="S1128"/>
  <c r="R1128"/>
  <c r="Q1128"/>
  <c r="P1128"/>
  <c r="O1128"/>
  <c r="N1128"/>
  <c r="M1128"/>
  <c r="L1128"/>
  <c r="K1128"/>
  <c r="J1128"/>
  <c r="I1128"/>
  <c r="H1128"/>
  <c r="G1128"/>
  <c r="F1128"/>
  <c r="AC1117"/>
  <c r="AB1116"/>
  <c r="AA1116"/>
  <c r="Z1116"/>
  <c r="Y1116"/>
  <c r="X1116"/>
  <c r="W1116"/>
  <c r="V1116"/>
  <c r="U1116"/>
  <c r="T1116"/>
  <c r="S1116"/>
  <c r="R1116"/>
  <c r="Q1116"/>
  <c r="P1116"/>
  <c r="O1116"/>
  <c r="N1116"/>
  <c r="M1116"/>
  <c r="L1116"/>
  <c r="K1116"/>
  <c r="J1116"/>
  <c r="I1116"/>
  <c r="H1116"/>
  <c r="G1116"/>
  <c r="F1116"/>
  <c r="E1116"/>
  <c r="AB1115"/>
  <c r="AA1115"/>
  <c r="Z1115"/>
  <c r="Y1115"/>
  <c r="X1115"/>
  <c r="W1115"/>
  <c r="V1115"/>
  <c r="U1115"/>
  <c r="T1115"/>
  <c r="S1115"/>
  <c r="R1115"/>
  <c r="Q1115"/>
  <c r="P1115"/>
  <c r="O1115"/>
  <c r="N1115"/>
  <c r="M1115"/>
  <c r="L1115"/>
  <c r="K1115"/>
  <c r="J1115"/>
  <c r="I1115"/>
  <c r="H1115"/>
  <c r="G1115"/>
  <c r="F1115"/>
  <c r="E1115"/>
  <c r="AC1110"/>
  <c r="AB1109"/>
  <c r="AA1109"/>
  <c r="Z1109"/>
  <c r="Y1109"/>
  <c r="X1109"/>
  <c r="W1109"/>
  <c r="V1109"/>
  <c r="U1109"/>
  <c r="T1109"/>
  <c r="S1109"/>
  <c r="R1109"/>
  <c r="Q1109"/>
  <c r="P1109"/>
  <c r="O1109"/>
  <c r="N1109"/>
  <c r="M1109"/>
  <c r="L1109"/>
  <c r="K1109"/>
  <c r="J1109"/>
  <c r="I1109"/>
  <c r="H1109"/>
  <c r="G1109"/>
  <c r="F1109"/>
  <c r="E1109"/>
  <c r="AB1108"/>
  <c r="AA1108"/>
  <c r="Z1108"/>
  <c r="Y1108"/>
  <c r="X1108"/>
  <c r="W1108"/>
  <c r="V1108"/>
  <c r="U1108"/>
  <c r="T1108"/>
  <c r="S1108"/>
  <c r="R1108"/>
  <c r="Q1108"/>
  <c r="P1108"/>
  <c r="O1108"/>
  <c r="N1108"/>
  <c r="M1108"/>
  <c r="L1108"/>
  <c r="K1108"/>
  <c r="J1108"/>
  <c r="I1108"/>
  <c r="H1108"/>
  <c r="G1108"/>
  <c r="F1108"/>
  <c r="E1108"/>
  <c r="AC1103"/>
  <c r="AB1102"/>
  <c r="AA1102"/>
  <c r="Z1102"/>
  <c r="Y1102"/>
  <c r="X1102"/>
  <c r="W1102"/>
  <c r="V1102"/>
  <c r="U1102"/>
  <c r="T1102"/>
  <c r="S1102"/>
  <c r="R1102"/>
  <c r="Q1102"/>
  <c r="P1102"/>
  <c r="O1102"/>
  <c r="N1102"/>
  <c r="M1102"/>
  <c r="L1102"/>
  <c r="K1102"/>
  <c r="J1102"/>
  <c r="I1102"/>
  <c r="H1102"/>
  <c r="G1102"/>
  <c r="F1102"/>
  <c r="E1102"/>
  <c r="AB1101"/>
  <c r="AA1101"/>
  <c r="Z1101"/>
  <c r="Y1101"/>
  <c r="X1101"/>
  <c r="W1101"/>
  <c r="V1101"/>
  <c r="U1101"/>
  <c r="T1101"/>
  <c r="S1101"/>
  <c r="R1101"/>
  <c r="Q1101"/>
  <c r="P1101"/>
  <c r="O1101"/>
  <c r="N1101"/>
  <c r="M1101"/>
  <c r="L1101"/>
  <c r="K1101"/>
  <c r="J1101"/>
  <c r="I1101"/>
  <c r="H1101"/>
  <c r="G1101"/>
  <c r="F1101"/>
  <c r="E1101"/>
  <c r="AC1096"/>
  <c r="AC1082"/>
  <c r="AB1081"/>
  <c r="AA1081"/>
  <c r="Z1081"/>
  <c r="Y1081"/>
  <c r="X1081"/>
  <c r="W1081"/>
  <c r="V1081"/>
  <c r="U1081"/>
  <c r="T1081"/>
  <c r="S1081"/>
  <c r="R1081"/>
  <c r="Q1081"/>
  <c r="P1081"/>
  <c r="O1081"/>
  <c r="N1081"/>
  <c r="M1081"/>
  <c r="L1081"/>
  <c r="K1081"/>
  <c r="J1081"/>
  <c r="I1081"/>
  <c r="H1081"/>
  <c r="G1081"/>
  <c r="F1081"/>
  <c r="E1081"/>
  <c r="AB1080"/>
  <c r="AA1080"/>
  <c r="AA1083" s="1"/>
  <c r="Z1080"/>
  <c r="Y1080"/>
  <c r="X1080"/>
  <c r="W1080"/>
  <c r="W1083" s="1"/>
  <c r="V1080"/>
  <c r="U1080"/>
  <c r="T1080"/>
  <c r="S1080"/>
  <c r="S1083" s="1"/>
  <c r="R1080"/>
  <c r="Q1080"/>
  <c r="P1080"/>
  <c r="O1080"/>
  <c r="O1083" s="1"/>
  <c r="N1080"/>
  <c r="M1080"/>
  <c r="L1080"/>
  <c r="K1080"/>
  <c r="K1083" s="1"/>
  <c r="J1080"/>
  <c r="I1080"/>
  <c r="H1080"/>
  <c r="G1080"/>
  <c r="G1083" s="1"/>
  <c r="F1080"/>
  <c r="E1080"/>
  <c r="AC1075"/>
  <c r="AB1074"/>
  <c r="AB1148" s="1"/>
  <c r="AA1074"/>
  <c r="AA1148" s="1"/>
  <c r="Z1074"/>
  <c r="Z1148" s="1"/>
  <c r="Y1074"/>
  <c r="X1074"/>
  <c r="X1148" s="1"/>
  <c r="W1074"/>
  <c r="W1148" s="1"/>
  <c r="V1074"/>
  <c r="V1148" s="1"/>
  <c r="U1074"/>
  <c r="T1074"/>
  <c r="T1148" s="1"/>
  <c r="S1074"/>
  <c r="S1148" s="1"/>
  <c r="R1074"/>
  <c r="R1148" s="1"/>
  <c r="Q1074"/>
  <c r="P1074"/>
  <c r="P1148" s="1"/>
  <c r="O1074"/>
  <c r="O1148" s="1"/>
  <c r="N1074"/>
  <c r="N1148" s="1"/>
  <c r="M1074"/>
  <c r="L1074"/>
  <c r="L1148" s="1"/>
  <c r="K1074"/>
  <c r="K1148" s="1"/>
  <c r="J1074"/>
  <c r="J1148" s="1"/>
  <c r="I1074"/>
  <c r="H1074"/>
  <c r="H1148" s="1"/>
  <c r="G1074"/>
  <c r="G1148" s="1"/>
  <c r="F1074"/>
  <c r="F1148" s="1"/>
  <c r="E1074"/>
  <c r="E1148" s="1"/>
  <c r="AB1073"/>
  <c r="AA1073"/>
  <c r="Z1073"/>
  <c r="Y1073"/>
  <c r="X1073"/>
  <c r="W1073"/>
  <c r="V1073"/>
  <c r="U1073"/>
  <c r="T1073"/>
  <c r="S1073"/>
  <c r="R1073"/>
  <c r="Q1073"/>
  <c r="P1073"/>
  <c r="O1073"/>
  <c r="N1073"/>
  <c r="M1073"/>
  <c r="L1073"/>
  <c r="K1073"/>
  <c r="J1073"/>
  <c r="I1073"/>
  <c r="H1073"/>
  <c r="G1073"/>
  <c r="F1073"/>
  <c r="E1073"/>
  <c r="AC1072"/>
  <c r="AC1071"/>
  <c r="AC1065"/>
  <c r="AC1064"/>
  <c r="AB1062"/>
  <c r="AA1062"/>
  <c r="Z1062"/>
  <c r="Y1062"/>
  <c r="X1062"/>
  <c r="W1062"/>
  <c r="V1062"/>
  <c r="U1062"/>
  <c r="T1062"/>
  <c r="S1062"/>
  <c r="R1062"/>
  <c r="Q1062"/>
  <c r="P1062"/>
  <c r="O1062"/>
  <c r="N1062"/>
  <c r="M1062"/>
  <c r="L1062"/>
  <c r="K1062"/>
  <c r="J1062"/>
  <c r="I1062"/>
  <c r="H1062"/>
  <c r="G1062"/>
  <c r="F1062"/>
  <c r="AB1059"/>
  <c r="AA1059"/>
  <c r="Z1059"/>
  <c r="Y1059"/>
  <c r="X1059"/>
  <c r="W1059"/>
  <c r="V1059"/>
  <c r="U1059"/>
  <c r="T1059"/>
  <c r="S1059"/>
  <c r="R1059"/>
  <c r="Q1059"/>
  <c r="P1059"/>
  <c r="O1059"/>
  <c r="N1059"/>
  <c r="M1059"/>
  <c r="L1059"/>
  <c r="K1059"/>
  <c r="J1059"/>
  <c r="I1059"/>
  <c r="H1059"/>
  <c r="G1059"/>
  <c r="F1059"/>
  <c r="AC1058"/>
  <c r="AC1057"/>
  <c r="AC1056"/>
  <c r="AB1055"/>
  <c r="AA1055"/>
  <c r="Z1055"/>
  <c r="Y1055"/>
  <c r="X1055"/>
  <c r="W1055"/>
  <c r="V1055"/>
  <c r="U1055"/>
  <c r="T1055"/>
  <c r="S1055"/>
  <c r="R1055"/>
  <c r="Q1055"/>
  <c r="P1055"/>
  <c r="O1055"/>
  <c r="N1055"/>
  <c r="M1055"/>
  <c r="L1055"/>
  <c r="K1055"/>
  <c r="J1055"/>
  <c r="I1055"/>
  <c r="H1055"/>
  <c r="G1055"/>
  <c r="F1055"/>
  <c r="AB1052"/>
  <c r="AA1052"/>
  <c r="Z1052"/>
  <c r="Y1052"/>
  <c r="X1052"/>
  <c r="W1052"/>
  <c r="V1052"/>
  <c r="U1052"/>
  <c r="T1052"/>
  <c r="S1052"/>
  <c r="R1052"/>
  <c r="Q1052"/>
  <c r="P1052"/>
  <c r="O1052"/>
  <c r="N1052"/>
  <c r="M1052"/>
  <c r="L1052"/>
  <c r="K1052"/>
  <c r="J1052"/>
  <c r="I1052"/>
  <c r="H1052"/>
  <c r="G1052"/>
  <c r="F1052"/>
  <c r="AC1051"/>
  <c r="AC1050"/>
  <c r="AC1049"/>
  <c r="AC1044"/>
  <c r="AB1048"/>
  <c r="AA1048"/>
  <c r="Z1048"/>
  <c r="Y1048"/>
  <c r="X1048"/>
  <c r="W1048"/>
  <c r="V1048"/>
  <c r="U1048"/>
  <c r="T1048"/>
  <c r="S1048"/>
  <c r="R1048"/>
  <c r="Q1048"/>
  <c r="P1048"/>
  <c r="O1048"/>
  <c r="N1048"/>
  <c r="M1048"/>
  <c r="L1048"/>
  <c r="K1048"/>
  <c r="J1048"/>
  <c r="I1048"/>
  <c r="H1048"/>
  <c r="G1048"/>
  <c r="F1048"/>
  <c r="AC1042"/>
  <c r="AC1037"/>
  <c r="AB1036"/>
  <c r="AA1036"/>
  <c r="Z1036"/>
  <c r="Y1036"/>
  <c r="X1036"/>
  <c r="W1036"/>
  <c r="V1036"/>
  <c r="U1036"/>
  <c r="T1036"/>
  <c r="S1036"/>
  <c r="R1036"/>
  <c r="Q1036"/>
  <c r="P1036"/>
  <c r="O1036"/>
  <c r="N1036"/>
  <c r="M1036"/>
  <c r="L1036"/>
  <c r="K1036"/>
  <c r="J1036"/>
  <c r="J1263" s="1"/>
  <c r="I1036"/>
  <c r="H1036"/>
  <c r="G1036"/>
  <c r="F1036"/>
  <c r="AB1035"/>
  <c r="AA1035"/>
  <c r="Z1035"/>
  <c r="Y1035"/>
  <c r="X1035"/>
  <c r="W1035"/>
  <c r="V1035"/>
  <c r="U1035"/>
  <c r="T1035"/>
  <c r="S1035"/>
  <c r="R1035"/>
  <c r="Q1035"/>
  <c r="P1035"/>
  <c r="O1035"/>
  <c r="N1035"/>
  <c r="M1035"/>
  <c r="L1035"/>
  <c r="K1035"/>
  <c r="J1035"/>
  <c r="J1262" s="1"/>
  <c r="I1035"/>
  <c r="H1035"/>
  <c r="G1035"/>
  <c r="F1035"/>
  <c r="E1041"/>
  <c r="AC1030"/>
  <c r="AC1015"/>
  <c r="AB1019"/>
  <c r="AA1019"/>
  <c r="Z1019"/>
  <c r="Y1019"/>
  <c r="X1019"/>
  <c r="W1019"/>
  <c r="V1019"/>
  <c r="U1019"/>
  <c r="T1019"/>
  <c r="S1019"/>
  <c r="R1019"/>
  <c r="Q1019"/>
  <c r="P1019"/>
  <c r="O1019"/>
  <c r="N1019"/>
  <c r="M1019"/>
  <c r="L1019"/>
  <c r="K1019"/>
  <c r="J1019"/>
  <c r="I1019"/>
  <c r="H1019"/>
  <c r="G1019"/>
  <c r="F1019"/>
  <c r="E1019"/>
  <c r="AC1008"/>
  <c r="AB1012"/>
  <c r="AA1012"/>
  <c r="Z1012"/>
  <c r="Y1012"/>
  <c r="X1012"/>
  <c r="W1012"/>
  <c r="V1012"/>
  <c r="U1012"/>
  <c r="T1012"/>
  <c r="S1012"/>
  <c r="R1012"/>
  <c r="Q1012"/>
  <c r="P1012"/>
  <c r="O1012"/>
  <c r="N1012"/>
  <c r="M1012"/>
  <c r="L1012"/>
  <c r="K1012"/>
  <c r="J1012"/>
  <c r="I1012"/>
  <c r="H1012"/>
  <c r="G1012"/>
  <c r="F1012"/>
  <c r="AC1001"/>
  <c r="AB1005"/>
  <c r="AA1005"/>
  <c r="Z1005"/>
  <c r="Y1005"/>
  <c r="X1005"/>
  <c r="W1005"/>
  <c r="V1005"/>
  <c r="U1005"/>
  <c r="T1005"/>
  <c r="S1005"/>
  <c r="R1005"/>
  <c r="Q1005"/>
  <c r="P1005"/>
  <c r="O1005"/>
  <c r="N1005"/>
  <c r="M1005"/>
  <c r="L1005"/>
  <c r="K1005"/>
  <c r="J1005"/>
  <c r="I1005"/>
  <c r="H1005"/>
  <c r="G1005"/>
  <c r="F1005"/>
  <c r="AC994"/>
  <c r="AC987"/>
  <c r="AB991"/>
  <c r="AA991"/>
  <c r="Z991"/>
  <c r="Y991"/>
  <c r="X991"/>
  <c r="W991"/>
  <c r="V991"/>
  <c r="U991"/>
  <c r="T991"/>
  <c r="S991"/>
  <c r="R991"/>
  <c r="Q991"/>
  <c r="P991"/>
  <c r="O991"/>
  <c r="N991"/>
  <c r="M991"/>
  <c r="L991"/>
  <c r="K991"/>
  <c r="J991"/>
  <c r="I991"/>
  <c r="H991"/>
  <c r="G991"/>
  <c r="F991"/>
  <c r="E991"/>
  <c r="AC980"/>
  <c r="AB984"/>
  <c r="Z984"/>
  <c r="X984"/>
  <c r="V984"/>
  <c r="T984"/>
  <c r="R984"/>
  <c r="P984"/>
  <c r="N984"/>
  <c r="L984"/>
  <c r="J984"/>
  <c r="H984"/>
  <c r="E1012"/>
  <c r="E1286"/>
  <c r="E1285"/>
  <c r="E1396"/>
  <c r="H988"/>
  <c r="P988"/>
  <c r="T988"/>
  <c r="X988"/>
  <c r="AB988"/>
  <c r="H1002"/>
  <c r="P1002"/>
  <c r="X1002"/>
  <c r="F1009"/>
  <c r="H1009"/>
  <c r="J1009"/>
  <c r="L1009"/>
  <c r="N1009"/>
  <c r="P1009"/>
  <c r="R1009"/>
  <c r="T1009"/>
  <c r="V1009"/>
  <c r="X1009"/>
  <c r="Z1009"/>
  <c r="AB1009"/>
  <c r="I1016"/>
  <c r="Q1016"/>
  <c r="Y1016"/>
  <c r="E1038"/>
  <c r="I1038"/>
  <c r="M1038"/>
  <c r="Q1038"/>
  <c r="U1038"/>
  <c r="Y1038"/>
  <c r="E1083"/>
  <c r="I1083"/>
  <c r="M1083"/>
  <c r="Q1083"/>
  <c r="U1083"/>
  <c r="Y1083"/>
  <c r="E1097"/>
  <c r="G1097"/>
  <c r="I1097"/>
  <c r="K1097"/>
  <c r="M1097"/>
  <c r="O1097"/>
  <c r="Q1097"/>
  <c r="S1097"/>
  <c r="U1097"/>
  <c r="W1097"/>
  <c r="Y1097"/>
  <c r="AA1097"/>
  <c r="E1104"/>
  <c r="G1104"/>
  <c r="I1104"/>
  <c r="K1104"/>
  <c r="M1104"/>
  <c r="O1104"/>
  <c r="Q1104"/>
  <c r="S1104"/>
  <c r="U1104"/>
  <c r="W1104"/>
  <c r="Y1104"/>
  <c r="AA1104"/>
  <c r="E1111"/>
  <c r="G1111"/>
  <c r="I1111"/>
  <c r="K1111"/>
  <c r="M1111"/>
  <c r="O1111"/>
  <c r="Q1111"/>
  <c r="S1111"/>
  <c r="U1111"/>
  <c r="W1111"/>
  <c r="Y1111"/>
  <c r="AA1111"/>
  <c r="E1118"/>
  <c r="G1118"/>
  <c r="I1118"/>
  <c r="K1118"/>
  <c r="M1118"/>
  <c r="O1118"/>
  <c r="Q1118"/>
  <c r="S1118"/>
  <c r="U1118"/>
  <c r="W1118"/>
  <c r="Y1118"/>
  <c r="AA1118"/>
  <c r="G1125"/>
  <c r="I1125"/>
  <c r="K1125"/>
  <c r="M1125"/>
  <c r="O1125"/>
  <c r="Q1125"/>
  <c r="S1125"/>
  <c r="U1125"/>
  <c r="W1125"/>
  <c r="Y1125"/>
  <c r="AA1125"/>
  <c r="G1132"/>
  <c r="K1132"/>
  <c r="O1132"/>
  <c r="S1132"/>
  <c r="W1132"/>
  <c r="AA1132"/>
  <c r="G1139"/>
  <c r="I1139"/>
  <c r="K1139"/>
  <c r="M1139"/>
  <c r="O1139"/>
  <c r="Q1139"/>
  <c r="S1139"/>
  <c r="U1139"/>
  <c r="W1139"/>
  <c r="Y1139"/>
  <c r="AA1139"/>
  <c r="G1163"/>
  <c r="K1163"/>
  <c r="O1163"/>
  <c r="S1163"/>
  <c r="W1163"/>
  <c r="AA1163"/>
  <c r="E1170"/>
  <c r="G1170"/>
  <c r="I1170"/>
  <c r="K1170"/>
  <c r="M1170"/>
  <c r="O1170"/>
  <c r="Q1170"/>
  <c r="S1170"/>
  <c r="U1170"/>
  <c r="W1170"/>
  <c r="Y1170"/>
  <c r="AA1170"/>
  <c r="E1177"/>
  <c r="G1177"/>
  <c r="I1177"/>
  <c r="K1177"/>
  <c r="M1177"/>
  <c r="O1177"/>
  <c r="Q1177"/>
  <c r="S1177"/>
  <c r="U1177"/>
  <c r="W1177"/>
  <c r="Y1177"/>
  <c r="AA1177"/>
  <c r="E1184"/>
  <c r="G1184"/>
  <c r="I1184"/>
  <c r="K1184"/>
  <c r="M1184"/>
  <c r="O1184"/>
  <c r="Q1184"/>
  <c r="S1184"/>
  <c r="U1184"/>
  <c r="W1184"/>
  <c r="Y1184"/>
  <c r="AA1184"/>
  <c r="E1191"/>
  <c r="G1191"/>
  <c r="I1191"/>
  <c r="K1191"/>
  <c r="M1191"/>
  <c r="O1191"/>
  <c r="Q1191"/>
  <c r="S1191"/>
  <c r="U1191"/>
  <c r="W1191"/>
  <c r="Y1191"/>
  <c r="AA1191"/>
  <c r="E1198"/>
  <c r="G1198"/>
  <c r="I1198"/>
  <c r="K1198"/>
  <c r="M1198"/>
  <c r="O1198"/>
  <c r="Q1198"/>
  <c r="S1198"/>
  <c r="U1198"/>
  <c r="W1198"/>
  <c r="Y1198"/>
  <c r="AA1198"/>
  <c r="E1205"/>
  <c r="G1205"/>
  <c r="I1205"/>
  <c r="K1205"/>
  <c r="M1205"/>
  <c r="O1205"/>
  <c r="Q1205"/>
  <c r="S1205"/>
  <c r="U1205"/>
  <c r="W1205"/>
  <c r="Y1205"/>
  <c r="AA1205"/>
  <c r="E1212"/>
  <c r="G1212"/>
  <c r="I1212"/>
  <c r="K1212"/>
  <c r="M1212"/>
  <c r="O1212"/>
  <c r="Q1212"/>
  <c r="S1212"/>
  <c r="U1212"/>
  <c r="W1212"/>
  <c r="Y1212"/>
  <c r="AA1212"/>
  <c r="E1219"/>
  <c r="F1219"/>
  <c r="G1219"/>
  <c r="H1219"/>
  <c r="I1219"/>
  <c r="J1219"/>
  <c r="K1219"/>
  <c r="L1219"/>
  <c r="M1219"/>
  <c r="N1219"/>
  <c r="O1219"/>
  <c r="P1219"/>
  <c r="Q1219"/>
  <c r="R1219"/>
  <c r="S1219"/>
  <c r="T1219"/>
  <c r="U1219"/>
  <c r="V1219"/>
  <c r="W1219"/>
  <c r="X1219"/>
  <c r="Y1219"/>
  <c r="Z1219"/>
  <c r="AA1219"/>
  <c r="AB1219"/>
  <c r="E1226"/>
  <c r="F1226"/>
  <c r="G1226"/>
  <c r="H1226"/>
  <c r="I1226"/>
  <c r="J1226"/>
  <c r="K1226"/>
  <c r="L1226"/>
  <c r="M1226"/>
  <c r="N1226"/>
  <c r="O1226"/>
  <c r="P1226"/>
  <c r="Q1226"/>
  <c r="R1226"/>
  <c r="S1226"/>
  <c r="T1226"/>
  <c r="U1226"/>
  <c r="V1226"/>
  <c r="W1226"/>
  <c r="X1226"/>
  <c r="Y1226"/>
  <c r="Z1226"/>
  <c r="AA1226"/>
  <c r="AB1226"/>
  <c r="E1233"/>
  <c r="F1233"/>
  <c r="G1233"/>
  <c r="H1233"/>
  <c r="I1233"/>
  <c r="J1233"/>
  <c r="K1233"/>
  <c r="L1233"/>
  <c r="M1233"/>
  <c r="N1233"/>
  <c r="O1233"/>
  <c r="P1233"/>
  <c r="Q1233"/>
  <c r="R1233"/>
  <c r="S1233"/>
  <c r="T1233"/>
  <c r="U1233"/>
  <c r="V1233"/>
  <c r="W1233"/>
  <c r="X1233"/>
  <c r="Y1233"/>
  <c r="Z1233"/>
  <c r="AA1233"/>
  <c r="AB1233"/>
  <c r="F1240"/>
  <c r="G1240"/>
  <c r="H1240"/>
  <c r="I1240"/>
  <c r="J1240"/>
  <c r="K1240"/>
  <c r="L1240"/>
  <c r="M1240"/>
  <c r="N1240"/>
  <c r="O1240"/>
  <c r="P1240"/>
  <c r="Q1240"/>
  <c r="R1240"/>
  <c r="S1240"/>
  <c r="T1240"/>
  <c r="U1240"/>
  <c r="V1240"/>
  <c r="W1240"/>
  <c r="X1240"/>
  <c r="Y1240"/>
  <c r="Z1240"/>
  <c r="AA1240"/>
  <c r="AB1240"/>
  <c r="F1247"/>
  <c r="G1247"/>
  <c r="H1247"/>
  <c r="I1247"/>
  <c r="J1247"/>
  <c r="K1247"/>
  <c r="L1247"/>
  <c r="M1247"/>
  <c r="N1247"/>
  <c r="O1247"/>
  <c r="P1247"/>
  <c r="Q1247"/>
  <c r="R1247"/>
  <c r="S1247"/>
  <c r="T1247"/>
  <c r="U1247"/>
  <c r="V1247"/>
  <c r="W1247"/>
  <c r="X1247"/>
  <c r="Y1247"/>
  <c r="Z1247"/>
  <c r="AA1247"/>
  <c r="AB1247"/>
  <c r="H1254"/>
  <c r="I1254"/>
  <c r="L1254"/>
  <c r="M1254"/>
  <c r="N1254"/>
  <c r="P1254"/>
  <c r="Q1254"/>
  <c r="R1254"/>
  <c r="T1254"/>
  <c r="U1254"/>
  <c r="V1254"/>
  <c r="X1254"/>
  <c r="Y1254"/>
  <c r="Z1254"/>
  <c r="AB1254"/>
  <c r="E1282"/>
  <c r="F1282"/>
  <c r="G1282"/>
  <c r="H1282"/>
  <c r="I1282"/>
  <c r="J1282"/>
  <c r="K1282"/>
  <c r="L1282"/>
  <c r="M1282"/>
  <c r="N1282"/>
  <c r="O1282"/>
  <c r="P1282"/>
  <c r="Q1282"/>
  <c r="R1282"/>
  <c r="S1282"/>
  <c r="T1282"/>
  <c r="U1282"/>
  <c r="V1282"/>
  <c r="W1282"/>
  <c r="X1282"/>
  <c r="Y1282"/>
  <c r="Z1282"/>
  <c r="AA1282"/>
  <c r="AB1282"/>
  <c r="E1302"/>
  <c r="F1302"/>
  <c r="G1302"/>
  <c r="H1302"/>
  <c r="I1302"/>
  <c r="J1302"/>
  <c r="K1302"/>
  <c r="L1302"/>
  <c r="M1302"/>
  <c r="N1302"/>
  <c r="O1302"/>
  <c r="P1302"/>
  <c r="Q1302"/>
  <c r="R1302"/>
  <c r="S1302"/>
  <c r="T1302"/>
  <c r="U1302"/>
  <c r="V1302"/>
  <c r="W1302"/>
  <c r="X1302"/>
  <c r="Y1302"/>
  <c r="Z1302"/>
  <c r="AA1302"/>
  <c r="AB1302"/>
  <c r="E1309"/>
  <c r="F1309"/>
  <c r="G1309"/>
  <c r="H1309"/>
  <c r="I1309"/>
  <c r="J1309"/>
  <c r="K1309"/>
  <c r="L1309"/>
  <c r="M1309"/>
  <c r="N1309"/>
  <c r="O1309"/>
  <c r="P1309"/>
  <c r="Q1309"/>
  <c r="R1309"/>
  <c r="S1309"/>
  <c r="T1309"/>
  <c r="U1309"/>
  <c r="V1309"/>
  <c r="W1309"/>
  <c r="X1309"/>
  <c r="Y1309"/>
  <c r="Z1309"/>
  <c r="AA1309"/>
  <c r="AB1309"/>
  <c r="E1316"/>
  <c r="F1316"/>
  <c r="G1316"/>
  <c r="H1316"/>
  <c r="I1316"/>
  <c r="J1316"/>
  <c r="K1316"/>
  <c r="L1316"/>
  <c r="M1316"/>
  <c r="N1316"/>
  <c r="O1316"/>
  <c r="P1316"/>
  <c r="Q1316"/>
  <c r="R1316"/>
  <c r="S1316"/>
  <c r="T1316"/>
  <c r="U1316"/>
  <c r="V1316"/>
  <c r="W1316"/>
  <c r="X1316"/>
  <c r="Y1316"/>
  <c r="Z1316"/>
  <c r="AA1316"/>
  <c r="AB1316"/>
  <c r="E1323"/>
  <c r="F1323"/>
  <c r="G1323"/>
  <c r="H1323"/>
  <c r="I1323"/>
  <c r="J1323"/>
  <c r="K1323"/>
  <c r="L1323"/>
  <c r="M1323"/>
  <c r="N1323"/>
  <c r="O1323"/>
  <c r="P1323"/>
  <c r="Q1323"/>
  <c r="R1323"/>
  <c r="S1323"/>
  <c r="T1323"/>
  <c r="U1323"/>
  <c r="V1323"/>
  <c r="W1323"/>
  <c r="X1323"/>
  <c r="Y1323"/>
  <c r="Z1323"/>
  <c r="AA1323"/>
  <c r="AB1323"/>
  <c r="E1330"/>
  <c r="F1330"/>
  <c r="G1330"/>
  <c r="H1330"/>
  <c r="I1330"/>
  <c r="J1330"/>
  <c r="K1330"/>
  <c r="L1330"/>
  <c r="M1330"/>
  <c r="N1330"/>
  <c r="O1330"/>
  <c r="P1330"/>
  <c r="Q1330"/>
  <c r="R1330"/>
  <c r="S1330"/>
  <c r="T1330"/>
  <c r="U1330"/>
  <c r="V1330"/>
  <c r="W1330"/>
  <c r="X1330"/>
  <c r="Y1330"/>
  <c r="Z1330"/>
  <c r="AA1330"/>
  <c r="AB1330"/>
  <c r="E1337"/>
  <c r="F1337"/>
  <c r="G1337"/>
  <c r="H1337"/>
  <c r="I1337"/>
  <c r="J1337"/>
  <c r="K1337"/>
  <c r="L1337"/>
  <c r="M1337"/>
  <c r="N1337"/>
  <c r="O1337"/>
  <c r="P1337"/>
  <c r="Q1337"/>
  <c r="R1337"/>
  <c r="S1337"/>
  <c r="T1337"/>
  <c r="U1337"/>
  <c r="V1337"/>
  <c r="W1337"/>
  <c r="X1337"/>
  <c r="Y1337"/>
  <c r="Z1337"/>
  <c r="AA1337"/>
  <c r="AB1337"/>
  <c r="E1344"/>
  <c r="F1344"/>
  <c r="G1344"/>
  <c r="H1344"/>
  <c r="I1344"/>
  <c r="J1344"/>
  <c r="K1344"/>
  <c r="L1344"/>
  <c r="M1344"/>
  <c r="N1344"/>
  <c r="O1344"/>
  <c r="P1344"/>
  <c r="Q1344"/>
  <c r="R1344"/>
  <c r="S1344"/>
  <c r="T1344"/>
  <c r="U1344"/>
  <c r="V1344"/>
  <c r="W1344"/>
  <c r="X1344"/>
  <c r="Y1344"/>
  <c r="Z1344"/>
  <c r="AA1344"/>
  <c r="AB1344"/>
  <c r="E1351"/>
  <c r="F1351"/>
  <c r="G1351"/>
  <c r="H1351"/>
  <c r="I1351"/>
  <c r="J1351"/>
  <c r="K1351"/>
  <c r="L1351"/>
  <c r="M1351"/>
  <c r="N1351"/>
  <c r="O1351"/>
  <c r="P1351"/>
  <c r="Q1351"/>
  <c r="R1351"/>
  <c r="S1351"/>
  <c r="T1351"/>
  <c r="U1351"/>
  <c r="V1351"/>
  <c r="W1351"/>
  <c r="X1351"/>
  <c r="Y1351"/>
  <c r="Z1351"/>
  <c r="AA1351"/>
  <c r="AB1351"/>
  <c r="E1358"/>
  <c r="F1358"/>
  <c r="G1358"/>
  <c r="H1358"/>
  <c r="I1358"/>
  <c r="J1358"/>
  <c r="K1358"/>
  <c r="L1358"/>
  <c r="M1358"/>
  <c r="N1358"/>
  <c r="O1358"/>
  <c r="P1358"/>
  <c r="Q1358"/>
  <c r="R1358"/>
  <c r="S1358"/>
  <c r="T1358"/>
  <c r="U1358"/>
  <c r="V1358"/>
  <c r="W1358"/>
  <c r="X1358"/>
  <c r="Y1358"/>
  <c r="Z1358"/>
  <c r="AA1358"/>
  <c r="AB1358"/>
  <c r="E1365"/>
  <c r="F1365"/>
  <c r="G1365"/>
  <c r="H1365"/>
  <c r="I1365"/>
  <c r="J1365"/>
  <c r="K1365"/>
  <c r="L1365"/>
  <c r="M1365"/>
  <c r="N1365"/>
  <c r="O1365"/>
  <c r="P1365"/>
  <c r="Q1365"/>
  <c r="R1365"/>
  <c r="S1365"/>
  <c r="T1365"/>
  <c r="U1365"/>
  <c r="V1365"/>
  <c r="W1365"/>
  <c r="X1365"/>
  <c r="Y1365"/>
  <c r="Z1365"/>
  <c r="AA1365"/>
  <c r="AB1365"/>
  <c r="E1372"/>
  <c r="F1372"/>
  <c r="G1372"/>
  <c r="H1372"/>
  <c r="I1372"/>
  <c r="J1372"/>
  <c r="K1372"/>
  <c r="L1372"/>
  <c r="M1372"/>
  <c r="N1372"/>
  <c r="O1372"/>
  <c r="P1372"/>
  <c r="Q1372"/>
  <c r="R1372"/>
  <c r="S1372"/>
  <c r="T1372"/>
  <c r="U1372"/>
  <c r="V1372"/>
  <c r="W1372"/>
  <c r="X1372"/>
  <c r="Y1372"/>
  <c r="Z1372"/>
  <c r="AA1372"/>
  <c r="AB1372"/>
  <c r="E1411"/>
  <c r="F1411"/>
  <c r="G1411"/>
  <c r="H1411"/>
  <c r="I1411"/>
  <c r="J1411"/>
  <c r="K1411"/>
  <c r="L1411"/>
  <c r="M1411"/>
  <c r="N1411"/>
  <c r="O1411"/>
  <c r="P1411"/>
  <c r="Q1411"/>
  <c r="R1411"/>
  <c r="S1411"/>
  <c r="T1411"/>
  <c r="U1411"/>
  <c r="V1411"/>
  <c r="W1411"/>
  <c r="X1411"/>
  <c r="Y1411"/>
  <c r="Z1411"/>
  <c r="AA1411"/>
  <c r="AB1411"/>
  <c r="E1418"/>
  <c r="F1418"/>
  <c r="G1418"/>
  <c r="H1418"/>
  <c r="I1418"/>
  <c r="J1418"/>
  <c r="K1418"/>
  <c r="L1418"/>
  <c r="M1418"/>
  <c r="N1418"/>
  <c r="O1418"/>
  <c r="P1418"/>
  <c r="Q1418"/>
  <c r="R1418"/>
  <c r="S1418"/>
  <c r="T1418"/>
  <c r="U1418"/>
  <c r="V1418"/>
  <c r="W1418"/>
  <c r="X1418"/>
  <c r="Y1418"/>
  <c r="Z1418"/>
  <c r="AA1418"/>
  <c r="AB1418"/>
  <c r="F1425"/>
  <c r="G1425"/>
  <c r="H1425"/>
  <c r="I1425"/>
  <c r="J1425"/>
  <c r="K1425"/>
  <c r="L1425"/>
  <c r="M1425"/>
  <c r="N1425"/>
  <c r="O1425"/>
  <c r="P1425"/>
  <c r="Q1425"/>
  <c r="R1425"/>
  <c r="S1425"/>
  <c r="T1425"/>
  <c r="U1425"/>
  <c r="V1425"/>
  <c r="W1425"/>
  <c r="X1425"/>
  <c r="Y1425"/>
  <c r="Z1425"/>
  <c r="AA1425"/>
  <c r="AB1425"/>
  <c r="F1432"/>
  <c r="G1432"/>
  <c r="H1432"/>
  <c r="I1432"/>
  <c r="J1432"/>
  <c r="K1432"/>
  <c r="L1432"/>
  <c r="M1432"/>
  <c r="N1432"/>
  <c r="O1432"/>
  <c r="P1432"/>
  <c r="Q1432"/>
  <c r="R1432"/>
  <c r="S1432"/>
  <c r="T1432"/>
  <c r="U1432"/>
  <c r="V1432"/>
  <c r="W1432"/>
  <c r="X1432"/>
  <c r="Y1432"/>
  <c r="Z1432"/>
  <c r="AA1432"/>
  <c r="AB1432"/>
  <c r="E1475"/>
  <c r="F1475"/>
  <c r="G1475"/>
  <c r="H1475"/>
  <c r="I1475"/>
  <c r="J1475"/>
  <c r="K1475"/>
  <c r="L1475"/>
  <c r="M1475"/>
  <c r="N1475"/>
  <c r="O1475"/>
  <c r="P1475"/>
  <c r="Q1475"/>
  <c r="R1475"/>
  <c r="S1475"/>
  <c r="T1475"/>
  <c r="U1475"/>
  <c r="V1475"/>
  <c r="W1475"/>
  <c r="X1475"/>
  <c r="Y1475"/>
  <c r="Z1475"/>
  <c r="AA1475"/>
  <c r="AB1475"/>
  <c r="E1495"/>
  <c r="F1495"/>
  <c r="G1495"/>
  <c r="H1495"/>
  <c r="I1495"/>
  <c r="J1495"/>
  <c r="K1495"/>
  <c r="L1495"/>
  <c r="M1495"/>
  <c r="N1495"/>
  <c r="O1495"/>
  <c r="P1495"/>
  <c r="Q1495"/>
  <c r="R1495"/>
  <c r="S1495"/>
  <c r="T1495"/>
  <c r="U1495"/>
  <c r="V1495"/>
  <c r="W1495"/>
  <c r="X1495"/>
  <c r="Y1495"/>
  <c r="Z1495"/>
  <c r="AA1495"/>
  <c r="AB1495"/>
  <c r="F1502"/>
  <c r="H1502"/>
  <c r="J1502"/>
  <c r="L1502"/>
  <c r="N1502"/>
  <c r="P1502"/>
  <c r="R1502"/>
  <c r="T1502"/>
  <c r="V1502"/>
  <c r="X1502"/>
  <c r="Z1502"/>
  <c r="AB1502"/>
  <c r="E1509"/>
  <c r="F1509"/>
  <c r="G1509"/>
  <c r="H1509"/>
  <c r="I1509"/>
  <c r="J1509"/>
  <c r="K1509"/>
  <c r="L1509"/>
  <c r="M1509"/>
  <c r="N1509"/>
  <c r="O1509"/>
  <c r="P1509"/>
  <c r="Q1509"/>
  <c r="R1509"/>
  <c r="S1509"/>
  <c r="T1509"/>
  <c r="U1509"/>
  <c r="V1509"/>
  <c r="W1509"/>
  <c r="X1509"/>
  <c r="Y1509"/>
  <c r="Z1509"/>
  <c r="AA1509"/>
  <c r="AB1509"/>
  <c r="F1516"/>
  <c r="H1516"/>
  <c r="J1516"/>
  <c r="L1516"/>
  <c r="N1516"/>
  <c r="P1516"/>
  <c r="R1516"/>
  <c r="T1516"/>
  <c r="V1516"/>
  <c r="X1516"/>
  <c r="Z1516"/>
  <c r="AB1516"/>
  <c r="E1523"/>
  <c r="F1523"/>
  <c r="G1523"/>
  <c r="H1523"/>
  <c r="I1523"/>
  <c r="J1523"/>
  <c r="K1523"/>
  <c r="L1523"/>
  <c r="M1523"/>
  <c r="N1523"/>
  <c r="O1523"/>
  <c r="P1523"/>
  <c r="Q1523"/>
  <c r="R1523"/>
  <c r="S1523"/>
  <c r="T1523"/>
  <c r="U1523"/>
  <c r="V1523"/>
  <c r="W1523"/>
  <c r="X1523"/>
  <c r="Y1523"/>
  <c r="Z1523"/>
  <c r="AA1523"/>
  <c r="AB1523"/>
  <c r="E1530"/>
  <c r="F1530"/>
  <c r="G1530"/>
  <c r="H1530"/>
  <c r="I1530"/>
  <c r="J1530"/>
  <c r="K1530"/>
  <c r="L1530"/>
  <c r="M1530"/>
  <c r="N1530"/>
  <c r="O1530"/>
  <c r="P1530"/>
  <c r="Q1530"/>
  <c r="R1530"/>
  <c r="S1530"/>
  <c r="T1530"/>
  <c r="U1530"/>
  <c r="V1530"/>
  <c r="W1530"/>
  <c r="X1530"/>
  <c r="Y1530"/>
  <c r="Z1530"/>
  <c r="AA1530"/>
  <c r="AB1530"/>
  <c r="E1551"/>
  <c r="F1551"/>
  <c r="G1551"/>
  <c r="H1551"/>
  <c r="I1551"/>
  <c r="J1551"/>
  <c r="K1551"/>
  <c r="L1551"/>
  <c r="F1558"/>
  <c r="G1558"/>
  <c r="H1558"/>
  <c r="I1558"/>
  <c r="J1558"/>
  <c r="K1558"/>
  <c r="L1558"/>
  <c r="M1558"/>
  <c r="N1558"/>
  <c r="O1558"/>
  <c r="P1558"/>
  <c r="Q1558"/>
  <c r="R1558"/>
  <c r="S1558"/>
  <c r="T1558"/>
  <c r="U1558"/>
  <c r="V1558"/>
  <c r="W1558"/>
  <c r="X1558"/>
  <c r="Y1558"/>
  <c r="Z1558"/>
  <c r="AA1558"/>
  <c r="AB1558"/>
  <c r="F1572"/>
  <c r="G1572"/>
  <c r="H1572"/>
  <c r="I1572"/>
  <c r="J1572"/>
  <c r="K1572"/>
  <c r="L1572"/>
  <c r="M1572"/>
  <c r="N1572"/>
  <c r="O1572"/>
  <c r="P1572"/>
  <c r="Q1572"/>
  <c r="R1572"/>
  <c r="S1572"/>
  <c r="T1572"/>
  <c r="U1572"/>
  <c r="V1572"/>
  <c r="W1572"/>
  <c r="X1572"/>
  <c r="Y1572"/>
  <c r="Z1572"/>
  <c r="AA1572"/>
  <c r="AB1572"/>
  <c r="F1601"/>
  <c r="G1601"/>
  <c r="H1601"/>
  <c r="I1601"/>
  <c r="J1601"/>
  <c r="K1601"/>
  <c r="L1601"/>
  <c r="M1601"/>
  <c r="N1601"/>
  <c r="O1601"/>
  <c r="P1601"/>
  <c r="Q1601"/>
  <c r="R1601"/>
  <c r="S1601"/>
  <c r="T1601"/>
  <c r="U1601"/>
  <c r="V1601"/>
  <c r="W1601"/>
  <c r="X1601"/>
  <c r="Y1601"/>
  <c r="Z1601"/>
  <c r="AA1601"/>
  <c r="AB1601"/>
  <c r="F1608"/>
  <c r="G1608"/>
  <c r="H1608"/>
  <c r="I1608"/>
  <c r="J1608"/>
  <c r="K1608"/>
  <c r="L1608"/>
  <c r="M1608"/>
  <c r="N1608"/>
  <c r="O1608"/>
  <c r="P1608"/>
  <c r="Q1608"/>
  <c r="R1608"/>
  <c r="S1608"/>
  <c r="T1608"/>
  <c r="U1608"/>
  <c r="V1608"/>
  <c r="W1608"/>
  <c r="X1608"/>
  <c r="Y1608"/>
  <c r="Z1608"/>
  <c r="AA1608"/>
  <c r="AB1608"/>
  <c r="F1615"/>
  <c r="G1615"/>
  <c r="H1615"/>
  <c r="I1615"/>
  <c r="J1615"/>
  <c r="K1615"/>
  <c r="L1615"/>
  <c r="M1615"/>
  <c r="N1615"/>
  <c r="O1615"/>
  <c r="P1615"/>
  <c r="Q1615"/>
  <c r="R1615"/>
  <c r="S1615"/>
  <c r="T1615"/>
  <c r="U1615"/>
  <c r="V1615"/>
  <c r="W1615"/>
  <c r="X1615"/>
  <c r="Y1615"/>
  <c r="Z1615"/>
  <c r="AA1615"/>
  <c r="AB1615"/>
  <c r="F1622"/>
  <c r="G1622"/>
  <c r="H1622"/>
  <c r="I1622"/>
  <c r="J1622"/>
  <c r="K1622"/>
  <c r="L1622"/>
  <c r="M1622"/>
  <c r="N1622"/>
  <c r="O1622"/>
  <c r="P1622"/>
  <c r="Q1622"/>
  <c r="R1622"/>
  <c r="S1622"/>
  <c r="T1622"/>
  <c r="U1622"/>
  <c r="V1622"/>
  <c r="W1622"/>
  <c r="X1622"/>
  <c r="Y1622"/>
  <c r="Z1622"/>
  <c r="AA1622"/>
  <c r="AB1622"/>
  <c r="F1629"/>
  <c r="G1629"/>
  <c r="H1629"/>
  <c r="I1629"/>
  <c r="J1629"/>
  <c r="K1629"/>
  <c r="L1629"/>
  <c r="M1629"/>
  <c r="N1629"/>
  <c r="O1629"/>
  <c r="P1629"/>
  <c r="Q1629"/>
  <c r="R1629"/>
  <c r="S1629"/>
  <c r="T1629"/>
  <c r="U1629"/>
  <c r="V1629"/>
  <c r="W1629"/>
  <c r="X1629"/>
  <c r="Y1629"/>
  <c r="Z1629"/>
  <c r="AA1629"/>
  <c r="AB1629"/>
  <c r="G1643"/>
  <c r="I1643"/>
  <c r="K1643"/>
  <c r="M1643"/>
  <c r="O1643"/>
  <c r="Q1643"/>
  <c r="S1643"/>
  <c r="U1643"/>
  <c r="W1643"/>
  <c r="Y1643"/>
  <c r="AA1643"/>
  <c r="F1691"/>
  <c r="G1691"/>
  <c r="H1691"/>
  <c r="I1691"/>
  <c r="J1691"/>
  <c r="K1691"/>
  <c r="L1691"/>
  <c r="M1691"/>
  <c r="N1691"/>
  <c r="O1691"/>
  <c r="P1691"/>
  <c r="Q1691"/>
  <c r="R1691"/>
  <c r="S1691"/>
  <c r="T1691"/>
  <c r="U1691"/>
  <c r="V1691"/>
  <c r="W1691"/>
  <c r="X1691"/>
  <c r="Y1691"/>
  <c r="Z1691"/>
  <c r="AA1691"/>
  <c r="AB1691"/>
  <c r="G1698"/>
  <c r="I1698"/>
  <c r="K1698"/>
  <c r="M1698"/>
  <c r="O1698"/>
  <c r="Q1698"/>
  <c r="S1698"/>
  <c r="U1698"/>
  <c r="W1698"/>
  <c r="Y1698"/>
  <c r="AA1698"/>
  <c r="E1712"/>
  <c r="F1712"/>
  <c r="G1712"/>
  <c r="H1712"/>
  <c r="I1712"/>
  <c r="J1712"/>
  <c r="K1712"/>
  <c r="L1712"/>
  <c r="M1712"/>
  <c r="N1712"/>
  <c r="O1712"/>
  <c r="P1712"/>
  <c r="Q1712"/>
  <c r="R1712"/>
  <c r="S1712"/>
  <c r="T1712"/>
  <c r="U1712"/>
  <c r="V1712"/>
  <c r="W1712"/>
  <c r="X1712"/>
  <c r="Y1712"/>
  <c r="Z1712"/>
  <c r="AA1712"/>
  <c r="AB1712"/>
  <c r="E1731"/>
  <c r="F1731"/>
  <c r="G1731"/>
  <c r="H1731"/>
  <c r="I1731"/>
  <c r="J1731"/>
  <c r="K1731"/>
  <c r="L1731"/>
  <c r="M1731"/>
  <c r="N1731"/>
  <c r="O1731"/>
  <c r="P1731"/>
  <c r="Q1731"/>
  <c r="R1731"/>
  <c r="S1731"/>
  <c r="T1731"/>
  <c r="U1731"/>
  <c r="V1731"/>
  <c r="W1731"/>
  <c r="X1731"/>
  <c r="Y1731"/>
  <c r="Z1731"/>
  <c r="AA1731"/>
  <c r="AB1731"/>
  <c r="E1738"/>
  <c r="F1738"/>
  <c r="G1738"/>
  <c r="H1738"/>
  <c r="I1738"/>
  <c r="J1738"/>
  <c r="K1738"/>
  <c r="L1738"/>
  <c r="M1738"/>
  <c r="N1738"/>
  <c r="O1738"/>
  <c r="P1738"/>
  <c r="Q1738"/>
  <c r="R1738"/>
  <c r="S1738"/>
  <c r="T1738"/>
  <c r="U1738"/>
  <c r="V1738"/>
  <c r="W1738"/>
  <c r="X1738"/>
  <c r="Y1738"/>
  <c r="Z1738"/>
  <c r="AA1738"/>
  <c r="AB1738"/>
  <c r="E1752"/>
  <c r="F1752"/>
  <c r="G1752"/>
  <c r="H1752"/>
  <c r="I1752"/>
  <c r="J1752"/>
  <c r="K1752"/>
  <c r="L1752"/>
  <c r="M1752"/>
  <c r="N1752"/>
  <c r="O1752"/>
  <c r="P1752"/>
  <c r="Q1752"/>
  <c r="R1752"/>
  <c r="S1752"/>
  <c r="T1752"/>
  <c r="U1752"/>
  <c r="V1752"/>
  <c r="W1752"/>
  <c r="X1752"/>
  <c r="Y1752"/>
  <c r="Z1752"/>
  <c r="AA1752"/>
  <c r="AB1752"/>
  <c r="E1771"/>
  <c r="F1771"/>
  <c r="G1771"/>
  <c r="H1771"/>
  <c r="I1771"/>
  <c r="J1771"/>
  <c r="K1771"/>
  <c r="L1771"/>
  <c r="M1771"/>
  <c r="N1771"/>
  <c r="O1771"/>
  <c r="P1771"/>
  <c r="Q1771"/>
  <c r="R1771"/>
  <c r="S1771"/>
  <c r="T1771"/>
  <c r="U1771"/>
  <c r="V1771"/>
  <c r="W1771"/>
  <c r="X1771"/>
  <c r="Y1771"/>
  <c r="Z1771"/>
  <c r="AA1771"/>
  <c r="AB1771"/>
  <c r="E1778"/>
  <c r="F1778"/>
  <c r="G1778"/>
  <c r="H1778"/>
  <c r="I1778"/>
  <c r="J1778"/>
  <c r="K1778"/>
  <c r="L1778"/>
  <c r="M1778"/>
  <c r="N1778"/>
  <c r="O1778"/>
  <c r="P1778"/>
  <c r="Q1778"/>
  <c r="R1778"/>
  <c r="S1778"/>
  <c r="T1778"/>
  <c r="U1778"/>
  <c r="V1778"/>
  <c r="W1778"/>
  <c r="X1778"/>
  <c r="Y1778"/>
  <c r="Z1778"/>
  <c r="AA1778"/>
  <c r="AB1778"/>
  <c r="E1785"/>
  <c r="F1785"/>
  <c r="G1785"/>
  <c r="H1785"/>
  <c r="I1785"/>
  <c r="J1785"/>
  <c r="K1785"/>
  <c r="L1785"/>
  <c r="M1785"/>
  <c r="N1785"/>
  <c r="O1785"/>
  <c r="P1785"/>
  <c r="Q1785"/>
  <c r="R1785"/>
  <c r="S1785"/>
  <c r="T1785"/>
  <c r="U1785"/>
  <c r="V1785"/>
  <c r="W1785"/>
  <c r="X1785"/>
  <c r="Y1785"/>
  <c r="Z1785"/>
  <c r="AA1785"/>
  <c r="AB1785"/>
  <c r="E1792"/>
  <c r="F1792"/>
  <c r="G1792"/>
  <c r="H1792"/>
  <c r="I1792"/>
  <c r="J1792"/>
  <c r="K1792"/>
  <c r="L1792"/>
  <c r="M1792"/>
  <c r="N1792"/>
  <c r="O1792"/>
  <c r="P1792"/>
  <c r="Q1792"/>
  <c r="R1792"/>
  <c r="S1792"/>
  <c r="T1792"/>
  <c r="U1792"/>
  <c r="V1792"/>
  <c r="W1792"/>
  <c r="X1792"/>
  <c r="Y1792"/>
  <c r="Z1792"/>
  <c r="AA1792"/>
  <c r="AB1792"/>
  <c r="E1799"/>
  <c r="F1799"/>
  <c r="G1799"/>
  <c r="H1799"/>
  <c r="I1799"/>
  <c r="J1799"/>
  <c r="K1799"/>
  <c r="L1799"/>
  <c r="M1799"/>
  <c r="N1799"/>
  <c r="O1799"/>
  <c r="P1799"/>
  <c r="Q1799"/>
  <c r="R1799"/>
  <c r="S1799"/>
  <c r="T1799"/>
  <c r="U1799"/>
  <c r="V1799"/>
  <c r="W1799"/>
  <c r="X1799"/>
  <c r="Y1799"/>
  <c r="Z1799"/>
  <c r="AA1799"/>
  <c r="AB1799"/>
  <c r="E1820"/>
  <c r="F1820"/>
  <c r="G1820"/>
  <c r="H1820"/>
  <c r="I1820"/>
  <c r="J1820"/>
  <c r="K1820"/>
  <c r="L1820"/>
  <c r="M1820"/>
  <c r="N1820"/>
  <c r="O1820"/>
  <c r="P1820"/>
  <c r="Q1820"/>
  <c r="R1820"/>
  <c r="S1820"/>
  <c r="T1820"/>
  <c r="U1820"/>
  <c r="V1820"/>
  <c r="W1820"/>
  <c r="X1820"/>
  <c r="Y1820"/>
  <c r="Z1820"/>
  <c r="AA1820"/>
  <c r="AB1820"/>
  <c r="E1827"/>
  <c r="F1827"/>
  <c r="G1827"/>
  <c r="H1827"/>
  <c r="I1827"/>
  <c r="J1827"/>
  <c r="K1827"/>
  <c r="L1827"/>
  <c r="M1827"/>
  <c r="N1827"/>
  <c r="O1827"/>
  <c r="P1827"/>
  <c r="Q1827"/>
  <c r="R1827"/>
  <c r="S1827"/>
  <c r="T1827"/>
  <c r="U1827"/>
  <c r="V1827"/>
  <c r="W1827"/>
  <c r="X1827"/>
  <c r="Y1827"/>
  <c r="E1841"/>
  <c r="F1841"/>
  <c r="G1841"/>
  <c r="H1841"/>
  <c r="I1841"/>
  <c r="J1841"/>
  <c r="K1841"/>
  <c r="L1841"/>
  <c r="M1841"/>
  <c r="N1841"/>
  <c r="O1841"/>
  <c r="P1841"/>
  <c r="Q1841"/>
  <c r="R1841"/>
  <c r="S1841"/>
  <c r="T1841"/>
  <c r="U1841"/>
  <c r="V1841"/>
  <c r="W1841"/>
  <c r="X1841"/>
  <c r="Y1841"/>
  <c r="Z1841"/>
  <c r="AA1841"/>
  <c r="AB1841"/>
  <c r="E1854"/>
  <c r="F1854"/>
  <c r="G1854"/>
  <c r="H1854"/>
  <c r="I1854"/>
  <c r="J1854"/>
  <c r="K1854"/>
  <c r="L1854"/>
  <c r="M1854"/>
  <c r="N1854"/>
  <c r="O1854"/>
  <c r="P1854"/>
  <c r="Q1854"/>
  <c r="R1854"/>
  <c r="S1854"/>
  <c r="T1854"/>
  <c r="U1854"/>
  <c r="V1854"/>
  <c r="W1854"/>
  <c r="X1854"/>
  <c r="Y1854"/>
  <c r="Z1854"/>
  <c r="AA1854"/>
  <c r="AB1854"/>
  <c r="E1868"/>
  <c r="F1868"/>
  <c r="G1868"/>
  <c r="H1868"/>
  <c r="I1868"/>
  <c r="J1868"/>
  <c r="K1868"/>
  <c r="L1868"/>
  <c r="M1868"/>
  <c r="N1868"/>
  <c r="O1868"/>
  <c r="P1868"/>
  <c r="Q1868"/>
  <c r="R1868"/>
  <c r="S1868"/>
  <c r="T1868"/>
  <c r="U1868"/>
  <c r="V1868"/>
  <c r="W1868"/>
  <c r="X1868"/>
  <c r="Y1868"/>
  <c r="Z1868"/>
  <c r="AA1868"/>
  <c r="AB1868"/>
  <c r="E1875"/>
  <c r="F1875"/>
  <c r="G1875"/>
  <c r="H1875"/>
  <c r="I1875"/>
  <c r="J1875"/>
  <c r="K1875"/>
  <c r="L1875"/>
  <c r="M1875"/>
  <c r="N1875"/>
  <c r="O1875"/>
  <c r="P1875"/>
  <c r="Q1875"/>
  <c r="R1875"/>
  <c r="S1875"/>
  <c r="T1875"/>
  <c r="U1875"/>
  <c r="V1875"/>
  <c r="W1875"/>
  <c r="X1875"/>
  <c r="Y1875"/>
  <c r="Z1875"/>
  <c r="AA1875"/>
  <c r="AB1875"/>
  <c r="E1882"/>
  <c r="F1882"/>
  <c r="G1882"/>
  <c r="H1882"/>
  <c r="I1882"/>
  <c r="J1882"/>
  <c r="K1882"/>
  <c r="L1882"/>
  <c r="M1882"/>
  <c r="N1882"/>
  <c r="O1882"/>
  <c r="P1882"/>
  <c r="Q1882"/>
  <c r="R1882"/>
  <c r="S1882"/>
  <c r="T1882"/>
  <c r="U1882"/>
  <c r="V1882"/>
  <c r="W1882"/>
  <c r="X1882"/>
  <c r="Y1882"/>
  <c r="Z1882"/>
  <c r="AA1882"/>
  <c r="AB1882"/>
  <c r="E1889"/>
  <c r="F1889"/>
  <c r="G1889"/>
  <c r="H1889"/>
  <c r="I1889"/>
  <c r="J1889"/>
  <c r="K1889"/>
  <c r="L1889"/>
  <c r="M1889"/>
  <c r="N1889"/>
  <c r="O1889"/>
  <c r="P1889"/>
  <c r="Q1889"/>
  <c r="R1889"/>
  <c r="S1889"/>
  <c r="T1889"/>
  <c r="U1889"/>
  <c r="V1889"/>
  <c r="W1889"/>
  <c r="X1889"/>
  <c r="Y1889"/>
  <c r="Z1889"/>
  <c r="AA1889"/>
  <c r="AB1889"/>
  <c r="E1896"/>
  <c r="F1896"/>
  <c r="G1896"/>
  <c r="H1896"/>
  <c r="I1896"/>
  <c r="J1896"/>
  <c r="K1896"/>
  <c r="L1896"/>
  <c r="M1896"/>
  <c r="N1896"/>
  <c r="O1896"/>
  <c r="P1896"/>
  <c r="Q1896"/>
  <c r="R1896"/>
  <c r="S1896"/>
  <c r="T1896"/>
  <c r="U1896"/>
  <c r="V1896"/>
  <c r="W1896"/>
  <c r="X1896"/>
  <c r="Y1896"/>
  <c r="Z1896"/>
  <c r="AA1896"/>
  <c r="AB1896"/>
  <c r="E1903"/>
  <c r="F1903"/>
  <c r="G1903"/>
  <c r="H1903"/>
  <c r="I1903"/>
  <c r="J1903"/>
  <c r="K1903"/>
  <c r="L1903"/>
  <c r="M1903"/>
  <c r="N1903"/>
  <c r="O1903"/>
  <c r="P1903"/>
  <c r="Q1903"/>
  <c r="R1903"/>
  <c r="S1903"/>
  <c r="T1903"/>
  <c r="U1903"/>
  <c r="V1903"/>
  <c r="W1903"/>
  <c r="X1903"/>
  <c r="Y1903"/>
  <c r="Z1903"/>
  <c r="AA1903"/>
  <c r="AB1903"/>
  <c r="E1928"/>
  <c r="H1928"/>
  <c r="I1928"/>
  <c r="J1928"/>
  <c r="K1928"/>
  <c r="L1928"/>
  <c r="M1928"/>
  <c r="N1928"/>
  <c r="O1928"/>
  <c r="P1928"/>
  <c r="Q1928"/>
  <c r="R1928"/>
  <c r="S1928"/>
  <c r="T1928"/>
  <c r="U1928"/>
  <c r="V1928"/>
  <c r="W1928"/>
  <c r="X1928"/>
  <c r="Y1928"/>
  <c r="Z1928"/>
  <c r="AA1928"/>
  <c r="AB1928"/>
  <c r="K1949"/>
  <c r="L1949"/>
  <c r="M1949"/>
  <c r="N1949"/>
  <c r="O1949"/>
  <c r="P1949"/>
  <c r="Q1949"/>
  <c r="R1949"/>
  <c r="S1949"/>
  <c r="T1949"/>
  <c r="U1949"/>
  <c r="V1949"/>
  <c r="W1949"/>
  <c r="X1949"/>
  <c r="Y1949"/>
  <c r="Z1949"/>
  <c r="AA1949"/>
  <c r="F1963"/>
  <c r="G1963"/>
  <c r="H1963"/>
  <c r="I1963"/>
  <c r="J1963"/>
  <c r="K1963"/>
  <c r="L1963"/>
  <c r="M1963"/>
  <c r="N1963"/>
  <c r="O1963"/>
  <c r="P1963"/>
  <c r="Q1963"/>
  <c r="R1963"/>
  <c r="S1963"/>
  <c r="T1963"/>
  <c r="U1963"/>
  <c r="V1963"/>
  <c r="W1963"/>
  <c r="X1963"/>
  <c r="Y1963"/>
  <c r="Z1963"/>
  <c r="AA1963"/>
  <c r="AB1963"/>
  <c r="E1970"/>
  <c r="F1970"/>
  <c r="G1970"/>
  <c r="H1970"/>
  <c r="I1970"/>
  <c r="J1970"/>
  <c r="K1970"/>
  <c r="L1970"/>
  <c r="M1970"/>
  <c r="N1970"/>
  <c r="O1970"/>
  <c r="P1970"/>
  <c r="Q1970"/>
  <c r="R1970"/>
  <c r="S1970"/>
  <c r="T1970"/>
  <c r="U1970"/>
  <c r="V1970"/>
  <c r="W1970"/>
  <c r="X1970"/>
  <c r="Y1970"/>
  <c r="Z1970"/>
  <c r="AA1970"/>
  <c r="AB1970"/>
  <c r="E1984"/>
  <c r="F1984"/>
  <c r="G1984"/>
  <c r="H1984"/>
  <c r="I1984"/>
  <c r="J1984"/>
  <c r="K1984"/>
  <c r="L1984"/>
  <c r="M1984"/>
  <c r="N1984"/>
  <c r="O1984"/>
  <c r="P1984"/>
  <c r="Q1984"/>
  <c r="R1984"/>
  <c r="S1984"/>
  <c r="T1984"/>
  <c r="U1984"/>
  <c r="V1984"/>
  <c r="W1984"/>
  <c r="X1984"/>
  <c r="Y1984"/>
  <c r="Z1984"/>
  <c r="AA1984"/>
  <c r="AB1984"/>
  <c r="E2004"/>
  <c r="F2004"/>
  <c r="G2004"/>
  <c r="H2004"/>
  <c r="I2004"/>
  <c r="J2004"/>
  <c r="K2004"/>
  <c r="L2004"/>
  <c r="M2004"/>
  <c r="N2004"/>
  <c r="O2004"/>
  <c r="P2004"/>
  <c r="Q2004"/>
  <c r="R2004"/>
  <c r="S2004"/>
  <c r="T2004"/>
  <c r="U2004"/>
  <c r="V2004"/>
  <c r="W2004"/>
  <c r="X2004"/>
  <c r="Y2004"/>
  <c r="Z2004"/>
  <c r="AA2004"/>
  <c r="AB2004"/>
  <c r="E2011"/>
  <c r="F2011"/>
  <c r="G2011"/>
  <c r="H2011"/>
  <c r="I2011"/>
  <c r="J2011"/>
  <c r="K2011"/>
  <c r="L2011"/>
  <c r="M2011"/>
  <c r="N2011"/>
  <c r="O2011"/>
  <c r="P2011"/>
  <c r="Q2011"/>
  <c r="R2011"/>
  <c r="S2011"/>
  <c r="T2011"/>
  <c r="U2011"/>
  <c r="V2011"/>
  <c r="W2011"/>
  <c r="X2011"/>
  <c r="Y2011"/>
  <c r="Z2011"/>
  <c r="AA2011"/>
  <c r="AB2011"/>
  <c r="E2018"/>
  <c r="F2018"/>
  <c r="G2018"/>
  <c r="H2018"/>
  <c r="I2018"/>
  <c r="J2018"/>
  <c r="K2018"/>
  <c r="L2018"/>
  <c r="M2018"/>
  <c r="N2018"/>
  <c r="O2018"/>
  <c r="P2018"/>
  <c r="Q2018"/>
  <c r="R2018"/>
  <c r="S2018"/>
  <c r="T2018"/>
  <c r="U2018"/>
  <c r="V2018"/>
  <c r="W2018"/>
  <c r="X2018"/>
  <c r="Y2018"/>
  <c r="Z2018"/>
  <c r="AA2018"/>
  <c r="AB2018"/>
  <c r="F2025"/>
  <c r="H2025"/>
  <c r="J2025"/>
  <c r="L2025"/>
  <c r="N2025"/>
  <c r="P2025"/>
  <c r="R2025"/>
  <c r="T2025"/>
  <c r="V2025"/>
  <c r="X2025"/>
  <c r="Z2025"/>
  <c r="AB2025"/>
  <c r="H2032"/>
  <c r="E2039"/>
  <c r="F2039"/>
  <c r="G2039"/>
  <c r="H2039"/>
  <c r="I2039"/>
  <c r="J2039"/>
  <c r="K2039"/>
  <c r="L2039"/>
  <c r="M2039"/>
  <c r="N2039"/>
  <c r="O2039"/>
  <c r="P2039"/>
  <c r="Q2039"/>
  <c r="R2039"/>
  <c r="S2039"/>
  <c r="T2039"/>
  <c r="U2039"/>
  <c r="V2039"/>
  <c r="W2039"/>
  <c r="X2039"/>
  <c r="Y2039"/>
  <c r="Z2039"/>
  <c r="AA2039"/>
  <c r="AB2039"/>
  <c r="E2046"/>
  <c r="F2046"/>
  <c r="G2046"/>
  <c r="H2046"/>
  <c r="I2046"/>
  <c r="J2046"/>
  <c r="K2046"/>
  <c r="L2046"/>
  <c r="M2046"/>
  <c r="N2046"/>
  <c r="O2046"/>
  <c r="P2046"/>
  <c r="Q2046"/>
  <c r="R2046"/>
  <c r="S2046"/>
  <c r="T2046"/>
  <c r="U2046"/>
  <c r="V2046"/>
  <c r="W2046"/>
  <c r="X2046"/>
  <c r="Y2046"/>
  <c r="Z2046"/>
  <c r="AA2046"/>
  <c r="AB2046"/>
  <c r="AC1450"/>
  <c r="E1452"/>
  <c r="F1452"/>
  <c r="G1452"/>
  <c r="H1452"/>
  <c r="I1452"/>
  <c r="J1452"/>
  <c r="K1452"/>
  <c r="L1452"/>
  <c r="M1452"/>
  <c r="N1452"/>
  <c r="O1452"/>
  <c r="P1452"/>
  <c r="Q1452"/>
  <c r="R1452"/>
  <c r="S1452"/>
  <c r="T1452"/>
  <c r="U1452"/>
  <c r="V1452"/>
  <c r="W1452"/>
  <c r="X1452"/>
  <c r="Y1452"/>
  <c r="Z1452"/>
  <c r="AA1452"/>
  <c r="AB1452"/>
  <c r="AC1458"/>
  <c r="E1460"/>
  <c r="F1460"/>
  <c r="G1460"/>
  <c r="H1460"/>
  <c r="I1460"/>
  <c r="J1460"/>
  <c r="K1460"/>
  <c r="L1460"/>
  <c r="M1460"/>
  <c r="N1460"/>
  <c r="O1460"/>
  <c r="P1460"/>
  <c r="Q1460"/>
  <c r="R1460"/>
  <c r="S1460"/>
  <c r="T1460"/>
  <c r="U1460"/>
  <c r="V1460"/>
  <c r="W1460"/>
  <c r="X1460"/>
  <c r="Y1460"/>
  <c r="Z1460"/>
  <c r="AA1460"/>
  <c r="AB1460"/>
  <c r="AC1465"/>
  <c r="AC1466"/>
  <c r="E1468"/>
  <c r="F1468"/>
  <c r="G1468"/>
  <c r="H1468"/>
  <c r="I1468"/>
  <c r="J1468"/>
  <c r="K1468"/>
  <c r="L1468"/>
  <c r="M1468"/>
  <c r="N1468"/>
  <c r="O1468"/>
  <c r="P1468"/>
  <c r="Q1468"/>
  <c r="R1468"/>
  <c r="S1468"/>
  <c r="T1468"/>
  <c r="U1468"/>
  <c r="V1468"/>
  <c r="W1468"/>
  <c r="X1468"/>
  <c r="Y1468"/>
  <c r="Z1468"/>
  <c r="AA1468"/>
  <c r="AB1468"/>
  <c r="E1471"/>
  <c r="F1471"/>
  <c r="G1471"/>
  <c r="H1471"/>
  <c r="I1471"/>
  <c r="J1471"/>
  <c r="K1471"/>
  <c r="L1471"/>
  <c r="M1471"/>
  <c r="N1471"/>
  <c r="O1471"/>
  <c r="P1471"/>
  <c r="Q1471"/>
  <c r="R1471"/>
  <c r="S1471"/>
  <c r="T1471"/>
  <c r="U1471"/>
  <c r="V1471"/>
  <c r="W1471"/>
  <c r="X1471"/>
  <c r="Y1471"/>
  <c r="Z1471"/>
  <c r="AA1471"/>
  <c r="AB1471"/>
  <c r="AC1472"/>
  <c r="AC1473"/>
  <c r="AC1485"/>
  <c r="AC1486"/>
  <c r="E1488"/>
  <c r="F1488"/>
  <c r="G1488"/>
  <c r="H1488"/>
  <c r="I1488"/>
  <c r="J1488"/>
  <c r="K1488"/>
  <c r="L1488"/>
  <c r="M1488"/>
  <c r="N1488"/>
  <c r="O1488"/>
  <c r="P1488"/>
  <c r="Q1488"/>
  <c r="R1488"/>
  <c r="S1488"/>
  <c r="T1488"/>
  <c r="U1488"/>
  <c r="V1488"/>
  <c r="W1488"/>
  <c r="X1488"/>
  <c r="Y1488"/>
  <c r="Z1488"/>
  <c r="AA1488"/>
  <c r="AB1488"/>
  <c r="E1491"/>
  <c r="F1491"/>
  <c r="G1491"/>
  <c r="H1491"/>
  <c r="I1491"/>
  <c r="J1491"/>
  <c r="K1491"/>
  <c r="L1491"/>
  <c r="M1491"/>
  <c r="N1491"/>
  <c r="O1491"/>
  <c r="P1491"/>
  <c r="Q1491"/>
  <c r="R1491"/>
  <c r="S1491"/>
  <c r="T1491"/>
  <c r="U1491"/>
  <c r="V1491"/>
  <c r="W1491"/>
  <c r="X1491"/>
  <c r="Y1491"/>
  <c r="Z1491"/>
  <c r="AA1491"/>
  <c r="AB1491"/>
  <c r="AC1492"/>
  <c r="AC1493"/>
  <c r="AC1500"/>
  <c r="AC1506"/>
  <c r="AC1507"/>
  <c r="AC1513"/>
  <c r="AC1520"/>
  <c r="AC1527"/>
  <c r="AC1528"/>
  <c r="M1551"/>
  <c r="N1551"/>
  <c r="O1551"/>
  <c r="P1551"/>
  <c r="Q1551"/>
  <c r="R1551"/>
  <c r="S1551"/>
  <c r="T1551"/>
  <c r="U1551"/>
  <c r="V1551"/>
  <c r="W1551"/>
  <c r="X1551"/>
  <c r="Y1551"/>
  <c r="Z1551"/>
  <c r="AA1551"/>
  <c r="AB1551"/>
  <c r="AC1549"/>
  <c r="AC1556"/>
  <c r="AC1562"/>
  <c r="AC1563"/>
  <c r="F1565"/>
  <c r="G1565"/>
  <c r="H1565"/>
  <c r="I1565"/>
  <c r="J1565"/>
  <c r="K1565"/>
  <c r="L1565"/>
  <c r="M1565"/>
  <c r="N1565"/>
  <c r="O1565"/>
  <c r="P1565"/>
  <c r="Q1565"/>
  <c r="R1565"/>
  <c r="S1565"/>
  <c r="T1565"/>
  <c r="U1565"/>
  <c r="V1565"/>
  <c r="W1565"/>
  <c r="X1565"/>
  <c r="Y1565"/>
  <c r="Z1565"/>
  <c r="AA1565"/>
  <c r="AB1565"/>
  <c r="F1568"/>
  <c r="G1568"/>
  <c r="H1568"/>
  <c r="I1568"/>
  <c r="J1568"/>
  <c r="K1568"/>
  <c r="L1568"/>
  <c r="M1568"/>
  <c r="N1568"/>
  <c r="O1568"/>
  <c r="P1568"/>
  <c r="Q1568"/>
  <c r="R1568"/>
  <c r="S1568"/>
  <c r="T1568"/>
  <c r="U1568"/>
  <c r="V1568"/>
  <c r="W1568"/>
  <c r="X1568"/>
  <c r="Y1568"/>
  <c r="Z1568"/>
  <c r="AA1568"/>
  <c r="AB1568"/>
  <c r="AC1569"/>
  <c r="AC1570"/>
  <c r="AC1591"/>
  <c r="AC1592"/>
  <c r="E1594"/>
  <c r="F1594"/>
  <c r="G1594"/>
  <c r="H1594"/>
  <c r="I1594"/>
  <c r="J1594"/>
  <c r="K1594"/>
  <c r="L1594"/>
  <c r="M1594"/>
  <c r="N1594"/>
  <c r="O1594"/>
  <c r="P1594"/>
  <c r="Q1594"/>
  <c r="R1594"/>
  <c r="S1594"/>
  <c r="T1594"/>
  <c r="U1594"/>
  <c r="V1594"/>
  <c r="W1594"/>
  <c r="X1594"/>
  <c r="Y1594"/>
  <c r="Z1594"/>
  <c r="AA1594"/>
  <c r="AB1594"/>
  <c r="E1597"/>
  <c r="F1597"/>
  <c r="G1597"/>
  <c r="H1597"/>
  <c r="I1597"/>
  <c r="J1597"/>
  <c r="K1597"/>
  <c r="L1597"/>
  <c r="M1597"/>
  <c r="N1597"/>
  <c r="O1597"/>
  <c r="P1597"/>
  <c r="Q1597"/>
  <c r="R1597"/>
  <c r="S1597"/>
  <c r="T1597"/>
  <c r="U1597"/>
  <c r="V1597"/>
  <c r="W1597"/>
  <c r="X1597"/>
  <c r="Y1597"/>
  <c r="Z1597"/>
  <c r="AA1597"/>
  <c r="AB1597"/>
  <c r="AC1598"/>
  <c r="AC1599"/>
  <c r="AC1605"/>
  <c r="AC1606"/>
  <c r="AC1612"/>
  <c r="AC1613"/>
  <c r="AC1619"/>
  <c r="AC1620"/>
  <c r="AC1626"/>
  <c r="AC1627"/>
  <c r="AC1633"/>
  <c r="AC1634"/>
  <c r="AC1640"/>
  <c r="AC1663"/>
  <c r="E1665"/>
  <c r="F1665"/>
  <c r="G1665"/>
  <c r="H1665"/>
  <c r="I1665"/>
  <c r="J1665"/>
  <c r="K1665"/>
  <c r="L1665"/>
  <c r="M1665"/>
  <c r="N1665"/>
  <c r="O1665"/>
  <c r="P1665"/>
  <c r="Q1665"/>
  <c r="R1665"/>
  <c r="S1665"/>
  <c r="T1665"/>
  <c r="U1665"/>
  <c r="V1665"/>
  <c r="W1665"/>
  <c r="X1665"/>
  <c r="Y1665"/>
  <c r="Z1665"/>
  <c r="AA1665"/>
  <c r="AB1665"/>
  <c r="AC1670"/>
  <c r="E1672"/>
  <c r="G1672"/>
  <c r="I1672"/>
  <c r="K1672"/>
  <c r="M1672"/>
  <c r="O1672"/>
  <c r="Q1672"/>
  <c r="S1672"/>
  <c r="U1672"/>
  <c r="W1672"/>
  <c r="Y1672"/>
  <c r="AA1672"/>
  <c r="AC1681"/>
  <c r="AC1682"/>
  <c r="F1684"/>
  <c r="G1684"/>
  <c r="H1684"/>
  <c r="I1684"/>
  <c r="J1684"/>
  <c r="K1684"/>
  <c r="L1684"/>
  <c r="M1684"/>
  <c r="N1684"/>
  <c r="O1684"/>
  <c r="P1684"/>
  <c r="Q1684"/>
  <c r="R1684"/>
  <c r="S1684"/>
  <c r="T1684"/>
  <c r="U1684"/>
  <c r="V1684"/>
  <c r="W1684"/>
  <c r="X1684"/>
  <c r="Y1684"/>
  <c r="Z1684"/>
  <c r="AA1684"/>
  <c r="AB1684"/>
  <c r="F1687"/>
  <c r="G1687"/>
  <c r="H1687"/>
  <c r="I1687"/>
  <c r="J1687"/>
  <c r="K1687"/>
  <c r="L1687"/>
  <c r="M1687"/>
  <c r="N1687"/>
  <c r="O1687"/>
  <c r="P1687"/>
  <c r="Q1687"/>
  <c r="R1687"/>
  <c r="S1687"/>
  <c r="T1687"/>
  <c r="U1687"/>
  <c r="V1687"/>
  <c r="W1687"/>
  <c r="X1687"/>
  <c r="Y1687"/>
  <c r="Z1687"/>
  <c r="AA1687"/>
  <c r="AB1687"/>
  <c r="AC1689"/>
  <c r="AC1695"/>
  <c r="AC1696"/>
  <c r="AC1702"/>
  <c r="AC1709"/>
  <c r="AC1710"/>
  <c r="AC1729"/>
  <c r="AC1736"/>
  <c r="AC1742"/>
  <c r="AC1743"/>
  <c r="E1745"/>
  <c r="F1745"/>
  <c r="G1745"/>
  <c r="H1745"/>
  <c r="I1745"/>
  <c r="J1745"/>
  <c r="K1745"/>
  <c r="L1745"/>
  <c r="M1745"/>
  <c r="N1745"/>
  <c r="O1745"/>
  <c r="P1745"/>
  <c r="Q1745"/>
  <c r="R1745"/>
  <c r="S1745"/>
  <c r="T1745"/>
  <c r="U1745"/>
  <c r="V1745"/>
  <c r="W1745"/>
  <c r="X1745"/>
  <c r="Y1745"/>
  <c r="Z1745"/>
  <c r="AA1745"/>
  <c r="AB1745"/>
  <c r="E1748"/>
  <c r="F1748"/>
  <c r="G1748"/>
  <c r="H1748"/>
  <c r="I1748"/>
  <c r="J1748"/>
  <c r="K1748"/>
  <c r="L1748"/>
  <c r="M1748"/>
  <c r="N1748"/>
  <c r="O1748"/>
  <c r="P1748"/>
  <c r="Q1748"/>
  <c r="R1748"/>
  <c r="S1748"/>
  <c r="T1748"/>
  <c r="U1748"/>
  <c r="V1748"/>
  <c r="W1748"/>
  <c r="X1748"/>
  <c r="Y1748"/>
  <c r="Z1748"/>
  <c r="AA1748"/>
  <c r="AB1748"/>
  <c r="AC1749"/>
  <c r="AC1750"/>
  <c r="AC1761"/>
  <c r="AC1762"/>
  <c r="E1764"/>
  <c r="F1764"/>
  <c r="G1764"/>
  <c r="H1764"/>
  <c r="I1764"/>
  <c r="J1764"/>
  <c r="K1764"/>
  <c r="L1764"/>
  <c r="M1764"/>
  <c r="N1764"/>
  <c r="O1764"/>
  <c r="P1764"/>
  <c r="Q1764"/>
  <c r="R1764"/>
  <c r="S1764"/>
  <c r="T1764"/>
  <c r="U1764"/>
  <c r="V1764"/>
  <c r="W1764"/>
  <c r="X1764"/>
  <c r="Y1764"/>
  <c r="Z1764"/>
  <c r="AA1764"/>
  <c r="AB1764"/>
  <c r="E1767"/>
  <c r="F1767"/>
  <c r="G1767"/>
  <c r="H1767"/>
  <c r="I1767"/>
  <c r="J1767"/>
  <c r="K1767"/>
  <c r="L1767"/>
  <c r="M1767"/>
  <c r="N1767"/>
  <c r="O1767"/>
  <c r="P1767"/>
  <c r="Q1767"/>
  <c r="R1767"/>
  <c r="S1767"/>
  <c r="T1767"/>
  <c r="U1767"/>
  <c r="V1767"/>
  <c r="W1767"/>
  <c r="X1767"/>
  <c r="Y1767"/>
  <c r="Z1767"/>
  <c r="AA1767"/>
  <c r="AB1767"/>
  <c r="AC1769"/>
  <c r="AC1775"/>
  <c r="AC1776"/>
  <c r="AC1782"/>
  <c r="AC1783"/>
  <c r="AC1789"/>
  <c r="AC1790"/>
  <c r="AC1796"/>
  <c r="AC1797"/>
  <c r="AC1818"/>
  <c r="Z1827"/>
  <c r="AA1827"/>
  <c r="AB1827"/>
  <c r="AC1825"/>
  <c r="E2058"/>
  <c r="E1988"/>
  <c r="E1980"/>
  <c r="F2058"/>
  <c r="F1988"/>
  <c r="F1980"/>
  <c r="G2058"/>
  <c r="G1988"/>
  <c r="G1980"/>
  <c r="H2058"/>
  <c r="H1988"/>
  <c r="H1980"/>
  <c r="I2058"/>
  <c r="I1988"/>
  <c r="I1980"/>
  <c r="J2058"/>
  <c r="J1988"/>
  <c r="J1980"/>
  <c r="K2058"/>
  <c r="K1988"/>
  <c r="K1980"/>
  <c r="L2058"/>
  <c r="L1988"/>
  <c r="L1980"/>
  <c r="M2058"/>
  <c r="M1988"/>
  <c r="M1980"/>
  <c r="N2058"/>
  <c r="N1988"/>
  <c r="N1980"/>
  <c r="O2058"/>
  <c r="O1988"/>
  <c r="O1980"/>
  <c r="P2058"/>
  <c r="P1988"/>
  <c r="P1980"/>
  <c r="Q2058"/>
  <c r="Q1988"/>
  <c r="Q1980"/>
  <c r="R2058"/>
  <c r="R1988"/>
  <c r="R1980"/>
  <c r="S2058"/>
  <c r="S1988"/>
  <c r="S1980"/>
  <c r="T2058"/>
  <c r="T1988"/>
  <c r="T1980"/>
  <c r="U2058"/>
  <c r="U1988"/>
  <c r="U1980"/>
  <c r="V2058"/>
  <c r="V1988"/>
  <c r="V1980"/>
  <c r="W2058"/>
  <c r="W1988"/>
  <c r="W1980"/>
  <c r="X2058"/>
  <c r="X1988"/>
  <c r="X1980"/>
  <c r="Y2058"/>
  <c r="Y1988"/>
  <c r="Y1980"/>
  <c r="Z2058"/>
  <c r="Z1988"/>
  <c r="Z1980"/>
  <c r="AA2058"/>
  <c r="AA1988"/>
  <c r="AA1980"/>
  <c r="AB2058"/>
  <c r="AB1988"/>
  <c r="AB1980"/>
  <c r="K1989"/>
  <c r="K1977"/>
  <c r="L1989"/>
  <c r="L1990" s="1"/>
  <c r="L1977"/>
  <c r="M1989"/>
  <c r="M1977"/>
  <c r="N1989"/>
  <c r="N1990" s="1"/>
  <c r="N1977"/>
  <c r="O1989"/>
  <c r="O1977"/>
  <c r="P1989"/>
  <c r="P1977"/>
  <c r="Q1989"/>
  <c r="Q1977"/>
  <c r="R1989"/>
  <c r="R1977"/>
  <c r="S1989"/>
  <c r="S1977"/>
  <c r="T1989"/>
  <c r="T1977"/>
  <c r="U1989"/>
  <c r="U1977"/>
  <c r="V1989"/>
  <c r="V1977"/>
  <c r="W1989"/>
  <c r="W1977"/>
  <c r="X1989"/>
  <c r="X1977"/>
  <c r="Y1989"/>
  <c r="Y1977"/>
  <c r="Z1989"/>
  <c r="Z1977"/>
  <c r="AA1989"/>
  <c r="AA1977"/>
  <c r="AB1989"/>
  <c r="AB1977"/>
  <c r="AC2060"/>
  <c r="AC1831"/>
  <c r="AC1832"/>
  <c r="E1834"/>
  <c r="F1834"/>
  <c r="G1834"/>
  <c r="H1834"/>
  <c r="I1834"/>
  <c r="J1834"/>
  <c r="K1834"/>
  <c r="L1834"/>
  <c r="M1834"/>
  <c r="N1834"/>
  <c r="O1834"/>
  <c r="P1834"/>
  <c r="Q1834"/>
  <c r="R1834"/>
  <c r="S1834"/>
  <c r="T1834"/>
  <c r="U1834"/>
  <c r="V1834"/>
  <c r="W1834"/>
  <c r="X1834"/>
  <c r="Y1834"/>
  <c r="Z1834"/>
  <c r="AA1834"/>
  <c r="AB1834"/>
  <c r="E1837"/>
  <c r="F1837"/>
  <c r="G1837"/>
  <c r="H1837"/>
  <c r="I1837"/>
  <c r="J1837"/>
  <c r="K1837"/>
  <c r="L1837"/>
  <c r="M1837"/>
  <c r="N1837"/>
  <c r="O1837"/>
  <c r="P1837"/>
  <c r="Q1837"/>
  <c r="R1837"/>
  <c r="S1837"/>
  <c r="T1837"/>
  <c r="U1837"/>
  <c r="V1837"/>
  <c r="W1837"/>
  <c r="X1837"/>
  <c r="Y1837"/>
  <c r="Z1837"/>
  <c r="AA1837"/>
  <c r="AB1837"/>
  <c r="AC1838"/>
  <c r="AC1839"/>
  <c r="AC1851"/>
  <c r="AC1852"/>
  <c r="AC1858"/>
  <c r="AC1859"/>
  <c r="E1861"/>
  <c r="F1861"/>
  <c r="G1861"/>
  <c r="H1861"/>
  <c r="I1861"/>
  <c r="J1861"/>
  <c r="K1861"/>
  <c r="L1861"/>
  <c r="M1861"/>
  <c r="N1861"/>
  <c r="O1861"/>
  <c r="P1861"/>
  <c r="Q1861"/>
  <c r="R1861"/>
  <c r="S1861"/>
  <c r="T1861"/>
  <c r="U1861"/>
  <c r="V1861"/>
  <c r="W1861"/>
  <c r="X1861"/>
  <c r="Y1861"/>
  <c r="Z1861"/>
  <c r="AA1861"/>
  <c r="AB1861"/>
  <c r="E1864"/>
  <c r="F1864"/>
  <c r="G1864"/>
  <c r="H1864"/>
  <c r="I1864"/>
  <c r="J1864"/>
  <c r="K1864"/>
  <c r="L1864"/>
  <c r="M1864"/>
  <c r="N1864"/>
  <c r="O1864"/>
  <c r="P1864"/>
  <c r="Q1864"/>
  <c r="R1864"/>
  <c r="S1864"/>
  <c r="T1864"/>
  <c r="U1864"/>
  <c r="V1864"/>
  <c r="W1864"/>
  <c r="X1864"/>
  <c r="Y1864"/>
  <c r="Z1864"/>
  <c r="AA1864"/>
  <c r="AB1864"/>
  <c r="AC1865"/>
  <c r="AC1866"/>
  <c r="AC1872"/>
  <c r="AC1873"/>
  <c r="AC1879"/>
  <c r="AC1880"/>
  <c r="AC1886"/>
  <c r="AC1887"/>
  <c r="AC1893"/>
  <c r="AC1894"/>
  <c r="AC1900"/>
  <c r="AC1901"/>
  <c r="AC1925"/>
  <c r="AC1926"/>
  <c r="F1928"/>
  <c r="G1928"/>
  <c r="AC1933"/>
  <c r="E1935"/>
  <c r="F1935"/>
  <c r="G1935"/>
  <c r="H1935"/>
  <c r="I1935"/>
  <c r="J1935"/>
  <c r="K1935"/>
  <c r="L1935"/>
  <c r="M1935"/>
  <c r="N1935"/>
  <c r="O1935"/>
  <c r="P1935"/>
  <c r="Q1935"/>
  <c r="R1935"/>
  <c r="S1935"/>
  <c r="T1935"/>
  <c r="U1935"/>
  <c r="V1935"/>
  <c r="W1935"/>
  <c r="X1935"/>
  <c r="Y1935"/>
  <c r="Z1935"/>
  <c r="AA1935"/>
  <c r="AB1935"/>
  <c r="AC1939"/>
  <c r="F1942"/>
  <c r="G1942"/>
  <c r="H1942"/>
  <c r="I1942"/>
  <c r="J1942"/>
  <c r="K1942"/>
  <c r="L1942"/>
  <c r="M1942"/>
  <c r="N1942"/>
  <c r="O1942"/>
  <c r="P1942"/>
  <c r="Q1942"/>
  <c r="R1942"/>
  <c r="S1942"/>
  <c r="T1942"/>
  <c r="U1942"/>
  <c r="V1942"/>
  <c r="W1942"/>
  <c r="X1942"/>
  <c r="Y1942"/>
  <c r="Z1942"/>
  <c r="AA1942"/>
  <c r="AB1942"/>
  <c r="AC1947"/>
  <c r="F1949"/>
  <c r="G1949"/>
  <c r="H1949"/>
  <c r="I1949"/>
  <c r="J1949"/>
  <c r="AB1949"/>
  <c r="AC1954"/>
  <c r="F1956"/>
  <c r="G1956"/>
  <c r="H1956"/>
  <c r="I1956"/>
  <c r="J1956"/>
  <c r="AB1956"/>
  <c r="AC1961"/>
  <c r="AC1968"/>
  <c r="AC1974"/>
  <c r="AC1975"/>
  <c r="E1977"/>
  <c r="F1977"/>
  <c r="G1977"/>
  <c r="H1977"/>
  <c r="I1977"/>
  <c r="J1977"/>
  <c r="AC1981"/>
  <c r="AC1982"/>
  <c r="AC1994"/>
  <c r="AC1995"/>
  <c r="E1997"/>
  <c r="F1997"/>
  <c r="G1997"/>
  <c r="H1997"/>
  <c r="I1997"/>
  <c r="J1997"/>
  <c r="K1997"/>
  <c r="L1997"/>
  <c r="M1997"/>
  <c r="N1997"/>
  <c r="O1997"/>
  <c r="P1997"/>
  <c r="Q1997"/>
  <c r="R1997"/>
  <c r="S1997"/>
  <c r="T1997"/>
  <c r="U1997"/>
  <c r="V1997"/>
  <c r="W1997"/>
  <c r="X1997"/>
  <c r="Y1997"/>
  <c r="Z1997"/>
  <c r="AA1997"/>
  <c r="AB1997"/>
  <c r="E2000"/>
  <c r="F2000"/>
  <c r="G2000"/>
  <c r="H2000"/>
  <c r="I2000"/>
  <c r="J2000"/>
  <c r="K2000"/>
  <c r="L2000"/>
  <c r="M2000"/>
  <c r="N2000"/>
  <c r="O2000"/>
  <c r="P2000"/>
  <c r="Q2000"/>
  <c r="R2000"/>
  <c r="S2000"/>
  <c r="T2000"/>
  <c r="U2000"/>
  <c r="V2000"/>
  <c r="W2000"/>
  <c r="X2000"/>
  <c r="Y2000"/>
  <c r="Z2000"/>
  <c r="AA2000"/>
  <c r="AB2000"/>
  <c r="AC2001"/>
  <c r="AC2002"/>
  <c r="AC2008"/>
  <c r="AC2009"/>
  <c r="AC2015"/>
  <c r="AC2016"/>
  <c r="AC2022"/>
  <c r="AC2029"/>
  <c r="AC2036"/>
  <c r="AC2037"/>
  <c r="AC2044"/>
  <c r="E984"/>
  <c r="F984"/>
  <c r="G984"/>
  <c r="I1020"/>
  <c r="I984"/>
  <c r="J1020"/>
  <c r="K984"/>
  <c r="L1020"/>
  <c r="M1020"/>
  <c r="M984"/>
  <c r="O984"/>
  <c r="Q1020"/>
  <c r="Q984"/>
  <c r="R1020"/>
  <c r="S984"/>
  <c r="T1020"/>
  <c r="U1020"/>
  <c r="U984"/>
  <c r="W984"/>
  <c r="Y1020"/>
  <c r="Y984"/>
  <c r="Z1020"/>
  <c r="AA984"/>
  <c r="AB1020"/>
  <c r="T981"/>
  <c r="U981"/>
  <c r="V981"/>
  <c r="W981"/>
  <c r="X981"/>
  <c r="Y981"/>
  <c r="Z981"/>
  <c r="AA981"/>
  <c r="AB981"/>
  <c r="AC985"/>
  <c r="AC986"/>
  <c r="AC993"/>
  <c r="E998"/>
  <c r="F998"/>
  <c r="G998"/>
  <c r="H998"/>
  <c r="I998"/>
  <c r="J998"/>
  <c r="K998"/>
  <c r="L998"/>
  <c r="M998"/>
  <c r="N998"/>
  <c r="O998"/>
  <c r="P998"/>
  <c r="Q998"/>
  <c r="R998"/>
  <c r="S998"/>
  <c r="T998"/>
  <c r="U998"/>
  <c r="V998"/>
  <c r="W998"/>
  <c r="X998"/>
  <c r="Y998"/>
  <c r="Z998"/>
  <c r="AA998"/>
  <c r="AB998"/>
  <c r="AC999"/>
  <c r="AC1006"/>
  <c r="AC1014"/>
  <c r="AC1028"/>
  <c r="E1263"/>
  <c r="G1263"/>
  <c r="I1263"/>
  <c r="K1263"/>
  <c r="M1263"/>
  <c r="O1263"/>
  <c r="Q1263"/>
  <c r="S1263"/>
  <c r="U1263"/>
  <c r="W1263"/>
  <c r="Z1263"/>
  <c r="AC1029"/>
  <c r="AD3744" s="1"/>
  <c r="E1031"/>
  <c r="F1031"/>
  <c r="G1031"/>
  <c r="H1031"/>
  <c r="I1031"/>
  <c r="J1031"/>
  <c r="K1031"/>
  <c r="L1031"/>
  <c r="M1031"/>
  <c r="N1031"/>
  <c r="O1031"/>
  <c r="P1031"/>
  <c r="Q1031"/>
  <c r="R1031"/>
  <c r="S1031"/>
  <c r="T1031"/>
  <c r="U1031"/>
  <c r="V1031"/>
  <c r="W1031"/>
  <c r="X1031"/>
  <c r="Y1031"/>
  <c r="Z1031"/>
  <c r="AA1031"/>
  <c r="AB1031"/>
  <c r="AC1035"/>
  <c r="AC1036"/>
  <c r="AC1043"/>
  <c r="F1045"/>
  <c r="G1045"/>
  <c r="H1045"/>
  <c r="I1045"/>
  <c r="J1045"/>
  <c r="K1045"/>
  <c r="L1045"/>
  <c r="M1045"/>
  <c r="N1045"/>
  <c r="O1045"/>
  <c r="P1045"/>
  <c r="Q1045"/>
  <c r="R1045"/>
  <c r="S1045"/>
  <c r="T1045"/>
  <c r="U1045"/>
  <c r="V1045"/>
  <c r="W1045"/>
  <c r="X1045"/>
  <c r="Y1045"/>
  <c r="Z1045"/>
  <c r="AA1045"/>
  <c r="AB1045"/>
  <c r="AC1063"/>
  <c r="F1066"/>
  <c r="G1066"/>
  <c r="H1066"/>
  <c r="I1066"/>
  <c r="J1066"/>
  <c r="K1066"/>
  <c r="L1066"/>
  <c r="M1066"/>
  <c r="N1066"/>
  <c r="O1066"/>
  <c r="P1066"/>
  <c r="Q1066"/>
  <c r="R1066"/>
  <c r="S1066"/>
  <c r="T1066"/>
  <c r="U1066"/>
  <c r="V1066"/>
  <c r="W1066"/>
  <c r="X1066"/>
  <c r="Y1066"/>
  <c r="Z1066"/>
  <c r="AA1066"/>
  <c r="AB1066"/>
  <c r="E1069"/>
  <c r="F1069"/>
  <c r="G1069"/>
  <c r="H1069"/>
  <c r="I1069"/>
  <c r="J1069"/>
  <c r="K1069"/>
  <c r="L1069"/>
  <c r="M1069"/>
  <c r="N1069"/>
  <c r="O1069"/>
  <c r="P1069"/>
  <c r="Q1069"/>
  <c r="R1069"/>
  <c r="S1069"/>
  <c r="T1069"/>
  <c r="U1069"/>
  <c r="V1069"/>
  <c r="W1069"/>
  <c r="X1069"/>
  <c r="Y1069"/>
  <c r="Z1069"/>
  <c r="AA1069"/>
  <c r="AB1069"/>
  <c r="AC1073"/>
  <c r="AC1074"/>
  <c r="E1076"/>
  <c r="F1076"/>
  <c r="G1076"/>
  <c r="H1076"/>
  <c r="I1076"/>
  <c r="J1076"/>
  <c r="K1076"/>
  <c r="L1076"/>
  <c r="M1076"/>
  <c r="N1076"/>
  <c r="O1076"/>
  <c r="P1076"/>
  <c r="Q1076"/>
  <c r="R1076"/>
  <c r="S1076"/>
  <c r="T1076"/>
  <c r="U1076"/>
  <c r="V1076"/>
  <c r="W1076"/>
  <c r="X1076"/>
  <c r="Y1076"/>
  <c r="Z1076"/>
  <c r="AA1076"/>
  <c r="AB1076"/>
  <c r="E1079"/>
  <c r="F1079"/>
  <c r="G1079"/>
  <c r="H1079"/>
  <c r="I1079"/>
  <c r="J1079"/>
  <c r="K1079"/>
  <c r="L1079"/>
  <c r="M1079"/>
  <c r="N1079"/>
  <c r="O1079"/>
  <c r="P1079"/>
  <c r="Q1079"/>
  <c r="R1079"/>
  <c r="S1079"/>
  <c r="T1079"/>
  <c r="U1079"/>
  <c r="V1079"/>
  <c r="W1079"/>
  <c r="X1079"/>
  <c r="Y1079"/>
  <c r="Z1079"/>
  <c r="AA1079"/>
  <c r="AB1079"/>
  <c r="AC1080"/>
  <c r="AC1081"/>
  <c r="AC1094"/>
  <c r="AC1095"/>
  <c r="AC1101"/>
  <c r="AC1108"/>
  <c r="AC1115"/>
  <c r="AC1116"/>
  <c r="AC1122"/>
  <c r="AC1123"/>
  <c r="AC1136"/>
  <c r="AC1137"/>
  <c r="AC1153"/>
  <c r="AC1154"/>
  <c r="E1156"/>
  <c r="F1156"/>
  <c r="G1156"/>
  <c r="H1156"/>
  <c r="I1156"/>
  <c r="J1156"/>
  <c r="K1156"/>
  <c r="L1156"/>
  <c r="M1156"/>
  <c r="N1156"/>
  <c r="O1156"/>
  <c r="P1156"/>
  <c r="Q1156"/>
  <c r="R1156"/>
  <c r="S1156"/>
  <c r="T1156"/>
  <c r="U1156"/>
  <c r="V1156"/>
  <c r="W1156"/>
  <c r="X1156"/>
  <c r="Y1156"/>
  <c r="Z1156"/>
  <c r="AA1156"/>
  <c r="AB1156"/>
  <c r="E1159"/>
  <c r="F1159"/>
  <c r="G1159"/>
  <c r="H1159"/>
  <c r="I1159"/>
  <c r="J1159"/>
  <c r="K1159"/>
  <c r="L1159"/>
  <c r="M1159"/>
  <c r="N1159"/>
  <c r="O1159"/>
  <c r="P1159"/>
  <c r="Q1159"/>
  <c r="R1159"/>
  <c r="S1159"/>
  <c r="T1159"/>
  <c r="U1159"/>
  <c r="V1159"/>
  <c r="W1159"/>
  <c r="X1159"/>
  <c r="Y1159"/>
  <c r="Z1159"/>
  <c r="AA1159"/>
  <c r="AB1159"/>
  <c r="AC1160"/>
  <c r="AC1167"/>
  <c r="AC1168"/>
  <c r="AC1174"/>
  <c r="AC1175"/>
  <c r="AC1181"/>
  <c r="AC1182"/>
  <c r="AC1188"/>
  <c r="AC1189"/>
  <c r="AC1195"/>
  <c r="AC1196"/>
  <c r="AC1209"/>
  <c r="AC1210"/>
  <c r="AC1216"/>
  <c r="AC1217"/>
  <c r="AC1223"/>
  <c r="AC1224"/>
  <c r="AC1230"/>
  <c r="AC1231"/>
  <c r="AC1237"/>
  <c r="AC1238"/>
  <c r="AC1244"/>
  <c r="AC1245"/>
  <c r="AC1251"/>
  <c r="AC1272"/>
  <c r="AC1273"/>
  <c r="E1275"/>
  <c r="F1275"/>
  <c r="G1275"/>
  <c r="H1275"/>
  <c r="I1275"/>
  <c r="J1275"/>
  <c r="K1275"/>
  <c r="L1275"/>
  <c r="M1275"/>
  <c r="N1275"/>
  <c r="O1275"/>
  <c r="P1275"/>
  <c r="Q1275"/>
  <c r="R1275"/>
  <c r="S1275"/>
  <c r="T1275"/>
  <c r="U1275"/>
  <c r="V1275"/>
  <c r="W1275"/>
  <c r="X1275"/>
  <c r="Y1275"/>
  <c r="Z1275"/>
  <c r="AA1275"/>
  <c r="AB1275"/>
  <c r="E1278"/>
  <c r="F1278"/>
  <c r="G1278"/>
  <c r="H1278"/>
  <c r="I1278"/>
  <c r="J1278"/>
  <c r="K1278"/>
  <c r="L1278"/>
  <c r="M1278"/>
  <c r="N1278"/>
  <c r="O1278"/>
  <c r="P1278"/>
  <c r="Q1278"/>
  <c r="R1278"/>
  <c r="S1278"/>
  <c r="T1278"/>
  <c r="U1278"/>
  <c r="V1278"/>
  <c r="W1278"/>
  <c r="X1278"/>
  <c r="Y1278"/>
  <c r="Z1278"/>
  <c r="AA1278"/>
  <c r="AB1278"/>
  <c r="AC1279"/>
  <c r="AC1280"/>
  <c r="AC1292"/>
  <c r="AC1293"/>
  <c r="E1295"/>
  <c r="F1295"/>
  <c r="G1295"/>
  <c r="H1295"/>
  <c r="I1295"/>
  <c r="J1295"/>
  <c r="K1295"/>
  <c r="L1295"/>
  <c r="M1295"/>
  <c r="N1295"/>
  <c r="O1295"/>
  <c r="P1295"/>
  <c r="Q1295"/>
  <c r="R1295"/>
  <c r="S1295"/>
  <c r="T1295"/>
  <c r="U1295"/>
  <c r="V1295"/>
  <c r="W1295"/>
  <c r="X1295"/>
  <c r="Y1295"/>
  <c r="Z1295"/>
  <c r="AA1295"/>
  <c r="AB1295"/>
  <c r="E1298"/>
  <c r="F1298"/>
  <c r="G1298"/>
  <c r="H1298"/>
  <c r="I1298"/>
  <c r="J1298"/>
  <c r="K1298"/>
  <c r="L1298"/>
  <c r="M1298"/>
  <c r="N1298"/>
  <c r="O1298"/>
  <c r="P1298"/>
  <c r="Q1298"/>
  <c r="R1298"/>
  <c r="S1298"/>
  <c r="T1298"/>
  <c r="U1298"/>
  <c r="V1298"/>
  <c r="W1298"/>
  <c r="X1298"/>
  <c r="Y1298"/>
  <c r="Z1298"/>
  <c r="AA1298"/>
  <c r="AB1298"/>
  <c r="AC1299"/>
  <c r="AC1306"/>
  <c r="AC1307"/>
  <c r="AC1313"/>
  <c r="AC1320"/>
  <c r="AC1321"/>
  <c r="AC1327"/>
  <c r="AC1328"/>
  <c r="AC1334"/>
  <c r="AC1335"/>
  <c r="AC1341"/>
  <c r="AC1342"/>
  <c r="AC1348"/>
  <c r="AC1349"/>
  <c r="AC1355"/>
  <c r="AC1356"/>
  <c r="AC1362"/>
  <c r="AC1363"/>
  <c r="G1398"/>
  <c r="I1398"/>
  <c r="K1398"/>
  <c r="M1398"/>
  <c r="O1398"/>
  <c r="Q1398"/>
  <c r="S1398"/>
  <c r="U1398"/>
  <c r="W1398"/>
  <c r="Y1398"/>
  <c r="AA1398"/>
  <c r="AC1369"/>
  <c r="AC1370"/>
  <c r="AC1389"/>
  <c r="AC1390"/>
  <c r="E1392"/>
  <c r="F1392"/>
  <c r="G1392"/>
  <c r="H1392"/>
  <c r="I1392"/>
  <c r="J1392"/>
  <c r="K1392"/>
  <c r="L1392"/>
  <c r="M1392"/>
  <c r="N1392"/>
  <c r="O1392"/>
  <c r="P1392"/>
  <c r="Q1392"/>
  <c r="R1392"/>
  <c r="S1392"/>
  <c r="T1392"/>
  <c r="U1392"/>
  <c r="V1392"/>
  <c r="W1392"/>
  <c r="X1392"/>
  <c r="Y1392"/>
  <c r="Z1392"/>
  <c r="AA1392"/>
  <c r="AB1392"/>
  <c r="E1395"/>
  <c r="F1395"/>
  <c r="G1395"/>
  <c r="H1395"/>
  <c r="I1395"/>
  <c r="J1395"/>
  <c r="K1395"/>
  <c r="L1395"/>
  <c r="M1395"/>
  <c r="N1395"/>
  <c r="O1395"/>
  <c r="P1395"/>
  <c r="Q1395"/>
  <c r="R1395"/>
  <c r="S1395"/>
  <c r="T1395"/>
  <c r="U1395"/>
  <c r="V1395"/>
  <c r="W1395"/>
  <c r="X1395"/>
  <c r="Y1395"/>
  <c r="Z1395"/>
  <c r="AA1395"/>
  <c r="AB1395"/>
  <c r="AC1402"/>
  <c r="F1404"/>
  <c r="H1404"/>
  <c r="J1404"/>
  <c r="L1404"/>
  <c r="N1404"/>
  <c r="P1404"/>
  <c r="R1404"/>
  <c r="T1404"/>
  <c r="V1404"/>
  <c r="X1404"/>
  <c r="Z1404"/>
  <c r="AB1404"/>
  <c r="F1407"/>
  <c r="H1407"/>
  <c r="J1407"/>
  <c r="L1407"/>
  <c r="N1407"/>
  <c r="P1407"/>
  <c r="R1407"/>
  <c r="T1407"/>
  <c r="V1407"/>
  <c r="X1407"/>
  <c r="Z1407"/>
  <c r="AB1407"/>
  <c r="AC1408"/>
  <c r="AC1409"/>
  <c r="AC1415"/>
  <c r="AC1416"/>
  <c r="AC1422"/>
  <c r="AC1423"/>
  <c r="AC1429"/>
  <c r="AC1430"/>
  <c r="AC2000"/>
  <c r="AD2000" s="1"/>
  <c r="AC1912"/>
  <c r="AC1914" s="1"/>
  <c r="AC1767"/>
  <c r="AD1767" s="1"/>
  <c r="AC1808"/>
  <c r="V1812"/>
  <c r="N1812"/>
  <c r="F1812"/>
  <c r="AB971"/>
  <c r="AA971"/>
  <c r="Z971"/>
  <c r="Y971"/>
  <c r="X971"/>
  <c r="W971"/>
  <c r="V971"/>
  <c r="U971"/>
  <c r="T971"/>
  <c r="S971"/>
  <c r="R971"/>
  <c r="Q971"/>
  <c r="P971"/>
  <c r="O971"/>
  <c r="N971"/>
  <c r="M971"/>
  <c r="L971"/>
  <c r="K971"/>
  <c r="J971"/>
  <c r="I971"/>
  <c r="H971"/>
  <c r="G971"/>
  <c r="F971"/>
  <c r="E971"/>
  <c r="AB965"/>
  <c r="AA965"/>
  <c r="Z965"/>
  <c r="Y965"/>
  <c r="X965"/>
  <c r="W965"/>
  <c r="V965"/>
  <c r="U965"/>
  <c r="T965"/>
  <c r="S965"/>
  <c r="R965"/>
  <c r="Q965"/>
  <c r="P965"/>
  <c r="O965"/>
  <c r="N965"/>
  <c r="M965"/>
  <c r="L965"/>
  <c r="K965"/>
  <c r="J965"/>
  <c r="I965"/>
  <c r="H965"/>
  <c r="G965"/>
  <c r="F965"/>
  <c r="E965"/>
  <c r="AC960"/>
  <c r="AB959"/>
  <c r="AA959"/>
  <c r="Z959"/>
  <c r="Y959"/>
  <c r="X959"/>
  <c r="W959"/>
  <c r="V959"/>
  <c r="U959"/>
  <c r="T959"/>
  <c r="S959"/>
  <c r="R959"/>
  <c r="Q959"/>
  <c r="P959"/>
  <c r="O959"/>
  <c r="N959"/>
  <c r="M959"/>
  <c r="L959"/>
  <c r="K959"/>
  <c r="J959"/>
  <c r="I959"/>
  <c r="H959"/>
  <c r="G959"/>
  <c r="F959"/>
  <c r="E959"/>
  <c r="AB958"/>
  <c r="AB964" s="1"/>
  <c r="AA958"/>
  <c r="AA964" s="1"/>
  <c r="Z958"/>
  <c r="Z964" s="1"/>
  <c r="Y958"/>
  <c r="Y964" s="1"/>
  <c r="X958"/>
  <c r="X964" s="1"/>
  <c r="W958"/>
  <c r="W964" s="1"/>
  <c r="V958"/>
  <c r="V964" s="1"/>
  <c r="U958"/>
  <c r="U964" s="1"/>
  <c r="T958"/>
  <c r="T964" s="1"/>
  <c r="S958"/>
  <c r="S964" s="1"/>
  <c r="R958"/>
  <c r="R964" s="1"/>
  <c r="Q958"/>
  <c r="Q964" s="1"/>
  <c r="P958"/>
  <c r="P964" s="1"/>
  <c r="O958"/>
  <c r="O964" s="1"/>
  <c r="N958"/>
  <c r="N964" s="1"/>
  <c r="M958"/>
  <c r="M964" s="1"/>
  <c r="L958"/>
  <c r="L964" s="1"/>
  <c r="K958"/>
  <c r="K964" s="1"/>
  <c r="J958"/>
  <c r="J964" s="1"/>
  <c r="I958"/>
  <c r="I964" s="1"/>
  <c r="H958"/>
  <c r="H964" s="1"/>
  <c r="G958"/>
  <c r="G964" s="1"/>
  <c r="F958"/>
  <c r="F964" s="1"/>
  <c r="E958"/>
  <c r="E964" s="1"/>
  <c r="AC953"/>
  <c r="AB952"/>
  <c r="AA952"/>
  <c r="Z952"/>
  <c r="Y952"/>
  <c r="X952"/>
  <c r="W952"/>
  <c r="V952"/>
  <c r="U952"/>
  <c r="T952"/>
  <c r="S952"/>
  <c r="R952"/>
  <c r="Q952"/>
  <c r="P952"/>
  <c r="O952"/>
  <c r="N952"/>
  <c r="M952"/>
  <c r="L952"/>
  <c r="K952"/>
  <c r="J952"/>
  <c r="I952"/>
  <c r="H952"/>
  <c r="G952"/>
  <c r="F952"/>
  <c r="E952"/>
  <c r="AB951"/>
  <c r="AB957" s="1"/>
  <c r="AA951"/>
  <c r="AA957" s="1"/>
  <c r="Z951"/>
  <c r="Z957" s="1"/>
  <c r="Y951"/>
  <c r="Y957" s="1"/>
  <c r="X951"/>
  <c r="X957" s="1"/>
  <c r="W951"/>
  <c r="W957" s="1"/>
  <c r="V951"/>
  <c r="V957" s="1"/>
  <c r="U951"/>
  <c r="U957" s="1"/>
  <c r="T951"/>
  <c r="T957" s="1"/>
  <c r="S951"/>
  <c r="S957" s="1"/>
  <c r="R951"/>
  <c r="R957" s="1"/>
  <c r="Q951"/>
  <c r="Q957" s="1"/>
  <c r="P951"/>
  <c r="P957" s="1"/>
  <c r="O951"/>
  <c r="O957" s="1"/>
  <c r="N951"/>
  <c r="N957" s="1"/>
  <c r="M951"/>
  <c r="M957" s="1"/>
  <c r="L951"/>
  <c r="L957" s="1"/>
  <c r="K951"/>
  <c r="K957" s="1"/>
  <c r="J951"/>
  <c r="J957" s="1"/>
  <c r="I951"/>
  <c r="I957" s="1"/>
  <c r="H951"/>
  <c r="H957" s="1"/>
  <c r="G951"/>
  <c r="G957" s="1"/>
  <c r="F951"/>
  <c r="F957" s="1"/>
  <c r="E951"/>
  <c r="E957" s="1"/>
  <c r="AC946"/>
  <c r="AB945"/>
  <c r="AA945"/>
  <c r="Z945"/>
  <c r="Y945"/>
  <c r="X945"/>
  <c r="W945"/>
  <c r="V945"/>
  <c r="U945"/>
  <c r="T945"/>
  <c r="S945"/>
  <c r="R945"/>
  <c r="Q945"/>
  <c r="P945"/>
  <c r="O945"/>
  <c r="N945"/>
  <c r="M945"/>
  <c r="L945"/>
  <c r="K945"/>
  <c r="J945"/>
  <c r="I945"/>
  <c r="H945"/>
  <c r="G945"/>
  <c r="F945"/>
  <c r="AB944"/>
  <c r="AB950" s="1"/>
  <c r="AA944"/>
  <c r="Z944"/>
  <c r="Y944"/>
  <c r="Y950" s="1"/>
  <c r="X944"/>
  <c r="X950" s="1"/>
  <c r="W944"/>
  <c r="V944"/>
  <c r="U944"/>
  <c r="U950" s="1"/>
  <c r="T944"/>
  <c r="T950" s="1"/>
  <c r="S944"/>
  <c r="R944"/>
  <c r="Q944"/>
  <c r="Q950" s="1"/>
  <c r="P944"/>
  <c r="P950" s="1"/>
  <c r="O944"/>
  <c r="N944"/>
  <c r="M944"/>
  <c r="M950" s="1"/>
  <c r="L944"/>
  <c r="L950" s="1"/>
  <c r="K944"/>
  <c r="J944"/>
  <c r="I944"/>
  <c r="I950" s="1"/>
  <c r="H944"/>
  <c r="H950" s="1"/>
  <c r="G944"/>
  <c r="F944"/>
  <c r="E950"/>
  <c r="AC939"/>
  <c r="AB938"/>
  <c r="AA938"/>
  <c r="Z938"/>
  <c r="Y938"/>
  <c r="X938"/>
  <c r="W938"/>
  <c r="V938"/>
  <c r="U938"/>
  <c r="T938"/>
  <c r="S938"/>
  <c r="R938"/>
  <c r="Q938"/>
  <c r="P938"/>
  <c r="O938"/>
  <c r="N938"/>
  <c r="M938"/>
  <c r="L938"/>
  <c r="K938"/>
  <c r="J938"/>
  <c r="I938"/>
  <c r="H938"/>
  <c r="G938"/>
  <c r="F938"/>
  <c r="AB937"/>
  <c r="AA937"/>
  <c r="Z937"/>
  <c r="Y937"/>
  <c r="X937"/>
  <c r="W937"/>
  <c r="V937"/>
  <c r="U937"/>
  <c r="T937"/>
  <c r="S937"/>
  <c r="R937"/>
  <c r="Q937"/>
  <c r="P937"/>
  <c r="O937"/>
  <c r="N937"/>
  <c r="M937"/>
  <c r="L937"/>
  <c r="K937"/>
  <c r="J937"/>
  <c r="I937"/>
  <c r="H937"/>
  <c r="G937"/>
  <c r="F937"/>
  <c r="AC929"/>
  <c r="AB928"/>
  <c r="AB935" s="1"/>
  <c r="AA928"/>
  <c r="AA935" s="1"/>
  <c r="Z928"/>
  <c r="Z935" s="1"/>
  <c r="Y928"/>
  <c r="Y935" s="1"/>
  <c r="X928"/>
  <c r="X935" s="1"/>
  <c r="W928"/>
  <c r="W935" s="1"/>
  <c r="V928"/>
  <c r="V935" s="1"/>
  <c r="U928"/>
  <c r="U935" s="1"/>
  <c r="T928"/>
  <c r="T935" s="1"/>
  <c r="S928"/>
  <c r="S935" s="1"/>
  <c r="R928"/>
  <c r="R935" s="1"/>
  <c r="Q928"/>
  <c r="Q935" s="1"/>
  <c r="P928"/>
  <c r="P935" s="1"/>
  <c r="O928"/>
  <c r="O935" s="1"/>
  <c r="N928"/>
  <c r="N935" s="1"/>
  <c r="M928"/>
  <c r="M935" s="1"/>
  <c r="L928"/>
  <c r="L935" s="1"/>
  <c r="K928"/>
  <c r="K935" s="1"/>
  <c r="J928"/>
  <c r="J935" s="1"/>
  <c r="I928"/>
  <c r="I935" s="1"/>
  <c r="H928"/>
  <c r="H935" s="1"/>
  <c r="G928"/>
  <c r="G935" s="1"/>
  <c r="F928"/>
  <c r="F935" s="1"/>
  <c r="AD935" s="1"/>
  <c r="AB927"/>
  <c r="AB934" s="1"/>
  <c r="AA927"/>
  <c r="AA934" s="1"/>
  <c r="Z927"/>
  <c r="Z934" s="1"/>
  <c r="Y927"/>
  <c r="Y934" s="1"/>
  <c r="X927"/>
  <c r="X934" s="1"/>
  <c r="W927"/>
  <c r="W934" s="1"/>
  <c r="V927"/>
  <c r="V934" s="1"/>
  <c r="U927"/>
  <c r="U934" s="1"/>
  <c r="T927"/>
  <c r="T934" s="1"/>
  <c r="S927"/>
  <c r="S934" s="1"/>
  <c r="R927"/>
  <c r="Q927"/>
  <c r="Q934" s="1"/>
  <c r="P927"/>
  <c r="P934" s="1"/>
  <c r="O927"/>
  <c r="O934" s="1"/>
  <c r="N927"/>
  <c r="N934" s="1"/>
  <c r="M927"/>
  <c r="M934" s="1"/>
  <c r="L927"/>
  <c r="L934" s="1"/>
  <c r="K927"/>
  <c r="K934" s="1"/>
  <c r="J927"/>
  <c r="J934" s="1"/>
  <c r="I927"/>
  <c r="I934" s="1"/>
  <c r="H927"/>
  <c r="H934" s="1"/>
  <c r="G927"/>
  <c r="G934" s="1"/>
  <c r="F927"/>
  <c r="F934" s="1"/>
  <c r="AB921"/>
  <c r="AA921"/>
  <c r="Z921"/>
  <c r="Y921"/>
  <c r="X921"/>
  <c r="W921"/>
  <c r="V921"/>
  <c r="U921"/>
  <c r="T921"/>
  <c r="S921"/>
  <c r="R921"/>
  <c r="Q921"/>
  <c r="P921"/>
  <c r="O921"/>
  <c r="N921"/>
  <c r="M921"/>
  <c r="L921"/>
  <c r="K921"/>
  <c r="J921"/>
  <c r="I921"/>
  <c r="H921"/>
  <c r="G921"/>
  <c r="F921"/>
  <c r="E921"/>
  <c r="AB915"/>
  <c r="AA915"/>
  <c r="Z915"/>
  <c r="Y915"/>
  <c r="X915"/>
  <c r="W915"/>
  <c r="V915"/>
  <c r="U915"/>
  <c r="T915"/>
  <c r="S915"/>
  <c r="R915"/>
  <c r="Q915"/>
  <c r="P915"/>
  <c r="O915"/>
  <c r="N915"/>
  <c r="M915"/>
  <c r="L915"/>
  <c r="K915"/>
  <c r="J915"/>
  <c r="I915"/>
  <c r="H915"/>
  <c r="G915"/>
  <c r="F915"/>
  <c r="AB913"/>
  <c r="AA913"/>
  <c r="Z913"/>
  <c r="Y913"/>
  <c r="X913"/>
  <c r="W913"/>
  <c r="V913"/>
  <c r="U913"/>
  <c r="T913"/>
  <c r="S913"/>
  <c r="R913"/>
  <c r="Q913"/>
  <c r="P913"/>
  <c r="O913"/>
  <c r="N913"/>
  <c r="M913"/>
  <c r="L913"/>
  <c r="K913"/>
  <c r="J913"/>
  <c r="I913"/>
  <c r="H913"/>
  <c r="G913"/>
  <c r="F913"/>
  <c r="E913"/>
  <c r="AC908"/>
  <c r="AB907"/>
  <c r="AA907"/>
  <c r="Z907"/>
  <c r="Y907"/>
  <c r="X907"/>
  <c r="W907"/>
  <c r="V907"/>
  <c r="U907"/>
  <c r="T907"/>
  <c r="S907"/>
  <c r="R907"/>
  <c r="Q907"/>
  <c r="P907"/>
  <c r="O907"/>
  <c r="N907"/>
  <c r="M907"/>
  <c r="L907"/>
  <c r="K907"/>
  <c r="J907"/>
  <c r="I907"/>
  <c r="H907"/>
  <c r="G907"/>
  <c r="F907"/>
  <c r="AB906"/>
  <c r="AA906"/>
  <c r="Z906"/>
  <c r="Z912" s="1"/>
  <c r="Y906"/>
  <c r="Y912" s="1"/>
  <c r="X906"/>
  <c r="W906"/>
  <c r="V906"/>
  <c r="V912" s="1"/>
  <c r="U906"/>
  <c r="U912" s="1"/>
  <c r="T906"/>
  <c r="S906"/>
  <c r="R906"/>
  <c r="R912" s="1"/>
  <c r="Q906"/>
  <c r="Q912" s="1"/>
  <c r="P906"/>
  <c r="O906"/>
  <c r="N906"/>
  <c r="N912" s="1"/>
  <c r="M906"/>
  <c r="M912" s="1"/>
  <c r="L906"/>
  <c r="K906"/>
  <c r="J906"/>
  <c r="J912" s="1"/>
  <c r="I906"/>
  <c r="I912" s="1"/>
  <c r="H906"/>
  <c r="G906"/>
  <c r="F906"/>
  <c r="F912" s="1"/>
  <c r="E912"/>
  <c r="AC901"/>
  <c r="AB900"/>
  <c r="AA900"/>
  <c r="Z900"/>
  <c r="Y900"/>
  <c r="X900"/>
  <c r="W900"/>
  <c r="V900"/>
  <c r="U900"/>
  <c r="T900"/>
  <c r="S900"/>
  <c r="R900"/>
  <c r="Q900"/>
  <c r="P900"/>
  <c r="O900"/>
  <c r="N900"/>
  <c r="M900"/>
  <c r="L900"/>
  <c r="K900"/>
  <c r="J900"/>
  <c r="I900"/>
  <c r="H900"/>
  <c r="G900"/>
  <c r="F900"/>
  <c r="AB899"/>
  <c r="AA899"/>
  <c r="Z899"/>
  <c r="Z905" s="1"/>
  <c r="Y899"/>
  <c r="Y905" s="1"/>
  <c r="X899"/>
  <c r="W899"/>
  <c r="V899"/>
  <c r="V905" s="1"/>
  <c r="U899"/>
  <c r="U905" s="1"/>
  <c r="T899"/>
  <c r="S899"/>
  <c r="R899"/>
  <c r="R905" s="1"/>
  <c r="Q899"/>
  <c r="Q905" s="1"/>
  <c r="P899"/>
  <c r="O899"/>
  <c r="N899"/>
  <c r="N905" s="1"/>
  <c r="M899"/>
  <c r="M905" s="1"/>
  <c r="L899"/>
  <c r="K899"/>
  <c r="J899"/>
  <c r="J905" s="1"/>
  <c r="I899"/>
  <c r="I905" s="1"/>
  <c r="H899"/>
  <c r="G899"/>
  <c r="F899"/>
  <c r="F905" s="1"/>
  <c r="AC894"/>
  <c r="AB893"/>
  <c r="AA893"/>
  <c r="Z893"/>
  <c r="Y893"/>
  <c r="X893"/>
  <c r="W893"/>
  <c r="V893"/>
  <c r="U893"/>
  <c r="T893"/>
  <c r="S893"/>
  <c r="R893"/>
  <c r="Q893"/>
  <c r="P893"/>
  <c r="O893"/>
  <c r="N893"/>
  <c r="M893"/>
  <c r="L893"/>
  <c r="K893"/>
  <c r="J893"/>
  <c r="I893"/>
  <c r="H893"/>
  <c r="G893"/>
  <c r="F893"/>
  <c r="AB892"/>
  <c r="AB898" s="1"/>
  <c r="AA892"/>
  <c r="Z892"/>
  <c r="Y892"/>
  <c r="Y898" s="1"/>
  <c r="X892"/>
  <c r="X898" s="1"/>
  <c r="W892"/>
  <c r="V892"/>
  <c r="U892"/>
  <c r="U898" s="1"/>
  <c r="T892"/>
  <c r="T898" s="1"/>
  <c r="S892"/>
  <c r="R892"/>
  <c r="Q892"/>
  <c r="Q898" s="1"/>
  <c r="P892"/>
  <c r="P898" s="1"/>
  <c r="O892"/>
  <c r="N892"/>
  <c r="M892"/>
  <c r="M898" s="1"/>
  <c r="L892"/>
  <c r="L898" s="1"/>
  <c r="K892"/>
  <c r="J892"/>
  <c r="I892"/>
  <c r="I898" s="1"/>
  <c r="H892"/>
  <c r="H898" s="1"/>
  <c r="G892"/>
  <c r="F892"/>
  <c r="AC887"/>
  <c r="AB886"/>
  <c r="AA886"/>
  <c r="Z886"/>
  <c r="Y886"/>
  <c r="X886"/>
  <c r="W886"/>
  <c r="V886"/>
  <c r="U886"/>
  <c r="T886"/>
  <c r="S886"/>
  <c r="R886"/>
  <c r="Q886"/>
  <c r="P886"/>
  <c r="O886"/>
  <c r="N886"/>
  <c r="M886"/>
  <c r="L886"/>
  <c r="K886"/>
  <c r="J886"/>
  <c r="I886"/>
  <c r="H886"/>
  <c r="G886"/>
  <c r="F886"/>
  <c r="AB885"/>
  <c r="AA885"/>
  <c r="Z885"/>
  <c r="Y885"/>
  <c r="X885"/>
  <c r="W885"/>
  <c r="V885"/>
  <c r="U885"/>
  <c r="T885"/>
  <c r="S885"/>
  <c r="R885"/>
  <c r="Q885"/>
  <c r="P885"/>
  <c r="O885"/>
  <c r="N885"/>
  <c r="M885"/>
  <c r="L885"/>
  <c r="K885"/>
  <c r="J885"/>
  <c r="I885"/>
  <c r="H885"/>
  <c r="G885"/>
  <c r="F885"/>
  <c r="AD884"/>
  <c r="AE877" s="1"/>
  <c r="AC876"/>
  <c r="AB875"/>
  <c r="AB882" s="1"/>
  <c r="AA875"/>
  <c r="AA882" s="1"/>
  <c r="Z875"/>
  <c r="Z882" s="1"/>
  <c r="Y875"/>
  <c r="Y882" s="1"/>
  <c r="X875"/>
  <c r="X882" s="1"/>
  <c r="W875"/>
  <c r="W882" s="1"/>
  <c r="V875"/>
  <c r="V882" s="1"/>
  <c r="U875"/>
  <c r="U882" s="1"/>
  <c r="T875"/>
  <c r="T882" s="1"/>
  <c r="S875"/>
  <c r="S882" s="1"/>
  <c r="R875"/>
  <c r="R882" s="1"/>
  <c r="Q875"/>
  <c r="Q882" s="1"/>
  <c r="P875"/>
  <c r="P882" s="1"/>
  <c r="O875"/>
  <c r="O882" s="1"/>
  <c r="N875"/>
  <c r="N882" s="1"/>
  <c r="M875"/>
  <c r="M882" s="1"/>
  <c r="L875"/>
  <c r="L882" s="1"/>
  <c r="K875"/>
  <c r="K882" s="1"/>
  <c r="J875"/>
  <c r="J882" s="1"/>
  <c r="I875"/>
  <c r="I882" s="1"/>
  <c r="H875"/>
  <c r="H882" s="1"/>
  <c r="G875"/>
  <c r="G882" s="1"/>
  <c r="F875"/>
  <c r="F882" s="1"/>
  <c r="E875"/>
  <c r="E882" s="1"/>
  <c r="AB874"/>
  <c r="AB881" s="1"/>
  <c r="AA874"/>
  <c r="AA881" s="1"/>
  <c r="Z874"/>
  <c r="Z881" s="1"/>
  <c r="Y874"/>
  <c r="Y881" s="1"/>
  <c r="X874"/>
  <c r="X881" s="1"/>
  <c r="W874"/>
  <c r="W881" s="1"/>
  <c r="V874"/>
  <c r="V881" s="1"/>
  <c r="U874"/>
  <c r="U881" s="1"/>
  <c r="T874"/>
  <c r="T881" s="1"/>
  <c r="S874"/>
  <c r="S881" s="1"/>
  <c r="R874"/>
  <c r="R881" s="1"/>
  <c r="Q874"/>
  <c r="Q881" s="1"/>
  <c r="P874"/>
  <c r="P881" s="1"/>
  <c r="O874"/>
  <c r="O881" s="1"/>
  <c r="N874"/>
  <c r="N881" s="1"/>
  <c r="M874"/>
  <c r="M881" s="1"/>
  <c r="L874"/>
  <c r="L881" s="1"/>
  <c r="K874"/>
  <c r="K881" s="1"/>
  <c r="J874"/>
  <c r="J881" s="1"/>
  <c r="I874"/>
  <c r="I881" s="1"/>
  <c r="H874"/>
  <c r="H881" s="1"/>
  <c r="G874"/>
  <c r="G881" s="1"/>
  <c r="F874"/>
  <c r="F881" s="1"/>
  <c r="E874"/>
  <c r="E881" s="1"/>
  <c r="AD881" s="1"/>
  <c r="AB868"/>
  <c r="AA868"/>
  <c r="Z868"/>
  <c r="Y868"/>
  <c r="X868"/>
  <c r="W868"/>
  <c r="V868"/>
  <c r="U868"/>
  <c r="T868"/>
  <c r="S868"/>
  <c r="R868"/>
  <c r="Q868"/>
  <c r="P868"/>
  <c r="O868"/>
  <c r="N868"/>
  <c r="M868"/>
  <c r="L868"/>
  <c r="K868"/>
  <c r="J868"/>
  <c r="I868"/>
  <c r="H868"/>
  <c r="G868"/>
  <c r="F868"/>
  <c r="E868"/>
  <c r="AB867"/>
  <c r="AA867"/>
  <c r="Z867"/>
  <c r="Y867"/>
  <c r="X867"/>
  <c r="W867"/>
  <c r="V867"/>
  <c r="U867"/>
  <c r="T867"/>
  <c r="S867"/>
  <c r="R867"/>
  <c r="Q867"/>
  <c r="P867"/>
  <c r="O867"/>
  <c r="N867"/>
  <c r="M867"/>
  <c r="L867"/>
  <c r="K867"/>
  <c r="J867"/>
  <c r="I867"/>
  <c r="H867"/>
  <c r="G867"/>
  <c r="F867"/>
  <c r="E867"/>
  <c r="AB862"/>
  <c r="AA862"/>
  <c r="Z862"/>
  <c r="Y862"/>
  <c r="X862"/>
  <c r="W862"/>
  <c r="V862"/>
  <c r="U862"/>
  <c r="T862"/>
  <c r="S862"/>
  <c r="R862"/>
  <c r="Q862"/>
  <c r="P862"/>
  <c r="O862"/>
  <c r="N862"/>
  <c r="M862"/>
  <c r="L862"/>
  <c r="K862"/>
  <c r="J862"/>
  <c r="I862"/>
  <c r="H862"/>
  <c r="G862"/>
  <c r="F862"/>
  <c r="E862"/>
  <c r="AB856"/>
  <c r="AA856"/>
  <c r="Z856"/>
  <c r="Y856"/>
  <c r="X856"/>
  <c r="W856"/>
  <c r="V856"/>
  <c r="U856"/>
  <c r="T856"/>
  <c r="S856"/>
  <c r="R856"/>
  <c r="Q856"/>
  <c r="P856"/>
  <c r="O856"/>
  <c r="N856"/>
  <c r="M856"/>
  <c r="L856"/>
  <c r="K856"/>
  <c r="J856"/>
  <c r="I856"/>
  <c r="H856"/>
  <c r="G856"/>
  <c r="F856"/>
  <c r="E856"/>
  <c r="AC854"/>
  <c r="AC849"/>
  <c r="AB848"/>
  <c r="AA848"/>
  <c r="Z848"/>
  <c r="Y848"/>
  <c r="X848"/>
  <c r="W848"/>
  <c r="V848"/>
  <c r="U848"/>
  <c r="T848"/>
  <c r="S848"/>
  <c r="R848"/>
  <c r="Q848"/>
  <c r="P848"/>
  <c r="O848"/>
  <c r="N848"/>
  <c r="M848"/>
  <c r="L848"/>
  <c r="K848"/>
  <c r="J848"/>
  <c r="I848"/>
  <c r="H848"/>
  <c r="G848"/>
  <c r="F848"/>
  <c r="E848"/>
  <c r="AB847"/>
  <c r="AB853" s="1"/>
  <c r="AA847"/>
  <c r="Z847"/>
  <c r="Z853" s="1"/>
  <c r="Y847"/>
  <c r="Y853" s="1"/>
  <c r="X847"/>
  <c r="X853" s="1"/>
  <c r="W847"/>
  <c r="W853" s="1"/>
  <c r="V847"/>
  <c r="V853" s="1"/>
  <c r="U847"/>
  <c r="U853" s="1"/>
  <c r="T847"/>
  <c r="T853" s="1"/>
  <c r="S847"/>
  <c r="S853" s="1"/>
  <c r="R847"/>
  <c r="R853" s="1"/>
  <c r="Q847"/>
  <c r="Q853" s="1"/>
  <c r="P847"/>
  <c r="P853" s="1"/>
  <c r="O847"/>
  <c r="O853" s="1"/>
  <c r="N847"/>
  <c r="N853" s="1"/>
  <c r="M847"/>
  <c r="M853" s="1"/>
  <c r="L847"/>
  <c r="L853" s="1"/>
  <c r="K847"/>
  <c r="K853" s="1"/>
  <c r="J847"/>
  <c r="J853" s="1"/>
  <c r="I847"/>
  <c r="I853" s="1"/>
  <c r="H847"/>
  <c r="H853" s="1"/>
  <c r="G847"/>
  <c r="G853" s="1"/>
  <c r="F847"/>
  <c r="F853" s="1"/>
  <c r="E847"/>
  <c r="E853" s="1"/>
  <c r="AC842"/>
  <c r="AB841"/>
  <c r="AA841"/>
  <c r="Z841"/>
  <c r="Y841"/>
  <c r="X841"/>
  <c r="W841"/>
  <c r="V841"/>
  <c r="U841"/>
  <c r="T841"/>
  <c r="S841"/>
  <c r="R841"/>
  <c r="Q841"/>
  <c r="P841"/>
  <c r="O841"/>
  <c r="N841"/>
  <c r="M841"/>
  <c r="L841"/>
  <c r="K841"/>
  <c r="J841"/>
  <c r="I841"/>
  <c r="H841"/>
  <c r="G841"/>
  <c r="F841"/>
  <c r="E841"/>
  <c r="AB840"/>
  <c r="AB846" s="1"/>
  <c r="AA840"/>
  <c r="AA846" s="1"/>
  <c r="Z840"/>
  <c r="Z846" s="1"/>
  <c r="Y840"/>
  <c r="Y846" s="1"/>
  <c r="X840"/>
  <c r="X846" s="1"/>
  <c r="W840"/>
  <c r="W846" s="1"/>
  <c r="V840"/>
  <c r="V846" s="1"/>
  <c r="U840"/>
  <c r="U846" s="1"/>
  <c r="T840"/>
  <c r="T846" s="1"/>
  <c r="S840"/>
  <c r="S846" s="1"/>
  <c r="R840"/>
  <c r="R846" s="1"/>
  <c r="Q840"/>
  <c r="Q846" s="1"/>
  <c r="P840"/>
  <c r="P846" s="1"/>
  <c r="O840"/>
  <c r="O846" s="1"/>
  <c r="N840"/>
  <c r="N846" s="1"/>
  <c r="M840"/>
  <c r="M846" s="1"/>
  <c r="L840"/>
  <c r="L846" s="1"/>
  <c r="K840"/>
  <c r="K846" s="1"/>
  <c r="J840"/>
  <c r="J846" s="1"/>
  <c r="I840"/>
  <c r="I846" s="1"/>
  <c r="H840"/>
  <c r="H846" s="1"/>
  <c r="G840"/>
  <c r="G846" s="1"/>
  <c r="F840"/>
  <c r="F846" s="1"/>
  <c r="E840"/>
  <c r="E846" s="1"/>
  <c r="AC835"/>
  <c r="AB834"/>
  <c r="AA834"/>
  <c r="Z834"/>
  <c r="Y834"/>
  <c r="X834"/>
  <c r="W834"/>
  <c r="V834"/>
  <c r="U834"/>
  <c r="T834"/>
  <c r="S834"/>
  <c r="R834"/>
  <c r="Q834"/>
  <c r="P834"/>
  <c r="O834"/>
  <c r="N834"/>
  <c r="M834"/>
  <c r="L834"/>
  <c r="K834"/>
  <c r="J834"/>
  <c r="I834"/>
  <c r="H834"/>
  <c r="G834"/>
  <c r="F834"/>
  <c r="E834"/>
  <c r="AB833"/>
  <c r="AB839" s="1"/>
  <c r="AA833"/>
  <c r="AA839" s="1"/>
  <c r="Z833"/>
  <c r="Z839" s="1"/>
  <c r="Y833"/>
  <c r="Y839" s="1"/>
  <c r="X833"/>
  <c r="X839" s="1"/>
  <c r="W833"/>
  <c r="W839" s="1"/>
  <c r="V833"/>
  <c r="V839" s="1"/>
  <c r="U833"/>
  <c r="U839" s="1"/>
  <c r="T833"/>
  <c r="T839" s="1"/>
  <c r="S833"/>
  <c r="S839" s="1"/>
  <c r="R833"/>
  <c r="R839" s="1"/>
  <c r="Q833"/>
  <c r="Q839" s="1"/>
  <c r="P833"/>
  <c r="P839" s="1"/>
  <c r="O833"/>
  <c r="O839" s="1"/>
  <c r="N833"/>
  <c r="N839" s="1"/>
  <c r="M833"/>
  <c r="M839" s="1"/>
  <c r="L833"/>
  <c r="L839" s="1"/>
  <c r="K833"/>
  <c r="K839" s="1"/>
  <c r="J833"/>
  <c r="J839" s="1"/>
  <c r="I833"/>
  <c r="I839" s="1"/>
  <c r="H833"/>
  <c r="H839" s="1"/>
  <c r="G833"/>
  <c r="G839" s="1"/>
  <c r="F833"/>
  <c r="F839" s="1"/>
  <c r="E833"/>
  <c r="E839" s="1"/>
  <c r="AC828"/>
  <c r="AB827"/>
  <c r="AA827"/>
  <c r="Z827"/>
  <c r="Y827"/>
  <c r="X827"/>
  <c r="W827"/>
  <c r="V827"/>
  <c r="U827"/>
  <c r="T827"/>
  <c r="S827"/>
  <c r="R827"/>
  <c r="Q827"/>
  <c r="P827"/>
  <c r="O827"/>
  <c r="N827"/>
  <c r="M827"/>
  <c r="L827"/>
  <c r="K827"/>
  <c r="J827"/>
  <c r="I827"/>
  <c r="H827"/>
  <c r="G827"/>
  <c r="F827"/>
  <c r="E827"/>
  <c r="AB826"/>
  <c r="AB832" s="1"/>
  <c r="AA826"/>
  <c r="AA832" s="1"/>
  <c r="Z826"/>
  <c r="Z832" s="1"/>
  <c r="Y826"/>
  <c r="Y832" s="1"/>
  <c r="X826"/>
  <c r="X832" s="1"/>
  <c r="W826"/>
  <c r="W832" s="1"/>
  <c r="V826"/>
  <c r="V832" s="1"/>
  <c r="U826"/>
  <c r="U832" s="1"/>
  <c r="T826"/>
  <c r="T832" s="1"/>
  <c r="S826"/>
  <c r="S832" s="1"/>
  <c r="R826"/>
  <c r="R832" s="1"/>
  <c r="Q826"/>
  <c r="Q832" s="1"/>
  <c r="P826"/>
  <c r="P832" s="1"/>
  <c r="O826"/>
  <c r="O832" s="1"/>
  <c r="N826"/>
  <c r="N832" s="1"/>
  <c r="M826"/>
  <c r="M832" s="1"/>
  <c r="L826"/>
  <c r="L832" s="1"/>
  <c r="K826"/>
  <c r="K832" s="1"/>
  <c r="J826"/>
  <c r="J832" s="1"/>
  <c r="I826"/>
  <c r="I832" s="1"/>
  <c r="H826"/>
  <c r="H832" s="1"/>
  <c r="G826"/>
  <c r="G832" s="1"/>
  <c r="F826"/>
  <c r="F832" s="1"/>
  <c r="E826"/>
  <c r="E832" s="1"/>
  <c r="AC821"/>
  <c r="AB820"/>
  <c r="AA820"/>
  <c r="Z820"/>
  <c r="Y820"/>
  <c r="X820"/>
  <c r="W820"/>
  <c r="V820"/>
  <c r="U820"/>
  <c r="T820"/>
  <c r="S820"/>
  <c r="R820"/>
  <c r="Q820"/>
  <c r="P820"/>
  <c r="O820"/>
  <c r="N820"/>
  <c r="M820"/>
  <c r="L820"/>
  <c r="K820"/>
  <c r="J820"/>
  <c r="I820"/>
  <c r="H820"/>
  <c r="G820"/>
  <c r="F820"/>
  <c r="AB819"/>
  <c r="AA819"/>
  <c r="Z819"/>
  <c r="Z825" s="1"/>
  <c r="Y819"/>
  <c r="Y825" s="1"/>
  <c r="X819"/>
  <c r="W819"/>
  <c r="V819"/>
  <c r="V825" s="1"/>
  <c r="U819"/>
  <c r="U825" s="1"/>
  <c r="T819"/>
  <c r="S819"/>
  <c r="R819"/>
  <c r="R825" s="1"/>
  <c r="Q819"/>
  <c r="Q825" s="1"/>
  <c r="P819"/>
  <c r="O819"/>
  <c r="N819"/>
  <c r="N825" s="1"/>
  <c r="M819"/>
  <c r="M825" s="1"/>
  <c r="L819"/>
  <c r="K819"/>
  <c r="J819"/>
  <c r="J825" s="1"/>
  <c r="I819"/>
  <c r="I825" s="1"/>
  <c r="H819"/>
  <c r="G819"/>
  <c r="F819"/>
  <c r="F825" s="1"/>
  <c r="E825"/>
  <c r="AC814"/>
  <c r="AB813"/>
  <c r="AA813"/>
  <c r="Z813"/>
  <c r="Y813"/>
  <c r="X813"/>
  <c r="W813"/>
  <c r="V813"/>
  <c r="U813"/>
  <c r="T813"/>
  <c r="S813"/>
  <c r="R813"/>
  <c r="Q813"/>
  <c r="P813"/>
  <c r="O813"/>
  <c r="N813"/>
  <c r="M813"/>
  <c r="L813"/>
  <c r="K813"/>
  <c r="J813"/>
  <c r="I813"/>
  <c r="H813"/>
  <c r="G813"/>
  <c r="F813"/>
  <c r="AB812"/>
  <c r="AA812"/>
  <c r="Z812"/>
  <c r="Z818" s="1"/>
  <c r="Y812"/>
  <c r="Y818" s="1"/>
  <c r="X812"/>
  <c r="W812"/>
  <c r="V812"/>
  <c r="V818" s="1"/>
  <c r="U812"/>
  <c r="U818" s="1"/>
  <c r="T812"/>
  <c r="S812"/>
  <c r="R812"/>
  <c r="R818" s="1"/>
  <c r="Q812"/>
  <c r="Q818" s="1"/>
  <c r="P812"/>
  <c r="O812"/>
  <c r="N812"/>
  <c r="N818" s="1"/>
  <c r="M812"/>
  <c r="M818" s="1"/>
  <c r="L812"/>
  <c r="K812"/>
  <c r="J812"/>
  <c r="J818" s="1"/>
  <c r="I812"/>
  <c r="I818" s="1"/>
  <c r="H812"/>
  <c r="G812"/>
  <c r="F812"/>
  <c r="F818" s="1"/>
  <c r="AC807"/>
  <c r="AB806"/>
  <c r="AA806"/>
  <c r="Z806"/>
  <c r="Y806"/>
  <c r="X806"/>
  <c r="W806"/>
  <c r="V806"/>
  <c r="U806"/>
  <c r="T806"/>
  <c r="S806"/>
  <c r="R806"/>
  <c r="Q806"/>
  <c r="P806"/>
  <c r="O806"/>
  <c r="N806"/>
  <c r="M806"/>
  <c r="L806"/>
  <c r="K806"/>
  <c r="J806"/>
  <c r="I806"/>
  <c r="H806"/>
  <c r="G806"/>
  <c r="F806"/>
  <c r="AB805"/>
  <c r="AB811" s="1"/>
  <c r="AA805"/>
  <c r="Z805"/>
  <c r="Y805"/>
  <c r="Y811" s="1"/>
  <c r="X805"/>
  <c r="X811" s="1"/>
  <c r="W805"/>
  <c r="V805"/>
  <c r="U805"/>
  <c r="U811" s="1"/>
  <c r="T805"/>
  <c r="T811" s="1"/>
  <c r="S805"/>
  <c r="R805"/>
  <c r="Q805"/>
  <c r="Q811" s="1"/>
  <c r="P805"/>
  <c r="P811" s="1"/>
  <c r="O805"/>
  <c r="N805"/>
  <c r="M805"/>
  <c r="M811" s="1"/>
  <c r="L805"/>
  <c r="L811" s="1"/>
  <c r="K805"/>
  <c r="J805"/>
  <c r="I805"/>
  <c r="I811" s="1"/>
  <c r="H805"/>
  <c r="H811" s="1"/>
  <c r="G805"/>
  <c r="F805"/>
  <c r="AC800"/>
  <c r="AB799"/>
  <c r="AA799"/>
  <c r="Z799"/>
  <c r="Y799"/>
  <c r="X799"/>
  <c r="W799"/>
  <c r="V799"/>
  <c r="U799"/>
  <c r="T799"/>
  <c r="S799"/>
  <c r="R799"/>
  <c r="Q799"/>
  <c r="P799"/>
  <c r="O799"/>
  <c r="N799"/>
  <c r="M799"/>
  <c r="L799"/>
  <c r="K799"/>
  <c r="J799"/>
  <c r="I799"/>
  <c r="H799"/>
  <c r="G799"/>
  <c r="F799"/>
  <c r="AB798"/>
  <c r="AA798"/>
  <c r="Z798"/>
  <c r="Y798"/>
  <c r="X798"/>
  <c r="W798"/>
  <c r="V798"/>
  <c r="U798"/>
  <c r="T798"/>
  <c r="S798"/>
  <c r="R798"/>
  <c r="Q798"/>
  <c r="P798"/>
  <c r="O798"/>
  <c r="N798"/>
  <c r="M798"/>
  <c r="L798"/>
  <c r="K798"/>
  <c r="J798"/>
  <c r="I798"/>
  <c r="H798"/>
  <c r="G798"/>
  <c r="F798"/>
  <c r="AD797"/>
  <c r="AD788" s="1"/>
  <c r="AD796"/>
  <c r="AC787"/>
  <c r="AB786"/>
  <c r="AA786"/>
  <c r="Z786"/>
  <c r="Y786"/>
  <c r="X786"/>
  <c r="W786"/>
  <c r="V786"/>
  <c r="U786"/>
  <c r="T786"/>
  <c r="S786"/>
  <c r="R786"/>
  <c r="Q786"/>
  <c r="P786"/>
  <c r="O786"/>
  <c r="N786"/>
  <c r="M786"/>
  <c r="L786"/>
  <c r="K786"/>
  <c r="J786"/>
  <c r="I786"/>
  <c r="H786"/>
  <c r="G786"/>
  <c r="F786"/>
  <c r="AB785"/>
  <c r="AA785"/>
  <c r="Z785"/>
  <c r="Y785"/>
  <c r="Y791" s="1"/>
  <c r="X785"/>
  <c r="W785"/>
  <c r="W791" s="1"/>
  <c r="V785"/>
  <c r="U785"/>
  <c r="U791" s="1"/>
  <c r="T785"/>
  <c r="S785"/>
  <c r="S791" s="1"/>
  <c r="R785"/>
  <c r="Q785"/>
  <c r="Q791" s="1"/>
  <c r="P785"/>
  <c r="O785"/>
  <c r="O791" s="1"/>
  <c r="N785"/>
  <c r="M785"/>
  <c r="M791" s="1"/>
  <c r="L785"/>
  <c r="K785"/>
  <c r="K791" s="1"/>
  <c r="J785"/>
  <c r="I785"/>
  <c r="I791" s="1"/>
  <c r="H785"/>
  <c r="G785"/>
  <c r="G791" s="1"/>
  <c r="F785"/>
  <c r="AC780"/>
  <c r="AB779"/>
  <c r="AA779"/>
  <c r="Z779"/>
  <c r="Y779"/>
  <c r="X779"/>
  <c r="W779"/>
  <c r="V779"/>
  <c r="U779"/>
  <c r="T779"/>
  <c r="S779"/>
  <c r="R779"/>
  <c r="Q779"/>
  <c r="P779"/>
  <c r="O779"/>
  <c r="N779"/>
  <c r="M779"/>
  <c r="L779"/>
  <c r="K779"/>
  <c r="J779"/>
  <c r="I779"/>
  <c r="H779"/>
  <c r="G779"/>
  <c r="F779"/>
  <c r="AB778"/>
  <c r="AA778"/>
  <c r="Z778"/>
  <c r="Y778"/>
  <c r="X778"/>
  <c r="W778"/>
  <c r="V778"/>
  <c r="U778"/>
  <c r="T778"/>
  <c r="S778"/>
  <c r="R778"/>
  <c r="Q778"/>
  <c r="P778"/>
  <c r="O778"/>
  <c r="N778"/>
  <c r="M778"/>
  <c r="L778"/>
  <c r="K778"/>
  <c r="J778"/>
  <c r="I778"/>
  <c r="H778"/>
  <c r="G778"/>
  <c r="F778"/>
  <c r="AB769"/>
  <c r="AA769"/>
  <c r="Z769"/>
  <c r="Y769"/>
  <c r="X769"/>
  <c r="W769"/>
  <c r="V769"/>
  <c r="U769"/>
  <c r="T769"/>
  <c r="S769"/>
  <c r="R769"/>
  <c r="Q769"/>
  <c r="P769"/>
  <c r="O769"/>
  <c r="N769"/>
  <c r="M769"/>
  <c r="L769"/>
  <c r="K769"/>
  <c r="J769"/>
  <c r="I769"/>
  <c r="H769"/>
  <c r="G769"/>
  <c r="F769"/>
  <c r="E769"/>
  <c r="AB763"/>
  <c r="AA763"/>
  <c r="Z763"/>
  <c r="Y763"/>
  <c r="X763"/>
  <c r="W763"/>
  <c r="V763"/>
  <c r="U763"/>
  <c r="T763"/>
  <c r="S763"/>
  <c r="R763"/>
  <c r="Q763"/>
  <c r="P763"/>
  <c r="O763"/>
  <c r="N763"/>
  <c r="M763"/>
  <c r="L763"/>
  <c r="K763"/>
  <c r="J763"/>
  <c r="I763"/>
  <c r="H763"/>
  <c r="G763"/>
  <c r="F763"/>
  <c r="E763"/>
  <c r="AC758"/>
  <c r="AB757"/>
  <c r="AA757"/>
  <c r="Z757"/>
  <c r="Y757"/>
  <c r="X757"/>
  <c r="W757"/>
  <c r="V757"/>
  <c r="U757"/>
  <c r="T757"/>
  <c r="S757"/>
  <c r="R757"/>
  <c r="Q757"/>
  <c r="P757"/>
  <c r="O757"/>
  <c r="N757"/>
  <c r="M757"/>
  <c r="L757"/>
  <c r="K757"/>
  <c r="J757"/>
  <c r="I757"/>
  <c r="H757"/>
  <c r="G757"/>
  <c r="F757"/>
  <c r="E757"/>
  <c r="AB756"/>
  <c r="AB762" s="1"/>
  <c r="AA756"/>
  <c r="AA762" s="1"/>
  <c r="Z756"/>
  <c r="Z762" s="1"/>
  <c r="Y756"/>
  <c r="Y762" s="1"/>
  <c r="X756"/>
  <c r="X762" s="1"/>
  <c r="W756"/>
  <c r="W762" s="1"/>
  <c r="V756"/>
  <c r="V762" s="1"/>
  <c r="U756"/>
  <c r="U762" s="1"/>
  <c r="T756"/>
  <c r="T762" s="1"/>
  <c r="S756"/>
  <c r="S762" s="1"/>
  <c r="R756"/>
  <c r="R762" s="1"/>
  <c r="Q756"/>
  <c r="Q762" s="1"/>
  <c r="P756"/>
  <c r="P762" s="1"/>
  <c r="O756"/>
  <c r="O762" s="1"/>
  <c r="N756"/>
  <c r="N762" s="1"/>
  <c r="M756"/>
  <c r="M762" s="1"/>
  <c r="L756"/>
  <c r="L762" s="1"/>
  <c r="K756"/>
  <c r="K762" s="1"/>
  <c r="J756"/>
  <c r="J762" s="1"/>
  <c r="I756"/>
  <c r="I762" s="1"/>
  <c r="H756"/>
  <c r="H762" s="1"/>
  <c r="G756"/>
  <c r="G762" s="1"/>
  <c r="F756"/>
  <c r="F762" s="1"/>
  <c r="E756"/>
  <c r="E762" s="1"/>
  <c r="AC751"/>
  <c r="AB750"/>
  <c r="AA750"/>
  <c r="Z750"/>
  <c r="Y750"/>
  <c r="X750"/>
  <c r="W750"/>
  <c r="V750"/>
  <c r="U750"/>
  <c r="T750"/>
  <c r="S750"/>
  <c r="R750"/>
  <c r="Q750"/>
  <c r="P750"/>
  <c r="O750"/>
  <c r="N750"/>
  <c r="M750"/>
  <c r="L750"/>
  <c r="K750"/>
  <c r="J750"/>
  <c r="I750"/>
  <c r="H750"/>
  <c r="G750"/>
  <c r="F750"/>
  <c r="E750"/>
  <c r="AB749"/>
  <c r="AB755" s="1"/>
  <c r="AA749"/>
  <c r="AA755" s="1"/>
  <c r="Z749"/>
  <c r="Z755" s="1"/>
  <c r="Y749"/>
  <c r="Y755" s="1"/>
  <c r="X749"/>
  <c r="X755" s="1"/>
  <c r="W749"/>
  <c r="W755" s="1"/>
  <c r="V749"/>
  <c r="V755" s="1"/>
  <c r="U749"/>
  <c r="U755" s="1"/>
  <c r="T749"/>
  <c r="T755" s="1"/>
  <c r="S749"/>
  <c r="S755" s="1"/>
  <c r="R749"/>
  <c r="R755" s="1"/>
  <c r="Q749"/>
  <c r="Q755" s="1"/>
  <c r="P749"/>
  <c r="P755" s="1"/>
  <c r="O749"/>
  <c r="O755" s="1"/>
  <c r="N749"/>
  <c r="N755" s="1"/>
  <c r="M749"/>
  <c r="M755" s="1"/>
  <c r="L749"/>
  <c r="L755" s="1"/>
  <c r="K749"/>
  <c r="K755" s="1"/>
  <c r="J749"/>
  <c r="J755" s="1"/>
  <c r="I749"/>
  <c r="I755" s="1"/>
  <c r="H749"/>
  <c r="H755" s="1"/>
  <c r="G749"/>
  <c r="G755" s="1"/>
  <c r="F749"/>
  <c r="F755" s="1"/>
  <c r="E749"/>
  <c r="E755" s="1"/>
  <c r="AC744"/>
  <c r="AB743"/>
  <c r="AA743"/>
  <c r="Z743"/>
  <c r="Y743"/>
  <c r="X743"/>
  <c r="W743"/>
  <c r="V743"/>
  <c r="U743"/>
  <c r="T743"/>
  <c r="S743"/>
  <c r="R743"/>
  <c r="Q743"/>
  <c r="P743"/>
  <c r="O743"/>
  <c r="N743"/>
  <c r="M743"/>
  <c r="L743"/>
  <c r="K743"/>
  <c r="J743"/>
  <c r="I743"/>
  <c r="H743"/>
  <c r="G743"/>
  <c r="F743"/>
  <c r="E743"/>
  <c r="AB742"/>
  <c r="AB748" s="1"/>
  <c r="AA742"/>
  <c r="AA748" s="1"/>
  <c r="Z742"/>
  <c r="Z748" s="1"/>
  <c r="Y742"/>
  <c r="Y748" s="1"/>
  <c r="X742"/>
  <c r="X748" s="1"/>
  <c r="W742"/>
  <c r="W748" s="1"/>
  <c r="V742"/>
  <c r="V748" s="1"/>
  <c r="U742"/>
  <c r="U748" s="1"/>
  <c r="T742"/>
  <c r="T748" s="1"/>
  <c r="S742"/>
  <c r="S748" s="1"/>
  <c r="R742"/>
  <c r="R748" s="1"/>
  <c r="Q742"/>
  <c r="Q748" s="1"/>
  <c r="P742"/>
  <c r="P748" s="1"/>
  <c r="O742"/>
  <c r="O748" s="1"/>
  <c r="N742"/>
  <c r="N748" s="1"/>
  <c r="M742"/>
  <c r="M748" s="1"/>
  <c r="L742"/>
  <c r="L748" s="1"/>
  <c r="K742"/>
  <c r="K748" s="1"/>
  <c r="J742"/>
  <c r="J748" s="1"/>
  <c r="I742"/>
  <c r="I748" s="1"/>
  <c r="H742"/>
  <c r="H748" s="1"/>
  <c r="G742"/>
  <c r="G748" s="1"/>
  <c r="F742"/>
  <c r="F748" s="1"/>
  <c r="E742"/>
  <c r="E748" s="1"/>
  <c r="AC737"/>
  <c r="AB736"/>
  <c r="AA736"/>
  <c r="Z736"/>
  <c r="Y736"/>
  <c r="X736"/>
  <c r="W736"/>
  <c r="V736"/>
  <c r="U736"/>
  <c r="T736"/>
  <c r="S736"/>
  <c r="R736"/>
  <c r="Q736"/>
  <c r="P736"/>
  <c r="O736"/>
  <c r="N736"/>
  <c r="M736"/>
  <c r="L736"/>
  <c r="K736"/>
  <c r="J736"/>
  <c r="I736"/>
  <c r="H736"/>
  <c r="G736"/>
  <c r="F736"/>
  <c r="E736"/>
  <c r="E766" s="1"/>
  <c r="AB735"/>
  <c r="AA735"/>
  <c r="Z735"/>
  <c r="Y735"/>
  <c r="Y765" s="1"/>
  <c r="X735"/>
  <c r="W735"/>
  <c r="V735"/>
  <c r="U735"/>
  <c r="U765" s="1"/>
  <c r="T735"/>
  <c r="S735"/>
  <c r="R735"/>
  <c r="Q735"/>
  <c r="Q765" s="1"/>
  <c r="P735"/>
  <c r="O735"/>
  <c r="N735"/>
  <c r="M735"/>
  <c r="M765" s="1"/>
  <c r="L735"/>
  <c r="K735"/>
  <c r="J735"/>
  <c r="I735"/>
  <c r="I765" s="1"/>
  <c r="H735"/>
  <c r="G735"/>
  <c r="F735"/>
  <c r="E735"/>
  <c r="E765" s="1"/>
  <c r="AD734"/>
  <c r="AE727" s="1"/>
  <c r="AC726"/>
  <c r="AB725"/>
  <c r="AB732" s="1"/>
  <c r="AA725"/>
  <c r="AA732" s="1"/>
  <c r="Z725"/>
  <c r="Z732" s="1"/>
  <c r="Y725"/>
  <c r="Y732" s="1"/>
  <c r="X725"/>
  <c r="X732" s="1"/>
  <c r="W725"/>
  <c r="W732" s="1"/>
  <c r="V725"/>
  <c r="V732" s="1"/>
  <c r="U725"/>
  <c r="U732" s="1"/>
  <c r="T725"/>
  <c r="T732" s="1"/>
  <c r="S725"/>
  <c r="S732" s="1"/>
  <c r="R725"/>
  <c r="R732" s="1"/>
  <c r="Q725"/>
  <c r="Q732" s="1"/>
  <c r="P725"/>
  <c r="P732" s="1"/>
  <c r="O725"/>
  <c r="O732" s="1"/>
  <c r="N725"/>
  <c r="N732" s="1"/>
  <c r="M725"/>
  <c r="M732" s="1"/>
  <c r="L725"/>
  <c r="L732" s="1"/>
  <c r="K725"/>
  <c r="K732" s="1"/>
  <c r="J725"/>
  <c r="J732" s="1"/>
  <c r="I725"/>
  <c r="I732" s="1"/>
  <c r="H725"/>
  <c r="H732" s="1"/>
  <c r="G725"/>
  <c r="G732" s="1"/>
  <c r="F725"/>
  <c r="F732" s="1"/>
  <c r="E725"/>
  <c r="E732" s="1"/>
  <c r="AD732" s="1"/>
  <c r="AB731"/>
  <c r="AB733" s="1"/>
  <c r="AA731"/>
  <c r="Z731"/>
  <c r="Z733" s="1"/>
  <c r="Y731"/>
  <c r="X731"/>
  <c r="X733" s="1"/>
  <c r="W731"/>
  <c r="V731"/>
  <c r="V733" s="1"/>
  <c r="U731"/>
  <c r="T731"/>
  <c r="T733" s="1"/>
  <c r="S731"/>
  <c r="R731"/>
  <c r="R733" s="1"/>
  <c r="Q731"/>
  <c r="P731"/>
  <c r="P733" s="1"/>
  <c r="O731"/>
  <c r="N731"/>
  <c r="N733" s="1"/>
  <c r="M731"/>
  <c r="L731"/>
  <c r="L733" s="1"/>
  <c r="K731"/>
  <c r="J731"/>
  <c r="J733" s="1"/>
  <c r="I731"/>
  <c r="H731"/>
  <c r="H733" s="1"/>
  <c r="G731"/>
  <c r="F731"/>
  <c r="E731"/>
  <c r="AB719"/>
  <c r="AA719"/>
  <c r="Z719"/>
  <c r="Y719"/>
  <c r="X719"/>
  <c r="W719"/>
  <c r="V719"/>
  <c r="U719"/>
  <c r="T719"/>
  <c r="S719"/>
  <c r="R719"/>
  <c r="Q719"/>
  <c r="P719"/>
  <c r="O719"/>
  <c r="N719"/>
  <c r="M719"/>
  <c r="L719"/>
  <c r="K719"/>
  <c r="J719"/>
  <c r="I719"/>
  <c r="H719"/>
  <c r="G719"/>
  <c r="F719"/>
  <c r="E719"/>
  <c r="P713"/>
  <c r="O713"/>
  <c r="N713"/>
  <c r="M713"/>
  <c r="L713"/>
  <c r="K713"/>
  <c r="J713"/>
  <c r="I713"/>
  <c r="H713"/>
  <c r="G713"/>
  <c r="F713"/>
  <c r="E713"/>
  <c r="AB711"/>
  <c r="AA711"/>
  <c r="Z711"/>
  <c r="Y711"/>
  <c r="X711"/>
  <c r="W711"/>
  <c r="V711"/>
  <c r="U711"/>
  <c r="T711"/>
  <c r="S711"/>
  <c r="R711"/>
  <c r="Q711"/>
  <c r="P711"/>
  <c r="O711"/>
  <c r="N711"/>
  <c r="M711"/>
  <c r="L711"/>
  <c r="K711"/>
  <c r="J711"/>
  <c r="I711"/>
  <c r="H711"/>
  <c r="G711"/>
  <c r="F711"/>
  <c r="E711"/>
  <c r="AC706"/>
  <c r="AB705"/>
  <c r="AA705"/>
  <c r="Z705"/>
  <c r="Y705"/>
  <c r="X705"/>
  <c r="W705"/>
  <c r="V705"/>
  <c r="U705"/>
  <c r="T705"/>
  <c r="S705"/>
  <c r="R705"/>
  <c r="Q705"/>
  <c r="P705"/>
  <c r="O705"/>
  <c r="N705"/>
  <c r="M705"/>
  <c r="L705"/>
  <c r="K705"/>
  <c r="J705"/>
  <c r="I705"/>
  <c r="H705"/>
  <c r="G705"/>
  <c r="F705"/>
  <c r="E705"/>
  <c r="AB704"/>
  <c r="AB710" s="1"/>
  <c r="AA704"/>
  <c r="AA710" s="1"/>
  <c r="Z704"/>
  <c r="Z710" s="1"/>
  <c r="Y704"/>
  <c r="Y710" s="1"/>
  <c r="X704"/>
  <c r="X710" s="1"/>
  <c r="W704"/>
  <c r="W710" s="1"/>
  <c r="V704"/>
  <c r="V710" s="1"/>
  <c r="U704"/>
  <c r="U710" s="1"/>
  <c r="T704"/>
  <c r="T710" s="1"/>
  <c r="S704"/>
  <c r="S710" s="1"/>
  <c r="R704"/>
  <c r="R710" s="1"/>
  <c r="Q704"/>
  <c r="Q710" s="1"/>
  <c r="P704"/>
  <c r="P710" s="1"/>
  <c r="O704"/>
  <c r="O710" s="1"/>
  <c r="N704"/>
  <c r="N710" s="1"/>
  <c r="M704"/>
  <c r="M710" s="1"/>
  <c r="L704"/>
  <c r="L710" s="1"/>
  <c r="K704"/>
  <c r="K710" s="1"/>
  <c r="J704"/>
  <c r="J710" s="1"/>
  <c r="I704"/>
  <c r="I710" s="1"/>
  <c r="H704"/>
  <c r="H710" s="1"/>
  <c r="G704"/>
  <c r="G710" s="1"/>
  <c r="F704"/>
  <c r="F710" s="1"/>
  <c r="E704"/>
  <c r="E710" s="1"/>
  <c r="AC699"/>
  <c r="AB698"/>
  <c r="AA698"/>
  <c r="Z698"/>
  <c r="Y698"/>
  <c r="X698"/>
  <c r="W698"/>
  <c r="V698"/>
  <c r="U698"/>
  <c r="T698"/>
  <c r="S698"/>
  <c r="R698"/>
  <c r="Q698"/>
  <c r="P698"/>
  <c r="O698"/>
  <c r="N698"/>
  <c r="M698"/>
  <c r="L698"/>
  <c r="K698"/>
  <c r="J698"/>
  <c r="I698"/>
  <c r="H698"/>
  <c r="G698"/>
  <c r="F698"/>
  <c r="E698"/>
  <c r="AB697"/>
  <c r="AB703" s="1"/>
  <c r="AA697"/>
  <c r="AA703" s="1"/>
  <c r="Z697"/>
  <c r="Z703" s="1"/>
  <c r="Y697"/>
  <c r="Y703" s="1"/>
  <c r="X697"/>
  <c r="X703" s="1"/>
  <c r="W697"/>
  <c r="W703" s="1"/>
  <c r="V697"/>
  <c r="V703" s="1"/>
  <c r="U697"/>
  <c r="U703" s="1"/>
  <c r="T697"/>
  <c r="T703" s="1"/>
  <c r="S697"/>
  <c r="S703" s="1"/>
  <c r="R697"/>
  <c r="R703" s="1"/>
  <c r="Q697"/>
  <c r="Q703" s="1"/>
  <c r="P697"/>
  <c r="P703" s="1"/>
  <c r="O697"/>
  <c r="O703" s="1"/>
  <c r="N697"/>
  <c r="N703" s="1"/>
  <c r="M697"/>
  <c r="M703" s="1"/>
  <c r="L697"/>
  <c r="L703" s="1"/>
  <c r="K697"/>
  <c r="K703" s="1"/>
  <c r="J697"/>
  <c r="J703" s="1"/>
  <c r="I697"/>
  <c r="I703" s="1"/>
  <c r="H697"/>
  <c r="H703" s="1"/>
  <c r="G697"/>
  <c r="G703" s="1"/>
  <c r="F697"/>
  <c r="F703" s="1"/>
  <c r="E697"/>
  <c r="E703" s="1"/>
  <c r="AC692"/>
  <c r="AB691"/>
  <c r="AA691"/>
  <c r="Z691"/>
  <c r="Y691"/>
  <c r="X691"/>
  <c r="W691"/>
  <c r="V691"/>
  <c r="U691"/>
  <c r="T691"/>
  <c r="S691"/>
  <c r="R691"/>
  <c r="Q691"/>
  <c r="P691"/>
  <c r="O691"/>
  <c r="N691"/>
  <c r="M691"/>
  <c r="L691"/>
  <c r="K691"/>
  <c r="J691"/>
  <c r="I691"/>
  <c r="H691"/>
  <c r="G691"/>
  <c r="F691"/>
  <c r="E691"/>
  <c r="AB690"/>
  <c r="AB696" s="1"/>
  <c r="AA690"/>
  <c r="AA696" s="1"/>
  <c r="Z690"/>
  <c r="Z696" s="1"/>
  <c r="Y690"/>
  <c r="Y696" s="1"/>
  <c r="X690"/>
  <c r="X696" s="1"/>
  <c r="W690"/>
  <c r="W696" s="1"/>
  <c r="V690"/>
  <c r="V696" s="1"/>
  <c r="U690"/>
  <c r="U696" s="1"/>
  <c r="T690"/>
  <c r="T696" s="1"/>
  <c r="S690"/>
  <c r="S696" s="1"/>
  <c r="R690"/>
  <c r="R696" s="1"/>
  <c r="Q690"/>
  <c r="Q696" s="1"/>
  <c r="P690"/>
  <c r="P696" s="1"/>
  <c r="O690"/>
  <c r="O696" s="1"/>
  <c r="N690"/>
  <c r="N696" s="1"/>
  <c r="M690"/>
  <c r="M696" s="1"/>
  <c r="L690"/>
  <c r="L696" s="1"/>
  <c r="K690"/>
  <c r="K696" s="1"/>
  <c r="J690"/>
  <c r="J696" s="1"/>
  <c r="I690"/>
  <c r="I696" s="1"/>
  <c r="H690"/>
  <c r="H696" s="1"/>
  <c r="G690"/>
  <c r="G696" s="1"/>
  <c r="F690"/>
  <c r="F696" s="1"/>
  <c r="E690"/>
  <c r="E696" s="1"/>
  <c r="AC685"/>
  <c r="AB684"/>
  <c r="AA684"/>
  <c r="Z684"/>
  <c r="Y684"/>
  <c r="X684"/>
  <c r="W684"/>
  <c r="V684"/>
  <c r="U684"/>
  <c r="T684"/>
  <c r="S684"/>
  <c r="R684"/>
  <c r="Q684"/>
  <c r="P684"/>
  <c r="O684"/>
  <c r="N684"/>
  <c r="M684"/>
  <c r="L684"/>
  <c r="K684"/>
  <c r="J684"/>
  <c r="I684"/>
  <c r="H684"/>
  <c r="G684"/>
  <c r="F684"/>
  <c r="E684"/>
  <c r="AB683"/>
  <c r="AB689" s="1"/>
  <c r="AA683"/>
  <c r="AA689" s="1"/>
  <c r="Z683"/>
  <c r="Z689" s="1"/>
  <c r="Y683"/>
  <c r="Y689" s="1"/>
  <c r="X683"/>
  <c r="X689" s="1"/>
  <c r="W683"/>
  <c r="W689" s="1"/>
  <c r="V683"/>
  <c r="V689" s="1"/>
  <c r="U683"/>
  <c r="U689" s="1"/>
  <c r="T683"/>
  <c r="T689" s="1"/>
  <c r="S683"/>
  <c r="S689" s="1"/>
  <c r="R683"/>
  <c r="R689" s="1"/>
  <c r="Q683"/>
  <c r="Q689" s="1"/>
  <c r="P683"/>
  <c r="P689" s="1"/>
  <c r="O683"/>
  <c r="O689" s="1"/>
  <c r="N683"/>
  <c r="N689" s="1"/>
  <c r="M683"/>
  <c r="M689" s="1"/>
  <c r="L683"/>
  <c r="L689" s="1"/>
  <c r="K683"/>
  <c r="K689" s="1"/>
  <c r="J683"/>
  <c r="J689" s="1"/>
  <c r="I683"/>
  <c r="I689" s="1"/>
  <c r="H683"/>
  <c r="H689" s="1"/>
  <c r="G683"/>
  <c r="G689" s="1"/>
  <c r="F683"/>
  <c r="F689" s="1"/>
  <c r="E683"/>
  <c r="E689" s="1"/>
  <c r="AB677"/>
  <c r="AA677"/>
  <c r="Z677"/>
  <c r="Y677"/>
  <c r="X677"/>
  <c r="W677"/>
  <c r="V677"/>
  <c r="U677"/>
  <c r="T677"/>
  <c r="S677"/>
  <c r="R677"/>
  <c r="Q677"/>
  <c r="P677"/>
  <c r="O677"/>
  <c r="N677"/>
  <c r="M677"/>
  <c r="L677"/>
  <c r="K677"/>
  <c r="J677"/>
  <c r="I677"/>
  <c r="H677"/>
  <c r="G677"/>
  <c r="F677"/>
  <c r="E677"/>
  <c r="AB676"/>
  <c r="AB682" s="1"/>
  <c r="AA676"/>
  <c r="AA682" s="1"/>
  <c r="Z676"/>
  <c r="Z682" s="1"/>
  <c r="Y676"/>
  <c r="Y682" s="1"/>
  <c r="X676"/>
  <c r="X682" s="1"/>
  <c r="W676"/>
  <c r="W682" s="1"/>
  <c r="V676"/>
  <c r="V682" s="1"/>
  <c r="U676"/>
  <c r="U682" s="1"/>
  <c r="T676"/>
  <c r="T682" s="1"/>
  <c r="S676"/>
  <c r="S682" s="1"/>
  <c r="R676"/>
  <c r="R682" s="1"/>
  <c r="Q676"/>
  <c r="Q682" s="1"/>
  <c r="P676"/>
  <c r="P682" s="1"/>
  <c r="O676"/>
  <c r="O682" s="1"/>
  <c r="N676"/>
  <c r="N682" s="1"/>
  <c r="M676"/>
  <c r="M682" s="1"/>
  <c r="L676"/>
  <c r="L682" s="1"/>
  <c r="K676"/>
  <c r="K682" s="1"/>
  <c r="J676"/>
  <c r="J682" s="1"/>
  <c r="I676"/>
  <c r="I682" s="1"/>
  <c r="H676"/>
  <c r="H682" s="1"/>
  <c r="G676"/>
  <c r="G682" s="1"/>
  <c r="F676"/>
  <c r="F682" s="1"/>
  <c r="E676"/>
  <c r="E682" s="1"/>
  <c r="AC671"/>
  <c r="AB670"/>
  <c r="AA670"/>
  <c r="Z670"/>
  <c r="Y670"/>
  <c r="X670"/>
  <c r="W670"/>
  <c r="V670"/>
  <c r="U670"/>
  <c r="T670"/>
  <c r="S670"/>
  <c r="R670"/>
  <c r="Q670"/>
  <c r="P670"/>
  <c r="O670"/>
  <c r="N670"/>
  <c r="M670"/>
  <c r="L670"/>
  <c r="K670"/>
  <c r="J670"/>
  <c r="I670"/>
  <c r="H670"/>
  <c r="G670"/>
  <c r="F670"/>
  <c r="E670"/>
  <c r="AB669"/>
  <c r="AA669"/>
  <c r="Z669"/>
  <c r="Y669"/>
  <c r="X669"/>
  <c r="W669"/>
  <c r="V669"/>
  <c r="U669"/>
  <c r="T669"/>
  <c r="S669"/>
  <c r="R669"/>
  <c r="Q669"/>
  <c r="P669"/>
  <c r="O669"/>
  <c r="N669"/>
  <c r="M669"/>
  <c r="L669"/>
  <c r="K669"/>
  <c r="J669"/>
  <c r="I669"/>
  <c r="H669"/>
  <c r="G669"/>
  <c r="F669"/>
  <c r="E669"/>
  <c r="AD668"/>
  <c r="AD667"/>
  <c r="AE605" s="1"/>
  <c r="AB664"/>
  <c r="AA664"/>
  <c r="Z664"/>
  <c r="Y664"/>
  <c r="X664"/>
  <c r="W664"/>
  <c r="V664"/>
  <c r="U664"/>
  <c r="T664"/>
  <c r="S664"/>
  <c r="R664"/>
  <c r="Q664"/>
  <c r="P664"/>
  <c r="O664"/>
  <c r="N664"/>
  <c r="M664"/>
  <c r="L664"/>
  <c r="K664"/>
  <c r="J664"/>
  <c r="I664"/>
  <c r="H664"/>
  <c r="G664"/>
  <c r="F664"/>
  <c r="AC655"/>
  <c r="AB654"/>
  <c r="AA654"/>
  <c r="Z654"/>
  <c r="Y654"/>
  <c r="X654"/>
  <c r="W654"/>
  <c r="V654"/>
  <c r="U654"/>
  <c r="T654"/>
  <c r="S654"/>
  <c r="R654"/>
  <c r="Q654"/>
  <c r="P654"/>
  <c r="O654"/>
  <c r="N654"/>
  <c r="M654"/>
  <c r="L654"/>
  <c r="K654"/>
  <c r="J654"/>
  <c r="I654"/>
  <c r="H654"/>
  <c r="G654"/>
  <c r="F654"/>
  <c r="E654"/>
  <c r="AB653"/>
  <c r="AA653"/>
  <c r="Z653"/>
  <c r="Y653"/>
  <c r="X653"/>
  <c r="W653"/>
  <c r="V653"/>
  <c r="U653"/>
  <c r="T653"/>
  <c r="S653"/>
  <c r="R653"/>
  <c r="Q653"/>
  <c r="P653"/>
  <c r="O653"/>
  <c r="N653"/>
  <c r="M653"/>
  <c r="L653"/>
  <c r="K653"/>
  <c r="J653"/>
  <c r="I653"/>
  <c r="H653"/>
  <c r="G653"/>
  <c r="F653"/>
  <c r="E653"/>
  <c r="AC648"/>
  <c r="AB646"/>
  <c r="AB652" s="1"/>
  <c r="AA646"/>
  <c r="AA652" s="1"/>
  <c r="Z646"/>
  <c r="Z652" s="1"/>
  <c r="Y646"/>
  <c r="Y652" s="1"/>
  <c r="X646"/>
  <c r="X652" s="1"/>
  <c r="W646"/>
  <c r="W652" s="1"/>
  <c r="V646"/>
  <c r="V652" s="1"/>
  <c r="U646"/>
  <c r="U652" s="1"/>
  <c r="T646"/>
  <c r="T652" s="1"/>
  <c r="S646"/>
  <c r="S652" s="1"/>
  <c r="R646"/>
  <c r="R652" s="1"/>
  <c r="Q646"/>
  <c r="Q652" s="1"/>
  <c r="P646"/>
  <c r="P652" s="1"/>
  <c r="O646"/>
  <c r="O652" s="1"/>
  <c r="N646"/>
  <c r="N652" s="1"/>
  <c r="M646"/>
  <c r="M652" s="1"/>
  <c r="L646"/>
  <c r="L652" s="1"/>
  <c r="K646"/>
  <c r="K652" s="1"/>
  <c r="J646"/>
  <c r="J652" s="1"/>
  <c r="I646"/>
  <c r="I652" s="1"/>
  <c r="H646"/>
  <c r="H652" s="1"/>
  <c r="G646"/>
  <c r="G652" s="1"/>
  <c r="F646"/>
  <c r="F652" s="1"/>
  <c r="E646"/>
  <c r="E652" s="1"/>
  <c r="AC641"/>
  <c r="AC634"/>
  <c r="AB633"/>
  <c r="AB638" s="1"/>
  <c r="AA633"/>
  <c r="Z633"/>
  <c r="Z638" s="1"/>
  <c r="Y633"/>
  <c r="X633"/>
  <c r="X638" s="1"/>
  <c r="W633"/>
  <c r="V633"/>
  <c r="V638" s="1"/>
  <c r="U633"/>
  <c r="U638" s="1"/>
  <c r="T633"/>
  <c r="T638" s="1"/>
  <c r="S633"/>
  <c r="R633"/>
  <c r="R638" s="1"/>
  <c r="Q633"/>
  <c r="Q638" s="1"/>
  <c r="P633"/>
  <c r="P638" s="1"/>
  <c r="O633"/>
  <c r="N633"/>
  <c r="N638" s="1"/>
  <c r="M633"/>
  <c r="M638" s="1"/>
  <c r="L633"/>
  <c r="L638" s="1"/>
  <c r="K633"/>
  <c r="J633"/>
  <c r="J638" s="1"/>
  <c r="I633"/>
  <c r="I638" s="1"/>
  <c r="H633"/>
  <c r="H638" s="1"/>
  <c r="G633"/>
  <c r="F633"/>
  <c r="F638" s="1"/>
  <c r="AA638"/>
  <c r="Y638"/>
  <c r="W638"/>
  <c r="S638"/>
  <c r="O638"/>
  <c r="K638"/>
  <c r="G638"/>
  <c r="AC611"/>
  <c r="AB610"/>
  <c r="AA610"/>
  <c r="Z610"/>
  <c r="Y610"/>
  <c r="X610"/>
  <c r="W610"/>
  <c r="V610"/>
  <c r="U610"/>
  <c r="T610"/>
  <c r="S610"/>
  <c r="R610"/>
  <c r="Q610"/>
  <c r="P610"/>
  <c r="O610"/>
  <c r="N610"/>
  <c r="M610"/>
  <c r="L610"/>
  <c r="K610"/>
  <c r="J610"/>
  <c r="I610"/>
  <c r="H610"/>
  <c r="G610"/>
  <c r="F610"/>
  <c r="E610"/>
  <c r="AB609"/>
  <c r="AB615" s="1"/>
  <c r="AA609"/>
  <c r="AA615" s="1"/>
  <c r="Z609"/>
  <c r="Z615" s="1"/>
  <c r="Y609"/>
  <c r="Y615" s="1"/>
  <c r="X609"/>
  <c r="X615" s="1"/>
  <c r="W609"/>
  <c r="W615" s="1"/>
  <c r="V609"/>
  <c r="V615" s="1"/>
  <c r="U609"/>
  <c r="U615" s="1"/>
  <c r="T609"/>
  <c r="T615" s="1"/>
  <c r="S609"/>
  <c r="S615" s="1"/>
  <c r="R609"/>
  <c r="R615" s="1"/>
  <c r="Q609"/>
  <c r="Q615" s="1"/>
  <c r="P609"/>
  <c r="P615" s="1"/>
  <c r="O609"/>
  <c r="O615" s="1"/>
  <c r="N609"/>
  <c r="N615" s="1"/>
  <c r="M609"/>
  <c r="M615" s="1"/>
  <c r="L609"/>
  <c r="L615" s="1"/>
  <c r="K609"/>
  <c r="K615" s="1"/>
  <c r="J609"/>
  <c r="J615" s="1"/>
  <c r="I609"/>
  <c r="I615" s="1"/>
  <c r="H609"/>
  <c r="H615" s="1"/>
  <c r="G609"/>
  <c r="G615" s="1"/>
  <c r="F609"/>
  <c r="F615" s="1"/>
  <c r="E609"/>
  <c r="E615" s="1"/>
  <c r="AD605"/>
  <c r="AC604"/>
  <c r="AB603"/>
  <c r="AA603"/>
  <c r="Z603"/>
  <c r="Y603"/>
  <c r="X603"/>
  <c r="W603"/>
  <c r="V603"/>
  <c r="U603"/>
  <c r="T603"/>
  <c r="S603"/>
  <c r="R603"/>
  <c r="Q603"/>
  <c r="P603"/>
  <c r="O603"/>
  <c r="N603"/>
  <c r="M603"/>
  <c r="L603"/>
  <c r="K603"/>
  <c r="J603"/>
  <c r="I603"/>
  <c r="H603"/>
  <c r="G603"/>
  <c r="F603"/>
  <c r="E603"/>
  <c r="AB602"/>
  <c r="AA602"/>
  <c r="Z602"/>
  <c r="Y602"/>
  <c r="X602"/>
  <c r="W602"/>
  <c r="V602"/>
  <c r="U602"/>
  <c r="T602"/>
  <c r="S602"/>
  <c r="R602"/>
  <c r="Q602"/>
  <c r="P602"/>
  <c r="O602"/>
  <c r="N602"/>
  <c r="M602"/>
  <c r="L602"/>
  <c r="K602"/>
  <c r="J602"/>
  <c r="I602"/>
  <c r="H602"/>
  <c r="G602"/>
  <c r="F602"/>
  <c r="E602"/>
  <c r="AB597"/>
  <c r="AA597"/>
  <c r="Z597"/>
  <c r="Y597"/>
  <c r="X597"/>
  <c r="W597"/>
  <c r="V597"/>
  <c r="U597"/>
  <c r="T597"/>
  <c r="S597"/>
  <c r="R597"/>
  <c r="Q597"/>
  <c r="P597"/>
  <c r="O597"/>
  <c r="N597"/>
  <c r="M597"/>
  <c r="L597"/>
  <c r="K597"/>
  <c r="J597"/>
  <c r="I597"/>
  <c r="H597"/>
  <c r="G597"/>
  <c r="F597"/>
  <c r="E597"/>
  <c r="AB596"/>
  <c r="AA596"/>
  <c r="Z596"/>
  <c r="Y596"/>
  <c r="X596"/>
  <c r="W596"/>
  <c r="V596"/>
  <c r="U596"/>
  <c r="T596"/>
  <c r="S596"/>
  <c r="R596"/>
  <c r="Q596"/>
  <c r="P596"/>
  <c r="O596"/>
  <c r="N596"/>
  <c r="M596"/>
  <c r="L596"/>
  <c r="K596"/>
  <c r="J596"/>
  <c r="I596"/>
  <c r="H596"/>
  <c r="G596"/>
  <c r="F596"/>
  <c r="E596"/>
  <c r="AB591"/>
  <c r="AA591"/>
  <c r="Z591"/>
  <c r="Y591"/>
  <c r="X591"/>
  <c r="W591"/>
  <c r="V591"/>
  <c r="U591"/>
  <c r="T591"/>
  <c r="S591"/>
  <c r="R591"/>
  <c r="Q591"/>
  <c r="P591"/>
  <c r="O591"/>
  <c r="N591"/>
  <c r="M591"/>
  <c r="L591"/>
  <c r="K591"/>
  <c r="J591"/>
  <c r="I591"/>
  <c r="H591"/>
  <c r="G591"/>
  <c r="F591"/>
  <c r="E591"/>
  <c r="AB590"/>
  <c r="AA590"/>
  <c r="Z590"/>
  <c r="Y590"/>
  <c r="X590"/>
  <c r="W590"/>
  <c r="V590"/>
  <c r="U590"/>
  <c r="T590"/>
  <c r="S590"/>
  <c r="R590"/>
  <c r="Q590"/>
  <c r="P590"/>
  <c r="O590"/>
  <c r="N590"/>
  <c r="M590"/>
  <c r="L590"/>
  <c r="K590"/>
  <c r="J590"/>
  <c r="I590"/>
  <c r="H590"/>
  <c r="G590"/>
  <c r="F590"/>
  <c r="E590"/>
  <c r="AB584"/>
  <c r="AA584"/>
  <c r="Z584"/>
  <c r="Y584"/>
  <c r="X584"/>
  <c r="W584"/>
  <c r="V584"/>
  <c r="U584"/>
  <c r="T584"/>
  <c r="S584"/>
  <c r="R584"/>
  <c r="Q584"/>
  <c r="P584"/>
  <c r="O584"/>
  <c r="N584"/>
  <c r="M584"/>
  <c r="L584"/>
  <c r="K584"/>
  <c r="J584"/>
  <c r="I584"/>
  <c r="H584"/>
  <c r="G584"/>
  <c r="F584"/>
  <c r="E584"/>
  <c r="AC573"/>
  <c r="AB572"/>
  <c r="AA572"/>
  <c r="Z572"/>
  <c r="Y572"/>
  <c r="X572"/>
  <c r="W572"/>
  <c r="V572"/>
  <c r="U572"/>
  <c r="T572"/>
  <c r="S572"/>
  <c r="R572"/>
  <c r="Q572"/>
  <c r="P572"/>
  <c r="O572"/>
  <c r="N572"/>
  <c r="M572"/>
  <c r="L572"/>
  <c r="K572"/>
  <c r="J572"/>
  <c r="I572"/>
  <c r="H572"/>
  <c r="G572"/>
  <c r="F572"/>
  <c r="E572"/>
  <c r="AB571"/>
  <c r="AB577" s="1"/>
  <c r="AA571"/>
  <c r="AA577" s="1"/>
  <c r="Z571"/>
  <c r="Z577" s="1"/>
  <c r="Y571"/>
  <c r="Y577" s="1"/>
  <c r="X571"/>
  <c r="X577" s="1"/>
  <c r="W571"/>
  <c r="W577" s="1"/>
  <c r="V571"/>
  <c r="V577" s="1"/>
  <c r="U571"/>
  <c r="U577" s="1"/>
  <c r="T571"/>
  <c r="T577" s="1"/>
  <c r="S571"/>
  <c r="S577" s="1"/>
  <c r="R571"/>
  <c r="R577" s="1"/>
  <c r="Q571"/>
  <c r="Q577" s="1"/>
  <c r="P571"/>
  <c r="P577" s="1"/>
  <c r="O571"/>
  <c r="O577" s="1"/>
  <c r="N571"/>
  <c r="N577" s="1"/>
  <c r="M571"/>
  <c r="M577" s="1"/>
  <c r="L571"/>
  <c r="L577" s="1"/>
  <c r="K571"/>
  <c r="K577" s="1"/>
  <c r="J571"/>
  <c r="J577" s="1"/>
  <c r="I571"/>
  <c r="I577" s="1"/>
  <c r="H571"/>
  <c r="H577" s="1"/>
  <c r="G571"/>
  <c r="G577" s="1"/>
  <c r="F571"/>
  <c r="F577" s="1"/>
  <c r="E571"/>
  <c r="E577" s="1"/>
  <c r="AC566"/>
  <c r="AB565"/>
  <c r="AA565"/>
  <c r="Z565"/>
  <c r="Y565"/>
  <c r="X565"/>
  <c r="W565"/>
  <c r="V565"/>
  <c r="U565"/>
  <c r="T565"/>
  <c r="S565"/>
  <c r="R565"/>
  <c r="Q565"/>
  <c r="P565"/>
  <c r="O565"/>
  <c r="N565"/>
  <c r="M565"/>
  <c r="L565"/>
  <c r="K565"/>
  <c r="J565"/>
  <c r="I565"/>
  <c r="H565"/>
  <c r="G565"/>
  <c r="F565"/>
  <c r="E565"/>
  <c r="AB564"/>
  <c r="AB570" s="1"/>
  <c r="AA564"/>
  <c r="AA570" s="1"/>
  <c r="Z564"/>
  <c r="Z570" s="1"/>
  <c r="Y564"/>
  <c r="Y570" s="1"/>
  <c r="X564"/>
  <c r="X570" s="1"/>
  <c r="W564"/>
  <c r="W570" s="1"/>
  <c r="V564"/>
  <c r="V570" s="1"/>
  <c r="U564"/>
  <c r="U570" s="1"/>
  <c r="T564"/>
  <c r="T570" s="1"/>
  <c r="S564"/>
  <c r="S570" s="1"/>
  <c r="R564"/>
  <c r="R570" s="1"/>
  <c r="Q564"/>
  <c r="Q570" s="1"/>
  <c r="P564"/>
  <c r="P570" s="1"/>
  <c r="O564"/>
  <c r="O570" s="1"/>
  <c r="N564"/>
  <c r="N570" s="1"/>
  <c r="M564"/>
  <c r="M570" s="1"/>
  <c r="L564"/>
  <c r="L570" s="1"/>
  <c r="K564"/>
  <c r="K570" s="1"/>
  <c r="J564"/>
  <c r="J570" s="1"/>
  <c r="I564"/>
  <c r="I570" s="1"/>
  <c r="H564"/>
  <c r="H570" s="1"/>
  <c r="G564"/>
  <c r="G570" s="1"/>
  <c r="F564"/>
  <c r="F570" s="1"/>
  <c r="E564"/>
  <c r="E570" s="1"/>
  <c r="AC559"/>
  <c r="AB558"/>
  <c r="AA558"/>
  <c r="Z558"/>
  <c r="Y558"/>
  <c r="X558"/>
  <c r="W558"/>
  <c r="V558"/>
  <c r="U558"/>
  <c r="T558"/>
  <c r="S558"/>
  <c r="R558"/>
  <c r="Q558"/>
  <c r="P558"/>
  <c r="O558"/>
  <c r="N558"/>
  <c r="M558"/>
  <c r="L558"/>
  <c r="K558"/>
  <c r="J558"/>
  <c r="I558"/>
  <c r="H558"/>
  <c r="G558"/>
  <c r="F558"/>
  <c r="E558"/>
  <c r="AB557"/>
  <c r="AB563" s="1"/>
  <c r="AA557"/>
  <c r="AA563" s="1"/>
  <c r="Z557"/>
  <c r="Z563" s="1"/>
  <c r="Y557"/>
  <c r="Y563" s="1"/>
  <c r="X557"/>
  <c r="X563" s="1"/>
  <c r="W557"/>
  <c r="W563" s="1"/>
  <c r="V557"/>
  <c r="V563" s="1"/>
  <c r="U557"/>
  <c r="U563" s="1"/>
  <c r="T557"/>
  <c r="T563" s="1"/>
  <c r="S557"/>
  <c r="S563" s="1"/>
  <c r="R557"/>
  <c r="R563" s="1"/>
  <c r="Q557"/>
  <c r="Q563" s="1"/>
  <c r="P557"/>
  <c r="P563" s="1"/>
  <c r="O557"/>
  <c r="O563" s="1"/>
  <c r="N557"/>
  <c r="N563" s="1"/>
  <c r="M557"/>
  <c r="M563" s="1"/>
  <c r="L557"/>
  <c r="L563" s="1"/>
  <c r="K557"/>
  <c r="K563" s="1"/>
  <c r="J557"/>
  <c r="J563" s="1"/>
  <c r="I557"/>
  <c r="I563" s="1"/>
  <c r="H557"/>
  <c r="H563" s="1"/>
  <c r="G557"/>
  <c r="G563" s="1"/>
  <c r="F557"/>
  <c r="F563" s="1"/>
  <c r="E557"/>
  <c r="E563" s="1"/>
  <c r="AC552"/>
  <c r="AB551"/>
  <c r="AA551"/>
  <c r="Z551"/>
  <c r="Y551"/>
  <c r="X551"/>
  <c r="W551"/>
  <c r="V551"/>
  <c r="U551"/>
  <c r="T551"/>
  <c r="S551"/>
  <c r="R551"/>
  <c r="Q551"/>
  <c r="P551"/>
  <c r="O551"/>
  <c r="N551"/>
  <c r="M551"/>
  <c r="L551"/>
  <c r="K551"/>
  <c r="J551"/>
  <c r="I551"/>
  <c r="H551"/>
  <c r="G551"/>
  <c r="F551"/>
  <c r="E551"/>
  <c r="AB550"/>
  <c r="AA550"/>
  <c r="Z550"/>
  <c r="Y550"/>
  <c r="X550"/>
  <c r="W550"/>
  <c r="V550"/>
  <c r="U550"/>
  <c r="T550"/>
  <c r="S550"/>
  <c r="R550"/>
  <c r="Q550"/>
  <c r="P550"/>
  <c r="O550"/>
  <c r="N550"/>
  <c r="M550"/>
  <c r="L550"/>
  <c r="K550"/>
  <c r="J550"/>
  <c r="I550"/>
  <c r="H550"/>
  <c r="G550"/>
  <c r="F550"/>
  <c r="E550"/>
  <c r="AD549"/>
  <c r="AE542" s="1"/>
  <c r="AC541"/>
  <c r="AB540"/>
  <c r="AB547" s="1"/>
  <c r="AA540"/>
  <c r="AA547" s="1"/>
  <c r="Z540"/>
  <c r="Z547" s="1"/>
  <c r="Y540"/>
  <c r="Y547" s="1"/>
  <c r="X540"/>
  <c r="X547" s="1"/>
  <c r="W540"/>
  <c r="W547" s="1"/>
  <c r="V540"/>
  <c r="V547" s="1"/>
  <c r="U540"/>
  <c r="U547" s="1"/>
  <c r="T540"/>
  <c r="T547" s="1"/>
  <c r="S540"/>
  <c r="S547" s="1"/>
  <c r="R540"/>
  <c r="R547" s="1"/>
  <c r="Q540"/>
  <c r="Q547" s="1"/>
  <c r="P540"/>
  <c r="P547" s="1"/>
  <c r="O540"/>
  <c r="O547" s="1"/>
  <c r="N540"/>
  <c r="N547" s="1"/>
  <c r="M540"/>
  <c r="M547" s="1"/>
  <c r="L540"/>
  <c r="L547" s="1"/>
  <c r="K540"/>
  <c r="K547" s="1"/>
  <c r="J540"/>
  <c r="J547" s="1"/>
  <c r="I540"/>
  <c r="I547" s="1"/>
  <c r="H540"/>
  <c r="H547" s="1"/>
  <c r="G540"/>
  <c r="G547" s="1"/>
  <c r="F540"/>
  <c r="F547" s="1"/>
  <c r="E540"/>
  <c r="E547" s="1"/>
  <c r="AB539"/>
  <c r="AB546" s="1"/>
  <c r="AA539"/>
  <c r="AA546" s="1"/>
  <c r="Z539"/>
  <c r="Z546" s="1"/>
  <c r="Y539"/>
  <c r="Y546" s="1"/>
  <c r="X539"/>
  <c r="X546" s="1"/>
  <c r="W539"/>
  <c r="W546" s="1"/>
  <c r="V539"/>
  <c r="V546" s="1"/>
  <c r="U539"/>
  <c r="U546" s="1"/>
  <c r="T539"/>
  <c r="T546" s="1"/>
  <c r="S539"/>
  <c r="S546" s="1"/>
  <c r="R539"/>
  <c r="R546" s="1"/>
  <c r="Q539"/>
  <c r="Q546" s="1"/>
  <c r="P539"/>
  <c r="P546" s="1"/>
  <c r="O539"/>
  <c r="O546" s="1"/>
  <c r="N539"/>
  <c r="N546" s="1"/>
  <c r="M539"/>
  <c r="M546" s="1"/>
  <c r="L539"/>
  <c r="L546" s="1"/>
  <c r="K539"/>
  <c r="K546" s="1"/>
  <c r="J539"/>
  <c r="J546" s="1"/>
  <c r="I539"/>
  <c r="I546" s="1"/>
  <c r="H539"/>
  <c r="H546" s="1"/>
  <c r="G539"/>
  <c r="G546" s="1"/>
  <c r="F539"/>
  <c r="F546" s="1"/>
  <c r="E539"/>
  <c r="E546" s="1"/>
  <c r="E534"/>
  <c r="AB534"/>
  <c r="AA534"/>
  <c r="Z534"/>
  <c r="Y534"/>
  <c r="X534"/>
  <c r="W534"/>
  <c r="V534"/>
  <c r="U534"/>
  <c r="T534"/>
  <c r="S534"/>
  <c r="R534"/>
  <c r="Q534"/>
  <c r="P534"/>
  <c r="O534"/>
  <c r="N534"/>
  <c r="M534"/>
  <c r="L534"/>
  <c r="K534"/>
  <c r="J534"/>
  <c r="I534"/>
  <c r="H534"/>
  <c r="G534"/>
  <c r="F534"/>
  <c r="AC68"/>
  <c r="P501"/>
  <c r="P508"/>
  <c r="P515"/>
  <c r="P522"/>
  <c r="E501"/>
  <c r="F501"/>
  <c r="G501"/>
  <c r="H501"/>
  <c r="I501"/>
  <c r="J501"/>
  <c r="K501"/>
  <c r="L501"/>
  <c r="M501"/>
  <c r="N501"/>
  <c r="O501"/>
  <c r="Q501"/>
  <c r="R501"/>
  <c r="S501"/>
  <c r="T501"/>
  <c r="U501"/>
  <c r="V501"/>
  <c r="W501"/>
  <c r="X501"/>
  <c r="Y501"/>
  <c r="Z501"/>
  <c r="AA501"/>
  <c r="AB501"/>
  <c r="E508"/>
  <c r="F508"/>
  <c r="G508"/>
  <c r="H508"/>
  <c r="I508"/>
  <c r="J508"/>
  <c r="K508"/>
  <c r="L508"/>
  <c r="M508"/>
  <c r="N508"/>
  <c r="O508"/>
  <c r="Q508"/>
  <c r="R508"/>
  <c r="S508"/>
  <c r="T508"/>
  <c r="U508"/>
  <c r="V508"/>
  <c r="W508"/>
  <c r="X508"/>
  <c r="Y508"/>
  <c r="Z508"/>
  <c r="AA508"/>
  <c r="AB508"/>
  <c r="E515"/>
  <c r="F515"/>
  <c r="G515"/>
  <c r="H515"/>
  <c r="I515"/>
  <c r="J515"/>
  <c r="K515"/>
  <c r="L515"/>
  <c r="M515"/>
  <c r="N515"/>
  <c r="O515"/>
  <c r="Q515"/>
  <c r="R515"/>
  <c r="S515"/>
  <c r="T515"/>
  <c r="U515"/>
  <c r="V515"/>
  <c r="W515"/>
  <c r="X515"/>
  <c r="Y515"/>
  <c r="Z515"/>
  <c r="AA515"/>
  <c r="AB515"/>
  <c r="E522"/>
  <c r="F522"/>
  <c r="G522"/>
  <c r="H522"/>
  <c r="I522"/>
  <c r="J522"/>
  <c r="K522"/>
  <c r="L522"/>
  <c r="M522"/>
  <c r="N522"/>
  <c r="O522"/>
  <c r="Q522"/>
  <c r="R522"/>
  <c r="S522"/>
  <c r="T522"/>
  <c r="U522"/>
  <c r="V522"/>
  <c r="W522"/>
  <c r="X522"/>
  <c r="Y522"/>
  <c r="Z522"/>
  <c r="AA522"/>
  <c r="AB522"/>
  <c r="E500"/>
  <c r="F500"/>
  <c r="G500"/>
  <c r="H500"/>
  <c r="I500"/>
  <c r="I503" s="1"/>
  <c r="J500"/>
  <c r="K500"/>
  <c r="L500"/>
  <c r="M500"/>
  <c r="M506" s="1"/>
  <c r="N500"/>
  <c r="O500"/>
  <c r="P500"/>
  <c r="P506" s="1"/>
  <c r="Q500"/>
  <c r="R500"/>
  <c r="S500"/>
  <c r="T500"/>
  <c r="U500"/>
  <c r="V500"/>
  <c r="W500"/>
  <c r="X500"/>
  <c r="X506" s="1"/>
  <c r="Y500"/>
  <c r="Z500"/>
  <c r="Z506" s="1"/>
  <c r="AA500"/>
  <c r="AB500"/>
  <c r="AB506" s="1"/>
  <c r="E507"/>
  <c r="F507"/>
  <c r="F513" s="1"/>
  <c r="G507"/>
  <c r="H507"/>
  <c r="I507"/>
  <c r="J507"/>
  <c r="J510" s="1"/>
  <c r="K507"/>
  <c r="L507"/>
  <c r="L513" s="1"/>
  <c r="M507"/>
  <c r="N507"/>
  <c r="N513" s="1"/>
  <c r="O507"/>
  <c r="P507"/>
  <c r="Q507"/>
  <c r="R507"/>
  <c r="S507"/>
  <c r="T507"/>
  <c r="T510" s="1"/>
  <c r="U507"/>
  <c r="V507"/>
  <c r="W507"/>
  <c r="X507"/>
  <c r="Y507"/>
  <c r="Z507"/>
  <c r="AA507"/>
  <c r="AB507"/>
  <c r="E514"/>
  <c r="E520" s="1"/>
  <c r="F514"/>
  <c r="G514"/>
  <c r="H514"/>
  <c r="I514"/>
  <c r="I517" s="1"/>
  <c r="J514"/>
  <c r="K514"/>
  <c r="K520" s="1"/>
  <c r="L514"/>
  <c r="M514"/>
  <c r="M520" s="1"/>
  <c r="N514"/>
  <c r="O514"/>
  <c r="P514"/>
  <c r="Q514"/>
  <c r="R514"/>
  <c r="R520" s="1"/>
  <c r="S514"/>
  <c r="T514"/>
  <c r="U514"/>
  <c r="V514"/>
  <c r="V520" s="1"/>
  <c r="W514"/>
  <c r="X514"/>
  <c r="Y514"/>
  <c r="Z514"/>
  <c r="AA514"/>
  <c r="AB514"/>
  <c r="E521"/>
  <c r="F521"/>
  <c r="F524" s="1"/>
  <c r="G521"/>
  <c r="H521"/>
  <c r="I521"/>
  <c r="J521"/>
  <c r="J527" s="1"/>
  <c r="K521"/>
  <c r="L521"/>
  <c r="L527" s="1"/>
  <c r="M521"/>
  <c r="N521"/>
  <c r="N524" s="1"/>
  <c r="O521"/>
  <c r="P521"/>
  <c r="Q521"/>
  <c r="R521"/>
  <c r="S521"/>
  <c r="T521"/>
  <c r="U521"/>
  <c r="V521"/>
  <c r="W521"/>
  <c r="W524" s="1"/>
  <c r="X521"/>
  <c r="Y521"/>
  <c r="Z521"/>
  <c r="AA521"/>
  <c r="AA527" s="1"/>
  <c r="AB521"/>
  <c r="E495"/>
  <c r="F489"/>
  <c r="G489"/>
  <c r="G496" s="1"/>
  <c r="H489"/>
  <c r="I489"/>
  <c r="I496" s="1"/>
  <c r="J489"/>
  <c r="K489"/>
  <c r="K497" s="1"/>
  <c r="L489"/>
  <c r="L497" s="1"/>
  <c r="M489"/>
  <c r="M497" s="1"/>
  <c r="N489"/>
  <c r="N496" s="1"/>
  <c r="O489"/>
  <c r="O496" s="1"/>
  <c r="P489"/>
  <c r="P496" s="1"/>
  <c r="Q489"/>
  <c r="R489"/>
  <c r="R497" s="1"/>
  <c r="S489"/>
  <c r="S497" s="1"/>
  <c r="T489"/>
  <c r="T492" s="1"/>
  <c r="U489"/>
  <c r="U497" s="1"/>
  <c r="V489"/>
  <c r="V496" s="1"/>
  <c r="W489"/>
  <c r="W497" s="1"/>
  <c r="X489"/>
  <c r="Y489"/>
  <c r="Y496" s="1"/>
  <c r="Z489"/>
  <c r="Z497" s="1"/>
  <c r="AA489"/>
  <c r="AB489"/>
  <c r="AB497" s="1"/>
  <c r="AC528"/>
  <c r="AC523"/>
  <c r="H524"/>
  <c r="AC516"/>
  <c r="X520"/>
  <c r="T517"/>
  <c r="O517"/>
  <c r="AC509"/>
  <c r="Y513"/>
  <c r="AC502"/>
  <c r="E506"/>
  <c r="G506"/>
  <c r="O506"/>
  <c r="R506"/>
  <c r="N503"/>
  <c r="E496"/>
  <c r="AC491"/>
  <c r="AB483"/>
  <c r="AB482"/>
  <c r="AA483"/>
  <c r="AA482"/>
  <c r="Z483"/>
  <c r="Z482"/>
  <c r="Y483"/>
  <c r="Y482"/>
  <c r="X483"/>
  <c r="X482"/>
  <c r="W483"/>
  <c r="W482"/>
  <c r="V483"/>
  <c r="V482"/>
  <c r="U483"/>
  <c r="U482"/>
  <c r="T483"/>
  <c r="T482"/>
  <c r="S483"/>
  <c r="S482"/>
  <c r="R483"/>
  <c r="R482"/>
  <c r="Q483"/>
  <c r="Q482"/>
  <c r="P483"/>
  <c r="P482"/>
  <c r="O483"/>
  <c r="O482"/>
  <c r="N483"/>
  <c r="N482"/>
  <c r="M483"/>
  <c r="M482"/>
  <c r="L483"/>
  <c r="L482"/>
  <c r="K483"/>
  <c r="K482"/>
  <c r="J483"/>
  <c r="J482"/>
  <c r="I483"/>
  <c r="I482"/>
  <c r="H483"/>
  <c r="H482"/>
  <c r="G483"/>
  <c r="G482"/>
  <c r="F483"/>
  <c r="F482"/>
  <c r="E483"/>
  <c r="E482"/>
  <c r="E243"/>
  <c r="E232"/>
  <c r="E239" s="1"/>
  <c r="F232"/>
  <c r="F239" s="1"/>
  <c r="G232"/>
  <c r="G239" s="1"/>
  <c r="H232"/>
  <c r="H239" s="1"/>
  <c r="I232"/>
  <c r="J232"/>
  <c r="J239" s="1"/>
  <c r="K232"/>
  <c r="K239" s="1"/>
  <c r="L232"/>
  <c r="L239" s="1"/>
  <c r="M232"/>
  <c r="M239" s="1"/>
  <c r="N232"/>
  <c r="N239" s="1"/>
  <c r="O232"/>
  <c r="P232"/>
  <c r="P239" s="1"/>
  <c r="Q232"/>
  <c r="Q239" s="1"/>
  <c r="R232"/>
  <c r="R239" s="1"/>
  <c r="S232"/>
  <c r="S239" s="1"/>
  <c r="T232"/>
  <c r="U232"/>
  <c r="U239" s="1"/>
  <c r="V232"/>
  <c r="V239" s="1"/>
  <c r="W232"/>
  <c r="X232"/>
  <c r="X239" s="1"/>
  <c r="Y232"/>
  <c r="Y239" s="1"/>
  <c r="Z232"/>
  <c r="Z239" s="1"/>
  <c r="AA232"/>
  <c r="AA239" s="1"/>
  <c r="AB232"/>
  <c r="AB239" s="1"/>
  <c r="AB243"/>
  <c r="AB250"/>
  <c r="AB257"/>
  <c r="AB271"/>
  <c r="AA243"/>
  <c r="AA250"/>
  <c r="AA257"/>
  <c r="AA271"/>
  <c r="Z243"/>
  <c r="Z250"/>
  <c r="Z257"/>
  <c r="Z271"/>
  <c r="Y243"/>
  <c r="Y250"/>
  <c r="Y257"/>
  <c r="Y271"/>
  <c r="X243"/>
  <c r="X250"/>
  <c r="X257"/>
  <c r="X271"/>
  <c r="W243"/>
  <c r="W250"/>
  <c r="W257"/>
  <c r="W271"/>
  <c r="V243"/>
  <c r="V250"/>
  <c r="V257"/>
  <c r="V271"/>
  <c r="U243"/>
  <c r="U250"/>
  <c r="U257"/>
  <c r="U271"/>
  <c r="T243"/>
  <c r="T250"/>
  <c r="T257"/>
  <c r="T271"/>
  <c r="S243"/>
  <c r="S250"/>
  <c r="S257"/>
  <c r="S271"/>
  <c r="R243"/>
  <c r="R250"/>
  <c r="R257"/>
  <c r="R271"/>
  <c r="Q243"/>
  <c r="Q250"/>
  <c r="Q257"/>
  <c r="Q271"/>
  <c r="P243"/>
  <c r="P250"/>
  <c r="P257"/>
  <c r="P271"/>
  <c r="O243"/>
  <c r="O250"/>
  <c r="O257"/>
  <c r="O271"/>
  <c r="N243"/>
  <c r="N250"/>
  <c r="N257"/>
  <c r="N271"/>
  <c r="M243"/>
  <c r="M250"/>
  <c r="M257"/>
  <c r="M271"/>
  <c r="L243"/>
  <c r="L250"/>
  <c r="L257"/>
  <c r="L271"/>
  <c r="K243"/>
  <c r="K250"/>
  <c r="K257"/>
  <c r="K271"/>
  <c r="J243"/>
  <c r="J250"/>
  <c r="J257"/>
  <c r="J271"/>
  <c r="I243"/>
  <c r="I250"/>
  <c r="I257"/>
  <c r="I271"/>
  <c r="H243"/>
  <c r="H250"/>
  <c r="H257"/>
  <c r="H271"/>
  <c r="G243"/>
  <c r="G250"/>
  <c r="G257"/>
  <c r="G271"/>
  <c r="F243"/>
  <c r="F250"/>
  <c r="F257"/>
  <c r="F271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Z242"/>
  <c r="AA242"/>
  <c r="AB242"/>
  <c r="E249"/>
  <c r="F249"/>
  <c r="G249"/>
  <c r="H249"/>
  <c r="I249"/>
  <c r="J249"/>
  <c r="K249"/>
  <c r="L249"/>
  <c r="M249"/>
  <c r="N249"/>
  <c r="O249"/>
  <c r="P249"/>
  <c r="P255" s="1"/>
  <c r="Q249"/>
  <c r="R249"/>
  <c r="S249"/>
  <c r="T249"/>
  <c r="U249"/>
  <c r="V249"/>
  <c r="W249"/>
  <c r="X249"/>
  <c r="X255" s="1"/>
  <c r="Y249"/>
  <c r="Z249"/>
  <c r="Z255" s="1"/>
  <c r="AA249"/>
  <c r="AB249"/>
  <c r="AB255" s="1"/>
  <c r="E256"/>
  <c r="F256"/>
  <c r="G256"/>
  <c r="G262" s="1"/>
  <c r="H256"/>
  <c r="I256"/>
  <c r="I259" s="1"/>
  <c r="J256"/>
  <c r="K256"/>
  <c r="K262" s="1"/>
  <c r="L256"/>
  <c r="M256"/>
  <c r="M259" s="1"/>
  <c r="N256"/>
  <c r="O256"/>
  <c r="O262" s="1"/>
  <c r="P256"/>
  <c r="Q256"/>
  <c r="R256"/>
  <c r="S256"/>
  <c r="S259" s="1"/>
  <c r="T256"/>
  <c r="U256"/>
  <c r="V256"/>
  <c r="W256"/>
  <c r="X256"/>
  <c r="Y256"/>
  <c r="Z256"/>
  <c r="AA256"/>
  <c r="AA259" s="1"/>
  <c r="AB256"/>
  <c r="E270"/>
  <c r="F270"/>
  <c r="G270"/>
  <c r="H270"/>
  <c r="I270"/>
  <c r="J270"/>
  <c r="K270"/>
  <c r="L270"/>
  <c r="M270"/>
  <c r="N270"/>
  <c r="O270"/>
  <c r="P270"/>
  <c r="Q270"/>
  <c r="R270"/>
  <c r="S270"/>
  <c r="T270"/>
  <c r="U270"/>
  <c r="V270"/>
  <c r="W270"/>
  <c r="X270"/>
  <c r="Y270"/>
  <c r="Z270"/>
  <c r="AA270"/>
  <c r="AB270"/>
  <c r="E231"/>
  <c r="F231"/>
  <c r="F238" s="1"/>
  <c r="G231"/>
  <c r="G237" s="1"/>
  <c r="H231"/>
  <c r="H238" s="1"/>
  <c r="I231"/>
  <c r="J231"/>
  <c r="K231"/>
  <c r="K237" s="1"/>
  <c r="L231"/>
  <c r="L238" s="1"/>
  <c r="M231"/>
  <c r="N231"/>
  <c r="N238" s="1"/>
  <c r="O231"/>
  <c r="O238" s="1"/>
  <c r="P231"/>
  <c r="P238" s="1"/>
  <c r="Q231"/>
  <c r="R231"/>
  <c r="S231"/>
  <c r="S238" s="1"/>
  <c r="T231"/>
  <c r="T238" s="1"/>
  <c r="U231"/>
  <c r="V231"/>
  <c r="W231"/>
  <c r="X231"/>
  <c r="X238" s="1"/>
  <c r="Y231"/>
  <c r="Z231"/>
  <c r="Z238" s="1"/>
  <c r="Z240" s="1"/>
  <c r="AA231"/>
  <c r="AA237" s="1"/>
  <c r="AB231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Z277"/>
  <c r="AA277"/>
  <c r="AB277"/>
  <c r="AC272"/>
  <c r="E271"/>
  <c r="AC258"/>
  <c r="E257"/>
  <c r="U262"/>
  <c r="AC251"/>
  <c r="E250"/>
  <c r="J255"/>
  <c r="AC244"/>
  <c r="I239"/>
  <c r="O239"/>
  <c r="W239"/>
  <c r="AC233"/>
  <c r="Z234"/>
  <c r="G234"/>
  <c r="AB225"/>
  <c r="AB224"/>
  <c r="AA225"/>
  <c r="AA224"/>
  <c r="Z225"/>
  <c r="Z224"/>
  <c r="Y225"/>
  <c r="Y224"/>
  <c r="X225"/>
  <c r="X224"/>
  <c r="W225"/>
  <c r="W224"/>
  <c r="V225"/>
  <c r="V224"/>
  <c r="U225"/>
  <c r="U224"/>
  <c r="T225"/>
  <c r="T224"/>
  <c r="S225"/>
  <c r="S224"/>
  <c r="R225"/>
  <c r="R224"/>
  <c r="Q225"/>
  <c r="Q224"/>
  <c r="P225"/>
  <c r="P224"/>
  <c r="O225"/>
  <c r="O224"/>
  <c r="N225"/>
  <c r="N224"/>
  <c r="M225"/>
  <c r="M224"/>
  <c r="L225"/>
  <c r="L224"/>
  <c r="K225"/>
  <c r="K224"/>
  <c r="J225"/>
  <c r="J224"/>
  <c r="I225"/>
  <c r="I224"/>
  <c r="H225"/>
  <c r="H224"/>
  <c r="G225"/>
  <c r="G224"/>
  <c r="F225"/>
  <c r="F224"/>
  <c r="E227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Z163"/>
  <c r="AA163"/>
  <c r="AB163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Z177"/>
  <c r="AA177"/>
  <c r="AB177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Z184"/>
  <c r="AA184"/>
  <c r="AB184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Z205"/>
  <c r="AA205"/>
  <c r="AB205"/>
  <c r="E191"/>
  <c r="F191"/>
  <c r="G191"/>
  <c r="H191"/>
  <c r="I191"/>
  <c r="J191"/>
  <c r="K191"/>
  <c r="L191"/>
  <c r="M191"/>
  <c r="N191"/>
  <c r="O191"/>
  <c r="P191"/>
  <c r="Q191"/>
  <c r="R191"/>
  <c r="S191"/>
  <c r="T191"/>
  <c r="U191"/>
  <c r="V191"/>
  <c r="W191"/>
  <c r="X191"/>
  <c r="Y191"/>
  <c r="Z191"/>
  <c r="AA191"/>
  <c r="AB191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Z198"/>
  <c r="AA198"/>
  <c r="AB198"/>
  <c r="E133"/>
  <c r="E140" s="1"/>
  <c r="F133"/>
  <c r="F140" s="1"/>
  <c r="G133"/>
  <c r="H133"/>
  <c r="H140" s="1"/>
  <c r="I133"/>
  <c r="I140" s="1"/>
  <c r="J133"/>
  <c r="J140" s="1"/>
  <c r="K133"/>
  <c r="K140" s="1"/>
  <c r="L133"/>
  <c r="L140" s="1"/>
  <c r="M133"/>
  <c r="M140" s="1"/>
  <c r="N133"/>
  <c r="N140" s="1"/>
  <c r="O133"/>
  <c r="P133"/>
  <c r="P140" s="1"/>
  <c r="Q133"/>
  <c r="Q140" s="1"/>
  <c r="R133"/>
  <c r="R140" s="1"/>
  <c r="S133"/>
  <c r="S140" s="1"/>
  <c r="T133"/>
  <c r="T140" s="1"/>
  <c r="U133"/>
  <c r="U140" s="1"/>
  <c r="V133"/>
  <c r="V140" s="1"/>
  <c r="W133"/>
  <c r="X133"/>
  <c r="X140" s="1"/>
  <c r="Y133"/>
  <c r="Y140" s="1"/>
  <c r="Z133"/>
  <c r="Z140" s="1"/>
  <c r="AA133"/>
  <c r="AA140" s="1"/>
  <c r="AB133"/>
  <c r="AB140" s="1"/>
  <c r="E162"/>
  <c r="E168" s="1"/>
  <c r="F162"/>
  <c r="G162"/>
  <c r="H162"/>
  <c r="I162"/>
  <c r="J162"/>
  <c r="K162"/>
  <c r="L162"/>
  <c r="M162"/>
  <c r="N162"/>
  <c r="O162"/>
  <c r="P162"/>
  <c r="Q162"/>
  <c r="Q168" s="1"/>
  <c r="R162"/>
  <c r="S162"/>
  <c r="T162"/>
  <c r="T168" s="1"/>
  <c r="U162"/>
  <c r="V162"/>
  <c r="V165" s="1"/>
  <c r="W162"/>
  <c r="X162"/>
  <c r="Y162"/>
  <c r="Z162"/>
  <c r="Z165" s="1"/>
  <c r="AA162"/>
  <c r="AB162"/>
  <c r="AB168" s="1"/>
  <c r="F176"/>
  <c r="F179" s="1"/>
  <c r="G176"/>
  <c r="H176"/>
  <c r="I176"/>
  <c r="I179" s="1"/>
  <c r="J176"/>
  <c r="K176"/>
  <c r="L176"/>
  <c r="M176"/>
  <c r="N176"/>
  <c r="O176"/>
  <c r="P176"/>
  <c r="Q176"/>
  <c r="Q179" s="1"/>
  <c r="R176"/>
  <c r="R179" s="1"/>
  <c r="S176"/>
  <c r="S182" s="1"/>
  <c r="T176"/>
  <c r="U176"/>
  <c r="V176"/>
  <c r="W176"/>
  <c r="X176"/>
  <c r="Y176"/>
  <c r="Z176"/>
  <c r="Z179" s="1"/>
  <c r="AA176"/>
  <c r="AA182" s="1"/>
  <c r="AB176"/>
  <c r="F183"/>
  <c r="G183"/>
  <c r="H183"/>
  <c r="I183"/>
  <c r="J183"/>
  <c r="K183"/>
  <c r="L183"/>
  <c r="M183"/>
  <c r="N183"/>
  <c r="O183"/>
  <c r="P183"/>
  <c r="Q183"/>
  <c r="R183"/>
  <c r="S183"/>
  <c r="S186" s="1"/>
  <c r="T183"/>
  <c r="U183"/>
  <c r="V183"/>
  <c r="V189" s="1"/>
  <c r="W183"/>
  <c r="X183"/>
  <c r="Y183"/>
  <c r="Z183"/>
  <c r="AA183"/>
  <c r="AB183"/>
  <c r="E204"/>
  <c r="F204"/>
  <c r="F210" s="1"/>
  <c r="G204"/>
  <c r="H204"/>
  <c r="H207" s="1"/>
  <c r="I204"/>
  <c r="J204"/>
  <c r="J207" s="1"/>
  <c r="K204"/>
  <c r="L204"/>
  <c r="L207" s="1"/>
  <c r="M204"/>
  <c r="N204"/>
  <c r="N207" s="1"/>
  <c r="O204"/>
  <c r="P204"/>
  <c r="P207" s="1"/>
  <c r="Q204"/>
  <c r="R204"/>
  <c r="R207" s="1"/>
  <c r="S204"/>
  <c r="T204"/>
  <c r="T207" s="1"/>
  <c r="U204"/>
  <c r="V204"/>
  <c r="V207" s="1"/>
  <c r="W204"/>
  <c r="X204"/>
  <c r="X207" s="1"/>
  <c r="Y204"/>
  <c r="Z204"/>
  <c r="Z207" s="1"/>
  <c r="AA204"/>
  <c r="AB204"/>
  <c r="AB207" s="1"/>
  <c r="E190"/>
  <c r="F190"/>
  <c r="F196" s="1"/>
  <c r="G190"/>
  <c r="H190"/>
  <c r="H196" s="1"/>
  <c r="I190"/>
  <c r="J190"/>
  <c r="J196" s="1"/>
  <c r="K190"/>
  <c r="L190"/>
  <c r="L196" s="1"/>
  <c r="M190"/>
  <c r="N190"/>
  <c r="N196" s="1"/>
  <c r="O190"/>
  <c r="P190"/>
  <c r="P196" s="1"/>
  <c r="Q190"/>
  <c r="R190"/>
  <c r="R196" s="1"/>
  <c r="S190"/>
  <c r="T190"/>
  <c r="T196" s="1"/>
  <c r="U190"/>
  <c r="V190"/>
  <c r="V196" s="1"/>
  <c r="W190"/>
  <c r="X190"/>
  <c r="X196" s="1"/>
  <c r="Y190"/>
  <c r="Z190"/>
  <c r="Z196" s="1"/>
  <c r="AA190"/>
  <c r="AB190"/>
  <c r="AB196" s="1"/>
  <c r="E197"/>
  <c r="F197"/>
  <c r="G197"/>
  <c r="H197"/>
  <c r="H203" s="1"/>
  <c r="I197"/>
  <c r="J197"/>
  <c r="J203" s="1"/>
  <c r="K197"/>
  <c r="L197"/>
  <c r="L203" s="1"/>
  <c r="M197"/>
  <c r="N197"/>
  <c r="N203" s="1"/>
  <c r="O197"/>
  <c r="P197"/>
  <c r="P203" s="1"/>
  <c r="Q197"/>
  <c r="R197"/>
  <c r="R203" s="1"/>
  <c r="S197"/>
  <c r="T197"/>
  <c r="T203" s="1"/>
  <c r="U197"/>
  <c r="V197"/>
  <c r="V203" s="1"/>
  <c r="W197"/>
  <c r="X197"/>
  <c r="X203" s="1"/>
  <c r="Y197"/>
  <c r="Z197"/>
  <c r="Z203" s="1"/>
  <c r="AA197"/>
  <c r="AB197"/>
  <c r="AB203" s="1"/>
  <c r="E132"/>
  <c r="F132"/>
  <c r="F139" s="1"/>
  <c r="G132"/>
  <c r="G139" s="1"/>
  <c r="H132"/>
  <c r="H139" s="1"/>
  <c r="I132"/>
  <c r="I139" s="1"/>
  <c r="J132"/>
  <c r="J139" s="1"/>
  <c r="J141" s="1"/>
  <c r="K132"/>
  <c r="K139" s="1"/>
  <c r="L132"/>
  <c r="L139" s="1"/>
  <c r="M132"/>
  <c r="M139" s="1"/>
  <c r="N132"/>
  <c r="O132"/>
  <c r="O139" s="1"/>
  <c r="P132"/>
  <c r="P139" s="1"/>
  <c r="Q132"/>
  <c r="R132"/>
  <c r="R139" s="1"/>
  <c r="S132"/>
  <c r="S139" s="1"/>
  <c r="T132"/>
  <c r="T139" s="1"/>
  <c r="U132"/>
  <c r="U139" s="1"/>
  <c r="V132"/>
  <c r="W132"/>
  <c r="X132"/>
  <c r="X139" s="1"/>
  <c r="X141" s="1"/>
  <c r="Y132"/>
  <c r="Y139" s="1"/>
  <c r="Z132"/>
  <c r="Z139" s="1"/>
  <c r="AA132"/>
  <c r="AA139" s="1"/>
  <c r="AB132"/>
  <c r="AB139" s="1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Z213"/>
  <c r="AA213"/>
  <c r="AB213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Z211"/>
  <c r="AA211"/>
  <c r="AB211"/>
  <c r="AC206"/>
  <c r="H210"/>
  <c r="L210"/>
  <c r="P210"/>
  <c r="T210"/>
  <c r="X210"/>
  <c r="AC199"/>
  <c r="Q203"/>
  <c r="AC192"/>
  <c r="F193"/>
  <c r="AC185"/>
  <c r="F189"/>
  <c r="AC178"/>
  <c r="K182"/>
  <c r="V179"/>
  <c r="N179"/>
  <c r="J179"/>
  <c r="AC171"/>
  <c r="F169"/>
  <c r="F170"/>
  <c r="G169"/>
  <c r="G170"/>
  <c r="H169"/>
  <c r="H170"/>
  <c r="I169"/>
  <c r="I170"/>
  <c r="J169"/>
  <c r="J170"/>
  <c r="K169"/>
  <c r="K170"/>
  <c r="L169"/>
  <c r="L170"/>
  <c r="M169"/>
  <c r="M170"/>
  <c r="N169"/>
  <c r="N170"/>
  <c r="O169"/>
  <c r="O170"/>
  <c r="P169"/>
  <c r="P170"/>
  <c r="Q169"/>
  <c r="Q170"/>
  <c r="R169"/>
  <c r="R170"/>
  <c r="S169"/>
  <c r="S170"/>
  <c r="T169"/>
  <c r="T170"/>
  <c r="U169"/>
  <c r="U170"/>
  <c r="V169"/>
  <c r="V170"/>
  <c r="W169"/>
  <c r="W170"/>
  <c r="X169"/>
  <c r="X170"/>
  <c r="Y169"/>
  <c r="Y170"/>
  <c r="Z169"/>
  <c r="Z170"/>
  <c r="AA169"/>
  <c r="AA170"/>
  <c r="AB169"/>
  <c r="AB170"/>
  <c r="AC164"/>
  <c r="J168"/>
  <c r="R168"/>
  <c r="R165"/>
  <c r="L165"/>
  <c r="G165"/>
  <c r="AC155"/>
  <c r="G156"/>
  <c r="H156"/>
  <c r="K156"/>
  <c r="M156"/>
  <c r="O156"/>
  <c r="P156"/>
  <c r="Q156"/>
  <c r="S156"/>
  <c r="T156"/>
  <c r="W156"/>
  <c r="X156"/>
  <c r="AA156"/>
  <c r="AC148"/>
  <c r="E149"/>
  <c r="G152"/>
  <c r="H149"/>
  <c r="I149"/>
  <c r="L149"/>
  <c r="M149"/>
  <c r="P149"/>
  <c r="R149"/>
  <c r="T149"/>
  <c r="U149"/>
  <c r="V149"/>
  <c r="X149"/>
  <c r="Y149"/>
  <c r="AB149"/>
  <c r="H141"/>
  <c r="L141"/>
  <c r="R141"/>
  <c r="AB141"/>
  <c r="AC134"/>
  <c r="J138"/>
  <c r="N138"/>
  <c r="K135"/>
  <c r="AC126"/>
  <c r="AD2832" s="1"/>
  <c r="AB127"/>
  <c r="AA127"/>
  <c r="Z127"/>
  <c r="Y127"/>
  <c r="X127"/>
  <c r="W127"/>
  <c r="V127"/>
  <c r="U127"/>
  <c r="T127"/>
  <c r="S127"/>
  <c r="R127"/>
  <c r="Q127"/>
  <c r="P127"/>
  <c r="O127"/>
  <c r="N127"/>
  <c r="M127"/>
  <c r="L127"/>
  <c r="K127"/>
  <c r="J127"/>
  <c r="I127"/>
  <c r="H127"/>
  <c r="G127"/>
  <c r="F127"/>
  <c r="E127"/>
  <c r="AC125"/>
  <c r="AC124"/>
  <c r="E98"/>
  <c r="E105"/>
  <c r="E77"/>
  <c r="E84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F16"/>
  <c r="G16"/>
  <c r="G23" s="1"/>
  <c r="H16"/>
  <c r="I16"/>
  <c r="I23" s="1"/>
  <c r="J16"/>
  <c r="K16"/>
  <c r="K23" s="1"/>
  <c r="L16"/>
  <c r="L23" s="1"/>
  <c r="M16"/>
  <c r="M23" s="1"/>
  <c r="N16"/>
  <c r="N23" s="1"/>
  <c r="O16"/>
  <c r="O23" s="1"/>
  <c r="P16"/>
  <c r="Q16"/>
  <c r="Q23" s="1"/>
  <c r="R16"/>
  <c r="S16"/>
  <c r="S23" s="1"/>
  <c r="T16"/>
  <c r="T23" s="1"/>
  <c r="U16"/>
  <c r="U23" s="1"/>
  <c r="V16"/>
  <c r="V23" s="1"/>
  <c r="W16"/>
  <c r="W23" s="1"/>
  <c r="X16"/>
  <c r="Y16"/>
  <c r="Y23" s="1"/>
  <c r="Z16"/>
  <c r="AA16"/>
  <c r="AB16"/>
  <c r="AB23" s="1"/>
  <c r="Y50"/>
  <c r="Y52" s="1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F33"/>
  <c r="F39" s="1"/>
  <c r="G33"/>
  <c r="H33"/>
  <c r="H39" s="1"/>
  <c r="I33"/>
  <c r="J33"/>
  <c r="J39" s="1"/>
  <c r="K33"/>
  <c r="L33"/>
  <c r="L39" s="1"/>
  <c r="M33"/>
  <c r="N33"/>
  <c r="N39" s="1"/>
  <c r="O33"/>
  <c r="P33"/>
  <c r="P39" s="1"/>
  <c r="Q33"/>
  <c r="R33"/>
  <c r="R39" s="1"/>
  <c r="S33"/>
  <c r="T33"/>
  <c r="U33"/>
  <c r="V33"/>
  <c r="V39" s="1"/>
  <c r="W33"/>
  <c r="X33"/>
  <c r="X39" s="1"/>
  <c r="Y33"/>
  <c r="Z33"/>
  <c r="Z39" s="1"/>
  <c r="AA33"/>
  <c r="AB33"/>
  <c r="AB39" s="1"/>
  <c r="F40"/>
  <c r="F46" s="1"/>
  <c r="G40"/>
  <c r="H40"/>
  <c r="I40"/>
  <c r="J40"/>
  <c r="J49" s="1"/>
  <c r="K40"/>
  <c r="L40"/>
  <c r="M40"/>
  <c r="N40"/>
  <c r="O40"/>
  <c r="P40"/>
  <c r="Q40"/>
  <c r="R40"/>
  <c r="S40"/>
  <c r="T40"/>
  <c r="U40"/>
  <c r="V40"/>
  <c r="V46" s="1"/>
  <c r="W40"/>
  <c r="X40"/>
  <c r="X46" s="1"/>
  <c r="Y40"/>
  <c r="Z40"/>
  <c r="Z46" s="1"/>
  <c r="AA40"/>
  <c r="AB40"/>
  <c r="AB46" s="1"/>
  <c r="F15"/>
  <c r="F21" s="1"/>
  <c r="G15"/>
  <c r="G22" s="1"/>
  <c r="H15"/>
  <c r="H22" s="1"/>
  <c r="I15"/>
  <c r="J15"/>
  <c r="J22" s="1"/>
  <c r="K15"/>
  <c r="K22" s="1"/>
  <c r="L15"/>
  <c r="L21" s="1"/>
  <c r="M15"/>
  <c r="N15"/>
  <c r="N21" s="1"/>
  <c r="O15"/>
  <c r="O22" s="1"/>
  <c r="P15"/>
  <c r="P22" s="1"/>
  <c r="Q15"/>
  <c r="R15"/>
  <c r="R22" s="1"/>
  <c r="S15"/>
  <c r="S22" s="1"/>
  <c r="T15"/>
  <c r="T22" s="1"/>
  <c r="U15"/>
  <c r="V15"/>
  <c r="V21" s="1"/>
  <c r="W15"/>
  <c r="W22" s="1"/>
  <c r="X15"/>
  <c r="X22" s="1"/>
  <c r="Y15"/>
  <c r="Z15"/>
  <c r="Z22" s="1"/>
  <c r="AA15"/>
  <c r="AA22" s="1"/>
  <c r="AB15"/>
  <c r="AB22" s="1"/>
  <c r="E47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2"/>
  <c r="AC35"/>
  <c r="T39"/>
  <c r="S36"/>
  <c r="AC28"/>
  <c r="U32"/>
  <c r="K29"/>
  <c r="H23"/>
  <c r="I22"/>
  <c r="J23"/>
  <c r="M22"/>
  <c r="P23"/>
  <c r="Q22"/>
  <c r="R23"/>
  <c r="U22"/>
  <c r="X23"/>
  <c r="Z23"/>
  <c r="AA23"/>
  <c r="AC17"/>
  <c r="J21"/>
  <c r="Y18"/>
  <c r="Q18"/>
  <c r="I18"/>
  <c r="AB9"/>
  <c r="AB8"/>
  <c r="AA9"/>
  <c r="AA8"/>
  <c r="Z9"/>
  <c r="Z8"/>
  <c r="Y9"/>
  <c r="Y8"/>
  <c r="X9"/>
  <c r="X8"/>
  <c r="W9"/>
  <c r="W8"/>
  <c r="V9"/>
  <c r="V8"/>
  <c r="U9"/>
  <c r="U8"/>
  <c r="T9"/>
  <c r="T8"/>
  <c r="S9"/>
  <c r="S8"/>
  <c r="R9"/>
  <c r="R8"/>
  <c r="Q9"/>
  <c r="Q8"/>
  <c r="P9"/>
  <c r="P8"/>
  <c r="O9"/>
  <c r="O8"/>
  <c r="N9"/>
  <c r="N8"/>
  <c r="M9"/>
  <c r="M8"/>
  <c r="L9"/>
  <c r="L8"/>
  <c r="K9"/>
  <c r="K8"/>
  <c r="J9"/>
  <c r="J8"/>
  <c r="I9"/>
  <c r="I8"/>
  <c r="H9"/>
  <c r="H8"/>
  <c r="G9"/>
  <c r="G8"/>
  <c r="F9"/>
  <c r="F8"/>
  <c r="N77"/>
  <c r="Y67"/>
  <c r="Y74" s="1"/>
  <c r="X67"/>
  <c r="X74" s="1"/>
  <c r="T67"/>
  <c r="S67"/>
  <c r="S74" s="1"/>
  <c r="N67"/>
  <c r="N74" s="1"/>
  <c r="G67"/>
  <c r="AA112"/>
  <c r="Z112"/>
  <c r="Y112"/>
  <c r="X112"/>
  <c r="W112"/>
  <c r="V112"/>
  <c r="U112"/>
  <c r="T112"/>
  <c r="S112"/>
  <c r="R112"/>
  <c r="Q112"/>
  <c r="P112"/>
  <c r="O112"/>
  <c r="N112"/>
  <c r="M112"/>
  <c r="L112"/>
  <c r="K112"/>
  <c r="J112"/>
  <c r="I112"/>
  <c r="H112"/>
  <c r="G112"/>
  <c r="F112"/>
  <c r="E112"/>
  <c r="AB112"/>
  <c r="AC107"/>
  <c r="AC100"/>
  <c r="AC93"/>
  <c r="AC86"/>
  <c r="AC79"/>
  <c r="AD76"/>
  <c r="AB106"/>
  <c r="AA106"/>
  <c r="AA105"/>
  <c r="Z106"/>
  <c r="Y106"/>
  <c r="X106"/>
  <c r="W106"/>
  <c r="W105"/>
  <c r="V106"/>
  <c r="U106"/>
  <c r="T106"/>
  <c r="S106"/>
  <c r="S105"/>
  <c r="R106"/>
  <c r="Q106"/>
  <c r="P106"/>
  <c r="O106"/>
  <c r="O105"/>
  <c r="N106"/>
  <c r="M106"/>
  <c r="L106"/>
  <c r="K106"/>
  <c r="K105"/>
  <c r="J106"/>
  <c r="I106"/>
  <c r="H106"/>
  <c r="G106"/>
  <c r="F106"/>
  <c r="E106"/>
  <c r="E111" s="1"/>
  <c r="AB105"/>
  <c r="Z105"/>
  <c r="Y105"/>
  <c r="X105"/>
  <c r="V105"/>
  <c r="U105"/>
  <c r="T105"/>
  <c r="R105"/>
  <c r="Q105"/>
  <c r="P105"/>
  <c r="N105"/>
  <c r="M105"/>
  <c r="L105"/>
  <c r="J105"/>
  <c r="I105"/>
  <c r="H105"/>
  <c r="G105"/>
  <c r="F105"/>
  <c r="AB99"/>
  <c r="AA99"/>
  <c r="Z99"/>
  <c r="Y99"/>
  <c r="X99"/>
  <c r="W99"/>
  <c r="V99"/>
  <c r="U99"/>
  <c r="T99"/>
  <c r="S99"/>
  <c r="R99"/>
  <c r="Q99"/>
  <c r="P99"/>
  <c r="P98"/>
  <c r="O99"/>
  <c r="N99"/>
  <c r="M99"/>
  <c r="L99"/>
  <c r="K99"/>
  <c r="J99"/>
  <c r="I99"/>
  <c r="H99"/>
  <c r="H98"/>
  <c r="G99"/>
  <c r="F99"/>
  <c r="E99"/>
  <c r="AB98"/>
  <c r="AB104" s="1"/>
  <c r="AA98"/>
  <c r="AA104" s="1"/>
  <c r="Z98"/>
  <c r="Z104" s="1"/>
  <c r="Y98"/>
  <c r="X98"/>
  <c r="X104" s="1"/>
  <c r="W98"/>
  <c r="W104" s="1"/>
  <c r="V98"/>
  <c r="V104" s="1"/>
  <c r="U98"/>
  <c r="U104" s="1"/>
  <c r="T98"/>
  <c r="T104" s="1"/>
  <c r="S98"/>
  <c r="S104" s="1"/>
  <c r="R98"/>
  <c r="R104" s="1"/>
  <c r="Q98"/>
  <c r="Q104" s="1"/>
  <c r="O98"/>
  <c r="O104" s="1"/>
  <c r="N98"/>
  <c r="N104" s="1"/>
  <c r="M98"/>
  <c r="M104" s="1"/>
  <c r="L98"/>
  <c r="L104" s="1"/>
  <c r="K98"/>
  <c r="K104" s="1"/>
  <c r="J98"/>
  <c r="J104" s="1"/>
  <c r="I98"/>
  <c r="I104" s="1"/>
  <c r="G98"/>
  <c r="F98"/>
  <c r="AB92"/>
  <c r="AA92"/>
  <c r="Z92"/>
  <c r="Z91"/>
  <c r="Y92"/>
  <c r="X92"/>
  <c r="W92"/>
  <c r="V92"/>
  <c r="U92"/>
  <c r="T92"/>
  <c r="S92"/>
  <c r="R92"/>
  <c r="Q92"/>
  <c r="P92"/>
  <c r="O92"/>
  <c r="N92"/>
  <c r="M92"/>
  <c r="L92"/>
  <c r="K92"/>
  <c r="J92"/>
  <c r="I92"/>
  <c r="H92"/>
  <c r="G92"/>
  <c r="F92"/>
  <c r="E92"/>
  <c r="E91"/>
  <c r="AB91"/>
  <c r="AB94" s="1"/>
  <c r="AA91"/>
  <c r="AA97" s="1"/>
  <c r="Y91"/>
  <c r="Y97" s="1"/>
  <c r="X91"/>
  <c r="X97" s="1"/>
  <c r="W91"/>
  <c r="W97" s="1"/>
  <c r="V91"/>
  <c r="V94" s="1"/>
  <c r="U91"/>
  <c r="U94" s="1"/>
  <c r="T91"/>
  <c r="S91"/>
  <c r="S97" s="1"/>
  <c r="R91"/>
  <c r="R97" s="1"/>
  <c r="Q91"/>
  <c r="Q94" s="1"/>
  <c r="P91"/>
  <c r="P97" s="1"/>
  <c r="O91"/>
  <c r="O97" s="1"/>
  <c r="N91"/>
  <c r="M91"/>
  <c r="L91"/>
  <c r="K91"/>
  <c r="K94" s="1"/>
  <c r="J91"/>
  <c r="I91"/>
  <c r="H91"/>
  <c r="G91"/>
  <c r="F91"/>
  <c r="AB85"/>
  <c r="AA85"/>
  <c r="Z85"/>
  <c r="Y85"/>
  <c r="X85"/>
  <c r="W85"/>
  <c r="V85"/>
  <c r="U85"/>
  <c r="T85"/>
  <c r="S85"/>
  <c r="R85"/>
  <c r="Q85"/>
  <c r="P85"/>
  <c r="O85"/>
  <c r="N85"/>
  <c r="M85"/>
  <c r="L85"/>
  <c r="K85"/>
  <c r="J85"/>
  <c r="I85"/>
  <c r="H85"/>
  <c r="G85"/>
  <c r="F85"/>
  <c r="E85"/>
  <c r="E87" s="1"/>
  <c r="AB84"/>
  <c r="AB90" s="1"/>
  <c r="AA84"/>
  <c r="Z84"/>
  <c r="Z90" s="1"/>
  <c r="Y84"/>
  <c r="Y90" s="1"/>
  <c r="X84"/>
  <c r="X90" s="1"/>
  <c r="W84"/>
  <c r="W90" s="1"/>
  <c r="V84"/>
  <c r="U84"/>
  <c r="U90" s="1"/>
  <c r="T84"/>
  <c r="T90" s="1"/>
  <c r="S84"/>
  <c r="R84"/>
  <c r="Q84"/>
  <c r="P84"/>
  <c r="O84"/>
  <c r="N84"/>
  <c r="M84"/>
  <c r="L84"/>
  <c r="K84"/>
  <c r="J84"/>
  <c r="I84"/>
  <c r="I87" s="1"/>
  <c r="H84"/>
  <c r="G84"/>
  <c r="F84"/>
  <c r="AB78"/>
  <c r="AA78"/>
  <c r="Z78"/>
  <c r="Y78"/>
  <c r="X78"/>
  <c r="W78"/>
  <c r="V78"/>
  <c r="U78"/>
  <c r="T78"/>
  <c r="S78"/>
  <c r="R78"/>
  <c r="Q78"/>
  <c r="P78"/>
  <c r="O78"/>
  <c r="N78"/>
  <c r="M78"/>
  <c r="L78"/>
  <c r="K78"/>
  <c r="J78"/>
  <c r="I78"/>
  <c r="H78"/>
  <c r="G78"/>
  <c r="F78"/>
  <c r="E78"/>
  <c r="E80" s="1"/>
  <c r="AB77"/>
  <c r="AB83" s="1"/>
  <c r="AA77"/>
  <c r="AA83" s="1"/>
  <c r="Z77"/>
  <c r="Z83" s="1"/>
  <c r="Y77"/>
  <c r="X77"/>
  <c r="X83" s="1"/>
  <c r="W77"/>
  <c r="W83" s="1"/>
  <c r="V77"/>
  <c r="V83" s="1"/>
  <c r="U77"/>
  <c r="U83" s="1"/>
  <c r="T77"/>
  <c r="T83" s="1"/>
  <c r="S77"/>
  <c r="S83" s="1"/>
  <c r="R77"/>
  <c r="Q77"/>
  <c r="P77"/>
  <c r="O77"/>
  <c r="M77"/>
  <c r="L77"/>
  <c r="K77"/>
  <c r="J77"/>
  <c r="J80" s="1"/>
  <c r="I77"/>
  <c r="H77"/>
  <c r="G77"/>
  <c r="F77"/>
  <c r="AB67"/>
  <c r="AB74" s="1"/>
  <c r="AA67"/>
  <c r="AA74" s="1"/>
  <c r="Z67"/>
  <c r="W67"/>
  <c r="W74" s="1"/>
  <c r="V67"/>
  <c r="V74" s="1"/>
  <c r="U67"/>
  <c r="U74" s="1"/>
  <c r="R67"/>
  <c r="R74" s="1"/>
  <c r="Q67"/>
  <c r="Q74" s="1"/>
  <c r="P67"/>
  <c r="P74" s="1"/>
  <c r="O67"/>
  <c r="O74" s="1"/>
  <c r="M67"/>
  <c r="L67"/>
  <c r="L74" s="1"/>
  <c r="K67"/>
  <c r="K74" s="1"/>
  <c r="J67"/>
  <c r="J74" s="1"/>
  <c r="I67"/>
  <c r="I74" s="1"/>
  <c r="H67"/>
  <c r="H74" s="1"/>
  <c r="F74"/>
  <c r="E67"/>
  <c r="AB72"/>
  <c r="AA72"/>
  <c r="Z72"/>
  <c r="W73"/>
  <c r="U72"/>
  <c r="R73"/>
  <c r="Q73"/>
  <c r="P72"/>
  <c r="M69"/>
  <c r="L73"/>
  <c r="K72"/>
  <c r="J72"/>
  <c r="I72"/>
  <c r="E73"/>
  <c r="P114"/>
  <c r="P116" s="1"/>
  <c r="Z74"/>
  <c r="T74"/>
  <c r="M74"/>
  <c r="G74"/>
  <c r="Y73"/>
  <c r="X73"/>
  <c r="T73"/>
  <c r="S73"/>
  <c r="N73"/>
  <c r="M73"/>
  <c r="G73"/>
  <c r="AB60"/>
  <c r="AA60"/>
  <c r="AA59"/>
  <c r="Z60"/>
  <c r="Y60"/>
  <c r="Y59"/>
  <c r="X60"/>
  <c r="X59"/>
  <c r="W60"/>
  <c r="W59"/>
  <c r="V60"/>
  <c r="V59"/>
  <c r="U60"/>
  <c r="T60"/>
  <c r="T59"/>
  <c r="S60"/>
  <c r="S59"/>
  <c r="R60"/>
  <c r="Q60"/>
  <c r="Q59"/>
  <c r="P60"/>
  <c r="P59"/>
  <c r="O60"/>
  <c r="O59"/>
  <c r="N60"/>
  <c r="N59"/>
  <c r="M60"/>
  <c r="L60"/>
  <c r="L59"/>
  <c r="K60"/>
  <c r="K59"/>
  <c r="J60"/>
  <c r="I60"/>
  <c r="I59"/>
  <c r="H60"/>
  <c r="H59"/>
  <c r="G60"/>
  <c r="G59"/>
  <c r="F60"/>
  <c r="F59"/>
  <c r="E60"/>
  <c r="E62" s="1"/>
  <c r="AB59"/>
  <c r="Z59"/>
  <c r="U59"/>
  <c r="R59"/>
  <c r="M59"/>
  <c r="J59"/>
  <c r="K87"/>
  <c r="W87"/>
  <c r="S94"/>
  <c r="O101"/>
  <c r="W101"/>
  <c r="R108"/>
  <c r="G69"/>
  <c r="N69"/>
  <c r="S69"/>
  <c r="T69"/>
  <c r="Z69"/>
  <c r="N80"/>
  <c r="Z80"/>
  <c r="AB80"/>
  <c r="AC85"/>
  <c r="AC91"/>
  <c r="O90"/>
  <c r="M196"/>
  <c r="M193"/>
  <c r="I196"/>
  <c r="I193"/>
  <c r="E196"/>
  <c r="E193"/>
  <c r="Z182"/>
  <c r="V182"/>
  <c r="R182"/>
  <c r="N182"/>
  <c r="J182"/>
  <c r="AC177"/>
  <c r="F216"/>
  <c r="F218" s="1"/>
  <c r="F182"/>
  <c r="AA216"/>
  <c r="AA218" s="1"/>
  <c r="AA165"/>
  <c r="W216"/>
  <c r="W218" s="1"/>
  <c r="W165"/>
  <c r="G227"/>
  <c r="AC224"/>
  <c r="AB262"/>
  <c r="X262"/>
  <c r="T262"/>
  <c r="P262"/>
  <c r="L262"/>
  <c r="H262"/>
  <c r="F252"/>
  <c r="J175"/>
  <c r="AC204"/>
  <c r="AC162"/>
  <c r="S216"/>
  <c r="S218" s="1"/>
  <c r="O216"/>
  <c r="O218" s="1"/>
  <c r="K216"/>
  <c r="K218" s="1"/>
  <c r="G216"/>
  <c r="G218" s="1"/>
  <c r="AC277"/>
  <c r="F186"/>
  <c r="F207"/>
  <c r="AC205"/>
  <c r="Y238"/>
  <c r="Y237"/>
  <c r="U238"/>
  <c r="U234"/>
  <c r="Q238"/>
  <c r="Q237"/>
  <c r="M238"/>
  <c r="M234"/>
  <c r="I238"/>
  <c r="I240" s="1"/>
  <c r="I234"/>
  <c r="I237"/>
  <c r="E234"/>
  <c r="Z245"/>
  <c r="V245"/>
  <c r="R245"/>
  <c r="N245"/>
  <c r="J245"/>
  <c r="F245"/>
  <c r="I97"/>
  <c r="Y104"/>
  <c r="G149"/>
  <c r="K149"/>
  <c r="O149"/>
  <c r="S149"/>
  <c r="W149"/>
  <c r="AA149"/>
  <c r="F156"/>
  <c r="J156"/>
  <c r="N156"/>
  <c r="R156"/>
  <c r="V156"/>
  <c r="Z156"/>
  <c r="W172"/>
  <c r="S175"/>
  <c r="AC211"/>
  <c r="J215"/>
  <c r="J217" s="1"/>
  <c r="R215"/>
  <c r="R217" s="1"/>
  <c r="AC225"/>
  <c r="L259"/>
  <c r="P259"/>
  <c r="T259"/>
  <c r="X259"/>
  <c r="AB259"/>
  <c r="AC198"/>
  <c r="F203"/>
  <c r="O196"/>
  <c r="O193"/>
  <c r="K196"/>
  <c r="K193"/>
  <c r="G196"/>
  <c r="G193"/>
  <c r="AB182"/>
  <c r="X182"/>
  <c r="T182"/>
  <c r="P216"/>
  <c r="P218" s="1"/>
  <c r="P182"/>
  <c r="L216"/>
  <c r="L218" s="1"/>
  <c r="L182"/>
  <c r="H216"/>
  <c r="H218" s="1"/>
  <c r="H182"/>
  <c r="G11"/>
  <c r="Y46"/>
  <c r="U46"/>
  <c r="Q46"/>
  <c r="M46"/>
  <c r="I46"/>
  <c r="E46"/>
  <c r="E49"/>
  <c r="E51" s="1"/>
  <c r="M49"/>
  <c r="M51" s="1"/>
  <c r="U49"/>
  <c r="U51" s="1"/>
  <c r="AC190"/>
  <c r="Y216"/>
  <c r="Y218" s="1"/>
  <c r="U216"/>
  <c r="U218" s="1"/>
  <c r="Q216"/>
  <c r="Q218" s="1"/>
  <c r="M216"/>
  <c r="M218" s="1"/>
  <c r="I216"/>
  <c r="I218" s="1"/>
  <c r="E216"/>
  <c r="E218" s="1"/>
  <c r="AC256"/>
  <c r="E273"/>
  <c r="AC271"/>
  <c r="AC270"/>
  <c r="G276"/>
  <c r="Y172"/>
  <c r="V175"/>
  <c r="G175"/>
  <c r="X193"/>
  <c r="Q207"/>
  <c r="Y207"/>
  <c r="H215"/>
  <c r="H217" s="1"/>
  <c r="L215"/>
  <c r="L217" s="1"/>
  <c r="P215"/>
  <c r="P217" s="1"/>
  <c r="T215"/>
  <c r="T217" s="1"/>
  <c r="X215"/>
  <c r="X217" s="1"/>
  <c r="AC176"/>
  <c r="AC133"/>
  <c r="AC184"/>
  <c r="H234"/>
  <c r="P234"/>
  <c r="X234"/>
  <c r="AB234"/>
  <c r="J252"/>
  <c r="N252"/>
  <c r="R252"/>
  <c r="V252"/>
  <c r="Z252"/>
  <c r="F262"/>
  <c r="AC243"/>
  <c r="X492"/>
  <c r="G510"/>
  <c r="K510"/>
  <c r="O510"/>
  <c r="S510"/>
  <c r="W510"/>
  <c r="AA510"/>
  <c r="E524"/>
  <c r="I524"/>
  <c r="M524"/>
  <c r="Q524"/>
  <c r="U524"/>
  <c r="Y524"/>
  <c r="AC514"/>
  <c r="H252"/>
  <c r="L252"/>
  <c r="P252"/>
  <c r="T252"/>
  <c r="X252"/>
  <c r="AB252"/>
  <c r="X497"/>
  <c r="E497"/>
  <c r="H503"/>
  <c r="L503"/>
  <c r="P503"/>
  <c r="T503"/>
  <c r="X503"/>
  <c r="AB503"/>
  <c r="F517"/>
  <c r="J517"/>
  <c r="N517"/>
  <c r="R517"/>
  <c r="V517"/>
  <c r="Z517"/>
  <c r="AC500"/>
  <c r="M492"/>
  <c r="AA513"/>
  <c r="W513"/>
  <c r="S513"/>
  <c r="O513"/>
  <c r="K513"/>
  <c r="G513"/>
  <c r="Y527"/>
  <c r="U527"/>
  <c r="Q527"/>
  <c r="M527"/>
  <c r="I527"/>
  <c r="E527"/>
  <c r="G530"/>
  <c r="E255"/>
  <c r="N215"/>
  <c r="N217" s="1"/>
  <c r="Z215"/>
  <c r="Z217" s="1"/>
  <c r="Y83"/>
  <c r="E72"/>
  <c r="G72"/>
  <c r="N72"/>
  <c r="T72"/>
  <c r="X72"/>
  <c r="Y72"/>
  <c r="S72"/>
  <c r="AC26"/>
  <c r="AA49"/>
  <c r="AA51" s="1"/>
  <c r="S49"/>
  <c r="S51" s="1"/>
  <c r="AC41"/>
  <c r="AC15"/>
  <c r="E492"/>
  <c r="AB152"/>
  <c r="AA152"/>
  <c r="Z152"/>
  <c r="Y152"/>
  <c r="X152"/>
  <c r="W152"/>
  <c r="V152"/>
  <c r="U152"/>
  <c r="T152"/>
  <c r="S152"/>
  <c r="R152"/>
  <c r="Q152"/>
  <c r="P152"/>
  <c r="O152"/>
  <c r="N152"/>
  <c r="M152"/>
  <c r="L152"/>
  <c r="K152"/>
  <c r="J152"/>
  <c r="I152"/>
  <c r="H152"/>
  <c r="E152"/>
  <c r="AB159"/>
  <c r="AA159"/>
  <c r="Z159"/>
  <c r="Y159"/>
  <c r="X159"/>
  <c r="W159"/>
  <c r="V159"/>
  <c r="U159"/>
  <c r="T159"/>
  <c r="S159"/>
  <c r="R159"/>
  <c r="Q159"/>
  <c r="P159"/>
  <c r="O159"/>
  <c r="N159"/>
  <c r="M159"/>
  <c r="L159"/>
  <c r="K159"/>
  <c r="J159"/>
  <c r="I159"/>
  <c r="H159"/>
  <c r="G159"/>
  <c r="F159"/>
  <c r="E159"/>
  <c r="AC154"/>
  <c r="AC507"/>
  <c r="AC522"/>
  <c r="AC515"/>
  <c r="AC508"/>
  <c r="AC501"/>
  <c r="H175"/>
  <c r="AC213"/>
  <c r="AC118"/>
  <c r="F560"/>
  <c r="H560"/>
  <c r="J560"/>
  <c r="L560"/>
  <c r="N560"/>
  <c r="P560"/>
  <c r="R560"/>
  <c r="T560"/>
  <c r="V560"/>
  <c r="X560"/>
  <c r="Z560"/>
  <c r="AB560"/>
  <c r="E567"/>
  <c r="F567"/>
  <c r="G567"/>
  <c r="H567"/>
  <c r="I567"/>
  <c r="J567"/>
  <c r="K567"/>
  <c r="L567"/>
  <c r="M567"/>
  <c r="N567"/>
  <c r="O567"/>
  <c r="P567"/>
  <c r="Q567"/>
  <c r="R567"/>
  <c r="S567"/>
  <c r="T567"/>
  <c r="U567"/>
  <c r="V567"/>
  <c r="X567"/>
  <c r="Y567"/>
  <c r="Z567"/>
  <c r="AA567"/>
  <c r="AB567"/>
  <c r="E574"/>
  <c r="F574"/>
  <c r="G574"/>
  <c r="H574"/>
  <c r="I574"/>
  <c r="J574"/>
  <c r="K574"/>
  <c r="L574"/>
  <c r="M574"/>
  <c r="N574"/>
  <c r="O574"/>
  <c r="P574"/>
  <c r="Q574"/>
  <c r="R574"/>
  <c r="S574"/>
  <c r="T574"/>
  <c r="U574"/>
  <c r="V574"/>
  <c r="W574"/>
  <c r="X574"/>
  <c r="Y574"/>
  <c r="Z574"/>
  <c r="AA574"/>
  <c r="AB574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Z593"/>
  <c r="AA593"/>
  <c r="AB593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Z599"/>
  <c r="AA599"/>
  <c r="AB599"/>
  <c r="E612"/>
  <c r="G612"/>
  <c r="I612"/>
  <c r="K612"/>
  <c r="M612"/>
  <c r="O612"/>
  <c r="Q612"/>
  <c r="S612"/>
  <c r="U612"/>
  <c r="V612"/>
  <c r="W612"/>
  <c r="X612"/>
  <c r="Y612"/>
  <c r="Z612"/>
  <c r="AA612"/>
  <c r="AB612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Z635"/>
  <c r="AA635"/>
  <c r="AB635"/>
  <c r="E662"/>
  <c r="F662"/>
  <c r="G662"/>
  <c r="H662"/>
  <c r="I662"/>
  <c r="J662"/>
  <c r="K662"/>
  <c r="L662"/>
  <c r="M662"/>
  <c r="N662"/>
  <c r="O662"/>
  <c r="P662"/>
  <c r="Q662"/>
  <c r="R662"/>
  <c r="S662"/>
  <c r="T662"/>
  <c r="U662"/>
  <c r="V662"/>
  <c r="W662"/>
  <c r="X662"/>
  <c r="Y662"/>
  <c r="Z662"/>
  <c r="AA662"/>
  <c r="AB662"/>
  <c r="F642"/>
  <c r="G642"/>
  <c r="H642"/>
  <c r="I642"/>
  <c r="J642"/>
  <c r="K642"/>
  <c r="L642"/>
  <c r="M642"/>
  <c r="N642"/>
  <c r="O642"/>
  <c r="P642"/>
  <c r="Q642"/>
  <c r="R642"/>
  <c r="S642"/>
  <c r="T642"/>
  <c r="U642"/>
  <c r="V642"/>
  <c r="W642"/>
  <c r="X642"/>
  <c r="Y642"/>
  <c r="Z642"/>
  <c r="AA642"/>
  <c r="AB642"/>
  <c r="AC664"/>
  <c r="E663"/>
  <c r="F663"/>
  <c r="G663"/>
  <c r="H663"/>
  <c r="I663"/>
  <c r="J663"/>
  <c r="K663"/>
  <c r="L663"/>
  <c r="M663"/>
  <c r="N663"/>
  <c r="O663"/>
  <c r="P663"/>
  <c r="Q663"/>
  <c r="R663"/>
  <c r="S663"/>
  <c r="T663"/>
  <c r="U663"/>
  <c r="V663"/>
  <c r="W663"/>
  <c r="X663"/>
  <c r="Y663"/>
  <c r="Z663"/>
  <c r="AA663"/>
  <c r="AB663"/>
  <c r="E660"/>
  <c r="F660"/>
  <c r="G660"/>
  <c r="H660"/>
  <c r="I660"/>
  <c r="J660"/>
  <c r="K660"/>
  <c r="L660"/>
  <c r="M660"/>
  <c r="N660"/>
  <c r="O660"/>
  <c r="P660"/>
  <c r="Q660"/>
  <c r="R660"/>
  <c r="S660"/>
  <c r="T660"/>
  <c r="U660"/>
  <c r="V660"/>
  <c r="W660"/>
  <c r="X660"/>
  <c r="Y660"/>
  <c r="Z660"/>
  <c r="AA660"/>
  <c r="AB660"/>
  <c r="E661"/>
  <c r="F661"/>
  <c r="G661"/>
  <c r="H661"/>
  <c r="I661"/>
  <c r="J661"/>
  <c r="K661"/>
  <c r="L661"/>
  <c r="M661"/>
  <c r="N661"/>
  <c r="O661"/>
  <c r="P661"/>
  <c r="Q661"/>
  <c r="R661"/>
  <c r="S661"/>
  <c r="T661"/>
  <c r="U661"/>
  <c r="V661"/>
  <c r="W661"/>
  <c r="X661"/>
  <c r="Y661"/>
  <c r="Z661"/>
  <c r="AA661"/>
  <c r="AB661"/>
  <c r="E679"/>
  <c r="AC679" s="1"/>
  <c r="F679"/>
  <c r="G679"/>
  <c r="H679"/>
  <c r="I679"/>
  <c r="J679"/>
  <c r="K679"/>
  <c r="L679"/>
  <c r="M679"/>
  <c r="N679"/>
  <c r="O679"/>
  <c r="P679"/>
  <c r="Q679"/>
  <c r="R679"/>
  <c r="S679"/>
  <c r="T679"/>
  <c r="U679"/>
  <c r="V679"/>
  <c r="W679"/>
  <c r="X679"/>
  <c r="Y679"/>
  <c r="Z679"/>
  <c r="AA679"/>
  <c r="AB679"/>
  <c r="E686"/>
  <c r="F686"/>
  <c r="G686"/>
  <c r="H686"/>
  <c r="I686"/>
  <c r="J686"/>
  <c r="K686"/>
  <c r="L686"/>
  <c r="M686"/>
  <c r="N686"/>
  <c r="O686"/>
  <c r="P686"/>
  <c r="Q686"/>
  <c r="R686"/>
  <c r="S686"/>
  <c r="T686"/>
  <c r="U686"/>
  <c r="V686"/>
  <c r="W686"/>
  <c r="X686"/>
  <c r="Y686"/>
  <c r="Z686"/>
  <c r="AA686"/>
  <c r="AB686"/>
  <c r="E693"/>
  <c r="F693"/>
  <c r="G693"/>
  <c r="H693"/>
  <c r="I693"/>
  <c r="J693"/>
  <c r="K693"/>
  <c r="L693"/>
  <c r="M693"/>
  <c r="N693"/>
  <c r="O693"/>
  <c r="P693"/>
  <c r="Q693"/>
  <c r="R693"/>
  <c r="S693"/>
  <c r="T693"/>
  <c r="U693"/>
  <c r="V693"/>
  <c r="W693"/>
  <c r="X693"/>
  <c r="Y693"/>
  <c r="Z693"/>
  <c r="AA693"/>
  <c r="AB693"/>
  <c r="E700"/>
  <c r="F700"/>
  <c r="G700"/>
  <c r="H700"/>
  <c r="I700"/>
  <c r="J700"/>
  <c r="K700"/>
  <c r="L700"/>
  <c r="M700"/>
  <c r="N700"/>
  <c r="O700"/>
  <c r="P700"/>
  <c r="Q700"/>
  <c r="R700"/>
  <c r="S700"/>
  <c r="T700"/>
  <c r="U700"/>
  <c r="V700"/>
  <c r="W700"/>
  <c r="X700"/>
  <c r="Y700"/>
  <c r="Z700"/>
  <c r="AA700"/>
  <c r="AB700"/>
  <c r="E707"/>
  <c r="F707"/>
  <c r="G707"/>
  <c r="H707"/>
  <c r="I707"/>
  <c r="J707"/>
  <c r="K707"/>
  <c r="L707"/>
  <c r="M707"/>
  <c r="N707"/>
  <c r="O707"/>
  <c r="P707"/>
  <c r="Q707"/>
  <c r="R707"/>
  <c r="S707"/>
  <c r="T707"/>
  <c r="U707"/>
  <c r="V707"/>
  <c r="W707"/>
  <c r="X707"/>
  <c r="Y707"/>
  <c r="Z707"/>
  <c r="AA707"/>
  <c r="AB707"/>
  <c r="E745"/>
  <c r="G745"/>
  <c r="I745"/>
  <c r="K745"/>
  <c r="M745"/>
  <c r="O745"/>
  <c r="Q745"/>
  <c r="S745"/>
  <c r="U745"/>
  <c r="W745"/>
  <c r="Y745"/>
  <c r="Z745"/>
  <c r="AA745"/>
  <c r="AB745"/>
  <c r="E752"/>
  <c r="F752"/>
  <c r="G752"/>
  <c r="H752"/>
  <c r="I752"/>
  <c r="J752"/>
  <c r="K752"/>
  <c r="L752"/>
  <c r="M752"/>
  <c r="N752"/>
  <c r="O752"/>
  <c r="P752"/>
  <c r="Q752"/>
  <c r="R752"/>
  <c r="S752"/>
  <c r="T752"/>
  <c r="U752"/>
  <c r="V752"/>
  <c r="W752"/>
  <c r="X752"/>
  <c r="Y752"/>
  <c r="Z752"/>
  <c r="AA752"/>
  <c r="AB752"/>
  <c r="E759"/>
  <c r="F759"/>
  <c r="G759"/>
  <c r="H759"/>
  <c r="I759"/>
  <c r="J759"/>
  <c r="K759"/>
  <c r="L759"/>
  <c r="M759"/>
  <c r="N759"/>
  <c r="O759"/>
  <c r="P759"/>
  <c r="Q759"/>
  <c r="R759"/>
  <c r="S759"/>
  <c r="T759"/>
  <c r="U759"/>
  <c r="V759"/>
  <c r="W759"/>
  <c r="X759"/>
  <c r="Y759"/>
  <c r="Z759"/>
  <c r="AA759"/>
  <c r="AB759"/>
  <c r="F788"/>
  <c r="G788"/>
  <c r="H788"/>
  <c r="I788"/>
  <c r="J788"/>
  <c r="K788"/>
  <c r="L788"/>
  <c r="M788"/>
  <c r="N788"/>
  <c r="O788"/>
  <c r="P788"/>
  <c r="Q788"/>
  <c r="R788"/>
  <c r="S788"/>
  <c r="F801"/>
  <c r="G801"/>
  <c r="H801"/>
  <c r="I801"/>
  <c r="J801"/>
  <c r="K801"/>
  <c r="L801"/>
  <c r="M801"/>
  <c r="N801"/>
  <c r="O801"/>
  <c r="P801"/>
  <c r="Q801"/>
  <c r="R801"/>
  <c r="S801"/>
  <c r="T801"/>
  <c r="U801"/>
  <c r="V801"/>
  <c r="W801"/>
  <c r="X801"/>
  <c r="Y801"/>
  <c r="Z801"/>
  <c r="AA801"/>
  <c r="AB801"/>
  <c r="F808"/>
  <c r="G808"/>
  <c r="H808"/>
  <c r="I808"/>
  <c r="J808"/>
  <c r="K808"/>
  <c r="L808"/>
  <c r="M808"/>
  <c r="N808"/>
  <c r="O808"/>
  <c r="P808"/>
  <c r="Q808"/>
  <c r="R808"/>
  <c r="S808"/>
  <c r="T808"/>
  <c r="U808"/>
  <c r="V808"/>
  <c r="W808"/>
  <c r="X808"/>
  <c r="Y808"/>
  <c r="Z808"/>
  <c r="AA808"/>
  <c r="AB808"/>
  <c r="F815"/>
  <c r="G815"/>
  <c r="H815"/>
  <c r="I815"/>
  <c r="J815"/>
  <c r="K815"/>
  <c r="L815"/>
  <c r="M815"/>
  <c r="N815"/>
  <c r="O815"/>
  <c r="P815"/>
  <c r="Q815"/>
  <c r="R815"/>
  <c r="S815"/>
  <c r="T815"/>
  <c r="U815"/>
  <c r="V815"/>
  <c r="W815"/>
  <c r="X815"/>
  <c r="Y815"/>
  <c r="Z815"/>
  <c r="AA815"/>
  <c r="AB815"/>
  <c r="E822"/>
  <c r="F822"/>
  <c r="G822"/>
  <c r="H822"/>
  <c r="I822"/>
  <c r="J822"/>
  <c r="K822"/>
  <c r="L822"/>
  <c r="M822"/>
  <c r="N822"/>
  <c r="O822"/>
  <c r="P822"/>
  <c r="Q822"/>
  <c r="R822"/>
  <c r="S822"/>
  <c r="T822"/>
  <c r="U822"/>
  <c r="V822"/>
  <c r="W822"/>
  <c r="X822"/>
  <c r="Y822"/>
  <c r="Z822"/>
  <c r="AA822"/>
  <c r="AB822"/>
  <c r="E829"/>
  <c r="F829"/>
  <c r="G829"/>
  <c r="H829"/>
  <c r="I829"/>
  <c r="J829"/>
  <c r="K829"/>
  <c r="L829"/>
  <c r="M829"/>
  <c r="N829"/>
  <c r="O829"/>
  <c r="P829"/>
  <c r="Q829"/>
  <c r="R829"/>
  <c r="S829"/>
  <c r="T829"/>
  <c r="U829"/>
  <c r="V829"/>
  <c r="W829"/>
  <c r="X829"/>
  <c r="Y829"/>
  <c r="Z829"/>
  <c r="AA829"/>
  <c r="AB829"/>
  <c r="E836"/>
  <c r="F836"/>
  <c r="G836"/>
  <c r="H836"/>
  <c r="I836"/>
  <c r="J836"/>
  <c r="K836"/>
  <c r="L836"/>
  <c r="M836"/>
  <c r="N836"/>
  <c r="O836"/>
  <c r="P836"/>
  <c r="Q836"/>
  <c r="R836"/>
  <c r="S836"/>
  <c r="T836"/>
  <c r="U836"/>
  <c r="V836"/>
  <c r="W836"/>
  <c r="X836"/>
  <c r="Y836"/>
  <c r="Z836"/>
  <c r="AA836"/>
  <c r="AB836"/>
  <c r="E843"/>
  <c r="F843"/>
  <c r="G843"/>
  <c r="H843"/>
  <c r="I843"/>
  <c r="J843"/>
  <c r="K843"/>
  <c r="L843"/>
  <c r="M843"/>
  <c r="N843"/>
  <c r="O843"/>
  <c r="P843"/>
  <c r="Q843"/>
  <c r="R843"/>
  <c r="S843"/>
  <c r="T843"/>
  <c r="U843"/>
  <c r="V843"/>
  <c r="W843"/>
  <c r="X843"/>
  <c r="Y843"/>
  <c r="Z843"/>
  <c r="AA843"/>
  <c r="AB843"/>
  <c r="E850"/>
  <c r="F850"/>
  <c r="G850"/>
  <c r="H850"/>
  <c r="I850"/>
  <c r="J850"/>
  <c r="K850"/>
  <c r="L850"/>
  <c r="M850"/>
  <c r="N850"/>
  <c r="O850"/>
  <c r="P850"/>
  <c r="Q850"/>
  <c r="R850"/>
  <c r="S850"/>
  <c r="T850"/>
  <c r="U850"/>
  <c r="V850"/>
  <c r="W850"/>
  <c r="X850"/>
  <c r="Y850"/>
  <c r="Z850"/>
  <c r="AB850"/>
  <c r="E870"/>
  <c r="F870"/>
  <c r="G870"/>
  <c r="H870"/>
  <c r="I870"/>
  <c r="J870"/>
  <c r="K870"/>
  <c r="L870"/>
  <c r="M870"/>
  <c r="N870"/>
  <c r="O870"/>
  <c r="P870"/>
  <c r="Q870"/>
  <c r="R870"/>
  <c r="S870"/>
  <c r="T870"/>
  <c r="U870"/>
  <c r="V870"/>
  <c r="W870"/>
  <c r="X870"/>
  <c r="Y870"/>
  <c r="Z870"/>
  <c r="AA870"/>
  <c r="AB870"/>
  <c r="F895"/>
  <c r="G895"/>
  <c r="H895"/>
  <c r="I895"/>
  <c r="J895"/>
  <c r="K895"/>
  <c r="L895"/>
  <c r="M895"/>
  <c r="N895"/>
  <c r="O895"/>
  <c r="P895"/>
  <c r="Q895"/>
  <c r="R895"/>
  <c r="S895"/>
  <c r="T895"/>
  <c r="U895"/>
  <c r="V895"/>
  <c r="W895"/>
  <c r="X895"/>
  <c r="Y895"/>
  <c r="Z895"/>
  <c r="AA895"/>
  <c r="AB895"/>
  <c r="F902"/>
  <c r="G902"/>
  <c r="H902"/>
  <c r="I902"/>
  <c r="J902"/>
  <c r="K902"/>
  <c r="L902"/>
  <c r="M902"/>
  <c r="N902"/>
  <c r="O902"/>
  <c r="E909"/>
  <c r="F909"/>
  <c r="G909"/>
  <c r="H909"/>
  <c r="I909"/>
  <c r="J909"/>
  <c r="K909"/>
  <c r="L909"/>
  <c r="M909"/>
  <c r="N909"/>
  <c r="O909"/>
  <c r="P909"/>
  <c r="Q909"/>
  <c r="R909"/>
  <c r="S909"/>
  <c r="T909"/>
  <c r="U909"/>
  <c r="V909"/>
  <c r="W909"/>
  <c r="X909"/>
  <c r="Y909"/>
  <c r="Z909"/>
  <c r="AA909"/>
  <c r="AB909"/>
  <c r="F947"/>
  <c r="G947"/>
  <c r="H947"/>
  <c r="I947"/>
  <c r="J947"/>
  <c r="K947"/>
  <c r="L947"/>
  <c r="M947"/>
  <c r="N947"/>
  <c r="O947"/>
  <c r="P947"/>
  <c r="Q947"/>
  <c r="R947"/>
  <c r="S947"/>
  <c r="T947"/>
  <c r="U947"/>
  <c r="V947"/>
  <c r="W947"/>
  <c r="X947"/>
  <c r="Y947"/>
  <c r="Z947"/>
  <c r="AA947"/>
  <c r="AB947"/>
  <c r="E954"/>
  <c r="F954"/>
  <c r="G954"/>
  <c r="H954"/>
  <c r="I954"/>
  <c r="J954"/>
  <c r="K954"/>
  <c r="L954"/>
  <c r="M954"/>
  <c r="N954"/>
  <c r="O954"/>
  <c r="P954"/>
  <c r="Q954"/>
  <c r="R954"/>
  <c r="S954"/>
  <c r="T954"/>
  <c r="U954"/>
  <c r="V954"/>
  <c r="W954"/>
  <c r="X954"/>
  <c r="Y954"/>
  <c r="Z954"/>
  <c r="AA954"/>
  <c r="AB954"/>
  <c r="E961"/>
  <c r="F961"/>
  <c r="G961"/>
  <c r="H961"/>
  <c r="I961"/>
  <c r="J961"/>
  <c r="K961"/>
  <c r="L961"/>
  <c r="M961"/>
  <c r="N961"/>
  <c r="O961"/>
  <c r="P961"/>
  <c r="Q961"/>
  <c r="R961"/>
  <c r="S961"/>
  <c r="T961"/>
  <c r="U961"/>
  <c r="V961"/>
  <c r="W961"/>
  <c r="X961"/>
  <c r="Y961"/>
  <c r="Z961"/>
  <c r="AA961"/>
  <c r="AB961"/>
  <c r="AC130"/>
  <c r="AD130" s="1"/>
  <c r="AC539"/>
  <c r="AC540"/>
  <c r="AD541"/>
  <c r="AE541"/>
  <c r="E542"/>
  <c r="F542"/>
  <c r="G542"/>
  <c r="H542"/>
  <c r="I542"/>
  <c r="J542"/>
  <c r="K542"/>
  <c r="L542"/>
  <c r="M542"/>
  <c r="N542"/>
  <c r="O542"/>
  <c r="P542"/>
  <c r="Q542"/>
  <c r="R542"/>
  <c r="S542"/>
  <c r="T542"/>
  <c r="U542"/>
  <c r="V542"/>
  <c r="W542"/>
  <c r="X542"/>
  <c r="Y542"/>
  <c r="Z542"/>
  <c r="AA542"/>
  <c r="AB542"/>
  <c r="E545"/>
  <c r="F545"/>
  <c r="G545"/>
  <c r="H545"/>
  <c r="I545"/>
  <c r="J545"/>
  <c r="K545"/>
  <c r="L545"/>
  <c r="M545"/>
  <c r="N545"/>
  <c r="O545"/>
  <c r="P545"/>
  <c r="Q545"/>
  <c r="R545"/>
  <c r="S545"/>
  <c r="T545"/>
  <c r="U545"/>
  <c r="V545"/>
  <c r="W545"/>
  <c r="X545"/>
  <c r="Y545"/>
  <c r="Z545"/>
  <c r="AA545"/>
  <c r="AB545"/>
  <c r="AC550"/>
  <c r="AC551"/>
  <c r="E553"/>
  <c r="F553"/>
  <c r="G553"/>
  <c r="H553"/>
  <c r="I553"/>
  <c r="J553"/>
  <c r="K553"/>
  <c r="L553"/>
  <c r="M553"/>
  <c r="N553"/>
  <c r="O553"/>
  <c r="P553"/>
  <c r="Q553"/>
  <c r="R553"/>
  <c r="S553"/>
  <c r="T553"/>
  <c r="U553"/>
  <c r="V553"/>
  <c r="W553"/>
  <c r="X553"/>
  <c r="Y553"/>
  <c r="Z553"/>
  <c r="AA553"/>
  <c r="AB553"/>
  <c r="E556"/>
  <c r="F556"/>
  <c r="G556"/>
  <c r="H556"/>
  <c r="I556"/>
  <c r="J556"/>
  <c r="K556"/>
  <c r="L556"/>
  <c r="M556"/>
  <c r="N556"/>
  <c r="O556"/>
  <c r="P556"/>
  <c r="Q556"/>
  <c r="R556"/>
  <c r="S556"/>
  <c r="T556"/>
  <c r="U556"/>
  <c r="V556"/>
  <c r="W556"/>
  <c r="X556"/>
  <c r="Y556"/>
  <c r="Z556"/>
  <c r="AA556"/>
  <c r="AB556"/>
  <c r="AC557"/>
  <c r="AC564"/>
  <c r="AC565"/>
  <c r="AC571"/>
  <c r="AC572"/>
  <c r="AC591"/>
  <c r="AC597"/>
  <c r="AC602"/>
  <c r="AC603"/>
  <c r="AD604"/>
  <c r="AE604"/>
  <c r="E605"/>
  <c r="F605"/>
  <c r="G605"/>
  <c r="H605"/>
  <c r="I605"/>
  <c r="J605"/>
  <c r="K605"/>
  <c r="L605"/>
  <c r="M605"/>
  <c r="N605"/>
  <c r="O605"/>
  <c r="P605"/>
  <c r="Q605"/>
  <c r="R605"/>
  <c r="S605"/>
  <c r="T605"/>
  <c r="U605"/>
  <c r="V605"/>
  <c r="W605"/>
  <c r="X605"/>
  <c r="Y605"/>
  <c r="Z605"/>
  <c r="AA605"/>
  <c r="AB605"/>
  <c r="E608"/>
  <c r="F608"/>
  <c r="G608"/>
  <c r="H608"/>
  <c r="I608"/>
  <c r="J608"/>
  <c r="K608"/>
  <c r="L608"/>
  <c r="M608"/>
  <c r="N608"/>
  <c r="O608"/>
  <c r="P608"/>
  <c r="Q608"/>
  <c r="R608"/>
  <c r="S608"/>
  <c r="T608"/>
  <c r="U608"/>
  <c r="V608"/>
  <c r="W608"/>
  <c r="X608"/>
  <c r="Y608"/>
  <c r="Z608"/>
  <c r="AA608"/>
  <c r="AB608"/>
  <c r="AC609"/>
  <c r="AC610"/>
  <c r="AD611"/>
  <c r="AE611"/>
  <c r="AC633"/>
  <c r="AC639"/>
  <c r="AC640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Z645"/>
  <c r="AA645"/>
  <c r="AB645"/>
  <c r="AC646"/>
  <c r="E649"/>
  <c r="AC649" s="1"/>
  <c r="F649"/>
  <c r="G649"/>
  <c r="H649"/>
  <c r="I649"/>
  <c r="J649"/>
  <c r="K649"/>
  <c r="L649"/>
  <c r="M649"/>
  <c r="N649"/>
  <c r="O649"/>
  <c r="P649"/>
  <c r="Q649"/>
  <c r="R649"/>
  <c r="S649"/>
  <c r="T649"/>
  <c r="U649"/>
  <c r="V649"/>
  <c r="W649"/>
  <c r="X649"/>
  <c r="Y649"/>
  <c r="Z649"/>
  <c r="AA649"/>
  <c r="AB649"/>
  <c r="AC653"/>
  <c r="AC660" s="1"/>
  <c r="AC654"/>
  <c r="E656"/>
  <c r="F656"/>
  <c r="G656"/>
  <c r="H656"/>
  <c r="I656"/>
  <c r="J656"/>
  <c r="K656"/>
  <c r="L656"/>
  <c r="M656"/>
  <c r="N656"/>
  <c r="O656"/>
  <c r="P656"/>
  <c r="Q656"/>
  <c r="R656"/>
  <c r="S656"/>
  <c r="T656"/>
  <c r="U656"/>
  <c r="V656"/>
  <c r="W656"/>
  <c r="X656"/>
  <c r="Y656"/>
  <c r="Z656"/>
  <c r="AA656"/>
  <c r="AB656"/>
  <c r="E659"/>
  <c r="F659"/>
  <c r="G659"/>
  <c r="H659"/>
  <c r="I659"/>
  <c r="J659"/>
  <c r="K659"/>
  <c r="L659"/>
  <c r="M659"/>
  <c r="N659"/>
  <c r="O659"/>
  <c r="Q659"/>
  <c r="R659"/>
  <c r="S659"/>
  <c r="T659"/>
  <c r="U659"/>
  <c r="V659"/>
  <c r="W659"/>
  <c r="X659"/>
  <c r="Y659"/>
  <c r="Z659"/>
  <c r="AA659"/>
  <c r="AB659"/>
  <c r="AC669"/>
  <c r="AC670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Z672"/>
  <c r="AA672"/>
  <c r="AB672"/>
  <c r="E675"/>
  <c r="F675"/>
  <c r="G675"/>
  <c r="H675"/>
  <c r="I675"/>
  <c r="J675"/>
  <c r="K675"/>
  <c r="L675"/>
  <c r="M675"/>
  <c r="N675"/>
  <c r="O675"/>
  <c r="P675"/>
  <c r="Q675"/>
  <c r="R675"/>
  <c r="S675"/>
  <c r="T675"/>
  <c r="U675"/>
  <c r="V675"/>
  <c r="W675"/>
  <c r="X675"/>
  <c r="Y675"/>
  <c r="Z675"/>
  <c r="AA675"/>
  <c r="AB675"/>
  <c r="AC676"/>
  <c r="AC677"/>
  <c r="AC683"/>
  <c r="AC684"/>
  <c r="AC690"/>
  <c r="AC691"/>
  <c r="AC697"/>
  <c r="AC698"/>
  <c r="AC704"/>
  <c r="AC705"/>
  <c r="AC724"/>
  <c r="AC725"/>
  <c r="AD726"/>
  <c r="AE726"/>
  <c r="E727"/>
  <c r="F727"/>
  <c r="G727"/>
  <c r="H727"/>
  <c r="I727"/>
  <c r="J727"/>
  <c r="K727"/>
  <c r="L727"/>
  <c r="M727"/>
  <c r="N727"/>
  <c r="O727"/>
  <c r="P727"/>
  <c r="Q727"/>
  <c r="R727"/>
  <c r="S727"/>
  <c r="T727"/>
  <c r="U727"/>
  <c r="V727"/>
  <c r="W727"/>
  <c r="X727"/>
  <c r="Y727"/>
  <c r="Z727"/>
  <c r="AA727"/>
  <c r="AB727"/>
  <c r="E730"/>
  <c r="F730"/>
  <c r="G730"/>
  <c r="H730"/>
  <c r="I730"/>
  <c r="J730"/>
  <c r="K730"/>
  <c r="L730"/>
  <c r="M730"/>
  <c r="N730"/>
  <c r="O730"/>
  <c r="P730"/>
  <c r="Q730"/>
  <c r="R730"/>
  <c r="S730"/>
  <c r="T730"/>
  <c r="U730"/>
  <c r="V730"/>
  <c r="W730"/>
  <c r="X730"/>
  <c r="Y730"/>
  <c r="Z730"/>
  <c r="AA730"/>
  <c r="AB730"/>
  <c r="AC736"/>
  <c r="F738"/>
  <c r="H738"/>
  <c r="J738"/>
  <c r="L738"/>
  <c r="N738"/>
  <c r="P738"/>
  <c r="R738"/>
  <c r="T738"/>
  <c r="V738"/>
  <c r="X738"/>
  <c r="Z738"/>
  <c r="AB738"/>
  <c r="F741"/>
  <c r="H741"/>
  <c r="J741"/>
  <c r="L741"/>
  <c r="N741"/>
  <c r="P741"/>
  <c r="R741"/>
  <c r="T741"/>
  <c r="V741"/>
  <c r="X741"/>
  <c r="Z741"/>
  <c r="AB741"/>
  <c r="AC743"/>
  <c r="AC749"/>
  <c r="AC750"/>
  <c r="AC756"/>
  <c r="AC757"/>
  <c r="AC778"/>
  <c r="AC779"/>
  <c r="AE780"/>
  <c r="F781"/>
  <c r="H781"/>
  <c r="J781"/>
  <c r="L781"/>
  <c r="R781"/>
  <c r="T781"/>
  <c r="V781"/>
  <c r="X781"/>
  <c r="Z781"/>
  <c r="AB781"/>
  <c r="F784"/>
  <c r="H784"/>
  <c r="J784"/>
  <c r="L784"/>
  <c r="N784"/>
  <c r="P784"/>
  <c r="R784"/>
  <c r="T784"/>
  <c r="V784"/>
  <c r="X784"/>
  <c r="Z784"/>
  <c r="AB784"/>
  <c r="AC785"/>
  <c r="T788"/>
  <c r="U788"/>
  <c r="V788"/>
  <c r="W788"/>
  <c r="X788"/>
  <c r="Y788"/>
  <c r="Z788"/>
  <c r="AA788"/>
  <c r="AB788"/>
  <c r="AC786"/>
  <c r="AD787"/>
  <c r="AE787"/>
  <c r="F883"/>
  <c r="H883"/>
  <c r="J883"/>
  <c r="L883"/>
  <c r="N883"/>
  <c r="P883"/>
  <c r="R883"/>
  <c r="T883"/>
  <c r="V883"/>
  <c r="X883"/>
  <c r="Z883"/>
  <c r="AB883"/>
  <c r="AC798"/>
  <c r="AC799"/>
  <c r="F804"/>
  <c r="G804"/>
  <c r="H804"/>
  <c r="I804"/>
  <c r="J804"/>
  <c r="K804"/>
  <c r="L804"/>
  <c r="M804"/>
  <c r="N804"/>
  <c r="O804"/>
  <c r="P804"/>
  <c r="Q804"/>
  <c r="R804"/>
  <c r="S804"/>
  <c r="T804"/>
  <c r="U804"/>
  <c r="V804"/>
  <c r="W804"/>
  <c r="X804"/>
  <c r="Y804"/>
  <c r="Z804"/>
  <c r="AA804"/>
  <c r="AB804"/>
  <c r="AC805"/>
  <c r="AC806"/>
  <c r="AC812"/>
  <c r="AC813"/>
  <c r="AC819"/>
  <c r="AC826"/>
  <c r="AC827"/>
  <c r="AC833"/>
  <c r="AC834"/>
  <c r="AC840"/>
  <c r="AC841"/>
  <c r="AC847"/>
  <c r="E858"/>
  <c r="I858"/>
  <c r="M858"/>
  <c r="Q858"/>
  <c r="U858"/>
  <c r="Y858"/>
  <c r="AC868"/>
  <c r="AC874"/>
  <c r="AC875"/>
  <c r="AD876"/>
  <c r="AE876"/>
  <c r="E877"/>
  <c r="F877"/>
  <c r="G877"/>
  <c r="H877"/>
  <c r="I877"/>
  <c r="J877"/>
  <c r="K877"/>
  <c r="L877"/>
  <c r="M877"/>
  <c r="N877"/>
  <c r="O877"/>
  <c r="P877"/>
  <c r="Q877"/>
  <c r="R877"/>
  <c r="S877"/>
  <c r="T877"/>
  <c r="U877"/>
  <c r="V877"/>
  <c r="W877"/>
  <c r="X877"/>
  <c r="Y877"/>
  <c r="Z877"/>
  <c r="AA877"/>
  <c r="AB877"/>
  <c r="E880"/>
  <c r="F880"/>
  <c r="G880"/>
  <c r="H880"/>
  <c r="I880"/>
  <c r="J880"/>
  <c r="K880"/>
  <c r="L880"/>
  <c r="M880"/>
  <c r="N880"/>
  <c r="O880"/>
  <c r="P880"/>
  <c r="Q880"/>
  <c r="R880"/>
  <c r="S880"/>
  <c r="T880"/>
  <c r="U880"/>
  <c r="V880"/>
  <c r="W880"/>
  <c r="X880"/>
  <c r="Y880"/>
  <c r="Z880"/>
  <c r="AA880"/>
  <c r="AB880"/>
  <c r="AC885"/>
  <c r="AC886"/>
  <c r="F888"/>
  <c r="G888"/>
  <c r="H888"/>
  <c r="I888"/>
  <c r="J888"/>
  <c r="K888"/>
  <c r="L888"/>
  <c r="M888"/>
  <c r="N888"/>
  <c r="O888"/>
  <c r="P888"/>
  <c r="Q888"/>
  <c r="R888"/>
  <c r="S888"/>
  <c r="T888"/>
  <c r="U888"/>
  <c r="V888"/>
  <c r="W888"/>
  <c r="X888"/>
  <c r="Y888"/>
  <c r="Z888"/>
  <c r="AA888"/>
  <c r="AB888"/>
  <c r="F891"/>
  <c r="G891"/>
  <c r="H891"/>
  <c r="I891"/>
  <c r="J891"/>
  <c r="K891"/>
  <c r="L891"/>
  <c r="M891"/>
  <c r="N891"/>
  <c r="O891"/>
  <c r="P891"/>
  <c r="Q891"/>
  <c r="R891"/>
  <c r="S891"/>
  <c r="T891"/>
  <c r="U891"/>
  <c r="V891"/>
  <c r="W891"/>
  <c r="X891"/>
  <c r="Y891"/>
  <c r="Z891"/>
  <c r="AA891"/>
  <c r="AB891"/>
  <c r="AC892"/>
  <c r="AC893"/>
  <c r="AC899"/>
  <c r="P902"/>
  <c r="Q902"/>
  <c r="R902"/>
  <c r="S902"/>
  <c r="T902"/>
  <c r="U902"/>
  <c r="V902"/>
  <c r="W902"/>
  <c r="X902"/>
  <c r="Y902"/>
  <c r="Z902"/>
  <c r="AA902"/>
  <c r="AB902"/>
  <c r="AC900"/>
  <c r="G936"/>
  <c r="I936"/>
  <c r="K936"/>
  <c r="M936"/>
  <c r="O936"/>
  <c r="Q936"/>
  <c r="S936"/>
  <c r="U936"/>
  <c r="W936"/>
  <c r="Y936"/>
  <c r="AA936"/>
  <c r="AC906"/>
  <c r="AC907"/>
  <c r="AC927"/>
  <c r="AC928"/>
  <c r="AD929"/>
  <c r="AE929"/>
  <c r="F930"/>
  <c r="G930"/>
  <c r="H930"/>
  <c r="I930"/>
  <c r="J930"/>
  <c r="K930"/>
  <c r="L930"/>
  <c r="M930"/>
  <c r="N930"/>
  <c r="O930"/>
  <c r="P930"/>
  <c r="Q930"/>
  <c r="R930"/>
  <c r="S930"/>
  <c r="T930"/>
  <c r="U930"/>
  <c r="V930"/>
  <c r="W930"/>
  <c r="X930"/>
  <c r="Y930"/>
  <c r="Z930"/>
  <c r="AA930"/>
  <c r="AB930"/>
  <c r="F933"/>
  <c r="G933"/>
  <c r="H933"/>
  <c r="I933"/>
  <c r="J933"/>
  <c r="K933"/>
  <c r="L933"/>
  <c r="M933"/>
  <c r="N933"/>
  <c r="O933"/>
  <c r="P933"/>
  <c r="Q933"/>
  <c r="S933"/>
  <c r="T933"/>
  <c r="U933"/>
  <c r="V933"/>
  <c r="W933"/>
  <c r="X933"/>
  <c r="Y933"/>
  <c r="Z933"/>
  <c r="AA933"/>
  <c r="AB933"/>
  <c r="AC937"/>
  <c r="AC938"/>
  <c r="F940"/>
  <c r="G940"/>
  <c r="H940"/>
  <c r="I940"/>
  <c r="J940"/>
  <c r="K940"/>
  <c r="L940"/>
  <c r="M940"/>
  <c r="N940"/>
  <c r="O940"/>
  <c r="P940"/>
  <c r="Q940"/>
  <c r="R940"/>
  <c r="S940"/>
  <c r="T940"/>
  <c r="U940"/>
  <c r="V940"/>
  <c r="W940"/>
  <c r="X940"/>
  <c r="Y940"/>
  <c r="Z940"/>
  <c r="AA940"/>
  <c r="AB940"/>
  <c r="F943"/>
  <c r="G943"/>
  <c r="H943"/>
  <c r="I943"/>
  <c r="J943"/>
  <c r="K943"/>
  <c r="L943"/>
  <c r="M943"/>
  <c r="N943"/>
  <c r="O943"/>
  <c r="P943"/>
  <c r="Q943"/>
  <c r="R943"/>
  <c r="S943"/>
  <c r="T943"/>
  <c r="U943"/>
  <c r="V943"/>
  <c r="W943"/>
  <c r="X943"/>
  <c r="Y943"/>
  <c r="Z943"/>
  <c r="AA943"/>
  <c r="AB943"/>
  <c r="AC944"/>
  <c r="AC945"/>
  <c r="AC951"/>
  <c r="AC952"/>
  <c r="AC958"/>
  <c r="AC959"/>
  <c r="AC947"/>
  <c r="AC815"/>
  <c r="AC693"/>
  <c r="AC730"/>
  <c r="AD730" s="1"/>
  <c r="AC580"/>
  <c r="AC582" s="1"/>
  <c r="V585"/>
  <c r="N585"/>
  <c r="F585"/>
  <c r="AC2023" l="1"/>
  <c r="J1812"/>
  <c r="R1812"/>
  <c r="Z1812"/>
  <c r="F1701"/>
  <c r="AC1701" s="1"/>
  <c r="AD1701" s="1"/>
  <c r="H1701"/>
  <c r="J1701"/>
  <c r="L1701"/>
  <c r="N1701"/>
  <c r="P1701"/>
  <c r="R1701"/>
  <c r="T1701"/>
  <c r="V1701"/>
  <c r="X1701"/>
  <c r="Z1701"/>
  <c r="AB1701"/>
  <c r="AC1841"/>
  <c r="AC1768"/>
  <c r="AC1807" s="1"/>
  <c r="AC1809" s="1"/>
  <c r="AC715"/>
  <c r="AC717" s="1"/>
  <c r="F5716"/>
  <c r="H5716"/>
  <c r="J5716"/>
  <c r="L5716"/>
  <c r="N5716"/>
  <c r="P5716"/>
  <c r="R5716"/>
  <c r="V5716"/>
  <c r="Z5716"/>
  <c r="F227"/>
  <c r="AC4955"/>
  <c r="AB4958"/>
  <c r="Z4958"/>
  <c r="X4958"/>
  <c r="V4958"/>
  <c r="T4958"/>
  <c r="R4958"/>
  <c r="P4958"/>
  <c r="N4958"/>
  <c r="L4958"/>
  <c r="J4958"/>
  <c r="H4958"/>
  <c r="F4958"/>
  <c r="AD4895"/>
  <c r="AC4893"/>
  <c r="H4896"/>
  <c r="F4896"/>
  <c r="AD4900"/>
  <c r="R200"/>
  <c r="Z193"/>
  <c r="R172"/>
  <c r="X49"/>
  <c r="F1166"/>
  <c r="F1267" s="1"/>
  <c r="F1258"/>
  <c r="F1260" s="1"/>
  <c r="AD731"/>
  <c r="AD882"/>
  <c r="AD1976"/>
  <c r="AD2084"/>
  <c r="G2224"/>
  <c r="I2224"/>
  <c r="K2224"/>
  <c r="M2224"/>
  <c r="O2224"/>
  <c r="Q2224"/>
  <c r="S2224"/>
  <c r="U2224"/>
  <c r="W2224"/>
  <c r="Y2224"/>
  <c r="AA2224"/>
  <c r="G2231"/>
  <c r="I2231"/>
  <c r="K2231"/>
  <c r="M2231"/>
  <c r="O2231"/>
  <c r="Q2231"/>
  <c r="S2231"/>
  <c r="U2231"/>
  <c r="W2231"/>
  <c r="Y2231"/>
  <c r="AA2231"/>
  <c r="F2238"/>
  <c r="F2276" s="1"/>
  <c r="H2238"/>
  <c r="H2276" s="1"/>
  <c r="J2238"/>
  <c r="J2276" s="1"/>
  <c r="L2238"/>
  <c r="L2276" s="1"/>
  <c r="N2238"/>
  <c r="N2276" s="1"/>
  <c r="P2238"/>
  <c r="P2276" s="1"/>
  <c r="R2238"/>
  <c r="R2276" s="1"/>
  <c r="T2238"/>
  <c r="T2276" s="1"/>
  <c r="V2238"/>
  <c r="V2276" s="1"/>
  <c r="X2238"/>
  <c r="X2276" s="1"/>
  <c r="Z2238"/>
  <c r="Z2276" s="1"/>
  <c r="AB2238"/>
  <c r="AB2276" s="1"/>
  <c r="G2245"/>
  <c r="I2245"/>
  <c r="K2245"/>
  <c r="M2245"/>
  <c r="O2245"/>
  <c r="Q2245"/>
  <c r="S2245"/>
  <c r="U2245"/>
  <c r="W2245"/>
  <c r="Y2245"/>
  <c r="AA2245"/>
  <c r="G2266"/>
  <c r="I2266"/>
  <c r="K2266"/>
  <c r="M2266"/>
  <c r="O2266"/>
  <c r="Q2266"/>
  <c r="S2266"/>
  <c r="U2266"/>
  <c r="W2266"/>
  <c r="Y2266"/>
  <c r="AA2266"/>
  <c r="AD2304"/>
  <c r="AD2431"/>
  <c r="F2482"/>
  <c r="H2482"/>
  <c r="J2482"/>
  <c r="L2482"/>
  <c r="N2482"/>
  <c r="P2482"/>
  <c r="R2482"/>
  <c r="T2482"/>
  <c r="V2482"/>
  <c r="X2482"/>
  <c r="Z2482"/>
  <c r="AB2482"/>
  <c r="AD2550"/>
  <c r="AD546"/>
  <c r="G1250"/>
  <c r="K1250"/>
  <c r="O1250"/>
  <c r="S1250"/>
  <c r="W1250"/>
  <c r="AA1250"/>
  <c r="AD1274"/>
  <c r="AD1391"/>
  <c r="AD1397"/>
  <c r="AD1677"/>
  <c r="U2276"/>
  <c r="Q2276"/>
  <c r="M2276"/>
  <c r="I2276"/>
  <c r="AD5316"/>
  <c r="AD547"/>
  <c r="AB210"/>
  <c r="P193"/>
  <c r="M1114"/>
  <c r="I1132"/>
  <c r="M1132"/>
  <c r="Q1132"/>
  <c r="U1132"/>
  <c r="Y1132"/>
  <c r="AC1202"/>
  <c r="AC1129"/>
  <c r="I1148"/>
  <c r="M1148"/>
  <c r="Q1148"/>
  <c r="U1148"/>
  <c r="Y1148"/>
  <c r="AC1130"/>
  <c r="AD2633"/>
  <c r="AB2443"/>
  <c r="AD2438"/>
  <c r="H2443"/>
  <c r="AC2275"/>
  <c r="AD4901"/>
  <c r="AD4991"/>
  <c r="AD4992"/>
  <c r="AD5080"/>
  <c r="AC5114"/>
  <c r="AC5139" s="1"/>
  <c r="AC5141" s="1"/>
  <c r="AC5116"/>
  <c r="Z5119"/>
  <c r="AC5119" s="1"/>
  <c r="AD5119" s="1"/>
  <c r="AC4909"/>
  <c r="AC4916"/>
  <c r="R934"/>
  <c r="R933"/>
  <c r="AD934"/>
  <c r="E1147"/>
  <c r="AD2200"/>
  <c r="E2212"/>
  <c r="H2212"/>
  <c r="N2212"/>
  <c r="V2212"/>
  <c r="E2213"/>
  <c r="AD2213" s="1"/>
  <c r="AC5644"/>
  <c r="E2259"/>
  <c r="E2276" s="1"/>
  <c r="E2271"/>
  <c r="E2273" s="1"/>
  <c r="E2256"/>
  <c r="E2272"/>
  <c r="E2274" s="1"/>
  <c r="E1428"/>
  <c r="E1438"/>
  <c r="E1440" s="1"/>
  <c r="E1425"/>
  <c r="E1439"/>
  <c r="E1441" s="1"/>
  <c r="E498"/>
  <c r="E74"/>
  <c r="AD74" s="1"/>
  <c r="AD68"/>
  <c r="E139"/>
  <c r="AD134"/>
  <c r="E238"/>
  <c r="AD233"/>
  <c r="E1398"/>
  <c r="E1478"/>
  <c r="AD1474"/>
  <c r="F1575"/>
  <c r="AD1571"/>
  <c r="E1675"/>
  <c r="AD1671"/>
  <c r="E1755"/>
  <c r="E1812" s="1"/>
  <c r="AD1751"/>
  <c r="E1845"/>
  <c r="AD1833"/>
  <c r="E1844"/>
  <c r="AD1840"/>
  <c r="E1987"/>
  <c r="AD1983"/>
  <c r="E2445"/>
  <c r="AD2444"/>
  <c r="E2315"/>
  <c r="AD2311"/>
  <c r="E2327"/>
  <c r="AD2318"/>
  <c r="E2494"/>
  <c r="AD2490"/>
  <c r="E2644"/>
  <c r="AD2640"/>
  <c r="E5327"/>
  <c r="AD5323"/>
  <c r="F5412"/>
  <c r="AD5408"/>
  <c r="AD17"/>
  <c r="AD491"/>
  <c r="AD1988"/>
  <c r="AD2495"/>
  <c r="AD5082"/>
  <c r="AD4993"/>
  <c r="E2535"/>
  <c r="F2535"/>
  <c r="G2535"/>
  <c r="H2535"/>
  <c r="I2535"/>
  <c r="J2535"/>
  <c r="K2535"/>
  <c r="L2535"/>
  <c r="M2535"/>
  <c r="N2535"/>
  <c r="O2535"/>
  <c r="P2535"/>
  <c r="Q2535"/>
  <c r="R2535"/>
  <c r="S2535"/>
  <c r="T2535"/>
  <c r="U2535"/>
  <c r="V2535"/>
  <c r="W2535"/>
  <c r="X2535"/>
  <c r="Y2535"/>
  <c r="Z2535"/>
  <c r="AA2535"/>
  <c r="AB2535"/>
  <c r="E2372"/>
  <c r="F2372"/>
  <c r="G2372"/>
  <c r="H2372"/>
  <c r="I2372"/>
  <c r="J2372"/>
  <c r="K2372"/>
  <c r="L2372"/>
  <c r="M2372"/>
  <c r="N2372"/>
  <c r="O2372"/>
  <c r="P2372"/>
  <c r="Q2372"/>
  <c r="R2372"/>
  <c r="S2372"/>
  <c r="T2372"/>
  <c r="U2372"/>
  <c r="V2372"/>
  <c r="W2372"/>
  <c r="X2372"/>
  <c r="Y2372"/>
  <c r="Z2372"/>
  <c r="AA2372"/>
  <c r="AB2372"/>
  <c r="F2405"/>
  <c r="J2405"/>
  <c r="J2407" s="1"/>
  <c r="L2405"/>
  <c r="P2405"/>
  <c r="R2405"/>
  <c r="T2405"/>
  <c r="V2405"/>
  <c r="N2148"/>
  <c r="V2148"/>
  <c r="H2014"/>
  <c r="N2014"/>
  <c r="V2014"/>
  <c r="F1636"/>
  <c r="G1636"/>
  <c r="H1636"/>
  <c r="I1636"/>
  <c r="J1636"/>
  <c r="K1636"/>
  <c r="L1636"/>
  <c r="M1636"/>
  <c r="N1636"/>
  <c r="O1636"/>
  <c r="P1636"/>
  <c r="Q1636"/>
  <c r="R1636"/>
  <c r="S1636"/>
  <c r="T1636"/>
  <c r="U1636"/>
  <c r="V1636"/>
  <c r="W1636"/>
  <c r="X1636"/>
  <c r="Y1636"/>
  <c r="Z1636"/>
  <c r="AA1636"/>
  <c r="AB1636"/>
  <c r="H1166"/>
  <c r="N1166"/>
  <c r="V1166"/>
  <c r="F280"/>
  <c r="G280"/>
  <c r="H280"/>
  <c r="I280"/>
  <c r="J280"/>
  <c r="K280"/>
  <c r="L280"/>
  <c r="M280"/>
  <c r="N280"/>
  <c r="O280"/>
  <c r="P280"/>
  <c r="P282" s="1"/>
  <c r="Q280"/>
  <c r="R280"/>
  <c r="S280"/>
  <c r="T280"/>
  <c r="U280"/>
  <c r="V280"/>
  <c r="W280"/>
  <c r="X280"/>
  <c r="X282" s="1"/>
  <c r="Y280"/>
  <c r="Z280"/>
  <c r="AA280"/>
  <c r="AB248"/>
  <c r="AB269" s="1"/>
  <c r="N139"/>
  <c r="N141" s="1"/>
  <c r="AA135"/>
  <c r="AC219"/>
  <c r="Y203"/>
  <c r="U203"/>
  <c r="M203"/>
  <c r="I203"/>
  <c r="E203"/>
  <c r="Y196"/>
  <c r="Q196"/>
  <c r="AB179"/>
  <c r="X179"/>
  <c r="T179"/>
  <c r="P179"/>
  <c r="L179"/>
  <c r="H179"/>
  <c r="S168"/>
  <c r="O165"/>
  <c r="Z248"/>
  <c r="Z269" s="1"/>
  <c r="M5344"/>
  <c r="G245"/>
  <c r="I5344"/>
  <c r="AC4972"/>
  <c r="W5344"/>
  <c r="I665"/>
  <c r="AA5344"/>
  <c r="Q5344"/>
  <c r="U245"/>
  <c r="U279"/>
  <c r="U281" s="1"/>
  <c r="Q245"/>
  <c r="Q279"/>
  <c r="Q281" s="1"/>
  <c r="M248"/>
  <c r="M269" s="1"/>
  <c r="M279"/>
  <c r="M281" s="1"/>
  <c r="I245"/>
  <c r="I279"/>
  <c r="I281" s="1"/>
  <c r="Y279"/>
  <c r="E279"/>
  <c r="E281" s="1"/>
  <c r="AB280"/>
  <c r="H485"/>
  <c r="P485"/>
  <c r="T485"/>
  <c r="X485"/>
  <c r="V665"/>
  <c r="I766"/>
  <c r="M766"/>
  <c r="Q766"/>
  <c r="U766"/>
  <c r="Y766"/>
  <c r="AA791"/>
  <c r="F5200"/>
  <c r="J5200"/>
  <c r="N5200"/>
  <c r="R5200"/>
  <c r="V5200"/>
  <c r="Z5200"/>
  <c r="F5201"/>
  <c r="S5344"/>
  <c r="K5344"/>
  <c r="G5446"/>
  <c r="AC5656"/>
  <c r="AC5666"/>
  <c r="AD5666" s="1"/>
  <c r="AC5696"/>
  <c r="AD5696" s="1"/>
  <c r="Z279"/>
  <c r="V279"/>
  <c r="R279"/>
  <c r="N279"/>
  <c r="J279"/>
  <c r="F279"/>
  <c r="F281" s="1"/>
  <c r="F791"/>
  <c r="J791"/>
  <c r="F811"/>
  <c r="J811"/>
  <c r="N811"/>
  <c r="R811"/>
  <c r="V811"/>
  <c r="Z811"/>
  <c r="G818"/>
  <c r="K818"/>
  <c r="O818"/>
  <c r="S818"/>
  <c r="W818"/>
  <c r="AA818"/>
  <c r="G825"/>
  <c r="K825"/>
  <c r="O825"/>
  <c r="S825"/>
  <c r="W825"/>
  <c r="AA825"/>
  <c r="F898"/>
  <c r="F922" s="1"/>
  <c r="J898"/>
  <c r="J922" s="1"/>
  <c r="N898"/>
  <c r="N922" s="1"/>
  <c r="R898"/>
  <c r="R922" s="1"/>
  <c r="V898"/>
  <c r="V922" s="1"/>
  <c r="Z898"/>
  <c r="Z922" s="1"/>
  <c r="G905"/>
  <c r="K905"/>
  <c r="O905"/>
  <c r="S905"/>
  <c r="W905"/>
  <c r="AA905"/>
  <c r="G912"/>
  <c r="K912"/>
  <c r="O912"/>
  <c r="S912"/>
  <c r="W912"/>
  <c r="AA912"/>
  <c r="F950"/>
  <c r="J950"/>
  <c r="N950"/>
  <c r="R950"/>
  <c r="V950"/>
  <c r="Z950"/>
  <c r="AA245"/>
  <c r="AA279"/>
  <c r="W248"/>
  <c r="W269" s="1"/>
  <c r="W279"/>
  <c r="S248"/>
  <c r="S269" s="1"/>
  <c r="S279"/>
  <c r="O248"/>
  <c r="O269" s="1"/>
  <c r="O279"/>
  <c r="K248"/>
  <c r="K269" s="1"/>
  <c r="K279"/>
  <c r="G248"/>
  <c r="G269" s="1"/>
  <c r="G279"/>
  <c r="AD727"/>
  <c r="G765"/>
  <c r="K765"/>
  <c r="O765"/>
  <c r="S765"/>
  <c r="W765"/>
  <c r="AA765"/>
  <c r="G766"/>
  <c r="K766"/>
  <c r="O766"/>
  <c r="S766"/>
  <c r="W766"/>
  <c r="AA766"/>
  <c r="I1250"/>
  <c r="M1250"/>
  <c r="Q1250"/>
  <c r="U1250"/>
  <c r="Y1250"/>
  <c r="AC5061"/>
  <c r="H5200"/>
  <c r="L5200"/>
  <c r="P5200"/>
  <c r="T5200"/>
  <c r="X5200"/>
  <c r="AB5200"/>
  <c r="H5201"/>
  <c r="O5344"/>
  <c r="G5344"/>
  <c r="T5716"/>
  <c r="X5716"/>
  <c r="AB5716"/>
  <c r="W227"/>
  <c r="AB279"/>
  <c r="AB281" s="1"/>
  <c r="X279"/>
  <c r="T279"/>
  <c r="T281" s="1"/>
  <c r="P279"/>
  <c r="P281" s="1"/>
  <c r="L279"/>
  <c r="L281" s="1"/>
  <c r="H279"/>
  <c r="H281" s="1"/>
  <c r="E280"/>
  <c r="G1254"/>
  <c r="K1254"/>
  <c r="O1254"/>
  <c r="S1254"/>
  <c r="W1254"/>
  <c r="AA1254"/>
  <c r="AC5387"/>
  <c r="L5637"/>
  <c r="H5637"/>
  <c r="AE5636"/>
  <c r="F5648"/>
  <c r="J5648"/>
  <c r="N5648"/>
  <c r="R5648"/>
  <c r="V5648"/>
  <c r="Z5648"/>
  <c r="F5649"/>
  <c r="J5649"/>
  <c r="N5649"/>
  <c r="R5649"/>
  <c r="V5649"/>
  <c r="Z5649"/>
  <c r="AD5637"/>
  <c r="U492"/>
  <c r="O259"/>
  <c r="AC1252"/>
  <c r="F1254"/>
  <c r="G1257"/>
  <c r="K1257"/>
  <c r="O1257"/>
  <c r="S1257"/>
  <c r="W1257"/>
  <c r="AA1257"/>
  <c r="J1258"/>
  <c r="J1260" s="1"/>
  <c r="J1257"/>
  <c r="J1267" s="1"/>
  <c r="J1259"/>
  <c r="J1261" s="1"/>
  <c r="J1254"/>
  <c r="H1041"/>
  <c r="H1262"/>
  <c r="L1041"/>
  <c r="L1262"/>
  <c r="P1041"/>
  <c r="P1262"/>
  <c r="T1041"/>
  <c r="T1262"/>
  <c r="X1041"/>
  <c r="X1262"/>
  <c r="AB1041"/>
  <c r="AB1262"/>
  <c r="AE788"/>
  <c r="AD930"/>
  <c r="AC5689"/>
  <c r="AD5689" s="1"/>
  <c r="G1041"/>
  <c r="G1262"/>
  <c r="K1041"/>
  <c r="K1262"/>
  <c r="O1041"/>
  <c r="O1262"/>
  <c r="S1041"/>
  <c r="S1262"/>
  <c r="W1041"/>
  <c r="W1262"/>
  <c r="AA1041"/>
  <c r="AA1262"/>
  <c r="H791"/>
  <c r="L791"/>
  <c r="P791"/>
  <c r="T791"/>
  <c r="X791"/>
  <c r="AB791"/>
  <c r="G811"/>
  <c r="K811"/>
  <c r="O811"/>
  <c r="S811"/>
  <c r="W811"/>
  <c r="AA811"/>
  <c r="H818"/>
  <c r="L818"/>
  <c r="P818"/>
  <c r="T818"/>
  <c r="X818"/>
  <c r="AB818"/>
  <c r="H825"/>
  <c r="L825"/>
  <c r="P825"/>
  <c r="T825"/>
  <c r="X825"/>
  <c r="AB825"/>
  <c r="G898"/>
  <c r="K898"/>
  <c r="O898"/>
  <c r="S898"/>
  <c r="W898"/>
  <c r="AA898"/>
  <c r="H905"/>
  <c r="L905"/>
  <c r="P905"/>
  <c r="T905"/>
  <c r="X905"/>
  <c r="AB905"/>
  <c r="H912"/>
  <c r="L912"/>
  <c r="P912"/>
  <c r="T912"/>
  <c r="X912"/>
  <c r="AB912"/>
  <c r="G950"/>
  <c r="K950"/>
  <c r="O950"/>
  <c r="S950"/>
  <c r="W950"/>
  <c r="AA950"/>
  <c r="F5375"/>
  <c r="J5375"/>
  <c r="N5375"/>
  <c r="R5375"/>
  <c r="V5375"/>
  <c r="Z5375"/>
  <c r="G5382"/>
  <c r="K5382"/>
  <c r="O5382"/>
  <c r="S5382"/>
  <c r="W5382"/>
  <c r="AA5382"/>
  <c r="I5412"/>
  <c r="M5412"/>
  <c r="Q5412"/>
  <c r="U5412"/>
  <c r="Y5412"/>
  <c r="I5432"/>
  <c r="M5432"/>
  <c r="Q5432"/>
  <c r="U5432"/>
  <c r="Y5432"/>
  <c r="G5439"/>
  <c r="K5439"/>
  <c r="O5439"/>
  <c r="S5439"/>
  <c r="W5439"/>
  <c r="AA5439"/>
  <c r="K5446"/>
  <c r="O5446"/>
  <c r="S5446"/>
  <c r="W5446"/>
  <c r="AA5446"/>
  <c r="F1041"/>
  <c r="F1262"/>
  <c r="J1041"/>
  <c r="N1041"/>
  <c r="N1262"/>
  <c r="R1041"/>
  <c r="R1262"/>
  <c r="V1041"/>
  <c r="V1262"/>
  <c r="Z1041"/>
  <c r="Z1262"/>
  <c r="AE5644"/>
  <c r="AC5710"/>
  <c r="AD5710" s="1"/>
  <c r="I1041"/>
  <c r="I1262"/>
  <c r="M1041"/>
  <c r="M1262"/>
  <c r="Q1041"/>
  <c r="Q1262"/>
  <c r="U1041"/>
  <c r="U1262"/>
  <c r="Y1041"/>
  <c r="Y1262"/>
  <c r="N791"/>
  <c r="R791"/>
  <c r="V791"/>
  <c r="Z791"/>
  <c r="L2096"/>
  <c r="E2330"/>
  <c r="H5375"/>
  <c r="L5375"/>
  <c r="P5375"/>
  <c r="T5375"/>
  <c r="X5375"/>
  <c r="AB5375"/>
  <c r="I5382"/>
  <c r="M5382"/>
  <c r="Q5382"/>
  <c r="U5382"/>
  <c r="Y5382"/>
  <c r="G5412"/>
  <c r="K5412"/>
  <c r="O5412"/>
  <c r="S5412"/>
  <c r="W5412"/>
  <c r="AA5412"/>
  <c r="G5432"/>
  <c r="K5432"/>
  <c r="O5432"/>
  <c r="S5432"/>
  <c r="W5432"/>
  <c r="AA5432"/>
  <c r="I5439"/>
  <c r="M5439"/>
  <c r="Q5439"/>
  <c r="U5439"/>
  <c r="Y5439"/>
  <c r="I5446"/>
  <c r="M5446"/>
  <c r="Q5446"/>
  <c r="U5446"/>
  <c r="Y5446"/>
  <c r="E1857"/>
  <c r="AC1857" s="1"/>
  <c r="AD1857" s="1"/>
  <c r="E2497"/>
  <c r="F1147"/>
  <c r="G1147"/>
  <c r="H1147"/>
  <c r="I1147"/>
  <c r="J1147"/>
  <c r="K1147"/>
  <c r="L1147"/>
  <c r="M1147"/>
  <c r="N1147"/>
  <c r="O1147"/>
  <c r="P1147"/>
  <c r="Q1147"/>
  <c r="Q1149" s="1"/>
  <c r="R1147"/>
  <c r="S1147"/>
  <c r="T1147"/>
  <c r="U1147"/>
  <c r="V1147"/>
  <c r="W1147"/>
  <c r="X1147"/>
  <c r="Y1147"/>
  <c r="Z1147"/>
  <c r="AA1147"/>
  <c r="AB1147"/>
  <c r="E1166"/>
  <c r="AC1166" s="1"/>
  <c r="AD1166" s="1"/>
  <c r="E1258"/>
  <c r="E1260" s="1"/>
  <c r="AC1264"/>
  <c r="E1601"/>
  <c r="E1604"/>
  <c r="E1558"/>
  <c r="AC2131"/>
  <c r="E165"/>
  <c r="AC902"/>
  <c r="E5058"/>
  <c r="E5060" s="1"/>
  <c r="E5000"/>
  <c r="AC5000" s="1"/>
  <c r="E5405"/>
  <c r="E5413"/>
  <c r="E5368"/>
  <c r="E5387"/>
  <c r="E5365"/>
  <c r="E5007"/>
  <c r="AC5007" s="1"/>
  <c r="M245"/>
  <c r="R524"/>
  <c r="AA520"/>
  <c r="U520"/>
  <c r="AA506"/>
  <c r="L1002"/>
  <c r="T1002"/>
  <c r="AB1002"/>
  <c r="AC2224"/>
  <c r="E5286"/>
  <c r="AC5286" s="1"/>
  <c r="K5317"/>
  <c r="AA5317"/>
  <c r="P5718"/>
  <c r="X5718"/>
  <c r="AB5718"/>
  <c r="P5700"/>
  <c r="N5700"/>
  <c r="L5700"/>
  <c r="J5700"/>
  <c r="H5700"/>
  <c r="F5700"/>
  <c r="E5344"/>
  <c r="AB5340"/>
  <c r="Z5340"/>
  <c r="X5340"/>
  <c r="V5340"/>
  <c r="T5340"/>
  <c r="R5340"/>
  <c r="P5340"/>
  <c r="N5340"/>
  <c r="L5340"/>
  <c r="J5340"/>
  <c r="H5340"/>
  <c r="F5340"/>
  <c r="AB5337"/>
  <c r="Z5337"/>
  <c r="X5337"/>
  <c r="V5337"/>
  <c r="T5337"/>
  <c r="R5337"/>
  <c r="P5337"/>
  <c r="N5337"/>
  <c r="L5337"/>
  <c r="J5337"/>
  <c r="H5337"/>
  <c r="F5337"/>
  <c r="AC5335"/>
  <c r="AC5302"/>
  <c r="AB175"/>
  <c r="W175"/>
  <c r="U175"/>
  <c r="T172"/>
  <c r="S172"/>
  <c r="R175"/>
  <c r="Q172"/>
  <c r="O175"/>
  <c r="M172"/>
  <c r="G238"/>
  <c r="I248"/>
  <c r="I269" s="1"/>
  <c r="Z262"/>
  <c r="V262"/>
  <c r="R262"/>
  <c r="N262"/>
  <c r="AB245"/>
  <c r="X245"/>
  <c r="V248"/>
  <c r="V269" s="1"/>
  <c r="T245"/>
  <c r="E580"/>
  <c r="G580"/>
  <c r="I580"/>
  <c r="K580"/>
  <c r="M580"/>
  <c r="O580"/>
  <c r="Q580"/>
  <c r="S580"/>
  <c r="U580"/>
  <c r="W580"/>
  <c r="Y580"/>
  <c r="AA580"/>
  <c r="F715"/>
  <c r="H715"/>
  <c r="J715"/>
  <c r="L715"/>
  <c r="N715"/>
  <c r="P715"/>
  <c r="R715"/>
  <c r="T715"/>
  <c r="V715"/>
  <c r="X715"/>
  <c r="Z715"/>
  <c r="AB715"/>
  <c r="F716"/>
  <c r="H716"/>
  <c r="J716"/>
  <c r="L716"/>
  <c r="N716"/>
  <c r="P716"/>
  <c r="R716"/>
  <c r="T716"/>
  <c r="V716"/>
  <c r="X716"/>
  <c r="Z716"/>
  <c r="AB716"/>
  <c r="AC769"/>
  <c r="E1021"/>
  <c r="G1021"/>
  <c r="I1021"/>
  <c r="K1021"/>
  <c r="M1021"/>
  <c r="O1021"/>
  <c r="Q1021"/>
  <c r="S1021"/>
  <c r="U1021"/>
  <c r="W1021"/>
  <c r="Y1021"/>
  <c r="AA1021"/>
  <c r="E1022"/>
  <c r="G1022"/>
  <c r="I1022"/>
  <c r="K1022"/>
  <c r="M1022"/>
  <c r="O1022"/>
  <c r="Q1022"/>
  <c r="S1022"/>
  <c r="U1022"/>
  <c r="W1022"/>
  <c r="Y1022"/>
  <c r="AA1022"/>
  <c r="Y1114"/>
  <c r="E1121"/>
  <c r="L1845"/>
  <c r="X1845"/>
  <c r="Z1845"/>
  <c r="AB1845"/>
  <c r="AC2472"/>
  <c r="I2123"/>
  <c r="K2123"/>
  <c r="M2123"/>
  <c r="AC5711"/>
  <c r="U1114"/>
  <c r="AA5308"/>
  <c r="W5308"/>
  <c r="S5308"/>
  <c r="O5308"/>
  <c r="K5308"/>
  <c r="G5308"/>
  <c r="AB62"/>
  <c r="I62"/>
  <c r="O62"/>
  <c r="AC2058"/>
  <c r="L988"/>
  <c r="R988"/>
  <c r="V988"/>
  <c r="Q1114"/>
  <c r="Y5308"/>
  <c r="U5308"/>
  <c r="Q5308"/>
  <c r="M5308"/>
  <c r="I5308"/>
  <c r="E5308"/>
  <c r="E4902"/>
  <c r="AD4902" s="1"/>
  <c r="E5130"/>
  <c r="AC5130" s="1"/>
  <c r="G5130"/>
  <c r="I5130"/>
  <c r="K5130"/>
  <c r="M5130"/>
  <c r="O5130"/>
  <c r="Q5130"/>
  <c r="S5130"/>
  <c r="U5130"/>
  <c r="W5130"/>
  <c r="Y5130"/>
  <c r="AA5130"/>
  <c r="E5167"/>
  <c r="G5167"/>
  <c r="I5167"/>
  <c r="K5167"/>
  <c r="M5167"/>
  <c r="O5167"/>
  <c r="Q5167"/>
  <c r="S5167"/>
  <c r="U5167"/>
  <c r="W5167"/>
  <c r="Y5167"/>
  <c r="AA5167"/>
  <c r="J5189"/>
  <c r="L5189"/>
  <c r="N5189"/>
  <c r="P5189"/>
  <c r="R5189"/>
  <c r="T5189"/>
  <c r="V5189"/>
  <c r="X5189"/>
  <c r="Z5189"/>
  <c r="AB5189"/>
  <c r="AB5192"/>
  <c r="AB5308" s="1"/>
  <c r="Z5192"/>
  <c r="Z5308" s="1"/>
  <c r="X5192"/>
  <c r="X5308" s="1"/>
  <c r="V5192"/>
  <c r="V5308" s="1"/>
  <c r="T5192"/>
  <c r="T5308" s="1"/>
  <c r="R5192"/>
  <c r="R5308" s="1"/>
  <c r="P5192"/>
  <c r="P5308" s="1"/>
  <c r="N5192"/>
  <c r="N5308" s="1"/>
  <c r="L5192"/>
  <c r="L5308" s="1"/>
  <c r="J5192"/>
  <c r="J5308" s="1"/>
  <c r="H5192"/>
  <c r="H5308" s="1"/>
  <c r="F5192"/>
  <c r="H5189"/>
  <c r="F5189"/>
  <c r="AE5188"/>
  <c r="AC5187"/>
  <c r="AC5304" s="1"/>
  <c r="AC5164"/>
  <c r="AC5305" s="1"/>
  <c r="AC5128"/>
  <c r="AC5113"/>
  <c r="H5143"/>
  <c r="F5143"/>
  <c r="AB5138"/>
  <c r="AB5140" s="1"/>
  <c r="Z5138"/>
  <c r="Z5140" s="1"/>
  <c r="X5138"/>
  <c r="X5140" s="1"/>
  <c r="V5138"/>
  <c r="V5140" s="1"/>
  <c r="T5138"/>
  <c r="T5140" s="1"/>
  <c r="R5138"/>
  <c r="R5140" s="1"/>
  <c r="P5138"/>
  <c r="P5140" s="1"/>
  <c r="N5138"/>
  <c r="N5140" s="1"/>
  <c r="L5138"/>
  <c r="L5140" s="1"/>
  <c r="J5138"/>
  <c r="J5140" s="1"/>
  <c r="E5143"/>
  <c r="AC5092"/>
  <c r="G5143"/>
  <c r="AA5143"/>
  <c r="Y5143"/>
  <c r="W5143"/>
  <c r="U5143"/>
  <c r="S5143"/>
  <c r="Q5143"/>
  <c r="O5143"/>
  <c r="M5143"/>
  <c r="K5143"/>
  <c r="I5143"/>
  <c r="AC4887"/>
  <c r="T21"/>
  <c r="V22"/>
  <c r="N22"/>
  <c r="L22"/>
  <c r="F22"/>
  <c r="V43"/>
  <c r="Z988"/>
  <c r="F1021"/>
  <c r="H1021"/>
  <c r="J1021"/>
  <c r="L1021"/>
  <c r="N1021"/>
  <c r="P1021"/>
  <c r="R1021"/>
  <c r="T1021"/>
  <c r="V1021"/>
  <c r="X1021"/>
  <c r="Z1021"/>
  <c r="AB1021"/>
  <c r="F1022"/>
  <c r="H1022"/>
  <c r="J1022"/>
  <c r="L1022"/>
  <c r="N1022"/>
  <c r="P1022"/>
  <c r="R1022"/>
  <c r="T1022"/>
  <c r="V1022"/>
  <c r="X1022"/>
  <c r="Z1022"/>
  <c r="AB1022"/>
  <c r="I1114"/>
  <c r="N1114"/>
  <c r="O1114"/>
  <c r="R1114"/>
  <c r="S1114"/>
  <c r="V1114"/>
  <c r="W1114"/>
  <c r="Z1114"/>
  <c r="AA1114"/>
  <c r="AC1109"/>
  <c r="X1916"/>
  <c r="AB1916"/>
  <c r="T5718"/>
  <c r="L5718"/>
  <c r="AC991"/>
  <c r="AD991" s="1"/>
  <c r="AC1266"/>
  <c r="E1114"/>
  <c r="N1438"/>
  <c r="N1440" s="1"/>
  <c r="Y1428"/>
  <c r="AC1521"/>
  <c r="G1576"/>
  <c r="I1576"/>
  <c r="K1576"/>
  <c r="M1576"/>
  <c r="O1576"/>
  <c r="Q1576"/>
  <c r="S1576"/>
  <c r="U1576"/>
  <c r="W1576"/>
  <c r="Y1576"/>
  <c r="AA1576"/>
  <c r="G1577"/>
  <c r="I1577"/>
  <c r="K1577"/>
  <c r="M1577"/>
  <c r="O1577"/>
  <c r="Q1577"/>
  <c r="S1577"/>
  <c r="S1578" s="1"/>
  <c r="U1577"/>
  <c r="W1577"/>
  <c r="Y1577"/>
  <c r="AA1577"/>
  <c r="AA1578" s="1"/>
  <c r="AC1657"/>
  <c r="G1654"/>
  <c r="I1654"/>
  <c r="K1654"/>
  <c r="M1654"/>
  <c r="O1654"/>
  <c r="Q1654"/>
  <c r="S1654"/>
  <c r="U1654"/>
  <c r="W1654"/>
  <c r="Y1654"/>
  <c r="AC1716"/>
  <c r="E1846"/>
  <c r="G1846"/>
  <c r="I1846"/>
  <c r="K1846"/>
  <c r="M1846"/>
  <c r="O1846"/>
  <c r="Q1846"/>
  <c r="S1846"/>
  <c r="U1846"/>
  <c r="W1846"/>
  <c r="Y1846"/>
  <c r="AA1846"/>
  <c r="AC1915"/>
  <c r="F1911"/>
  <c r="J1911"/>
  <c r="J1913" s="1"/>
  <c r="L1911"/>
  <c r="N1911"/>
  <c r="N1913" s="1"/>
  <c r="P1911"/>
  <c r="R1911"/>
  <c r="R1913" s="1"/>
  <c r="T1911"/>
  <c r="X1911"/>
  <c r="X1913" s="1"/>
  <c r="Z1911"/>
  <c r="AB1911"/>
  <c r="AB1913" s="1"/>
  <c r="F1912"/>
  <c r="H1912"/>
  <c r="J1912"/>
  <c r="L1912"/>
  <c r="N1912"/>
  <c r="P1912"/>
  <c r="R1912"/>
  <c r="T1912"/>
  <c r="V1912"/>
  <c r="X1912"/>
  <c r="Z1912"/>
  <c r="AB1912"/>
  <c r="F1989"/>
  <c r="F1990" s="1"/>
  <c r="H1989"/>
  <c r="H1990" s="1"/>
  <c r="J1989"/>
  <c r="J1990" s="1"/>
  <c r="P2054"/>
  <c r="T2054"/>
  <c r="X2054"/>
  <c r="AB2054"/>
  <c r="AC4966"/>
  <c r="S5329"/>
  <c r="AC930"/>
  <c r="AA80"/>
  <c r="H108"/>
  <c r="Z108"/>
  <c r="N108"/>
  <c r="V108"/>
  <c r="P49"/>
  <c r="S43"/>
  <c r="K46"/>
  <c r="S29"/>
  <c r="V485"/>
  <c r="W485"/>
  <c r="AC818"/>
  <c r="AD818" s="1"/>
  <c r="AC820"/>
  <c r="AC832"/>
  <c r="AD832" s="1"/>
  <c r="AC846"/>
  <c r="AD846" s="1"/>
  <c r="AC2632"/>
  <c r="AC5716"/>
  <c r="AC5718" s="1"/>
  <c r="E2035"/>
  <c r="G2032"/>
  <c r="I2032"/>
  <c r="K2032"/>
  <c r="M2032"/>
  <c r="O2032"/>
  <c r="Q2032"/>
  <c r="S2032"/>
  <c r="U2032"/>
  <c r="W2032"/>
  <c r="Y2032"/>
  <c r="AA2032"/>
  <c r="M665"/>
  <c r="K665"/>
  <c r="G665"/>
  <c r="Q69"/>
  <c r="M18"/>
  <c r="U18"/>
  <c r="AB21"/>
  <c r="O21"/>
  <c r="AB43"/>
  <c r="AA46"/>
  <c r="S46"/>
  <c r="AA39"/>
  <c r="Y39"/>
  <c r="W39"/>
  <c r="U39"/>
  <c r="S39"/>
  <c r="Q39"/>
  <c r="O39"/>
  <c r="M39"/>
  <c r="K39"/>
  <c r="I39"/>
  <c r="G39"/>
  <c r="AA29"/>
  <c r="Y32"/>
  <c r="Q32"/>
  <c r="O29"/>
  <c r="M32"/>
  <c r="I32"/>
  <c r="G29"/>
  <c r="AC1062"/>
  <c r="U1100"/>
  <c r="F1114"/>
  <c r="G1114"/>
  <c r="J1114"/>
  <c r="K1114"/>
  <c r="Y1326"/>
  <c r="AC1333"/>
  <c r="AD1333" s="1"/>
  <c r="I1340"/>
  <c r="Y1347"/>
  <c r="P1375"/>
  <c r="Q1375"/>
  <c r="AC1401"/>
  <c r="W1479"/>
  <c r="Y1479"/>
  <c r="AA1479"/>
  <c r="E1480"/>
  <c r="G1480"/>
  <c r="I1480"/>
  <c r="K1480"/>
  <c r="M1480"/>
  <c r="R2056"/>
  <c r="AC2052"/>
  <c r="H2634"/>
  <c r="J2634"/>
  <c r="L2634"/>
  <c r="N2634"/>
  <c r="P2634"/>
  <c r="R2634"/>
  <c r="T2634"/>
  <c r="V2634"/>
  <c r="X2634"/>
  <c r="Z2634"/>
  <c r="AB2634"/>
  <c r="F2035"/>
  <c r="J2032"/>
  <c r="L2032"/>
  <c r="N2032"/>
  <c r="P2032"/>
  <c r="R2032"/>
  <c r="T2032"/>
  <c r="V2032"/>
  <c r="X2032"/>
  <c r="Z2032"/>
  <c r="AB2032"/>
  <c r="AC682"/>
  <c r="AD682" s="1"/>
  <c r="AC711"/>
  <c r="AC1892"/>
  <c r="AD1892" s="1"/>
  <c r="AC1909"/>
  <c r="P2056"/>
  <c r="T2056"/>
  <c r="AC2469"/>
  <c r="AD2469" s="1"/>
  <c r="AC2702"/>
  <c r="AC4919"/>
  <c r="AD4919" s="1"/>
  <c r="AC4933"/>
  <c r="AD4933" s="1"/>
  <c r="AC4962"/>
  <c r="AC4964"/>
  <c r="AC4968" s="1"/>
  <c r="AC4970" s="1"/>
  <c r="E5200"/>
  <c r="G5200"/>
  <c r="I5200"/>
  <c r="K5200"/>
  <c r="M5200"/>
  <c r="O5200"/>
  <c r="Q5200"/>
  <c r="S5200"/>
  <c r="U5200"/>
  <c r="W5200"/>
  <c r="Y5200"/>
  <c r="AA5200"/>
  <c r="E5201"/>
  <c r="G5201"/>
  <c r="G5202" s="1"/>
  <c r="G5387"/>
  <c r="G5389" s="1"/>
  <c r="I5387"/>
  <c r="K5387"/>
  <c r="M5387"/>
  <c r="O5387"/>
  <c r="O5389" s="1"/>
  <c r="Q5387"/>
  <c r="S5387"/>
  <c r="U5387"/>
  <c r="W5387"/>
  <c r="W5389" s="1"/>
  <c r="Y5387"/>
  <c r="AA5387"/>
  <c r="E5388"/>
  <c r="G5388"/>
  <c r="I5388"/>
  <c r="K5388"/>
  <c r="M5388"/>
  <c r="O5388"/>
  <c r="Q5388"/>
  <c r="S5388"/>
  <c r="U5388"/>
  <c r="W5388"/>
  <c r="Y5388"/>
  <c r="AA5388"/>
  <c r="AC5354"/>
  <c r="AD5354" s="1"/>
  <c r="AD5643"/>
  <c r="AC5641"/>
  <c r="AD5636"/>
  <c r="AC5634"/>
  <c r="Z5718"/>
  <c r="V5718"/>
  <c r="R5718"/>
  <c r="N5718"/>
  <c r="H5718"/>
  <c r="AC5715"/>
  <c r="AC5717" s="1"/>
  <c r="Z2706"/>
  <c r="X2706"/>
  <c r="V2706"/>
  <c r="T2706"/>
  <c r="R2706"/>
  <c r="P2706"/>
  <c r="N2706"/>
  <c r="L2706"/>
  <c r="J2706"/>
  <c r="H2706"/>
  <c r="F2706"/>
  <c r="F2634"/>
  <c r="AC2508"/>
  <c r="AB2459"/>
  <c r="Z2459"/>
  <c r="X2459"/>
  <c r="V2459"/>
  <c r="T2459"/>
  <c r="R2459"/>
  <c r="P2459"/>
  <c r="N2459"/>
  <c r="L2459"/>
  <c r="J2459"/>
  <c r="H2459"/>
  <c r="F2459"/>
  <c r="AC2456"/>
  <c r="E2481"/>
  <c r="G2481"/>
  <c r="I2481"/>
  <c r="K2481"/>
  <c r="M2481"/>
  <c r="O2481"/>
  <c r="Q2481"/>
  <c r="S2481"/>
  <c r="U2481"/>
  <c r="W2481"/>
  <c r="Y2481"/>
  <c r="AA2481"/>
  <c r="F2481"/>
  <c r="H2481"/>
  <c r="J2481"/>
  <c r="L2481"/>
  <c r="N2481"/>
  <c r="P2481"/>
  <c r="R2481"/>
  <c r="T2481"/>
  <c r="V2481"/>
  <c r="X2481"/>
  <c r="Z2481"/>
  <c r="AB2481"/>
  <c r="AC2366"/>
  <c r="AC2405" s="1"/>
  <c r="AC2407" s="1"/>
  <c r="E1034"/>
  <c r="F1034"/>
  <c r="G1034"/>
  <c r="H1034"/>
  <c r="I1034"/>
  <c r="J1034"/>
  <c r="K1034"/>
  <c r="L1034"/>
  <c r="M1034"/>
  <c r="N1034"/>
  <c r="O1034"/>
  <c r="P1034"/>
  <c r="Q1034"/>
  <c r="R1034"/>
  <c r="S1034"/>
  <c r="T1034"/>
  <c r="U1034"/>
  <c r="V1034"/>
  <c r="W1034"/>
  <c r="X1034"/>
  <c r="Y1034"/>
  <c r="Z1034"/>
  <c r="AA1034"/>
  <c r="AB1034"/>
  <c r="T497"/>
  <c r="AB492"/>
  <c r="AC489"/>
  <c r="G532"/>
  <c r="F2096"/>
  <c r="H2096"/>
  <c r="J2096"/>
  <c r="N2096"/>
  <c r="P2096"/>
  <c r="R2096"/>
  <c r="T2096"/>
  <c r="V2096"/>
  <c r="X2096"/>
  <c r="Z2096"/>
  <c r="AB2096"/>
  <c r="F2097"/>
  <c r="H2097"/>
  <c r="J2097"/>
  <c r="L2097"/>
  <c r="N2097"/>
  <c r="P2097"/>
  <c r="R2097"/>
  <c r="T2097"/>
  <c r="V2097"/>
  <c r="X2097"/>
  <c r="Z2097"/>
  <c r="AB2097"/>
  <c r="J2123"/>
  <c r="L2123"/>
  <c r="N2123"/>
  <c r="AC2043"/>
  <c r="AB922"/>
  <c r="X922"/>
  <c r="T922"/>
  <c r="P922"/>
  <c r="L922"/>
  <c r="H922"/>
  <c r="AC727"/>
  <c r="AC656"/>
  <c r="AC545"/>
  <c r="AC843"/>
  <c r="AC752"/>
  <c r="AC567"/>
  <c r="F115"/>
  <c r="F117" s="1"/>
  <c r="G101"/>
  <c r="S101"/>
  <c r="AA101"/>
  <c r="E1708"/>
  <c r="E1723" s="1"/>
  <c r="G1705"/>
  <c r="I1705"/>
  <c r="K1705"/>
  <c r="M1705"/>
  <c r="O1705"/>
  <c r="Q1705"/>
  <c r="S1705"/>
  <c r="U1705"/>
  <c r="W1705"/>
  <c r="Y1705"/>
  <c r="AA1705"/>
  <c r="E114"/>
  <c r="F1002"/>
  <c r="H1263"/>
  <c r="J1002"/>
  <c r="L1263"/>
  <c r="N1002"/>
  <c r="P1263"/>
  <c r="R1002"/>
  <c r="T1263"/>
  <c r="V1002"/>
  <c r="X1263"/>
  <c r="Z1002"/>
  <c r="AB1263"/>
  <c r="AC1203"/>
  <c r="E1404"/>
  <c r="G1404"/>
  <c r="I1404"/>
  <c r="K1404"/>
  <c r="M1404"/>
  <c r="O1404"/>
  <c r="Q1404"/>
  <c r="S1404"/>
  <c r="U1404"/>
  <c r="W1404"/>
  <c r="Y1404"/>
  <c r="AA1404"/>
  <c r="F1643"/>
  <c r="H1643"/>
  <c r="J1643"/>
  <c r="L1643"/>
  <c r="N1643"/>
  <c r="P1643"/>
  <c r="R1643"/>
  <c r="T1643"/>
  <c r="V1643"/>
  <c r="X1643"/>
  <c r="Z1643"/>
  <c r="AB1643"/>
  <c r="E2484"/>
  <c r="J5718"/>
  <c r="F5718"/>
  <c r="F1705"/>
  <c r="H1705"/>
  <c r="J1705"/>
  <c r="L1705"/>
  <c r="N1705"/>
  <c r="P1705"/>
  <c r="R1705"/>
  <c r="T1705"/>
  <c r="V1705"/>
  <c r="X1705"/>
  <c r="Z1705"/>
  <c r="AB1705"/>
  <c r="AC112"/>
  <c r="AC998"/>
  <c r="Q1990"/>
  <c r="O1990"/>
  <c r="L981"/>
  <c r="U1086"/>
  <c r="E1100"/>
  <c r="AC1102"/>
  <c r="AC1148" s="1"/>
  <c r="E1163"/>
  <c r="I1163"/>
  <c r="M1163"/>
  <c r="Q1163"/>
  <c r="U1163"/>
  <c r="Y1163"/>
  <c r="AC1300"/>
  <c r="AC1314"/>
  <c r="Q1414"/>
  <c r="E1502"/>
  <c r="G1502"/>
  <c r="I1502"/>
  <c r="K1502"/>
  <c r="M1502"/>
  <c r="O1502"/>
  <c r="Q1502"/>
  <c r="S1502"/>
  <c r="U1502"/>
  <c r="W1502"/>
  <c r="Y1502"/>
  <c r="AA1502"/>
  <c r="E1516"/>
  <c r="G1516"/>
  <c r="I1516"/>
  <c r="K1516"/>
  <c r="M1516"/>
  <c r="O1516"/>
  <c r="Q1516"/>
  <c r="S1516"/>
  <c r="U1516"/>
  <c r="W1516"/>
  <c r="Y1516"/>
  <c r="AA1516"/>
  <c r="AC2073"/>
  <c r="O2123"/>
  <c r="Q2123"/>
  <c r="S2123"/>
  <c r="U2123"/>
  <c r="W2123"/>
  <c r="Y2123"/>
  <c r="AA2123"/>
  <c r="E2124"/>
  <c r="G2124"/>
  <c r="I2124"/>
  <c r="K2124"/>
  <c r="M2124"/>
  <c r="O2124"/>
  <c r="Q2124"/>
  <c r="S2124"/>
  <c r="U2124"/>
  <c r="W2124"/>
  <c r="Y2124"/>
  <c r="AA2124"/>
  <c r="AC2148"/>
  <c r="AD2148" s="1"/>
  <c r="AC2162"/>
  <c r="AD2162" s="1"/>
  <c r="G2271"/>
  <c r="G2273" s="1"/>
  <c r="I2271"/>
  <c r="I2273" s="1"/>
  <c r="K2271"/>
  <c r="K2273" s="1"/>
  <c r="M2271"/>
  <c r="M2273" s="1"/>
  <c r="O2271"/>
  <c r="O2273" s="1"/>
  <c r="Q2271"/>
  <c r="Q2273" s="1"/>
  <c r="S2271"/>
  <c r="S2273" s="1"/>
  <c r="U2271"/>
  <c r="U2273" s="1"/>
  <c r="W2271"/>
  <c r="W2273" s="1"/>
  <c r="Y2271"/>
  <c r="Y2273" s="1"/>
  <c r="AA2271"/>
  <c r="AA2273" s="1"/>
  <c r="G2272"/>
  <c r="G2274" s="1"/>
  <c r="I2272"/>
  <c r="I2274" s="1"/>
  <c r="K2272"/>
  <c r="K2274" s="1"/>
  <c r="M2272"/>
  <c r="M2274" s="1"/>
  <c r="O2272"/>
  <c r="O2274" s="1"/>
  <c r="Q2272"/>
  <c r="Q2274" s="1"/>
  <c r="S2272"/>
  <c r="S2274" s="1"/>
  <c r="U2272"/>
  <c r="U2274" s="1"/>
  <c r="W2272"/>
  <c r="W2274" s="1"/>
  <c r="Y2272"/>
  <c r="Y2274" s="1"/>
  <c r="AA2272"/>
  <c r="AA2274" s="1"/>
  <c r="K2443"/>
  <c r="S2443"/>
  <c r="AA2443"/>
  <c r="F2442"/>
  <c r="H2442"/>
  <c r="H2484" s="1"/>
  <c r="J2442"/>
  <c r="J2484" s="1"/>
  <c r="L2442"/>
  <c r="L2484" s="1"/>
  <c r="N2442"/>
  <c r="P2442"/>
  <c r="P2484" s="1"/>
  <c r="R2442"/>
  <c r="R2484" s="1"/>
  <c r="T2442"/>
  <c r="T2484" s="1"/>
  <c r="V2442"/>
  <c r="X2442"/>
  <c r="X2484" s="1"/>
  <c r="Z2442"/>
  <c r="Z2484" s="1"/>
  <c r="AC2462"/>
  <c r="AD2462" s="1"/>
  <c r="AC2476"/>
  <c r="AD2476" s="1"/>
  <c r="F2539"/>
  <c r="F2541" s="1"/>
  <c r="H2539"/>
  <c r="J2539"/>
  <c r="J2541" s="1"/>
  <c r="L2539"/>
  <c r="N2539"/>
  <c r="N2541" s="1"/>
  <c r="P2539"/>
  <c r="R2539"/>
  <c r="R2541" s="1"/>
  <c r="T2539"/>
  <c r="V2539"/>
  <c r="V2541" s="1"/>
  <c r="AC2708"/>
  <c r="E2705"/>
  <c r="G2705"/>
  <c r="I2705"/>
  <c r="K2705"/>
  <c r="M2705"/>
  <c r="O2705"/>
  <c r="Q2705"/>
  <c r="S2705"/>
  <c r="U2705"/>
  <c r="W2705"/>
  <c r="Y2705"/>
  <c r="AC1688"/>
  <c r="AB1672"/>
  <c r="Z1672"/>
  <c r="X1672"/>
  <c r="V1672"/>
  <c r="T1672"/>
  <c r="R1672"/>
  <c r="P1672"/>
  <c r="N1672"/>
  <c r="L1672"/>
  <c r="J1672"/>
  <c r="H1672"/>
  <c r="F1672"/>
  <c r="AC1669"/>
  <c r="AC1641"/>
  <c r="J1653"/>
  <c r="J1655" s="1"/>
  <c r="L1653"/>
  <c r="L1655" s="1"/>
  <c r="P1653"/>
  <c r="R1653"/>
  <c r="R1655" s="1"/>
  <c r="T1653"/>
  <c r="X1653"/>
  <c r="X1655" s="1"/>
  <c r="Z1653"/>
  <c r="Z1655" s="1"/>
  <c r="AB1653"/>
  <c r="AC1514"/>
  <c r="AC1539"/>
  <c r="AC1541" s="1"/>
  <c r="AC1499"/>
  <c r="I1435"/>
  <c r="I1428"/>
  <c r="Q1421"/>
  <c r="E1407"/>
  <c r="E1319"/>
  <c r="AC1381"/>
  <c r="AC1383" s="1"/>
  <c r="AC1161"/>
  <c r="AC1259" s="1"/>
  <c r="G1258"/>
  <c r="I1258"/>
  <c r="K1258"/>
  <c r="M1258"/>
  <c r="O1258"/>
  <c r="T1135"/>
  <c r="U1135"/>
  <c r="M1100"/>
  <c r="V1263"/>
  <c r="R1263"/>
  <c r="N1263"/>
  <c r="F1263"/>
  <c r="X1020"/>
  <c r="V1020"/>
  <c r="P1020"/>
  <c r="N1020"/>
  <c r="H1020"/>
  <c r="AC992"/>
  <c r="AA1020"/>
  <c r="W1020"/>
  <c r="S1020"/>
  <c r="O1020"/>
  <c r="K1020"/>
  <c r="AC967"/>
  <c r="AC969" s="1"/>
  <c r="L87"/>
  <c r="F1023"/>
  <c r="H1023"/>
  <c r="J1023"/>
  <c r="L1023"/>
  <c r="N1023"/>
  <c r="P1023"/>
  <c r="R1023"/>
  <c r="T1023"/>
  <c r="V1023"/>
  <c r="X1023"/>
  <c r="Z1023"/>
  <c r="AB1023"/>
  <c r="F5202"/>
  <c r="H5202"/>
  <c r="E1023"/>
  <c r="AC766"/>
  <c r="Z665"/>
  <c r="R665"/>
  <c r="AC608"/>
  <c r="AD608" s="1"/>
  <c r="AC605"/>
  <c r="N87"/>
  <c r="AC662"/>
  <c r="Z585"/>
  <c r="R585"/>
  <c r="J585"/>
  <c r="AC961"/>
  <c r="AC829"/>
  <c r="AC801"/>
  <c r="AC707"/>
  <c r="AC642"/>
  <c r="AC531"/>
  <c r="E83"/>
  <c r="E108"/>
  <c r="AC106"/>
  <c r="W69"/>
  <c r="J62"/>
  <c r="R62"/>
  <c r="K62"/>
  <c r="AA73"/>
  <c r="K83"/>
  <c r="M80"/>
  <c r="F80"/>
  <c r="L80"/>
  <c r="R80"/>
  <c r="T115"/>
  <c r="T117" s="1"/>
  <c r="X115"/>
  <c r="X117" s="1"/>
  <c r="Z115"/>
  <c r="AB115"/>
  <c r="N94"/>
  <c r="Z94"/>
  <c r="AC98"/>
  <c r="K101"/>
  <c r="L108"/>
  <c r="T108"/>
  <c r="Y114"/>
  <c r="Y116" s="1"/>
  <c r="AB108"/>
  <c r="P108"/>
  <c r="X108"/>
  <c r="N75"/>
  <c r="S75"/>
  <c r="G1023"/>
  <c r="I1023"/>
  <c r="K1023"/>
  <c r="M1023"/>
  <c r="O1023"/>
  <c r="Q1023"/>
  <c r="S1023"/>
  <c r="U1023"/>
  <c r="W1023"/>
  <c r="Y1023"/>
  <c r="AA1023"/>
  <c r="AC1012"/>
  <c r="AD1012" s="1"/>
  <c r="AC1048"/>
  <c r="AD1048" s="1"/>
  <c r="AD1062"/>
  <c r="AC1464"/>
  <c r="AC2671"/>
  <c r="AD2671" s="1"/>
  <c r="E5202"/>
  <c r="Z524"/>
  <c r="R527"/>
  <c r="G527"/>
  <c r="L517"/>
  <c r="H520"/>
  <c r="AB513"/>
  <c r="Z510"/>
  <c r="R513"/>
  <c r="M510"/>
  <c r="I513"/>
  <c r="E510"/>
  <c r="AA503"/>
  <c r="Y503"/>
  <c r="U506"/>
  <c r="S503"/>
  <c r="F506"/>
  <c r="P510"/>
  <c r="U1319"/>
  <c r="I1326"/>
  <c r="Y1340"/>
  <c r="I1347"/>
  <c r="F1438"/>
  <c r="F1440" s="1"/>
  <c r="I1414"/>
  <c r="Q1428"/>
  <c r="Y1435"/>
  <c r="AC1449"/>
  <c r="AC1457"/>
  <c r="O1480"/>
  <c r="Q1480"/>
  <c r="S1480"/>
  <c r="U1480"/>
  <c r="W1480"/>
  <c r="Y1480"/>
  <c r="AA1480"/>
  <c r="AC1542"/>
  <c r="E1538"/>
  <c r="E1540" s="1"/>
  <c r="G1538"/>
  <c r="G1540" s="1"/>
  <c r="I1538"/>
  <c r="I1540" s="1"/>
  <c r="K1538"/>
  <c r="K1540" s="1"/>
  <c r="M1538"/>
  <c r="M1540" s="1"/>
  <c r="O1538"/>
  <c r="O1540" s="1"/>
  <c r="Q1538"/>
  <c r="Q1540" s="1"/>
  <c r="S1538"/>
  <c r="S1540" s="1"/>
  <c r="U1538"/>
  <c r="U1540" s="1"/>
  <c r="W1538"/>
  <c r="W1540" s="1"/>
  <c r="Y1538"/>
  <c r="Y1540" s="1"/>
  <c r="AA1538"/>
  <c r="AA1540" s="1"/>
  <c r="F1576"/>
  <c r="H1576"/>
  <c r="J1576"/>
  <c r="L1576"/>
  <c r="N1576"/>
  <c r="P1576"/>
  <c r="R1576"/>
  <c r="T1576"/>
  <c r="V1576"/>
  <c r="X1576"/>
  <c r="Z1576"/>
  <c r="AB1576"/>
  <c r="F1577"/>
  <c r="H1577"/>
  <c r="H1578" s="1"/>
  <c r="J1577"/>
  <c r="J1578" s="1"/>
  <c r="L1577"/>
  <c r="L1578" s="1"/>
  <c r="N1577"/>
  <c r="N1578" s="1"/>
  <c r="P1577"/>
  <c r="P1578" s="1"/>
  <c r="R1577"/>
  <c r="R1578" s="1"/>
  <c r="T1577"/>
  <c r="T1578" s="1"/>
  <c r="V1577"/>
  <c r="V1578" s="1"/>
  <c r="X1577"/>
  <c r="X1578" s="1"/>
  <c r="Z1577"/>
  <c r="Z1578" s="1"/>
  <c r="AB1577"/>
  <c r="AB1578" s="1"/>
  <c r="AA2709"/>
  <c r="AC2231"/>
  <c r="AD2231" s="1"/>
  <c r="AC2252"/>
  <c r="AD2252" s="1"/>
  <c r="AC2281"/>
  <c r="O2405"/>
  <c r="O2407" s="1"/>
  <c r="Q2405"/>
  <c r="Q2407" s="1"/>
  <c r="S2405"/>
  <c r="S2407" s="1"/>
  <c r="U2405"/>
  <c r="U2407" s="1"/>
  <c r="AC2401"/>
  <c r="G2482"/>
  <c r="G2497" s="1"/>
  <c r="I2482"/>
  <c r="K2482"/>
  <c r="K2497" s="1"/>
  <c r="O2482"/>
  <c r="Q2482"/>
  <c r="G2494"/>
  <c r="I2494"/>
  <c r="K2494"/>
  <c r="M2494"/>
  <c r="O2494"/>
  <c r="Q2494"/>
  <c r="S2494"/>
  <c r="U2494"/>
  <c r="W2494"/>
  <c r="Y2494"/>
  <c r="F2538"/>
  <c r="F2540" s="1"/>
  <c r="H2538"/>
  <c r="J2538"/>
  <c r="J2540" s="1"/>
  <c r="L2538"/>
  <c r="N2538"/>
  <c r="P2538"/>
  <c r="R2538"/>
  <c r="T2538"/>
  <c r="V2538"/>
  <c r="V2540" s="1"/>
  <c r="X2538"/>
  <c r="Z2538"/>
  <c r="Z2540" s="1"/>
  <c r="AB2538"/>
  <c r="X2539"/>
  <c r="Z2539"/>
  <c r="AB2539"/>
  <c r="E2562"/>
  <c r="AC2595"/>
  <c r="AD2595" s="1"/>
  <c r="AC2603"/>
  <c r="E2645"/>
  <c r="G2645"/>
  <c r="I2645"/>
  <c r="K2645"/>
  <c r="M2645"/>
  <c r="O2645"/>
  <c r="Q2645"/>
  <c r="S2645"/>
  <c r="U2645"/>
  <c r="W2645"/>
  <c r="Y2645"/>
  <c r="AA2645"/>
  <c r="E2646"/>
  <c r="G2646"/>
  <c r="I2646"/>
  <c r="K2646"/>
  <c r="M2646"/>
  <c r="O2646"/>
  <c r="Q2646"/>
  <c r="S2646"/>
  <c r="U2646"/>
  <c r="W2646"/>
  <c r="Y2646"/>
  <c r="AA2646"/>
  <c r="AC2664"/>
  <c r="AD2664" s="1"/>
  <c r="AC2678"/>
  <c r="AD2678" s="1"/>
  <c r="AC5053"/>
  <c r="AC5163"/>
  <c r="AD5163" s="1"/>
  <c r="AD5178"/>
  <c r="AD5185"/>
  <c r="I5201"/>
  <c r="I5202" s="1"/>
  <c r="K5201"/>
  <c r="K5202" s="1"/>
  <c r="M5201"/>
  <c r="M5202" s="1"/>
  <c r="O5201"/>
  <c r="O5202" s="1"/>
  <c r="Q5201"/>
  <c r="Q5202" s="1"/>
  <c r="S5201"/>
  <c r="S5202" s="1"/>
  <c r="U5201"/>
  <c r="U5202" s="1"/>
  <c r="W5201"/>
  <c r="W5202" s="1"/>
  <c r="Y5201"/>
  <c r="Y5202" s="1"/>
  <c r="AA5201"/>
  <c r="AA5202" s="1"/>
  <c r="AC5307"/>
  <c r="E5301"/>
  <c r="E5303" s="1"/>
  <c r="G5301"/>
  <c r="G5303" s="1"/>
  <c r="I5301"/>
  <c r="I5303" s="1"/>
  <c r="K5301"/>
  <c r="K5303" s="1"/>
  <c r="M5301"/>
  <c r="M5303" s="1"/>
  <c r="O5301"/>
  <c r="O5303" s="1"/>
  <c r="Q5301"/>
  <c r="Q5303" s="1"/>
  <c r="S5301"/>
  <c r="S5303" s="1"/>
  <c r="U5301"/>
  <c r="U5303" s="1"/>
  <c r="W5301"/>
  <c r="W5303" s="1"/>
  <c r="Y5301"/>
  <c r="Y5303" s="1"/>
  <c r="AA5301"/>
  <c r="AA5303" s="1"/>
  <c r="E5302"/>
  <c r="E5304" s="1"/>
  <c r="G5302"/>
  <c r="G5304" s="1"/>
  <c r="I5302"/>
  <c r="I5304" s="1"/>
  <c r="K5302"/>
  <c r="K5304" s="1"/>
  <c r="M5302"/>
  <c r="M5304" s="1"/>
  <c r="O5302"/>
  <c r="O5304" s="1"/>
  <c r="Q5302"/>
  <c r="Q5304" s="1"/>
  <c r="S5302"/>
  <c r="S5304" s="1"/>
  <c r="U5302"/>
  <c r="U5304" s="1"/>
  <c r="W5302"/>
  <c r="W5304" s="1"/>
  <c r="Y5302"/>
  <c r="Y5304" s="1"/>
  <c r="AA5302"/>
  <c r="AA5304" s="1"/>
  <c r="I5389"/>
  <c r="Q5389"/>
  <c r="I5390"/>
  <c r="M5390"/>
  <c r="Q5390"/>
  <c r="U5390"/>
  <c r="Y5390"/>
  <c r="R11"/>
  <c r="Z11"/>
  <c r="P51"/>
  <c r="O207"/>
  <c r="G252"/>
  <c r="O252"/>
  <c r="W252"/>
  <c r="Z276"/>
  <c r="L492"/>
  <c r="E767"/>
  <c r="G767"/>
  <c r="I767"/>
  <c r="K767"/>
  <c r="M767"/>
  <c r="O767"/>
  <c r="Q767"/>
  <c r="S767"/>
  <c r="U767"/>
  <c r="W767"/>
  <c r="Y767"/>
  <c r="AA767"/>
  <c r="AC755"/>
  <c r="AD755" s="1"/>
  <c r="AC763"/>
  <c r="E1916"/>
  <c r="AC1911"/>
  <c r="AC1913" s="1"/>
  <c r="Z1916"/>
  <c r="V1916"/>
  <c r="AB1990"/>
  <c r="Z1990"/>
  <c r="X1990"/>
  <c r="V1990"/>
  <c r="T1990"/>
  <c r="R1990"/>
  <c r="P1990"/>
  <c r="AB1812"/>
  <c r="X1812"/>
  <c r="T1812"/>
  <c r="P1812"/>
  <c r="L1812"/>
  <c r="H1812"/>
  <c r="E1658"/>
  <c r="AC1491"/>
  <c r="AD1491" s="1"/>
  <c r="AC1538"/>
  <c r="AC1540" s="1"/>
  <c r="N988"/>
  <c r="J988"/>
  <c r="F988"/>
  <c r="F1020"/>
  <c r="AC979"/>
  <c r="E988"/>
  <c r="G988"/>
  <c r="I988"/>
  <c r="K988"/>
  <c r="M988"/>
  <c r="O988"/>
  <c r="Q988"/>
  <c r="S988"/>
  <c r="U988"/>
  <c r="W988"/>
  <c r="Y988"/>
  <c r="AA988"/>
  <c r="G1002"/>
  <c r="I1002"/>
  <c r="K1002"/>
  <c r="M1002"/>
  <c r="O1002"/>
  <c r="Q1002"/>
  <c r="S1002"/>
  <c r="U1002"/>
  <c r="W1002"/>
  <c r="Y1002"/>
  <c r="AA1002"/>
  <c r="G1009"/>
  <c r="I1009"/>
  <c r="K1009"/>
  <c r="M1009"/>
  <c r="O1009"/>
  <c r="Q1009"/>
  <c r="S1009"/>
  <c r="U1009"/>
  <c r="W1009"/>
  <c r="Y1009"/>
  <c r="AA1009"/>
  <c r="AC1019"/>
  <c r="AD1019" s="1"/>
  <c r="AC1041"/>
  <c r="AD1041" s="1"/>
  <c r="AC1055"/>
  <c r="E1086"/>
  <c r="I1100"/>
  <c r="Q1100"/>
  <c r="Y1100"/>
  <c r="M1107"/>
  <c r="U1121"/>
  <c r="AC1945"/>
  <c r="AD1945" s="1"/>
  <c r="AC1967"/>
  <c r="AC1987"/>
  <c r="AD1987" s="1"/>
  <c r="H2055"/>
  <c r="J2055"/>
  <c r="L2055"/>
  <c r="N2055"/>
  <c r="P2055"/>
  <c r="R2055"/>
  <c r="T2055"/>
  <c r="V2055"/>
  <c r="X2055"/>
  <c r="Z2055"/>
  <c r="AB2055"/>
  <c r="AC2007"/>
  <c r="AD2007" s="1"/>
  <c r="AC2028"/>
  <c r="AD2028" s="1"/>
  <c r="AB2709"/>
  <c r="Z2709"/>
  <c r="X2709"/>
  <c r="V2709"/>
  <c r="T2709"/>
  <c r="R2709"/>
  <c r="P2709"/>
  <c r="N2709"/>
  <c r="L2709"/>
  <c r="J2709"/>
  <c r="H2709"/>
  <c r="F2709"/>
  <c r="P2407"/>
  <c r="R2407"/>
  <c r="T2407"/>
  <c r="V2407"/>
  <c r="K5329"/>
  <c r="AA5329"/>
  <c r="AC917"/>
  <c r="AC919" s="1"/>
  <c r="AC895"/>
  <c r="AA922"/>
  <c r="Y922"/>
  <c r="W922"/>
  <c r="U922"/>
  <c r="S922"/>
  <c r="Q922"/>
  <c r="O922"/>
  <c r="M922"/>
  <c r="K922"/>
  <c r="I922"/>
  <c r="G922"/>
  <c r="E922"/>
  <c r="W237"/>
  <c r="W238"/>
  <c r="W240" s="1"/>
  <c r="W234"/>
  <c r="Q517"/>
  <c r="Q520"/>
  <c r="AB665"/>
  <c r="X665"/>
  <c r="AC645"/>
  <c r="Z972"/>
  <c r="AC659"/>
  <c r="AD659" s="1"/>
  <c r="L90"/>
  <c r="Q97"/>
  <c r="X114"/>
  <c r="X116" s="1"/>
  <c r="AC59"/>
  <c r="AC78"/>
  <c r="Y69"/>
  <c r="K69"/>
  <c r="G62"/>
  <c r="H62"/>
  <c r="N62"/>
  <c r="S62"/>
  <c r="T62"/>
  <c r="AA62"/>
  <c r="I73"/>
  <c r="I75" s="1"/>
  <c r="AB73"/>
  <c r="AB75" s="1"/>
  <c r="J83"/>
  <c r="L83"/>
  <c r="S115"/>
  <c r="S117" s="1"/>
  <c r="F90"/>
  <c r="H90"/>
  <c r="J90"/>
  <c r="N90"/>
  <c r="P90"/>
  <c r="R90"/>
  <c r="F94"/>
  <c r="H97"/>
  <c r="J97"/>
  <c r="G94"/>
  <c r="I94"/>
  <c r="O94"/>
  <c r="AC99"/>
  <c r="P104"/>
  <c r="F111"/>
  <c r="H111"/>
  <c r="J111"/>
  <c r="M111"/>
  <c r="P111"/>
  <c r="R111"/>
  <c r="U111"/>
  <c r="X111"/>
  <c r="Z111"/>
  <c r="G108"/>
  <c r="I108"/>
  <c r="K111"/>
  <c r="O108"/>
  <c r="Q108"/>
  <c r="S111"/>
  <c r="W108"/>
  <c r="Y108"/>
  <c r="AA111"/>
  <c r="J11"/>
  <c r="N11"/>
  <c r="P11"/>
  <c r="Q11"/>
  <c r="G18"/>
  <c r="K18"/>
  <c r="O18"/>
  <c r="S18"/>
  <c r="W18"/>
  <c r="AA18"/>
  <c r="K36"/>
  <c r="AA36"/>
  <c r="O43"/>
  <c r="E43"/>
  <c r="W36"/>
  <c r="Q50"/>
  <c r="Q52" s="1"/>
  <c r="O36"/>
  <c r="G36"/>
  <c r="E50"/>
  <c r="E52" s="1"/>
  <c r="W29"/>
  <c r="K50"/>
  <c r="K52" s="1"/>
  <c r="E116"/>
  <c r="E135"/>
  <c r="S135"/>
  <c r="S138"/>
  <c r="Z168"/>
  <c r="Z237"/>
  <c r="Z284" s="1"/>
  <c r="T248"/>
  <c r="T269" s="1"/>
  <c r="AA276"/>
  <c r="Y276"/>
  <c r="W273"/>
  <c r="S276"/>
  <c r="Q276"/>
  <c r="O276"/>
  <c r="M273"/>
  <c r="K276"/>
  <c r="I276"/>
  <c r="G273"/>
  <c r="Q255"/>
  <c r="O255"/>
  <c r="I255"/>
  <c r="G255"/>
  <c r="F503"/>
  <c r="L520"/>
  <c r="O524"/>
  <c r="K527"/>
  <c r="G524"/>
  <c r="AA517"/>
  <c r="Y517"/>
  <c r="W520"/>
  <c r="U517"/>
  <c r="S517"/>
  <c r="M513"/>
  <c r="I510"/>
  <c r="E513"/>
  <c r="Y506"/>
  <c r="AC563"/>
  <c r="AD563" s="1"/>
  <c r="F745"/>
  <c r="H745"/>
  <c r="J745"/>
  <c r="L745"/>
  <c r="N745"/>
  <c r="P745"/>
  <c r="R745"/>
  <c r="T745"/>
  <c r="V745"/>
  <c r="G792"/>
  <c r="I792"/>
  <c r="K792"/>
  <c r="M792"/>
  <c r="O792"/>
  <c r="Q792"/>
  <c r="S792"/>
  <c r="U792"/>
  <c r="W792"/>
  <c r="Y792"/>
  <c r="AA792"/>
  <c r="G793"/>
  <c r="I793"/>
  <c r="K793"/>
  <c r="M793"/>
  <c r="O793"/>
  <c r="Q793"/>
  <c r="S793"/>
  <c r="U793"/>
  <c r="W793"/>
  <c r="Y793"/>
  <c r="AA793"/>
  <c r="AC862"/>
  <c r="AC1079"/>
  <c r="AD1079" s="1"/>
  <c r="W139"/>
  <c r="W138"/>
  <c r="X168"/>
  <c r="X165"/>
  <c r="W140"/>
  <c r="W135"/>
  <c r="O140"/>
  <c r="O135"/>
  <c r="G140"/>
  <c r="AD140" s="1"/>
  <c r="G135"/>
  <c r="AB238"/>
  <c r="AB237"/>
  <c r="T239"/>
  <c r="AD239" s="1"/>
  <c r="T237"/>
  <c r="V513"/>
  <c r="V510"/>
  <c r="F152"/>
  <c r="F149"/>
  <c r="AE612"/>
  <c r="AD612"/>
  <c r="AE781"/>
  <c r="AD781"/>
  <c r="T665"/>
  <c r="AA207"/>
  <c r="G207"/>
  <c r="Y179"/>
  <c r="R531"/>
  <c r="H585"/>
  <c r="L585"/>
  <c r="P585"/>
  <c r="T585"/>
  <c r="X585"/>
  <c r="AC1298"/>
  <c r="AD1298" s="1"/>
  <c r="AC1380"/>
  <c r="AC1382" s="1"/>
  <c r="AC1278"/>
  <c r="AD1278" s="1"/>
  <c r="X51"/>
  <c r="J51"/>
  <c r="AC27"/>
  <c r="O227"/>
  <c r="S227"/>
  <c r="U227"/>
  <c r="V227"/>
  <c r="V237"/>
  <c r="R237"/>
  <c r="J237"/>
  <c r="AB273"/>
  <c r="Z273"/>
  <c r="X276"/>
  <c r="R276"/>
  <c r="L273"/>
  <c r="J273"/>
  <c r="H276"/>
  <c r="F273"/>
  <c r="Y255"/>
  <c r="W255"/>
  <c r="U255"/>
  <c r="S255"/>
  <c r="N255"/>
  <c r="L255"/>
  <c r="H255"/>
  <c r="J248"/>
  <c r="J269" s="1"/>
  <c r="L248"/>
  <c r="L269" s="1"/>
  <c r="R248"/>
  <c r="R269" s="1"/>
  <c r="U248"/>
  <c r="U269" s="1"/>
  <c r="W245"/>
  <c r="E485"/>
  <c r="F485"/>
  <c r="G485"/>
  <c r="R533"/>
  <c r="AB527"/>
  <c r="Z527"/>
  <c r="V524"/>
  <c r="P527"/>
  <c r="N506"/>
  <c r="L506"/>
  <c r="J506"/>
  <c r="H506"/>
  <c r="F580"/>
  <c r="H580"/>
  <c r="J580"/>
  <c r="L580"/>
  <c r="N580"/>
  <c r="P580"/>
  <c r="R580"/>
  <c r="T580"/>
  <c r="V580"/>
  <c r="X580"/>
  <c r="Z580"/>
  <c r="AB580"/>
  <c r="F581"/>
  <c r="H581"/>
  <c r="J581"/>
  <c r="L581"/>
  <c r="N581"/>
  <c r="P581"/>
  <c r="R581"/>
  <c r="T581"/>
  <c r="V581"/>
  <c r="X581"/>
  <c r="Z581"/>
  <c r="AB581"/>
  <c r="E560"/>
  <c r="G560"/>
  <c r="I560"/>
  <c r="K560"/>
  <c r="M560"/>
  <c r="O560"/>
  <c r="Q560"/>
  <c r="S560"/>
  <c r="U560"/>
  <c r="W560"/>
  <c r="Y560"/>
  <c r="AA560"/>
  <c r="O733"/>
  <c r="Q733"/>
  <c r="S733"/>
  <c r="U733"/>
  <c r="W733"/>
  <c r="Y733"/>
  <c r="AA733"/>
  <c r="AC811"/>
  <c r="AD811" s="1"/>
  <c r="AC839"/>
  <c r="AD839" s="1"/>
  <c r="AC848"/>
  <c r="AA850"/>
  <c r="AC867"/>
  <c r="AC921"/>
  <c r="E967"/>
  <c r="E969" s="1"/>
  <c r="G967"/>
  <c r="G969" s="1"/>
  <c r="I967"/>
  <c r="I969" s="1"/>
  <c r="K967"/>
  <c r="K969" s="1"/>
  <c r="M967"/>
  <c r="M969" s="1"/>
  <c r="O967"/>
  <c r="O969" s="1"/>
  <c r="Q967"/>
  <c r="Q969" s="1"/>
  <c r="S967"/>
  <c r="S969" s="1"/>
  <c r="U967"/>
  <c r="U969" s="1"/>
  <c r="W967"/>
  <c r="W969" s="1"/>
  <c r="Y967"/>
  <c r="Y969" s="1"/>
  <c r="AA967"/>
  <c r="AA969" s="1"/>
  <c r="E968"/>
  <c r="E970" s="1"/>
  <c r="G968"/>
  <c r="I968"/>
  <c r="I970" s="1"/>
  <c r="K968"/>
  <c r="M968"/>
  <c r="M970" s="1"/>
  <c r="O968"/>
  <c r="Q968"/>
  <c r="Q970" s="1"/>
  <c r="S968"/>
  <c r="U968"/>
  <c r="U970" s="1"/>
  <c r="W968"/>
  <c r="Y968"/>
  <c r="Y970" s="1"/>
  <c r="AA968"/>
  <c r="AC957"/>
  <c r="AD957" s="1"/>
  <c r="AC1810"/>
  <c r="AC1864"/>
  <c r="AD1864" s="1"/>
  <c r="AA1263"/>
  <c r="AC1013"/>
  <c r="AC1007"/>
  <c r="AC1261" s="1"/>
  <c r="AC1000"/>
  <c r="AC978"/>
  <c r="E1020"/>
  <c r="U1016"/>
  <c r="M1016"/>
  <c r="E1016"/>
  <c r="E1009"/>
  <c r="E1002"/>
  <c r="M1086"/>
  <c r="F1100"/>
  <c r="G1100"/>
  <c r="J1100"/>
  <c r="K1100"/>
  <c r="N1100"/>
  <c r="O1100"/>
  <c r="R1100"/>
  <c r="S1100"/>
  <c r="V1100"/>
  <c r="W1100"/>
  <c r="Z1100"/>
  <c r="AA1100"/>
  <c r="E1107"/>
  <c r="U1107"/>
  <c r="M1121"/>
  <c r="AC1143"/>
  <c r="AC1533"/>
  <c r="AD1533" s="1"/>
  <c r="F2042"/>
  <c r="AC2050"/>
  <c r="AC2054" s="1"/>
  <c r="AC2056" s="1"/>
  <c r="M1319"/>
  <c r="Q1326"/>
  <c r="Q1340"/>
  <c r="Q1347"/>
  <c r="L1361"/>
  <c r="AB1361"/>
  <c r="K1361"/>
  <c r="M1361"/>
  <c r="AA1361"/>
  <c r="J1438"/>
  <c r="J1440" s="1"/>
  <c r="R1438"/>
  <c r="R1440" s="1"/>
  <c r="E1414"/>
  <c r="M1414"/>
  <c r="U1414"/>
  <c r="I1421"/>
  <c r="I1443" s="1"/>
  <c r="Y1421"/>
  <c r="M1428"/>
  <c r="U1428"/>
  <c r="Q1435"/>
  <c r="Q1443" s="1"/>
  <c r="AC1647"/>
  <c r="AC1651"/>
  <c r="AC1662"/>
  <c r="AC1675"/>
  <c r="AC1722"/>
  <c r="F1718"/>
  <c r="F1720" s="1"/>
  <c r="H1718"/>
  <c r="H1720" s="1"/>
  <c r="J1718"/>
  <c r="J1720" s="1"/>
  <c r="L1718"/>
  <c r="L1720" s="1"/>
  <c r="N1718"/>
  <c r="N1720" s="1"/>
  <c r="P1718"/>
  <c r="P1720" s="1"/>
  <c r="R1718"/>
  <c r="R1720" s="1"/>
  <c r="T1718"/>
  <c r="T1720" s="1"/>
  <c r="V1718"/>
  <c r="V1720" s="1"/>
  <c r="X1718"/>
  <c r="X1720" s="1"/>
  <c r="Z1718"/>
  <c r="Z1720" s="1"/>
  <c r="AB1718"/>
  <c r="AB1720" s="1"/>
  <c r="F1719"/>
  <c r="F1721" s="1"/>
  <c r="H1719"/>
  <c r="H1721" s="1"/>
  <c r="J1719"/>
  <c r="J1721" s="1"/>
  <c r="L1719"/>
  <c r="L1721" s="1"/>
  <c r="N1719"/>
  <c r="N1721" s="1"/>
  <c r="P1719"/>
  <c r="P1721" s="1"/>
  <c r="R1719"/>
  <c r="R1721" s="1"/>
  <c r="T1719"/>
  <c r="T1721" s="1"/>
  <c r="V1719"/>
  <c r="V1721" s="1"/>
  <c r="X1719"/>
  <c r="X1721" s="1"/>
  <c r="Z1719"/>
  <c r="Z1721" s="1"/>
  <c r="AB1719"/>
  <c r="AB1721" s="1"/>
  <c r="AC1694"/>
  <c r="AD1694" s="1"/>
  <c r="AC1805"/>
  <c r="AC1824"/>
  <c r="AC2607"/>
  <c r="AC2609" s="1"/>
  <c r="AC2122"/>
  <c r="AD2122" s="1"/>
  <c r="AC2143"/>
  <c r="AC2157"/>
  <c r="G2159"/>
  <c r="G2228"/>
  <c r="I2228"/>
  <c r="K2228"/>
  <c r="M2228"/>
  <c r="O2228"/>
  <c r="Q2228"/>
  <c r="S2228"/>
  <c r="U2228"/>
  <c r="W2228"/>
  <c r="Y2228"/>
  <c r="AA2228"/>
  <c r="AC2267"/>
  <c r="F2323"/>
  <c r="H2323"/>
  <c r="J2323"/>
  <c r="L2323"/>
  <c r="N2323"/>
  <c r="P2323"/>
  <c r="R2323"/>
  <c r="T2323"/>
  <c r="V2323"/>
  <c r="X2323"/>
  <c r="Z2323"/>
  <c r="AB2323"/>
  <c r="F2324"/>
  <c r="H2324"/>
  <c r="J2324"/>
  <c r="L2324"/>
  <c r="N2324"/>
  <c r="P2324"/>
  <c r="R2324"/>
  <c r="T2324"/>
  <c r="V2324"/>
  <c r="X2324"/>
  <c r="Z2324"/>
  <c r="AB2324"/>
  <c r="AC2315"/>
  <c r="AD2315" s="1"/>
  <c r="W2405"/>
  <c r="W2407" s="1"/>
  <c r="Y2405"/>
  <c r="Y2407" s="1"/>
  <c r="AA2405"/>
  <c r="AA2407" s="1"/>
  <c r="E2406"/>
  <c r="G2406"/>
  <c r="G2408" s="1"/>
  <c r="I2406"/>
  <c r="K2406"/>
  <c r="K2408" s="1"/>
  <c r="M2406"/>
  <c r="O2406"/>
  <c r="O2408" s="1"/>
  <c r="Q2406"/>
  <c r="S2406"/>
  <c r="S2408" s="1"/>
  <c r="U2406"/>
  <c r="W2406"/>
  <c r="W2408" s="1"/>
  <c r="Y2406"/>
  <c r="AA2406"/>
  <c r="AA2408" s="1"/>
  <c r="AC2358"/>
  <c r="AD2358" s="1"/>
  <c r="AC2422"/>
  <c r="L2443"/>
  <c r="N2443"/>
  <c r="N2445" s="1"/>
  <c r="P2443"/>
  <c r="R2443"/>
  <c r="R2445" s="1"/>
  <c r="T2443"/>
  <c r="V2443"/>
  <c r="V2445" s="1"/>
  <c r="X2443"/>
  <c r="Z2443"/>
  <c r="Z2445" s="1"/>
  <c r="W2482"/>
  <c r="Y2482"/>
  <c r="Y2497" s="1"/>
  <c r="AA2482"/>
  <c r="M2442"/>
  <c r="M2484" s="1"/>
  <c r="L2494"/>
  <c r="T2494"/>
  <c r="AC2535"/>
  <c r="AD2535" s="1"/>
  <c r="AC5432"/>
  <c r="AD5432" s="1"/>
  <c r="AC5299"/>
  <c r="E5328"/>
  <c r="G5328"/>
  <c r="I5328"/>
  <c r="K5328"/>
  <c r="M5328"/>
  <c r="O5328"/>
  <c r="Q5328"/>
  <c r="S5328"/>
  <c r="U5328"/>
  <c r="W5328"/>
  <c r="Y5328"/>
  <c r="AA5328"/>
  <c r="G5317"/>
  <c r="K5390"/>
  <c r="O5390"/>
  <c r="S5390"/>
  <c r="W5390"/>
  <c r="AA5390"/>
  <c r="AC5391"/>
  <c r="AC5368"/>
  <c r="AD5368" s="1"/>
  <c r="AC5382"/>
  <c r="AD5382" s="1"/>
  <c r="AC5439"/>
  <c r="AD5439" s="1"/>
  <c r="AC5460"/>
  <c r="AD5460" s="1"/>
  <c r="AA853"/>
  <c r="AA858"/>
  <c r="W858"/>
  <c r="W860" s="1"/>
  <c r="S858"/>
  <c r="S860" s="1"/>
  <c r="O858"/>
  <c r="O860" s="1"/>
  <c r="K858"/>
  <c r="G858"/>
  <c r="G860" s="1"/>
  <c r="AC858"/>
  <c r="AC860" s="1"/>
  <c r="AC859"/>
  <c r="AC861" s="1"/>
  <c r="AB858"/>
  <c r="AB860" s="1"/>
  <c r="Z858"/>
  <c r="Z860" s="1"/>
  <c r="X858"/>
  <c r="X860" s="1"/>
  <c r="V858"/>
  <c r="V860" s="1"/>
  <c r="T858"/>
  <c r="T860" s="1"/>
  <c r="R858"/>
  <c r="R860" s="1"/>
  <c r="P858"/>
  <c r="P860" s="1"/>
  <c r="N858"/>
  <c r="N860" s="1"/>
  <c r="L858"/>
  <c r="L860" s="1"/>
  <c r="J858"/>
  <c r="J860" s="1"/>
  <c r="H858"/>
  <c r="H860" s="1"/>
  <c r="F858"/>
  <c r="F860" s="1"/>
  <c r="F859"/>
  <c r="F861" s="1"/>
  <c r="H859"/>
  <c r="H861" s="1"/>
  <c r="J859"/>
  <c r="J861" s="1"/>
  <c r="L859"/>
  <c r="L861" s="1"/>
  <c r="N859"/>
  <c r="N861" s="1"/>
  <c r="P859"/>
  <c r="P861" s="1"/>
  <c r="R859"/>
  <c r="R861" s="1"/>
  <c r="T859"/>
  <c r="T861" s="1"/>
  <c r="V859"/>
  <c r="V861" s="1"/>
  <c r="X859"/>
  <c r="X861" s="1"/>
  <c r="Z859"/>
  <c r="Z861" s="1"/>
  <c r="AB859"/>
  <c r="AB861" s="1"/>
  <c r="AC825"/>
  <c r="AD825" s="1"/>
  <c r="G794"/>
  <c r="K794"/>
  <c r="O794"/>
  <c r="S794"/>
  <c r="W794"/>
  <c r="AA794"/>
  <c r="AA860"/>
  <c r="Y860"/>
  <c r="U860"/>
  <c r="Q860"/>
  <c r="M860"/>
  <c r="K860"/>
  <c r="I860"/>
  <c r="E860"/>
  <c r="AA784"/>
  <c r="Y784"/>
  <c r="Y863" s="1"/>
  <c r="W784"/>
  <c r="W863" s="1"/>
  <c r="U784"/>
  <c r="U863" s="1"/>
  <c r="S784"/>
  <c r="S863" s="1"/>
  <c r="Q784"/>
  <c r="Q863" s="1"/>
  <c r="O784"/>
  <c r="O863" s="1"/>
  <c r="M784"/>
  <c r="M863" s="1"/>
  <c r="K784"/>
  <c r="K863" s="1"/>
  <c r="I784"/>
  <c r="I863" s="1"/>
  <c r="G784"/>
  <c r="G863" s="1"/>
  <c r="AA781"/>
  <c r="Y781"/>
  <c r="W781"/>
  <c r="U781"/>
  <c r="S781"/>
  <c r="Q781"/>
  <c r="K781"/>
  <c r="I781"/>
  <c r="G781"/>
  <c r="AD780"/>
  <c r="AB770"/>
  <c r="X770"/>
  <c r="T770"/>
  <c r="P770"/>
  <c r="L770"/>
  <c r="H770"/>
  <c r="AC742"/>
  <c r="Z770"/>
  <c r="V770"/>
  <c r="R770"/>
  <c r="N770"/>
  <c r="J770"/>
  <c r="F770"/>
  <c r="F765"/>
  <c r="F767" s="1"/>
  <c r="H765"/>
  <c r="H767" s="1"/>
  <c r="J765"/>
  <c r="J767" s="1"/>
  <c r="L765"/>
  <c r="L767" s="1"/>
  <c r="N765"/>
  <c r="N767" s="1"/>
  <c r="P765"/>
  <c r="P767" s="1"/>
  <c r="R765"/>
  <c r="R767" s="1"/>
  <c r="T765"/>
  <c r="T767" s="1"/>
  <c r="V765"/>
  <c r="V767" s="1"/>
  <c r="X765"/>
  <c r="X767" s="1"/>
  <c r="Z765"/>
  <c r="Z767" s="1"/>
  <c r="AB765"/>
  <c r="AB767" s="1"/>
  <c r="F766"/>
  <c r="H766"/>
  <c r="J766"/>
  <c r="L766"/>
  <c r="N766"/>
  <c r="P766"/>
  <c r="R766"/>
  <c r="T766"/>
  <c r="V766"/>
  <c r="X766"/>
  <c r="Z766"/>
  <c r="AB766"/>
  <c r="AA741"/>
  <c r="AA770" s="1"/>
  <c r="Y741"/>
  <c r="Y770" s="1"/>
  <c r="W741"/>
  <c r="W770" s="1"/>
  <c r="U741"/>
  <c r="U770" s="1"/>
  <c r="S741"/>
  <c r="S770" s="1"/>
  <c r="Q741"/>
  <c r="Q770" s="1"/>
  <c r="O741"/>
  <c r="O770" s="1"/>
  <c r="M741"/>
  <c r="M770" s="1"/>
  <c r="K741"/>
  <c r="K770" s="1"/>
  <c r="I741"/>
  <c r="I770" s="1"/>
  <c r="G741"/>
  <c r="G770" s="1"/>
  <c r="E741"/>
  <c r="AA738"/>
  <c r="Y738"/>
  <c r="W738"/>
  <c r="U738"/>
  <c r="S738"/>
  <c r="Q738"/>
  <c r="O738"/>
  <c r="M738"/>
  <c r="K738"/>
  <c r="I738"/>
  <c r="G738"/>
  <c r="E738"/>
  <c r="AC735"/>
  <c r="F733"/>
  <c r="AC716"/>
  <c r="AC718" s="1"/>
  <c r="AC663"/>
  <c r="O665"/>
  <c r="T612"/>
  <c r="R612"/>
  <c r="P612"/>
  <c r="N612"/>
  <c r="L612"/>
  <c r="J612"/>
  <c r="H612"/>
  <c r="F612"/>
  <c r="AC615"/>
  <c r="AD615" s="1"/>
  <c r="AB585"/>
  <c r="AC577"/>
  <c r="AD577" s="1"/>
  <c r="AC558"/>
  <c r="AC581" s="1"/>
  <c r="AC583" s="1"/>
  <c r="U530"/>
  <c r="U532" s="1"/>
  <c r="V530"/>
  <c r="V532" s="1"/>
  <c r="AA497"/>
  <c r="Y497"/>
  <c r="Q497"/>
  <c r="N497"/>
  <c r="J497"/>
  <c r="H497"/>
  <c r="V497"/>
  <c r="P495"/>
  <c r="O497"/>
  <c r="O498" s="1"/>
  <c r="I495"/>
  <c r="G497"/>
  <c r="G498" s="1"/>
  <c r="Z496"/>
  <c r="Z495"/>
  <c r="X496"/>
  <c r="X495"/>
  <c r="T496"/>
  <c r="T495"/>
  <c r="R496"/>
  <c r="R495"/>
  <c r="M496"/>
  <c r="M495"/>
  <c r="K496"/>
  <c r="K495"/>
  <c r="F1319"/>
  <c r="K1319"/>
  <c r="N1319"/>
  <c r="S1319"/>
  <c r="V1319"/>
  <c r="AA1319"/>
  <c r="M1326"/>
  <c r="G1340"/>
  <c r="J1340"/>
  <c r="O1340"/>
  <c r="R1340"/>
  <c r="W1340"/>
  <c r="Z1340"/>
  <c r="E1347"/>
  <c r="U1347"/>
  <c r="U1361"/>
  <c r="Y62"/>
  <c r="F83"/>
  <c r="H83"/>
  <c r="P83"/>
  <c r="R83"/>
  <c r="G115"/>
  <c r="G117" s="1"/>
  <c r="I115"/>
  <c r="I117" s="1"/>
  <c r="K115"/>
  <c r="O115"/>
  <c r="Z117"/>
  <c r="AB117"/>
  <c r="AC8"/>
  <c r="H11"/>
  <c r="I11"/>
  <c r="V11"/>
  <c r="X11"/>
  <c r="Y11"/>
  <c r="X21"/>
  <c r="P21"/>
  <c r="I36"/>
  <c r="M36"/>
  <c r="Q36"/>
  <c r="U36"/>
  <c r="Y36"/>
  <c r="J43"/>
  <c r="X43"/>
  <c r="AC47"/>
  <c r="Y21"/>
  <c r="U21"/>
  <c r="Q21"/>
  <c r="M21"/>
  <c r="I21"/>
  <c r="E54"/>
  <c r="Y43"/>
  <c r="W46"/>
  <c r="U43"/>
  <c r="Q43"/>
  <c r="O46"/>
  <c r="M43"/>
  <c r="K49"/>
  <c r="I43"/>
  <c r="G46"/>
  <c r="AB32"/>
  <c r="X32"/>
  <c r="T32"/>
  <c r="P32"/>
  <c r="L32"/>
  <c r="J32"/>
  <c r="L50"/>
  <c r="Z138"/>
  <c r="L138"/>
  <c r="H138"/>
  <c r="J172"/>
  <c r="L193"/>
  <c r="T193"/>
  <c r="J200"/>
  <c r="Z200"/>
  <c r="Z210"/>
  <c r="V210"/>
  <c r="R210"/>
  <c r="N210"/>
  <c r="J210"/>
  <c r="AC132"/>
  <c r="AA141"/>
  <c r="Y141"/>
  <c r="W141"/>
  <c r="U141"/>
  <c r="S141"/>
  <c r="Q135"/>
  <c r="O141"/>
  <c r="M141"/>
  <c r="K141"/>
  <c r="I141"/>
  <c r="G141"/>
  <c r="E141"/>
  <c r="AA200"/>
  <c r="Y200"/>
  <c r="W200"/>
  <c r="U200"/>
  <c r="S200"/>
  <c r="Q200"/>
  <c r="O200"/>
  <c r="M200"/>
  <c r="K200"/>
  <c r="I200"/>
  <c r="G200"/>
  <c r="E200"/>
  <c r="U196"/>
  <c r="AA210"/>
  <c r="Y210"/>
  <c r="W210"/>
  <c r="U210"/>
  <c r="S210"/>
  <c r="Q210"/>
  <c r="O210"/>
  <c r="M210"/>
  <c r="K210"/>
  <c r="I210"/>
  <c r="G210"/>
  <c r="AA186"/>
  <c r="K186"/>
  <c r="E189"/>
  <c r="K227"/>
  <c r="M227"/>
  <c r="N227"/>
  <c r="AA227"/>
  <c r="J238"/>
  <c r="K259"/>
  <c r="E259"/>
  <c r="J276"/>
  <c r="L485"/>
  <c r="N485"/>
  <c r="O485"/>
  <c r="AB485"/>
  <c r="F496"/>
  <c r="H496"/>
  <c r="Q496"/>
  <c r="S520"/>
  <c r="AA496"/>
  <c r="T527"/>
  <c r="N520"/>
  <c r="J520"/>
  <c r="F520"/>
  <c r="AB510"/>
  <c r="Z513"/>
  <c r="X513"/>
  <c r="T513"/>
  <c r="R510"/>
  <c r="W506"/>
  <c r="U503"/>
  <c r="S506"/>
  <c r="M530"/>
  <c r="M532" s="1"/>
  <c r="V972"/>
  <c r="H981"/>
  <c r="P981"/>
  <c r="F1097"/>
  <c r="J1097"/>
  <c r="N1097"/>
  <c r="R1097"/>
  <c r="V1097"/>
  <c r="Z1097"/>
  <c r="F1111"/>
  <c r="J1111"/>
  <c r="N1111"/>
  <c r="R1111"/>
  <c r="V1111"/>
  <c r="Z1111"/>
  <c r="S1361"/>
  <c r="AB496"/>
  <c r="AB495"/>
  <c r="W492"/>
  <c r="W495"/>
  <c r="U496"/>
  <c r="U498" s="1"/>
  <c r="U495"/>
  <c r="S496"/>
  <c r="S495"/>
  <c r="L496"/>
  <c r="L495"/>
  <c r="L535" s="1"/>
  <c r="J496"/>
  <c r="J495"/>
  <c r="G1319"/>
  <c r="J1319"/>
  <c r="O1319"/>
  <c r="R1319"/>
  <c r="W1319"/>
  <c r="Z1319"/>
  <c r="E1326"/>
  <c r="U1326"/>
  <c r="F1340"/>
  <c r="K1340"/>
  <c r="N1340"/>
  <c r="S1340"/>
  <c r="V1340"/>
  <c r="AA1340"/>
  <c r="M1347"/>
  <c r="E1361"/>
  <c r="T1361"/>
  <c r="AC804"/>
  <c r="AD804" s="1"/>
  <c r="L114"/>
  <c r="F582"/>
  <c r="H582"/>
  <c r="J582"/>
  <c r="L582"/>
  <c r="N582"/>
  <c r="P582"/>
  <c r="R582"/>
  <c r="T582"/>
  <c r="V582"/>
  <c r="X582"/>
  <c r="Z582"/>
  <c r="AB582"/>
  <c r="F583"/>
  <c r="H583"/>
  <c r="J583"/>
  <c r="L583"/>
  <c r="N583"/>
  <c r="P583"/>
  <c r="R583"/>
  <c r="T583"/>
  <c r="V583"/>
  <c r="X583"/>
  <c r="Z583"/>
  <c r="AB583"/>
  <c r="AC853"/>
  <c r="AD853" s="1"/>
  <c r="AC856"/>
  <c r="F917"/>
  <c r="F919" s="1"/>
  <c r="H917"/>
  <c r="H919" s="1"/>
  <c r="J917"/>
  <c r="J919" s="1"/>
  <c r="L917"/>
  <c r="L919" s="1"/>
  <c r="N917"/>
  <c r="N919" s="1"/>
  <c r="P917"/>
  <c r="P919" s="1"/>
  <c r="R917"/>
  <c r="R919" s="1"/>
  <c r="T917"/>
  <c r="T919" s="1"/>
  <c r="V917"/>
  <c r="V919" s="1"/>
  <c r="X917"/>
  <c r="X919" s="1"/>
  <c r="Z917"/>
  <c r="Z919" s="1"/>
  <c r="AB917"/>
  <c r="AB919" s="1"/>
  <c r="F918"/>
  <c r="F920" s="1"/>
  <c r="H918"/>
  <c r="H920" s="1"/>
  <c r="J918"/>
  <c r="J920" s="1"/>
  <c r="L918"/>
  <c r="L920" s="1"/>
  <c r="N918"/>
  <c r="N920" s="1"/>
  <c r="P918"/>
  <c r="P920" s="1"/>
  <c r="R918"/>
  <c r="R920" s="1"/>
  <c r="T918"/>
  <c r="T920" s="1"/>
  <c r="V918"/>
  <c r="V920" s="1"/>
  <c r="X918"/>
  <c r="X920" s="1"/>
  <c r="Z918"/>
  <c r="Z920" s="1"/>
  <c r="AB918"/>
  <c r="AB920" s="1"/>
  <c r="AC898"/>
  <c r="AD898" s="1"/>
  <c r="AC912"/>
  <c r="AD912" s="1"/>
  <c r="F967"/>
  <c r="H967"/>
  <c r="H969" s="1"/>
  <c r="J967"/>
  <c r="L967"/>
  <c r="L969" s="1"/>
  <c r="N967"/>
  <c r="P967"/>
  <c r="P969" s="1"/>
  <c r="R967"/>
  <c r="T967"/>
  <c r="T969" s="1"/>
  <c r="V967"/>
  <c r="X967"/>
  <c r="X969" s="1"/>
  <c r="Z967"/>
  <c r="AB967"/>
  <c r="AB969" s="1"/>
  <c r="F968"/>
  <c r="F970" s="1"/>
  <c r="H968"/>
  <c r="H970" s="1"/>
  <c r="J968"/>
  <c r="J970" s="1"/>
  <c r="L968"/>
  <c r="L970" s="1"/>
  <c r="N968"/>
  <c r="N970" s="1"/>
  <c r="P968"/>
  <c r="P970" s="1"/>
  <c r="R968"/>
  <c r="R970" s="1"/>
  <c r="T968"/>
  <c r="T970" s="1"/>
  <c r="V968"/>
  <c r="V970" s="1"/>
  <c r="X968"/>
  <c r="X970" s="1"/>
  <c r="Z968"/>
  <c r="Z970" s="1"/>
  <c r="AB968"/>
  <c r="AB970" s="1"/>
  <c r="I972"/>
  <c r="M972"/>
  <c r="Q972"/>
  <c r="AC964"/>
  <c r="AD964" s="1"/>
  <c r="Y1990"/>
  <c r="W1990"/>
  <c r="I1086"/>
  <c r="Q1086"/>
  <c r="Y1086"/>
  <c r="I1107"/>
  <c r="Q1107"/>
  <c r="Y1107"/>
  <c r="I1121"/>
  <c r="Q1121"/>
  <c r="Y1121"/>
  <c r="L1135"/>
  <c r="M1135"/>
  <c r="M1265" s="1"/>
  <c r="AB1135"/>
  <c r="K1135"/>
  <c r="S1135"/>
  <c r="AA1135"/>
  <c r="Q1258"/>
  <c r="Q1260" s="1"/>
  <c r="S1258"/>
  <c r="U1258"/>
  <c r="U1260" s="1"/>
  <c r="W1258"/>
  <c r="W1260" s="1"/>
  <c r="Y1258"/>
  <c r="Y1260" s="1"/>
  <c r="AA1258"/>
  <c r="G1259"/>
  <c r="G1261" s="1"/>
  <c r="I1259"/>
  <c r="I1261" s="1"/>
  <c r="K1259"/>
  <c r="K1261" s="1"/>
  <c r="M1259"/>
  <c r="M1261" s="1"/>
  <c r="O1259"/>
  <c r="O1261" s="1"/>
  <c r="Q1259"/>
  <c r="Q1261" s="1"/>
  <c r="S1259"/>
  <c r="S1261" s="1"/>
  <c r="U1259"/>
  <c r="U1261" s="1"/>
  <c r="W1259"/>
  <c r="W1261" s="1"/>
  <c r="Y1259"/>
  <c r="Y1261" s="1"/>
  <c r="AA1259"/>
  <c r="AA1261" s="1"/>
  <c r="AC1229"/>
  <c r="AD1229" s="1"/>
  <c r="AC1243"/>
  <c r="AD1243" s="1"/>
  <c r="AC1257"/>
  <c r="AD1257" s="1"/>
  <c r="F1286"/>
  <c r="H1286"/>
  <c r="J1286"/>
  <c r="L1286"/>
  <c r="N1286"/>
  <c r="P1286"/>
  <c r="R1286"/>
  <c r="T1286"/>
  <c r="V1286"/>
  <c r="X1286"/>
  <c r="Z1286"/>
  <c r="AB1286"/>
  <c r="F1287"/>
  <c r="F1288" s="1"/>
  <c r="H1287"/>
  <c r="J1287"/>
  <c r="J1288" s="1"/>
  <c r="L1287"/>
  <c r="N1287"/>
  <c r="N1288" s="1"/>
  <c r="P1287"/>
  <c r="R1287"/>
  <c r="R1288" s="1"/>
  <c r="T1287"/>
  <c r="V1287"/>
  <c r="V1288" s="1"/>
  <c r="X1287"/>
  <c r="I1319"/>
  <c r="Q1319"/>
  <c r="Y1319"/>
  <c r="E1340"/>
  <c r="M1340"/>
  <c r="U1340"/>
  <c r="F1543"/>
  <c r="H1543"/>
  <c r="J1543"/>
  <c r="L1543"/>
  <c r="N1543"/>
  <c r="P1543"/>
  <c r="R1543"/>
  <c r="T1543"/>
  <c r="V1543"/>
  <c r="X1543"/>
  <c r="Z1543"/>
  <c r="AB1543"/>
  <c r="AB1655"/>
  <c r="G1656"/>
  <c r="I1656"/>
  <c r="K1656"/>
  <c r="M1656"/>
  <c r="O1656"/>
  <c r="Q1656"/>
  <c r="S1656"/>
  <c r="U1656"/>
  <c r="W1656"/>
  <c r="Y1656"/>
  <c r="AC2134"/>
  <c r="AD2134" s="1"/>
  <c r="AC2123"/>
  <c r="AC2675"/>
  <c r="AC2592"/>
  <c r="AC2532"/>
  <c r="AC2397"/>
  <c r="AC2376"/>
  <c r="AC2362"/>
  <c r="AC2348"/>
  <c r="AC2249"/>
  <c r="AC2145"/>
  <c r="AC2682"/>
  <c r="G2092"/>
  <c r="K2092"/>
  <c r="O2092"/>
  <c r="S2092"/>
  <c r="W2092"/>
  <c r="AA2092"/>
  <c r="F2138"/>
  <c r="H2138"/>
  <c r="J2138"/>
  <c r="L2138"/>
  <c r="V2138"/>
  <c r="X2138"/>
  <c r="Z2138"/>
  <c r="AB2138"/>
  <c r="F2152"/>
  <c r="H2152"/>
  <c r="J2152"/>
  <c r="L2152"/>
  <c r="N2152"/>
  <c r="P2152"/>
  <c r="R2152"/>
  <c r="T2152"/>
  <c r="V2152"/>
  <c r="X2152"/>
  <c r="Z2152"/>
  <c r="AB2152"/>
  <c r="K2159"/>
  <c r="O2159"/>
  <c r="S2159"/>
  <c r="W2159"/>
  <c r="AA2159"/>
  <c r="F2166"/>
  <c r="J2166"/>
  <c r="N2166"/>
  <c r="R2166"/>
  <c r="V2166"/>
  <c r="Z2166"/>
  <c r="AC2228"/>
  <c r="F2407"/>
  <c r="Z1287"/>
  <c r="Z1288" s="1"/>
  <c r="AB1287"/>
  <c r="AC1305"/>
  <c r="AD1305" s="1"/>
  <c r="H1375"/>
  <c r="I1375"/>
  <c r="X1375"/>
  <c r="Y1375"/>
  <c r="AC1376"/>
  <c r="G1438"/>
  <c r="I1438"/>
  <c r="I1440" s="1"/>
  <c r="K1438"/>
  <c r="K1440" s="1"/>
  <c r="M1438"/>
  <c r="M1440" s="1"/>
  <c r="O1438"/>
  <c r="O1440" s="1"/>
  <c r="Q1438"/>
  <c r="Q1440" s="1"/>
  <c r="S1438"/>
  <c r="S1440" s="1"/>
  <c r="U1438"/>
  <c r="U1440" s="1"/>
  <c r="W1438"/>
  <c r="W1440" s="1"/>
  <c r="Y1438"/>
  <c r="Y1440" s="1"/>
  <c r="AA1438"/>
  <c r="AA1440" s="1"/>
  <c r="G1439"/>
  <c r="G1441" s="1"/>
  <c r="I1439"/>
  <c r="I1441" s="1"/>
  <c r="K1439"/>
  <c r="K1441" s="1"/>
  <c r="M1439"/>
  <c r="M1441" s="1"/>
  <c r="O1439"/>
  <c r="O1441" s="1"/>
  <c r="Q1439"/>
  <c r="Q1441" s="1"/>
  <c r="S1439"/>
  <c r="S1441" s="1"/>
  <c r="U1439"/>
  <c r="U1441" s="1"/>
  <c r="W1439"/>
  <c r="W1441" s="1"/>
  <c r="Y1439"/>
  <c r="Y1441" s="1"/>
  <c r="AA1439"/>
  <c r="AA1441" s="1"/>
  <c r="F1414"/>
  <c r="G1414"/>
  <c r="J1414"/>
  <c r="K1414"/>
  <c r="N1414"/>
  <c r="O1414"/>
  <c r="R1414"/>
  <c r="S1414"/>
  <c r="E1421"/>
  <c r="M1421"/>
  <c r="U1421"/>
  <c r="F1428"/>
  <c r="G1428"/>
  <c r="J1428"/>
  <c r="K1428"/>
  <c r="N1428"/>
  <c r="O1428"/>
  <c r="R1428"/>
  <c r="S1428"/>
  <c r="V1428"/>
  <c r="W1428"/>
  <c r="Z1428"/>
  <c r="AA1428"/>
  <c r="M1435"/>
  <c r="U1435"/>
  <c r="X1479"/>
  <c r="Z1479"/>
  <c r="AB1479"/>
  <c r="F1480"/>
  <c r="H1480"/>
  <c r="J1480"/>
  <c r="L1480"/>
  <c r="N1480"/>
  <c r="P1480"/>
  <c r="R1480"/>
  <c r="T1480"/>
  <c r="V1480"/>
  <c r="X1480"/>
  <c r="Z1480"/>
  <c r="AB1480"/>
  <c r="AC1512"/>
  <c r="AD1512" s="1"/>
  <c r="AC1526"/>
  <c r="AD1526" s="1"/>
  <c r="AC1536"/>
  <c r="AC1555"/>
  <c r="AC1575"/>
  <c r="AD1575" s="1"/>
  <c r="AC1587"/>
  <c r="E1653"/>
  <c r="E1655" s="1"/>
  <c r="G1653"/>
  <c r="I1653"/>
  <c r="I1655" s="1"/>
  <c r="K1653"/>
  <c r="K1655" s="1"/>
  <c r="M1653"/>
  <c r="M1655" s="1"/>
  <c r="W1653"/>
  <c r="W1655" s="1"/>
  <c r="Y1653"/>
  <c r="Y1655" s="1"/>
  <c r="AA1653"/>
  <c r="AA1655" s="1"/>
  <c r="F1654"/>
  <c r="F1656" s="1"/>
  <c r="H1654"/>
  <c r="H1656" s="1"/>
  <c r="J1654"/>
  <c r="J1656" s="1"/>
  <c r="L1654"/>
  <c r="L1656" s="1"/>
  <c r="N1654"/>
  <c r="N1656" s="1"/>
  <c r="P1654"/>
  <c r="P1656" s="1"/>
  <c r="R1654"/>
  <c r="R1656" s="1"/>
  <c r="T1654"/>
  <c r="T1656" s="1"/>
  <c r="V1654"/>
  <c r="V1656" s="1"/>
  <c r="X1654"/>
  <c r="X1656" s="1"/>
  <c r="Z1654"/>
  <c r="Z1656" s="1"/>
  <c r="AB1654"/>
  <c r="AB1656" s="1"/>
  <c r="G1604"/>
  <c r="I1604"/>
  <c r="K1604"/>
  <c r="M1604"/>
  <c r="O1604"/>
  <c r="Q1604"/>
  <c r="S1604"/>
  <c r="U1604"/>
  <c r="W1604"/>
  <c r="Y1604"/>
  <c r="AA1604"/>
  <c r="F1618"/>
  <c r="H1618"/>
  <c r="J1618"/>
  <c r="L1618"/>
  <c r="N1618"/>
  <c r="P1618"/>
  <c r="R1618"/>
  <c r="T1618"/>
  <c r="V1618"/>
  <c r="X1618"/>
  <c r="Z1618"/>
  <c r="AB1618"/>
  <c r="F1632"/>
  <c r="H1632"/>
  <c r="J1632"/>
  <c r="L1632"/>
  <c r="N1632"/>
  <c r="P1632"/>
  <c r="R1632"/>
  <c r="T1632"/>
  <c r="V1632"/>
  <c r="X1632"/>
  <c r="Z1632"/>
  <c r="AB1632"/>
  <c r="E1756"/>
  <c r="G1756"/>
  <c r="I1756"/>
  <c r="K1756"/>
  <c r="M1756"/>
  <c r="O1756"/>
  <c r="Q1756"/>
  <c r="S1756"/>
  <c r="U1756"/>
  <c r="W1756"/>
  <c r="Y1756"/>
  <c r="AA1756"/>
  <c r="E1757"/>
  <c r="G1757"/>
  <c r="G1758" s="1"/>
  <c r="I1757"/>
  <c r="I1758" s="1"/>
  <c r="K1757"/>
  <c r="K1758" s="1"/>
  <c r="M1757"/>
  <c r="M1758" s="1"/>
  <c r="O1757"/>
  <c r="O1758" s="1"/>
  <c r="Q1757"/>
  <c r="Q1758" s="1"/>
  <c r="S1757"/>
  <c r="S1758" s="1"/>
  <c r="U1757"/>
  <c r="U1758" s="1"/>
  <c r="W1757"/>
  <c r="W1758" s="1"/>
  <c r="Y1757"/>
  <c r="Y1758" s="1"/>
  <c r="AA1757"/>
  <c r="AA1758" s="1"/>
  <c r="AC1811"/>
  <c r="E1807"/>
  <c r="E1809" s="1"/>
  <c r="G1807"/>
  <c r="G1809" s="1"/>
  <c r="I1807"/>
  <c r="I1809" s="1"/>
  <c r="K1807"/>
  <c r="K1809" s="1"/>
  <c r="M1807"/>
  <c r="M1809" s="1"/>
  <c r="O1807"/>
  <c r="O1809" s="1"/>
  <c r="Q1807"/>
  <c r="Q1809" s="1"/>
  <c r="S1807"/>
  <c r="S1809" s="1"/>
  <c r="U1807"/>
  <c r="U1809" s="1"/>
  <c r="W1807"/>
  <c r="W1809" s="1"/>
  <c r="Y1807"/>
  <c r="Y1809" s="1"/>
  <c r="AA1807"/>
  <c r="AA1809" s="1"/>
  <c r="E1808"/>
  <c r="E1810" s="1"/>
  <c r="G1808"/>
  <c r="G1810" s="1"/>
  <c r="I1808"/>
  <c r="I1810" s="1"/>
  <c r="K1808"/>
  <c r="K1810" s="1"/>
  <c r="M1808"/>
  <c r="M1810" s="1"/>
  <c r="O1808"/>
  <c r="O1810" s="1"/>
  <c r="Q1808"/>
  <c r="Q1810" s="1"/>
  <c r="S1808"/>
  <c r="S1810" s="1"/>
  <c r="U1808"/>
  <c r="U1810" s="1"/>
  <c r="W1808"/>
  <c r="W1810" s="1"/>
  <c r="Y1808"/>
  <c r="Y1810" s="1"/>
  <c r="AA1808"/>
  <c r="AA1810" s="1"/>
  <c r="AC1781"/>
  <c r="AD1781" s="1"/>
  <c r="H1845"/>
  <c r="J1845"/>
  <c r="M1847"/>
  <c r="AC1885"/>
  <c r="AD1885" s="1"/>
  <c r="AC1899"/>
  <c r="AD1899" s="1"/>
  <c r="AC1938"/>
  <c r="AD1938" s="1"/>
  <c r="AC1960"/>
  <c r="E1989"/>
  <c r="G1989"/>
  <c r="G1990" s="1"/>
  <c r="I1989"/>
  <c r="I1990" s="1"/>
  <c r="AC2574"/>
  <c r="AD2574" s="1"/>
  <c r="AC2473"/>
  <c r="AC2272"/>
  <c r="AC2274" s="1"/>
  <c r="AC2174"/>
  <c r="X2123"/>
  <c r="Z2123"/>
  <c r="AB2123"/>
  <c r="F2124"/>
  <c r="H2124"/>
  <c r="J2124"/>
  <c r="L2124"/>
  <c r="N2124"/>
  <c r="P2124"/>
  <c r="R2124"/>
  <c r="T2124"/>
  <c r="V2124"/>
  <c r="X2124"/>
  <c r="Z2124"/>
  <c r="AB2124"/>
  <c r="AC2115"/>
  <c r="AD2115" s="1"/>
  <c r="AC2110"/>
  <c r="G2112"/>
  <c r="K2112"/>
  <c r="O2112"/>
  <c r="S2112"/>
  <c r="W2112"/>
  <c r="AA2112"/>
  <c r="F2119"/>
  <c r="H2119"/>
  <c r="J2119"/>
  <c r="L2119"/>
  <c r="N2119"/>
  <c r="P2119"/>
  <c r="R2119"/>
  <c r="T2119"/>
  <c r="V2119"/>
  <c r="X2119"/>
  <c r="Z2119"/>
  <c r="AB2119"/>
  <c r="AC2129"/>
  <c r="E2323"/>
  <c r="G2323"/>
  <c r="I2323"/>
  <c r="K2323"/>
  <c r="M2323"/>
  <c r="O2323"/>
  <c r="Q2323"/>
  <c r="S2323"/>
  <c r="U2323"/>
  <c r="W2323"/>
  <c r="Y2323"/>
  <c r="AA2323"/>
  <c r="E2324"/>
  <c r="G2324"/>
  <c r="I2324"/>
  <c r="K2324"/>
  <c r="M2324"/>
  <c r="O2324"/>
  <c r="Q2324"/>
  <c r="S2324"/>
  <c r="U2324"/>
  <c r="W2324"/>
  <c r="Y2324"/>
  <c r="AA2324"/>
  <c r="U2442"/>
  <c r="U2484" s="1"/>
  <c r="R2540"/>
  <c r="AC2515"/>
  <c r="F2562"/>
  <c r="H2562"/>
  <c r="J2562"/>
  <c r="L2562"/>
  <c r="N2562"/>
  <c r="P2562"/>
  <c r="R2562"/>
  <c r="T2562"/>
  <c r="V2562"/>
  <c r="X2562"/>
  <c r="Z2562"/>
  <c r="AB2562"/>
  <c r="F2563"/>
  <c r="H2563"/>
  <c r="J2563"/>
  <c r="L2563"/>
  <c r="N2563"/>
  <c r="P2563"/>
  <c r="R2563"/>
  <c r="T2563"/>
  <c r="V2563"/>
  <c r="X2563"/>
  <c r="Z2563"/>
  <c r="AB2563"/>
  <c r="AC2602"/>
  <c r="AD2602" s="1"/>
  <c r="AC5005"/>
  <c r="AC5134"/>
  <c r="E5305"/>
  <c r="G5305"/>
  <c r="I5305"/>
  <c r="K5305"/>
  <c r="M5305"/>
  <c r="O5305"/>
  <c r="Q5305"/>
  <c r="S5305"/>
  <c r="U5305"/>
  <c r="W5305"/>
  <c r="Y5305"/>
  <c r="AA5305"/>
  <c r="AC5171"/>
  <c r="AD5171" s="1"/>
  <c r="AC5466"/>
  <c r="AC5468" s="1"/>
  <c r="Y5389"/>
  <c r="W5329"/>
  <c r="O5329"/>
  <c r="G5329"/>
  <c r="W5317"/>
  <c r="O5317"/>
  <c r="AC5383"/>
  <c r="G5413"/>
  <c r="I5413"/>
  <c r="K5413"/>
  <c r="M5413"/>
  <c r="O5413"/>
  <c r="Q5413"/>
  <c r="S5413"/>
  <c r="U5413"/>
  <c r="W5413"/>
  <c r="Y5413"/>
  <c r="AA5413"/>
  <c r="E5466"/>
  <c r="E5468" s="1"/>
  <c r="G5466"/>
  <c r="G5468" s="1"/>
  <c r="I5466"/>
  <c r="I5468" s="1"/>
  <c r="K5466"/>
  <c r="K5468" s="1"/>
  <c r="M5466"/>
  <c r="M5468" s="1"/>
  <c r="O5466"/>
  <c r="O5468" s="1"/>
  <c r="Q5466"/>
  <c r="Q5468" s="1"/>
  <c r="S5466"/>
  <c r="S5468" s="1"/>
  <c r="U5466"/>
  <c r="U5468" s="1"/>
  <c r="W5466"/>
  <c r="W5468" s="1"/>
  <c r="AC5659"/>
  <c r="AD5659" s="1"/>
  <c r="AC5663"/>
  <c r="E5317"/>
  <c r="I5317"/>
  <c r="M5317"/>
  <c r="Q5317"/>
  <c r="U5317"/>
  <c r="Y5317"/>
  <c r="H5324"/>
  <c r="P5324"/>
  <c r="X5324"/>
  <c r="E5389"/>
  <c r="M5389"/>
  <c r="U5389"/>
  <c r="E5390"/>
  <c r="E5716"/>
  <c r="E5718" s="1"/>
  <c r="AC950"/>
  <c r="AD950" s="1"/>
  <c r="E972"/>
  <c r="AC1498"/>
  <c r="AD1498" s="1"/>
  <c r="E1543"/>
  <c r="X1481"/>
  <c r="Z1481"/>
  <c r="AB1481"/>
  <c r="Y1481"/>
  <c r="R972"/>
  <c r="U62"/>
  <c r="Q75"/>
  <c r="L75"/>
  <c r="W75"/>
  <c r="AA75"/>
  <c r="V80"/>
  <c r="W94"/>
  <c r="Y94"/>
  <c r="Q101"/>
  <c r="U115"/>
  <c r="U117" s="1"/>
  <c r="Y101"/>
  <c r="K51"/>
  <c r="AB24"/>
  <c r="Z18"/>
  <c r="X18"/>
  <c r="T24"/>
  <c r="R18"/>
  <c r="P18"/>
  <c r="L24"/>
  <c r="J18"/>
  <c r="H18"/>
  <c r="AC16"/>
  <c r="Z43"/>
  <c r="T43"/>
  <c r="R43"/>
  <c r="P43"/>
  <c r="N43"/>
  <c r="J46"/>
  <c r="H43"/>
  <c r="F43"/>
  <c r="N50"/>
  <c r="N52" s="1"/>
  <c r="AA50"/>
  <c r="AA52" s="1"/>
  <c r="Y29"/>
  <c r="W50"/>
  <c r="W52" s="1"/>
  <c r="U50"/>
  <c r="U52" s="1"/>
  <c r="S50"/>
  <c r="S52" s="1"/>
  <c r="Q29"/>
  <c r="O50"/>
  <c r="O52" s="1"/>
  <c r="M50"/>
  <c r="M52" s="1"/>
  <c r="K32"/>
  <c r="I50"/>
  <c r="I52" s="1"/>
  <c r="G50"/>
  <c r="G52" s="1"/>
  <c r="AA175"/>
  <c r="Z175"/>
  <c r="N175"/>
  <c r="M175"/>
  <c r="L175"/>
  <c r="K172"/>
  <c r="I172"/>
  <c r="G172"/>
  <c r="Z141"/>
  <c r="T141"/>
  <c r="P141"/>
  <c r="F141"/>
  <c r="AC191"/>
  <c r="N189"/>
  <c r="AB165"/>
  <c r="T165"/>
  <c r="N168"/>
  <c r="J165"/>
  <c r="F168"/>
  <c r="I227"/>
  <c r="J227"/>
  <c r="Q227"/>
  <c r="R227"/>
  <c r="Y227"/>
  <c r="Z227"/>
  <c r="N234"/>
  <c r="M240"/>
  <c r="E276"/>
  <c r="F276"/>
  <c r="I273"/>
  <c r="K273"/>
  <c r="L276"/>
  <c r="M276"/>
  <c r="N273"/>
  <c r="P273"/>
  <c r="R273"/>
  <c r="T273"/>
  <c r="M237"/>
  <c r="J485"/>
  <c r="K485"/>
  <c r="R485"/>
  <c r="S485"/>
  <c r="Z485"/>
  <c r="AA485"/>
  <c r="AC534"/>
  <c r="K524"/>
  <c r="P524"/>
  <c r="AA524"/>
  <c r="W527"/>
  <c r="W535" s="1"/>
  <c r="N530"/>
  <c r="N532" s="1"/>
  <c r="P530"/>
  <c r="P532" s="1"/>
  <c r="I530"/>
  <c r="I532" s="1"/>
  <c r="G492"/>
  <c r="K498"/>
  <c r="O492"/>
  <c r="S524"/>
  <c r="N527"/>
  <c r="AB520"/>
  <c r="X517"/>
  <c r="O520"/>
  <c r="G517"/>
  <c r="E517"/>
  <c r="AA531"/>
  <c r="Y531"/>
  <c r="W531"/>
  <c r="W533" s="1"/>
  <c r="U531"/>
  <c r="U533" s="1"/>
  <c r="Q513"/>
  <c r="H510"/>
  <c r="Z531"/>
  <c r="Z533" s="1"/>
  <c r="X531"/>
  <c r="X533" s="1"/>
  <c r="V503"/>
  <c r="R503"/>
  <c r="O503"/>
  <c r="M503"/>
  <c r="K506"/>
  <c r="I506"/>
  <c r="G531"/>
  <c r="E531"/>
  <c r="E533" s="1"/>
  <c r="AD542"/>
  <c r="E582"/>
  <c r="G582"/>
  <c r="I582"/>
  <c r="K582"/>
  <c r="M582"/>
  <c r="O582"/>
  <c r="Q582"/>
  <c r="S582"/>
  <c r="U582"/>
  <c r="W582"/>
  <c r="Y582"/>
  <c r="AA582"/>
  <c r="E581"/>
  <c r="E583" s="1"/>
  <c r="G581"/>
  <c r="G583" s="1"/>
  <c r="I581"/>
  <c r="I583" s="1"/>
  <c r="K581"/>
  <c r="K583" s="1"/>
  <c r="M581"/>
  <c r="M583" s="1"/>
  <c r="O581"/>
  <c r="O583" s="1"/>
  <c r="Q581"/>
  <c r="Q583" s="1"/>
  <c r="S581"/>
  <c r="S583" s="1"/>
  <c r="U581"/>
  <c r="U583" s="1"/>
  <c r="W581"/>
  <c r="W583" s="1"/>
  <c r="Y581"/>
  <c r="Y583" s="1"/>
  <c r="AA581"/>
  <c r="AA583" s="1"/>
  <c r="AC570"/>
  <c r="AD570" s="1"/>
  <c r="AC590"/>
  <c r="AC596"/>
  <c r="E616"/>
  <c r="G616"/>
  <c r="I616"/>
  <c r="K616"/>
  <c r="M616"/>
  <c r="O616"/>
  <c r="Q616"/>
  <c r="S616"/>
  <c r="U616"/>
  <c r="W616"/>
  <c r="Y616"/>
  <c r="AA616"/>
  <c r="E617"/>
  <c r="G617"/>
  <c r="I617"/>
  <c r="K617"/>
  <c r="M617"/>
  <c r="O617"/>
  <c r="Q617"/>
  <c r="S617"/>
  <c r="U617"/>
  <c r="W617"/>
  <c r="Y617"/>
  <c r="AA617"/>
  <c r="AC719"/>
  <c r="AC748"/>
  <c r="AD748" s="1"/>
  <c r="AC762"/>
  <c r="AD762" s="1"/>
  <c r="AC791"/>
  <c r="AD791" s="1"/>
  <c r="AC913"/>
  <c r="AC915"/>
  <c r="F969"/>
  <c r="J969"/>
  <c r="N969"/>
  <c r="R969"/>
  <c r="V969"/>
  <c r="Z969"/>
  <c r="AC1263"/>
  <c r="AA1990"/>
  <c r="U1990"/>
  <c r="S1990"/>
  <c r="M1990"/>
  <c r="K1990"/>
  <c r="AA1812"/>
  <c r="Y1812"/>
  <c r="W1812"/>
  <c r="U1812"/>
  <c r="S1812"/>
  <c r="Q1812"/>
  <c r="O1812"/>
  <c r="M1812"/>
  <c r="K1812"/>
  <c r="I1812"/>
  <c r="G1812"/>
  <c r="F1086"/>
  <c r="G1086"/>
  <c r="J1086"/>
  <c r="K1086"/>
  <c r="N1086"/>
  <c r="O1086"/>
  <c r="R1086"/>
  <c r="S1086"/>
  <c r="V1086"/>
  <c r="W1086"/>
  <c r="Z1086"/>
  <c r="AA1086"/>
  <c r="F1083"/>
  <c r="J1083"/>
  <c r="N1083"/>
  <c r="R1083"/>
  <c r="V1083"/>
  <c r="Z1083"/>
  <c r="F1107"/>
  <c r="G1107"/>
  <c r="J1107"/>
  <c r="K1107"/>
  <c r="N1107"/>
  <c r="O1107"/>
  <c r="R1107"/>
  <c r="S1107"/>
  <c r="V1107"/>
  <c r="W1107"/>
  <c r="Z1107"/>
  <c r="AA1107"/>
  <c r="F1104"/>
  <c r="J1104"/>
  <c r="N1104"/>
  <c r="R1104"/>
  <c r="V1104"/>
  <c r="Z1104"/>
  <c r="F1121"/>
  <c r="G1121"/>
  <c r="J1121"/>
  <c r="K1121"/>
  <c r="N1121"/>
  <c r="O1121"/>
  <c r="R1121"/>
  <c r="S1121"/>
  <c r="V1121"/>
  <c r="W1121"/>
  <c r="Z1121"/>
  <c r="AA1121"/>
  <c r="F1118"/>
  <c r="J1118"/>
  <c r="N1118"/>
  <c r="R1118"/>
  <c r="V1118"/>
  <c r="Z1118"/>
  <c r="H1135"/>
  <c r="I1135"/>
  <c r="P1135"/>
  <c r="Q1135"/>
  <c r="X1135"/>
  <c r="Y1135"/>
  <c r="E1287"/>
  <c r="G1287"/>
  <c r="I1287"/>
  <c r="K1287"/>
  <c r="M1287"/>
  <c r="O1287"/>
  <c r="Q1287"/>
  <c r="S1287"/>
  <c r="U1287"/>
  <c r="W1287"/>
  <c r="Y1287"/>
  <c r="AA1287"/>
  <c r="E1381"/>
  <c r="E1383" s="1"/>
  <c r="G1381"/>
  <c r="G1383" s="1"/>
  <c r="I1381"/>
  <c r="I1383" s="1"/>
  <c r="K1381"/>
  <c r="K1383" s="1"/>
  <c r="M1381"/>
  <c r="M1383" s="1"/>
  <c r="O1381"/>
  <c r="O1383" s="1"/>
  <c r="Q1381"/>
  <c r="Q1383" s="1"/>
  <c r="S1381"/>
  <c r="S1383" s="1"/>
  <c r="U1381"/>
  <c r="U1383" s="1"/>
  <c r="W1381"/>
  <c r="W1383" s="1"/>
  <c r="Y1381"/>
  <c r="Y1383" s="1"/>
  <c r="AA1381"/>
  <c r="AA1383" s="1"/>
  <c r="F1326"/>
  <c r="G1326"/>
  <c r="J1326"/>
  <c r="K1326"/>
  <c r="N1326"/>
  <c r="O1326"/>
  <c r="R1326"/>
  <c r="S1326"/>
  <c r="V1326"/>
  <c r="W1326"/>
  <c r="Z1326"/>
  <c r="AA1326"/>
  <c r="F1347"/>
  <c r="G1347"/>
  <c r="J1347"/>
  <c r="K1347"/>
  <c r="N1347"/>
  <c r="O1347"/>
  <c r="R1347"/>
  <c r="S1347"/>
  <c r="V1347"/>
  <c r="W1347"/>
  <c r="Z1347"/>
  <c r="AA1347"/>
  <c r="AC1354"/>
  <c r="AD1354" s="1"/>
  <c r="H1361"/>
  <c r="I1361"/>
  <c r="P1361"/>
  <c r="Q1361"/>
  <c r="X1361"/>
  <c r="Y1361"/>
  <c r="AC1368"/>
  <c r="AD1368" s="1"/>
  <c r="E1375"/>
  <c r="L1375"/>
  <c r="M1375"/>
  <c r="T1375"/>
  <c r="U1375"/>
  <c r="AB1375"/>
  <c r="G1375"/>
  <c r="K1375"/>
  <c r="O1375"/>
  <c r="S1375"/>
  <c r="W1375"/>
  <c r="AA1375"/>
  <c r="AC1378"/>
  <c r="F1421"/>
  <c r="G1421"/>
  <c r="J1421"/>
  <c r="K1421"/>
  <c r="N1421"/>
  <c r="O1421"/>
  <c r="R1421"/>
  <c r="S1421"/>
  <c r="V1421"/>
  <c r="W1421"/>
  <c r="Z1421"/>
  <c r="AA1421"/>
  <c r="F1435"/>
  <c r="F1443" s="1"/>
  <c r="G1435"/>
  <c r="J1435"/>
  <c r="K1435"/>
  <c r="N1435"/>
  <c r="N1443" s="1"/>
  <c r="O1435"/>
  <c r="R1435"/>
  <c r="S1435"/>
  <c r="V1435"/>
  <c r="V1443" s="1"/>
  <c r="W1435"/>
  <c r="Z1435"/>
  <c r="AA1435"/>
  <c r="F1479"/>
  <c r="J1479"/>
  <c r="J1481" s="1"/>
  <c r="L1479"/>
  <c r="L1481" s="1"/>
  <c r="P1479"/>
  <c r="P1481" s="1"/>
  <c r="R1479"/>
  <c r="R1481" s="1"/>
  <c r="T1479"/>
  <c r="T1481" s="1"/>
  <c r="AC1478"/>
  <c r="AD1478" s="1"/>
  <c r="F1538"/>
  <c r="F1540" s="1"/>
  <c r="H1538"/>
  <c r="H1540" s="1"/>
  <c r="J1538"/>
  <c r="J1540" s="1"/>
  <c r="L1538"/>
  <c r="L1540" s="1"/>
  <c r="N1538"/>
  <c r="N1540" s="1"/>
  <c r="P1538"/>
  <c r="P1540" s="1"/>
  <c r="R1538"/>
  <c r="R1540" s="1"/>
  <c r="T1538"/>
  <c r="T1540" s="1"/>
  <c r="V1538"/>
  <c r="V1540" s="1"/>
  <c r="X1538"/>
  <c r="X1540" s="1"/>
  <c r="Z1538"/>
  <c r="Z1540" s="1"/>
  <c r="AB1538"/>
  <c r="AB1540" s="1"/>
  <c r="F1539"/>
  <c r="F1541" s="1"/>
  <c r="H1539"/>
  <c r="H1541" s="1"/>
  <c r="J1539"/>
  <c r="J1541" s="1"/>
  <c r="L1539"/>
  <c r="L1541" s="1"/>
  <c r="N1539"/>
  <c r="N1541" s="1"/>
  <c r="P1539"/>
  <c r="P1541" s="1"/>
  <c r="R1539"/>
  <c r="R1541" s="1"/>
  <c r="T1539"/>
  <c r="T1541" s="1"/>
  <c r="V1539"/>
  <c r="V1541" s="1"/>
  <c r="X1539"/>
  <c r="X1541" s="1"/>
  <c r="Z1539"/>
  <c r="Z1541" s="1"/>
  <c r="AB1539"/>
  <c r="AB1541" s="1"/>
  <c r="AC1534"/>
  <c r="P1655"/>
  <c r="T1655"/>
  <c r="AA1654"/>
  <c r="AA1656" s="1"/>
  <c r="G1618"/>
  <c r="I1618"/>
  <c r="K1618"/>
  <c r="M1618"/>
  <c r="O1618"/>
  <c r="Q1618"/>
  <c r="S1618"/>
  <c r="U1618"/>
  <c r="W1618"/>
  <c r="Y1618"/>
  <c r="AA1618"/>
  <c r="G1632"/>
  <c r="I1632"/>
  <c r="K1632"/>
  <c r="M1632"/>
  <c r="O1632"/>
  <c r="Q1632"/>
  <c r="S1632"/>
  <c r="U1632"/>
  <c r="W1632"/>
  <c r="Y1632"/>
  <c r="AA1632"/>
  <c r="F1756"/>
  <c r="H1756"/>
  <c r="J1756"/>
  <c r="L1756"/>
  <c r="N1756"/>
  <c r="P1756"/>
  <c r="R1756"/>
  <c r="T1756"/>
  <c r="V1756"/>
  <c r="X1756"/>
  <c r="Z1756"/>
  <c r="AB1756"/>
  <c r="F1757"/>
  <c r="H1757"/>
  <c r="H1758" s="1"/>
  <c r="J1757"/>
  <c r="J1758" s="1"/>
  <c r="L1757"/>
  <c r="L1758" s="1"/>
  <c r="N1757"/>
  <c r="N1758" s="1"/>
  <c r="P1757"/>
  <c r="P1758" s="1"/>
  <c r="R1757"/>
  <c r="R1758" s="1"/>
  <c r="T1757"/>
  <c r="T1758" s="1"/>
  <c r="V1757"/>
  <c r="V1758" s="1"/>
  <c r="X1757"/>
  <c r="X1758" s="1"/>
  <c r="Z1757"/>
  <c r="Z1758" s="1"/>
  <c r="AB1757"/>
  <c r="AB1758" s="1"/>
  <c r="AC1774"/>
  <c r="AD1774" s="1"/>
  <c r="P1845"/>
  <c r="R1845"/>
  <c r="T1845"/>
  <c r="U1847"/>
  <c r="AC968"/>
  <c r="AC970" s="1"/>
  <c r="AB972"/>
  <c r="X972"/>
  <c r="T972"/>
  <c r="O972"/>
  <c r="K972"/>
  <c r="G972"/>
  <c r="AC933"/>
  <c r="AC918"/>
  <c r="AC920" s="1"/>
  <c r="AC880"/>
  <c r="Z62"/>
  <c r="Q62"/>
  <c r="W62"/>
  <c r="X62"/>
  <c r="U73"/>
  <c r="U75" s="1"/>
  <c r="Z73"/>
  <c r="V115"/>
  <c r="V117" s="1"/>
  <c r="I69"/>
  <c r="E90"/>
  <c r="I90"/>
  <c r="K90"/>
  <c r="M90"/>
  <c r="O87"/>
  <c r="Q90"/>
  <c r="S90"/>
  <c r="J115"/>
  <c r="J117" s="1"/>
  <c r="N115"/>
  <c r="N117" s="1"/>
  <c r="R115"/>
  <c r="R117" s="1"/>
  <c r="T87"/>
  <c r="V87"/>
  <c r="G97"/>
  <c r="H104"/>
  <c r="I101"/>
  <c r="M101"/>
  <c r="AC9"/>
  <c r="L11"/>
  <c r="M11"/>
  <c r="T11"/>
  <c r="U11"/>
  <c r="AB11"/>
  <c r="AC53"/>
  <c r="Y22"/>
  <c r="W43"/>
  <c r="Z24"/>
  <c r="X24"/>
  <c r="R24"/>
  <c r="P24"/>
  <c r="J24"/>
  <c r="H24"/>
  <c r="G259"/>
  <c r="K245"/>
  <c r="N259"/>
  <c r="Q262"/>
  <c r="S245"/>
  <c r="W259"/>
  <c r="Y262"/>
  <c r="Y248"/>
  <c r="Y269" s="1"/>
  <c r="AA248"/>
  <c r="AA269" s="1"/>
  <c r="J240"/>
  <c r="X498"/>
  <c r="Y530"/>
  <c r="Y532" s="1"/>
  <c r="Q530"/>
  <c r="Q532" s="1"/>
  <c r="H498"/>
  <c r="P492"/>
  <c r="X524"/>
  <c r="G970"/>
  <c r="K970"/>
  <c r="O970"/>
  <c r="S970"/>
  <c r="W970"/>
  <c r="AA970"/>
  <c r="S1443"/>
  <c r="O1443"/>
  <c r="K1443"/>
  <c r="G1443"/>
  <c r="AC1395"/>
  <c r="AD1395" s="1"/>
  <c r="AC1159"/>
  <c r="AD1159" s="1"/>
  <c r="AC1258"/>
  <c r="AC1260" s="1"/>
  <c r="AC1069"/>
  <c r="AD1069" s="1"/>
  <c r="F981"/>
  <c r="J981"/>
  <c r="N981"/>
  <c r="R981"/>
  <c r="G1016"/>
  <c r="K1016"/>
  <c r="O1016"/>
  <c r="S1016"/>
  <c r="W1016"/>
  <c r="AA1016"/>
  <c r="G1038"/>
  <c r="K1038"/>
  <c r="O1038"/>
  <c r="S1038"/>
  <c r="W1038"/>
  <c r="Y1263"/>
  <c r="AA1038"/>
  <c r="F1150"/>
  <c r="H1150"/>
  <c r="J1150"/>
  <c r="L1150"/>
  <c r="N1150"/>
  <c r="P1150"/>
  <c r="R1150"/>
  <c r="T1150"/>
  <c r="V1150"/>
  <c r="X1150"/>
  <c r="Z1150"/>
  <c r="AB1150"/>
  <c r="G1135"/>
  <c r="O1135"/>
  <c r="W1135"/>
  <c r="G1361"/>
  <c r="O1361"/>
  <c r="W1361"/>
  <c r="F1398"/>
  <c r="AC2608"/>
  <c r="AC2610" s="1"/>
  <c r="AC2554"/>
  <c r="AD2554" s="1"/>
  <c r="AC2539"/>
  <c r="AC2541" s="1"/>
  <c r="AC2459"/>
  <c r="AC2341"/>
  <c r="G2179"/>
  <c r="E2408"/>
  <c r="I2408"/>
  <c r="M2408"/>
  <c r="Q2408"/>
  <c r="U2408"/>
  <c r="Y2408"/>
  <c r="I2497"/>
  <c r="Q2497"/>
  <c r="I2543"/>
  <c r="Q2543"/>
  <c r="Y2543"/>
  <c r="N2540"/>
  <c r="AC2538"/>
  <c r="AC2540" s="1"/>
  <c r="E2707"/>
  <c r="G2707"/>
  <c r="I2707"/>
  <c r="K2707"/>
  <c r="M2707"/>
  <c r="O2707"/>
  <c r="Q2707"/>
  <c r="S2707"/>
  <c r="U2707"/>
  <c r="W2707"/>
  <c r="Y2707"/>
  <c r="AA2707"/>
  <c r="F1604"/>
  <c r="H1604"/>
  <c r="J1604"/>
  <c r="L1604"/>
  <c r="N1604"/>
  <c r="P1604"/>
  <c r="R1604"/>
  <c r="T1604"/>
  <c r="V1604"/>
  <c r="X1604"/>
  <c r="Z1604"/>
  <c r="AB1604"/>
  <c r="G1625"/>
  <c r="I1625"/>
  <c r="K1625"/>
  <c r="M1625"/>
  <c r="O1625"/>
  <c r="Q1625"/>
  <c r="S1625"/>
  <c r="U1625"/>
  <c r="W1625"/>
  <c r="Y1625"/>
  <c r="AA1625"/>
  <c r="AC1639"/>
  <c r="AD1639" s="1"/>
  <c r="AC1735"/>
  <c r="AC1755"/>
  <c r="AD1755" s="1"/>
  <c r="F1807"/>
  <c r="F1809" s="1"/>
  <c r="H1807"/>
  <c r="H1809" s="1"/>
  <c r="J1807"/>
  <c r="J1809" s="1"/>
  <c r="L1807"/>
  <c r="L1809" s="1"/>
  <c r="N1807"/>
  <c r="N1809" s="1"/>
  <c r="P1807"/>
  <c r="P1809" s="1"/>
  <c r="R1807"/>
  <c r="R1809" s="1"/>
  <c r="T1807"/>
  <c r="T1809" s="1"/>
  <c r="V1807"/>
  <c r="V1809" s="1"/>
  <c r="X1807"/>
  <c r="X1809" s="1"/>
  <c r="Z1807"/>
  <c r="Z1809" s="1"/>
  <c r="AB1807"/>
  <c r="AB1809" s="1"/>
  <c r="F1808"/>
  <c r="F1810" s="1"/>
  <c r="H1808"/>
  <c r="H1810" s="1"/>
  <c r="J1808"/>
  <c r="J1810" s="1"/>
  <c r="L1808"/>
  <c r="L1810" s="1"/>
  <c r="N1808"/>
  <c r="N1810" s="1"/>
  <c r="P1808"/>
  <c r="P1810" s="1"/>
  <c r="R1808"/>
  <c r="R1810" s="1"/>
  <c r="T1808"/>
  <c r="T1810" s="1"/>
  <c r="V1808"/>
  <c r="V1810" s="1"/>
  <c r="X1808"/>
  <c r="X1810" s="1"/>
  <c r="Z1808"/>
  <c r="Z1810" s="1"/>
  <c r="AB1808"/>
  <c r="AB1810" s="1"/>
  <c r="AC1788"/>
  <c r="AD1788" s="1"/>
  <c r="AC1795"/>
  <c r="AD1795" s="1"/>
  <c r="AC1802"/>
  <c r="AD1802" s="1"/>
  <c r="AC1803"/>
  <c r="F1845"/>
  <c r="I1847"/>
  <c r="N1845"/>
  <c r="Q1847"/>
  <c r="V1845"/>
  <c r="Y1847"/>
  <c r="F1878"/>
  <c r="F1916" s="1"/>
  <c r="H1878"/>
  <c r="H1916" s="1"/>
  <c r="J1878"/>
  <c r="J1916" s="1"/>
  <c r="L1878"/>
  <c r="L1916" s="1"/>
  <c r="P1878"/>
  <c r="P1916" s="1"/>
  <c r="R1878"/>
  <c r="R1916" s="1"/>
  <c r="T1878"/>
  <c r="T1916" s="1"/>
  <c r="AC1906"/>
  <c r="AD1906" s="1"/>
  <c r="AC1907"/>
  <c r="AC1931"/>
  <c r="AD1931" s="1"/>
  <c r="E2054"/>
  <c r="E2056" s="1"/>
  <c r="G2054"/>
  <c r="I2054"/>
  <c r="I2056" s="1"/>
  <c r="K2054"/>
  <c r="M2054"/>
  <c r="M2056" s="1"/>
  <c r="O2054"/>
  <c r="O2056" s="1"/>
  <c r="Q2054"/>
  <c r="Q2056" s="1"/>
  <c r="S2054"/>
  <c r="S2056" s="1"/>
  <c r="U2054"/>
  <c r="U2056" s="1"/>
  <c r="AC2483"/>
  <c r="AC2637"/>
  <c r="AD2637" s="1"/>
  <c r="AC2704"/>
  <c r="AC2706" s="1"/>
  <c r="AC2657"/>
  <c r="AD2657" s="1"/>
  <c r="Y2709"/>
  <c r="W2709"/>
  <c r="U2709"/>
  <c r="S2709"/>
  <c r="Q2709"/>
  <c r="O2709"/>
  <c r="M2709"/>
  <c r="K2709"/>
  <c r="I2709"/>
  <c r="G2709"/>
  <c r="E2709"/>
  <c r="AC2491"/>
  <c r="AC2164"/>
  <c r="AC2150"/>
  <c r="AC2136"/>
  <c r="AC2117"/>
  <c r="AB2108"/>
  <c r="Z2108"/>
  <c r="X2108"/>
  <c r="V2108"/>
  <c r="T2108"/>
  <c r="R2108"/>
  <c r="O2108"/>
  <c r="L2108"/>
  <c r="J2108"/>
  <c r="H2108"/>
  <c r="E2108"/>
  <c r="AA2105"/>
  <c r="Y2105"/>
  <c r="W2105"/>
  <c r="U2105"/>
  <c r="Q2105"/>
  <c r="M2105"/>
  <c r="K2105"/>
  <c r="I2105"/>
  <c r="G2105"/>
  <c r="AC2103"/>
  <c r="AC2089"/>
  <c r="AC2082"/>
  <c r="E2543"/>
  <c r="S2138"/>
  <c r="O2138"/>
  <c r="G2096"/>
  <c r="I2096"/>
  <c r="K2096"/>
  <c r="M2096"/>
  <c r="O2096"/>
  <c r="Q2096"/>
  <c r="S2096"/>
  <c r="U2096"/>
  <c r="W2096"/>
  <c r="Y2096"/>
  <c r="AA2096"/>
  <c r="E2097"/>
  <c r="G2097"/>
  <c r="I2097"/>
  <c r="K2097"/>
  <c r="M2097"/>
  <c r="O2097"/>
  <c r="Q2097"/>
  <c r="S2097"/>
  <c r="U2097"/>
  <c r="W2097"/>
  <c r="Y2097"/>
  <c r="AA2097"/>
  <c r="AC2178"/>
  <c r="F2092"/>
  <c r="H2092"/>
  <c r="J2092"/>
  <c r="L2092"/>
  <c r="N2092"/>
  <c r="P2092"/>
  <c r="R2092"/>
  <c r="T2092"/>
  <c r="V2092"/>
  <c r="X2092"/>
  <c r="Z2092"/>
  <c r="AB2092"/>
  <c r="E2123"/>
  <c r="G2123"/>
  <c r="F2112"/>
  <c r="H2112"/>
  <c r="J2112"/>
  <c r="L2112"/>
  <c r="N2112"/>
  <c r="P2112"/>
  <c r="R2112"/>
  <c r="T2112"/>
  <c r="V2112"/>
  <c r="X2112"/>
  <c r="Z2112"/>
  <c r="AB2112"/>
  <c r="F2174"/>
  <c r="H2174"/>
  <c r="J2174"/>
  <c r="L2174"/>
  <c r="N2174"/>
  <c r="P2174"/>
  <c r="R2174"/>
  <c r="T2174"/>
  <c r="V2174"/>
  <c r="X2174"/>
  <c r="Z2174"/>
  <c r="AB2174"/>
  <c r="F2175"/>
  <c r="H2175"/>
  <c r="J2175"/>
  <c r="L2175"/>
  <c r="N2175"/>
  <c r="P2175"/>
  <c r="R2175"/>
  <c r="T2175"/>
  <c r="V2175"/>
  <c r="X2175"/>
  <c r="Z2175"/>
  <c r="AB2175"/>
  <c r="F2141"/>
  <c r="H2141"/>
  <c r="J2141"/>
  <c r="L2141"/>
  <c r="P2141"/>
  <c r="R2141"/>
  <c r="T2141"/>
  <c r="V2141"/>
  <c r="AC2170"/>
  <c r="AC2172"/>
  <c r="AC2295"/>
  <c r="E2405"/>
  <c r="E2407" s="1"/>
  <c r="G2405"/>
  <c r="G2407" s="1"/>
  <c r="AC2393"/>
  <c r="AD2393" s="1"/>
  <c r="AC2415"/>
  <c r="G2443"/>
  <c r="O2443"/>
  <c r="W2443"/>
  <c r="E2482"/>
  <c r="M2482"/>
  <c r="M2497" s="1"/>
  <c r="U2482"/>
  <c r="U2497" s="1"/>
  <c r="F2484"/>
  <c r="I2442"/>
  <c r="I2484" s="1"/>
  <c r="N2484"/>
  <c r="Q2442"/>
  <c r="Q2484" s="1"/>
  <c r="V2484"/>
  <c r="Y2442"/>
  <c r="Y2484" s="1"/>
  <c r="AC2477"/>
  <c r="H2494"/>
  <c r="M2543"/>
  <c r="P2494"/>
  <c r="U2543"/>
  <c r="X2494"/>
  <c r="AC2528"/>
  <c r="AD2528" s="1"/>
  <c r="G2562"/>
  <c r="I2562"/>
  <c r="K2562"/>
  <c r="M2562"/>
  <c r="O2562"/>
  <c r="Q2562"/>
  <c r="S2562"/>
  <c r="U2562"/>
  <c r="W2562"/>
  <c r="Y2562"/>
  <c r="AA2562"/>
  <c r="E2563"/>
  <c r="G2563"/>
  <c r="G2564" s="1"/>
  <c r="I2563"/>
  <c r="K2563"/>
  <c r="K2564" s="1"/>
  <c r="M2563"/>
  <c r="O2563"/>
  <c r="O2564" s="1"/>
  <c r="Q2563"/>
  <c r="S2563"/>
  <c r="S2564" s="1"/>
  <c r="U2563"/>
  <c r="W2563"/>
  <c r="W2564" s="1"/>
  <c r="Y2563"/>
  <c r="AA2563"/>
  <c r="AA2564" s="1"/>
  <c r="AC2611"/>
  <c r="E2607"/>
  <c r="G2607"/>
  <c r="I2607"/>
  <c r="K2607"/>
  <c r="M2607"/>
  <c r="O2607"/>
  <c r="Q2607"/>
  <c r="S2607"/>
  <c r="U2607"/>
  <c r="W2607"/>
  <c r="Y2607"/>
  <c r="AA2607"/>
  <c r="E2608"/>
  <c r="G2608"/>
  <c r="I2608"/>
  <c r="K2608"/>
  <c r="M2608"/>
  <c r="O2608"/>
  <c r="Q2608"/>
  <c r="S2608"/>
  <c r="U2608"/>
  <c r="W2608"/>
  <c r="Y2608"/>
  <c r="AA2608"/>
  <c r="AC2581"/>
  <c r="AD2581" s="1"/>
  <c r="F2645"/>
  <c r="H2645"/>
  <c r="J2645"/>
  <c r="L2645"/>
  <c r="N2645"/>
  <c r="P2645"/>
  <c r="R2645"/>
  <c r="T2645"/>
  <c r="V2645"/>
  <c r="X2645"/>
  <c r="Z2645"/>
  <c r="AB2645"/>
  <c r="F2646"/>
  <c r="H2646"/>
  <c r="J2646"/>
  <c r="L2646"/>
  <c r="N2646"/>
  <c r="P2646"/>
  <c r="R2646"/>
  <c r="T2646"/>
  <c r="V2646"/>
  <c r="X2646"/>
  <c r="Z2646"/>
  <c r="AB2646"/>
  <c r="AC2644"/>
  <c r="AD2644" s="1"/>
  <c r="F2705"/>
  <c r="F2707" s="1"/>
  <c r="H2705"/>
  <c r="H2707" s="1"/>
  <c r="J2705"/>
  <c r="J2707" s="1"/>
  <c r="L2705"/>
  <c r="L2707" s="1"/>
  <c r="N2705"/>
  <c r="N2707" s="1"/>
  <c r="P2705"/>
  <c r="P2707" s="1"/>
  <c r="R2705"/>
  <c r="R2707" s="1"/>
  <c r="T2705"/>
  <c r="T2707" s="1"/>
  <c r="V2705"/>
  <c r="V2707" s="1"/>
  <c r="X2705"/>
  <c r="X2707" s="1"/>
  <c r="Z2705"/>
  <c r="Z2707" s="1"/>
  <c r="AB2707"/>
  <c r="AC5010"/>
  <c r="AD5010" s="1"/>
  <c r="AC5105"/>
  <c r="AD5105" s="1"/>
  <c r="AC5126"/>
  <c r="AD5126" s="1"/>
  <c r="AC5133"/>
  <c r="AD5133" s="1"/>
  <c r="E4968"/>
  <c r="E4970" s="1"/>
  <c r="G4968"/>
  <c r="G4970" s="1"/>
  <c r="I4968"/>
  <c r="I4970" s="1"/>
  <c r="K4968"/>
  <c r="K4970" s="1"/>
  <c r="M4968"/>
  <c r="M4970" s="1"/>
  <c r="O4968"/>
  <c r="O4970" s="1"/>
  <c r="Q4968"/>
  <c r="Q4970" s="1"/>
  <c r="S4968"/>
  <c r="S4970" s="1"/>
  <c r="U4968"/>
  <c r="U4970" s="1"/>
  <c r="W4968"/>
  <c r="W4970" s="1"/>
  <c r="Y4968"/>
  <c r="Y4970" s="1"/>
  <c r="AA4968"/>
  <c r="AA4970" s="1"/>
  <c r="E4969"/>
  <c r="E4971" s="1"/>
  <c r="G4969"/>
  <c r="G4971" s="1"/>
  <c r="I4969"/>
  <c r="I4971" s="1"/>
  <c r="K4969"/>
  <c r="K4971" s="1"/>
  <c r="M4969"/>
  <c r="M4971" s="1"/>
  <c r="O4969"/>
  <c r="O4971" s="1"/>
  <c r="Q4969"/>
  <c r="Q4971" s="1"/>
  <c r="S4969"/>
  <c r="S4971" s="1"/>
  <c r="U4969"/>
  <c r="U4971" s="1"/>
  <c r="W4969"/>
  <c r="W4971" s="1"/>
  <c r="Y4969"/>
  <c r="Y4971" s="1"/>
  <c r="AA4969"/>
  <c r="AA4971" s="1"/>
  <c r="AC4926"/>
  <c r="AD4926" s="1"/>
  <c r="AC4947"/>
  <c r="AD4947" s="1"/>
  <c r="AC4961"/>
  <c r="AD4961" s="1"/>
  <c r="F5057"/>
  <c r="F5059" s="1"/>
  <c r="H5057"/>
  <c r="H5059" s="1"/>
  <c r="J5057"/>
  <c r="J5059" s="1"/>
  <c r="L5057"/>
  <c r="L5059" s="1"/>
  <c r="N5057"/>
  <c r="N5059" s="1"/>
  <c r="P5057"/>
  <c r="P5059" s="1"/>
  <c r="R5057"/>
  <c r="R5059" s="1"/>
  <c r="T5057"/>
  <c r="T5059" s="1"/>
  <c r="V5057"/>
  <c r="V5059" s="1"/>
  <c r="X5057"/>
  <c r="X5059" s="1"/>
  <c r="Z5057"/>
  <c r="Z5059" s="1"/>
  <c r="AB5057"/>
  <c r="AB5059" s="1"/>
  <c r="F5058"/>
  <c r="F5060" s="1"/>
  <c r="H5058"/>
  <c r="H5060" s="1"/>
  <c r="J5058"/>
  <c r="J5060" s="1"/>
  <c r="L5058"/>
  <c r="L5060" s="1"/>
  <c r="N5058"/>
  <c r="N5060" s="1"/>
  <c r="P5058"/>
  <c r="P5060" s="1"/>
  <c r="R5058"/>
  <c r="R5060" s="1"/>
  <c r="T5058"/>
  <c r="T5060" s="1"/>
  <c r="V5058"/>
  <c r="V5060" s="1"/>
  <c r="X5058"/>
  <c r="X5060" s="1"/>
  <c r="Z5058"/>
  <c r="Z5060" s="1"/>
  <c r="AB5058"/>
  <c r="AB5060" s="1"/>
  <c r="AC5017"/>
  <c r="AD5017" s="1"/>
  <c r="AC5031"/>
  <c r="AD5031" s="1"/>
  <c r="AC5045"/>
  <c r="AD5045" s="1"/>
  <c r="E5138"/>
  <c r="E5140" s="1"/>
  <c r="G5138"/>
  <c r="G5140" s="1"/>
  <c r="E5139"/>
  <c r="E5141" s="1"/>
  <c r="G5139"/>
  <c r="G5141" s="1"/>
  <c r="I5139"/>
  <c r="I5141" s="1"/>
  <c r="K5139"/>
  <c r="K5141" s="1"/>
  <c r="M5139"/>
  <c r="M5141" s="1"/>
  <c r="O5139"/>
  <c r="O5141" s="1"/>
  <c r="Q5139"/>
  <c r="Q5141" s="1"/>
  <c r="S5139"/>
  <c r="S5141" s="1"/>
  <c r="U5139"/>
  <c r="U5141" s="1"/>
  <c r="W5139"/>
  <c r="W5141" s="1"/>
  <c r="Y5139"/>
  <c r="Y5141" s="1"/>
  <c r="AA5139"/>
  <c r="AA5141" s="1"/>
  <c r="AC5112"/>
  <c r="AD5112" s="1"/>
  <c r="F5305"/>
  <c r="H5305"/>
  <c r="J5305"/>
  <c r="L5305"/>
  <c r="N5305"/>
  <c r="P5305"/>
  <c r="R5305"/>
  <c r="T5305"/>
  <c r="V5305"/>
  <c r="X5305"/>
  <c r="Z5305"/>
  <c r="AB5305"/>
  <c r="AC5172"/>
  <c r="J5201"/>
  <c r="L5201"/>
  <c r="L5202" s="1"/>
  <c r="N5201"/>
  <c r="N5202" s="1"/>
  <c r="P5201"/>
  <c r="P5202" s="1"/>
  <c r="R5201"/>
  <c r="R5202" s="1"/>
  <c r="T5201"/>
  <c r="T5202" s="1"/>
  <c r="V5201"/>
  <c r="V5202" s="1"/>
  <c r="X5201"/>
  <c r="X5202" s="1"/>
  <c r="Z5201"/>
  <c r="Z5202" s="1"/>
  <c r="AB5201"/>
  <c r="AB5202" s="1"/>
  <c r="AC5219"/>
  <c r="AD5219" s="1"/>
  <c r="AC5233"/>
  <c r="AD5233" s="1"/>
  <c r="AC5247"/>
  <c r="AD5247" s="1"/>
  <c r="AC5261"/>
  <c r="AD5261" s="1"/>
  <c r="AC5275"/>
  <c r="AD5275" s="1"/>
  <c r="AC5289"/>
  <c r="AD5289" s="1"/>
  <c r="E5650"/>
  <c r="AC5199"/>
  <c r="AD5199" s="1"/>
  <c r="F5301"/>
  <c r="F5303" s="1"/>
  <c r="H5301"/>
  <c r="H5303" s="1"/>
  <c r="J5301"/>
  <c r="J5303" s="1"/>
  <c r="L5301"/>
  <c r="L5303" s="1"/>
  <c r="N5301"/>
  <c r="N5303" s="1"/>
  <c r="P5301"/>
  <c r="P5303" s="1"/>
  <c r="R5301"/>
  <c r="R5303" s="1"/>
  <c r="T5301"/>
  <c r="T5303" s="1"/>
  <c r="V5301"/>
  <c r="V5303" s="1"/>
  <c r="X5301"/>
  <c r="X5303" s="1"/>
  <c r="Z5301"/>
  <c r="Z5303" s="1"/>
  <c r="AB5301"/>
  <c r="AB5303" s="1"/>
  <c r="F5302"/>
  <c r="F5304" s="1"/>
  <c r="H5302"/>
  <c r="H5304" s="1"/>
  <c r="J5302"/>
  <c r="J5304" s="1"/>
  <c r="L5302"/>
  <c r="L5304" s="1"/>
  <c r="N5302"/>
  <c r="N5304" s="1"/>
  <c r="P5302"/>
  <c r="P5304" s="1"/>
  <c r="R5302"/>
  <c r="R5304" s="1"/>
  <c r="T5302"/>
  <c r="T5304" s="1"/>
  <c r="V5302"/>
  <c r="V5304" s="1"/>
  <c r="X5302"/>
  <c r="X5304" s="1"/>
  <c r="Z5302"/>
  <c r="Z5304" s="1"/>
  <c r="AB5302"/>
  <c r="AB5304" s="1"/>
  <c r="AC5425"/>
  <c r="AD5425" s="1"/>
  <c r="AC5465"/>
  <c r="AC5467" s="1"/>
  <c r="AC5314"/>
  <c r="Y5329"/>
  <c r="U5329"/>
  <c r="Q5329"/>
  <c r="M5329"/>
  <c r="I5329"/>
  <c r="E5329"/>
  <c r="F5328"/>
  <c r="H5328"/>
  <c r="J5328"/>
  <c r="L5328"/>
  <c r="N5328"/>
  <c r="P5328"/>
  <c r="R5328"/>
  <c r="T5328"/>
  <c r="V5328"/>
  <c r="X5328"/>
  <c r="Z5328"/>
  <c r="AB5328"/>
  <c r="F5317"/>
  <c r="H5317"/>
  <c r="J5317"/>
  <c r="L5317"/>
  <c r="N5317"/>
  <c r="P5317"/>
  <c r="R5317"/>
  <c r="T5317"/>
  <c r="V5317"/>
  <c r="X5317"/>
  <c r="Z5317"/>
  <c r="AB5317"/>
  <c r="AC5347"/>
  <c r="AD5347" s="1"/>
  <c r="AC5375"/>
  <c r="AD5375" s="1"/>
  <c r="G5650"/>
  <c r="I5650"/>
  <c r="K5650"/>
  <c r="M5650"/>
  <c r="O5650"/>
  <c r="Q5650"/>
  <c r="S5650"/>
  <c r="U5650"/>
  <c r="W5650"/>
  <c r="Y5650"/>
  <c r="AA5650"/>
  <c r="F5324"/>
  <c r="J5324"/>
  <c r="N5324"/>
  <c r="R5324"/>
  <c r="V5324"/>
  <c r="Z5324"/>
  <c r="K5389"/>
  <c r="S5389"/>
  <c r="AA5389"/>
  <c r="G5390"/>
  <c r="F5344"/>
  <c r="H5344"/>
  <c r="J5344"/>
  <c r="L5344"/>
  <c r="N5344"/>
  <c r="P5344"/>
  <c r="R5344"/>
  <c r="T5344"/>
  <c r="V5344"/>
  <c r="X5344"/>
  <c r="Z5344"/>
  <c r="AB5344"/>
  <c r="F5650"/>
  <c r="H5650"/>
  <c r="J5650"/>
  <c r="L5650"/>
  <c r="N5650"/>
  <c r="P5650"/>
  <c r="R5650"/>
  <c r="T5650"/>
  <c r="V5650"/>
  <c r="X5650"/>
  <c r="Z5650"/>
  <c r="AB5650"/>
  <c r="F5470"/>
  <c r="H5470"/>
  <c r="J5470"/>
  <c r="L5470"/>
  <c r="N5470"/>
  <c r="P5470"/>
  <c r="R5470"/>
  <c r="T5470"/>
  <c r="V5470"/>
  <c r="X5470"/>
  <c r="Z5470"/>
  <c r="AB5470"/>
  <c r="AC5446"/>
  <c r="AD5446" s="1"/>
  <c r="AC5453"/>
  <c r="AD5453" s="1"/>
  <c r="AC5461"/>
  <c r="AC5463"/>
  <c r="E5715"/>
  <c r="E5717" s="1"/>
  <c r="G5715"/>
  <c r="I5715"/>
  <c r="I5717" s="1"/>
  <c r="K5715"/>
  <c r="K5717" s="1"/>
  <c r="M5715"/>
  <c r="M5717" s="1"/>
  <c r="O5715"/>
  <c r="Q5715"/>
  <c r="Q5717" s="1"/>
  <c r="S5715"/>
  <c r="U5715"/>
  <c r="U5717" s="1"/>
  <c r="W5715"/>
  <c r="Y5715"/>
  <c r="Y5717" s="1"/>
  <c r="AA5715"/>
  <c r="G5716"/>
  <c r="G5718" s="1"/>
  <c r="I5716"/>
  <c r="I5718" s="1"/>
  <c r="K5716"/>
  <c r="K5718" s="1"/>
  <c r="M5716"/>
  <c r="M5718" s="1"/>
  <c r="O5716"/>
  <c r="O5718" s="1"/>
  <c r="Q5716"/>
  <c r="Q5718" s="1"/>
  <c r="S5716"/>
  <c r="S5718" s="1"/>
  <c r="U5716"/>
  <c r="U5718" s="1"/>
  <c r="W5716"/>
  <c r="W5718" s="1"/>
  <c r="Y5716"/>
  <c r="Y5718" s="1"/>
  <c r="AA5716"/>
  <c r="AA5718" s="1"/>
  <c r="AC5703"/>
  <c r="AD5703" s="1"/>
  <c r="O273"/>
  <c r="U273"/>
  <c r="Y273"/>
  <c r="AA273"/>
  <c r="AB276"/>
  <c r="AA281"/>
  <c r="V276"/>
  <c r="Q259"/>
  <c r="I262"/>
  <c r="K281"/>
  <c r="AA262"/>
  <c r="Y259"/>
  <c r="W262"/>
  <c r="U259"/>
  <c r="S262"/>
  <c r="J262"/>
  <c r="H259"/>
  <c r="F259"/>
  <c r="E262"/>
  <c r="G282"/>
  <c r="I282"/>
  <c r="M282"/>
  <c r="N282"/>
  <c r="O282"/>
  <c r="Q282"/>
  <c r="T282"/>
  <c r="V282"/>
  <c r="Z282"/>
  <c r="AC249"/>
  <c r="K252"/>
  <c r="M252"/>
  <c r="Q252"/>
  <c r="R255"/>
  <c r="S252"/>
  <c r="AA252"/>
  <c r="Z281"/>
  <c r="O281"/>
  <c r="AB282"/>
  <c r="AA282"/>
  <c r="Y282"/>
  <c r="W282"/>
  <c r="U282"/>
  <c r="S282"/>
  <c r="R282"/>
  <c r="K282"/>
  <c r="J282"/>
  <c r="L282"/>
  <c r="E248"/>
  <c r="E269" s="1"/>
  <c r="AC242"/>
  <c r="V281"/>
  <c r="X281"/>
  <c r="S281"/>
  <c r="Y245"/>
  <c r="P245"/>
  <c r="N248"/>
  <c r="N269" s="1"/>
  <c r="L245"/>
  <c r="H245"/>
  <c r="F248"/>
  <c r="F269" s="1"/>
  <c r="AC232"/>
  <c r="H282"/>
  <c r="T234"/>
  <c r="L234"/>
  <c r="Y281"/>
  <c r="J281"/>
  <c r="N281"/>
  <c r="R281"/>
  <c r="E237"/>
  <c r="Q234"/>
  <c r="U237"/>
  <c r="U240"/>
  <c r="Y234"/>
  <c r="F282"/>
  <c r="J234"/>
  <c r="R234"/>
  <c r="L237"/>
  <c r="F237"/>
  <c r="R238"/>
  <c r="R240" s="1"/>
  <c r="O240"/>
  <c r="S237"/>
  <c r="S284" s="1"/>
  <c r="O237"/>
  <c r="O284" s="1"/>
  <c r="F234"/>
  <c r="E240"/>
  <c r="W207"/>
  <c r="U207"/>
  <c r="S207"/>
  <c r="M207"/>
  <c r="K207"/>
  <c r="I207"/>
  <c r="E207"/>
  <c r="V200"/>
  <c r="N200"/>
  <c r="F200"/>
  <c r="AC197"/>
  <c r="Z216"/>
  <c r="Z218" s="1"/>
  <c r="V216"/>
  <c r="V218" s="1"/>
  <c r="R216"/>
  <c r="R218" s="1"/>
  <c r="AA193"/>
  <c r="Y193"/>
  <c r="W193"/>
  <c r="U193"/>
  <c r="S193"/>
  <c r="Q193"/>
  <c r="AC183"/>
  <c r="AC215" s="1"/>
  <c r="AC217" s="1"/>
  <c r="AB186"/>
  <c r="Z186"/>
  <c r="X186"/>
  <c r="V186"/>
  <c r="T186"/>
  <c r="R186"/>
  <c r="P186"/>
  <c r="N186"/>
  <c r="L186"/>
  <c r="J186"/>
  <c r="H186"/>
  <c r="Y186"/>
  <c r="W186"/>
  <c r="U186"/>
  <c r="Q186"/>
  <c r="O186"/>
  <c r="M186"/>
  <c r="I186"/>
  <c r="G186"/>
  <c r="X216"/>
  <c r="X218" s="1"/>
  <c r="Y182"/>
  <c r="W179"/>
  <c r="U179"/>
  <c r="Q182"/>
  <c r="O179"/>
  <c r="M179"/>
  <c r="I182"/>
  <c r="G179"/>
  <c r="AA172"/>
  <c r="AC170"/>
  <c r="AB215"/>
  <c r="AB217" s="1"/>
  <c r="AC163"/>
  <c r="AC216" s="1"/>
  <c r="AC218" s="1"/>
  <c r="T216"/>
  <c r="T218" s="1"/>
  <c r="AB216"/>
  <c r="AB218" s="1"/>
  <c r="V215"/>
  <c r="V217" s="1"/>
  <c r="K175"/>
  <c r="T175"/>
  <c r="J216"/>
  <c r="J218" s="1"/>
  <c r="N216"/>
  <c r="N218" s="1"/>
  <c r="V168"/>
  <c r="U172"/>
  <c r="Y175"/>
  <c r="X175"/>
  <c r="P175"/>
  <c r="O172"/>
  <c r="F172"/>
  <c r="P168"/>
  <c r="N165"/>
  <c r="L168"/>
  <c r="H168"/>
  <c r="F165"/>
  <c r="AA168"/>
  <c r="Y165"/>
  <c r="W168"/>
  <c r="U168"/>
  <c r="S165"/>
  <c r="Q165"/>
  <c r="M165"/>
  <c r="K168"/>
  <c r="I168"/>
  <c r="G168"/>
  <c r="AC159"/>
  <c r="AD159" s="1"/>
  <c r="AC152"/>
  <c r="AD152" s="1"/>
  <c r="AD933"/>
  <c r="AD880"/>
  <c r="T240"/>
  <c r="P665"/>
  <c r="E883"/>
  <c r="AD645"/>
  <c r="AD545"/>
  <c r="AC943"/>
  <c r="AD943" s="1"/>
  <c r="AC940"/>
  <c r="N220"/>
  <c r="M498"/>
  <c r="AC638"/>
  <c r="AD638" s="1"/>
  <c r="G883"/>
  <c r="I883"/>
  <c r="K883"/>
  <c r="M883"/>
  <c r="O883"/>
  <c r="Q883"/>
  <c r="S883"/>
  <c r="U883"/>
  <c r="W883"/>
  <c r="Y883"/>
  <c r="AA883"/>
  <c r="F936"/>
  <c r="H936"/>
  <c r="J936"/>
  <c r="L936"/>
  <c r="N936"/>
  <c r="P936"/>
  <c r="R936"/>
  <c r="T936"/>
  <c r="V936"/>
  <c r="X936"/>
  <c r="Z936"/>
  <c r="AB936"/>
  <c r="Z1375"/>
  <c r="H1396"/>
  <c r="AA972"/>
  <c r="Y972"/>
  <c r="W972"/>
  <c r="U972"/>
  <c r="S972"/>
  <c r="P972"/>
  <c r="N972"/>
  <c r="L972"/>
  <c r="J972"/>
  <c r="H972"/>
  <c r="F972"/>
  <c r="AC891"/>
  <c r="AD891" s="1"/>
  <c r="AC888"/>
  <c r="AC877"/>
  <c r="E863"/>
  <c r="AB863"/>
  <c r="Z863"/>
  <c r="X863"/>
  <c r="V863"/>
  <c r="T863"/>
  <c r="R863"/>
  <c r="P863"/>
  <c r="N863"/>
  <c r="L863"/>
  <c r="J863"/>
  <c r="H863"/>
  <c r="F863"/>
  <c r="AC741"/>
  <c r="AD741" s="1"/>
  <c r="AC738"/>
  <c r="AC765"/>
  <c r="AC767" s="1"/>
  <c r="E770"/>
  <c r="AC675"/>
  <c r="AD675" s="1"/>
  <c r="AC672"/>
  <c r="AA665"/>
  <c r="Y665"/>
  <c r="W665"/>
  <c r="U665"/>
  <c r="S665"/>
  <c r="Q665"/>
  <c r="N665"/>
  <c r="L665"/>
  <c r="J665"/>
  <c r="H665"/>
  <c r="F665"/>
  <c r="AC909"/>
  <c r="AA69"/>
  <c r="U69"/>
  <c r="O69"/>
  <c r="E69"/>
  <c r="J108"/>
  <c r="F108"/>
  <c r="U101"/>
  <c r="E101"/>
  <c r="U87"/>
  <c r="F62"/>
  <c r="AC60"/>
  <c r="L62"/>
  <c r="M62"/>
  <c r="P62"/>
  <c r="V62"/>
  <c r="H73"/>
  <c r="H75" s="1"/>
  <c r="T75"/>
  <c r="G75"/>
  <c r="M75"/>
  <c r="Z75"/>
  <c r="U114"/>
  <c r="U116" s="1"/>
  <c r="F72"/>
  <c r="L72"/>
  <c r="O72"/>
  <c r="Q72"/>
  <c r="V73"/>
  <c r="V75" s="1"/>
  <c r="J69"/>
  <c r="R75"/>
  <c r="V90"/>
  <c r="K97"/>
  <c r="M94"/>
  <c r="AB97"/>
  <c r="E94"/>
  <c r="F97"/>
  <c r="H94"/>
  <c r="L94"/>
  <c r="N97"/>
  <c r="P94"/>
  <c r="T94"/>
  <c r="V97"/>
  <c r="X94"/>
  <c r="Z97"/>
  <c r="AA94"/>
  <c r="E104"/>
  <c r="G104"/>
  <c r="F101"/>
  <c r="H101"/>
  <c r="J101"/>
  <c r="L101"/>
  <c r="N101"/>
  <c r="P101"/>
  <c r="R101"/>
  <c r="T101"/>
  <c r="V101"/>
  <c r="X101"/>
  <c r="Z101"/>
  <c r="AB101"/>
  <c r="G111"/>
  <c r="I111"/>
  <c r="L111"/>
  <c r="N111"/>
  <c r="Q111"/>
  <c r="T111"/>
  <c r="V111"/>
  <c r="Y111"/>
  <c r="AB111"/>
  <c r="X69"/>
  <c r="Y75"/>
  <c r="N114"/>
  <c r="N116" s="1"/>
  <c r="F11"/>
  <c r="K11"/>
  <c r="O11"/>
  <c r="S11"/>
  <c r="W11"/>
  <c r="AA11"/>
  <c r="F18"/>
  <c r="L18"/>
  <c r="N18"/>
  <c r="T18"/>
  <c r="V18"/>
  <c r="AB18"/>
  <c r="Z21"/>
  <c r="R21"/>
  <c r="H21"/>
  <c r="F23"/>
  <c r="AD23" s="1"/>
  <c r="I29"/>
  <c r="M29"/>
  <c r="U29"/>
  <c r="AA32"/>
  <c r="W32"/>
  <c r="S32"/>
  <c r="O32"/>
  <c r="G32"/>
  <c r="G43"/>
  <c r="L43"/>
  <c r="P46"/>
  <c r="N46"/>
  <c r="H46"/>
  <c r="G49"/>
  <c r="G51" s="1"/>
  <c r="L49"/>
  <c r="L51" s="1"/>
  <c r="T49"/>
  <c r="T51" s="1"/>
  <c r="AB49"/>
  <c r="AB51" s="1"/>
  <c r="AA24"/>
  <c r="W24"/>
  <c r="S24"/>
  <c r="O24"/>
  <c r="K24"/>
  <c r="T46"/>
  <c r="R46"/>
  <c r="AA43"/>
  <c r="I135"/>
  <c r="M135"/>
  <c r="U135"/>
  <c r="Y135"/>
  <c r="AB138"/>
  <c r="Y138"/>
  <c r="U138"/>
  <c r="P138"/>
  <c r="M138"/>
  <c r="K138"/>
  <c r="I138"/>
  <c r="F138"/>
  <c r="Z149"/>
  <c r="Q149"/>
  <c r="N149"/>
  <c r="J149"/>
  <c r="AB156"/>
  <c r="Y156"/>
  <c r="U156"/>
  <c r="L156"/>
  <c r="I156"/>
  <c r="E156"/>
  <c r="I165"/>
  <c r="K165"/>
  <c r="U165"/>
  <c r="Y168"/>
  <c r="AB172"/>
  <c r="Z172"/>
  <c r="V172"/>
  <c r="Q175"/>
  <c r="P172"/>
  <c r="N172"/>
  <c r="I175"/>
  <c r="H172"/>
  <c r="F175"/>
  <c r="W182"/>
  <c r="O182"/>
  <c r="G182"/>
  <c r="Z189"/>
  <c r="Z220" s="1"/>
  <c r="R189"/>
  <c r="J189"/>
  <c r="J193"/>
  <c r="N193"/>
  <c r="R193"/>
  <c r="V193"/>
  <c r="AB193"/>
  <c r="AA203"/>
  <c r="W203"/>
  <c r="S203"/>
  <c r="O203"/>
  <c r="K203"/>
  <c r="G203"/>
  <c r="F215"/>
  <c r="F217" s="1"/>
  <c r="E210"/>
  <c r="AC210" s="1"/>
  <c r="AD210" s="1"/>
  <c r="AA189"/>
  <c r="Y189"/>
  <c r="W189"/>
  <c r="U189"/>
  <c r="S189"/>
  <c r="Q189"/>
  <c r="O189"/>
  <c r="M189"/>
  <c r="K189"/>
  <c r="I189"/>
  <c r="G189"/>
  <c r="W215"/>
  <c r="W217" s="1"/>
  <c r="O215"/>
  <c r="O217" s="1"/>
  <c r="G215"/>
  <c r="G217" s="1"/>
  <c r="AA215"/>
  <c r="AA217" s="1"/>
  <c r="Y215"/>
  <c r="Y217" s="1"/>
  <c r="K215"/>
  <c r="K217" s="1"/>
  <c r="I215"/>
  <c r="I217" s="1"/>
  <c r="H227"/>
  <c r="L227"/>
  <c r="P227"/>
  <c r="T227"/>
  <c r="X227"/>
  <c r="AB227"/>
  <c r="O234"/>
  <c r="V234"/>
  <c r="AC283"/>
  <c r="AA238"/>
  <c r="V238"/>
  <c r="K238"/>
  <c r="O245"/>
  <c r="Q248"/>
  <c r="Q269" s="1"/>
  <c r="AC250"/>
  <c r="AC257"/>
  <c r="V259"/>
  <c r="M262"/>
  <c r="N276"/>
  <c r="G281"/>
  <c r="W281"/>
  <c r="N237"/>
  <c r="W276"/>
  <c r="P276"/>
  <c r="AA255"/>
  <c r="V255"/>
  <c r="T255"/>
  <c r="M255"/>
  <c r="K255"/>
  <c r="F255"/>
  <c r="X240"/>
  <c r="V240"/>
  <c r="S240"/>
  <c r="Q240"/>
  <c r="H240"/>
  <c r="E282"/>
  <c r="AC482"/>
  <c r="AC483"/>
  <c r="I485"/>
  <c r="M485"/>
  <c r="Q485"/>
  <c r="U485"/>
  <c r="Y485"/>
  <c r="K492"/>
  <c r="S492"/>
  <c r="V492"/>
  <c r="AA492"/>
  <c r="P497"/>
  <c r="P498" s="1"/>
  <c r="K503"/>
  <c r="Q503"/>
  <c r="Q506"/>
  <c r="U510"/>
  <c r="X510"/>
  <c r="W517"/>
  <c r="AB517"/>
  <c r="Y520"/>
  <c r="P520"/>
  <c r="O527"/>
  <c r="AB498"/>
  <c r="W496"/>
  <c r="W498" s="1"/>
  <c r="R498"/>
  <c r="X527"/>
  <c r="S527"/>
  <c r="H527"/>
  <c r="F530"/>
  <c r="F532" s="1"/>
  <c r="Z520"/>
  <c r="X530"/>
  <c r="X532" s="1"/>
  <c r="H530"/>
  <c r="H532" s="1"/>
  <c r="AA530"/>
  <c r="AA532" s="1"/>
  <c r="U513"/>
  <c r="U535" s="1"/>
  <c r="S530"/>
  <c r="S532" s="1"/>
  <c r="M535"/>
  <c r="K530"/>
  <c r="K532" s="1"/>
  <c r="T506"/>
  <c r="R530"/>
  <c r="R532" s="1"/>
  <c r="O530"/>
  <c r="O532" s="1"/>
  <c r="I531"/>
  <c r="I533" s="1"/>
  <c r="K531"/>
  <c r="K533" s="1"/>
  <c r="M531"/>
  <c r="M533" s="1"/>
  <c r="O531"/>
  <c r="O533" s="1"/>
  <c r="V527"/>
  <c r="T524"/>
  <c r="P531"/>
  <c r="P533" s="1"/>
  <c r="AC584"/>
  <c r="AC578"/>
  <c r="F616"/>
  <c r="H616"/>
  <c r="J616"/>
  <c r="L616"/>
  <c r="N616"/>
  <c r="P616"/>
  <c r="R616"/>
  <c r="T616"/>
  <c r="V616"/>
  <c r="X616"/>
  <c r="Z616"/>
  <c r="AB616"/>
  <c r="F617"/>
  <c r="H617"/>
  <c r="J617"/>
  <c r="L617"/>
  <c r="N617"/>
  <c r="P617"/>
  <c r="R617"/>
  <c r="T617"/>
  <c r="V617"/>
  <c r="X617"/>
  <c r="Z617"/>
  <c r="AB617"/>
  <c r="AC652"/>
  <c r="AD652" s="1"/>
  <c r="E715"/>
  <c r="E717" s="1"/>
  <c r="G715"/>
  <c r="G717" s="1"/>
  <c r="I715"/>
  <c r="I717" s="1"/>
  <c r="K715"/>
  <c r="K717" s="1"/>
  <c r="M715"/>
  <c r="M717" s="1"/>
  <c r="O715"/>
  <c r="O717" s="1"/>
  <c r="Q715"/>
  <c r="Q717" s="1"/>
  <c r="S715"/>
  <c r="S717" s="1"/>
  <c r="U715"/>
  <c r="U717" s="1"/>
  <c r="W715"/>
  <c r="W717" s="1"/>
  <c r="Y715"/>
  <c r="Y717" s="1"/>
  <c r="AA715"/>
  <c r="AA717" s="1"/>
  <c r="E716"/>
  <c r="E718" s="1"/>
  <c r="G716"/>
  <c r="G718" s="1"/>
  <c r="I716"/>
  <c r="I718" s="1"/>
  <c r="K716"/>
  <c r="K718" s="1"/>
  <c r="M716"/>
  <c r="M718" s="1"/>
  <c r="O716"/>
  <c r="O718" s="1"/>
  <c r="Q716"/>
  <c r="Q718" s="1"/>
  <c r="S716"/>
  <c r="S718" s="1"/>
  <c r="U716"/>
  <c r="U718" s="1"/>
  <c r="W716"/>
  <c r="W718" s="1"/>
  <c r="Y716"/>
  <c r="Y718" s="1"/>
  <c r="AA716"/>
  <c r="AA718" s="1"/>
  <c r="F720"/>
  <c r="H720"/>
  <c r="J720"/>
  <c r="L720"/>
  <c r="N720"/>
  <c r="P720"/>
  <c r="R720"/>
  <c r="T720"/>
  <c r="V720"/>
  <c r="X720"/>
  <c r="Z720"/>
  <c r="AB720"/>
  <c r="AC696"/>
  <c r="AD696" s="1"/>
  <c r="AC710"/>
  <c r="AD710" s="1"/>
  <c r="AC713"/>
  <c r="G733"/>
  <c r="I733"/>
  <c r="K733"/>
  <c r="M733"/>
  <c r="F792"/>
  <c r="H792"/>
  <c r="J792"/>
  <c r="L792"/>
  <c r="N792"/>
  <c r="P792"/>
  <c r="R792"/>
  <c r="T792"/>
  <c r="V792"/>
  <c r="X792"/>
  <c r="Z792"/>
  <c r="AB792"/>
  <c r="F793"/>
  <c r="H793"/>
  <c r="H794" s="1"/>
  <c r="J793"/>
  <c r="J794" s="1"/>
  <c r="L793"/>
  <c r="L794" s="1"/>
  <c r="N793"/>
  <c r="N794" s="1"/>
  <c r="P793"/>
  <c r="P794" s="1"/>
  <c r="R793"/>
  <c r="R794" s="1"/>
  <c r="T793"/>
  <c r="T794" s="1"/>
  <c r="V793"/>
  <c r="V794" s="1"/>
  <c r="X793"/>
  <c r="X794" s="1"/>
  <c r="Z793"/>
  <c r="Z794" s="1"/>
  <c r="AB793"/>
  <c r="AB794" s="1"/>
  <c r="E859"/>
  <c r="E861" s="1"/>
  <c r="G859"/>
  <c r="G861" s="1"/>
  <c r="I859"/>
  <c r="I861" s="1"/>
  <c r="K859"/>
  <c r="K861" s="1"/>
  <c r="M859"/>
  <c r="M861" s="1"/>
  <c r="O859"/>
  <c r="O861" s="1"/>
  <c r="Q859"/>
  <c r="Q861" s="1"/>
  <c r="S859"/>
  <c r="S861" s="1"/>
  <c r="U859"/>
  <c r="U861" s="1"/>
  <c r="W859"/>
  <c r="W861" s="1"/>
  <c r="Y859"/>
  <c r="Y861" s="1"/>
  <c r="AA859"/>
  <c r="AA861" s="1"/>
  <c r="AD877"/>
  <c r="E917"/>
  <c r="E919" s="1"/>
  <c r="G917"/>
  <c r="G919" s="1"/>
  <c r="I917"/>
  <c r="I919" s="1"/>
  <c r="K917"/>
  <c r="K919" s="1"/>
  <c r="M917"/>
  <c r="M919" s="1"/>
  <c r="O917"/>
  <c r="O919" s="1"/>
  <c r="Q917"/>
  <c r="Q919" s="1"/>
  <c r="S917"/>
  <c r="S919" s="1"/>
  <c r="U917"/>
  <c r="U919" s="1"/>
  <c r="W917"/>
  <c r="W919" s="1"/>
  <c r="Y917"/>
  <c r="Y919" s="1"/>
  <c r="AA917"/>
  <c r="AA919" s="1"/>
  <c r="E918"/>
  <c r="E920" s="1"/>
  <c r="G918"/>
  <c r="G920" s="1"/>
  <c r="I918"/>
  <c r="I920" s="1"/>
  <c r="K918"/>
  <c r="K920" s="1"/>
  <c r="M918"/>
  <c r="M920" s="1"/>
  <c r="O918"/>
  <c r="O920" s="1"/>
  <c r="Q918"/>
  <c r="Q920" s="1"/>
  <c r="S918"/>
  <c r="S920" s="1"/>
  <c r="U918"/>
  <c r="U920" s="1"/>
  <c r="W918"/>
  <c r="W920" s="1"/>
  <c r="Y918"/>
  <c r="Y920" s="1"/>
  <c r="AA918"/>
  <c r="AA920" s="1"/>
  <c r="AC905"/>
  <c r="AD905" s="1"/>
  <c r="AC971"/>
  <c r="AC965"/>
  <c r="AC1020"/>
  <c r="AC984"/>
  <c r="AD984" s="1"/>
  <c r="AA1916"/>
  <c r="Y1916"/>
  <c r="W1916"/>
  <c r="M1916"/>
  <c r="K1916"/>
  <c r="I1916"/>
  <c r="G1916"/>
  <c r="AC1837"/>
  <c r="AD1837" s="1"/>
  <c r="AC1980"/>
  <c r="AC1687"/>
  <c r="AD1687" s="1"/>
  <c r="AC1718"/>
  <c r="AC1720" s="1"/>
  <c r="AA1543"/>
  <c r="Y1543"/>
  <c r="W1543"/>
  <c r="U1543"/>
  <c r="S1543"/>
  <c r="Q1543"/>
  <c r="O1543"/>
  <c r="M1543"/>
  <c r="K1543"/>
  <c r="I1543"/>
  <c r="G1543"/>
  <c r="AC1471"/>
  <c r="AD1471" s="1"/>
  <c r="AC1285"/>
  <c r="AD1285" s="1"/>
  <c r="G1020"/>
  <c r="E981"/>
  <c r="G981"/>
  <c r="I981"/>
  <c r="K981"/>
  <c r="M981"/>
  <c r="O981"/>
  <c r="Q981"/>
  <c r="S981"/>
  <c r="F1016"/>
  <c r="H1016"/>
  <c r="J1016"/>
  <c r="L1016"/>
  <c r="N1016"/>
  <c r="P1016"/>
  <c r="R1016"/>
  <c r="T1016"/>
  <c r="V1016"/>
  <c r="X1016"/>
  <c r="Z1016"/>
  <c r="AB1016"/>
  <c r="F1038"/>
  <c r="H1038"/>
  <c r="J1038"/>
  <c r="L1038"/>
  <c r="N1038"/>
  <c r="P1038"/>
  <c r="R1038"/>
  <c r="T1038"/>
  <c r="V1038"/>
  <c r="X1038"/>
  <c r="Z1038"/>
  <c r="AB1038"/>
  <c r="F1149"/>
  <c r="H1149"/>
  <c r="J1149"/>
  <c r="L1149"/>
  <c r="N1149"/>
  <c r="P1149"/>
  <c r="R1149"/>
  <c r="T1149"/>
  <c r="V1149"/>
  <c r="X1149"/>
  <c r="Z1149"/>
  <c r="AB1149"/>
  <c r="E1150"/>
  <c r="G1150"/>
  <c r="I1150"/>
  <c r="K1150"/>
  <c r="M1150"/>
  <c r="O1150"/>
  <c r="Q1150"/>
  <c r="S1150"/>
  <c r="U1150"/>
  <c r="W1150"/>
  <c r="Y1150"/>
  <c r="AA1150"/>
  <c r="H1086"/>
  <c r="L1086"/>
  <c r="P1086"/>
  <c r="T1086"/>
  <c r="X1086"/>
  <c r="AB1086"/>
  <c r="H1100"/>
  <c r="L1100"/>
  <c r="P1100"/>
  <c r="T1100"/>
  <c r="X1100"/>
  <c r="AB1100"/>
  <c r="H1107"/>
  <c r="L1107"/>
  <c r="P1107"/>
  <c r="T1107"/>
  <c r="X1107"/>
  <c r="AB1107"/>
  <c r="H1114"/>
  <c r="L1114"/>
  <c r="P1114"/>
  <c r="T1114"/>
  <c r="X1114"/>
  <c r="AB1114"/>
  <c r="H1121"/>
  <c r="L1121"/>
  <c r="P1121"/>
  <c r="T1121"/>
  <c r="X1121"/>
  <c r="AB1121"/>
  <c r="F1125"/>
  <c r="H1125"/>
  <c r="J1125"/>
  <c r="L1125"/>
  <c r="N1125"/>
  <c r="P1125"/>
  <c r="R1125"/>
  <c r="T1125"/>
  <c r="V1125"/>
  <c r="X1125"/>
  <c r="Z1125"/>
  <c r="AB1125"/>
  <c r="F1135"/>
  <c r="J1135"/>
  <c r="N1135"/>
  <c r="R1135"/>
  <c r="V1135"/>
  <c r="Z1135"/>
  <c r="F1132"/>
  <c r="H1132"/>
  <c r="J1132"/>
  <c r="L1132"/>
  <c r="N1132"/>
  <c r="P1132"/>
  <c r="R1132"/>
  <c r="T1132"/>
  <c r="V1132"/>
  <c r="X1132"/>
  <c r="Z1132"/>
  <c r="AB1132"/>
  <c r="AC1145"/>
  <c r="H1258"/>
  <c r="H1260" s="1"/>
  <c r="L1258"/>
  <c r="L1260" s="1"/>
  <c r="N1258"/>
  <c r="N1260" s="1"/>
  <c r="P1258"/>
  <c r="P1260" s="1"/>
  <c r="R1258"/>
  <c r="R1260" s="1"/>
  <c r="T1258"/>
  <c r="T1260" s="1"/>
  <c r="V1258"/>
  <c r="V1260" s="1"/>
  <c r="X1258"/>
  <c r="X1260" s="1"/>
  <c r="Z1258"/>
  <c r="Z1260" s="1"/>
  <c r="AB1258"/>
  <c r="AB1260" s="1"/>
  <c r="F1259"/>
  <c r="F1261" s="1"/>
  <c r="H1259"/>
  <c r="H1261" s="1"/>
  <c r="L1259"/>
  <c r="L1261" s="1"/>
  <c r="N1259"/>
  <c r="N1261" s="1"/>
  <c r="P1259"/>
  <c r="P1261" s="1"/>
  <c r="R1259"/>
  <c r="R1261" s="1"/>
  <c r="T1259"/>
  <c r="T1261" s="1"/>
  <c r="V1259"/>
  <c r="V1261" s="1"/>
  <c r="X1259"/>
  <c r="X1261" s="1"/>
  <c r="Z1259"/>
  <c r="Z1261" s="1"/>
  <c r="AB1259"/>
  <c r="AB1261" s="1"/>
  <c r="F1170"/>
  <c r="H1170"/>
  <c r="J1170"/>
  <c r="L1170"/>
  <c r="N1170"/>
  <c r="P1170"/>
  <c r="R1170"/>
  <c r="T1170"/>
  <c r="V1170"/>
  <c r="X1170"/>
  <c r="Z1170"/>
  <c r="AB1170"/>
  <c r="F1184"/>
  <c r="H1184"/>
  <c r="J1184"/>
  <c r="L1184"/>
  <c r="N1184"/>
  <c r="P1184"/>
  <c r="R1184"/>
  <c r="T1184"/>
  <c r="V1184"/>
  <c r="X1184"/>
  <c r="Z1184"/>
  <c r="AB1184"/>
  <c r="F1198"/>
  <c r="H1198"/>
  <c r="J1198"/>
  <c r="L1198"/>
  <c r="N1198"/>
  <c r="P1198"/>
  <c r="R1198"/>
  <c r="T1198"/>
  <c r="V1198"/>
  <c r="X1198"/>
  <c r="Z1198"/>
  <c r="AB1198"/>
  <c r="F1212"/>
  <c r="H1212"/>
  <c r="J1212"/>
  <c r="L1212"/>
  <c r="N1212"/>
  <c r="P1212"/>
  <c r="R1212"/>
  <c r="T1212"/>
  <c r="V1212"/>
  <c r="X1212"/>
  <c r="G1286"/>
  <c r="I1286"/>
  <c r="K1286"/>
  <c r="M1286"/>
  <c r="M1288" s="1"/>
  <c r="O1286"/>
  <c r="Q1286"/>
  <c r="S1286"/>
  <c r="U1286"/>
  <c r="U1288" s="1"/>
  <c r="W1286"/>
  <c r="Y1286"/>
  <c r="AA1286"/>
  <c r="AC1384"/>
  <c r="F1381"/>
  <c r="F1383" s="1"/>
  <c r="H1381"/>
  <c r="H1383" s="1"/>
  <c r="J1381"/>
  <c r="J1383" s="1"/>
  <c r="L1381"/>
  <c r="L1383" s="1"/>
  <c r="N1381"/>
  <c r="N1383" s="1"/>
  <c r="P1381"/>
  <c r="P1383" s="1"/>
  <c r="R1381"/>
  <c r="R1383" s="1"/>
  <c r="T1381"/>
  <c r="T1383" s="1"/>
  <c r="V1381"/>
  <c r="V1383" s="1"/>
  <c r="X1381"/>
  <c r="X1383" s="1"/>
  <c r="Z1381"/>
  <c r="Z1383" s="1"/>
  <c r="AB1381"/>
  <c r="AB1383" s="1"/>
  <c r="H1319"/>
  <c r="L1319"/>
  <c r="P1319"/>
  <c r="T1319"/>
  <c r="X1319"/>
  <c r="AB1319"/>
  <c r="H1326"/>
  <c r="L1326"/>
  <c r="P1326"/>
  <c r="T1326"/>
  <c r="X1326"/>
  <c r="AB1326"/>
  <c r="H1340"/>
  <c r="L1340"/>
  <c r="P1340"/>
  <c r="T1340"/>
  <c r="X1340"/>
  <c r="AB1340"/>
  <c r="H1347"/>
  <c r="L1347"/>
  <c r="P1347"/>
  <c r="T1347"/>
  <c r="X1347"/>
  <c r="AB1347"/>
  <c r="F1361"/>
  <c r="J1361"/>
  <c r="N1361"/>
  <c r="R1361"/>
  <c r="V1361"/>
  <c r="Z1361"/>
  <c r="Z1385" s="1"/>
  <c r="F1375"/>
  <c r="J1375"/>
  <c r="N1375"/>
  <c r="R1375"/>
  <c r="V1375"/>
  <c r="N1396"/>
  <c r="AC1456"/>
  <c r="E1479"/>
  <c r="E1481" s="1"/>
  <c r="G1479"/>
  <c r="G1481" s="1"/>
  <c r="I1479"/>
  <c r="I1481" s="1"/>
  <c r="K1479"/>
  <c r="K1481" s="1"/>
  <c r="M1479"/>
  <c r="M1481" s="1"/>
  <c r="E1539"/>
  <c r="E1541" s="1"/>
  <c r="G1539"/>
  <c r="G1541" s="1"/>
  <c r="I1539"/>
  <c r="I1541" s="1"/>
  <c r="K1539"/>
  <c r="K1541" s="1"/>
  <c r="M1539"/>
  <c r="M1541" s="1"/>
  <c r="O1539"/>
  <c r="O1541" s="1"/>
  <c r="Q1539"/>
  <c r="Q1541" s="1"/>
  <c r="S1539"/>
  <c r="S1541" s="1"/>
  <c r="U1539"/>
  <c r="U1541" s="1"/>
  <c r="W1539"/>
  <c r="W1541" s="1"/>
  <c r="Y1539"/>
  <c r="Y1541" s="1"/>
  <c r="AA1539"/>
  <c r="AA1541" s="1"/>
  <c r="AC1505"/>
  <c r="AD1505" s="1"/>
  <c r="AC1519"/>
  <c r="AD1519" s="1"/>
  <c r="F2098"/>
  <c r="H2098"/>
  <c r="J2098"/>
  <c r="L2098"/>
  <c r="N2098"/>
  <c r="P2098"/>
  <c r="R2098"/>
  <c r="T2098"/>
  <c r="V2098"/>
  <c r="X2098"/>
  <c r="Z2098"/>
  <c r="AB2098"/>
  <c r="F2564"/>
  <c r="J2564"/>
  <c r="N2564"/>
  <c r="R2564"/>
  <c r="V2564"/>
  <c r="Z2564"/>
  <c r="V1396"/>
  <c r="H1414"/>
  <c r="L1414"/>
  <c r="P1414"/>
  <c r="T1414"/>
  <c r="H1421"/>
  <c r="L1421"/>
  <c r="P1421"/>
  <c r="T1421"/>
  <c r="X1421"/>
  <c r="AB1421"/>
  <c r="H1428"/>
  <c r="L1428"/>
  <c r="P1428"/>
  <c r="T1428"/>
  <c r="X1428"/>
  <c r="AB1428"/>
  <c r="H1435"/>
  <c r="L1435"/>
  <c r="P1435"/>
  <c r="T1435"/>
  <c r="X1435"/>
  <c r="AB1435"/>
  <c r="N1479"/>
  <c r="N1481" s="1"/>
  <c r="E2564"/>
  <c r="F2647"/>
  <c r="E665"/>
  <c r="E720"/>
  <c r="AC556"/>
  <c r="AD556" s="1"/>
  <c r="AC553"/>
  <c r="AA585"/>
  <c r="Y585"/>
  <c r="W585"/>
  <c r="U585"/>
  <c r="S585"/>
  <c r="Q585"/>
  <c r="O585"/>
  <c r="M585"/>
  <c r="K585"/>
  <c r="I585"/>
  <c r="G585"/>
  <c r="E585"/>
  <c r="AC542"/>
  <c r="AC954"/>
  <c r="AC850"/>
  <c r="AC836"/>
  <c r="AC822"/>
  <c r="AC808"/>
  <c r="AC788"/>
  <c r="AC759"/>
  <c r="AC745"/>
  <c r="AC700"/>
  <c r="AC686"/>
  <c r="AC635"/>
  <c r="AC574"/>
  <c r="AC560"/>
  <c r="K220"/>
  <c r="AC115"/>
  <c r="X75"/>
  <c r="K117"/>
  <c r="T80"/>
  <c r="F87"/>
  <c r="H87"/>
  <c r="P87"/>
  <c r="X87"/>
  <c r="Z87"/>
  <c r="V24"/>
  <c r="N24"/>
  <c r="F24"/>
  <c r="Z49"/>
  <c r="Z51" s="1"/>
  <c r="V49"/>
  <c r="V51" s="1"/>
  <c r="R49"/>
  <c r="R51" s="1"/>
  <c r="P54"/>
  <c r="N49"/>
  <c r="N51" s="1"/>
  <c r="H49"/>
  <c r="H51" s="1"/>
  <c r="F49"/>
  <c r="F51" s="1"/>
  <c r="L52"/>
  <c r="AC169"/>
  <c r="J220"/>
  <c r="S215"/>
  <c r="S217" s="1"/>
  <c r="Q215"/>
  <c r="Q217" s="1"/>
  <c r="AB200"/>
  <c r="X200"/>
  <c r="T200"/>
  <c r="P200"/>
  <c r="L200"/>
  <c r="H200"/>
  <c r="AA196"/>
  <c r="W196"/>
  <c r="S196"/>
  <c r="AA179"/>
  <c r="U182"/>
  <c r="S179"/>
  <c r="M182"/>
  <c r="K179"/>
  <c r="O168"/>
  <c r="M168"/>
  <c r="G240"/>
  <c r="AC231"/>
  <c r="H273"/>
  <c r="I252"/>
  <c r="Q273"/>
  <c r="S273"/>
  <c r="T276"/>
  <c r="U276"/>
  <c r="U252"/>
  <c r="V273"/>
  <c r="X273"/>
  <c r="Y252"/>
  <c r="AB240"/>
  <c r="AA240"/>
  <c r="Y240"/>
  <c r="P240"/>
  <c r="N240"/>
  <c r="L240"/>
  <c r="S498"/>
  <c r="Z498"/>
  <c r="T498"/>
  <c r="AC521"/>
  <c r="AC530" s="1"/>
  <c r="AC532" s="1"/>
  <c r="Z530"/>
  <c r="Z532" s="1"/>
  <c r="W530"/>
  <c r="W532" s="1"/>
  <c r="J530"/>
  <c r="J532" s="1"/>
  <c r="E530"/>
  <c r="E532" s="1"/>
  <c r="F492"/>
  <c r="H492"/>
  <c r="N498"/>
  <c r="V498"/>
  <c r="Y498"/>
  <c r="AA498"/>
  <c r="AB524"/>
  <c r="L524"/>
  <c r="J524"/>
  <c r="T520"/>
  <c r="M517"/>
  <c r="K517"/>
  <c r="I520"/>
  <c r="G520"/>
  <c r="AA533"/>
  <c r="Y533"/>
  <c r="S531"/>
  <c r="S533" s="1"/>
  <c r="Q531"/>
  <c r="Q533" s="1"/>
  <c r="N531"/>
  <c r="N533" s="1"/>
  <c r="L531"/>
  <c r="L533" s="1"/>
  <c r="J531"/>
  <c r="J533" s="1"/>
  <c r="H531"/>
  <c r="H533" s="1"/>
  <c r="F531"/>
  <c r="F533" s="1"/>
  <c r="AB531"/>
  <c r="AB533" s="1"/>
  <c r="Z503"/>
  <c r="V531"/>
  <c r="V533" s="1"/>
  <c r="T531"/>
  <c r="T533" s="1"/>
  <c r="G503"/>
  <c r="E503"/>
  <c r="F717"/>
  <c r="H717"/>
  <c r="J717"/>
  <c r="L717"/>
  <c r="N717"/>
  <c r="P717"/>
  <c r="R717"/>
  <c r="T717"/>
  <c r="V717"/>
  <c r="X717"/>
  <c r="Z717"/>
  <c r="AB717"/>
  <c r="F718"/>
  <c r="H718"/>
  <c r="J718"/>
  <c r="L718"/>
  <c r="N718"/>
  <c r="P718"/>
  <c r="R718"/>
  <c r="T718"/>
  <c r="V718"/>
  <c r="X718"/>
  <c r="Z718"/>
  <c r="AB718"/>
  <c r="AC1748"/>
  <c r="AD1748" s="1"/>
  <c r="AC1654"/>
  <c r="AC1656" s="1"/>
  <c r="AC1597"/>
  <c r="AD1597" s="1"/>
  <c r="AC1653"/>
  <c r="AC1655" s="1"/>
  <c r="AC1568"/>
  <c r="AD1568" s="1"/>
  <c r="AC1005"/>
  <c r="AD1005" s="1"/>
  <c r="H1083"/>
  <c r="L1083"/>
  <c r="P1083"/>
  <c r="T1083"/>
  <c r="X1083"/>
  <c r="AB1083"/>
  <c r="H1097"/>
  <c r="L1097"/>
  <c r="P1097"/>
  <c r="T1097"/>
  <c r="X1097"/>
  <c r="AB1097"/>
  <c r="H1104"/>
  <c r="L1104"/>
  <c r="P1104"/>
  <c r="T1104"/>
  <c r="X1104"/>
  <c r="AB1104"/>
  <c r="H1111"/>
  <c r="L1111"/>
  <c r="P1111"/>
  <c r="T1111"/>
  <c r="X1111"/>
  <c r="AB1111"/>
  <c r="H1118"/>
  <c r="L1118"/>
  <c r="P1118"/>
  <c r="T1118"/>
  <c r="X1118"/>
  <c r="AB1118"/>
  <c r="F1139"/>
  <c r="H1139"/>
  <c r="J1139"/>
  <c r="L1139"/>
  <c r="N1139"/>
  <c r="P1139"/>
  <c r="R1139"/>
  <c r="T1139"/>
  <c r="V1139"/>
  <c r="X1139"/>
  <c r="Z1139"/>
  <c r="AB1139"/>
  <c r="G1260"/>
  <c r="I1260"/>
  <c r="K1260"/>
  <c r="M1260"/>
  <c r="O1260"/>
  <c r="S1260"/>
  <c r="AA1260"/>
  <c r="F1163"/>
  <c r="H1163"/>
  <c r="J1163"/>
  <c r="L1163"/>
  <c r="N1163"/>
  <c r="P1163"/>
  <c r="R1163"/>
  <c r="T1163"/>
  <c r="V1163"/>
  <c r="X1163"/>
  <c r="Z1163"/>
  <c r="AB1163"/>
  <c r="F1177"/>
  <c r="H1177"/>
  <c r="J1177"/>
  <c r="L1177"/>
  <c r="N1177"/>
  <c r="P1177"/>
  <c r="R1177"/>
  <c r="T1177"/>
  <c r="V1177"/>
  <c r="X1177"/>
  <c r="Z1177"/>
  <c r="AB1177"/>
  <c r="F1191"/>
  <c r="H1191"/>
  <c r="J1191"/>
  <c r="L1191"/>
  <c r="N1191"/>
  <c r="P1191"/>
  <c r="R1191"/>
  <c r="T1191"/>
  <c r="V1191"/>
  <c r="X1191"/>
  <c r="Z1191"/>
  <c r="AB1191"/>
  <c r="F1205"/>
  <c r="H1205"/>
  <c r="J1205"/>
  <c r="L1205"/>
  <c r="N1205"/>
  <c r="P1205"/>
  <c r="R1205"/>
  <c r="T1205"/>
  <c r="V1205"/>
  <c r="X1205"/>
  <c r="Z1205"/>
  <c r="AB1205"/>
  <c r="H1398"/>
  <c r="N1398"/>
  <c r="P1398"/>
  <c r="R1398"/>
  <c r="T1398"/>
  <c r="V1398"/>
  <c r="G1440"/>
  <c r="AD1587"/>
  <c r="AC1844"/>
  <c r="AD1844" s="1"/>
  <c r="AC2049"/>
  <c r="AD2049" s="1"/>
  <c r="G2098"/>
  <c r="I2098"/>
  <c r="K2098"/>
  <c r="M2098"/>
  <c r="O2098"/>
  <c r="Q2098"/>
  <c r="S2098"/>
  <c r="U2098"/>
  <c r="W2098"/>
  <c r="Y2098"/>
  <c r="AA2098"/>
  <c r="AC2155"/>
  <c r="AD2155" s="1"/>
  <c r="AC2169"/>
  <c r="AD2169" s="1"/>
  <c r="AC2238"/>
  <c r="AD2238" s="1"/>
  <c r="AC2259"/>
  <c r="AD2259" s="1"/>
  <c r="I2564"/>
  <c r="Q2564"/>
  <c r="Y2564"/>
  <c r="G1655"/>
  <c r="F1913"/>
  <c r="L1913"/>
  <c r="P1913"/>
  <c r="T1913"/>
  <c r="Z1913"/>
  <c r="F1914"/>
  <c r="H1914"/>
  <c r="J1914"/>
  <c r="L1914"/>
  <c r="N1914"/>
  <c r="P1914"/>
  <c r="R1914"/>
  <c r="T1914"/>
  <c r="V1914"/>
  <c r="X1914"/>
  <c r="Z1914"/>
  <c r="AB1914"/>
  <c r="G2056"/>
  <c r="K2056"/>
  <c r="X2056"/>
  <c r="Z2056"/>
  <c r="AB2056"/>
  <c r="H2057"/>
  <c r="J2057"/>
  <c r="L2057"/>
  <c r="N2057"/>
  <c r="P2057"/>
  <c r="R2057"/>
  <c r="T2057"/>
  <c r="V2057"/>
  <c r="X2057"/>
  <c r="Z2057"/>
  <c r="AB2057"/>
  <c r="AC2551"/>
  <c r="AC2328"/>
  <c r="AC2685"/>
  <c r="F2176"/>
  <c r="H2176"/>
  <c r="J2176"/>
  <c r="L2176"/>
  <c r="N2176"/>
  <c r="P2176"/>
  <c r="R2176"/>
  <c r="T2176"/>
  <c r="V2176"/>
  <c r="X2176"/>
  <c r="Z2176"/>
  <c r="AB2176"/>
  <c r="F2177"/>
  <c r="H2177"/>
  <c r="J2177"/>
  <c r="L2177"/>
  <c r="N2177"/>
  <c r="P2177"/>
  <c r="R2177"/>
  <c r="T2177"/>
  <c r="V2177"/>
  <c r="X2177"/>
  <c r="Z2177"/>
  <c r="AB2177"/>
  <c r="I2179"/>
  <c r="K2179"/>
  <c r="M2179"/>
  <c r="W2179"/>
  <c r="Y2179"/>
  <c r="AA2179"/>
  <c r="F2214"/>
  <c r="N2214"/>
  <c r="P2214"/>
  <c r="R2214"/>
  <c r="T2214"/>
  <c r="F2410"/>
  <c r="H2410"/>
  <c r="J2410"/>
  <c r="L2410"/>
  <c r="N2410"/>
  <c r="P2410"/>
  <c r="R2410"/>
  <c r="T2410"/>
  <c r="V2410"/>
  <c r="X2410"/>
  <c r="Z2410"/>
  <c r="AB2410"/>
  <c r="G2330"/>
  <c r="I2330"/>
  <c r="K2330"/>
  <c r="M2330"/>
  <c r="O2330"/>
  <c r="Q2330"/>
  <c r="S2330"/>
  <c r="U2330"/>
  <c r="W2330"/>
  <c r="Y2330"/>
  <c r="AA2330"/>
  <c r="L2407"/>
  <c r="H2445"/>
  <c r="J2445"/>
  <c r="L2445"/>
  <c r="P2445"/>
  <c r="T2445"/>
  <c r="X2445"/>
  <c r="AB2445"/>
  <c r="H2497"/>
  <c r="L2497"/>
  <c r="O2497"/>
  <c r="P2497"/>
  <c r="S2497"/>
  <c r="T2497"/>
  <c r="W2497"/>
  <c r="X2497"/>
  <c r="AA2497"/>
  <c r="AB2497"/>
  <c r="G2543"/>
  <c r="H2543"/>
  <c r="K2543"/>
  <c r="L2543"/>
  <c r="O2543"/>
  <c r="P2543"/>
  <c r="S2543"/>
  <c r="T2543"/>
  <c r="W2543"/>
  <c r="X2543"/>
  <c r="AA2543"/>
  <c r="AB2543"/>
  <c r="H2540"/>
  <c r="L2540"/>
  <c r="P2540"/>
  <c r="T2540"/>
  <c r="X2540"/>
  <c r="AB2540"/>
  <c r="H2541"/>
  <c r="L2541"/>
  <c r="P2541"/>
  <c r="T2541"/>
  <c r="X2541"/>
  <c r="Z2541"/>
  <c r="AB2541"/>
  <c r="E2609"/>
  <c r="G2609"/>
  <c r="I2609"/>
  <c r="K2609"/>
  <c r="M2609"/>
  <c r="O2609"/>
  <c r="Q2609"/>
  <c r="S2609"/>
  <c r="U2609"/>
  <c r="W2609"/>
  <c r="Y2609"/>
  <c r="AA2609"/>
  <c r="E2610"/>
  <c r="G2610"/>
  <c r="I2610"/>
  <c r="K2610"/>
  <c r="M2610"/>
  <c r="O2610"/>
  <c r="Q2610"/>
  <c r="S2610"/>
  <c r="U2610"/>
  <c r="W2610"/>
  <c r="Y2610"/>
  <c r="AA2610"/>
  <c r="G2612"/>
  <c r="I2612"/>
  <c r="K2612"/>
  <c r="M2612"/>
  <c r="O2612"/>
  <c r="Q2612"/>
  <c r="S2612"/>
  <c r="U2612"/>
  <c r="W2612"/>
  <c r="Y2612"/>
  <c r="AA2612"/>
  <c r="AC2699"/>
  <c r="AD2699" s="1"/>
  <c r="AC2692"/>
  <c r="AD2692" s="1"/>
  <c r="AC1442"/>
  <c r="H1438"/>
  <c r="H1440" s="1"/>
  <c r="L1438"/>
  <c r="L1440" s="1"/>
  <c r="P1438"/>
  <c r="P1440" s="1"/>
  <c r="T1438"/>
  <c r="T1440" s="1"/>
  <c r="V1438"/>
  <c r="V1440" s="1"/>
  <c r="X1438"/>
  <c r="X1440" s="1"/>
  <c r="Z1438"/>
  <c r="Z1440" s="1"/>
  <c r="AB1438"/>
  <c r="AB1440" s="1"/>
  <c r="F1439"/>
  <c r="F1441" s="1"/>
  <c r="H1439"/>
  <c r="H1441" s="1"/>
  <c r="J1439"/>
  <c r="J1441" s="1"/>
  <c r="L1439"/>
  <c r="L1441" s="1"/>
  <c r="N1439"/>
  <c r="N1441" s="1"/>
  <c r="P1439"/>
  <c r="P1441" s="1"/>
  <c r="R1439"/>
  <c r="R1441" s="1"/>
  <c r="T1439"/>
  <c r="T1441" s="1"/>
  <c r="V1439"/>
  <c r="V1441" s="1"/>
  <c r="X1439"/>
  <c r="X1441" s="1"/>
  <c r="Z1439"/>
  <c r="Z1441" s="1"/>
  <c r="AB1439"/>
  <c r="AB1441" s="1"/>
  <c r="F1481"/>
  <c r="O1479"/>
  <c r="O1481" s="1"/>
  <c r="Q1479"/>
  <c r="Q1481" s="1"/>
  <c r="S1479"/>
  <c r="S1481" s="1"/>
  <c r="U1479"/>
  <c r="U1481" s="1"/>
  <c r="AC1548"/>
  <c r="F1653"/>
  <c r="F1655" s="1"/>
  <c r="N1653"/>
  <c r="N1655" s="1"/>
  <c r="O1653"/>
  <c r="O1655" s="1"/>
  <c r="Q1653"/>
  <c r="Q1655" s="1"/>
  <c r="S1653"/>
  <c r="S1655" s="1"/>
  <c r="U1653"/>
  <c r="U1655" s="1"/>
  <c r="E1654"/>
  <c r="E1656" s="1"/>
  <c r="F1625"/>
  <c r="H1625"/>
  <c r="H1658" s="1"/>
  <c r="J1625"/>
  <c r="L1625"/>
  <c r="L1658" s="1"/>
  <c r="N1625"/>
  <c r="P1625"/>
  <c r="P1658" s="1"/>
  <c r="R1625"/>
  <c r="T1625"/>
  <c r="T1658" s="1"/>
  <c r="V1625"/>
  <c r="X1625"/>
  <c r="X1658" s="1"/>
  <c r="Z1625"/>
  <c r="AB1625"/>
  <c r="AB1658" s="1"/>
  <c r="AC1649"/>
  <c r="E1718"/>
  <c r="E1720" s="1"/>
  <c r="G1718"/>
  <c r="G1720" s="1"/>
  <c r="I1718"/>
  <c r="I1720" s="1"/>
  <c r="K1718"/>
  <c r="K1720" s="1"/>
  <c r="M1718"/>
  <c r="M1720" s="1"/>
  <c r="O1718"/>
  <c r="O1720" s="1"/>
  <c r="Q1718"/>
  <c r="Q1720" s="1"/>
  <c r="S1718"/>
  <c r="S1720" s="1"/>
  <c r="U1718"/>
  <c r="U1720" s="1"/>
  <c r="W1718"/>
  <c r="W1720" s="1"/>
  <c r="Y1718"/>
  <c r="Y1720" s="1"/>
  <c r="AA1718"/>
  <c r="AA1720" s="1"/>
  <c r="E1719"/>
  <c r="E1721" s="1"/>
  <c r="G1719"/>
  <c r="G1721" s="1"/>
  <c r="I1719"/>
  <c r="I1721" s="1"/>
  <c r="K1719"/>
  <c r="K1721" s="1"/>
  <c r="M1719"/>
  <c r="M1721" s="1"/>
  <c r="O1719"/>
  <c r="O1721" s="1"/>
  <c r="Q1719"/>
  <c r="Q1721" s="1"/>
  <c r="S1719"/>
  <c r="S1721" s="1"/>
  <c r="U1719"/>
  <c r="U1721" s="1"/>
  <c r="W1719"/>
  <c r="W1721" s="1"/>
  <c r="Y1719"/>
  <c r="Y1721" s="1"/>
  <c r="AA1719"/>
  <c r="AA1721" s="1"/>
  <c r="AC1728"/>
  <c r="AC1817"/>
  <c r="G1845"/>
  <c r="K1845"/>
  <c r="K1847" s="1"/>
  <c r="O1845"/>
  <c r="S1845"/>
  <c r="S1847" s="1"/>
  <c r="W1845"/>
  <c r="AA1845"/>
  <c r="AA1847" s="1"/>
  <c r="F1846"/>
  <c r="F1847" s="1"/>
  <c r="H1846"/>
  <c r="H1847" s="1"/>
  <c r="J1846"/>
  <c r="J1847" s="1"/>
  <c r="L1846"/>
  <c r="L1847" s="1"/>
  <c r="N1846"/>
  <c r="N1847" s="1"/>
  <c r="P1846"/>
  <c r="P1847" s="1"/>
  <c r="R1846"/>
  <c r="R1847" s="1"/>
  <c r="T1846"/>
  <c r="T1847" s="1"/>
  <c r="V1846"/>
  <c r="V1847" s="1"/>
  <c r="X1846"/>
  <c r="X1847" s="1"/>
  <c r="Z1846"/>
  <c r="Z1847" s="1"/>
  <c r="AB1846"/>
  <c r="AB1847" s="1"/>
  <c r="E1911"/>
  <c r="E1913" s="1"/>
  <c r="G1911"/>
  <c r="G1913" s="1"/>
  <c r="I1911"/>
  <c r="I1913" s="1"/>
  <c r="K1911"/>
  <c r="K1913" s="1"/>
  <c r="M1911"/>
  <c r="M1913" s="1"/>
  <c r="O1911"/>
  <c r="O1913" s="1"/>
  <c r="Q1911"/>
  <c r="Q1913" s="1"/>
  <c r="S1911"/>
  <c r="S1913" s="1"/>
  <c r="U1911"/>
  <c r="U1913" s="1"/>
  <c r="W1911"/>
  <c r="W1913" s="1"/>
  <c r="Y1911"/>
  <c r="Y1913" s="1"/>
  <c r="AA1911"/>
  <c r="AA1913" s="1"/>
  <c r="E1912"/>
  <c r="E1914" s="1"/>
  <c r="G1912"/>
  <c r="G1914" s="1"/>
  <c r="I1912"/>
  <c r="I1914" s="1"/>
  <c r="K1912"/>
  <c r="K1914" s="1"/>
  <c r="M1912"/>
  <c r="M1914" s="1"/>
  <c r="O1912"/>
  <c r="O1914" s="1"/>
  <c r="Q1912"/>
  <c r="Q1914" s="1"/>
  <c r="S1912"/>
  <c r="S1914" s="1"/>
  <c r="U1912"/>
  <c r="U1914" s="1"/>
  <c r="W1912"/>
  <c r="W1914" s="1"/>
  <c r="Y1912"/>
  <c r="Y1914" s="1"/>
  <c r="AA1912"/>
  <c r="AA1914" s="1"/>
  <c r="N1878"/>
  <c r="N1916" s="1"/>
  <c r="O1878"/>
  <c r="O1916" s="1"/>
  <c r="Q1878"/>
  <c r="Q1916" s="1"/>
  <c r="S1878"/>
  <c r="S1916" s="1"/>
  <c r="U1878"/>
  <c r="U1916" s="1"/>
  <c r="AC1952"/>
  <c r="AD1952" s="1"/>
  <c r="F2054"/>
  <c r="F2056" s="1"/>
  <c r="H2054"/>
  <c r="H2056" s="1"/>
  <c r="J2054"/>
  <c r="J2056" s="1"/>
  <c r="L2054"/>
  <c r="L2056" s="1"/>
  <c r="V2054"/>
  <c r="V2056" s="1"/>
  <c r="W2054"/>
  <c r="W2056" s="1"/>
  <c r="Y2054"/>
  <c r="Y2056" s="1"/>
  <c r="AA2054"/>
  <c r="AA2056" s="1"/>
  <c r="E2055"/>
  <c r="E2057" s="1"/>
  <c r="G2055"/>
  <c r="G2057" s="1"/>
  <c r="I2055"/>
  <c r="I2057" s="1"/>
  <c r="K2055"/>
  <c r="K2057" s="1"/>
  <c r="M2055"/>
  <c r="M2057" s="1"/>
  <c r="O2055"/>
  <c r="O2057" s="1"/>
  <c r="Q2055"/>
  <c r="Q2057" s="1"/>
  <c r="S2055"/>
  <c r="S2057" s="1"/>
  <c r="U2055"/>
  <c r="U2057" s="1"/>
  <c r="W2055"/>
  <c r="W2057" s="1"/>
  <c r="Y2055"/>
  <c r="Y2057" s="1"/>
  <c r="AA2055"/>
  <c r="AA2057" s="1"/>
  <c r="AC2021"/>
  <c r="AD2021" s="1"/>
  <c r="E2042"/>
  <c r="G2042"/>
  <c r="AC2705"/>
  <c r="AC2707" s="1"/>
  <c r="AC2634"/>
  <c r="AC2466"/>
  <c r="AC2479"/>
  <c r="AC2481" s="1"/>
  <c r="AC2482"/>
  <c r="AC2406"/>
  <c r="AC2408" s="1"/>
  <c r="AC2322"/>
  <c r="AD2322" s="1"/>
  <c r="AC2319"/>
  <c r="AC2308"/>
  <c r="AC2305"/>
  <c r="AC2204"/>
  <c r="AC2201"/>
  <c r="AB2179"/>
  <c r="Z2179"/>
  <c r="X2179"/>
  <c r="V2179"/>
  <c r="T2179"/>
  <c r="R2179"/>
  <c r="P2179"/>
  <c r="L2179"/>
  <c r="J2179"/>
  <c r="H2179"/>
  <c r="F2179"/>
  <c r="AC2088"/>
  <c r="AC2080"/>
  <c r="E2095"/>
  <c r="F2123"/>
  <c r="H2123"/>
  <c r="P2123"/>
  <c r="R2123"/>
  <c r="T2123"/>
  <c r="V2123"/>
  <c r="E2174"/>
  <c r="E2176" s="1"/>
  <c r="G2174"/>
  <c r="G2176" s="1"/>
  <c r="I2174"/>
  <c r="I2176" s="1"/>
  <c r="K2174"/>
  <c r="K2176" s="1"/>
  <c r="M2174"/>
  <c r="M2176" s="1"/>
  <c r="O2174"/>
  <c r="O2176" s="1"/>
  <c r="Q2174"/>
  <c r="Q2176" s="1"/>
  <c r="S2174"/>
  <c r="S2176" s="1"/>
  <c r="U2174"/>
  <c r="U2176" s="1"/>
  <c r="W2174"/>
  <c r="W2176" s="1"/>
  <c r="Y2174"/>
  <c r="Y2176" s="1"/>
  <c r="AA2174"/>
  <c r="AA2176" s="1"/>
  <c r="E2175"/>
  <c r="E2177" s="1"/>
  <c r="G2175"/>
  <c r="G2177" s="1"/>
  <c r="I2175"/>
  <c r="I2177" s="1"/>
  <c r="K2175"/>
  <c r="K2177" s="1"/>
  <c r="M2175"/>
  <c r="M2177" s="1"/>
  <c r="O2175"/>
  <c r="O2177" s="1"/>
  <c r="Q2175"/>
  <c r="Q2177" s="1"/>
  <c r="S2175"/>
  <c r="S2177" s="1"/>
  <c r="U2175"/>
  <c r="U2177" s="1"/>
  <c r="W2175"/>
  <c r="W2177" s="1"/>
  <c r="Y2175"/>
  <c r="Y2177" s="1"/>
  <c r="AA2175"/>
  <c r="AA2177" s="1"/>
  <c r="N2141"/>
  <c r="AC2141" s="1"/>
  <c r="AD2141" s="1"/>
  <c r="O2179"/>
  <c r="Q2179"/>
  <c r="S2179"/>
  <c r="U2179"/>
  <c r="F2159"/>
  <c r="H2159"/>
  <c r="J2159"/>
  <c r="L2159"/>
  <c r="N2159"/>
  <c r="P2159"/>
  <c r="R2159"/>
  <c r="T2159"/>
  <c r="V2159"/>
  <c r="X2159"/>
  <c r="Z2159"/>
  <c r="AB2159"/>
  <c r="G2166"/>
  <c r="I2166"/>
  <c r="K2166"/>
  <c r="M2166"/>
  <c r="O2166"/>
  <c r="Q2166"/>
  <c r="S2166"/>
  <c r="U2166"/>
  <c r="W2166"/>
  <c r="Y2166"/>
  <c r="AA2166"/>
  <c r="H2214"/>
  <c r="V2214"/>
  <c r="G2214"/>
  <c r="O2214"/>
  <c r="Q2214"/>
  <c r="S2214"/>
  <c r="U2214"/>
  <c r="F2271"/>
  <c r="F2273" s="1"/>
  <c r="H2271"/>
  <c r="H2273" s="1"/>
  <c r="J2271"/>
  <c r="J2273" s="1"/>
  <c r="L2271"/>
  <c r="L2273" s="1"/>
  <c r="N2271"/>
  <c r="N2273" s="1"/>
  <c r="P2271"/>
  <c r="P2273" s="1"/>
  <c r="R2271"/>
  <c r="R2273" s="1"/>
  <c r="T2271"/>
  <c r="T2273" s="1"/>
  <c r="V2271"/>
  <c r="V2273" s="1"/>
  <c r="X2271"/>
  <c r="X2273" s="1"/>
  <c r="Z2271"/>
  <c r="Z2273" s="1"/>
  <c r="AB2271"/>
  <c r="AB2273" s="1"/>
  <c r="F2272"/>
  <c r="F2274" s="1"/>
  <c r="H2272"/>
  <c r="H2274" s="1"/>
  <c r="J2272"/>
  <c r="J2274" s="1"/>
  <c r="L2272"/>
  <c r="L2274" s="1"/>
  <c r="N2272"/>
  <c r="N2274" s="1"/>
  <c r="P2272"/>
  <c r="P2274" s="1"/>
  <c r="R2272"/>
  <c r="R2274" s="1"/>
  <c r="T2272"/>
  <c r="T2274" s="1"/>
  <c r="V2272"/>
  <c r="V2274" s="1"/>
  <c r="X2272"/>
  <c r="X2274" s="1"/>
  <c r="Z2272"/>
  <c r="Z2274" s="1"/>
  <c r="AB2272"/>
  <c r="AB2274" s="1"/>
  <c r="AC2288"/>
  <c r="AC2409"/>
  <c r="G2410"/>
  <c r="I2410"/>
  <c r="K2410"/>
  <c r="M2410"/>
  <c r="O2410"/>
  <c r="Q2410"/>
  <c r="S2410"/>
  <c r="U2410"/>
  <c r="W2410"/>
  <c r="Y2410"/>
  <c r="AA2410"/>
  <c r="F2330"/>
  <c r="H2330"/>
  <c r="J2330"/>
  <c r="L2330"/>
  <c r="N2330"/>
  <c r="P2330"/>
  <c r="R2330"/>
  <c r="T2330"/>
  <c r="V2330"/>
  <c r="X2330"/>
  <c r="Z2330"/>
  <c r="AB2330"/>
  <c r="H2405"/>
  <c r="H2407" s="1"/>
  <c r="I2405"/>
  <c r="I2407" s="1"/>
  <c r="K2405"/>
  <c r="K2407" s="1"/>
  <c r="M2405"/>
  <c r="M2407" s="1"/>
  <c r="X2405"/>
  <c r="X2407" s="1"/>
  <c r="Z2405"/>
  <c r="Z2407" s="1"/>
  <c r="AB2405"/>
  <c r="AB2407" s="1"/>
  <c r="F2406"/>
  <c r="F2408" s="1"/>
  <c r="H2406"/>
  <c r="H2408" s="1"/>
  <c r="J2406"/>
  <c r="J2408" s="1"/>
  <c r="L2406"/>
  <c r="L2408" s="1"/>
  <c r="N2406"/>
  <c r="N2408" s="1"/>
  <c r="P2406"/>
  <c r="P2408" s="1"/>
  <c r="R2406"/>
  <c r="R2408" s="1"/>
  <c r="T2406"/>
  <c r="T2408" s="1"/>
  <c r="V2406"/>
  <c r="V2408" s="1"/>
  <c r="X2406"/>
  <c r="X2408" s="1"/>
  <c r="Z2406"/>
  <c r="Z2408" s="1"/>
  <c r="AB2406"/>
  <c r="AB2408" s="1"/>
  <c r="AC2365"/>
  <c r="AD2365" s="1"/>
  <c r="AC2379"/>
  <c r="AD2379" s="1"/>
  <c r="AC2400"/>
  <c r="AD2400" s="1"/>
  <c r="AC2403"/>
  <c r="G2445"/>
  <c r="I2443"/>
  <c r="I2445" s="1"/>
  <c r="K2445"/>
  <c r="M2443"/>
  <c r="M2445" s="1"/>
  <c r="O2445"/>
  <c r="Q2443"/>
  <c r="Q2445" s="1"/>
  <c r="S2445"/>
  <c r="U2443"/>
  <c r="U2445" s="1"/>
  <c r="W2445"/>
  <c r="Y2443"/>
  <c r="Y2445" s="1"/>
  <c r="AA2445"/>
  <c r="F2497"/>
  <c r="J2497"/>
  <c r="N2497"/>
  <c r="R2497"/>
  <c r="V2497"/>
  <c r="Z2497"/>
  <c r="G2442"/>
  <c r="K2442"/>
  <c r="K2484" s="1"/>
  <c r="O2442"/>
  <c r="O2484" s="1"/>
  <c r="S2442"/>
  <c r="S2484" s="1"/>
  <c r="W2442"/>
  <c r="W2484" s="1"/>
  <c r="AA2442"/>
  <c r="AA2484" s="1"/>
  <c r="F2494"/>
  <c r="J2494"/>
  <c r="J2543" s="1"/>
  <c r="N2494"/>
  <c r="N2543" s="1"/>
  <c r="R2494"/>
  <c r="R2543" s="1"/>
  <c r="V2494"/>
  <c r="V2543" s="1"/>
  <c r="Z2494"/>
  <c r="Z2543" s="1"/>
  <c r="E2538"/>
  <c r="E2540" s="1"/>
  <c r="G2538"/>
  <c r="G2540" s="1"/>
  <c r="I2538"/>
  <c r="I2540" s="1"/>
  <c r="K2538"/>
  <c r="K2540" s="1"/>
  <c r="M2538"/>
  <c r="M2540" s="1"/>
  <c r="O2538"/>
  <c r="O2540" s="1"/>
  <c r="Q2538"/>
  <c r="Q2540" s="1"/>
  <c r="S2538"/>
  <c r="S2540" s="1"/>
  <c r="U2538"/>
  <c r="U2540" s="1"/>
  <c r="W2538"/>
  <c r="W2540" s="1"/>
  <c r="Y2538"/>
  <c r="Y2540" s="1"/>
  <c r="AA2538"/>
  <c r="AA2540" s="1"/>
  <c r="E2539"/>
  <c r="E2541" s="1"/>
  <c r="G2539"/>
  <c r="G2541" s="1"/>
  <c r="I2539"/>
  <c r="I2541" s="1"/>
  <c r="K2539"/>
  <c r="K2541" s="1"/>
  <c r="M2539"/>
  <c r="M2541" s="1"/>
  <c r="O2539"/>
  <c r="O2541" s="1"/>
  <c r="Q2539"/>
  <c r="Q2541" s="1"/>
  <c r="S2539"/>
  <c r="S2541" s="1"/>
  <c r="U2539"/>
  <c r="U2541" s="1"/>
  <c r="W2539"/>
  <c r="W2541" s="1"/>
  <c r="Y2539"/>
  <c r="Y2541" s="1"/>
  <c r="AA2539"/>
  <c r="AA2541" s="1"/>
  <c r="AC2536"/>
  <c r="E2561"/>
  <c r="F2609"/>
  <c r="H2609"/>
  <c r="J2609"/>
  <c r="L2609"/>
  <c r="N2609"/>
  <c r="P2609"/>
  <c r="R2609"/>
  <c r="T2609"/>
  <c r="V2609"/>
  <c r="X2609"/>
  <c r="Z2609"/>
  <c r="AB2609"/>
  <c r="F2610"/>
  <c r="H2610"/>
  <c r="J2610"/>
  <c r="L2610"/>
  <c r="N2610"/>
  <c r="P2610"/>
  <c r="R2610"/>
  <c r="T2610"/>
  <c r="V2610"/>
  <c r="X2610"/>
  <c r="Z2610"/>
  <c r="AB2610"/>
  <c r="F2612"/>
  <c r="H2612"/>
  <c r="J2612"/>
  <c r="L2612"/>
  <c r="N2612"/>
  <c r="P2612"/>
  <c r="R2612"/>
  <c r="T2612"/>
  <c r="V2612"/>
  <c r="X2612"/>
  <c r="Z2612"/>
  <c r="AB2612"/>
  <c r="AC5412"/>
  <c r="AD5412" s="1"/>
  <c r="E5470"/>
  <c r="AC5226"/>
  <c r="AD5226" s="1"/>
  <c r="AC5240"/>
  <c r="AD5240" s="1"/>
  <c r="AC5254"/>
  <c r="AD5254" s="1"/>
  <c r="AC5268"/>
  <c r="AD5268" s="1"/>
  <c r="AC5282"/>
  <c r="AD5282" s="1"/>
  <c r="F4968"/>
  <c r="F4970" s="1"/>
  <c r="H4968"/>
  <c r="H4970" s="1"/>
  <c r="J4968"/>
  <c r="J4970" s="1"/>
  <c r="L4968"/>
  <c r="L4970" s="1"/>
  <c r="N4968"/>
  <c r="N4970" s="1"/>
  <c r="P4968"/>
  <c r="P4970" s="1"/>
  <c r="R4968"/>
  <c r="R4970" s="1"/>
  <c r="T4968"/>
  <c r="T4970" s="1"/>
  <c r="V4968"/>
  <c r="V4970" s="1"/>
  <c r="X4968"/>
  <c r="X4970" s="1"/>
  <c r="Z4968"/>
  <c r="Z4970" s="1"/>
  <c r="AB4968"/>
  <c r="AB4970" s="1"/>
  <c r="F4969"/>
  <c r="F4971" s="1"/>
  <c r="H4969"/>
  <c r="H4971" s="1"/>
  <c r="J4969"/>
  <c r="J4971" s="1"/>
  <c r="L4969"/>
  <c r="L4971" s="1"/>
  <c r="N4969"/>
  <c r="N4971" s="1"/>
  <c r="P4969"/>
  <c r="P4971" s="1"/>
  <c r="R4969"/>
  <c r="R4971" s="1"/>
  <c r="T4969"/>
  <c r="T4971" s="1"/>
  <c r="V4969"/>
  <c r="V4971" s="1"/>
  <c r="X4969"/>
  <c r="X4971" s="1"/>
  <c r="Z4969"/>
  <c r="Z4971" s="1"/>
  <c r="AB4969"/>
  <c r="AB4971" s="1"/>
  <c r="AC4940"/>
  <c r="AD4940" s="1"/>
  <c r="H4990"/>
  <c r="N4990"/>
  <c r="N5062" s="1"/>
  <c r="V4990"/>
  <c r="V5062" s="1"/>
  <c r="AC5055"/>
  <c r="AC5142"/>
  <c r="F5138"/>
  <c r="F5140" s="1"/>
  <c r="H5138"/>
  <c r="H5140" s="1"/>
  <c r="F5139"/>
  <c r="F5141" s="1"/>
  <c r="H5139"/>
  <c r="H5141" s="1"/>
  <c r="J5139"/>
  <c r="J5141" s="1"/>
  <c r="L5139"/>
  <c r="L5141" s="1"/>
  <c r="N5139"/>
  <c r="N5141" s="1"/>
  <c r="P5139"/>
  <c r="P5141" s="1"/>
  <c r="R5139"/>
  <c r="R5141" s="1"/>
  <c r="T5139"/>
  <c r="T5141" s="1"/>
  <c r="V5139"/>
  <c r="V5141" s="1"/>
  <c r="X5139"/>
  <c r="X5141" s="1"/>
  <c r="Z5139"/>
  <c r="Z5141" s="1"/>
  <c r="AB5139"/>
  <c r="AB5141" s="1"/>
  <c r="AC5136"/>
  <c r="AC5179"/>
  <c r="AC5297"/>
  <c r="AC5301" s="1"/>
  <c r="AC5303" s="1"/>
  <c r="AB5320"/>
  <c r="AB5392" s="1"/>
  <c r="X5320"/>
  <c r="X5392" s="1"/>
  <c r="T5320"/>
  <c r="T5392" s="1"/>
  <c r="P5320"/>
  <c r="P5392" s="1"/>
  <c r="L5320"/>
  <c r="L5392" s="1"/>
  <c r="H5320"/>
  <c r="H5392" s="1"/>
  <c r="AC5315"/>
  <c r="AA5330"/>
  <c r="W5330"/>
  <c r="S5330"/>
  <c r="O5330"/>
  <c r="K5330"/>
  <c r="G5330"/>
  <c r="E5320"/>
  <c r="G5320"/>
  <c r="G5392" s="1"/>
  <c r="I5320"/>
  <c r="I5392" s="1"/>
  <c r="K5320"/>
  <c r="K5392" s="1"/>
  <c r="M5320"/>
  <c r="M5392" s="1"/>
  <c r="O5320"/>
  <c r="O5392" s="1"/>
  <c r="Q5320"/>
  <c r="Q5392" s="1"/>
  <c r="S5320"/>
  <c r="S5392" s="1"/>
  <c r="U5320"/>
  <c r="U5392" s="1"/>
  <c r="W5320"/>
  <c r="W5392" s="1"/>
  <c r="Y5320"/>
  <c r="Y5392" s="1"/>
  <c r="AA5320"/>
  <c r="AA5392" s="1"/>
  <c r="AC5385"/>
  <c r="F5413"/>
  <c r="H5413"/>
  <c r="J5413"/>
  <c r="L5413"/>
  <c r="N5413"/>
  <c r="P5413"/>
  <c r="R5413"/>
  <c r="T5413"/>
  <c r="V5413"/>
  <c r="X5413"/>
  <c r="Z5413"/>
  <c r="AB5413"/>
  <c r="F5414"/>
  <c r="F5415" s="1"/>
  <c r="H5414"/>
  <c r="H5415" s="1"/>
  <c r="J5414"/>
  <c r="J5415" s="1"/>
  <c r="L5414"/>
  <c r="L5415" s="1"/>
  <c r="N5414"/>
  <c r="N5415" s="1"/>
  <c r="P5414"/>
  <c r="P5415" s="1"/>
  <c r="R5414"/>
  <c r="R5415" s="1"/>
  <c r="T5414"/>
  <c r="T5415" s="1"/>
  <c r="V5414"/>
  <c r="V5415" s="1"/>
  <c r="X5414"/>
  <c r="X5415" s="1"/>
  <c r="Z5414"/>
  <c r="Z5415" s="1"/>
  <c r="AB5414"/>
  <c r="AB5415" s="1"/>
  <c r="F5465"/>
  <c r="F5467" s="1"/>
  <c r="H5465"/>
  <c r="H5467" s="1"/>
  <c r="J5465"/>
  <c r="J5467" s="1"/>
  <c r="L5465"/>
  <c r="L5467" s="1"/>
  <c r="N5465"/>
  <c r="N5467" s="1"/>
  <c r="P5465"/>
  <c r="P5467" s="1"/>
  <c r="R5465"/>
  <c r="R5467" s="1"/>
  <c r="T5465"/>
  <c r="T5467" s="1"/>
  <c r="V5465"/>
  <c r="V5467" s="1"/>
  <c r="X5465"/>
  <c r="X5467" s="1"/>
  <c r="Z5465"/>
  <c r="Z5467" s="1"/>
  <c r="AB5465"/>
  <c r="AB5467" s="1"/>
  <c r="F5466"/>
  <c r="F5468" s="1"/>
  <c r="H5466"/>
  <c r="H5468" s="1"/>
  <c r="J5466"/>
  <c r="J5468" s="1"/>
  <c r="L5466"/>
  <c r="L5468" s="1"/>
  <c r="N5466"/>
  <c r="N5468" s="1"/>
  <c r="P5466"/>
  <c r="P5468" s="1"/>
  <c r="R5466"/>
  <c r="R5468" s="1"/>
  <c r="T5466"/>
  <c r="T5468" s="1"/>
  <c r="V5466"/>
  <c r="V5468" s="1"/>
  <c r="X5466"/>
  <c r="X5468" s="1"/>
  <c r="Z5466"/>
  <c r="Z5468" s="1"/>
  <c r="AB5466"/>
  <c r="AB5468" s="1"/>
  <c r="AA5470"/>
  <c r="Y5470"/>
  <c r="W5470"/>
  <c r="U5470"/>
  <c r="S5470"/>
  <c r="Q5470"/>
  <c r="O5470"/>
  <c r="M5470"/>
  <c r="K5470"/>
  <c r="I5470"/>
  <c r="G5470"/>
  <c r="AC5405"/>
  <c r="AC5340"/>
  <c r="AD5340" s="1"/>
  <c r="AC5388"/>
  <c r="Z5392"/>
  <c r="V5392"/>
  <c r="R5392"/>
  <c r="N5392"/>
  <c r="J5392"/>
  <c r="F5392"/>
  <c r="Y5330"/>
  <c r="U5330"/>
  <c r="Q5330"/>
  <c r="M5330"/>
  <c r="I5330"/>
  <c r="F5329"/>
  <c r="F5330" s="1"/>
  <c r="H5329"/>
  <c r="J5329"/>
  <c r="J5330" s="1"/>
  <c r="L5329"/>
  <c r="N5329"/>
  <c r="N5330" s="1"/>
  <c r="P5329"/>
  <c r="R5329"/>
  <c r="R5330" s="1"/>
  <c r="T5329"/>
  <c r="V5329"/>
  <c r="V5330" s="1"/>
  <c r="X5329"/>
  <c r="Z5329"/>
  <c r="Z5330" s="1"/>
  <c r="AB5329"/>
  <c r="F5389"/>
  <c r="H5389"/>
  <c r="J5389"/>
  <c r="L5389"/>
  <c r="N5389"/>
  <c r="P5389"/>
  <c r="R5389"/>
  <c r="T5389"/>
  <c r="V5389"/>
  <c r="X5389"/>
  <c r="Z5389"/>
  <c r="AB5389"/>
  <c r="F5390"/>
  <c r="H5390"/>
  <c r="F5715"/>
  <c r="F5717" s="1"/>
  <c r="H5715"/>
  <c r="H5717" s="1"/>
  <c r="J5715"/>
  <c r="J5717" s="1"/>
  <c r="L5715"/>
  <c r="L5717" s="1"/>
  <c r="N5715"/>
  <c r="N5717" s="1"/>
  <c r="P5715"/>
  <c r="P5717" s="1"/>
  <c r="R5715"/>
  <c r="R5717" s="1"/>
  <c r="T5715"/>
  <c r="T5717" s="1"/>
  <c r="V5715"/>
  <c r="V5717" s="1"/>
  <c r="X5715"/>
  <c r="X5717" s="1"/>
  <c r="Z5715"/>
  <c r="Z5717" s="1"/>
  <c r="AB5715"/>
  <c r="AB5717" s="1"/>
  <c r="AC5713"/>
  <c r="F5720"/>
  <c r="H5720"/>
  <c r="J5720"/>
  <c r="L5720"/>
  <c r="N5720"/>
  <c r="P5720"/>
  <c r="R5720"/>
  <c r="T5720"/>
  <c r="V5720"/>
  <c r="X5720"/>
  <c r="Z5720"/>
  <c r="AB5720"/>
  <c r="G5717"/>
  <c r="O5717"/>
  <c r="S5717"/>
  <c r="W5717"/>
  <c r="AA5717"/>
  <c r="J498"/>
  <c r="AC520"/>
  <c r="AD520" s="1"/>
  <c r="E618"/>
  <c r="AC196"/>
  <c r="AD196" s="1"/>
  <c r="AC182"/>
  <c r="AD182" s="1"/>
  <c r="W220"/>
  <c r="M220"/>
  <c r="AC168"/>
  <c r="AD168" s="1"/>
  <c r="AC276"/>
  <c r="AD276" s="1"/>
  <c r="K535"/>
  <c r="F548"/>
  <c r="H548"/>
  <c r="J548"/>
  <c r="L548"/>
  <c r="N548"/>
  <c r="P548"/>
  <c r="R548"/>
  <c r="T548"/>
  <c r="V548"/>
  <c r="X548"/>
  <c r="Z548"/>
  <c r="AB548"/>
  <c r="G618"/>
  <c r="I618"/>
  <c r="K618"/>
  <c r="M618"/>
  <c r="O618"/>
  <c r="Q618"/>
  <c r="S618"/>
  <c r="U618"/>
  <c r="W618"/>
  <c r="Y618"/>
  <c r="AA618"/>
  <c r="AC689"/>
  <c r="AD689" s="1"/>
  <c r="G720"/>
  <c r="I720"/>
  <c r="K720"/>
  <c r="M720"/>
  <c r="O720"/>
  <c r="Q720"/>
  <c r="S720"/>
  <c r="U720"/>
  <c r="W720"/>
  <c r="Y720"/>
  <c r="AA720"/>
  <c r="AC703"/>
  <c r="AD703" s="1"/>
  <c r="G24"/>
  <c r="I220"/>
  <c r="AC175"/>
  <c r="AD175" s="1"/>
  <c r="F240"/>
  <c r="L498"/>
  <c r="E548"/>
  <c r="E733"/>
  <c r="AD733" s="1"/>
  <c r="AC262"/>
  <c r="AD262" s="1"/>
  <c r="G548"/>
  <c r="I548"/>
  <c r="K548"/>
  <c r="M548"/>
  <c r="O548"/>
  <c r="Q548"/>
  <c r="S548"/>
  <c r="U548"/>
  <c r="W548"/>
  <c r="Y548"/>
  <c r="AA548"/>
  <c r="F618"/>
  <c r="H618"/>
  <c r="J618"/>
  <c r="L618"/>
  <c r="N618"/>
  <c r="P618"/>
  <c r="R618"/>
  <c r="T618"/>
  <c r="V618"/>
  <c r="X618"/>
  <c r="Z618"/>
  <c r="AB618"/>
  <c r="Q138"/>
  <c r="Q139"/>
  <c r="AD1675"/>
  <c r="E1678"/>
  <c r="E1847"/>
  <c r="AC2245"/>
  <c r="AD2245" s="1"/>
  <c r="AC2327"/>
  <c r="F2445"/>
  <c r="T54"/>
  <c r="Y24"/>
  <c r="U24"/>
  <c r="Q24"/>
  <c r="M24"/>
  <c r="I24"/>
  <c r="AD24" s="1"/>
  <c r="X54"/>
  <c r="AB36"/>
  <c r="T36"/>
  <c r="N36"/>
  <c r="L36"/>
  <c r="F36"/>
  <c r="U220"/>
  <c r="AC1438"/>
  <c r="AC1440" s="1"/>
  <c r="AC1407"/>
  <c r="AD1407" s="1"/>
  <c r="AC1439"/>
  <c r="AC1441" s="1"/>
  <c r="R1443"/>
  <c r="J1443"/>
  <c r="AA1385"/>
  <c r="Y1385"/>
  <c r="W1385"/>
  <c r="U1385"/>
  <c r="S1385"/>
  <c r="Q1385"/>
  <c r="O1385"/>
  <c r="M1385"/>
  <c r="K1385"/>
  <c r="I1385"/>
  <c r="G1385"/>
  <c r="E1385"/>
  <c r="G1267"/>
  <c r="I1267"/>
  <c r="K1267"/>
  <c r="M1267"/>
  <c r="O1267"/>
  <c r="Q1267"/>
  <c r="S1267"/>
  <c r="U1267"/>
  <c r="W1267"/>
  <c r="Y1267"/>
  <c r="AA1267"/>
  <c r="AC1128"/>
  <c r="AD1128" s="1"/>
  <c r="AC1173"/>
  <c r="AD1173" s="1"/>
  <c r="AC1187"/>
  <c r="AD1187" s="1"/>
  <c r="AC1201"/>
  <c r="AD1201" s="1"/>
  <c r="AC1215"/>
  <c r="AD1215" s="1"/>
  <c r="H1288"/>
  <c r="L1288"/>
  <c r="P1288"/>
  <c r="T1288"/>
  <c r="X1288"/>
  <c r="AB1288"/>
  <c r="J1398"/>
  <c r="L1398"/>
  <c r="X1398"/>
  <c r="Z1398"/>
  <c r="AB1398"/>
  <c r="G1678"/>
  <c r="I1678"/>
  <c r="K1678"/>
  <c r="M1678"/>
  <c r="O1678"/>
  <c r="Q1678"/>
  <c r="S1678"/>
  <c r="U1678"/>
  <c r="W1678"/>
  <c r="Y1678"/>
  <c r="AA1678"/>
  <c r="AC1959"/>
  <c r="AD1959" s="1"/>
  <c r="AC2014"/>
  <c r="AD2014" s="1"/>
  <c r="J2214"/>
  <c r="L2214"/>
  <c r="X2214"/>
  <c r="Z2214"/>
  <c r="AB2214"/>
  <c r="AC2266"/>
  <c r="AD2266" s="1"/>
  <c r="F2325"/>
  <c r="H2325"/>
  <c r="J2325"/>
  <c r="L2325"/>
  <c r="N2325"/>
  <c r="P2325"/>
  <c r="R2325"/>
  <c r="T2325"/>
  <c r="V2325"/>
  <c r="X2325"/>
  <c r="Z2325"/>
  <c r="AB2325"/>
  <c r="AC2372"/>
  <c r="AD2372" s="1"/>
  <c r="AC2386"/>
  <c r="AD2386" s="1"/>
  <c r="AC2588"/>
  <c r="AD2588" s="1"/>
  <c r="V139"/>
  <c r="V141" s="1"/>
  <c r="E1267"/>
  <c r="E1288"/>
  <c r="AD2308"/>
  <c r="AD2204"/>
  <c r="AD2088"/>
  <c r="AC2095"/>
  <c r="AD2095" s="1"/>
  <c r="E2179"/>
  <c r="E2214"/>
  <c r="E2325"/>
  <c r="AC2351"/>
  <c r="AD2351" s="1"/>
  <c r="E2410"/>
  <c r="G2484"/>
  <c r="F2543"/>
  <c r="AC2494"/>
  <c r="AC2561"/>
  <c r="AD2561" s="1"/>
  <c r="E2612"/>
  <c r="E535"/>
  <c r="M114"/>
  <c r="M116" s="1"/>
  <c r="U97"/>
  <c r="M97"/>
  <c r="Z114"/>
  <c r="Z116" s="1"/>
  <c r="R114"/>
  <c r="R116" s="1"/>
  <c r="AC105"/>
  <c r="AC92"/>
  <c r="AC84"/>
  <c r="AC66"/>
  <c r="AC67"/>
  <c r="AC117" s="1"/>
  <c r="X80"/>
  <c r="P80"/>
  <c r="H80"/>
  <c r="AB69"/>
  <c r="V69"/>
  <c r="R69"/>
  <c r="P69"/>
  <c r="L69"/>
  <c r="H69"/>
  <c r="F69"/>
  <c r="AA108"/>
  <c r="U108"/>
  <c r="S108"/>
  <c r="M108"/>
  <c r="K108"/>
  <c r="R87"/>
  <c r="J73"/>
  <c r="J75" s="1"/>
  <c r="O73"/>
  <c r="O75" s="1"/>
  <c r="P73"/>
  <c r="P75" s="1"/>
  <c r="H114"/>
  <c r="H116" s="1"/>
  <c r="T114"/>
  <c r="T116" s="1"/>
  <c r="V114"/>
  <c r="V116" s="1"/>
  <c r="E97"/>
  <c r="M72"/>
  <c r="R72"/>
  <c r="V72"/>
  <c r="W72"/>
  <c r="G83"/>
  <c r="I83"/>
  <c r="O83"/>
  <c r="Q83"/>
  <c r="H115"/>
  <c r="H117" s="1"/>
  <c r="L115"/>
  <c r="L117" s="1"/>
  <c r="N83"/>
  <c r="P115"/>
  <c r="P117" s="1"/>
  <c r="Y80"/>
  <c r="AA114"/>
  <c r="AA116" s="1"/>
  <c r="G87"/>
  <c r="M87"/>
  <c r="Q115"/>
  <c r="Q117" s="1"/>
  <c r="S87"/>
  <c r="Y115"/>
  <c r="Y117" s="1"/>
  <c r="AA115"/>
  <c r="AA117" s="1"/>
  <c r="J94"/>
  <c r="L97"/>
  <c r="R94"/>
  <c r="T97"/>
  <c r="F104"/>
  <c r="AC104" s="1"/>
  <c r="AD104" s="1"/>
  <c r="O111"/>
  <c r="W111"/>
  <c r="AA21"/>
  <c r="W21"/>
  <c r="S21"/>
  <c r="S54" s="1"/>
  <c r="K21"/>
  <c r="G21"/>
  <c r="F29"/>
  <c r="H29"/>
  <c r="J29"/>
  <c r="L29"/>
  <c r="N29"/>
  <c r="P29"/>
  <c r="R29"/>
  <c r="T29"/>
  <c r="V29"/>
  <c r="X29"/>
  <c r="Z29"/>
  <c r="AB29"/>
  <c r="Z32"/>
  <c r="V32"/>
  <c r="V54" s="1"/>
  <c r="R32"/>
  <c r="R54" s="1"/>
  <c r="N32"/>
  <c r="N54" s="1"/>
  <c r="H32"/>
  <c r="H54" s="1"/>
  <c r="F32"/>
  <c r="K43"/>
  <c r="L46"/>
  <c r="AC46" s="1"/>
  <c r="AD46" s="1"/>
  <c r="AC40"/>
  <c r="F50"/>
  <c r="F52" s="1"/>
  <c r="AB50"/>
  <c r="AB52" s="1"/>
  <c r="T50"/>
  <c r="T52" s="1"/>
  <c r="F135"/>
  <c r="H135"/>
  <c r="J135"/>
  <c r="L135"/>
  <c r="N135"/>
  <c r="P135"/>
  <c r="R135"/>
  <c r="T135"/>
  <c r="V135"/>
  <c r="X135"/>
  <c r="Z135"/>
  <c r="AB135"/>
  <c r="AA138"/>
  <c r="AA220" s="1"/>
  <c r="X138"/>
  <c r="V138"/>
  <c r="V220" s="1"/>
  <c r="T138"/>
  <c r="R138"/>
  <c r="R220" s="1"/>
  <c r="O138"/>
  <c r="O220" s="1"/>
  <c r="G138"/>
  <c r="G220" s="1"/>
  <c r="E138"/>
  <c r="E220" s="1"/>
  <c r="H165"/>
  <c r="P165"/>
  <c r="L172"/>
  <c r="X172"/>
  <c r="AB189"/>
  <c r="AB220" s="1"/>
  <c r="X189"/>
  <c r="T189"/>
  <c r="P189"/>
  <c r="P220" s="1"/>
  <c r="L189"/>
  <c r="L220" s="1"/>
  <c r="H189"/>
  <c r="H220" s="1"/>
  <c r="H193"/>
  <c r="E215"/>
  <c r="E217" s="1"/>
  <c r="M215"/>
  <c r="M217" s="1"/>
  <c r="U215"/>
  <c r="U217" s="1"/>
  <c r="K234"/>
  <c r="S234"/>
  <c r="AA234"/>
  <c r="X237"/>
  <c r="P237"/>
  <c r="H237"/>
  <c r="E245"/>
  <c r="H248"/>
  <c r="H269" s="1"/>
  <c r="P248"/>
  <c r="P269" s="1"/>
  <c r="X248"/>
  <c r="X269" s="1"/>
  <c r="E252"/>
  <c r="J259"/>
  <c r="R259"/>
  <c r="Z259"/>
  <c r="N492"/>
  <c r="R492"/>
  <c r="Z492"/>
  <c r="R535"/>
  <c r="T535"/>
  <c r="Z535"/>
  <c r="J503"/>
  <c r="W503"/>
  <c r="V506"/>
  <c r="AC506" s="1"/>
  <c r="AD506" s="1"/>
  <c r="F510"/>
  <c r="L510"/>
  <c r="N510"/>
  <c r="Q510"/>
  <c r="Y510"/>
  <c r="P513"/>
  <c r="J513"/>
  <c r="J535" s="1"/>
  <c r="H513"/>
  <c r="H517"/>
  <c r="P517"/>
  <c r="F527"/>
  <c r="AC527" s="1"/>
  <c r="AD527" s="1"/>
  <c r="L530"/>
  <c r="L532" s="1"/>
  <c r="T530"/>
  <c r="T532" s="1"/>
  <c r="AB530"/>
  <c r="AB532" s="1"/>
  <c r="H1267"/>
  <c r="L1267"/>
  <c r="N1267"/>
  <c r="P1267"/>
  <c r="R1267"/>
  <c r="T1267"/>
  <c r="V1267"/>
  <c r="X1267"/>
  <c r="Z1267"/>
  <c r="AB1267"/>
  <c r="AC1034"/>
  <c r="AD1034" s="1"/>
  <c r="AD1055"/>
  <c r="AC1142"/>
  <c r="AD1142" s="1"/>
  <c r="AC1180"/>
  <c r="AD1180" s="1"/>
  <c r="AC1194"/>
  <c r="AD1194" s="1"/>
  <c r="AC1208"/>
  <c r="AD1208" s="1"/>
  <c r="AC1222"/>
  <c r="AD1222" s="1"/>
  <c r="AC1236"/>
  <c r="AD1236" s="1"/>
  <c r="AC1250"/>
  <c r="AD1250" s="1"/>
  <c r="AC1312"/>
  <c r="AD1312" s="1"/>
  <c r="AC1611"/>
  <c r="AD1611" s="1"/>
  <c r="AC1646"/>
  <c r="AD1646" s="1"/>
  <c r="F1678"/>
  <c r="H1678"/>
  <c r="J1678"/>
  <c r="L1678"/>
  <c r="N1678"/>
  <c r="P1678"/>
  <c r="R1678"/>
  <c r="T1678"/>
  <c r="V1678"/>
  <c r="X1678"/>
  <c r="Z1678"/>
  <c r="AB1678"/>
  <c r="AC1715"/>
  <c r="AD1715" s="1"/>
  <c r="AC2612"/>
  <c r="I2214"/>
  <c r="K2214"/>
  <c r="M2214"/>
  <c r="W2214"/>
  <c r="Y2214"/>
  <c r="AA2214"/>
  <c r="G2325"/>
  <c r="I2325"/>
  <c r="K2325"/>
  <c r="M2325"/>
  <c r="O2325"/>
  <c r="Q2325"/>
  <c r="S2325"/>
  <c r="U2325"/>
  <c r="W2325"/>
  <c r="Y2325"/>
  <c r="AA2325"/>
  <c r="F1658"/>
  <c r="AB1212"/>
  <c r="Z1212"/>
  <c r="E1149"/>
  <c r="G1149"/>
  <c r="I1149"/>
  <c r="K1149"/>
  <c r="M1149"/>
  <c r="O1149"/>
  <c r="S1149"/>
  <c r="U1149"/>
  <c r="W1149"/>
  <c r="Y1149"/>
  <c r="AA1149"/>
  <c r="E1380"/>
  <c r="E1382" s="1"/>
  <c r="F1380"/>
  <c r="F1382" s="1"/>
  <c r="G1380"/>
  <c r="G1382" s="1"/>
  <c r="H1380"/>
  <c r="H1382" s="1"/>
  <c r="I1380"/>
  <c r="I1382" s="1"/>
  <c r="J1380"/>
  <c r="J1382" s="1"/>
  <c r="K1380"/>
  <c r="K1382" s="1"/>
  <c r="L1380"/>
  <c r="L1382" s="1"/>
  <c r="M1380"/>
  <c r="M1382" s="1"/>
  <c r="N1380"/>
  <c r="N1382" s="1"/>
  <c r="O1380"/>
  <c r="O1382" s="1"/>
  <c r="P1380"/>
  <c r="P1382" s="1"/>
  <c r="Q1380"/>
  <c r="Q1382" s="1"/>
  <c r="R1380"/>
  <c r="R1382" s="1"/>
  <c r="S1380"/>
  <c r="S1382" s="1"/>
  <c r="T1380"/>
  <c r="T1382" s="1"/>
  <c r="U1380"/>
  <c r="U1382" s="1"/>
  <c r="V1380"/>
  <c r="V1382" s="1"/>
  <c r="W1380"/>
  <c r="W1382" s="1"/>
  <c r="X1380"/>
  <c r="X1382" s="1"/>
  <c r="Y1380"/>
  <c r="Y1382" s="1"/>
  <c r="Z1380"/>
  <c r="Z1382" s="1"/>
  <c r="AA1380"/>
  <c r="AA1382" s="1"/>
  <c r="AB1380"/>
  <c r="AB1382" s="1"/>
  <c r="W1414"/>
  <c r="X1414"/>
  <c r="Y1414"/>
  <c r="Y1443" s="1"/>
  <c r="Z1414"/>
  <c r="AA1414"/>
  <c r="AA1443" s="1"/>
  <c r="AB1414"/>
  <c r="H1479"/>
  <c r="H1481" s="1"/>
  <c r="V1479"/>
  <c r="V1481" s="1"/>
  <c r="H1653"/>
  <c r="H1655" s="1"/>
  <c r="V1653"/>
  <c r="V1655" s="1"/>
  <c r="H1911"/>
  <c r="H1913" s="1"/>
  <c r="V1911"/>
  <c r="V1913" s="1"/>
  <c r="N2054"/>
  <c r="N2056" s="1"/>
  <c r="H2035"/>
  <c r="H2061" s="1"/>
  <c r="P2108"/>
  <c r="N2108"/>
  <c r="F2108"/>
  <c r="T2105"/>
  <c r="R2105"/>
  <c r="P2105"/>
  <c r="N2105"/>
  <c r="F2105"/>
  <c r="AC2090"/>
  <c r="T2138"/>
  <c r="R2138"/>
  <c r="P2138"/>
  <c r="N2138"/>
  <c r="E2096"/>
  <c r="AD2096" s="1"/>
  <c r="N2405"/>
  <c r="N2407" s="1"/>
  <c r="E2511"/>
  <c r="F2511"/>
  <c r="G2511"/>
  <c r="H2511"/>
  <c r="I2511"/>
  <c r="J2511"/>
  <c r="K2511"/>
  <c r="L2511"/>
  <c r="M2511"/>
  <c r="N2511"/>
  <c r="O2511"/>
  <c r="P2511"/>
  <c r="Q2511"/>
  <c r="R2511"/>
  <c r="S2511"/>
  <c r="T2511"/>
  <c r="U2511"/>
  <c r="V2511"/>
  <c r="W2511"/>
  <c r="X2511"/>
  <c r="Y2511"/>
  <c r="Z2511"/>
  <c r="AA2511"/>
  <c r="AB2511"/>
  <c r="AC2700"/>
  <c r="AC5470"/>
  <c r="AD5405"/>
  <c r="E5392"/>
  <c r="AC4954"/>
  <c r="AC5024"/>
  <c r="AC5038"/>
  <c r="AD5038" s="1"/>
  <c r="AC5052"/>
  <c r="AD5052" s="1"/>
  <c r="AC5098"/>
  <c r="AC5296"/>
  <c r="AC5327"/>
  <c r="AD5327" s="1"/>
  <c r="AC5361"/>
  <c r="AD5361" s="1"/>
  <c r="AC5647"/>
  <c r="AD5647" s="1"/>
  <c r="E5720"/>
  <c r="AB5390"/>
  <c r="Z5390"/>
  <c r="X5390"/>
  <c r="V5390"/>
  <c r="T5390"/>
  <c r="R5390"/>
  <c r="P5390"/>
  <c r="N5390"/>
  <c r="L5390"/>
  <c r="J5390"/>
  <c r="AA5324"/>
  <c r="Y5324"/>
  <c r="W5324"/>
  <c r="U5324"/>
  <c r="S5324"/>
  <c r="Q5324"/>
  <c r="O5324"/>
  <c r="M5324"/>
  <c r="K5324"/>
  <c r="I5324"/>
  <c r="G5324"/>
  <c r="E5324"/>
  <c r="AC5321"/>
  <c r="G5414"/>
  <c r="G5415" s="1"/>
  <c r="I5414"/>
  <c r="I5415" s="1"/>
  <c r="K5414"/>
  <c r="K5415" s="1"/>
  <c r="M5414"/>
  <c r="M5415" s="1"/>
  <c r="O5414"/>
  <c r="O5415" s="1"/>
  <c r="Q5414"/>
  <c r="Q5415" s="1"/>
  <c r="S5414"/>
  <c r="S5415" s="1"/>
  <c r="U5414"/>
  <c r="U5415" s="1"/>
  <c r="W5414"/>
  <c r="W5415" s="1"/>
  <c r="Y5414"/>
  <c r="Y5415" s="1"/>
  <c r="AA5414"/>
  <c r="AA5415" s="1"/>
  <c r="AC5469"/>
  <c r="E5465"/>
  <c r="E5467" s="1"/>
  <c r="G5465"/>
  <c r="G5467" s="1"/>
  <c r="I5465"/>
  <c r="I5467" s="1"/>
  <c r="K5465"/>
  <c r="K5467" s="1"/>
  <c r="M5465"/>
  <c r="M5467" s="1"/>
  <c r="O5465"/>
  <c r="O5467" s="1"/>
  <c r="Q5465"/>
  <c r="Q5467" s="1"/>
  <c r="S5465"/>
  <c r="S5467" s="1"/>
  <c r="U5465"/>
  <c r="U5467" s="1"/>
  <c r="W5465"/>
  <c r="W5467" s="1"/>
  <c r="Y5465"/>
  <c r="Y5467" s="1"/>
  <c r="AA5465"/>
  <c r="AA5467" s="1"/>
  <c r="Y5466"/>
  <c r="Y5468" s="1"/>
  <c r="AA5466"/>
  <c r="AA5468" s="1"/>
  <c r="G5720"/>
  <c r="I5720"/>
  <c r="K5720"/>
  <c r="M5720"/>
  <c r="O5720"/>
  <c r="Q5720"/>
  <c r="S5720"/>
  <c r="U5720"/>
  <c r="W5720"/>
  <c r="Y5720"/>
  <c r="AA5720"/>
  <c r="AC5682"/>
  <c r="AD5682" s="1"/>
  <c r="AC5637"/>
  <c r="AC5707"/>
  <c r="AC5700"/>
  <c r="AC5693"/>
  <c r="AC5679"/>
  <c r="AC138"/>
  <c r="Q220"/>
  <c r="AC97"/>
  <c r="AD97" s="1"/>
  <c r="E119"/>
  <c r="AB87"/>
  <c r="M115"/>
  <c r="M117" s="1"/>
  <c r="E115"/>
  <c r="E117" s="1"/>
  <c r="G90"/>
  <c r="AA90"/>
  <c r="AA119" s="1"/>
  <c r="K114"/>
  <c r="K116" s="1"/>
  <c r="AA87"/>
  <c r="Y87"/>
  <c r="Q87"/>
  <c r="J87"/>
  <c r="I114"/>
  <c r="I116" s="1"/>
  <c r="AB114"/>
  <c r="AB116" s="1"/>
  <c r="K119"/>
  <c r="J114"/>
  <c r="J116" s="1"/>
  <c r="Q119"/>
  <c r="W115"/>
  <c r="S119"/>
  <c r="X119"/>
  <c r="N119"/>
  <c r="P119"/>
  <c r="R119"/>
  <c r="V119"/>
  <c r="W119"/>
  <c r="W117"/>
  <c r="Y119"/>
  <c r="T119"/>
  <c r="M83"/>
  <c r="AC83" s="1"/>
  <c r="AD83" s="1"/>
  <c r="Q114"/>
  <c r="Q116" s="1"/>
  <c r="AC77"/>
  <c r="AC114" s="1"/>
  <c r="AC116" s="1"/>
  <c r="F114"/>
  <c r="F116" s="1"/>
  <c r="W114"/>
  <c r="W116" s="1"/>
  <c r="S114"/>
  <c r="S116" s="1"/>
  <c r="O114"/>
  <c r="O116" s="1"/>
  <c r="G114"/>
  <c r="G116" s="1"/>
  <c r="W80"/>
  <c r="U80"/>
  <c r="S80"/>
  <c r="Q80"/>
  <c r="O80"/>
  <c r="K80"/>
  <c r="I80"/>
  <c r="G80"/>
  <c r="I119"/>
  <c r="J119"/>
  <c r="L119"/>
  <c r="O119"/>
  <c r="U119"/>
  <c r="Z119"/>
  <c r="AB119"/>
  <c r="O117"/>
  <c r="F119"/>
  <c r="E75"/>
  <c r="L116"/>
  <c r="F73"/>
  <c r="F75" s="1"/>
  <c r="H72"/>
  <c r="H119" s="1"/>
  <c r="K73"/>
  <c r="K75" s="1"/>
  <c r="Y54"/>
  <c r="W54"/>
  <c r="U54"/>
  <c r="Q54"/>
  <c r="O54"/>
  <c r="M54"/>
  <c r="I54"/>
  <c r="Z50"/>
  <c r="Z52" s="1"/>
  <c r="X50"/>
  <c r="X52" s="1"/>
  <c r="V50"/>
  <c r="V52" s="1"/>
  <c r="R50"/>
  <c r="R52" s="1"/>
  <c r="P50"/>
  <c r="P52" s="1"/>
  <c r="J50"/>
  <c r="J52" s="1"/>
  <c r="H50"/>
  <c r="H52" s="1"/>
  <c r="AC39"/>
  <c r="AD39" s="1"/>
  <c r="AC34"/>
  <c r="AC50" s="1"/>
  <c r="AC52" s="1"/>
  <c r="AC33"/>
  <c r="AC49" s="1"/>
  <c r="AC51" s="1"/>
  <c r="O49"/>
  <c r="O51" s="1"/>
  <c r="W49"/>
  <c r="W51" s="1"/>
  <c r="Y49"/>
  <c r="Y51" s="1"/>
  <c r="Q49"/>
  <c r="Q51" s="1"/>
  <c r="I49"/>
  <c r="I51" s="1"/>
  <c r="AB54"/>
  <c r="Z54"/>
  <c r="L54"/>
  <c r="J54"/>
  <c r="G54"/>
  <c r="H36"/>
  <c r="J36"/>
  <c r="P36"/>
  <c r="R36"/>
  <c r="V36"/>
  <c r="X36"/>
  <c r="Z36"/>
  <c r="AA54"/>
  <c r="K54"/>
  <c r="AC21"/>
  <c r="AC5675"/>
  <c r="AD5675" s="1"/>
  <c r="Y2276" l="1"/>
  <c r="AA2276"/>
  <c r="W2276"/>
  <c r="S2276"/>
  <c r="O2276"/>
  <c r="K2276"/>
  <c r="G2276"/>
  <c r="W1847"/>
  <c r="O1847"/>
  <c r="G1847"/>
  <c r="AD1847" s="1"/>
  <c r="Z1658"/>
  <c r="V1658"/>
  <c r="R1658"/>
  <c r="N1658"/>
  <c r="J1658"/>
  <c r="AA1481"/>
  <c r="W1481"/>
  <c r="AA1288"/>
  <c r="W1288"/>
  <c r="S1288"/>
  <c r="O1288"/>
  <c r="K1288"/>
  <c r="G1288"/>
  <c r="AC1812"/>
  <c r="AC1543"/>
  <c r="AC4896"/>
  <c r="U2564"/>
  <c r="M2564"/>
  <c r="AB2564"/>
  <c r="X2564"/>
  <c r="T2564"/>
  <c r="P2564"/>
  <c r="L2564"/>
  <c r="H2564"/>
  <c r="X535"/>
  <c r="AB535"/>
  <c r="AC4958"/>
  <c r="L284"/>
  <c r="Y1578"/>
  <c r="Q1578"/>
  <c r="I1578"/>
  <c r="N284"/>
  <c r="E284"/>
  <c r="Y1288"/>
  <c r="Q1288"/>
  <c r="I1288"/>
  <c r="Z5143"/>
  <c r="H284"/>
  <c r="P284"/>
  <c r="X284"/>
  <c r="F284"/>
  <c r="U284"/>
  <c r="AC269"/>
  <c r="M284"/>
  <c r="J284"/>
  <c r="R284"/>
  <c r="V284"/>
  <c r="T284"/>
  <c r="AB284"/>
  <c r="W284"/>
  <c r="E1443"/>
  <c r="G284"/>
  <c r="K284"/>
  <c r="AA284"/>
  <c r="Y284"/>
  <c r="Q284"/>
  <c r="I284"/>
  <c r="AD2224"/>
  <c r="AC2276"/>
  <c r="AD1396"/>
  <c r="AD2443"/>
  <c r="AD1286"/>
  <c r="AD496"/>
  <c r="AD22"/>
  <c r="AD5649"/>
  <c r="AD5648"/>
  <c r="E5330"/>
  <c r="AD5329"/>
  <c r="E1990"/>
  <c r="AD1990" s="1"/>
  <c r="AD1989"/>
  <c r="E1758"/>
  <c r="AD1757"/>
  <c r="E5415"/>
  <c r="AD5415" s="1"/>
  <c r="AD5413"/>
  <c r="AD75"/>
  <c r="AD2325"/>
  <c r="AD2214"/>
  <c r="AD1678"/>
  <c r="AD1481"/>
  <c r="AD548"/>
  <c r="AD618"/>
  <c r="AD2564"/>
  <c r="AD1479"/>
  <c r="AD793"/>
  <c r="AD792"/>
  <c r="AD936"/>
  <c r="AD883"/>
  <c r="AD5650"/>
  <c r="AD2563"/>
  <c r="AD2212"/>
  <c r="AD2097"/>
  <c r="AD1287"/>
  <c r="AD617"/>
  <c r="AD616"/>
  <c r="AD2324"/>
  <c r="AD2323"/>
  <c r="AD1756"/>
  <c r="AD5328"/>
  <c r="AD2646"/>
  <c r="AD2645"/>
  <c r="AD2562"/>
  <c r="AD1577"/>
  <c r="AD1576"/>
  <c r="AD1023"/>
  <c r="AD5201"/>
  <c r="AD5200"/>
  <c r="AD1480"/>
  <c r="AD1846"/>
  <c r="AD1022"/>
  <c r="AD1021"/>
  <c r="AD2497"/>
  <c r="AD5414"/>
  <c r="AD73"/>
  <c r="AD2445"/>
  <c r="AD1845"/>
  <c r="AD1398"/>
  <c r="AD238"/>
  <c r="AD139"/>
  <c r="AC280"/>
  <c r="J1265"/>
  <c r="K1578"/>
  <c r="AC279"/>
  <c r="W1578"/>
  <c r="O1578"/>
  <c r="G1578"/>
  <c r="AC781"/>
  <c r="AC1262"/>
  <c r="AC720"/>
  <c r="U1578"/>
  <c r="M1578"/>
  <c r="AC784"/>
  <c r="U794"/>
  <c r="M794"/>
  <c r="Y794"/>
  <c r="Q794"/>
  <c r="I794"/>
  <c r="AC5138"/>
  <c r="AC5140" s="1"/>
  <c r="AC1147"/>
  <c r="F2061"/>
  <c r="E2061"/>
  <c r="AD1980"/>
  <c r="AC1149"/>
  <c r="AC1150"/>
  <c r="AB1265"/>
  <c r="X1265"/>
  <c r="T1265"/>
  <c r="P1265"/>
  <c r="L1265"/>
  <c r="H1265"/>
  <c r="K1265"/>
  <c r="G1265"/>
  <c r="F1265"/>
  <c r="E1265"/>
  <c r="AA1265"/>
  <c r="Z1265"/>
  <c r="W1265"/>
  <c r="V1265"/>
  <c r="S1265"/>
  <c r="R1265"/>
  <c r="O1265"/>
  <c r="N1265"/>
  <c r="I1265"/>
  <c r="Q1265"/>
  <c r="U1265"/>
  <c r="Y1265"/>
  <c r="AD998"/>
  <c r="AC5390"/>
  <c r="AC5320"/>
  <c r="AC5189"/>
  <c r="AC5720"/>
  <c r="AC5167"/>
  <c r="AC5192"/>
  <c r="AD5192" s="1"/>
  <c r="F5308"/>
  <c r="AC5389"/>
  <c r="AB5330"/>
  <c r="X5330"/>
  <c r="T5330"/>
  <c r="P5330"/>
  <c r="L5330"/>
  <c r="H5330"/>
  <c r="AC281"/>
  <c r="AC2124"/>
  <c r="AB2035"/>
  <c r="AB2061" s="1"/>
  <c r="Z2035"/>
  <c r="Z2061" s="1"/>
  <c r="X2035"/>
  <c r="X2061" s="1"/>
  <c r="V2035"/>
  <c r="V2061" s="1"/>
  <c r="T2035"/>
  <c r="T2061" s="1"/>
  <c r="R2035"/>
  <c r="R2061" s="1"/>
  <c r="P2035"/>
  <c r="P2061" s="1"/>
  <c r="N2035"/>
  <c r="N2061" s="1"/>
  <c r="L2035"/>
  <c r="L2061" s="1"/>
  <c r="J2035"/>
  <c r="J2061" s="1"/>
  <c r="AC2138"/>
  <c r="F2055"/>
  <c r="F2057" s="1"/>
  <c r="F2032"/>
  <c r="Q498"/>
  <c r="AA2035"/>
  <c r="AA2061" s="1"/>
  <c r="Y2035"/>
  <c r="Y2061" s="1"/>
  <c r="W2035"/>
  <c r="W2061" s="1"/>
  <c r="U2035"/>
  <c r="U2061" s="1"/>
  <c r="S2035"/>
  <c r="S2061" s="1"/>
  <c r="Q2035"/>
  <c r="Q2061" s="1"/>
  <c r="O2035"/>
  <c r="O2061" s="1"/>
  <c r="M2035"/>
  <c r="M2061" s="1"/>
  <c r="K2035"/>
  <c r="K2061" s="1"/>
  <c r="I2035"/>
  <c r="I2061" s="1"/>
  <c r="G2035"/>
  <c r="G2061" s="1"/>
  <c r="E2032"/>
  <c r="AC2030"/>
  <c r="AC2055" s="1"/>
  <c r="AC2057" s="1"/>
  <c r="AC612"/>
  <c r="AC2442"/>
  <c r="AC2484" s="1"/>
  <c r="AA1708"/>
  <c r="AA1723" s="1"/>
  <c r="Y1708"/>
  <c r="Y1723" s="1"/>
  <c r="W1708"/>
  <c r="W1723" s="1"/>
  <c r="U1708"/>
  <c r="U1723" s="1"/>
  <c r="S1708"/>
  <c r="S1723" s="1"/>
  <c r="Q1708"/>
  <c r="Q1723" s="1"/>
  <c r="O1708"/>
  <c r="O1723" s="1"/>
  <c r="M1708"/>
  <c r="M1723" s="1"/>
  <c r="K1708"/>
  <c r="K1723" s="1"/>
  <c r="I1708"/>
  <c r="I1723" s="1"/>
  <c r="G1708"/>
  <c r="G1723" s="1"/>
  <c r="S535"/>
  <c r="AC2175"/>
  <c r="AC2177" s="1"/>
  <c r="AC2176"/>
  <c r="AC1703"/>
  <c r="AC1719" s="1"/>
  <c r="AC1721" s="1"/>
  <c r="E1705"/>
  <c r="AB1708"/>
  <c r="AB1723" s="1"/>
  <c r="Z1708"/>
  <c r="Z1723" s="1"/>
  <c r="X1708"/>
  <c r="X1723" s="1"/>
  <c r="V1708"/>
  <c r="V1723" s="1"/>
  <c r="T1708"/>
  <c r="T1723" s="1"/>
  <c r="R1708"/>
  <c r="R1723" s="1"/>
  <c r="P1708"/>
  <c r="P1723" s="1"/>
  <c r="N1708"/>
  <c r="N1723" s="1"/>
  <c r="L1708"/>
  <c r="L1723" s="1"/>
  <c r="J1708"/>
  <c r="J1723" s="1"/>
  <c r="H1708"/>
  <c r="H1723" s="1"/>
  <c r="F1708"/>
  <c r="AB1443"/>
  <c r="Z1443"/>
  <c r="X1443"/>
  <c r="T1443"/>
  <c r="P1443"/>
  <c r="L1443"/>
  <c r="H1443"/>
  <c r="AA2647"/>
  <c r="W2647"/>
  <c r="S2647"/>
  <c r="O2647"/>
  <c r="K2647"/>
  <c r="G2647"/>
  <c r="F1578"/>
  <c r="Y2647"/>
  <c r="U2647"/>
  <c r="Q2647"/>
  <c r="M2647"/>
  <c r="I2647"/>
  <c r="E2647"/>
  <c r="AC2042"/>
  <c r="AD2042" s="1"/>
  <c r="AA863"/>
  <c r="I535"/>
  <c r="F495"/>
  <c r="AC490"/>
  <c r="AC533" s="1"/>
  <c r="G533"/>
  <c r="Y492"/>
  <c r="P535"/>
  <c r="Q492"/>
  <c r="G495"/>
  <c r="G535" s="1"/>
  <c r="O495"/>
  <c r="O535" s="1"/>
  <c r="V495"/>
  <c r="H495"/>
  <c r="H535" s="1"/>
  <c r="J492"/>
  <c r="N495"/>
  <c r="N535" s="1"/>
  <c r="Q495"/>
  <c r="Q535" s="1"/>
  <c r="Y495"/>
  <c r="Y535" s="1"/>
  <c r="AA495"/>
  <c r="AA535" s="1"/>
  <c r="I497"/>
  <c r="I498" s="1"/>
  <c r="I492"/>
  <c r="F497"/>
  <c r="AD497" s="1"/>
  <c r="AC2105"/>
  <c r="AC1604"/>
  <c r="AD1604" s="1"/>
  <c r="M1443"/>
  <c r="AC1632"/>
  <c r="AD1632" s="1"/>
  <c r="AC2119"/>
  <c r="U1443"/>
  <c r="AC2152"/>
  <c r="AC1375"/>
  <c r="AD1375" s="1"/>
  <c r="V1385"/>
  <c r="N1385"/>
  <c r="F1385"/>
  <c r="X1385"/>
  <c r="P1385"/>
  <c r="AB2647"/>
  <c r="X2647"/>
  <c r="T2647"/>
  <c r="P2647"/>
  <c r="L2647"/>
  <c r="H2647"/>
  <c r="AA1658"/>
  <c r="W1658"/>
  <c r="S1658"/>
  <c r="O1658"/>
  <c r="K1658"/>
  <c r="G1658"/>
  <c r="J5202"/>
  <c r="AD5202" s="1"/>
  <c r="F1758"/>
  <c r="AC1625"/>
  <c r="AD1625" s="1"/>
  <c r="R1385"/>
  <c r="J1385"/>
  <c r="AB1385"/>
  <c r="T1385"/>
  <c r="L1385"/>
  <c r="AC1135"/>
  <c r="AD1135" s="1"/>
  <c r="Z2647"/>
  <c r="V2647"/>
  <c r="R2647"/>
  <c r="N2647"/>
  <c r="J2647"/>
  <c r="AC2112"/>
  <c r="AC2092"/>
  <c r="Y1658"/>
  <c r="U1658"/>
  <c r="Q1658"/>
  <c r="M1658"/>
  <c r="I1658"/>
  <c r="AC1618"/>
  <c r="AD1618" s="1"/>
  <c r="AC282"/>
  <c r="AC255"/>
  <c r="AD255" s="1"/>
  <c r="K240"/>
  <c r="AD240" s="1"/>
  <c r="F220"/>
  <c r="AC90"/>
  <c r="AD90" s="1"/>
  <c r="AC2179"/>
  <c r="N2179"/>
  <c r="AC1347"/>
  <c r="AD1347" s="1"/>
  <c r="AC1340"/>
  <c r="AD1340" s="1"/>
  <c r="AC1326"/>
  <c r="AD1326" s="1"/>
  <c r="AC1319"/>
  <c r="AD1319" s="1"/>
  <c r="S220"/>
  <c r="AC203"/>
  <c r="AD203" s="1"/>
  <c r="H1385"/>
  <c r="AC1361"/>
  <c r="AD1361" s="1"/>
  <c r="AC665"/>
  <c r="AC922"/>
  <c r="AC972"/>
  <c r="AC4990"/>
  <c r="AD4990" s="1"/>
  <c r="H5062"/>
  <c r="AC2709"/>
  <c r="AD2685"/>
  <c r="F794"/>
  <c r="AD794" s="1"/>
  <c r="AC248"/>
  <c r="AD248" s="1"/>
  <c r="AC111"/>
  <c r="AD111" s="1"/>
  <c r="AC2159"/>
  <c r="AC1878"/>
  <c r="AC1435"/>
  <c r="AD1435" s="1"/>
  <c r="AC1428"/>
  <c r="AD1428" s="1"/>
  <c r="AC1421"/>
  <c r="AD1421" s="1"/>
  <c r="AC1121"/>
  <c r="AD1121" s="1"/>
  <c r="AC1114"/>
  <c r="AD1114" s="1"/>
  <c r="AC1107"/>
  <c r="AD1107" s="1"/>
  <c r="AC1100"/>
  <c r="AD1100" s="1"/>
  <c r="AC1086"/>
  <c r="AD1086" s="1"/>
  <c r="Y220"/>
  <c r="AC770"/>
  <c r="AC585"/>
  <c r="AD5296"/>
  <c r="AC5308"/>
  <c r="AD5098"/>
  <c r="AC5143"/>
  <c r="AD5024"/>
  <c r="AC5392"/>
  <c r="AD5320"/>
  <c r="AC237"/>
  <c r="Q141"/>
  <c r="AD141" s="1"/>
  <c r="AC2108"/>
  <c r="AD2108" s="1"/>
  <c r="AC513"/>
  <c r="AD513" s="1"/>
  <c r="AD4954"/>
  <c r="AC4973"/>
  <c r="AC1414"/>
  <c r="AD1414" s="1"/>
  <c r="W1443"/>
  <c r="AC32"/>
  <c r="AD32" s="1"/>
  <c r="F54"/>
  <c r="AD2494"/>
  <c r="AC2543"/>
  <c r="AD2442"/>
  <c r="AC2511"/>
  <c r="E2098"/>
  <c r="AD2098" s="1"/>
  <c r="AC1267"/>
  <c r="T220"/>
  <c r="X220"/>
  <c r="AC2410"/>
  <c r="V535"/>
  <c r="AC189"/>
  <c r="AD189" s="1"/>
  <c r="F535"/>
  <c r="AD138"/>
  <c r="G119"/>
  <c r="M119"/>
  <c r="AC72"/>
  <c r="AD21"/>
  <c r="AD1288" l="1"/>
  <c r="AD1578"/>
  <c r="AC1658"/>
  <c r="AD2647"/>
  <c r="AD1758"/>
  <c r="AD5330"/>
  <c r="AC54"/>
  <c r="AC863"/>
  <c r="AD784"/>
  <c r="AC1265"/>
  <c r="AC1443"/>
  <c r="AC2035"/>
  <c r="AC5062"/>
  <c r="AC495"/>
  <c r="AD495" s="1"/>
  <c r="AC1708"/>
  <c r="F1723"/>
  <c r="AC1385"/>
  <c r="F498"/>
  <c r="AD498" s="1"/>
  <c r="AC220"/>
  <c r="AD1878"/>
  <c r="AC1916"/>
  <c r="AD237"/>
  <c r="AC284"/>
  <c r="AD72"/>
  <c r="AC119"/>
  <c r="AC535" l="1"/>
  <c r="AD2035"/>
  <c r="AC2061"/>
  <c r="AD1708"/>
  <c r="AC1723"/>
</calcChain>
</file>

<file path=xl/comments1.xml><?xml version="1.0" encoding="utf-8"?>
<comments xmlns="http://schemas.openxmlformats.org/spreadsheetml/2006/main">
  <authors>
    <author>Шелепанов Виктор Павлович</author>
  </authors>
  <commentList>
    <comment ref="A521" authorId="0">
      <text>
        <r>
          <rPr>
            <b/>
            <sz val="8"/>
            <color indexed="81"/>
            <rFont val="Tahoma"/>
            <family val="2"/>
            <charset val="204"/>
          </rPr>
          <t>яч. 8Д до 10.00 питалась от яч. 3Д</t>
        </r>
      </text>
    </comment>
  </commentList>
</comments>
</file>

<file path=xl/sharedStrings.xml><?xml version="1.0" encoding="utf-8"?>
<sst xmlns="http://schemas.openxmlformats.org/spreadsheetml/2006/main" count="10002" uniqueCount="1038">
  <si>
    <t>СШ-10кВ</t>
  </si>
  <si>
    <t>Загрузка трансформаторов, кВт</t>
  </si>
  <si>
    <t xml:space="preserve"> СШ-10кВ</t>
  </si>
  <si>
    <t>Кужба,      Озъяг</t>
  </si>
  <si>
    <t>п.Кебанъ-ель, Аэропорт</t>
  </si>
  <si>
    <t>Кебанъ-Ель</t>
  </si>
  <si>
    <t>Сторожевск</t>
  </si>
  <si>
    <t>яч.19д</t>
  </si>
  <si>
    <t>Пузла</t>
  </si>
  <si>
    <t xml:space="preserve">Оформление отчёта «Замеры»
1.    В отчёте «Замеры» вводятся:
- положение анцапф РПН
- номинальное напряжение на шинах подстанции
- показания счётчиков ( активной, реактивной мощностей, силы тока), причём значения P и Q вводятся в строки «Показания счётчиков». Показания должны содержать 2 знака до запятой и, по возможности, до 3-4 знаков после запятой.
      Остальные величины считаются АВТОМАТИЧЕСКИ. При неправильных значениях в ячейке проверить формулу.
2.   В столбце D необходимо указывать вид измерительного прибора. Обычно это счётчик и амперметр. Если счётчик не установлен, в столбец напротив соответствующей строки записывается «нет учёта». Если не установлен амперметр, то напротив соответствующей строки записывается «расчёт» и строка рассчитывается по формуле  
Если счётчик неисправен, в столбце делается соответствующая заметка.
3.   Если в какой-либо час нагрузка равна 0, а в следующем часе она присутствует, значение необходимо равномерно разделить между этими часами.
Пример:
14.00 – 0 кВт                                14.00 – 100 кВт
15.00 – 200 кВт                            15.00 – 100 кВт
Там, где нужно вместо 0 вписать среднюю нагрузку, в ячейку вместо формулы записывается значение.
4. Все значения tg φ, P%, Q% должны отображаться с двумя цифрами после запятой.
5. Желательно следить за небалансом мощности 6-110 кВ. В идеальном случае он не должен превышать 3-5 %. При большом небалансе проверить правильность формул и коэффициентов.
6. В строках «Загрузка подстанции» необходимо указывать красным цветом:
- в зимний период – максимальную загрузку ПС
- в летний период – минимальную загрузку ПС
7. В случае переименования ячейки, изменения её состояния, следует указать об этом в примечании под таблицей подстанции.
8. Проверить правильность коэффициентов ТТ и ТН в предложенной форме.
9. В случае если трансформатор отключен или находиться на холостом ходу, то необходимо указать об этом в столбце В.
10. В случае если фидер отключен или в резерве, то необходимо указать об этом в столбце В.
11. Показания снимать ежечасно!!!
12. Снимать напряжение на 0 часов (на начало замеров).
13. Показания по приборам учёта НЕ СКРЫВАТЬ.
14. По возможности не использовать ТИ.
15. Использовать присланные вместе с приказом формы.
16. Не забывайте вносить положения РПН и ПБВ.
17. Если у амперметра большая шкала, величина тока должна соответствовать мощности.
</t>
  </si>
  <si>
    <t>Присоединение</t>
  </si>
  <si>
    <t>Измеряемая величина</t>
  </si>
  <si>
    <t>Часы замеров</t>
  </si>
  <si>
    <t>Итого за сутки</t>
  </si>
  <si>
    <t>РПН 1</t>
  </si>
  <si>
    <t>РПН 2</t>
  </si>
  <si>
    <t>Т-1-10</t>
  </si>
  <si>
    <t>P, кВт</t>
  </si>
  <si>
    <t>счетч.</t>
  </si>
  <si>
    <t>Q, кВАр</t>
  </si>
  <si>
    <t>I, А</t>
  </si>
  <si>
    <t>амп.</t>
  </si>
  <si>
    <t>tgφ</t>
  </si>
  <si>
    <t>Показания счетчиков Р</t>
  </si>
  <si>
    <t>Показания счетчиков Q</t>
  </si>
  <si>
    <t>Т-2-10</t>
  </si>
  <si>
    <t>РУ 10 кВ</t>
  </si>
  <si>
    <t>1 СШ-10</t>
  </si>
  <si>
    <t>U, кВ</t>
  </si>
  <si>
    <t>2 СШ-10</t>
  </si>
  <si>
    <t>яч.10д</t>
  </si>
  <si>
    <t>яч.11д</t>
  </si>
  <si>
    <t>яч.12д</t>
  </si>
  <si>
    <t>Резерв</t>
  </si>
  <si>
    <t>нет учета</t>
  </si>
  <si>
    <t>яч.5д</t>
  </si>
  <si>
    <t>яч.6д</t>
  </si>
  <si>
    <t>яч.7д</t>
  </si>
  <si>
    <t>ТСН-2</t>
  </si>
  <si>
    <t>ТСН-1</t>
  </si>
  <si>
    <t>Отходящие ВЛ 10 кВ, ИТОГО</t>
  </si>
  <si>
    <t>Небаланс мощностей 10 кВ</t>
  </si>
  <si>
    <t>P, %</t>
  </si>
  <si>
    <t>Q, %</t>
  </si>
  <si>
    <t>яч.4д</t>
  </si>
  <si>
    <t>яч.9д</t>
  </si>
  <si>
    <t>Мощность тр-ра</t>
  </si>
  <si>
    <t>Коэф. ТН</t>
  </si>
  <si>
    <t>Коэф. ТТ</t>
  </si>
  <si>
    <t>Дисп. наименование</t>
  </si>
  <si>
    <t>Расчётное значение тока, А</t>
  </si>
  <si>
    <t>Дисп. Наименование</t>
  </si>
  <si>
    <t>Вид учета</t>
  </si>
  <si>
    <t>Ввод Т-1 110 кВ</t>
  </si>
  <si>
    <t>Т-1 110 кВ</t>
  </si>
  <si>
    <t>яч.11Д</t>
  </si>
  <si>
    <t>яч.8д</t>
  </si>
  <si>
    <t>яч.3д</t>
  </si>
  <si>
    <t>Ввод Т-2 110 кВ</t>
  </si>
  <si>
    <t>Т-2 110 кВ</t>
  </si>
  <si>
    <t>яч.12Д</t>
  </si>
  <si>
    <t>Загрузка подстанции, кВт</t>
  </si>
  <si>
    <t>Загрузка подстанции, кВА</t>
  </si>
  <si>
    <t>Загрузка подстанции, кВАр</t>
  </si>
  <si>
    <t>ТИ</t>
  </si>
  <si>
    <t>яч.1д</t>
  </si>
  <si>
    <t>яч.13д</t>
  </si>
  <si>
    <t>яч.14д</t>
  </si>
  <si>
    <t>яч.15д</t>
  </si>
  <si>
    <t>яч.1Д</t>
  </si>
  <si>
    <t>ТСН</t>
  </si>
  <si>
    <t/>
  </si>
  <si>
    <t>РУ 110 кВ</t>
  </si>
  <si>
    <t>1 СШ-110</t>
  </si>
  <si>
    <t>ОСШ-110</t>
  </si>
  <si>
    <t>Небаланс мощностей 110 кВ</t>
  </si>
  <si>
    <t>Загрузка трансформаторов, кВА</t>
  </si>
  <si>
    <t>яч.18Д</t>
  </si>
  <si>
    <t>Усть-Куломский РЭС</t>
  </si>
  <si>
    <t>ПС Керчомья 110/10 кВ</t>
  </si>
  <si>
    <t>ПС Пожег 110/10 кВ</t>
  </si>
  <si>
    <t>Кекур</t>
  </si>
  <si>
    <t>яч.5д.- отдача</t>
  </si>
  <si>
    <t>Помоздино, Пожег, Великополье, Ярашью</t>
  </si>
  <si>
    <t>яч.5д.- прием</t>
  </si>
  <si>
    <t>ПС Помоздино 110/10 кВ</t>
  </si>
  <si>
    <t>Вой-Вож</t>
  </si>
  <si>
    <t>ВЛ 163/3 отдача</t>
  </si>
  <si>
    <t>яч.3д - отдача</t>
  </si>
  <si>
    <t>Скородум</t>
  </si>
  <si>
    <t>яч.3д - приём</t>
  </si>
  <si>
    <t>с.Помоздино</t>
  </si>
  <si>
    <t>ДЭС Помоздино</t>
  </si>
  <si>
    <t>Вольдино, Яг-Кодж</t>
  </si>
  <si>
    <t>яч.17д</t>
  </si>
  <si>
    <t>Бадъельск, Диасерья</t>
  </si>
  <si>
    <t>ПС Усть-Нем 110/10 кВ</t>
  </si>
  <si>
    <t>Жежим</t>
  </si>
  <si>
    <t>Усть-Нем</t>
  </si>
  <si>
    <t>РП-10кВ "Югыд-Яг"</t>
  </si>
  <si>
    <t>ПС Усть-Кулом 110/10 кВ</t>
  </si>
  <si>
    <t>яч.19Д</t>
  </si>
  <si>
    <t>Загрузка трансформаторов, кВАр</t>
  </si>
  <si>
    <t>в резерве</t>
  </si>
  <si>
    <t>ВЛ 183-отдача</t>
  </si>
  <si>
    <t>ВЛ 183-приём</t>
  </si>
  <si>
    <t>ВЛ 184-отдача</t>
  </si>
  <si>
    <t>Пожег</t>
  </si>
  <si>
    <t>ВЛ 184-приём</t>
  </si>
  <si>
    <t>P, кВт,</t>
  </si>
  <si>
    <t>Керчомья</t>
  </si>
  <si>
    <t>с.Усть-Кулом</t>
  </si>
  <si>
    <t>Деревянск</t>
  </si>
  <si>
    <t>Хознужды</t>
  </si>
  <si>
    <t>Парма РТС</t>
  </si>
  <si>
    <t>Дон</t>
  </si>
  <si>
    <t>ТСН-1(КРУН)</t>
  </si>
  <si>
    <t>ТСН-2 (КРУН)</t>
  </si>
  <si>
    <t>СН-1 ОПУ</t>
  </si>
  <si>
    <t>СН-2 ОПУ</t>
  </si>
  <si>
    <t>ПС Зимстан 110/10 кВ</t>
  </si>
  <si>
    <t>Промбаза, котельная</t>
  </si>
  <si>
    <t>Вочь, котельная</t>
  </si>
  <si>
    <t>Фроловск</t>
  </si>
  <si>
    <t>п.Зимстан</t>
  </si>
  <si>
    <t>показан.</t>
  </si>
  <si>
    <t>"Нижний склад"</t>
  </si>
  <si>
    <t>Δ I</t>
  </si>
  <si>
    <t>Δ Iрасч</t>
  </si>
  <si>
    <t>Прилузский РЭС</t>
  </si>
  <si>
    <t>ПС Гурьевка 110/10 кВ</t>
  </si>
  <si>
    <t>счётч.</t>
  </si>
  <si>
    <t xml:space="preserve">амп. </t>
  </si>
  <si>
    <t>Показания счётчиков Р</t>
  </si>
  <si>
    <t>Показания счётчиков Q</t>
  </si>
  <si>
    <t>Прокопьевка</t>
  </si>
  <si>
    <t>Гурьевка</t>
  </si>
  <si>
    <t>Черемуховка</t>
  </si>
  <si>
    <t>Гуляшор</t>
  </si>
  <si>
    <t>ПС Летка 110/10 кВ</t>
  </si>
  <si>
    <t>яч.2Д</t>
  </si>
  <si>
    <t>2 СШ-110</t>
  </si>
  <si>
    <t>Ношуль</t>
  </si>
  <si>
    <t>ВЛ 194 отдача</t>
  </si>
  <si>
    <t>Мураши</t>
  </si>
  <si>
    <t>ВЛ 199 отдача</t>
  </si>
  <si>
    <t>ВЛ 198</t>
  </si>
  <si>
    <t>Q, кВАр, приём</t>
  </si>
  <si>
    <t>Отходящие ВЛ 110 кВ, ИТОГО</t>
  </si>
  <si>
    <t>Баланс мощностей 110 кВ</t>
  </si>
  <si>
    <t>Гуляшор-2</t>
  </si>
  <si>
    <t>Черемуховская ДЭС</t>
  </si>
  <si>
    <t>Иван-Ель- 2</t>
  </si>
  <si>
    <t>Осиновка</t>
  </si>
  <si>
    <t>Летка</t>
  </si>
  <si>
    <t>ТСН-2,резерв</t>
  </si>
  <si>
    <t>резерв</t>
  </si>
  <si>
    <t>ПС Ношуль 110/10 кВ</t>
  </si>
  <si>
    <t>яч.6Д</t>
  </si>
  <si>
    <t>ПС Объячево, яч.5д, ТХН</t>
  </si>
  <si>
    <t>Ношуль, Нефтебаза</t>
  </si>
  <si>
    <t>нет учёта</t>
  </si>
  <si>
    <t>Лихачевка</t>
  </si>
  <si>
    <t>Верхолузье</t>
  </si>
  <si>
    <t>ПС Объячево 110/10 кВ</t>
  </si>
  <si>
    <t>яч.7Д</t>
  </si>
  <si>
    <t>яч. 9д</t>
  </si>
  <si>
    <t>Изьяшор</t>
  </si>
  <si>
    <t>Вухтым</t>
  </si>
  <si>
    <t>Спаспоруб</t>
  </si>
  <si>
    <t>Котельная ЦВК</t>
  </si>
  <si>
    <t>РП Читаево, очист.соор.</t>
  </si>
  <si>
    <t>Больница</t>
  </si>
  <si>
    <t>нет уч</t>
  </si>
  <si>
    <t>Аэропорт</t>
  </si>
  <si>
    <t>ПС Спаспоруб 110/10 кВ</t>
  </si>
  <si>
    <t>Поруб</t>
  </si>
  <si>
    <t>яч.2д</t>
  </si>
  <si>
    <t>Показания счётчиков Р отдача</t>
  </si>
  <si>
    <t>Занулье, ТХН</t>
  </si>
  <si>
    <t>ПС Лойма 110/10 кВ</t>
  </si>
  <si>
    <t>яч.3Д</t>
  </si>
  <si>
    <t>Спаспоруб, 2Д</t>
  </si>
  <si>
    <t>Показания счётчиков Q отдача</t>
  </si>
  <si>
    <t>Лехта</t>
  </si>
  <si>
    <t>Коржа</t>
  </si>
  <si>
    <t>РП Лойма</t>
  </si>
  <si>
    <t>Усть-Вымский РЭС</t>
  </si>
  <si>
    <t>ПС Жешарт 110/10/6 кВ</t>
  </si>
  <si>
    <t>яч.57Д</t>
  </si>
  <si>
    <t>яч.58Д</t>
  </si>
  <si>
    <t>яч.9Ш</t>
  </si>
  <si>
    <t>Т-1-6</t>
  </si>
  <si>
    <t>яч.10Ш</t>
  </si>
  <si>
    <t>Т-2-6</t>
  </si>
  <si>
    <t xml:space="preserve">Небаланс </t>
  </si>
  <si>
    <t>ВЛ 172 отдача</t>
  </si>
  <si>
    <t>ВЛ 173 отдача</t>
  </si>
  <si>
    <t>ВЛ Яренск отдача</t>
  </si>
  <si>
    <t>Показания счётчиков Р от шин</t>
  </si>
  <si>
    <t>Показания счётчиков Q от шин</t>
  </si>
  <si>
    <t>ВЛ 172 - приём</t>
  </si>
  <si>
    <t>ВЛ 173 - приём</t>
  </si>
  <si>
    <t>яч.55 д</t>
  </si>
  <si>
    <t xml:space="preserve">Казлук </t>
  </si>
  <si>
    <t>яч.66 д</t>
  </si>
  <si>
    <t>п.Лесобаза</t>
  </si>
  <si>
    <t>яч.70 д</t>
  </si>
  <si>
    <t>МПС</t>
  </si>
  <si>
    <t>яч.60 д</t>
  </si>
  <si>
    <t>Казлук</t>
  </si>
  <si>
    <t>яч.53 д</t>
  </si>
  <si>
    <t>Мадмас</t>
  </si>
  <si>
    <t>яч.54 д</t>
  </si>
  <si>
    <t>Дона-Ель</t>
  </si>
  <si>
    <t>яч.65 д</t>
  </si>
  <si>
    <t>яч.61 д</t>
  </si>
  <si>
    <t>с-з Гамский</t>
  </si>
  <si>
    <t>яч.67 д</t>
  </si>
  <si>
    <t>яч.56д</t>
  </si>
  <si>
    <t>яч.59д</t>
  </si>
  <si>
    <t>2 СШ-6</t>
  </si>
  <si>
    <t>яч.22ш</t>
  </si>
  <si>
    <t>ЖФК, ЦРП-2, яч.5</t>
  </si>
  <si>
    <t>яч.20ш</t>
  </si>
  <si>
    <t>Жешарт</t>
  </si>
  <si>
    <t>яч.18ш</t>
  </si>
  <si>
    <t>ЖФК, ЦРП-1</t>
  </si>
  <si>
    <t>яч.16ш</t>
  </si>
  <si>
    <t>Лесобаза</t>
  </si>
  <si>
    <t>яч.12ш</t>
  </si>
  <si>
    <t>яч.11ш</t>
  </si>
  <si>
    <t>яч.4ш</t>
  </si>
  <si>
    <t>яч.3ш</t>
  </si>
  <si>
    <t>яч.13ш</t>
  </si>
  <si>
    <t>яч.17ш</t>
  </si>
  <si>
    <t>ЖФК ЦРП-2 МДФ</t>
  </si>
  <si>
    <t>яч.19ш</t>
  </si>
  <si>
    <t>Склады ЖФК</t>
  </si>
  <si>
    <t>яч.21ш</t>
  </si>
  <si>
    <t>ЖФК, ЦРП-1, яч.30</t>
  </si>
  <si>
    <t>яч.7ш</t>
  </si>
  <si>
    <t>яч.8ш</t>
  </si>
  <si>
    <t>яч.25ш</t>
  </si>
  <si>
    <t>Отходящие ВЛ 6 кВ, ИТОГО</t>
  </si>
  <si>
    <t>Небаланс мощностей 6 кВ</t>
  </si>
  <si>
    <t>10кВ</t>
  </si>
  <si>
    <t>6кВ</t>
  </si>
  <si>
    <t>ПС Айкино 110/10 кВ</t>
  </si>
  <si>
    <t>яч.15Д</t>
  </si>
  <si>
    <t>Илья-шор</t>
  </si>
  <si>
    <t>ТХН</t>
  </si>
  <si>
    <t>Айкино</t>
  </si>
  <si>
    <t>Котельная</t>
  </si>
  <si>
    <t>Гам</t>
  </si>
  <si>
    <t>Усть-Вымь</t>
  </si>
  <si>
    <t>яч.21д</t>
  </si>
  <si>
    <t>ТП Кадзес</t>
  </si>
  <si>
    <t>Микунь</t>
  </si>
  <si>
    <t>яч.16д</t>
  </si>
  <si>
    <t>ТП Туис-Керос</t>
  </si>
  <si>
    <t>ПС Усть-Вымь 110/10 кВ</t>
  </si>
  <si>
    <t>ПС "Айкино"</t>
  </si>
  <si>
    <t>с.Усть-Вымь</t>
  </si>
  <si>
    <t>Черный Яр</t>
  </si>
  <si>
    <t>Студенец</t>
  </si>
  <si>
    <t>с.Серегово</t>
  </si>
  <si>
    <t>Корткеросский РЭС</t>
  </si>
  <si>
    <t>ПС Богородск 110/10 кВ</t>
  </si>
  <si>
    <t xml:space="preserve">Т-2-10 </t>
  </si>
  <si>
    <t>неиспр.</t>
  </si>
  <si>
    <t>Загрузка подстанции, кВар</t>
  </si>
  <si>
    <t>Богородск КРС, котельная</t>
  </si>
  <si>
    <t>Богородск, котельная</t>
  </si>
  <si>
    <t>Нившера</t>
  </si>
  <si>
    <t>Богородская ДЭС</t>
  </si>
  <si>
    <t>Троицк</t>
  </si>
  <si>
    <t>яч.8д (прием)</t>
  </si>
  <si>
    <t>Большелуг</t>
  </si>
  <si>
    <t>яч.8д (отдача)</t>
  </si>
  <si>
    <t>ПС Корткерос 110/10 кВ</t>
  </si>
  <si>
    <t xml:space="preserve">Т-1 110 кВ </t>
  </si>
  <si>
    <t xml:space="preserve">Т-2 110 кВ </t>
  </si>
  <si>
    <t>яч.16Д</t>
  </si>
  <si>
    <t>СМВ-110</t>
  </si>
  <si>
    <t>откл</t>
  </si>
  <si>
    <t>P, кВт прям</t>
  </si>
  <si>
    <t>Q, кВАр обр</t>
  </si>
  <si>
    <t>МВ-110 Т-2</t>
  </si>
  <si>
    <t>Т-2</t>
  </si>
  <si>
    <t>Аджером, котельная</t>
  </si>
  <si>
    <t>Корткерос-аптека, КНС</t>
  </si>
  <si>
    <t>Катыд</t>
  </si>
  <si>
    <t>Корткерос-Промзона-1</t>
  </si>
  <si>
    <t>Кр.Затон</t>
  </si>
  <si>
    <t>Корткерос, Промзона-2</t>
  </si>
  <si>
    <t>Дань, Усть-Локчим</t>
  </si>
  <si>
    <t>Корткерос-центр</t>
  </si>
  <si>
    <t>ТСН-2.</t>
  </si>
  <si>
    <t>ПС Приозёрная 110/10 кВ</t>
  </si>
  <si>
    <t>Приозерная</t>
  </si>
  <si>
    <t>Важкурья</t>
  </si>
  <si>
    <t>яч.11д отдача</t>
  </si>
  <si>
    <t>Аджером</t>
  </si>
  <si>
    <t>яч.11д прием</t>
  </si>
  <si>
    <t>ПС Мордино 110/10 кВ</t>
  </si>
  <si>
    <t>ПБВ</t>
  </si>
  <si>
    <t>Намск</t>
  </si>
  <si>
    <t>Мордино</t>
  </si>
  <si>
    <t>Дань</t>
  </si>
  <si>
    <t>ПС Подтыбок 110/10 кВ</t>
  </si>
  <si>
    <t>яч.8Д</t>
  </si>
  <si>
    <t>Загрузка подстанций, кВА</t>
  </si>
  <si>
    <t>яч.7д (прием)</t>
  </si>
  <si>
    <t>Подъельск</t>
  </si>
  <si>
    <t>яч.7д (отдача)</t>
  </si>
  <si>
    <t>Резерв (котельная)</t>
  </si>
  <si>
    <t>Ниж.склад  (котельная)</t>
  </si>
  <si>
    <t>Керос (котельная)</t>
  </si>
  <si>
    <t>Подтыбок</t>
  </si>
  <si>
    <t>Аныб</t>
  </si>
  <si>
    <t>ПС Сторожевск 110/10 кВ</t>
  </si>
  <si>
    <t>ВЛ-180 приём</t>
  </si>
  <si>
    <t>ВЛ-182 приём</t>
  </si>
  <si>
    <t>ВЛ-183 приём</t>
  </si>
  <si>
    <t>яч. 5Д</t>
  </si>
  <si>
    <t>яч. 6Д</t>
  </si>
  <si>
    <t>Вомын</t>
  </si>
  <si>
    <t>Хоз.нужды</t>
  </si>
  <si>
    <t>Сторожевск, ЦК</t>
  </si>
  <si>
    <t>Сторожевск, ЦК, очистные сооружения</t>
  </si>
  <si>
    <t>Небдино</t>
  </si>
  <si>
    <t>Княжпогостский РЭС</t>
  </si>
  <si>
    <t>ПС Княжпогост 110/35/6 кВ</t>
  </si>
  <si>
    <t>Ввод Т-1 35 кВ</t>
  </si>
  <si>
    <t>Т-1-35</t>
  </si>
  <si>
    <t>Ввод Т-2 35 кВ</t>
  </si>
  <si>
    <t>Т-2-35</t>
  </si>
  <si>
    <t>яч.23Ш</t>
  </si>
  <si>
    <t>яч.18Ш</t>
  </si>
  <si>
    <t>РУ 35 кВ</t>
  </si>
  <si>
    <t>1 СШ-35</t>
  </si>
  <si>
    <t>2 СШ-35</t>
  </si>
  <si>
    <t>ВЛ 33</t>
  </si>
  <si>
    <t>Онежье</t>
  </si>
  <si>
    <t>ВЛ 31</t>
  </si>
  <si>
    <t>Тракт</t>
  </si>
  <si>
    <t>ВЛ 30</t>
  </si>
  <si>
    <t>Железнодорожная</t>
  </si>
  <si>
    <t>Отходящие ВЛ 35 кВ, ИТОГО</t>
  </si>
  <si>
    <t>РУ 6 кВ</t>
  </si>
  <si>
    <t>1 СШ-6</t>
  </si>
  <si>
    <t>КОС ДВП</t>
  </si>
  <si>
    <t>АН-222</t>
  </si>
  <si>
    <t>яч.15ш</t>
  </si>
  <si>
    <t>п.Ачим, РРС</t>
  </si>
  <si>
    <t>Очистные ДВП</t>
  </si>
  <si>
    <t>яч.6ш</t>
  </si>
  <si>
    <t>м.Строитель, м.Южный</t>
  </si>
  <si>
    <t>Отходящие ВЛ 6 кВ</t>
  </si>
  <si>
    <t>ПС Серёгово 110/10 кВ</t>
  </si>
  <si>
    <t>Ляли, РРС</t>
  </si>
  <si>
    <t>Серегово</t>
  </si>
  <si>
    <t>хоз.блок сан.Серегово</t>
  </si>
  <si>
    <t>База Кылтово</t>
  </si>
  <si>
    <t>ПС Железнодорожная 35/10/6 кВ</t>
  </si>
  <si>
    <t>нерегулируемый</t>
  </si>
  <si>
    <t>Т-1 35 кВ</t>
  </si>
  <si>
    <t>Т-2 35 кВ</t>
  </si>
  <si>
    <t>Ввод Т-3 35 кВ</t>
  </si>
  <si>
    <t>Т-3 35 кВ</t>
  </si>
  <si>
    <t>яч.5Ш</t>
  </si>
  <si>
    <t>яч.8Ш</t>
  </si>
  <si>
    <t>Ввод Т-3 10 кВ</t>
  </si>
  <si>
    <t>Т-3-10</t>
  </si>
  <si>
    <t>ВЛ 35 кВ</t>
  </si>
  <si>
    <t>ВЛ 10 кВ РП Вейпом</t>
  </si>
  <si>
    <t>РП "Вейпом" Т-3 - 10</t>
  </si>
  <si>
    <t>ЕМВА ф."Север", водозабор</t>
  </si>
  <si>
    <t>ТП Сказка</t>
  </si>
  <si>
    <t>яч.14ш</t>
  </si>
  <si>
    <t>ЕМВА-центр</t>
  </si>
  <si>
    <t>РП база РЭС, хлебозавод</t>
  </si>
  <si>
    <t>КНС, 2, 3 мкр. ЕкВА</t>
  </si>
  <si>
    <t>КМЗ</t>
  </si>
  <si>
    <t>ПС Онежье 35/10 кВ</t>
  </si>
  <si>
    <t>Т-1 35 кВ ( В резерве )</t>
  </si>
  <si>
    <t xml:space="preserve">Т-2 35 кВ </t>
  </si>
  <si>
    <t>яч.6Д - на хх</t>
  </si>
  <si>
    <t xml:space="preserve">яч.7Д </t>
  </si>
  <si>
    <t>Онежье, Козлов</t>
  </si>
  <si>
    <t>Весляна, Ветью, Кони, Турья</t>
  </si>
  <si>
    <t>Шошка</t>
  </si>
  <si>
    <t>ПС Тракт 35/10 кВ</t>
  </si>
  <si>
    <t>яч.0д ОТКЛ.</t>
  </si>
  <si>
    <t>пос.Тракт</t>
  </si>
  <si>
    <t>яч.5д х.х.</t>
  </si>
  <si>
    <t>Газпром</t>
  </si>
  <si>
    <t>х.х.</t>
  </si>
  <si>
    <t>ПС Весляна 35/10 кВ</t>
  </si>
  <si>
    <t>ПБВ 1</t>
  </si>
  <si>
    <t>ПБВ 2</t>
  </si>
  <si>
    <t>яч.9Д</t>
  </si>
  <si>
    <t>Загрузка подстанц, кВт</t>
  </si>
  <si>
    <t>Загрузка подстанц, кВАр</t>
  </si>
  <si>
    <t>Вожаель</t>
  </si>
  <si>
    <t>Весляна котельная, вод.нап.башня</t>
  </si>
  <si>
    <t>ТСН2</t>
  </si>
  <si>
    <t>откл.</t>
  </si>
  <si>
    <t>ПС Ропча 35/10 кВ</t>
  </si>
  <si>
    <t>яч.13Д</t>
  </si>
  <si>
    <t>яч.12Д-нет тр-ра</t>
  </si>
  <si>
    <t>Ропча</t>
  </si>
  <si>
    <t>МПС, автоблок</t>
  </si>
  <si>
    <t>МПС, Иоссер</t>
  </si>
  <si>
    <t>ЮЖНЫЕ ЭЛЕКТРИЧЕСКИЕ СЕТИ</t>
  </si>
  <si>
    <t>ВЛ-163/3</t>
  </si>
  <si>
    <t>приём</t>
  </si>
  <si>
    <t>отдача</t>
  </si>
  <si>
    <t>по данным ТИ</t>
  </si>
  <si>
    <t xml:space="preserve">ВЛ 188 </t>
  </si>
  <si>
    <t>ВЛ 186</t>
  </si>
  <si>
    <t>6</t>
  </si>
  <si>
    <t>7</t>
  </si>
  <si>
    <t>8</t>
  </si>
  <si>
    <t>9</t>
  </si>
  <si>
    <t>20</t>
  </si>
  <si>
    <t>Сыктывдинский РЭС</t>
  </si>
  <si>
    <t>БСК</t>
  </si>
  <si>
    <t>Сысольский РЭС</t>
  </si>
  <si>
    <t>Удорский РЭС</t>
  </si>
  <si>
    <t>ПС Краснозатонская 110/10 кВ</t>
  </si>
  <si>
    <t>Ввод Т-1- 110 кВ</t>
  </si>
  <si>
    <t>яч.613Д</t>
  </si>
  <si>
    <t>Iср.ти</t>
  </si>
  <si>
    <t>яч.614Д</t>
  </si>
  <si>
    <t>1 СШ-10кВ</t>
  </si>
  <si>
    <t>2 СШ-10кВ</t>
  </si>
  <si>
    <t>яч.618д</t>
  </si>
  <si>
    <t>Максаковка</t>
  </si>
  <si>
    <t>яч.616д</t>
  </si>
  <si>
    <t>Корткерос</t>
  </si>
  <si>
    <t>яч.612д</t>
  </si>
  <si>
    <t>РП-15</t>
  </si>
  <si>
    <t>яч.610д</t>
  </si>
  <si>
    <t>Водозабор</t>
  </si>
  <si>
    <t>яч.608д</t>
  </si>
  <si>
    <t>Визябож</t>
  </si>
  <si>
    <t>яч.604д</t>
  </si>
  <si>
    <t>ТП-735</t>
  </si>
  <si>
    <t>яч.603д</t>
  </si>
  <si>
    <t>ТП-762</t>
  </si>
  <si>
    <t>яч.607д</t>
  </si>
  <si>
    <t>ТП-707, 713</t>
  </si>
  <si>
    <t>яч.609д</t>
  </si>
  <si>
    <t>яч.611д</t>
  </si>
  <si>
    <t>Баланс мощностей 10 кВ</t>
  </si>
  <si>
    <t>ПС Южная 110/10 кВ</t>
  </si>
  <si>
    <t>РПН 3</t>
  </si>
  <si>
    <t>Ввод Т-3 110 кВ</t>
  </si>
  <si>
    <t>Т-3 110 кВ</t>
  </si>
  <si>
    <t>яч.353Д</t>
  </si>
  <si>
    <t>Т-1-10 5 сш</t>
  </si>
  <si>
    <t>яч.360Д</t>
  </si>
  <si>
    <t>Т-1-10 4 сш</t>
  </si>
  <si>
    <t>яч.315Д</t>
  </si>
  <si>
    <t>Т-2-10 1 сш</t>
  </si>
  <si>
    <t>яч.308Д</t>
  </si>
  <si>
    <t>Т-2-10 2 сш</t>
  </si>
  <si>
    <t>яч.337Д</t>
  </si>
  <si>
    <t>Т-3-10 3 сш</t>
  </si>
  <si>
    <t>яч.334Д</t>
  </si>
  <si>
    <t>Т-3-10 6 сш</t>
  </si>
  <si>
    <t>3 СШ-10</t>
  </si>
  <si>
    <t>4 СШ-10</t>
  </si>
  <si>
    <t>5 СШ-10</t>
  </si>
  <si>
    <t>6 СШ-10</t>
  </si>
  <si>
    <t>РП-5</t>
  </si>
  <si>
    <t>яч.340д</t>
  </si>
  <si>
    <t>яч.339д</t>
  </si>
  <si>
    <t>РП-12</t>
  </si>
  <si>
    <t>яч.343д</t>
  </si>
  <si>
    <t>РП-2</t>
  </si>
  <si>
    <t>яч.345д</t>
  </si>
  <si>
    <t>яч.347д</t>
  </si>
  <si>
    <t>СВВ 3-5</t>
  </si>
  <si>
    <t xml:space="preserve">яч.349д </t>
  </si>
  <si>
    <t>СР-3-5</t>
  </si>
  <si>
    <t>яч.361д</t>
  </si>
  <si>
    <t>ТП-169, яч.3</t>
  </si>
  <si>
    <t>яч.363д</t>
  </si>
  <si>
    <t>РП-4, яч.19</t>
  </si>
  <si>
    <t>яч.364д</t>
  </si>
  <si>
    <t>РП Аэропорт</t>
  </si>
  <si>
    <t>яч.365д</t>
  </si>
  <si>
    <t>яч. 359д</t>
  </si>
  <si>
    <t>ДГР</t>
  </si>
  <si>
    <t>яч.358д</t>
  </si>
  <si>
    <t>ДГР-4</t>
  </si>
  <si>
    <t>яч.357д</t>
  </si>
  <si>
    <t>ТП 231</t>
  </si>
  <si>
    <t>яч.356д</t>
  </si>
  <si>
    <t>РП-19, яч.17</t>
  </si>
  <si>
    <t>яч.354д</t>
  </si>
  <si>
    <t>РП-21, яч.4</t>
  </si>
  <si>
    <t>яч.352д</t>
  </si>
  <si>
    <t>ТП-266</t>
  </si>
  <si>
    <t>яч.350д</t>
  </si>
  <si>
    <t>РЕЗЕРВ</t>
  </si>
  <si>
    <t>яч.348д</t>
  </si>
  <si>
    <t>РП-35</t>
  </si>
  <si>
    <t>яч.346д</t>
  </si>
  <si>
    <t>РП-13, яч.6</t>
  </si>
  <si>
    <t>яч.344д ОТКЛ.</t>
  </si>
  <si>
    <t>СР-4-6</t>
  </si>
  <si>
    <t>яч.342д ОТКЛ.</t>
  </si>
  <si>
    <t>СВВ 4-6</t>
  </si>
  <si>
    <t>яч.309д ОТКЛ.</t>
  </si>
  <si>
    <t>ДГР-1</t>
  </si>
  <si>
    <t>яч.310д</t>
  </si>
  <si>
    <t>ДГР-2</t>
  </si>
  <si>
    <t>яч.312д</t>
  </si>
  <si>
    <t>ТП 169, яч.2</t>
  </si>
  <si>
    <t>яч.314д</t>
  </si>
  <si>
    <t>РП-4, яч.2</t>
  </si>
  <si>
    <t>яч.316д</t>
  </si>
  <si>
    <t>ТП-96, 266</t>
  </si>
  <si>
    <t>яч.318д</t>
  </si>
  <si>
    <t>яч.319д</t>
  </si>
  <si>
    <t>РП-2, яч.20</t>
  </si>
  <si>
    <t>яч.320д</t>
  </si>
  <si>
    <t>яч.321д</t>
  </si>
  <si>
    <t>ТП-231</t>
  </si>
  <si>
    <t>яч.322д</t>
  </si>
  <si>
    <t>ТП-132</t>
  </si>
  <si>
    <t>яч.303д</t>
  </si>
  <si>
    <t>РП-13, яч.3</t>
  </si>
  <si>
    <t>яч.305д</t>
  </si>
  <si>
    <t>ТП-289, РП-9</t>
  </si>
  <si>
    <t>яч.307д</t>
  </si>
  <si>
    <t>РП-12, яч.11</t>
  </si>
  <si>
    <t>яч.311д</t>
  </si>
  <si>
    <t>РП-21, яч.7д</t>
  </si>
  <si>
    <t>яч.313д</t>
  </si>
  <si>
    <t>РП-19, яч.10</t>
  </si>
  <si>
    <t>яч.341д ОТКЛ.</t>
  </si>
  <si>
    <t>ТСН-3</t>
  </si>
  <si>
    <t>ПС Зеленец 110/10 кВ</t>
  </si>
  <si>
    <t>яч.513Д</t>
  </si>
  <si>
    <t>яч.512Д</t>
  </si>
  <si>
    <t>1 С-10</t>
  </si>
  <si>
    <t>2 С-10</t>
  </si>
  <si>
    <t>яч.503д</t>
  </si>
  <si>
    <t>Эжвинская ПТФ</t>
  </si>
  <si>
    <t xml:space="preserve">яч.518д </t>
  </si>
  <si>
    <t>яч.507д</t>
  </si>
  <si>
    <t>з-д стен. Матер</t>
  </si>
  <si>
    <t>яч.506д</t>
  </si>
  <si>
    <t>яч.522д-отключена</t>
  </si>
  <si>
    <t>ДОЗ</t>
  </si>
  <si>
    <t>яч.519д</t>
  </si>
  <si>
    <t>Зеленецкий свинокомплекс</t>
  </si>
  <si>
    <t>яч.517д</t>
  </si>
  <si>
    <t>Парчег</t>
  </si>
  <si>
    <t>яч.504д</t>
  </si>
  <si>
    <t>яч.521д</t>
  </si>
  <si>
    <t>Сыктывдинский ЛПХ</t>
  </si>
  <si>
    <t xml:space="preserve">яч.523д </t>
  </si>
  <si>
    <t>Бройлерная</t>
  </si>
  <si>
    <t>яч.505д</t>
  </si>
  <si>
    <t>яч.508д</t>
  </si>
  <si>
    <t xml:space="preserve">яч.526д </t>
  </si>
  <si>
    <t xml:space="preserve">яч.524д </t>
  </si>
  <si>
    <t>РП Слудка</t>
  </si>
  <si>
    <t>ТСН-1 ТМ-63</t>
  </si>
  <si>
    <t>ТСН-2 ТМ-63</t>
  </si>
  <si>
    <t>ПС Орбита 110/10 кВ</t>
  </si>
  <si>
    <t>яч.905Д - 1СШ</t>
  </si>
  <si>
    <t>яч.929Д - 3СШ</t>
  </si>
  <si>
    <t>909д</t>
  </si>
  <si>
    <t>911д</t>
  </si>
  <si>
    <t>МАКСИ</t>
  </si>
  <si>
    <t>913д</t>
  </si>
  <si>
    <t>915д</t>
  </si>
  <si>
    <t>ТРК "Июнь"</t>
  </si>
  <si>
    <t>917д</t>
  </si>
  <si>
    <t>РП ЦВК</t>
  </si>
  <si>
    <t>919д</t>
  </si>
  <si>
    <t>921д</t>
  </si>
  <si>
    <t>933д</t>
  </si>
  <si>
    <t>РП-26</t>
  </si>
  <si>
    <t>935д</t>
  </si>
  <si>
    <t>937д</t>
  </si>
  <si>
    <t>ТП Хозблок</t>
  </si>
  <si>
    <t>939д</t>
  </si>
  <si>
    <t>ООО "Тетра"</t>
  </si>
  <si>
    <t>941д</t>
  </si>
  <si>
    <t>РП-22</t>
  </si>
  <si>
    <t>945д</t>
  </si>
  <si>
    <t>922д</t>
  </si>
  <si>
    <t>918д</t>
  </si>
  <si>
    <t>РП-ЦВК</t>
  </si>
  <si>
    <t>916д</t>
  </si>
  <si>
    <t>914д</t>
  </si>
  <si>
    <t>912д</t>
  </si>
  <si>
    <t>910д</t>
  </si>
  <si>
    <t>934д</t>
  </si>
  <si>
    <t>ТП-165</t>
  </si>
  <si>
    <t>936д</t>
  </si>
  <si>
    <t>ООО "Альбион"</t>
  </si>
  <si>
    <t>938д</t>
  </si>
  <si>
    <t>КНС "Орбита"</t>
  </si>
  <si>
    <t>940д</t>
  </si>
  <si>
    <t>942д</t>
  </si>
  <si>
    <t>РП-8</t>
  </si>
  <si>
    <t>944д</t>
  </si>
  <si>
    <t>946д</t>
  </si>
  <si>
    <t>яч.943д</t>
  </si>
  <si>
    <t>ТСН-1 ТМ-400</t>
  </si>
  <si>
    <t>яч.920д</t>
  </si>
  <si>
    <t>ТСН-2 ТМ-400</t>
  </si>
  <si>
    <t>ПС Выльгорт 110/10 кВ</t>
  </si>
  <si>
    <t>Загрузка подстанции, ВМт</t>
  </si>
  <si>
    <t>ТП-307</t>
  </si>
  <si>
    <t>РП-19</t>
  </si>
  <si>
    <t>ТП-314</t>
  </si>
  <si>
    <t>ТП-306</t>
  </si>
  <si>
    <t>ТП-929</t>
  </si>
  <si>
    <t>Лыжный стадион</t>
  </si>
  <si>
    <t>ТП-962</t>
  </si>
  <si>
    <t>ПС Восточная 110/10 кВ</t>
  </si>
  <si>
    <t xml:space="preserve">Ввод Т-1 110 кВ </t>
  </si>
  <si>
    <t>Т-1 110кВ</t>
  </si>
  <si>
    <t xml:space="preserve">Ввод Т-2 10 кВ </t>
  </si>
  <si>
    <t>Т-2 110кВ</t>
  </si>
  <si>
    <t>Ввод Т-1 10 кВ яч.205</t>
  </si>
  <si>
    <t>I с.ш.</t>
  </si>
  <si>
    <t>Ввод Т-1 10 кВ яч.231</t>
  </si>
  <si>
    <t>III с.ш.</t>
  </si>
  <si>
    <t>Ввод Т-2 10 кВяч.218</t>
  </si>
  <si>
    <t>II c.ш.</t>
  </si>
  <si>
    <t>Ввод Т-2 10 кВяч.234</t>
  </si>
  <si>
    <t>IV с.ш.</t>
  </si>
  <si>
    <t xml:space="preserve">ВЛ 181 </t>
  </si>
  <si>
    <t>ВЛ 180</t>
  </si>
  <si>
    <t>3 С-10</t>
  </si>
  <si>
    <t>4 С-10</t>
  </si>
  <si>
    <t>яч.213д</t>
  </si>
  <si>
    <t>ТП 237</t>
  </si>
  <si>
    <t>яч.211д ПРИЁМ</t>
  </si>
  <si>
    <t>ТЭЦ Откл.</t>
  </si>
  <si>
    <t>P, кВт, к шинам</t>
  </si>
  <si>
    <t>, к шинам</t>
  </si>
  <si>
    <t>яч.211д ОТДАЧА</t>
  </si>
  <si>
    <t>яч.209д</t>
  </si>
  <si>
    <t>МФС</t>
  </si>
  <si>
    <t>яч.215д</t>
  </si>
  <si>
    <t>РП-10</t>
  </si>
  <si>
    <t>яч.217д</t>
  </si>
  <si>
    <t>ТП-80</t>
  </si>
  <si>
    <t>яч.219д</t>
  </si>
  <si>
    <t>яч.299д</t>
  </si>
  <si>
    <t>ДГК-1 Откл.</t>
  </si>
  <si>
    <t>яч.233д</t>
  </si>
  <si>
    <t>РП-36</t>
  </si>
  <si>
    <t>яч.235д</t>
  </si>
  <si>
    <t>ДГК-1</t>
  </si>
  <si>
    <t>яч.229д прием</t>
  </si>
  <si>
    <t>ТП-141</t>
  </si>
  <si>
    <t>яч.229д отдача</t>
  </si>
  <si>
    <t>яч.227д</t>
  </si>
  <si>
    <t>РП-1, РП-2</t>
  </si>
  <si>
    <t>яч.225д</t>
  </si>
  <si>
    <t>РП-16, ТП-174</t>
  </si>
  <si>
    <t>яч.228д</t>
  </si>
  <si>
    <t>яч.230д - отдача</t>
  </si>
  <si>
    <t xml:space="preserve">РП-1 </t>
  </si>
  <si>
    <t>яч.230д Прием</t>
  </si>
  <si>
    <t>яч.232д</t>
  </si>
  <si>
    <t>ТП-114</t>
  </si>
  <si>
    <t>яч.240д</t>
  </si>
  <si>
    <t>РП-16</t>
  </si>
  <si>
    <t>яч.242д</t>
  </si>
  <si>
    <t>яч.214д</t>
  </si>
  <si>
    <t>яч.212д</t>
  </si>
  <si>
    <t>РП-1</t>
  </si>
  <si>
    <t>яч.210д</t>
  </si>
  <si>
    <t>ДГК-2</t>
  </si>
  <si>
    <t>яч.208д</t>
  </si>
  <si>
    <t>яч.206д</t>
  </si>
  <si>
    <t>яч.204д</t>
  </si>
  <si>
    <t>яч.207д</t>
  </si>
  <si>
    <t>ТСН-1 ТМ-160</t>
  </si>
  <si>
    <t>яч.238д</t>
  </si>
  <si>
    <t>ТСН-2 ТМ-160</t>
  </si>
  <si>
    <t>ПС Пажга 110/10 кВ</t>
  </si>
  <si>
    <t>Ясног</t>
  </si>
  <si>
    <t>Пажга</t>
  </si>
  <si>
    <t>Иб</t>
  </si>
  <si>
    <t>Лозым</t>
  </si>
  <si>
    <t>Нювчим</t>
  </si>
  <si>
    <t>Ыб Этноцентр</t>
  </si>
  <si>
    <t>ПС Соколовка 110/10 кВ</t>
  </si>
  <si>
    <t>яч.711Д</t>
  </si>
  <si>
    <t>яч.712Д</t>
  </si>
  <si>
    <t>Загрузка подстанций, кВт</t>
  </si>
  <si>
    <t>Загрузка подстанций, кВАр</t>
  </si>
  <si>
    <t>яч.703д</t>
  </si>
  <si>
    <t>ЦРП Аэропорт</t>
  </si>
  <si>
    <t>яч.704д</t>
  </si>
  <si>
    <t>яч.706д</t>
  </si>
  <si>
    <t>яч.705д</t>
  </si>
  <si>
    <t xml:space="preserve">Пажга </t>
  </si>
  <si>
    <t>яч.707д</t>
  </si>
  <si>
    <t xml:space="preserve">Аэропорт </t>
  </si>
  <si>
    <t>яч.708д</t>
  </si>
  <si>
    <t>ПС Западная 110/10 кВ</t>
  </si>
  <si>
    <t>яч.112Д - 1СШ</t>
  </si>
  <si>
    <t>яч.140Д - 3СШ</t>
  </si>
  <si>
    <t>яч.111Д - 2СШ</t>
  </si>
  <si>
    <t>яч.137Д - 4СШ</t>
  </si>
  <si>
    <t>яч.106д</t>
  </si>
  <si>
    <t>РП-3</t>
  </si>
  <si>
    <t>яч.104д</t>
  </si>
  <si>
    <t>ТП-157</t>
  </si>
  <si>
    <t>яч.118д</t>
  </si>
  <si>
    <t>ЦВК</t>
  </si>
  <si>
    <t>яч.120д</t>
  </si>
  <si>
    <t>яч.122д</t>
  </si>
  <si>
    <t>ТП-81</t>
  </si>
  <si>
    <t>яч.124д</t>
  </si>
  <si>
    <t>ТП-291</t>
  </si>
  <si>
    <t>яч.126д</t>
  </si>
  <si>
    <t>яч.128д</t>
  </si>
  <si>
    <t>яч.130д</t>
  </si>
  <si>
    <t>ТП-213</t>
  </si>
  <si>
    <t>яч.103д</t>
  </si>
  <si>
    <t>яч.105д</t>
  </si>
  <si>
    <t>ТП-29</t>
  </si>
  <si>
    <t>яч.117д</t>
  </si>
  <si>
    <t>яч.119д</t>
  </si>
  <si>
    <t>Орбита, КНС</t>
  </si>
  <si>
    <t>яч.121д</t>
  </si>
  <si>
    <t>яч.123д</t>
  </si>
  <si>
    <t>Винзавод</t>
  </si>
  <si>
    <t>яч.125д</t>
  </si>
  <si>
    <t>яч.127д</t>
  </si>
  <si>
    <t>яч.129д</t>
  </si>
  <si>
    <t>яч.134д</t>
  </si>
  <si>
    <t>яч.136д</t>
  </si>
  <si>
    <t>яч.138д</t>
  </si>
  <si>
    <t>РП-18</t>
  </si>
  <si>
    <t>яч.144д</t>
  </si>
  <si>
    <t>ТП-522</t>
  </si>
  <si>
    <t>яч.146д</t>
  </si>
  <si>
    <t>яч.148д</t>
  </si>
  <si>
    <t>РП-6</t>
  </si>
  <si>
    <t>яч.150д</t>
  </si>
  <si>
    <t>РП-17</t>
  </si>
  <si>
    <t>яч.152д</t>
  </si>
  <si>
    <t>яч.154д</t>
  </si>
  <si>
    <t>яч.133д</t>
  </si>
  <si>
    <t>яч.135д</t>
  </si>
  <si>
    <t>ТП-192</t>
  </si>
  <si>
    <t>яч.141д</t>
  </si>
  <si>
    <t xml:space="preserve">яч.143д </t>
  </si>
  <si>
    <t>яч.145д</t>
  </si>
  <si>
    <t>яч.151д</t>
  </si>
  <si>
    <t>яч.153д</t>
  </si>
  <si>
    <t>яч.155д</t>
  </si>
  <si>
    <t>ПС Часово 110/10 кВ</t>
  </si>
  <si>
    <t>Часово</t>
  </si>
  <si>
    <t>Палевицы</t>
  </si>
  <si>
    <t>Язель</t>
  </si>
  <si>
    <t>ПС Човью 110/10 кВ</t>
  </si>
  <si>
    <t>яч.414Д</t>
  </si>
  <si>
    <t>яч.411Д</t>
  </si>
  <si>
    <t>Загрузка трансформаторов, кВАР</t>
  </si>
  <si>
    <t>яч.434д ОТКЛ.</t>
  </si>
  <si>
    <t>Гидробутил</t>
  </si>
  <si>
    <t>яч.432д ОТКЛ,</t>
  </si>
  <si>
    <t>яч.430д</t>
  </si>
  <si>
    <t>ТП-566, 221</t>
  </si>
  <si>
    <t>яч.428д</t>
  </si>
  <si>
    <t>РП Эжва</t>
  </si>
  <si>
    <t>яч.426д</t>
  </si>
  <si>
    <t>РП-ЛТП</t>
  </si>
  <si>
    <t>яч.424д</t>
  </si>
  <si>
    <t>ТП-1, ТП-2</t>
  </si>
  <si>
    <t>яч.422д</t>
  </si>
  <si>
    <t>ТП-3, ТП-4</t>
  </si>
  <si>
    <t>яч.420д</t>
  </si>
  <si>
    <t>ТП-190, ДГК-1</t>
  </si>
  <si>
    <t>яч.418д</t>
  </si>
  <si>
    <t>ТП-3</t>
  </si>
  <si>
    <t>яч.416д</t>
  </si>
  <si>
    <t>яч.406д</t>
  </si>
  <si>
    <t>ФНМ, ТП-6, 8</t>
  </si>
  <si>
    <t>яч.404д</t>
  </si>
  <si>
    <t>ТП-5, 6</t>
  </si>
  <si>
    <t>яч.403д</t>
  </si>
  <si>
    <t>яч.405д</t>
  </si>
  <si>
    <t>яч.407д</t>
  </si>
  <si>
    <t>яч.417д</t>
  </si>
  <si>
    <t>яч.419д</t>
  </si>
  <si>
    <t>ЗЖБИ</t>
  </si>
  <si>
    <t>яч.421д</t>
  </si>
  <si>
    <t>яч.423д</t>
  </si>
  <si>
    <t>ТП-190</t>
  </si>
  <si>
    <t>яч.425д</t>
  </si>
  <si>
    <t xml:space="preserve">ТП-122, ДГК-2 </t>
  </si>
  <si>
    <t>яч.427д</t>
  </si>
  <si>
    <t>ТП-211</t>
  </si>
  <si>
    <t>яч.429д</t>
  </si>
  <si>
    <t>ТП-555</t>
  </si>
  <si>
    <t>яч.431д</t>
  </si>
  <si>
    <t>РП-Эжва</t>
  </si>
  <si>
    <t>яч.433д</t>
  </si>
  <si>
    <t>ФНМ Откл.</t>
  </si>
  <si>
    <t>яч.435д</t>
  </si>
  <si>
    <t>ПС Куратово 110/10 кВ</t>
  </si>
  <si>
    <t>яч.3д отдача</t>
  </si>
  <si>
    <t>Чукаиб</t>
  </si>
  <si>
    <t>РП "Визиндор"</t>
  </si>
  <si>
    <t>яч.5д резерв</t>
  </si>
  <si>
    <t>Ягиб</t>
  </si>
  <si>
    <t>Семушино</t>
  </si>
  <si>
    <t>Заречное</t>
  </si>
  <si>
    <t>Ивановская</t>
  </si>
  <si>
    <t>ПС Межадор 110/10 кВ</t>
  </si>
  <si>
    <t>,</t>
  </si>
  <si>
    <t xml:space="preserve">яч.11д отдача </t>
  </si>
  <si>
    <t>ПС "Визинга", яч.4д</t>
  </si>
  <si>
    <t xml:space="preserve">яч.11д прием </t>
  </si>
  <si>
    <t>Чухлом</t>
  </si>
  <si>
    <t>Межадор-деревня</t>
  </si>
  <si>
    <t>Первомайск</t>
  </si>
  <si>
    <t>Межадор-комплекс</t>
  </si>
  <si>
    <t>Чухлом, яч.3</t>
  </si>
  <si>
    <t>ПС Пыёлдино 110/10 кВ</t>
  </si>
  <si>
    <t>Заозерье</t>
  </si>
  <si>
    <t>яч.7д отдача</t>
  </si>
  <si>
    <t>Вичкодор</t>
  </si>
  <si>
    <t>яч.7д прием</t>
  </si>
  <si>
    <t>РП Бортом-база. Яч.3д.</t>
  </si>
  <si>
    <t>РП Бортом-база. Яч.8д.</t>
  </si>
  <si>
    <t>яч.8д отдача</t>
  </si>
  <si>
    <t>ПС Визинга, яч.22</t>
  </si>
  <si>
    <t>яч.8д прием</t>
  </si>
  <si>
    <t>ПС Визинга 110/10 кВ</t>
  </si>
  <si>
    <t>ВЛ-165</t>
  </si>
  <si>
    <t>ВЛ-196</t>
  </si>
  <si>
    <t>ВЛ-192</t>
  </si>
  <si>
    <t>Показания счетчиков P</t>
  </si>
  <si>
    <t>Горьковская</t>
  </si>
  <si>
    <t>Контора РЭС</t>
  </si>
  <si>
    <t>яч.20д</t>
  </si>
  <si>
    <t>Кольель</t>
  </si>
  <si>
    <t>Морозово</t>
  </si>
  <si>
    <t>Визинга</t>
  </si>
  <si>
    <t>Горьковское</t>
  </si>
  <si>
    <t>Куратово</t>
  </si>
  <si>
    <t>яч.15д резерв</t>
  </si>
  <si>
    <t>яч.22д</t>
  </si>
  <si>
    <t>Пыелдино</t>
  </si>
  <si>
    <t>Межадор</t>
  </si>
  <si>
    <t>яч.24д</t>
  </si>
  <si>
    <t>яч.3д приём</t>
  </si>
  <si>
    <t>Койгородский РЭС</t>
  </si>
  <si>
    <t>ПС Койгородок 110/10 кВ</t>
  </si>
  <si>
    <t>яч.14Д</t>
  </si>
  <si>
    <t>Койгородок</t>
  </si>
  <si>
    <t>Кажим, Н.Турунью</t>
  </si>
  <si>
    <t>Грива</t>
  </si>
  <si>
    <t>Койдин, Кузьель</t>
  </si>
  <si>
    <t>Седтыдор, Нючпас</t>
  </si>
  <si>
    <t>ПС Подзь 110/10 кВ</t>
  </si>
  <si>
    <t>Загрузка подстанции,кВАр</t>
  </si>
  <si>
    <t>Зимовка, АЗС</t>
  </si>
  <si>
    <t>Подзь, Иван-Чомья</t>
  </si>
  <si>
    <t>Палауз</t>
  </si>
  <si>
    <t>РТС</t>
  </si>
  <si>
    <t>ПС Благоево 110/10 кВ</t>
  </si>
  <si>
    <t>Загрузка подстанции, МВт</t>
  </si>
  <si>
    <t>Загрузка подстанции, МВАр</t>
  </si>
  <si>
    <t>Загрузка подстанции, МВА</t>
  </si>
  <si>
    <t>п.Благоево</t>
  </si>
  <si>
    <t>Ертом</t>
  </si>
  <si>
    <t>п.Чим</t>
  </si>
  <si>
    <t>яч.18д</t>
  </si>
  <si>
    <t>ст.Вендинга</t>
  </si>
  <si>
    <t>Чим</t>
  </si>
  <si>
    <t>п.Солнечный</t>
  </si>
  <si>
    <t>Благоеволес</t>
  </si>
  <si>
    <t>Δ Iсчётч</t>
  </si>
  <si>
    <t>ПС Чернутьево 110/10 кВ</t>
  </si>
  <si>
    <t>Б.Пысса</t>
  </si>
  <si>
    <t>счётч</t>
  </si>
  <si>
    <t>Мелентьево</t>
  </si>
  <si>
    <t>Ферма</t>
  </si>
  <si>
    <t>Селиб</t>
  </si>
  <si>
    <t>с.Чернутьево</t>
  </si>
  <si>
    <t>ТСН-1 ТМ 63</t>
  </si>
  <si>
    <t>ТСН-2 ТМ 63</t>
  </si>
  <si>
    <t>ПС Ёдва 110/10 кВ</t>
  </si>
  <si>
    <t>ВЛ-178</t>
  </si>
  <si>
    <t>ВЛ-179</t>
  </si>
  <si>
    <t>1СШ 110кВ</t>
  </si>
  <si>
    <t>2СШ 110кВ</t>
  </si>
  <si>
    <t>Н.склад</t>
  </si>
  <si>
    <t>Поселок</t>
  </si>
  <si>
    <t>ПС Междуреченск 110/10 кВ</t>
  </si>
  <si>
    <t>яч.5Д</t>
  </si>
  <si>
    <t>Ростовский ЛПХ</t>
  </si>
  <si>
    <t>п.Междуреченск</t>
  </si>
  <si>
    <t>п.Междуреченск (котельная)</t>
  </si>
  <si>
    <t>п.Междуреченск (СЛПХ)</t>
  </si>
  <si>
    <t>ж/с Усва</t>
  </si>
  <si>
    <t>ПС Усогорск 110/35/10 кВ</t>
  </si>
  <si>
    <t>Т-2-35 Откл</t>
  </si>
  <si>
    <t>Т-1-10 откл</t>
  </si>
  <si>
    <t>яч.34Д</t>
  </si>
  <si>
    <t>ВЛ 37</t>
  </si>
  <si>
    <t>ВМЛ-Ассорти, п.Усогорск</t>
  </si>
  <si>
    <t>нет уч.</t>
  </si>
  <si>
    <t>Усогорск (Опора)</t>
  </si>
  <si>
    <t>Усогорск</t>
  </si>
  <si>
    <t>Центр.котельная</t>
  </si>
  <si>
    <t>РРС</t>
  </si>
  <si>
    <t>ст. Кослан</t>
  </si>
  <si>
    <t>яч.38д</t>
  </si>
  <si>
    <t>Разгорт</t>
  </si>
  <si>
    <t>яч.36д</t>
  </si>
  <si>
    <t>Н.Вылиб</t>
  </si>
  <si>
    <t>яч.37д</t>
  </si>
  <si>
    <t>Бутканский ЛПХ</t>
  </si>
  <si>
    <t>ТСН-1 откл</t>
  </si>
  <si>
    <t>ПС Кослан 35/10 кВ</t>
  </si>
  <si>
    <t>Ыджыд-Яг</t>
  </si>
  <si>
    <t>Кослан (котельная)</t>
  </si>
  <si>
    <t>Кослан. Больница</t>
  </si>
  <si>
    <t>Кослан</t>
  </si>
  <si>
    <t>Хлебозавод</t>
  </si>
  <si>
    <t>Глотово</t>
  </si>
  <si>
    <t xml:space="preserve">ВЛ 166 </t>
  </si>
  <si>
    <t xml:space="preserve">ВЛ 163 </t>
  </si>
  <si>
    <t xml:space="preserve">яч.149д </t>
  </si>
  <si>
    <t xml:space="preserve">яч.906Д - 2СШ </t>
  </si>
  <si>
    <t xml:space="preserve">яч.930Д - 4СШ </t>
  </si>
  <si>
    <t>ТП-286</t>
  </si>
  <si>
    <t>АСКУЭ</t>
  </si>
  <si>
    <t>амп</t>
  </si>
  <si>
    <t xml:space="preserve">ДГК-4 </t>
  </si>
  <si>
    <t>ВЛ 163/3</t>
  </si>
  <si>
    <t>P, кВт прием</t>
  </si>
  <si>
    <t>Q, кВАр отдача</t>
  </si>
  <si>
    <t xml:space="preserve">ВЛ 199 </t>
  </si>
  <si>
    <t>P, кВт отдача</t>
  </si>
  <si>
    <t>Q, кВАр прием</t>
  </si>
  <si>
    <t>РСК</t>
  </si>
  <si>
    <t>ВЛ-180</t>
  </si>
  <si>
    <t>P, кВт, отдача</t>
  </si>
  <si>
    <t>Q, кВАр, прием</t>
  </si>
  <si>
    <t>P, кВт, прием</t>
  </si>
  <si>
    <t>Q, кВАр, отдача</t>
  </si>
  <si>
    <t>ВЛ-182</t>
  </si>
  <si>
    <t>ВЛ-183</t>
  </si>
  <si>
    <t>ВЛ Яренск</t>
  </si>
  <si>
    <t>Загрузка подстанции, Т-1, Т-2 кВт</t>
  </si>
  <si>
    <t>Загрузка подстанции, Т-1, Т2 кВАр</t>
  </si>
  <si>
    <t>Загрузка подстанции, Т-1, Т-2 кВА</t>
  </si>
  <si>
    <t>P, кВт. прием</t>
  </si>
  <si>
    <t>P, кВт, приём</t>
  </si>
  <si>
    <t>Лойма</t>
  </si>
  <si>
    <t>СМВ-110кВ</t>
  </si>
  <si>
    <t>I ОМВ-110 пс Летка</t>
  </si>
  <si>
    <t>I 11Д СМВ-10 пс Летка</t>
  </si>
  <si>
    <t>ВЛ 194 приём</t>
  </si>
  <si>
    <t xml:space="preserve">P, кВт </t>
  </si>
  <si>
    <t xml:space="preserve">Q, кВАр </t>
  </si>
  <si>
    <t>I СМВ-110 ПС Объячево</t>
  </si>
  <si>
    <t xml:space="preserve">Показания счётчиков Р </t>
  </si>
  <si>
    <t>I ВЛ-195</t>
  </si>
  <si>
    <t>яч.18Д откл</t>
  </si>
  <si>
    <t>ЛОК</t>
  </si>
  <si>
    <t>Q, кВАр приём</t>
  </si>
  <si>
    <t>яч.72 д</t>
  </si>
  <si>
    <t>Лесозавод №1</t>
  </si>
  <si>
    <t xml:space="preserve">яч.4Д </t>
  </si>
  <si>
    <t>яч.2Д откл</t>
  </si>
  <si>
    <t>I 11Д СМВ-10 пс Мордино</t>
  </si>
  <si>
    <t xml:space="preserve">яч.11Д </t>
  </si>
  <si>
    <t>I 1Д СМВ-10 пс Серёгово</t>
  </si>
  <si>
    <t>расч.</t>
  </si>
  <si>
    <t>яч.11Д откл.</t>
  </si>
  <si>
    <t>яч.8д откл.</t>
  </si>
  <si>
    <t>Мыёлдино</t>
  </si>
  <si>
    <t>Мыёлдино, Тимшер</t>
  </si>
  <si>
    <t>P, кВт, Отд</t>
  </si>
  <si>
    <t>Q, кВАр, Приём</t>
  </si>
  <si>
    <t>яч.620д</t>
  </si>
  <si>
    <t>ТП-715</t>
  </si>
  <si>
    <t>яч.615д</t>
  </si>
  <si>
    <t>Баланс мощности по ПС 110кВ</t>
  </si>
  <si>
    <t xml:space="preserve">яч.950Д - 2СШ </t>
  </si>
  <si>
    <t xml:space="preserve">яч.949Д - 1СШ </t>
  </si>
  <si>
    <t xml:space="preserve">яч.952Д - 4СШ </t>
  </si>
  <si>
    <t xml:space="preserve">яч.951Д - 3СШ </t>
  </si>
  <si>
    <t>яч.15д РСК</t>
  </si>
  <si>
    <t>ТП-2111</t>
  </si>
  <si>
    <t>яч.16д РСК</t>
  </si>
  <si>
    <t>Q, кВАр. Приём</t>
  </si>
  <si>
    <t>яч.336д откл</t>
  </si>
  <si>
    <t>яч.338д откл</t>
  </si>
  <si>
    <t>ТП-19</t>
  </si>
  <si>
    <t xml:space="preserve">Т-1-10 </t>
  </si>
  <si>
    <t>яч.520д</t>
  </si>
  <si>
    <t>яч.244д</t>
  </si>
  <si>
    <t>РП-1 яч. 24</t>
  </si>
  <si>
    <t>БКТПБ-189</t>
  </si>
  <si>
    <t>ДГР-3</t>
  </si>
  <si>
    <t>яч.147д</t>
  </si>
  <si>
    <t>ТСН-3С</t>
  </si>
  <si>
    <t>ТСН-4С</t>
  </si>
  <si>
    <t>СВ-110-1</t>
  </si>
  <si>
    <t>СВ-110-2</t>
  </si>
  <si>
    <t>яч.20Д</t>
  </si>
  <si>
    <t>яч.302Д</t>
  </si>
  <si>
    <t>яч.306д</t>
  </si>
  <si>
    <t>УШР</t>
  </si>
  <si>
    <t>I СМВ-35 кВ</t>
  </si>
  <si>
    <t>Q, кВАр. Отдача</t>
  </si>
  <si>
    <t>10,5</t>
  </si>
  <si>
    <t>10,6</t>
  </si>
  <si>
    <t>10,3</t>
  </si>
  <si>
    <t>10,4</t>
  </si>
  <si>
    <t xml:space="preserve">      </t>
  </si>
  <si>
    <t>расч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</si>
</sst>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"/>
    <numFmt numFmtId="165" formatCode="#,##0.0"/>
    <numFmt numFmtId="166" formatCode="0.000"/>
    <numFmt numFmtId="167" formatCode="#,##0.000"/>
    <numFmt numFmtId="168" formatCode="_-* #,##0_р_._-;\-* #,##0_р_._-;_-* &quot;-&quot;??_р_._-;_-@_-"/>
  </numFmts>
  <fonts count="32">
    <font>
      <sz val="12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12"/>
      <name val="Arial Cyr"/>
      <charset val="204"/>
    </font>
    <font>
      <b/>
      <sz val="8"/>
      <color indexed="10"/>
      <name val="Arial Cyr"/>
      <charset val="204"/>
    </font>
    <font>
      <sz val="9"/>
      <name val="Arial Cyr"/>
      <charset val="204"/>
    </font>
    <font>
      <b/>
      <sz val="9"/>
      <color indexed="10"/>
      <name val="Arial Cyr"/>
      <charset val="204"/>
    </font>
    <font>
      <b/>
      <sz val="12"/>
      <name val="Arial Cyr"/>
      <charset val="204"/>
    </font>
    <font>
      <b/>
      <sz val="12"/>
      <color indexed="10"/>
      <name val="Arial Cyr"/>
      <charset val="204"/>
    </font>
    <font>
      <b/>
      <sz val="12"/>
      <color indexed="10"/>
      <name val="Arial Cyr"/>
      <charset val="204"/>
    </font>
    <font>
      <sz val="12"/>
      <color indexed="10"/>
      <name val="Arial Cyr"/>
      <charset val="204"/>
    </font>
    <font>
      <sz val="12"/>
      <color indexed="8"/>
      <name val="Calibri"/>
      <family val="2"/>
      <charset val="204"/>
    </font>
    <font>
      <b/>
      <sz val="14"/>
      <color indexed="10"/>
      <name val="Arial Cyr"/>
      <charset val="204"/>
    </font>
    <font>
      <b/>
      <sz val="14"/>
      <name val="Arial Cyr"/>
      <charset val="204"/>
    </font>
    <font>
      <sz val="12"/>
      <color indexed="10"/>
      <name val="Arial Cyr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rgb="FFFF000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Arial Cyr"/>
      <charset val="204"/>
    </font>
    <font>
      <sz val="12"/>
      <color rgb="FFFF0000"/>
      <name val="Arial Cyr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name val="Arial Cyr"/>
      <charset val="204"/>
    </font>
    <font>
      <b/>
      <sz val="12"/>
      <color rgb="FFFF0000"/>
      <name val="Arial Cyr"/>
      <charset val="204"/>
    </font>
    <font>
      <sz val="12"/>
      <name val="Arial"/>
      <family val="2"/>
      <charset val="204"/>
    </font>
    <font>
      <sz val="12"/>
      <name val="Arial Cyr"/>
    </font>
  </fonts>
  <fills count="20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8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slantDashDot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slantDashDot">
        <color indexed="64"/>
      </top>
      <bottom style="thin">
        <color indexed="64"/>
      </bottom>
      <diagonal/>
    </border>
    <border>
      <left/>
      <right style="thin">
        <color indexed="64"/>
      </right>
      <top style="slantDashDot">
        <color indexed="64"/>
      </top>
      <bottom style="thin">
        <color indexed="64"/>
      </bottom>
      <diagonal/>
    </border>
    <border>
      <left style="medium">
        <color indexed="64"/>
      </left>
      <right/>
      <top style="slantDashDot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slantDashDot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3416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2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2" borderId="7" xfId="0" applyFont="1" applyFill="1" applyBorder="1" applyAlignment="1">
      <alignment horizontal="center"/>
    </xf>
    <xf numFmtId="0" fontId="4" fillId="0" borderId="0" xfId="0" applyFont="1" applyFill="1"/>
    <xf numFmtId="0" fontId="1" fillId="0" borderId="0" xfId="0" applyFont="1" applyFill="1"/>
    <xf numFmtId="0" fontId="1" fillId="0" borderId="4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Fill="1" applyBorder="1"/>
    <xf numFmtId="0" fontId="0" fillId="0" borderId="0" xfId="0" applyBorder="1"/>
    <xf numFmtId="0" fontId="1" fillId="3" borderId="0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3" borderId="0" xfId="0" applyFont="1" applyFill="1" applyBorder="1"/>
    <xf numFmtId="0" fontId="1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/>
    </xf>
    <xf numFmtId="0" fontId="3" fillId="3" borderId="0" xfId="0" applyFont="1" applyFill="1" applyBorder="1"/>
    <xf numFmtId="0" fontId="7" fillId="3" borderId="0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5" borderId="10" xfId="0" applyFont="1" applyFill="1" applyBorder="1" applyAlignment="1">
      <alignment horizontal="center" wrapText="1"/>
    </xf>
    <xf numFmtId="3" fontId="3" fillId="0" borderId="4" xfId="0" applyNumberFormat="1" applyFont="1" applyFill="1" applyBorder="1" applyAlignment="1">
      <alignment horizontal="center"/>
    </xf>
    <xf numFmtId="3" fontId="3" fillId="0" borderId="11" xfId="0" applyNumberFormat="1" applyFont="1" applyBorder="1" applyAlignment="1">
      <alignment horizontal="center"/>
    </xf>
    <xf numFmtId="3" fontId="3" fillId="0" borderId="12" xfId="0" applyNumberFormat="1" applyFont="1" applyBorder="1" applyAlignment="1">
      <alignment horizontal="center"/>
    </xf>
    <xf numFmtId="0" fontId="8" fillId="0" borderId="13" xfId="0" applyFont="1" applyFill="1" applyBorder="1" applyAlignment="1">
      <alignment horizontal="center" vertical="justify" wrapText="1"/>
    </xf>
    <xf numFmtId="0" fontId="1" fillId="0" borderId="14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left"/>
    </xf>
    <xf numFmtId="0" fontId="3" fillId="0" borderId="16" xfId="0" applyFont="1" applyFill="1" applyBorder="1" applyAlignment="1">
      <alignment horizontal="center"/>
    </xf>
    <xf numFmtId="0" fontId="3" fillId="6" borderId="17" xfId="0" applyFont="1" applyFill="1" applyBorder="1" applyAlignment="1">
      <alignment horizontal="center"/>
    </xf>
    <xf numFmtId="3" fontId="3" fillId="0" borderId="6" xfId="0" applyNumberFormat="1" applyFont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3" fillId="0" borderId="18" xfId="0" applyFont="1" applyFill="1" applyBorder="1" applyAlignment="1">
      <alignment horizontal="center" vertical="center" wrapText="1"/>
    </xf>
    <xf numFmtId="3" fontId="3" fillId="0" borderId="19" xfId="0" applyNumberFormat="1" applyFont="1" applyBorder="1" applyAlignment="1">
      <alignment horizontal="center"/>
    </xf>
    <xf numFmtId="0" fontId="4" fillId="0" borderId="20" xfId="0" applyFont="1" applyFill="1" applyBorder="1"/>
    <xf numFmtId="0" fontId="4" fillId="0" borderId="8" xfId="0" applyFont="1" applyFill="1" applyBorder="1"/>
    <xf numFmtId="0" fontId="4" fillId="0" borderId="9" xfId="0" applyFont="1" applyFill="1" applyBorder="1" applyAlignment="1">
      <alignment horizontal="center"/>
    </xf>
    <xf numFmtId="0" fontId="4" fillId="0" borderId="9" xfId="0" applyFont="1" applyFill="1" applyBorder="1"/>
    <xf numFmtId="0" fontId="3" fillId="7" borderId="6" xfId="0" applyFont="1" applyFill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6" borderId="22" xfId="0" applyFont="1" applyFill="1" applyBorder="1" applyAlignment="1">
      <alignment horizontal="center"/>
    </xf>
    <xf numFmtId="0" fontId="1" fillId="6" borderId="23" xfId="0" applyFont="1" applyFill="1" applyBorder="1" applyAlignment="1">
      <alignment horizontal="center"/>
    </xf>
    <xf numFmtId="0" fontId="1" fillId="6" borderId="24" xfId="0" applyFont="1" applyFill="1" applyBorder="1" applyAlignment="1">
      <alignment horizontal="center"/>
    </xf>
    <xf numFmtId="0" fontId="1" fillId="6" borderId="18" xfId="0" applyFont="1" applyFill="1" applyBorder="1" applyAlignment="1">
      <alignment horizontal="center"/>
    </xf>
    <xf numFmtId="10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 applyAlignment="1">
      <alignment horizontal="center"/>
    </xf>
    <xf numFmtId="1" fontId="1" fillId="2" borderId="25" xfId="0" applyNumberFormat="1" applyFont="1" applyFill="1" applyBorder="1" applyAlignment="1">
      <alignment horizontal="center"/>
    </xf>
    <xf numFmtId="1" fontId="1" fillId="2" borderId="26" xfId="0" applyNumberFormat="1" applyFont="1" applyFill="1" applyBorder="1" applyAlignment="1">
      <alignment horizontal="center"/>
    </xf>
    <xf numFmtId="1" fontId="1" fillId="2" borderId="27" xfId="0" applyNumberFormat="1" applyFont="1" applyFill="1" applyBorder="1" applyAlignment="1">
      <alignment horizontal="center"/>
    </xf>
    <xf numFmtId="1" fontId="1" fillId="0" borderId="27" xfId="0" applyNumberFormat="1" applyFont="1" applyFill="1" applyBorder="1" applyAlignment="1">
      <alignment horizontal="center"/>
    </xf>
    <xf numFmtId="3" fontId="5" fillId="0" borderId="28" xfId="0" applyNumberFormat="1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/>
    </xf>
    <xf numFmtId="3" fontId="5" fillId="0" borderId="3" xfId="0" applyNumberFormat="1" applyFont="1" applyFill="1" applyBorder="1" applyAlignment="1">
      <alignment horizontal="center"/>
    </xf>
    <xf numFmtId="0" fontId="5" fillId="0" borderId="29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10" fontId="5" fillId="0" borderId="29" xfId="0" applyNumberFormat="1" applyFont="1" applyFill="1" applyBorder="1" applyAlignment="1">
      <alignment horizontal="center"/>
    </xf>
    <xf numFmtId="10" fontId="5" fillId="0" borderId="2" xfId="0" applyNumberFormat="1" applyFont="1" applyFill="1" applyBorder="1" applyAlignment="1">
      <alignment horizontal="center"/>
    </xf>
    <xf numFmtId="10" fontId="5" fillId="0" borderId="4" xfId="0" applyNumberFormat="1" applyFont="1" applyFill="1" applyBorder="1" applyAlignment="1">
      <alignment horizontal="center"/>
    </xf>
    <xf numFmtId="10" fontId="5" fillId="0" borderId="30" xfId="0" applyNumberFormat="1" applyFont="1" applyFill="1" applyBorder="1" applyAlignment="1">
      <alignment horizontal="center"/>
    </xf>
    <xf numFmtId="3" fontId="5" fillId="0" borderId="5" xfId="0" applyNumberFormat="1" applyFont="1" applyFill="1" applyBorder="1" applyAlignment="1">
      <alignment horizontal="center"/>
    </xf>
    <xf numFmtId="3" fontId="5" fillId="0" borderId="6" xfId="0" applyNumberFormat="1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3" fontId="5" fillId="8" borderId="3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3" fontId="5" fillId="8" borderId="21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3" fontId="5" fillId="8" borderId="32" xfId="0" applyNumberFormat="1" applyFont="1" applyFill="1" applyBorder="1" applyAlignment="1">
      <alignment horizontal="center"/>
    </xf>
    <xf numFmtId="164" fontId="5" fillId="2" borderId="5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5" fillId="0" borderId="34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35" xfId="0" applyFont="1" applyFill="1" applyBorder="1" applyAlignment="1">
      <alignment horizontal="center"/>
    </xf>
    <xf numFmtId="0" fontId="5" fillId="0" borderId="36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10" fontId="5" fillId="0" borderId="32" xfId="0" applyNumberFormat="1" applyFont="1" applyFill="1" applyBorder="1" applyAlignment="1">
      <alignment horizontal="center"/>
    </xf>
    <xf numFmtId="0" fontId="5" fillId="7" borderId="28" xfId="0" applyFont="1" applyFill="1" applyBorder="1" applyAlignment="1">
      <alignment horizontal="center" wrapText="1"/>
    </xf>
    <xf numFmtId="0" fontId="5" fillId="7" borderId="1" xfId="0" applyFont="1" applyFill="1" applyBorder="1" applyAlignment="1">
      <alignment horizontal="center" wrapText="1"/>
    </xf>
    <xf numFmtId="0" fontId="5" fillId="7" borderId="3" xfId="0" applyFont="1" applyFill="1" applyBorder="1" applyAlignment="1">
      <alignment horizontal="center" wrapText="1"/>
    </xf>
    <xf numFmtId="0" fontId="0" fillId="0" borderId="28" xfId="0" applyBorder="1"/>
    <xf numFmtId="0" fontId="0" fillId="0" borderId="30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Fill="1" applyBorder="1"/>
    <xf numFmtId="3" fontId="5" fillId="0" borderId="25" xfId="0" applyNumberFormat="1" applyFont="1" applyFill="1" applyBorder="1" applyAlignment="1">
      <alignment horizontal="center"/>
    </xf>
    <xf numFmtId="3" fontId="5" fillId="0" borderId="26" xfId="0" applyNumberFormat="1" applyFont="1" applyFill="1" applyBorder="1" applyAlignment="1">
      <alignment horizontal="center"/>
    </xf>
    <xf numFmtId="0" fontId="5" fillId="0" borderId="26" xfId="0" applyFont="1" applyFill="1" applyBorder="1" applyAlignment="1">
      <alignment horizontal="center"/>
    </xf>
    <xf numFmtId="3" fontId="5" fillId="0" borderId="27" xfId="0" applyNumberFormat="1" applyFont="1" applyFill="1" applyBorder="1" applyAlignment="1">
      <alignment horizontal="center"/>
    </xf>
    <xf numFmtId="1" fontId="5" fillId="2" borderId="25" xfId="0" applyNumberFormat="1" applyFont="1" applyFill="1" applyBorder="1" applyAlignment="1">
      <alignment horizontal="center"/>
    </xf>
    <xf numFmtId="1" fontId="5" fillId="2" borderId="26" xfId="0" applyNumberFormat="1" applyFont="1" applyFill="1" applyBorder="1" applyAlignment="1">
      <alignment horizontal="center"/>
    </xf>
    <xf numFmtId="1" fontId="5" fillId="2" borderId="27" xfId="0" applyNumberFormat="1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/>
    </xf>
    <xf numFmtId="0" fontId="5" fillId="0" borderId="27" xfId="0" applyFont="1" applyFill="1" applyBorder="1" applyAlignment="1">
      <alignment horizontal="center"/>
    </xf>
    <xf numFmtId="3" fontId="5" fillId="2" borderId="31" xfId="0" applyNumberFormat="1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/>
    </xf>
    <xf numFmtId="3" fontId="5" fillId="2" borderId="21" xfId="0" applyNumberFormat="1" applyFont="1" applyFill="1" applyBorder="1" applyAlignment="1">
      <alignment horizontal="center"/>
    </xf>
    <xf numFmtId="3" fontId="5" fillId="2" borderId="2" xfId="0" applyNumberFormat="1" applyFont="1" applyFill="1" applyBorder="1" applyAlignment="1">
      <alignment horizontal="center"/>
    </xf>
    <xf numFmtId="3" fontId="5" fillId="2" borderId="32" xfId="0" applyNumberFormat="1" applyFont="1" applyFill="1" applyBorder="1" applyAlignment="1">
      <alignment horizontal="center"/>
    </xf>
    <xf numFmtId="3" fontId="5" fillId="2" borderId="5" xfId="0" applyNumberFormat="1" applyFont="1" applyFill="1" applyBorder="1" applyAlignment="1">
      <alignment horizontal="center"/>
    </xf>
    <xf numFmtId="0" fontId="5" fillId="0" borderId="7" xfId="0" applyFont="1" applyFill="1" applyBorder="1" applyAlignment="1">
      <alignment horizontal="left"/>
    </xf>
    <xf numFmtId="0" fontId="5" fillId="0" borderId="37" xfId="0" applyFont="1" applyFill="1" applyBorder="1" applyAlignment="1">
      <alignment horizontal="center"/>
    </xf>
    <xf numFmtId="0" fontId="5" fillId="0" borderId="38" xfId="0" applyFont="1" applyFill="1" applyBorder="1" applyAlignment="1">
      <alignment horizontal="left"/>
    </xf>
    <xf numFmtId="0" fontId="5" fillId="0" borderId="38" xfId="0" applyFont="1" applyFill="1" applyBorder="1" applyAlignment="1">
      <alignment horizontal="right"/>
    </xf>
    <xf numFmtId="0" fontId="5" fillId="0" borderId="39" xfId="0" applyFont="1" applyFill="1" applyBorder="1" applyAlignment="1">
      <alignment horizontal="left"/>
    </xf>
    <xf numFmtId="0" fontId="5" fillId="0" borderId="40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center"/>
    </xf>
    <xf numFmtId="0" fontId="5" fillId="0" borderId="41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3" fontId="5" fillId="0" borderId="42" xfId="0" applyNumberFormat="1" applyFont="1" applyFill="1" applyBorder="1" applyAlignment="1">
      <alignment horizontal="center"/>
    </xf>
    <xf numFmtId="0" fontId="5" fillId="0" borderId="43" xfId="0" applyFont="1" applyFill="1" applyBorder="1" applyAlignment="1">
      <alignment horizontal="center"/>
    </xf>
    <xf numFmtId="3" fontId="5" fillId="0" borderId="43" xfId="0" applyNumberFormat="1" applyFont="1" applyFill="1" applyBorder="1" applyAlignment="1">
      <alignment horizontal="center"/>
    </xf>
    <xf numFmtId="0" fontId="5" fillId="0" borderId="44" xfId="0" applyFont="1" applyFill="1" applyBorder="1" applyAlignment="1">
      <alignment horizontal="center"/>
    </xf>
    <xf numFmtId="3" fontId="5" fillId="0" borderId="37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5" fillId="0" borderId="34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2" fontId="5" fillId="0" borderId="31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5" fillId="5" borderId="27" xfId="0" applyFont="1" applyFill="1" applyBorder="1" applyAlignment="1">
      <alignment horizontal="center"/>
    </xf>
    <xf numFmtId="0" fontId="5" fillId="0" borderId="45" xfId="0" applyFont="1" applyFill="1" applyBorder="1" applyAlignment="1">
      <alignment horizontal="center"/>
    </xf>
    <xf numFmtId="0" fontId="5" fillId="0" borderId="32" xfId="0" applyFont="1" applyFill="1" applyBorder="1" applyAlignment="1">
      <alignment horizontal="center"/>
    </xf>
    <xf numFmtId="0" fontId="9" fillId="7" borderId="46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9" fillId="7" borderId="5" xfId="0" applyFont="1" applyFill="1" applyBorder="1" applyAlignment="1">
      <alignment horizontal="center"/>
    </xf>
    <xf numFmtId="0" fontId="5" fillId="0" borderId="28" xfId="0" applyFont="1" applyFill="1" applyBorder="1" applyAlignment="1">
      <alignment horizontal="center"/>
    </xf>
    <xf numFmtId="0" fontId="5" fillId="0" borderId="30" xfId="0" applyFont="1" applyFill="1" applyBorder="1" applyAlignment="1">
      <alignment horizontal="center"/>
    </xf>
    <xf numFmtId="0" fontId="5" fillId="2" borderId="28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29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0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/>
    </xf>
    <xf numFmtId="3" fontId="5" fillId="8" borderId="28" xfId="0" applyNumberFormat="1" applyFont="1" applyFill="1" applyBorder="1" applyAlignment="1">
      <alignment horizontal="center"/>
    </xf>
    <xf numFmtId="3" fontId="5" fillId="8" borderId="29" xfId="0" applyNumberFormat="1" applyFont="1" applyFill="1" applyBorder="1" applyAlignment="1">
      <alignment horizontal="center"/>
    </xf>
    <xf numFmtId="3" fontId="5" fillId="8" borderId="30" xfId="0" applyNumberFormat="1" applyFont="1" applyFill="1" applyBorder="1" applyAlignment="1">
      <alignment horizontal="center"/>
    </xf>
    <xf numFmtId="0" fontId="9" fillId="7" borderId="47" xfId="0" applyFont="1" applyFill="1" applyBorder="1" applyAlignment="1">
      <alignment horizontal="left"/>
    </xf>
    <xf numFmtId="0" fontId="9" fillId="7" borderId="24" xfId="0" applyFont="1" applyFill="1" applyBorder="1" applyAlignment="1">
      <alignment horizontal="center"/>
    </xf>
    <xf numFmtId="0" fontId="5" fillId="2" borderId="31" xfId="0" applyFont="1" applyFill="1" applyBorder="1" applyAlignment="1">
      <alignment horizontal="center"/>
    </xf>
    <xf numFmtId="0" fontId="5" fillId="2" borderId="25" xfId="0" applyFont="1" applyFill="1" applyBorder="1" applyAlignment="1">
      <alignment horizontal="center"/>
    </xf>
    <xf numFmtId="0" fontId="5" fillId="2" borderId="21" xfId="0" applyFont="1" applyFill="1" applyBorder="1" applyAlignment="1">
      <alignment horizontal="center"/>
    </xf>
    <xf numFmtId="0" fontId="5" fillId="2" borderId="26" xfId="0" applyFont="1" applyFill="1" applyBorder="1" applyAlignment="1">
      <alignment horizontal="center"/>
    </xf>
    <xf numFmtId="164" fontId="5" fillId="2" borderId="32" xfId="0" applyNumberFormat="1" applyFont="1" applyFill="1" applyBorder="1" applyAlignment="1">
      <alignment horizontal="center"/>
    </xf>
    <xf numFmtId="0" fontId="9" fillId="6" borderId="48" xfId="0" applyFont="1" applyFill="1" applyBorder="1" applyAlignment="1">
      <alignment horizontal="center"/>
    </xf>
    <xf numFmtId="0" fontId="9" fillId="5" borderId="46" xfId="0" applyFont="1" applyFill="1" applyBorder="1" applyAlignment="1">
      <alignment horizontal="center"/>
    </xf>
    <xf numFmtId="0" fontId="9" fillId="6" borderId="22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/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7" borderId="22" xfId="0" applyFont="1" applyFill="1" applyBorder="1" applyAlignment="1">
      <alignment horizontal="center"/>
    </xf>
    <xf numFmtId="0" fontId="9" fillId="7" borderId="23" xfId="0" applyFont="1" applyFill="1" applyBorder="1" applyAlignment="1">
      <alignment horizontal="center"/>
    </xf>
    <xf numFmtId="0" fontId="9" fillId="7" borderId="48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9" fillId="5" borderId="46" xfId="0" applyFont="1" applyFill="1" applyBorder="1" applyAlignment="1">
      <alignment horizontal="left"/>
    </xf>
    <xf numFmtId="0" fontId="9" fillId="5" borderId="10" xfId="0" applyFont="1" applyFill="1" applyBorder="1" applyAlignment="1">
      <alignment horizontal="center" wrapText="1"/>
    </xf>
    <xf numFmtId="3" fontId="5" fillId="0" borderId="32" xfId="0" applyNumberFormat="1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3" fontId="5" fillId="0" borderId="6" xfId="0" applyNumberFormat="1" applyFont="1" applyBorder="1" applyAlignment="1">
      <alignment horizontal="center"/>
    </xf>
    <xf numFmtId="0" fontId="0" fillId="0" borderId="0" xfId="0" applyFont="1"/>
    <xf numFmtId="0" fontId="5" fillId="0" borderId="49" xfId="0" applyFont="1" applyFill="1" applyBorder="1" applyAlignment="1">
      <alignment horizontal="center"/>
    </xf>
    <xf numFmtId="1" fontId="5" fillId="0" borderId="25" xfId="0" applyNumberFormat="1" applyFont="1" applyFill="1" applyBorder="1" applyAlignment="1">
      <alignment horizontal="center"/>
    </xf>
    <xf numFmtId="1" fontId="5" fillId="0" borderId="27" xfId="0" applyNumberFormat="1" applyFont="1" applyFill="1" applyBorder="1" applyAlignment="1">
      <alignment horizontal="center"/>
    </xf>
    <xf numFmtId="0" fontId="5" fillId="2" borderId="38" xfId="0" applyFont="1" applyFill="1" applyBorder="1" applyAlignment="1">
      <alignment horizontal="right"/>
    </xf>
    <xf numFmtId="0" fontId="9" fillId="5" borderId="50" xfId="0" applyFont="1" applyFill="1" applyBorder="1" applyAlignment="1">
      <alignment horizontal="center"/>
    </xf>
    <xf numFmtId="0" fontId="9" fillId="7" borderId="31" xfId="0" applyFont="1" applyFill="1" applyBorder="1" applyAlignment="1">
      <alignment horizontal="center"/>
    </xf>
    <xf numFmtId="0" fontId="9" fillId="7" borderId="32" xfId="0" applyFont="1" applyFill="1" applyBorder="1" applyAlignment="1">
      <alignment horizontal="center"/>
    </xf>
    <xf numFmtId="0" fontId="0" fillId="0" borderId="0" xfId="0" applyFont="1" applyFill="1" applyBorder="1"/>
    <xf numFmtId="0" fontId="5" fillId="2" borderId="27" xfId="0" applyFont="1" applyFill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6" xfId="0" applyBorder="1"/>
    <xf numFmtId="0" fontId="5" fillId="2" borderId="7" xfId="0" applyFont="1" applyFill="1" applyBorder="1" applyAlignment="1">
      <alignment horizontal="right"/>
    </xf>
    <xf numFmtId="0" fontId="5" fillId="2" borderId="40" xfId="0" applyFont="1" applyFill="1" applyBorder="1" applyAlignment="1">
      <alignment horizontal="right"/>
    </xf>
    <xf numFmtId="0" fontId="5" fillId="5" borderId="51" xfId="0" applyFont="1" applyFill="1" applyBorder="1" applyAlignment="1">
      <alignment horizontal="center"/>
    </xf>
    <xf numFmtId="0" fontId="5" fillId="7" borderId="25" xfId="0" applyFont="1" applyFill="1" applyBorder="1" applyAlignment="1">
      <alignment horizontal="center"/>
    </xf>
    <xf numFmtId="0" fontId="9" fillId="7" borderId="50" xfId="0" applyFont="1" applyFill="1" applyBorder="1" applyAlignment="1">
      <alignment horizontal="center"/>
    </xf>
    <xf numFmtId="3" fontId="5" fillId="0" borderId="44" xfId="0" applyNumberFormat="1" applyFont="1" applyFill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5" fillId="0" borderId="5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center"/>
    </xf>
    <xf numFmtId="0" fontId="5" fillId="0" borderId="30" xfId="0" applyFont="1" applyFill="1" applyBorder="1" applyAlignment="1">
      <alignment horizontal="left" vertical="center"/>
    </xf>
    <xf numFmtId="0" fontId="9" fillId="0" borderId="22" xfId="0" applyFont="1" applyFill="1" applyBorder="1" applyAlignment="1">
      <alignment horizontal="center" vertical="center"/>
    </xf>
    <xf numFmtId="0" fontId="9" fillId="0" borderId="52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4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9" fillId="5" borderId="53" xfId="0" applyFont="1" applyFill="1" applyBorder="1" applyAlignment="1">
      <alignment horizontal="center"/>
    </xf>
    <xf numFmtId="0" fontId="9" fillId="7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0" borderId="54" xfId="0" applyFont="1" applyFill="1" applyBorder="1" applyAlignment="1">
      <alignment horizontal="center"/>
    </xf>
    <xf numFmtId="0" fontId="10" fillId="6" borderId="24" xfId="0" applyFont="1" applyFill="1" applyBorder="1" applyAlignment="1">
      <alignment horizontal="center"/>
    </xf>
    <xf numFmtId="0" fontId="9" fillId="0" borderId="52" xfId="0" applyFont="1" applyFill="1" applyBorder="1" applyAlignment="1">
      <alignment horizontal="center" vertical="center"/>
    </xf>
    <xf numFmtId="1" fontId="5" fillId="0" borderId="26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3" fontId="9" fillId="0" borderId="37" xfId="0" applyNumberFormat="1" applyFont="1" applyBorder="1" applyAlignment="1">
      <alignment horizontal="center"/>
    </xf>
    <xf numFmtId="2" fontId="11" fillId="0" borderId="25" xfId="0" applyNumberFormat="1" applyFont="1" applyBorder="1" applyAlignment="1">
      <alignment horizontal="center"/>
    </xf>
    <xf numFmtId="0" fontId="9" fillId="5" borderId="27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3" fontId="3" fillId="0" borderId="25" xfId="0" applyNumberFormat="1" applyFont="1" applyFill="1" applyBorder="1" applyAlignment="1">
      <alignment horizontal="center"/>
    </xf>
    <xf numFmtId="3" fontId="3" fillId="0" borderId="26" xfId="0" applyNumberFormat="1" applyFont="1" applyFill="1" applyBorder="1" applyAlignment="1">
      <alignment horizontal="center"/>
    </xf>
    <xf numFmtId="0" fontId="9" fillId="0" borderId="7" xfId="0" applyFont="1" applyFill="1" applyBorder="1" applyAlignment="1">
      <alignment horizontal="left"/>
    </xf>
    <xf numFmtId="0" fontId="9" fillId="0" borderId="38" xfId="0" applyFont="1" applyFill="1" applyBorder="1" applyAlignment="1">
      <alignment horizontal="left"/>
    </xf>
    <xf numFmtId="0" fontId="9" fillId="7" borderId="32" xfId="0" applyFont="1" applyFill="1" applyBorder="1" applyAlignment="1">
      <alignment horizontal="center" vertical="center"/>
    </xf>
    <xf numFmtId="0" fontId="9" fillId="0" borderId="39" xfId="0" applyFont="1" applyFill="1" applyBorder="1" applyAlignment="1">
      <alignment horizontal="left"/>
    </xf>
    <xf numFmtId="0" fontId="9" fillId="0" borderId="55" xfId="0" applyFont="1" applyFill="1" applyBorder="1" applyAlignment="1">
      <alignment horizontal="left"/>
    </xf>
    <xf numFmtId="0" fontId="9" fillId="0" borderId="40" xfId="0" applyFont="1" applyFill="1" applyBorder="1" applyAlignment="1">
      <alignment horizontal="left"/>
    </xf>
    <xf numFmtId="1" fontId="5" fillId="7" borderId="56" xfId="0" applyNumberFormat="1" applyFont="1" applyFill="1" applyBorder="1" applyAlignment="1">
      <alignment horizontal="center" wrapText="1"/>
    </xf>
    <xf numFmtId="0" fontId="9" fillId="6" borderId="17" xfId="0" applyFont="1" applyFill="1" applyBorder="1" applyAlignment="1">
      <alignment horizontal="center"/>
    </xf>
    <xf numFmtId="0" fontId="9" fillId="0" borderId="28" xfId="0" applyFont="1" applyFill="1" applyBorder="1" applyAlignment="1">
      <alignment horizontal="center"/>
    </xf>
    <xf numFmtId="0" fontId="5" fillId="0" borderId="57" xfId="0" applyFont="1" applyFill="1" applyBorder="1" applyAlignment="1">
      <alignment horizontal="center"/>
    </xf>
    <xf numFmtId="0" fontId="9" fillId="5" borderId="7" xfId="0" applyFont="1" applyFill="1" applyBorder="1" applyAlignment="1">
      <alignment horizontal="left"/>
    </xf>
    <xf numFmtId="0" fontId="9" fillId="5" borderId="40" xfId="0" applyFont="1" applyFill="1" applyBorder="1" applyAlignment="1">
      <alignment horizontal="left"/>
    </xf>
    <xf numFmtId="3" fontId="9" fillId="0" borderId="25" xfId="0" applyNumberFormat="1" applyFont="1" applyBorder="1" applyAlignment="1">
      <alignment horizontal="center"/>
    </xf>
    <xf numFmtId="2" fontId="9" fillId="0" borderId="37" xfId="0" applyNumberFormat="1" applyFont="1" applyBorder="1" applyAlignment="1">
      <alignment horizontal="center"/>
    </xf>
    <xf numFmtId="0" fontId="9" fillId="5" borderId="58" xfId="0" applyFont="1" applyFill="1" applyBorder="1" applyAlignment="1">
      <alignment horizontal="center"/>
    </xf>
    <xf numFmtId="0" fontId="9" fillId="5" borderId="51" xfId="0" applyFont="1" applyFill="1" applyBorder="1" applyAlignment="1">
      <alignment horizontal="center" wrapText="1"/>
    </xf>
    <xf numFmtId="3" fontId="3" fillId="0" borderId="27" xfId="0" applyNumberFormat="1" applyFont="1" applyBorder="1" applyAlignment="1">
      <alignment horizontal="center"/>
    </xf>
    <xf numFmtId="0" fontId="9" fillId="0" borderId="59" xfId="0" applyFont="1" applyFill="1" applyBorder="1" applyAlignment="1">
      <alignment horizontal="right"/>
    </xf>
    <xf numFmtId="0" fontId="5" fillId="5" borderId="25" xfId="0" applyFont="1" applyFill="1" applyBorder="1" applyAlignment="1">
      <alignment horizontal="center"/>
    </xf>
    <xf numFmtId="0" fontId="9" fillId="5" borderId="58" xfId="0" applyFont="1" applyFill="1" applyBorder="1" applyAlignment="1">
      <alignment horizontal="left"/>
    </xf>
    <xf numFmtId="0" fontId="10" fillId="6" borderId="23" xfId="0" applyFont="1" applyFill="1" applyBorder="1" applyAlignment="1">
      <alignment horizontal="center"/>
    </xf>
    <xf numFmtId="0" fontId="10" fillId="6" borderId="22" xfId="0" applyFont="1" applyFill="1" applyBorder="1" applyAlignment="1">
      <alignment horizontal="center"/>
    </xf>
    <xf numFmtId="0" fontId="3" fillId="0" borderId="0" xfId="0" applyFont="1" applyFill="1" applyBorder="1"/>
    <xf numFmtId="2" fontId="5" fillId="0" borderId="33" xfId="0" applyNumberFormat="1" applyFont="1" applyBorder="1" applyAlignment="1">
      <alignment horizontal="center"/>
    </xf>
    <xf numFmtId="2" fontId="5" fillId="0" borderId="34" xfId="0" applyNumberFormat="1" applyFont="1" applyBorder="1" applyAlignment="1">
      <alignment horizontal="center"/>
    </xf>
    <xf numFmtId="2" fontId="5" fillId="0" borderId="39" xfId="0" applyNumberFormat="1" applyFont="1" applyBorder="1" applyAlignment="1">
      <alignment horizontal="center"/>
    </xf>
    <xf numFmtId="0" fontId="5" fillId="0" borderId="54" xfId="0" applyFont="1" applyFill="1" applyBorder="1" applyAlignment="1">
      <alignment horizontal="center"/>
    </xf>
    <xf numFmtId="3" fontId="3" fillId="9" borderId="22" xfId="0" applyNumberFormat="1" applyFont="1" applyFill="1" applyBorder="1" applyAlignment="1">
      <alignment horizontal="center"/>
    </xf>
    <xf numFmtId="3" fontId="3" fillId="7" borderId="22" xfId="0" applyNumberFormat="1" applyFont="1" applyFill="1" applyBorder="1" applyAlignment="1">
      <alignment horizontal="center" wrapText="1"/>
    </xf>
    <xf numFmtId="0" fontId="9" fillId="9" borderId="60" xfId="0" applyFont="1" applyFill="1" applyBorder="1" applyAlignment="1">
      <alignment horizontal="center" vertical="center"/>
    </xf>
    <xf numFmtId="0" fontId="9" fillId="9" borderId="57" xfId="0" applyFont="1" applyFill="1" applyBorder="1" applyAlignment="1">
      <alignment horizontal="center" vertical="center"/>
    </xf>
    <xf numFmtId="0" fontId="9" fillId="9" borderId="59" xfId="0" applyFont="1" applyFill="1" applyBorder="1" applyAlignment="1">
      <alignment horizontal="left"/>
    </xf>
    <xf numFmtId="0" fontId="9" fillId="7" borderId="53" xfId="0" applyFont="1" applyFill="1" applyBorder="1" applyAlignment="1">
      <alignment horizontal="center"/>
    </xf>
    <xf numFmtId="0" fontId="9" fillId="0" borderId="59" xfId="0" applyFont="1" applyFill="1" applyBorder="1" applyAlignment="1">
      <alignment horizontal="left"/>
    </xf>
    <xf numFmtId="0" fontId="9" fillId="0" borderId="8" xfId="0" applyFont="1" applyFill="1" applyBorder="1" applyAlignment="1">
      <alignment horizontal="center" vertical="center"/>
    </xf>
    <xf numFmtId="0" fontId="9" fillId="5" borderId="25" xfId="0" applyFont="1" applyFill="1" applyBorder="1" applyAlignment="1">
      <alignment horizontal="center"/>
    </xf>
    <xf numFmtId="10" fontId="5" fillId="0" borderId="61" xfId="0" applyNumberFormat="1" applyFont="1" applyFill="1" applyBorder="1" applyAlignment="1">
      <alignment horizontal="center"/>
    </xf>
    <xf numFmtId="3" fontId="5" fillId="0" borderId="45" xfId="0" applyNumberFormat="1" applyFont="1" applyFill="1" applyBorder="1" applyAlignment="1">
      <alignment horizontal="center"/>
    </xf>
    <xf numFmtId="3" fontId="5" fillId="0" borderId="11" xfId="0" applyNumberFormat="1" applyFont="1" applyFill="1" applyBorder="1" applyAlignment="1">
      <alignment horizontal="center"/>
    </xf>
    <xf numFmtId="0" fontId="9" fillId="7" borderId="58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9" fillId="7" borderId="47" xfId="0" applyFont="1" applyFill="1" applyBorder="1" applyAlignment="1">
      <alignment horizontal="center"/>
    </xf>
    <xf numFmtId="0" fontId="9" fillId="0" borderId="32" xfId="0" applyFont="1" applyFill="1" applyBorder="1" applyAlignment="1">
      <alignment horizontal="right"/>
    </xf>
    <xf numFmtId="0" fontId="9" fillId="0" borderId="7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9" fillId="7" borderId="48" xfId="0" applyFont="1" applyFill="1" applyBorder="1" applyAlignment="1">
      <alignment horizontal="left"/>
    </xf>
    <xf numFmtId="0" fontId="0" fillId="0" borderId="52" xfId="0" applyBorder="1"/>
    <xf numFmtId="0" fontId="0" fillId="0" borderId="62" xfId="0" applyBorder="1"/>
    <xf numFmtId="0" fontId="0" fillId="0" borderId="17" xfId="0" applyBorder="1"/>
    <xf numFmtId="3" fontId="3" fillId="0" borderId="44" xfId="0" applyNumberFormat="1" applyFont="1" applyBorder="1" applyAlignment="1">
      <alignment horizontal="center"/>
    </xf>
    <xf numFmtId="0" fontId="9" fillId="2" borderId="29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38" xfId="0" applyFont="1" applyFill="1" applyBorder="1" applyAlignment="1">
      <alignment horizontal="right"/>
    </xf>
    <xf numFmtId="0" fontId="9" fillId="2" borderId="40" xfId="0" applyFont="1" applyFill="1" applyBorder="1" applyAlignment="1">
      <alignment horizontal="right"/>
    </xf>
    <xf numFmtId="3" fontId="5" fillId="2" borderId="33" xfId="0" applyNumberFormat="1" applyFont="1" applyFill="1" applyBorder="1" applyAlignment="1">
      <alignment horizontal="center"/>
    </xf>
    <xf numFmtId="9" fontId="0" fillId="0" borderId="0" xfId="0" applyNumberFormat="1"/>
    <xf numFmtId="2" fontId="9" fillId="0" borderId="49" xfId="0" applyNumberFormat="1" applyFont="1" applyBorder="1" applyAlignment="1">
      <alignment horizontal="center"/>
    </xf>
    <xf numFmtId="0" fontId="0" fillId="0" borderId="28" xfId="0" applyFont="1" applyBorder="1"/>
    <xf numFmtId="0" fontId="0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30" xfId="0" applyFont="1" applyBorder="1"/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5" fillId="7" borderId="51" xfId="0" applyFont="1" applyFill="1" applyBorder="1" applyAlignment="1">
      <alignment horizontal="center"/>
    </xf>
    <xf numFmtId="0" fontId="9" fillId="9" borderId="53" xfId="0" applyFont="1" applyFill="1" applyBorder="1" applyAlignment="1">
      <alignment horizontal="center" vertical="center"/>
    </xf>
    <xf numFmtId="0" fontId="9" fillId="9" borderId="46" xfId="0" applyFont="1" applyFill="1" applyBorder="1" applyAlignment="1">
      <alignment horizontal="center" vertical="center"/>
    </xf>
    <xf numFmtId="0" fontId="9" fillId="9" borderId="58" xfId="0" applyFont="1" applyFill="1" applyBorder="1" applyAlignment="1">
      <alignment horizontal="left"/>
    </xf>
    <xf numFmtId="3" fontId="9" fillId="9" borderId="51" xfId="0" applyNumberFormat="1" applyFont="1" applyFill="1" applyBorder="1" applyAlignment="1">
      <alignment horizontal="center"/>
    </xf>
    <xf numFmtId="0" fontId="9" fillId="7" borderId="58" xfId="0" applyFont="1" applyFill="1" applyBorder="1" applyAlignment="1">
      <alignment horizontal="center" wrapText="1"/>
    </xf>
    <xf numFmtId="3" fontId="9" fillId="7" borderId="51" xfId="0" applyNumberFormat="1" applyFont="1" applyFill="1" applyBorder="1" applyAlignment="1">
      <alignment horizontal="center" wrapText="1"/>
    </xf>
    <xf numFmtId="3" fontId="9" fillId="7" borderId="22" xfId="0" applyNumberFormat="1" applyFont="1" applyFill="1" applyBorder="1" applyAlignment="1">
      <alignment horizontal="center" wrapText="1"/>
    </xf>
    <xf numFmtId="0" fontId="9" fillId="2" borderId="28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horizontal="center"/>
    </xf>
    <xf numFmtId="0" fontId="9" fillId="0" borderId="33" xfId="0" applyFont="1" applyFill="1" applyBorder="1" applyAlignment="1">
      <alignment horizontal="right"/>
    </xf>
    <xf numFmtId="0" fontId="9" fillId="0" borderId="3" xfId="0" applyFont="1" applyFill="1" applyBorder="1" applyAlignment="1">
      <alignment horizontal="left"/>
    </xf>
    <xf numFmtId="0" fontId="5" fillId="0" borderId="42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right"/>
    </xf>
    <xf numFmtId="0" fontId="9" fillId="0" borderId="43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right"/>
    </xf>
    <xf numFmtId="0" fontId="9" fillId="0" borderId="64" xfId="0" applyFont="1" applyFill="1" applyBorder="1" applyAlignment="1">
      <alignment horizontal="left"/>
    </xf>
    <xf numFmtId="0" fontId="9" fillId="7" borderId="65" xfId="0" applyFont="1" applyFill="1" applyBorder="1" applyAlignment="1">
      <alignment horizontal="left"/>
    </xf>
    <xf numFmtId="0" fontId="9" fillId="7" borderId="48" xfId="0" applyFont="1" applyFill="1" applyBorder="1" applyAlignment="1">
      <alignment horizontal="center" wrapText="1"/>
    </xf>
    <xf numFmtId="0" fontId="4" fillId="0" borderId="62" xfId="0" applyFont="1" applyFill="1" applyBorder="1"/>
    <xf numFmtId="0" fontId="4" fillId="0" borderId="62" xfId="0" applyFont="1" applyFill="1" applyBorder="1" applyAlignment="1">
      <alignment horizontal="center"/>
    </xf>
    <xf numFmtId="0" fontId="4" fillId="0" borderId="17" xfId="0" applyFont="1" applyFill="1" applyBorder="1"/>
    <xf numFmtId="0" fontId="9" fillId="0" borderId="3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7" borderId="2" xfId="0" applyFont="1" applyFill="1" applyBorder="1" applyAlignment="1">
      <alignment horizontal="center"/>
    </xf>
    <xf numFmtId="0" fontId="9" fillId="7" borderId="38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Border="1"/>
    <xf numFmtId="0" fontId="5" fillId="0" borderId="48" xfId="0" applyFont="1" applyFill="1" applyBorder="1" applyAlignment="1">
      <alignment horizontal="center" vertical="center" wrapText="1"/>
    </xf>
    <xf numFmtId="0" fontId="9" fillId="0" borderId="38" xfId="0" applyFont="1" applyFill="1" applyBorder="1" applyAlignment="1">
      <alignment horizontal="right"/>
    </xf>
    <xf numFmtId="0" fontId="9" fillId="0" borderId="40" xfId="0" applyFont="1" applyFill="1" applyBorder="1" applyAlignment="1">
      <alignment horizontal="right"/>
    </xf>
    <xf numFmtId="3" fontId="5" fillId="0" borderId="31" xfId="0" applyNumberFormat="1" applyFont="1" applyFill="1" applyBorder="1" applyAlignment="1">
      <alignment horizontal="center"/>
    </xf>
    <xf numFmtId="3" fontId="5" fillId="0" borderId="21" xfId="0" applyNumberFormat="1" applyFont="1" applyFill="1" applyBorder="1" applyAlignment="1">
      <alignment horizontal="center"/>
    </xf>
    <xf numFmtId="3" fontId="5" fillId="0" borderId="2" xfId="0" applyNumberFormat="1" applyFont="1" applyFill="1" applyBorder="1" applyAlignment="1">
      <alignment horizontal="center"/>
    </xf>
    <xf numFmtId="3" fontId="5" fillId="0" borderId="4" xfId="0" applyNumberFormat="1" applyFont="1" applyFill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2" fontId="5" fillId="0" borderId="21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4" xfId="0" applyNumberFormat="1" applyFont="1" applyFill="1" applyBorder="1" applyAlignment="1">
      <alignment horizontal="center"/>
    </xf>
    <xf numFmtId="0" fontId="5" fillId="0" borderId="38" xfId="0" applyFont="1" applyFill="1" applyBorder="1" applyAlignment="1">
      <alignment horizontal="center"/>
    </xf>
    <xf numFmtId="2" fontId="5" fillId="0" borderId="32" xfId="0" applyNumberFormat="1" applyFont="1" applyFill="1" applyBorder="1" applyAlignment="1">
      <alignment horizontal="center"/>
    </xf>
    <xf numFmtId="2" fontId="5" fillId="0" borderId="5" xfId="0" applyNumberFormat="1" applyFont="1" applyFill="1" applyBorder="1" applyAlignment="1">
      <alignment horizontal="center"/>
    </xf>
    <xf numFmtId="3" fontId="5" fillId="0" borderId="33" xfId="0" applyNumberFormat="1" applyFont="1" applyBorder="1" applyAlignment="1">
      <alignment horizontal="center"/>
    </xf>
    <xf numFmtId="3" fontId="5" fillId="0" borderId="34" xfId="0" applyNumberFormat="1" applyFont="1" applyBorder="1" applyAlignment="1">
      <alignment horizontal="center"/>
    </xf>
    <xf numFmtId="3" fontId="5" fillId="0" borderId="34" xfId="0" applyNumberFormat="1" applyFont="1" applyFill="1" applyBorder="1" applyAlignment="1">
      <alignment horizontal="center"/>
    </xf>
    <xf numFmtId="3" fontId="5" fillId="0" borderId="39" xfId="0" applyNumberFormat="1" applyFont="1" applyBorder="1" applyAlignment="1">
      <alignment horizontal="center"/>
    </xf>
    <xf numFmtId="2" fontId="5" fillId="0" borderId="36" xfId="0" applyNumberFormat="1" applyFont="1" applyFill="1" applyBorder="1" applyAlignment="1">
      <alignment horizontal="center"/>
    </xf>
    <xf numFmtId="0" fontId="5" fillId="0" borderId="45" xfId="0" applyFont="1" applyBorder="1" applyAlignment="1">
      <alignment horizontal="center"/>
    </xf>
    <xf numFmtId="3" fontId="5" fillId="0" borderId="33" xfId="0" applyNumberFormat="1" applyFont="1" applyFill="1" applyBorder="1" applyAlignment="1">
      <alignment horizontal="center"/>
    </xf>
    <xf numFmtId="0" fontId="9" fillId="0" borderId="21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10" fontId="5" fillId="5" borderId="31" xfId="0" applyNumberFormat="1" applyFont="1" applyFill="1" applyBorder="1" applyAlignment="1">
      <alignment horizontal="center"/>
    </xf>
    <xf numFmtId="10" fontId="5" fillId="5" borderId="3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40" xfId="0" applyFont="1" applyFill="1" applyBorder="1" applyAlignment="1">
      <alignment horizontal="center"/>
    </xf>
    <xf numFmtId="0" fontId="13" fillId="0" borderId="0" xfId="0" applyFont="1" applyBorder="1"/>
    <xf numFmtId="0" fontId="13" fillId="0" borderId="0" xfId="0" applyFont="1" applyFill="1" applyBorder="1"/>
    <xf numFmtId="0" fontId="5" fillId="0" borderId="0" xfId="0" applyFont="1" applyFill="1" applyBorder="1"/>
    <xf numFmtId="0" fontId="13" fillId="0" borderId="0" xfId="0" applyFont="1"/>
    <xf numFmtId="0" fontId="9" fillId="0" borderId="0" xfId="0" applyFont="1" applyBorder="1" applyAlignment="1">
      <alignment horizontal="center" vertical="center"/>
    </xf>
    <xf numFmtId="2" fontId="10" fillId="0" borderId="25" xfId="0" applyNumberFormat="1" applyFont="1" applyBorder="1" applyAlignment="1">
      <alignment horizontal="center"/>
    </xf>
    <xf numFmtId="2" fontId="5" fillId="0" borderId="38" xfId="0" applyNumberFormat="1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5" borderId="3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5" fillId="5" borderId="7" xfId="0" applyFont="1" applyFill="1" applyBorder="1" applyAlignment="1">
      <alignment horizontal="center"/>
    </xf>
    <xf numFmtId="0" fontId="5" fillId="5" borderId="32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9" fillId="0" borderId="31" xfId="0" applyFont="1" applyFill="1" applyBorder="1" applyAlignment="1">
      <alignment horizontal="center"/>
    </xf>
    <xf numFmtId="0" fontId="5" fillId="3" borderId="45" xfId="0" applyFont="1" applyFill="1" applyBorder="1" applyAlignment="1">
      <alignment horizontal="center"/>
    </xf>
    <xf numFmtId="2" fontId="9" fillId="0" borderId="2" xfId="0" applyNumberFormat="1" applyFont="1" applyFill="1" applyBorder="1" applyAlignment="1">
      <alignment horizontal="center"/>
    </xf>
    <xf numFmtId="0" fontId="9" fillId="7" borderId="38" xfId="0" applyFont="1" applyFill="1" applyBorder="1" applyAlignment="1">
      <alignment horizontal="left"/>
    </xf>
    <xf numFmtId="0" fontId="9" fillId="7" borderId="21" xfId="0" applyFont="1" applyFill="1" applyBorder="1" applyAlignment="1">
      <alignment horizontal="center"/>
    </xf>
    <xf numFmtId="0" fontId="5" fillId="7" borderId="48" xfId="0" applyFont="1" applyFill="1" applyBorder="1" applyAlignment="1">
      <alignment horizontal="left"/>
    </xf>
    <xf numFmtId="0" fontId="5" fillId="0" borderId="66" xfId="0" applyFont="1" applyFill="1" applyBorder="1" applyAlignment="1">
      <alignment horizontal="center"/>
    </xf>
    <xf numFmtId="0" fontId="5" fillId="0" borderId="67" xfId="0" applyFont="1" applyFill="1" applyBorder="1" applyAlignment="1">
      <alignment horizontal="center"/>
    </xf>
    <xf numFmtId="0" fontId="5" fillId="0" borderId="68" xfId="0" applyFont="1" applyFill="1" applyBorder="1" applyAlignment="1">
      <alignment horizontal="center"/>
    </xf>
    <xf numFmtId="0" fontId="5" fillId="0" borderId="64" xfId="0" applyFont="1" applyFill="1" applyBorder="1" applyAlignment="1">
      <alignment horizontal="center"/>
    </xf>
    <xf numFmtId="3" fontId="5" fillId="3" borderId="34" xfId="0" applyNumberFormat="1" applyFont="1" applyFill="1" applyBorder="1" applyAlignment="1">
      <alignment horizontal="center"/>
    </xf>
    <xf numFmtId="0" fontId="9" fillId="0" borderId="57" xfId="0" applyFont="1" applyFill="1" applyBorder="1" applyAlignment="1">
      <alignment horizontal="center" vertical="center"/>
    </xf>
    <xf numFmtId="0" fontId="5" fillId="0" borderId="60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69" xfId="0" applyFont="1" applyFill="1" applyBorder="1" applyAlignment="1">
      <alignment horizontal="center" vertical="center"/>
    </xf>
    <xf numFmtId="0" fontId="9" fillId="0" borderId="54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/>
    </xf>
    <xf numFmtId="2" fontId="5" fillId="0" borderId="35" xfId="0" applyNumberFormat="1" applyFont="1" applyFill="1" applyBorder="1" applyAlignment="1">
      <alignment horizontal="center"/>
    </xf>
    <xf numFmtId="49" fontId="9" fillId="7" borderId="47" xfId="0" applyNumberFormat="1" applyFont="1" applyFill="1" applyBorder="1" applyAlignment="1">
      <alignment horizontal="center"/>
    </xf>
    <xf numFmtId="49" fontId="9" fillId="7" borderId="24" xfId="0" applyNumberFormat="1" applyFont="1" applyFill="1" applyBorder="1" applyAlignment="1">
      <alignment horizontal="center"/>
    </xf>
    <xf numFmtId="49" fontId="9" fillId="7" borderId="18" xfId="0" applyNumberFormat="1" applyFont="1" applyFill="1" applyBorder="1" applyAlignment="1">
      <alignment horizontal="center"/>
    </xf>
    <xf numFmtId="0" fontId="9" fillId="0" borderId="34" xfId="0" applyFont="1" applyFill="1" applyBorder="1" applyAlignment="1">
      <alignment horizontal="center"/>
    </xf>
    <xf numFmtId="0" fontId="9" fillId="0" borderId="33" xfId="0" applyFont="1" applyFill="1" applyBorder="1" applyAlignment="1">
      <alignment horizontal="center"/>
    </xf>
    <xf numFmtId="0" fontId="5" fillId="0" borderId="39" xfId="0" applyFont="1" applyFill="1" applyBorder="1" applyAlignment="1">
      <alignment horizontal="right"/>
    </xf>
    <xf numFmtId="0" fontId="14" fillId="6" borderId="48" xfId="0" applyFont="1" applyFill="1" applyBorder="1" applyAlignment="1">
      <alignment horizontal="center"/>
    </xf>
    <xf numFmtId="0" fontId="14" fillId="6" borderId="24" xfId="0" applyFont="1" applyFill="1" applyBorder="1" applyAlignment="1">
      <alignment horizontal="center"/>
    </xf>
    <xf numFmtId="0" fontId="5" fillId="0" borderId="63" xfId="0" applyFont="1" applyFill="1" applyBorder="1" applyAlignment="1">
      <alignment horizontal="center"/>
    </xf>
    <xf numFmtId="0" fontId="14" fillId="6" borderId="22" xfId="0" applyFont="1" applyFill="1" applyBorder="1" applyAlignment="1">
      <alignment horizontal="center"/>
    </xf>
    <xf numFmtId="0" fontId="14" fillId="6" borderId="23" xfId="0" applyFont="1" applyFill="1" applyBorder="1" applyAlignment="1">
      <alignment horizontal="center"/>
    </xf>
    <xf numFmtId="0" fontId="14" fillId="9" borderId="51" xfId="0" applyFont="1" applyFill="1" applyBorder="1" applyAlignment="1">
      <alignment horizontal="center"/>
    </xf>
    <xf numFmtId="0" fontId="14" fillId="9" borderId="50" xfId="0" applyFont="1" applyFill="1" applyBorder="1" applyAlignment="1">
      <alignment horizontal="center"/>
    </xf>
    <xf numFmtId="0" fontId="14" fillId="9" borderId="46" xfId="0" applyFont="1" applyFill="1" applyBorder="1" applyAlignment="1">
      <alignment horizontal="center"/>
    </xf>
    <xf numFmtId="0" fontId="14" fillId="9" borderId="58" xfId="0" applyFont="1" applyFill="1" applyBorder="1" applyAlignment="1">
      <alignment horizontal="center"/>
    </xf>
    <xf numFmtId="0" fontId="14" fillId="9" borderId="49" xfId="0" applyFont="1" applyFill="1" applyBorder="1" applyAlignment="1">
      <alignment horizontal="center"/>
    </xf>
    <xf numFmtId="0" fontId="14" fillId="9" borderId="54" xfId="0" applyFont="1" applyFill="1" applyBorder="1" applyAlignment="1">
      <alignment horizontal="center"/>
    </xf>
    <xf numFmtId="0" fontId="14" fillId="9" borderId="57" xfId="0" applyFont="1" applyFill="1" applyBorder="1" applyAlignment="1">
      <alignment horizontal="center"/>
    </xf>
    <xf numFmtId="0" fontId="14" fillId="9" borderId="59" xfId="0" applyFont="1" applyFill="1" applyBorder="1" applyAlignment="1">
      <alignment horizontal="center"/>
    </xf>
    <xf numFmtId="0" fontId="14" fillId="9" borderId="22" xfId="0" applyFont="1" applyFill="1" applyBorder="1" applyAlignment="1">
      <alignment horizontal="center"/>
    </xf>
    <xf numFmtId="0" fontId="14" fillId="8" borderId="48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/>
    </xf>
    <xf numFmtId="0" fontId="9" fillId="9" borderId="40" xfId="0" applyFont="1" applyFill="1" applyBorder="1" applyAlignment="1">
      <alignment horizontal="center"/>
    </xf>
    <xf numFmtId="0" fontId="9" fillId="9" borderId="5" xfId="0" applyFont="1" applyFill="1" applyBorder="1" applyAlignment="1">
      <alignment horizontal="center"/>
    </xf>
    <xf numFmtId="0" fontId="9" fillId="0" borderId="32" xfId="0" applyFont="1" applyFill="1" applyBorder="1" applyAlignment="1">
      <alignment horizontal="center"/>
    </xf>
    <xf numFmtId="0" fontId="9" fillId="0" borderId="57" xfId="0" applyFont="1" applyFill="1" applyBorder="1" applyAlignment="1">
      <alignment horizontal="center"/>
    </xf>
    <xf numFmtId="0" fontId="5" fillId="0" borderId="34" xfId="0" applyFont="1" applyFill="1" applyBorder="1" applyAlignment="1">
      <alignment horizontal="left" vertical="center"/>
    </xf>
    <xf numFmtId="2" fontId="5" fillId="0" borderId="6" xfId="0" applyNumberFormat="1" applyFont="1" applyFill="1" applyBorder="1" applyAlignment="1">
      <alignment horizontal="center"/>
    </xf>
    <xf numFmtId="0" fontId="9" fillId="0" borderId="12" xfId="0" applyFont="1" applyFill="1" applyBorder="1" applyAlignment="1">
      <alignment horizontal="right"/>
    </xf>
    <xf numFmtId="0" fontId="9" fillId="0" borderId="34" xfId="0" applyFont="1" applyBorder="1" applyAlignment="1">
      <alignment horizontal="center" vertical="center"/>
    </xf>
    <xf numFmtId="0" fontId="14" fillId="8" borderId="24" xfId="0" applyFont="1" applyFill="1" applyBorder="1" applyAlignment="1">
      <alignment horizontal="center" vertical="center"/>
    </xf>
    <xf numFmtId="0" fontId="1" fillId="8" borderId="51" xfId="0" applyFont="1" applyFill="1" applyBorder="1" applyAlignment="1">
      <alignment horizontal="center" vertical="center"/>
    </xf>
    <xf numFmtId="0" fontId="1" fillId="8" borderId="61" xfId="0" applyFont="1" applyFill="1" applyBorder="1" applyAlignment="1">
      <alignment horizontal="center" vertical="center"/>
    </xf>
    <xf numFmtId="0" fontId="1" fillId="8" borderId="45" xfId="0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" fontId="5" fillId="0" borderId="37" xfId="0" applyNumberFormat="1" applyFont="1" applyFill="1" applyBorder="1" applyAlignment="1">
      <alignment horizontal="center"/>
    </xf>
    <xf numFmtId="0" fontId="5" fillId="0" borderId="70" xfId="0" applyFont="1" applyFill="1" applyBorder="1" applyAlignment="1">
      <alignment horizontal="center"/>
    </xf>
    <xf numFmtId="0" fontId="9" fillId="0" borderId="33" xfId="0" applyFont="1" applyBorder="1" applyAlignment="1">
      <alignment horizontal="center" vertical="center"/>
    </xf>
    <xf numFmtId="0" fontId="5" fillId="0" borderId="39" xfId="0" applyFont="1" applyFill="1" applyBorder="1" applyAlignment="1">
      <alignment horizontal="center"/>
    </xf>
    <xf numFmtId="0" fontId="5" fillId="0" borderId="71" xfId="0" applyFont="1" applyFill="1" applyBorder="1" applyAlignment="1">
      <alignment horizontal="center"/>
    </xf>
    <xf numFmtId="0" fontId="5" fillId="0" borderId="72" xfId="0" applyFont="1" applyFill="1" applyBorder="1" applyAlignment="1">
      <alignment horizontal="center"/>
    </xf>
    <xf numFmtId="0" fontId="16" fillId="0" borderId="21" xfId="0" applyFont="1" applyFill="1" applyBorder="1" applyAlignment="1">
      <alignment horizontal="center"/>
    </xf>
    <xf numFmtId="0" fontId="16" fillId="0" borderId="26" xfId="0" applyFont="1" applyFill="1" applyBorder="1" applyAlignment="1">
      <alignment horizontal="center"/>
    </xf>
    <xf numFmtId="0" fontId="9" fillId="0" borderId="71" xfId="0" applyFont="1" applyFill="1" applyBorder="1" applyAlignment="1">
      <alignment horizontal="left"/>
    </xf>
    <xf numFmtId="0" fontId="9" fillId="5" borderId="47" xfId="0" applyFont="1" applyFill="1" applyBorder="1" applyAlignment="1">
      <alignment horizontal="center"/>
    </xf>
    <xf numFmtId="0" fontId="9" fillId="5" borderId="24" xfId="0" applyFont="1" applyFill="1" applyBorder="1" applyAlignment="1">
      <alignment horizontal="center"/>
    </xf>
    <xf numFmtId="0" fontId="9" fillId="7" borderId="27" xfId="0" applyFont="1" applyFill="1" applyBorder="1" applyAlignment="1">
      <alignment horizontal="center"/>
    </xf>
    <xf numFmtId="0" fontId="9" fillId="0" borderId="36" xfId="0" applyFont="1" applyFill="1" applyBorder="1" applyAlignment="1">
      <alignment horizontal="center"/>
    </xf>
    <xf numFmtId="0" fontId="9" fillId="0" borderId="26" xfId="0" applyFont="1" applyFill="1" applyBorder="1" applyAlignment="1">
      <alignment horizontal="center"/>
    </xf>
    <xf numFmtId="49" fontId="9" fillId="7" borderId="22" xfId="0" applyNumberFormat="1" applyFont="1" applyFill="1" applyBorder="1" applyAlignment="1">
      <alignment horizontal="center"/>
    </xf>
    <xf numFmtId="0" fontId="9" fillId="0" borderId="27" xfId="0" applyFont="1" applyFill="1" applyBorder="1" applyAlignment="1">
      <alignment horizontal="center"/>
    </xf>
    <xf numFmtId="3" fontId="5" fillId="0" borderId="29" xfId="0" applyNumberFormat="1" applyFont="1" applyFill="1" applyBorder="1" applyAlignment="1">
      <alignment horizontal="center"/>
    </xf>
    <xf numFmtId="3" fontId="5" fillId="0" borderId="7" xfId="0" applyNumberFormat="1" applyFont="1" applyFill="1" applyBorder="1" applyAlignment="1">
      <alignment horizontal="center"/>
    </xf>
    <xf numFmtId="3" fontId="5" fillId="0" borderId="38" xfId="0" applyNumberFormat="1" applyFont="1" applyFill="1" applyBorder="1" applyAlignment="1">
      <alignment horizontal="center"/>
    </xf>
    <xf numFmtId="2" fontId="5" fillId="0" borderId="64" xfId="0" applyNumberFormat="1" applyFont="1" applyFill="1" applyBorder="1" applyAlignment="1">
      <alignment horizontal="center"/>
    </xf>
    <xf numFmtId="3" fontId="5" fillId="0" borderId="66" xfId="0" applyNumberFormat="1" applyFont="1" applyBorder="1" applyAlignment="1">
      <alignment horizontal="center"/>
    </xf>
    <xf numFmtId="3" fontId="5" fillId="0" borderId="40" xfId="0" applyNumberFormat="1" applyFont="1" applyBorder="1" applyAlignment="1">
      <alignment horizontal="center"/>
    </xf>
    <xf numFmtId="3" fontId="5" fillId="0" borderId="65" xfId="0" applyNumberFormat="1" applyFont="1" applyBorder="1" applyAlignment="1">
      <alignment horizontal="center"/>
    </xf>
    <xf numFmtId="3" fontId="5" fillId="0" borderId="67" xfId="0" applyNumberFormat="1" applyFont="1" applyFill="1" applyBorder="1" applyAlignment="1">
      <alignment horizontal="center"/>
    </xf>
    <xf numFmtId="3" fontId="5" fillId="0" borderId="64" xfId="0" applyNumberFormat="1" applyFont="1" applyFill="1" applyBorder="1" applyAlignment="1">
      <alignment horizontal="center"/>
    </xf>
    <xf numFmtId="2" fontId="5" fillId="0" borderId="70" xfId="0" applyNumberFormat="1" applyFont="1" applyFill="1" applyBorder="1" applyAlignment="1">
      <alignment horizontal="center"/>
    </xf>
    <xf numFmtId="0" fontId="0" fillId="0" borderId="0" xfId="0" applyFill="1"/>
    <xf numFmtId="0" fontId="9" fillId="0" borderId="0" xfId="0" applyFont="1" applyFill="1" applyBorder="1" applyAlignment="1">
      <alignment horizontal="left" vertical="center" wrapText="1"/>
    </xf>
    <xf numFmtId="0" fontId="9" fillId="5" borderId="48" xfId="0" applyFont="1" applyFill="1" applyBorder="1" applyAlignment="1">
      <alignment horizontal="left"/>
    </xf>
    <xf numFmtId="0" fontId="9" fillId="5" borderId="22" xfId="0" applyFont="1" applyFill="1" applyBorder="1" applyAlignment="1">
      <alignment horizontal="center"/>
    </xf>
    <xf numFmtId="3" fontId="5" fillId="10" borderId="32" xfId="0" applyNumberFormat="1" applyFont="1" applyFill="1" applyBorder="1" applyAlignment="1">
      <alignment horizontal="center"/>
    </xf>
    <xf numFmtId="0" fontId="5" fillId="10" borderId="34" xfId="0" applyFont="1" applyFill="1" applyBorder="1" applyAlignment="1">
      <alignment horizontal="center"/>
    </xf>
    <xf numFmtId="0" fontId="5" fillId="10" borderId="2" xfId="0" applyFont="1" applyFill="1" applyBorder="1" applyAlignment="1">
      <alignment horizontal="center"/>
    </xf>
    <xf numFmtId="0" fontId="5" fillId="10" borderId="1" xfId="0" applyFont="1" applyFill="1" applyBorder="1" applyAlignment="1">
      <alignment horizontal="center"/>
    </xf>
    <xf numFmtId="3" fontId="5" fillId="10" borderId="1" xfId="0" applyNumberFormat="1" applyFont="1" applyFill="1" applyBorder="1" applyAlignment="1">
      <alignment horizontal="center"/>
    </xf>
    <xf numFmtId="3" fontId="5" fillId="10" borderId="2" xfId="0" applyNumberFormat="1" applyFont="1" applyFill="1" applyBorder="1" applyAlignment="1">
      <alignment horizontal="center"/>
    </xf>
    <xf numFmtId="0" fontId="9" fillId="10" borderId="36" xfId="0" applyFont="1" applyFill="1" applyBorder="1" applyAlignment="1">
      <alignment horizontal="center"/>
    </xf>
    <xf numFmtId="2" fontId="5" fillId="10" borderId="2" xfId="0" applyNumberFormat="1" applyFont="1" applyFill="1" applyBorder="1" applyAlignment="1">
      <alignment horizontal="center"/>
    </xf>
    <xf numFmtId="0" fontId="9" fillId="10" borderId="34" xfId="0" applyFont="1" applyFill="1" applyBorder="1" applyAlignment="1">
      <alignment horizontal="center"/>
    </xf>
    <xf numFmtId="3" fontId="5" fillId="10" borderId="5" xfId="0" applyNumberFormat="1" applyFont="1" applyFill="1" applyBorder="1" applyAlignment="1">
      <alignment horizontal="center"/>
    </xf>
    <xf numFmtId="0" fontId="9" fillId="10" borderId="2" xfId="0" applyFont="1" applyFill="1" applyBorder="1" applyAlignment="1">
      <alignment horizontal="center"/>
    </xf>
    <xf numFmtId="0" fontId="9" fillId="10" borderId="2" xfId="0" applyFont="1" applyFill="1" applyBorder="1" applyAlignment="1">
      <alignment horizontal="center" vertical="center"/>
    </xf>
    <xf numFmtId="0" fontId="9" fillId="10" borderId="34" xfId="0" applyFont="1" applyFill="1" applyBorder="1" applyAlignment="1">
      <alignment horizontal="center" vertical="center"/>
    </xf>
    <xf numFmtId="0" fontId="5" fillId="10" borderId="31" xfId="0" applyFont="1" applyFill="1" applyBorder="1" applyAlignment="1">
      <alignment horizontal="center"/>
    </xf>
    <xf numFmtId="0" fontId="9" fillId="10" borderId="57" xfId="0" applyFont="1" applyFill="1" applyBorder="1" applyAlignment="1">
      <alignment horizontal="center" vertical="center"/>
    </xf>
    <xf numFmtId="2" fontId="5" fillId="10" borderId="1" xfId="0" applyNumberFormat="1" applyFont="1" applyFill="1" applyBorder="1" applyAlignment="1">
      <alignment horizontal="center"/>
    </xf>
    <xf numFmtId="2" fontId="5" fillId="10" borderId="34" xfId="0" applyNumberFormat="1" applyFont="1" applyFill="1" applyBorder="1" applyAlignment="1">
      <alignment horizontal="center"/>
    </xf>
    <xf numFmtId="0" fontId="5" fillId="10" borderId="5" xfId="0" applyFont="1" applyFill="1" applyBorder="1" applyAlignment="1">
      <alignment horizontal="center"/>
    </xf>
    <xf numFmtId="0" fontId="9" fillId="10" borderId="57" xfId="0" applyFont="1" applyFill="1" applyBorder="1" applyAlignment="1">
      <alignment horizontal="center"/>
    </xf>
    <xf numFmtId="0" fontId="1" fillId="10" borderId="2" xfId="0" applyFont="1" applyFill="1" applyBorder="1" applyAlignment="1">
      <alignment horizontal="center"/>
    </xf>
    <xf numFmtId="2" fontId="5" fillId="10" borderId="5" xfId="0" applyNumberFormat="1" applyFont="1" applyFill="1" applyBorder="1" applyAlignment="1">
      <alignment horizontal="center"/>
    </xf>
    <xf numFmtId="0" fontId="5" fillId="10" borderId="71" xfId="0" applyFont="1" applyFill="1" applyBorder="1" applyAlignment="1">
      <alignment horizontal="center"/>
    </xf>
    <xf numFmtId="0" fontId="5" fillId="10" borderId="64" xfId="0" applyFont="1" applyFill="1" applyBorder="1" applyAlignment="1">
      <alignment horizontal="center"/>
    </xf>
    <xf numFmtId="3" fontId="5" fillId="10" borderId="65" xfId="0" applyNumberFormat="1" applyFont="1" applyFill="1" applyBorder="1" applyAlignment="1">
      <alignment horizontal="center"/>
    </xf>
    <xf numFmtId="3" fontId="5" fillId="10" borderId="67" xfId="0" applyNumberFormat="1" applyFont="1" applyFill="1" applyBorder="1" applyAlignment="1">
      <alignment horizontal="center"/>
    </xf>
    <xf numFmtId="3" fontId="5" fillId="10" borderId="64" xfId="0" applyNumberFormat="1" applyFont="1" applyFill="1" applyBorder="1" applyAlignment="1">
      <alignment horizontal="center"/>
    </xf>
    <xf numFmtId="2" fontId="5" fillId="10" borderId="64" xfId="0" applyNumberFormat="1" applyFont="1" applyFill="1" applyBorder="1" applyAlignment="1">
      <alignment horizontal="center"/>
    </xf>
    <xf numFmtId="0" fontId="5" fillId="10" borderId="33" xfId="0" applyFont="1" applyFill="1" applyBorder="1" applyAlignment="1">
      <alignment horizontal="center"/>
    </xf>
    <xf numFmtId="0" fontId="5" fillId="10" borderId="21" xfId="0" applyFont="1" applyFill="1" applyBorder="1" applyAlignment="1">
      <alignment horizontal="center"/>
    </xf>
    <xf numFmtId="0" fontId="5" fillId="10" borderId="57" xfId="0" applyFont="1" applyFill="1" applyBorder="1" applyAlignment="1">
      <alignment horizontal="center"/>
    </xf>
    <xf numFmtId="3" fontId="5" fillId="10" borderId="34" xfId="0" applyNumberFormat="1" applyFont="1" applyFill="1" applyBorder="1" applyAlignment="1">
      <alignment horizontal="center"/>
    </xf>
    <xf numFmtId="2" fontId="5" fillId="10" borderId="36" xfId="0" applyNumberFormat="1" applyFont="1" applyFill="1" applyBorder="1" applyAlignment="1">
      <alignment horizontal="center"/>
    </xf>
    <xf numFmtId="0" fontId="9" fillId="10" borderId="5" xfId="0" applyFont="1" applyFill="1" applyBorder="1" applyAlignment="1">
      <alignment horizontal="center" vertical="center"/>
    </xf>
    <xf numFmtId="0" fontId="5" fillId="10" borderId="45" xfId="0" applyFont="1" applyFill="1" applyBorder="1" applyAlignment="1">
      <alignment horizontal="center"/>
    </xf>
    <xf numFmtId="0" fontId="5" fillId="10" borderId="36" xfId="0" applyFont="1" applyFill="1" applyBorder="1" applyAlignment="1">
      <alignment horizontal="center"/>
    </xf>
    <xf numFmtId="0" fontId="9" fillId="10" borderId="21" xfId="0" applyFont="1" applyFill="1" applyBorder="1" applyAlignment="1">
      <alignment horizontal="center"/>
    </xf>
    <xf numFmtId="0" fontId="9" fillId="10" borderId="1" xfId="0" applyFont="1" applyFill="1" applyBorder="1" applyAlignment="1">
      <alignment horizontal="center"/>
    </xf>
    <xf numFmtId="0" fontId="5" fillId="11" borderId="1" xfId="0" applyFont="1" applyFill="1" applyBorder="1" applyAlignment="1">
      <alignment horizontal="center"/>
    </xf>
    <xf numFmtId="0" fontId="5" fillId="11" borderId="2" xfId="0" applyFont="1" applyFill="1" applyBorder="1" applyAlignment="1">
      <alignment horizontal="center"/>
    </xf>
    <xf numFmtId="2" fontId="5" fillId="11" borderId="36" xfId="0" applyNumberFormat="1" applyFont="1" applyFill="1" applyBorder="1" applyAlignment="1">
      <alignment horizontal="center"/>
    </xf>
    <xf numFmtId="3" fontId="5" fillId="11" borderId="1" xfId="0" applyNumberFormat="1" applyFont="1" applyFill="1" applyBorder="1" applyAlignment="1">
      <alignment horizontal="center"/>
    </xf>
    <xf numFmtId="3" fontId="5" fillId="11" borderId="2" xfId="0" applyNumberFormat="1" applyFont="1" applyFill="1" applyBorder="1" applyAlignment="1">
      <alignment horizontal="center"/>
    </xf>
    <xf numFmtId="0" fontId="9" fillId="11" borderId="36" xfId="0" applyFont="1" applyFill="1" applyBorder="1" applyAlignment="1">
      <alignment horizontal="center"/>
    </xf>
    <xf numFmtId="2" fontId="5" fillId="11" borderId="2" xfId="0" applyNumberFormat="1" applyFont="1" applyFill="1" applyBorder="1" applyAlignment="1">
      <alignment horizontal="center"/>
    </xf>
    <xf numFmtId="0" fontId="9" fillId="11" borderId="34" xfId="0" applyFont="1" applyFill="1" applyBorder="1" applyAlignment="1">
      <alignment horizontal="center"/>
    </xf>
    <xf numFmtId="3" fontId="5" fillId="11" borderId="5" xfId="0" applyNumberFormat="1" applyFont="1" applyFill="1" applyBorder="1" applyAlignment="1">
      <alignment horizontal="center"/>
    </xf>
    <xf numFmtId="0" fontId="9" fillId="11" borderId="2" xfId="0" applyFont="1" applyFill="1" applyBorder="1" applyAlignment="1">
      <alignment horizontal="center"/>
    </xf>
    <xf numFmtId="0" fontId="9" fillId="11" borderId="2" xfId="0" applyFont="1" applyFill="1" applyBorder="1" applyAlignment="1">
      <alignment horizontal="center" vertical="center"/>
    </xf>
    <xf numFmtId="0" fontId="9" fillId="11" borderId="34" xfId="0" applyFont="1" applyFill="1" applyBorder="1" applyAlignment="1">
      <alignment horizontal="center" vertical="center"/>
    </xf>
    <xf numFmtId="0" fontId="5" fillId="11" borderId="31" xfId="0" applyFont="1" applyFill="1" applyBorder="1" applyAlignment="1">
      <alignment horizontal="center"/>
    </xf>
    <xf numFmtId="0" fontId="9" fillId="11" borderId="57" xfId="0" applyFont="1" applyFill="1" applyBorder="1" applyAlignment="1">
      <alignment horizontal="center" vertical="center"/>
    </xf>
    <xf numFmtId="2" fontId="5" fillId="11" borderId="1" xfId="0" applyNumberFormat="1" applyFont="1" applyFill="1" applyBorder="1" applyAlignment="1">
      <alignment horizontal="center"/>
    </xf>
    <xf numFmtId="2" fontId="5" fillId="11" borderId="34" xfId="0" applyNumberFormat="1" applyFont="1" applyFill="1" applyBorder="1" applyAlignment="1">
      <alignment horizontal="center"/>
    </xf>
    <xf numFmtId="3" fontId="5" fillId="11" borderId="32" xfId="0" applyNumberFormat="1" applyFont="1" applyFill="1" applyBorder="1" applyAlignment="1">
      <alignment horizontal="center"/>
    </xf>
    <xf numFmtId="0" fontId="5" fillId="11" borderId="34" xfId="0" applyFont="1" applyFill="1" applyBorder="1" applyAlignment="1">
      <alignment horizontal="center"/>
    </xf>
    <xf numFmtId="0" fontId="9" fillId="11" borderId="57" xfId="0" applyFont="1" applyFill="1" applyBorder="1" applyAlignment="1">
      <alignment horizontal="center"/>
    </xf>
    <xf numFmtId="0" fontId="1" fillId="11" borderId="2" xfId="0" applyFont="1" applyFill="1" applyBorder="1" applyAlignment="1">
      <alignment horizontal="center"/>
    </xf>
    <xf numFmtId="2" fontId="5" fillId="11" borderId="5" xfId="0" applyNumberFormat="1" applyFont="1" applyFill="1" applyBorder="1" applyAlignment="1">
      <alignment horizontal="center"/>
    </xf>
    <xf numFmtId="0" fontId="5" fillId="11" borderId="57" xfId="0" applyFont="1" applyFill="1" applyBorder="1" applyAlignment="1">
      <alignment horizontal="center"/>
    </xf>
    <xf numFmtId="3" fontId="5" fillId="11" borderId="34" xfId="0" applyNumberFormat="1" applyFont="1" applyFill="1" applyBorder="1" applyAlignment="1">
      <alignment horizontal="center"/>
    </xf>
    <xf numFmtId="0" fontId="5" fillId="11" borderId="36" xfId="0" applyFont="1" applyFill="1" applyBorder="1" applyAlignment="1">
      <alignment horizontal="center"/>
    </xf>
    <xf numFmtId="0" fontId="5" fillId="11" borderId="5" xfId="0" applyFont="1" applyFill="1" applyBorder="1" applyAlignment="1">
      <alignment horizontal="center"/>
    </xf>
    <xf numFmtId="0" fontId="9" fillId="11" borderId="1" xfId="0" applyFont="1" applyFill="1" applyBorder="1" applyAlignment="1">
      <alignment horizontal="center"/>
    </xf>
    <xf numFmtId="0" fontId="5" fillId="5" borderId="37" xfId="0" applyFont="1" applyFill="1" applyBorder="1" applyAlignment="1">
      <alignment horizontal="center"/>
    </xf>
    <xf numFmtId="9" fontId="5" fillId="5" borderId="31" xfId="4" applyFont="1" applyFill="1" applyBorder="1" applyAlignment="1">
      <alignment horizontal="center"/>
    </xf>
    <xf numFmtId="9" fontId="5" fillId="10" borderId="31" xfId="4" applyFont="1" applyFill="1" applyBorder="1" applyAlignment="1">
      <alignment horizontal="center"/>
    </xf>
    <xf numFmtId="9" fontId="5" fillId="5" borderId="67" xfId="4" applyFont="1" applyFill="1" applyBorder="1" applyAlignment="1">
      <alignment horizontal="center"/>
    </xf>
    <xf numFmtId="9" fontId="5" fillId="5" borderId="25" xfId="4" applyFont="1" applyFill="1" applyBorder="1" applyAlignment="1">
      <alignment horizontal="center"/>
    </xf>
    <xf numFmtId="9" fontId="5" fillId="5" borderId="32" xfId="4" applyFont="1" applyFill="1" applyBorder="1" applyAlignment="1">
      <alignment horizontal="center"/>
    </xf>
    <xf numFmtId="9" fontId="5" fillId="10" borderId="32" xfId="4" applyFont="1" applyFill="1" applyBorder="1" applyAlignment="1">
      <alignment horizontal="center"/>
    </xf>
    <xf numFmtId="9" fontId="5" fillId="5" borderId="65" xfId="4" applyFont="1" applyFill="1" applyBorder="1" applyAlignment="1">
      <alignment horizontal="center"/>
    </xf>
    <xf numFmtId="9" fontId="5" fillId="5" borderId="27" xfId="4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 wrapText="1"/>
    </xf>
    <xf numFmtId="0" fontId="9" fillId="0" borderId="54" xfId="0" applyFont="1" applyFill="1" applyBorder="1" applyAlignment="1">
      <alignment horizontal="left" vertical="center" wrapText="1"/>
    </xf>
    <xf numFmtId="0" fontId="5" fillId="0" borderId="45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9" fillId="6" borderId="50" xfId="0" applyFont="1" applyFill="1" applyBorder="1" applyAlignment="1">
      <alignment horizontal="center"/>
    </xf>
    <xf numFmtId="0" fontId="9" fillId="6" borderId="46" xfId="0" applyFont="1" applyFill="1" applyBorder="1" applyAlignment="1">
      <alignment horizontal="center"/>
    </xf>
    <xf numFmtId="0" fontId="9" fillId="9" borderId="46" xfId="0" applyFont="1" applyFill="1" applyBorder="1" applyAlignment="1">
      <alignment horizontal="center"/>
    </xf>
    <xf numFmtId="0" fontId="9" fillId="10" borderId="46" xfId="0" applyFont="1" applyFill="1" applyBorder="1" applyAlignment="1">
      <alignment horizontal="center"/>
    </xf>
    <xf numFmtId="0" fontId="9" fillId="6" borderId="58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73" xfId="0" applyFont="1" applyFill="1" applyBorder="1" applyAlignment="1">
      <alignment horizontal="center"/>
    </xf>
    <xf numFmtId="0" fontId="9" fillId="5" borderId="53" xfId="0" applyFont="1" applyFill="1" applyBorder="1" applyAlignment="1">
      <alignment horizontal="left"/>
    </xf>
    <xf numFmtId="0" fontId="5" fillId="5" borderId="58" xfId="0" applyFont="1" applyFill="1" applyBorder="1" applyAlignment="1">
      <alignment horizontal="left"/>
    </xf>
    <xf numFmtId="0" fontId="5" fillId="5" borderId="52" xfId="0" applyFont="1" applyFill="1" applyBorder="1" applyAlignment="1">
      <alignment horizontal="center"/>
    </xf>
    <xf numFmtId="0" fontId="5" fillId="5" borderId="47" xfId="0" applyFont="1" applyFill="1" applyBorder="1" applyAlignment="1">
      <alignment horizontal="center"/>
    </xf>
    <xf numFmtId="0" fontId="5" fillId="5" borderId="24" xfId="0" applyFont="1" applyFill="1" applyBorder="1" applyAlignment="1">
      <alignment horizontal="center"/>
    </xf>
    <xf numFmtId="0" fontId="9" fillId="5" borderId="18" xfId="0" applyFont="1" applyFill="1" applyBorder="1" applyAlignment="1">
      <alignment horizontal="center"/>
    </xf>
    <xf numFmtId="0" fontId="1" fillId="5" borderId="71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5" fillId="0" borderId="28" xfId="0" applyFont="1" applyFill="1" applyBorder="1" applyAlignment="1">
      <alignment horizontal="left" vertical="center"/>
    </xf>
    <xf numFmtId="3" fontId="5" fillId="0" borderId="12" xfId="0" applyNumberFormat="1" applyFont="1" applyFill="1" applyBorder="1" applyAlignment="1">
      <alignment horizontal="center"/>
    </xf>
    <xf numFmtId="3" fontId="5" fillId="0" borderId="63" xfId="0" applyNumberFormat="1" applyFont="1" applyFill="1" applyBorder="1" applyAlignment="1">
      <alignment horizontal="center"/>
    </xf>
    <xf numFmtId="0" fontId="5" fillId="0" borderId="29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2" fontId="5" fillId="0" borderId="43" xfId="0" applyNumberFormat="1" applyFont="1" applyFill="1" applyBorder="1" applyAlignment="1">
      <alignment horizontal="center"/>
    </xf>
    <xf numFmtId="2" fontId="5" fillId="0" borderId="26" xfId="0" applyNumberFormat="1" applyFont="1" applyFill="1" applyBorder="1" applyAlignment="1">
      <alignment horizontal="center"/>
    </xf>
    <xf numFmtId="10" fontId="21" fillId="0" borderId="30" xfId="4" applyNumberFormat="1" applyFont="1" applyBorder="1" applyAlignment="1">
      <alignment horizontal="center"/>
    </xf>
    <xf numFmtId="10" fontId="21" fillId="0" borderId="5" xfId="4" applyNumberFormat="1" applyFont="1" applyBorder="1" applyAlignment="1">
      <alignment horizontal="center"/>
    </xf>
    <xf numFmtId="0" fontId="5" fillId="0" borderId="65" xfId="0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/>
    </xf>
    <xf numFmtId="3" fontId="5" fillId="13" borderId="31" xfId="0" applyNumberFormat="1" applyFont="1" applyFill="1" applyBorder="1" applyAlignment="1">
      <alignment horizontal="center"/>
    </xf>
    <xf numFmtId="0" fontId="5" fillId="12" borderId="2" xfId="0" applyFont="1" applyFill="1" applyBorder="1" applyAlignment="1">
      <alignment horizontal="center"/>
    </xf>
    <xf numFmtId="3" fontId="5" fillId="13" borderId="21" xfId="0" applyNumberFormat="1" applyFont="1" applyFill="1" applyBorder="1" applyAlignment="1">
      <alignment horizontal="center"/>
    </xf>
    <xf numFmtId="164" fontId="5" fillId="12" borderId="5" xfId="0" applyNumberFormat="1" applyFont="1" applyFill="1" applyBorder="1" applyAlignment="1">
      <alignment horizontal="center"/>
    </xf>
    <xf numFmtId="164" fontId="5" fillId="2" borderId="27" xfId="0" applyNumberFormat="1" applyFont="1" applyFill="1" applyBorder="1" applyAlignment="1">
      <alignment horizontal="center"/>
    </xf>
    <xf numFmtId="3" fontId="5" fillId="13" borderId="32" xfId="0" applyNumberFormat="1" applyFont="1" applyFill="1" applyBorder="1" applyAlignment="1">
      <alignment horizontal="center"/>
    </xf>
    <xf numFmtId="0" fontId="9" fillId="7" borderId="28" xfId="0" applyFont="1" applyFill="1" applyBorder="1" applyAlignment="1">
      <alignment horizontal="left"/>
    </xf>
    <xf numFmtId="0" fontId="5" fillId="7" borderId="7" xfId="0" applyFont="1" applyFill="1" applyBorder="1" applyAlignment="1">
      <alignment horizontal="left"/>
    </xf>
    <xf numFmtId="0" fontId="9" fillId="7" borderId="22" xfId="0" applyFont="1" applyFill="1" applyBorder="1" applyAlignment="1">
      <alignment horizontal="center"/>
    </xf>
    <xf numFmtId="0" fontId="9" fillId="14" borderId="1" xfId="0" applyFont="1" applyFill="1" applyBorder="1" applyAlignment="1">
      <alignment horizontal="center"/>
    </xf>
    <xf numFmtId="0" fontId="9" fillId="7" borderId="7" xfId="0" applyFont="1" applyFill="1" applyBorder="1" applyAlignment="1">
      <alignment horizontal="center"/>
    </xf>
    <xf numFmtId="1" fontId="5" fillId="7" borderId="51" xfId="0" applyNumberFormat="1" applyFont="1" applyFill="1" applyBorder="1" applyAlignment="1">
      <alignment horizontal="center" wrapText="1"/>
    </xf>
    <xf numFmtId="2" fontId="5" fillId="7" borderId="50" xfId="0" applyNumberFormat="1" applyFont="1" applyFill="1" applyBorder="1" applyAlignment="1">
      <alignment horizontal="center" wrapText="1"/>
    </xf>
    <xf numFmtId="0" fontId="5" fillId="7" borderId="46" xfId="0" applyFont="1" applyFill="1" applyBorder="1" applyAlignment="1">
      <alignment horizontal="center" wrapText="1"/>
    </xf>
    <xf numFmtId="0" fontId="5" fillId="7" borderId="10" xfId="0" applyFont="1" applyFill="1" applyBorder="1" applyAlignment="1">
      <alignment horizontal="center" wrapText="1"/>
    </xf>
    <xf numFmtId="0" fontId="5" fillId="0" borderId="55" xfId="0" applyFont="1" applyFill="1" applyBorder="1" applyAlignment="1">
      <alignment horizontal="center"/>
    </xf>
    <xf numFmtId="0" fontId="5" fillId="0" borderId="55" xfId="0" applyFont="1" applyFill="1" applyBorder="1" applyAlignment="1">
      <alignment horizontal="left"/>
    </xf>
    <xf numFmtId="2" fontId="5" fillId="0" borderId="55" xfId="0" applyNumberFormat="1" applyFont="1" applyFill="1" applyBorder="1" applyAlignment="1">
      <alignment horizontal="center"/>
    </xf>
    <xf numFmtId="2" fontId="5" fillId="0" borderId="27" xfId="0" applyNumberFormat="1" applyFont="1" applyFill="1" applyBorder="1" applyAlignment="1">
      <alignment horizontal="center"/>
    </xf>
    <xf numFmtId="2" fontId="1" fillId="0" borderId="0" xfId="0" applyNumberFormat="1" applyFont="1" applyFill="1"/>
    <xf numFmtId="0" fontId="5" fillId="0" borderId="2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right"/>
    </xf>
    <xf numFmtId="0" fontId="5" fillId="0" borderId="2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/>
    </xf>
    <xf numFmtId="3" fontId="5" fillId="0" borderId="30" xfId="0" applyNumberFormat="1" applyFont="1" applyBorder="1" applyAlignment="1">
      <alignment horizontal="center"/>
    </xf>
    <xf numFmtId="3" fontId="5" fillId="0" borderId="74" xfId="0" applyNumberFormat="1" applyFont="1" applyFill="1" applyBorder="1" applyAlignment="1">
      <alignment horizontal="center"/>
    </xf>
    <xf numFmtId="10" fontId="5" fillId="0" borderId="35" xfId="0" applyNumberFormat="1" applyFont="1" applyFill="1" applyBorder="1" applyAlignment="1">
      <alignment horizontal="center"/>
    </xf>
    <xf numFmtId="3" fontId="5" fillId="0" borderId="36" xfId="0" applyNumberFormat="1" applyFont="1" applyFill="1" applyBorder="1" applyAlignment="1">
      <alignment horizontal="center"/>
    </xf>
    <xf numFmtId="3" fontId="5" fillId="0" borderId="19" xfId="0" applyNumberFormat="1" applyFont="1" applyFill="1" applyBorder="1" applyAlignment="1">
      <alignment horizontal="center"/>
    </xf>
    <xf numFmtId="0" fontId="5" fillId="0" borderId="1" xfId="0" applyFont="1" applyFill="1" applyBorder="1"/>
    <xf numFmtId="0" fontId="5" fillId="0" borderId="25" xfId="0" applyNumberFormat="1" applyFont="1" applyFill="1" applyBorder="1" applyAlignment="1">
      <alignment horizontal="center" vertical="center"/>
    </xf>
    <xf numFmtId="0" fontId="5" fillId="0" borderId="3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5" xfId="0" applyFont="1" applyFill="1" applyBorder="1"/>
    <xf numFmtId="0" fontId="5" fillId="0" borderId="40" xfId="0" applyFont="1" applyFill="1" applyBorder="1" applyAlignment="1">
      <alignment horizontal="right"/>
    </xf>
    <xf numFmtId="0" fontId="5" fillId="0" borderId="27" xfId="0" applyNumberFormat="1" applyFont="1" applyFill="1" applyBorder="1" applyAlignment="1">
      <alignment horizontal="center" vertical="center"/>
    </xf>
    <xf numFmtId="0" fontId="5" fillId="0" borderId="32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39" xfId="0" applyFont="1" applyBorder="1" applyAlignment="1">
      <alignment horizontal="center"/>
    </xf>
    <xf numFmtId="3" fontId="5" fillId="0" borderId="37" xfId="0" applyNumberFormat="1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40" xfId="0" applyFont="1" applyBorder="1" applyAlignment="1">
      <alignment horizontal="center"/>
    </xf>
    <xf numFmtId="3" fontId="5" fillId="0" borderId="27" xfId="0" applyNumberFormat="1" applyFont="1" applyBorder="1" applyAlignment="1">
      <alignment horizontal="center"/>
    </xf>
    <xf numFmtId="2" fontId="5" fillId="0" borderId="1" xfId="0" applyNumberFormat="1" applyFont="1" applyFill="1" applyBorder="1" applyAlignment="1">
      <alignment horizontal="center"/>
    </xf>
    <xf numFmtId="2" fontId="22" fillId="0" borderId="25" xfId="0" applyNumberFormat="1" applyFont="1" applyBorder="1" applyAlignment="1">
      <alignment horizontal="center"/>
    </xf>
    <xf numFmtId="2" fontId="5" fillId="0" borderId="32" xfId="0" applyNumberFormat="1" applyFont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2" fontId="5" fillId="0" borderId="40" xfId="0" applyNumberFormat="1" applyFont="1" applyBorder="1" applyAlignment="1">
      <alignment horizontal="center"/>
    </xf>
    <xf numFmtId="2" fontId="22" fillId="0" borderId="27" xfId="0" applyNumberFormat="1" applyFont="1" applyBorder="1" applyAlignment="1">
      <alignment horizontal="center"/>
    </xf>
    <xf numFmtId="0" fontId="9" fillId="6" borderId="51" xfId="0" applyFont="1" applyFill="1" applyBorder="1" applyAlignment="1">
      <alignment horizontal="center"/>
    </xf>
    <xf numFmtId="0" fontId="5" fillId="6" borderId="22" xfId="0" applyFont="1" applyFill="1" applyBorder="1"/>
    <xf numFmtId="0" fontId="9" fillId="15" borderId="1" xfId="0" applyFont="1" applyFill="1" applyBorder="1" applyAlignment="1">
      <alignment horizontal="center"/>
    </xf>
    <xf numFmtId="0" fontId="9" fillId="15" borderId="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 wrapText="1"/>
    </xf>
    <xf numFmtId="0" fontId="9" fillId="15" borderId="5" xfId="0" applyFont="1" applyFill="1" applyBorder="1" applyAlignment="1">
      <alignment horizontal="center"/>
    </xf>
    <xf numFmtId="0" fontId="9" fillId="15" borderId="6" xfId="0" applyFont="1" applyFill="1" applyBorder="1" applyAlignment="1">
      <alignment horizontal="center"/>
    </xf>
    <xf numFmtId="0" fontId="5" fillId="0" borderId="63" xfId="0" applyFont="1" applyFill="1" applyBorder="1" applyAlignment="1">
      <alignment horizontal="left" vertical="center"/>
    </xf>
    <xf numFmtId="0" fontId="5" fillId="0" borderId="75" xfId="0" applyFont="1" applyFill="1" applyBorder="1" applyAlignment="1">
      <alignment horizontal="right"/>
    </xf>
    <xf numFmtId="0" fontId="5" fillId="0" borderId="61" xfId="0" applyFont="1" applyFill="1" applyBorder="1" applyAlignment="1">
      <alignment horizontal="center"/>
    </xf>
    <xf numFmtId="0" fontId="5" fillId="0" borderId="75" xfId="0" applyFont="1" applyFill="1" applyBorder="1" applyAlignment="1">
      <alignment horizontal="center"/>
    </xf>
    <xf numFmtId="0" fontId="5" fillId="0" borderId="76" xfId="0" applyFont="1" applyFill="1" applyBorder="1" applyAlignment="1">
      <alignment horizontal="center"/>
    </xf>
    <xf numFmtId="0" fontId="5" fillId="0" borderId="77" xfId="0" applyFont="1" applyFill="1" applyBorder="1" applyAlignment="1">
      <alignment horizontal="left" vertical="center"/>
    </xf>
    <xf numFmtId="0" fontId="5" fillId="0" borderId="45" xfId="0" applyFont="1" applyFill="1" applyBorder="1" applyAlignment="1">
      <alignment horizontal="left" vertical="center"/>
    </xf>
    <xf numFmtId="0" fontId="1" fillId="0" borderId="26" xfId="0" applyFont="1" applyFill="1" applyBorder="1" applyAlignment="1">
      <alignment horizontal="center"/>
    </xf>
    <xf numFmtId="0" fontId="1" fillId="0" borderId="27" xfId="0" applyFont="1" applyFill="1" applyBorder="1" applyAlignment="1">
      <alignment horizontal="center"/>
    </xf>
    <xf numFmtId="0" fontId="5" fillId="0" borderId="45" xfId="0" applyFont="1" applyFill="1" applyBorder="1" applyAlignment="1">
      <alignment horizontal="right"/>
    </xf>
    <xf numFmtId="0" fontId="1" fillId="0" borderId="11" xfId="0" applyFont="1" applyFill="1" applyBorder="1" applyAlignment="1">
      <alignment horizontal="center"/>
    </xf>
    <xf numFmtId="0" fontId="5" fillId="0" borderId="29" xfId="0" applyFont="1" applyBorder="1" applyAlignment="1">
      <alignment horizontal="center"/>
    </xf>
    <xf numFmtId="2" fontId="5" fillId="0" borderId="29" xfId="0" applyNumberFormat="1" applyFont="1" applyFill="1" applyBorder="1" applyAlignment="1">
      <alignment horizontal="center"/>
    </xf>
    <xf numFmtId="3" fontId="5" fillId="12" borderId="1" xfId="0" applyNumberFormat="1" applyFont="1" applyFill="1" applyBorder="1" applyAlignment="1">
      <alignment horizontal="center"/>
    </xf>
    <xf numFmtId="3" fontId="5" fillId="2" borderId="3" xfId="0" applyNumberFormat="1" applyFont="1" applyFill="1" applyBorder="1" applyAlignment="1">
      <alignment horizontal="center"/>
    </xf>
    <xf numFmtId="3" fontId="5" fillId="12" borderId="2" xfId="0" applyNumberFormat="1" applyFont="1" applyFill="1" applyBorder="1" applyAlignment="1">
      <alignment horizontal="center"/>
    </xf>
    <xf numFmtId="3" fontId="5" fillId="2" borderId="4" xfId="0" applyNumberFormat="1" applyFont="1" applyFill="1" applyBorder="1" applyAlignment="1">
      <alignment horizontal="center"/>
    </xf>
    <xf numFmtId="3" fontId="5" fillId="12" borderId="5" xfId="0" applyNumberFormat="1" applyFont="1" applyFill="1" applyBorder="1" applyAlignment="1">
      <alignment horizontal="center"/>
    </xf>
    <xf numFmtId="3" fontId="5" fillId="2" borderId="6" xfId="0" applyNumberFormat="1" applyFont="1" applyFill="1" applyBorder="1" applyAlignment="1">
      <alignment horizontal="center"/>
    </xf>
    <xf numFmtId="0" fontId="9" fillId="9" borderId="77" xfId="0" applyFont="1" applyFill="1" applyBorder="1" applyAlignment="1">
      <alignment horizontal="left" vertical="center"/>
    </xf>
    <xf numFmtId="0" fontId="9" fillId="9" borderId="45" xfId="0" applyFont="1" applyFill="1" applyBorder="1" applyAlignment="1">
      <alignment horizontal="left" vertical="center"/>
    </xf>
    <xf numFmtId="0" fontId="9" fillId="9" borderId="75" xfId="0" applyFont="1" applyFill="1" applyBorder="1" applyAlignment="1">
      <alignment horizontal="left"/>
    </xf>
    <xf numFmtId="0" fontId="9" fillId="9" borderId="76" xfId="0" applyFont="1" applyFill="1" applyBorder="1" applyAlignment="1">
      <alignment horizontal="center"/>
    </xf>
    <xf numFmtId="0" fontId="9" fillId="9" borderId="61" xfId="0" applyFont="1" applyFill="1" applyBorder="1" applyAlignment="1">
      <alignment horizontal="center"/>
    </xf>
    <xf numFmtId="0" fontId="9" fillId="9" borderId="45" xfId="0" applyFont="1" applyFill="1" applyBorder="1" applyAlignment="1">
      <alignment horizontal="center"/>
    </xf>
    <xf numFmtId="0" fontId="9" fillId="10" borderId="45" xfId="0" applyFont="1" applyFill="1" applyBorder="1" applyAlignment="1">
      <alignment horizontal="center"/>
    </xf>
    <xf numFmtId="0" fontId="9" fillId="9" borderId="75" xfId="0" applyFont="1" applyFill="1" applyBorder="1" applyAlignment="1">
      <alignment horizontal="center"/>
    </xf>
    <xf numFmtId="0" fontId="4" fillId="9" borderId="76" xfId="0" applyFont="1" applyFill="1" applyBorder="1" applyAlignment="1">
      <alignment horizontal="center"/>
    </xf>
    <xf numFmtId="0" fontId="9" fillId="7" borderId="3" xfId="0" applyFont="1" applyFill="1" applyBorder="1" applyAlignment="1">
      <alignment horizontal="center"/>
    </xf>
    <xf numFmtId="0" fontId="1" fillId="7" borderId="25" xfId="0" applyFont="1" applyFill="1" applyBorder="1" applyAlignment="1">
      <alignment horizontal="center" wrapText="1"/>
    </xf>
    <xf numFmtId="0" fontId="9" fillId="7" borderId="29" xfId="0" applyFont="1" applyFill="1" applyBorder="1" applyAlignment="1">
      <alignment horizontal="left"/>
    </xf>
    <xf numFmtId="0" fontId="5" fillId="7" borderId="38" xfId="0" applyFont="1" applyFill="1" applyBorder="1" applyAlignment="1">
      <alignment horizontal="left"/>
    </xf>
    <xf numFmtId="0" fontId="5" fillId="7" borderId="26" xfId="0" applyFont="1" applyFill="1" applyBorder="1" applyAlignment="1">
      <alignment horizontal="center"/>
    </xf>
    <xf numFmtId="0" fontId="9" fillId="14" borderId="2" xfId="0" applyFont="1" applyFill="1" applyBorder="1" applyAlignment="1">
      <alignment horizontal="center"/>
    </xf>
    <xf numFmtId="0" fontId="9" fillId="7" borderId="4" xfId="0" applyFont="1" applyFill="1" applyBorder="1" applyAlignment="1">
      <alignment horizontal="center"/>
    </xf>
    <xf numFmtId="0" fontId="1" fillId="7" borderId="26" xfId="0" applyFont="1" applyFill="1" applyBorder="1" applyAlignment="1">
      <alignment horizontal="center" wrapText="1"/>
    </xf>
    <xf numFmtId="0" fontId="9" fillId="7" borderId="30" xfId="0" applyFont="1" applyFill="1" applyBorder="1" applyAlignment="1">
      <alignment horizontal="left"/>
    </xf>
    <xf numFmtId="0" fontId="5" fillId="7" borderId="40" xfId="0" applyFont="1" applyFill="1" applyBorder="1" applyAlignment="1">
      <alignment horizontal="left"/>
    </xf>
    <xf numFmtId="0" fontId="5" fillId="7" borderId="27" xfId="0" applyFont="1" applyFill="1" applyBorder="1" applyAlignment="1">
      <alignment horizontal="center"/>
    </xf>
    <xf numFmtId="0" fontId="9" fillId="10" borderId="5" xfId="0" applyFont="1" applyFill="1" applyBorder="1" applyAlignment="1">
      <alignment horizontal="center"/>
    </xf>
    <xf numFmtId="0" fontId="9" fillId="14" borderId="5" xfId="0" applyFont="1" applyFill="1" applyBorder="1" applyAlignment="1">
      <alignment horizontal="center"/>
    </xf>
    <xf numFmtId="0" fontId="9" fillId="7" borderId="6" xfId="0" applyFont="1" applyFill="1" applyBorder="1" applyAlignment="1">
      <alignment horizontal="center"/>
    </xf>
    <xf numFmtId="0" fontId="1" fillId="7" borderId="27" xfId="0" applyFont="1" applyFill="1" applyBorder="1" applyAlignment="1">
      <alignment horizontal="center" wrapText="1"/>
    </xf>
    <xf numFmtId="3" fontId="5" fillId="0" borderId="39" xfId="0" applyNumberFormat="1" applyFont="1" applyFill="1" applyBorder="1" applyAlignment="1">
      <alignment horizontal="center"/>
    </xf>
    <xf numFmtId="3" fontId="5" fillId="0" borderId="35" xfId="0" applyNumberFormat="1" applyFont="1" applyBorder="1" applyAlignment="1">
      <alignment horizontal="center"/>
    </xf>
    <xf numFmtId="3" fontId="5" fillId="0" borderId="36" xfId="0" applyNumberFormat="1" applyFont="1" applyBorder="1" applyAlignment="1">
      <alignment horizontal="center"/>
    </xf>
    <xf numFmtId="3" fontId="5" fillId="10" borderId="36" xfId="0" applyNumberFormat="1" applyFont="1" applyFill="1" applyBorder="1" applyAlignment="1">
      <alignment horizontal="center"/>
    </xf>
    <xf numFmtId="3" fontId="5" fillId="0" borderId="55" xfId="0" applyNumberFormat="1" applyFont="1" applyBorder="1" applyAlignment="1">
      <alignment horizontal="center"/>
    </xf>
    <xf numFmtId="3" fontId="5" fillId="0" borderId="41" xfId="0" applyNumberFormat="1" applyFont="1" applyFill="1" applyBorder="1" applyAlignment="1">
      <alignment horizontal="center"/>
    </xf>
    <xf numFmtId="3" fontId="0" fillId="0" borderId="0" xfId="0" applyNumberFormat="1"/>
    <xf numFmtId="3" fontId="5" fillId="0" borderId="25" xfId="0" applyNumberFormat="1" applyFont="1" applyBorder="1" applyAlignment="1">
      <alignment horizontal="center"/>
    </xf>
    <xf numFmtId="9" fontId="5" fillId="0" borderId="33" xfId="4" applyFont="1" applyBorder="1" applyAlignment="1">
      <alignment horizontal="center"/>
    </xf>
    <xf numFmtId="9" fontId="5" fillId="0" borderId="34" xfId="4" applyFont="1" applyBorder="1" applyAlignment="1">
      <alignment horizontal="center"/>
    </xf>
    <xf numFmtId="9" fontId="5" fillId="10" borderId="34" xfId="4" applyFont="1" applyFill="1" applyBorder="1" applyAlignment="1">
      <alignment horizontal="center"/>
    </xf>
    <xf numFmtId="9" fontId="5" fillId="0" borderId="39" xfId="4" applyFont="1" applyBorder="1" applyAlignment="1">
      <alignment horizontal="center"/>
    </xf>
    <xf numFmtId="9" fontId="5" fillId="0" borderId="37" xfId="4" applyFont="1" applyBorder="1" applyAlignment="1">
      <alignment horizontal="center"/>
    </xf>
    <xf numFmtId="10" fontId="5" fillId="0" borderId="32" xfId="0" applyNumberFormat="1" applyFont="1" applyBorder="1" applyAlignment="1">
      <alignment horizontal="center"/>
    </xf>
    <xf numFmtId="10" fontId="5" fillId="0" borderId="5" xfId="0" applyNumberFormat="1" applyFont="1" applyBorder="1" applyAlignment="1">
      <alignment horizontal="center"/>
    </xf>
    <xf numFmtId="10" fontId="5" fillId="10" borderId="5" xfId="0" applyNumberFormat="1" applyFont="1" applyFill="1" applyBorder="1" applyAlignment="1">
      <alignment horizontal="center"/>
    </xf>
    <xf numFmtId="10" fontId="5" fillId="0" borderId="40" xfId="0" applyNumberFormat="1" applyFont="1" applyBorder="1" applyAlignment="1">
      <alignment horizontal="center"/>
    </xf>
    <xf numFmtId="10" fontId="5" fillId="0" borderId="27" xfId="0" applyNumberFormat="1" applyFont="1" applyBorder="1" applyAlignment="1">
      <alignment horizontal="center"/>
    </xf>
    <xf numFmtId="0" fontId="9" fillId="9" borderId="53" xfId="0" applyFont="1" applyFill="1" applyBorder="1" applyAlignment="1">
      <alignment horizontal="left" vertical="center"/>
    </xf>
    <xf numFmtId="0" fontId="9" fillId="9" borderId="46" xfId="0" applyFont="1" applyFill="1" applyBorder="1" applyAlignment="1">
      <alignment horizontal="left" vertical="center"/>
    </xf>
    <xf numFmtId="0" fontId="9" fillId="9" borderId="51" xfId="0" applyFont="1" applyFill="1" applyBorder="1" applyAlignment="1">
      <alignment horizontal="center"/>
    </xf>
    <xf numFmtId="0" fontId="9" fillId="9" borderId="50" xfId="0" applyFont="1" applyFill="1" applyBorder="1" applyAlignment="1">
      <alignment horizontal="center"/>
    </xf>
    <xf numFmtId="0" fontId="9" fillId="9" borderId="58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left"/>
    </xf>
    <xf numFmtId="0" fontId="9" fillId="7" borderId="25" xfId="0" applyFont="1" applyFill="1" applyBorder="1" applyAlignment="1">
      <alignment horizontal="center"/>
    </xf>
    <xf numFmtId="0" fontId="5" fillId="7" borderId="56" xfId="0" applyFont="1" applyFill="1" applyBorder="1" applyAlignment="1">
      <alignment horizontal="center" wrapText="1"/>
    </xf>
    <xf numFmtId="0" fontId="5" fillId="7" borderId="25" xfId="0" applyFont="1" applyFill="1" applyBorder="1" applyAlignment="1">
      <alignment horizontal="center" wrapText="1"/>
    </xf>
    <xf numFmtId="0" fontId="9" fillId="7" borderId="40" xfId="0" applyFont="1" applyFill="1" applyBorder="1" applyAlignment="1">
      <alignment horizontal="center"/>
    </xf>
    <xf numFmtId="0" fontId="5" fillId="7" borderId="66" xfId="0" applyFont="1" applyFill="1" applyBorder="1" applyAlignment="1">
      <alignment horizontal="center" wrapText="1"/>
    </xf>
    <xf numFmtId="0" fontId="5" fillId="7" borderId="27" xfId="0" applyFont="1" applyFill="1" applyBorder="1" applyAlignment="1">
      <alignment horizontal="center" wrapText="1"/>
    </xf>
    <xf numFmtId="0" fontId="5" fillId="0" borderId="46" xfId="0" applyFont="1" applyFill="1" applyBorder="1" applyAlignment="1">
      <alignment horizontal="center"/>
    </xf>
    <xf numFmtId="0" fontId="5" fillId="0" borderId="28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5" fillId="0" borderId="42" xfId="0" applyNumberFormat="1" applyFont="1" applyFill="1" applyBorder="1" applyAlignment="1">
      <alignment horizontal="center" vertical="center"/>
    </xf>
    <xf numFmtId="0" fontId="5" fillId="0" borderId="78" xfId="0" applyFont="1" applyFill="1" applyBorder="1" applyAlignment="1">
      <alignment horizontal="left"/>
    </xf>
    <xf numFmtId="0" fontId="5" fillId="0" borderId="44" xfId="0" applyNumberFormat="1" applyFont="1" applyFill="1" applyBorder="1" applyAlignment="1">
      <alignment horizontal="center" vertical="center"/>
    </xf>
    <xf numFmtId="0" fontId="5" fillId="0" borderId="61" xfId="0" applyFont="1" applyBorder="1" applyAlignment="1">
      <alignment horizontal="center"/>
    </xf>
    <xf numFmtId="0" fontId="5" fillId="0" borderId="75" xfId="0" applyFont="1" applyBorder="1" applyAlignment="1">
      <alignment horizontal="center"/>
    </xf>
    <xf numFmtId="3" fontId="5" fillId="0" borderId="76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5" fillId="0" borderId="0" xfId="0" applyFont="1" applyBorder="1"/>
    <xf numFmtId="0" fontId="9" fillId="5" borderId="52" xfId="0" applyFont="1" applyFill="1" applyBorder="1" applyAlignment="1">
      <alignment horizontal="center"/>
    </xf>
    <xf numFmtId="3" fontId="5" fillId="2" borderId="38" xfId="0" applyNumberFormat="1" applyFont="1" applyFill="1" applyBorder="1" applyAlignment="1">
      <alignment horizontal="center"/>
    </xf>
    <xf numFmtId="0" fontId="9" fillId="7" borderId="51" xfId="0" applyFont="1" applyFill="1" applyBorder="1" applyAlignment="1">
      <alignment horizontal="center"/>
    </xf>
    <xf numFmtId="0" fontId="9" fillId="7" borderId="58" xfId="0" applyFont="1" applyFill="1" applyBorder="1" applyAlignment="1">
      <alignment horizontal="center"/>
    </xf>
    <xf numFmtId="0" fontId="5" fillId="7" borderId="50" xfId="0" applyFont="1" applyFill="1" applyBorder="1" applyAlignment="1">
      <alignment horizontal="center" wrapText="1"/>
    </xf>
    <xf numFmtId="3" fontId="5" fillId="0" borderId="72" xfId="0" applyNumberFormat="1" applyFont="1" applyFill="1" applyBorder="1" applyAlignment="1">
      <alignment horizontal="center"/>
    </xf>
    <xf numFmtId="2" fontId="5" fillId="0" borderId="30" xfId="0" applyNumberFormat="1" applyFont="1" applyFill="1" applyBorder="1" applyAlignment="1">
      <alignment horizontal="center"/>
    </xf>
    <xf numFmtId="2" fontId="5" fillId="0" borderId="27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" fillId="6" borderId="51" xfId="0" applyFont="1" applyFill="1" applyBorder="1" applyAlignment="1">
      <alignment horizontal="center"/>
    </xf>
    <xf numFmtId="0" fontId="9" fillId="5" borderId="28" xfId="0" applyFont="1" applyFill="1" applyBorder="1" applyAlignment="1">
      <alignment horizontal="left"/>
    </xf>
    <xf numFmtId="0" fontId="5" fillId="5" borderId="7" xfId="0" applyFont="1" applyFill="1" applyBorder="1" applyAlignment="1">
      <alignment horizontal="left"/>
    </xf>
    <xf numFmtId="0" fontId="5" fillId="5" borderId="28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1" fillId="5" borderId="42" xfId="0" applyFont="1" applyFill="1" applyBorder="1" applyAlignment="1">
      <alignment horizontal="center" wrapText="1"/>
    </xf>
    <xf numFmtId="0" fontId="9" fillId="5" borderId="30" xfId="0" applyFont="1" applyFill="1" applyBorder="1" applyAlignment="1">
      <alignment horizontal="left"/>
    </xf>
    <xf numFmtId="0" fontId="5" fillId="5" borderId="40" xfId="0" applyFont="1" applyFill="1" applyBorder="1" applyAlignment="1">
      <alignment horizontal="left"/>
    </xf>
    <xf numFmtId="0" fontId="5" fillId="5" borderId="30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1" fillId="5" borderId="44" xfId="0" applyFont="1" applyFill="1" applyBorder="1" applyAlignment="1">
      <alignment horizontal="center" wrapText="1"/>
    </xf>
    <xf numFmtId="10" fontId="5" fillId="0" borderId="21" xfId="0" applyNumberFormat="1" applyFont="1" applyFill="1" applyBorder="1" applyAlignment="1">
      <alignment horizontal="center"/>
    </xf>
    <xf numFmtId="10" fontId="21" fillId="0" borderId="32" xfId="4" applyNumberFormat="1" applyFont="1" applyBorder="1" applyAlignment="1">
      <alignment horizontal="center"/>
    </xf>
    <xf numFmtId="0" fontId="0" fillId="0" borderId="76" xfId="0" applyBorder="1"/>
    <xf numFmtId="0" fontId="0" fillId="0" borderId="21" xfId="0" applyBorder="1"/>
    <xf numFmtId="0" fontId="0" fillId="0" borderId="2" xfId="0" applyBorder="1"/>
    <xf numFmtId="0" fontId="0" fillId="0" borderId="4" xfId="0" applyBorder="1"/>
    <xf numFmtId="3" fontId="5" fillId="2" borderId="7" xfId="0" applyNumberFormat="1" applyFont="1" applyFill="1" applyBorder="1" applyAlignment="1">
      <alignment horizontal="center"/>
    </xf>
    <xf numFmtId="3" fontId="5" fillId="2" borderId="40" xfId="0" applyNumberFormat="1" applyFont="1" applyFill="1" applyBorder="1" applyAlignment="1">
      <alignment horizontal="center"/>
    </xf>
    <xf numFmtId="0" fontId="5" fillId="0" borderId="47" xfId="0" applyFont="1" applyFill="1" applyBorder="1" applyAlignment="1">
      <alignment horizontal="center"/>
    </xf>
    <xf numFmtId="0" fontId="5" fillId="0" borderId="24" xfId="0" applyFont="1" applyFill="1" applyBorder="1"/>
    <xf numFmtId="0" fontId="5" fillId="0" borderId="48" xfId="0" applyFont="1" applyFill="1" applyBorder="1" applyAlignment="1">
      <alignment horizontal="left"/>
    </xf>
    <xf numFmtId="0" fontId="5" fillId="0" borderId="22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/>
    </xf>
    <xf numFmtId="0" fontId="5" fillId="10" borderId="24" xfId="0" applyFont="1" applyFill="1" applyBorder="1" applyAlignment="1">
      <alignment horizontal="center"/>
    </xf>
    <xf numFmtId="0" fontId="5" fillId="0" borderId="48" xfId="0" applyFont="1" applyFill="1" applyBorder="1" applyAlignment="1">
      <alignment horizontal="center"/>
    </xf>
    <xf numFmtId="0" fontId="5" fillId="0" borderId="22" xfId="0" applyNumberFormat="1" applyFont="1" applyFill="1" applyBorder="1" applyAlignment="1">
      <alignment horizontal="center" vertical="center"/>
    </xf>
    <xf numFmtId="0" fontId="5" fillId="0" borderId="60" xfId="0" applyFont="1" applyFill="1" applyBorder="1" applyAlignment="1">
      <alignment horizontal="center"/>
    </xf>
    <xf numFmtId="0" fontId="5" fillId="0" borderId="57" xfId="0" applyFont="1" applyFill="1" applyBorder="1"/>
    <xf numFmtId="0" fontId="5" fillId="0" borderId="59" xfId="0" applyFont="1" applyFill="1" applyBorder="1" applyAlignment="1">
      <alignment horizontal="right"/>
    </xf>
    <xf numFmtId="0" fontId="5" fillId="0" borderId="49" xfId="0" applyNumberFormat="1" applyFont="1" applyFill="1" applyBorder="1" applyAlignment="1">
      <alignment horizontal="center" vertical="center"/>
    </xf>
    <xf numFmtId="3" fontId="5" fillId="0" borderId="61" xfId="0" applyNumberFormat="1" applyFont="1" applyBorder="1" applyAlignment="1">
      <alignment horizontal="center"/>
    </xf>
    <xf numFmtId="3" fontId="5" fillId="0" borderId="45" xfId="0" applyNumberFormat="1" applyFont="1" applyBorder="1" applyAlignment="1">
      <alignment horizontal="center"/>
    </xf>
    <xf numFmtId="3" fontId="5" fillId="10" borderId="45" xfId="0" applyNumberFormat="1" applyFont="1" applyFill="1" applyBorder="1" applyAlignment="1">
      <alignment horizontal="center"/>
    </xf>
    <xf numFmtId="3" fontId="5" fillId="0" borderId="75" xfId="0" applyNumberFormat="1" applyFont="1" applyBorder="1" applyAlignment="1">
      <alignment horizontal="center"/>
    </xf>
    <xf numFmtId="0" fontId="1" fillId="11" borderId="9" xfId="0" applyFont="1" applyFill="1" applyBorder="1" applyAlignment="1">
      <alignment horizontal="left"/>
    </xf>
    <xf numFmtId="0" fontId="1" fillId="11" borderId="9" xfId="0" applyFont="1" applyFill="1" applyBorder="1" applyAlignment="1">
      <alignment horizontal="center"/>
    </xf>
    <xf numFmtId="0" fontId="1" fillId="11" borderId="9" xfId="0" applyFont="1" applyFill="1" applyBorder="1"/>
    <xf numFmtId="0" fontId="1" fillId="11" borderId="0" xfId="0" applyFont="1" applyFill="1" applyBorder="1"/>
    <xf numFmtId="0" fontId="1" fillId="11" borderId="0" xfId="0" applyFont="1" applyFill="1"/>
    <xf numFmtId="0" fontId="0" fillId="11" borderId="0" xfId="0" applyFill="1"/>
    <xf numFmtId="0" fontId="9" fillId="6" borderId="23" xfId="0" applyFont="1" applyFill="1" applyBorder="1" applyAlignment="1">
      <alignment horizontal="center"/>
    </xf>
    <xf numFmtId="0" fontId="9" fillId="6" borderId="24" xfId="0" applyFont="1" applyFill="1" applyBorder="1" applyAlignment="1">
      <alignment horizontal="center"/>
    </xf>
    <xf numFmtId="0" fontId="9" fillId="9" borderId="24" xfId="0" applyFont="1" applyFill="1" applyBorder="1" applyAlignment="1">
      <alignment horizontal="center"/>
    </xf>
    <xf numFmtId="0" fontId="9" fillId="10" borderId="24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0" fillId="0" borderId="77" xfId="0" applyFont="1" applyBorder="1" applyAlignment="1">
      <alignment horizontal="left" vertical="center"/>
    </xf>
    <xf numFmtId="0" fontId="0" fillId="0" borderId="45" xfId="0" applyFont="1" applyBorder="1" applyAlignment="1">
      <alignment horizontal="left" vertical="center"/>
    </xf>
    <xf numFmtId="0" fontId="1" fillId="0" borderId="45" xfId="0" applyFont="1" applyBorder="1" applyAlignment="1">
      <alignment horizontal="center"/>
    </xf>
    <xf numFmtId="0" fontId="1" fillId="10" borderId="45" xfId="0" applyFont="1" applyFill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5" fillId="0" borderId="56" xfId="0" applyFont="1" applyFill="1" applyBorder="1" applyAlignment="1">
      <alignment horizontal="center"/>
    </xf>
    <xf numFmtId="0" fontId="5" fillId="0" borderId="6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2" borderId="33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5" fillId="12" borderId="34" xfId="0" applyFont="1" applyFill="1" applyBorder="1" applyAlignment="1">
      <alignment horizontal="center"/>
    </xf>
    <xf numFmtId="1" fontId="5" fillId="2" borderId="32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5" fillId="10" borderId="5" xfId="0" applyNumberFormat="1" applyFont="1" applyFill="1" applyBorder="1" applyAlignment="1">
      <alignment horizontal="center"/>
    </xf>
    <xf numFmtId="1" fontId="5" fillId="12" borderId="5" xfId="0" applyNumberFormat="1" applyFont="1" applyFill="1" applyBorder="1" applyAlignment="1">
      <alignment horizontal="center"/>
    </xf>
    <xf numFmtId="0" fontId="9" fillId="14" borderId="24" xfId="0" applyFont="1" applyFill="1" applyBorder="1" applyAlignment="1">
      <alignment horizontal="center"/>
    </xf>
    <xf numFmtId="0" fontId="5" fillId="7" borderId="22" xfId="0" applyFont="1" applyFill="1" applyBorder="1" applyAlignment="1">
      <alignment horizontal="center" wrapText="1"/>
    </xf>
    <xf numFmtId="0" fontId="5" fillId="0" borderId="79" xfId="0" applyFont="1" applyFill="1" applyBorder="1" applyAlignment="1">
      <alignment horizontal="center"/>
    </xf>
    <xf numFmtId="0" fontId="9" fillId="6" borderId="25" xfId="0" applyFont="1" applyFill="1" applyBorder="1" applyAlignment="1">
      <alignment horizontal="center"/>
    </xf>
    <xf numFmtId="0" fontId="9" fillId="6" borderId="31" xfId="0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0" fontId="9" fillId="6" borderId="3" xfId="0" applyFont="1" applyFill="1" applyBorder="1" applyAlignment="1">
      <alignment horizontal="center"/>
    </xf>
    <xf numFmtId="0" fontId="5" fillId="6" borderId="62" xfId="0" applyFont="1" applyFill="1" applyBorder="1"/>
    <xf numFmtId="0" fontId="4" fillId="0" borderId="28" xfId="0" applyFont="1" applyFill="1" applyBorder="1"/>
    <xf numFmtId="0" fontId="4" fillId="0" borderId="1" xfId="0" applyFont="1" applyFill="1" applyBorder="1"/>
    <xf numFmtId="0" fontId="4" fillId="0" borderId="3" xfId="0" applyFont="1" applyFill="1" applyBorder="1"/>
    <xf numFmtId="0" fontId="9" fillId="7" borderId="26" xfId="0" applyFont="1" applyFill="1" applyBorder="1" applyAlignment="1">
      <alignment horizontal="center"/>
    </xf>
    <xf numFmtId="2" fontId="5" fillId="0" borderId="29" xfId="0" applyNumberFormat="1" applyFont="1" applyFill="1" applyBorder="1" applyAlignment="1">
      <alignment horizontal="center" wrapText="1"/>
    </xf>
    <xf numFmtId="0" fontId="4" fillId="0" borderId="2" xfId="0" applyFont="1" applyFill="1" applyBorder="1"/>
    <xf numFmtId="0" fontId="4" fillId="0" borderId="4" xfId="0" applyFont="1" applyFill="1" applyBorder="1"/>
    <xf numFmtId="0" fontId="9" fillId="5" borderId="47" xfId="0" applyFont="1" applyFill="1" applyBorder="1" applyAlignment="1">
      <alignment horizontal="left"/>
    </xf>
    <xf numFmtId="0" fontId="5" fillId="5" borderId="48" xfId="0" applyFont="1" applyFill="1" applyBorder="1" applyAlignment="1">
      <alignment horizontal="left"/>
    </xf>
    <xf numFmtId="0" fontId="9" fillId="5" borderId="32" xfId="0" applyFont="1" applyFill="1" applyBorder="1" applyAlignment="1">
      <alignment horizontal="center"/>
    </xf>
    <xf numFmtId="0" fontId="4" fillId="0" borderId="30" xfId="0" applyFont="1" applyFill="1" applyBorder="1"/>
    <xf numFmtId="0" fontId="4" fillId="0" borderId="5" xfId="0" applyFont="1" applyFill="1" applyBorder="1"/>
    <xf numFmtId="0" fontId="4" fillId="0" borderId="6" xfId="0" applyFont="1" applyFill="1" applyBorder="1"/>
    <xf numFmtId="0" fontId="5" fillId="0" borderId="26" xfId="0" applyFont="1" applyBorder="1" applyAlignment="1">
      <alignment horizontal="center"/>
    </xf>
    <xf numFmtId="3" fontId="5" fillId="0" borderId="32" xfId="0" applyNumberFormat="1" applyFont="1" applyFill="1" applyBorder="1" applyAlignment="1">
      <alignment horizontal="center"/>
    </xf>
    <xf numFmtId="164" fontId="5" fillId="2" borderId="35" xfId="0" applyNumberFormat="1" applyFont="1" applyFill="1" applyBorder="1" applyAlignment="1">
      <alignment horizontal="center"/>
    </xf>
    <xf numFmtId="164" fontId="5" fillId="2" borderId="36" xfId="0" applyNumberFormat="1" applyFont="1" applyFill="1" applyBorder="1" applyAlignment="1">
      <alignment horizontal="center"/>
    </xf>
    <xf numFmtId="164" fontId="5" fillId="10" borderId="36" xfId="0" applyNumberFormat="1" applyFont="1" applyFill="1" applyBorder="1" applyAlignment="1">
      <alignment horizontal="center"/>
    </xf>
    <xf numFmtId="164" fontId="5" fillId="12" borderId="36" xfId="0" applyNumberFormat="1" applyFont="1" applyFill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9" fillId="13" borderId="22" xfId="0" applyFont="1" applyFill="1" applyBorder="1" applyAlignment="1">
      <alignment horizontal="center"/>
    </xf>
    <xf numFmtId="0" fontId="9" fillId="13" borderId="23" xfId="0" applyFont="1" applyFill="1" applyBorder="1" applyAlignment="1">
      <alignment horizontal="center"/>
    </xf>
    <xf numFmtId="0" fontId="9" fillId="13" borderId="24" xfId="0" applyFont="1" applyFill="1" applyBorder="1" applyAlignment="1">
      <alignment horizontal="center"/>
    </xf>
    <xf numFmtId="0" fontId="9" fillId="13" borderId="48" xfId="0" applyFont="1" applyFill="1" applyBorder="1" applyAlignment="1">
      <alignment horizontal="center"/>
    </xf>
    <xf numFmtId="0" fontId="1" fillId="6" borderId="26" xfId="0" applyFont="1" applyFill="1" applyBorder="1" applyAlignment="1">
      <alignment horizontal="center"/>
    </xf>
    <xf numFmtId="0" fontId="1" fillId="6" borderId="28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9" fillId="15" borderId="53" xfId="0" applyFont="1" applyFill="1" applyBorder="1" applyAlignment="1">
      <alignment horizontal="left"/>
    </xf>
    <xf numFmtId="0" fontId="9" fillId="10" borderId="50" xfId="0" applyFont="1" applyFill="1" applyBorder="1" applyAlignment="1">
      <alignment horizontal="center"/>
    </xf>
    <xf numFmtId="0" fontId="9" fillId="15" borderId="46" xfId="0" applyFont="1" applyFill="1" applyBorder="1" applyAlignment="1">
      <alignment horizontal="center"/>
    </xf>
    <xf numFmtId="0" fontId="1" fillId="5" borderId="26" xfId="0" applyFont="1" applyFill="1" applyBorder="1" applyAlignment="1">
      <alignment horizontal="center" wrapText="1"/>
    </xf>
    <xf numFmtId="0" fontId="1" fillId="5" borderId="29" xfId="0" applyFont="1" applyFill="1" applyBorder="1" applyAlignment="1">
      <alignment horizontal="center" wrapText="1"/>
    </xf>
    <xf numFmtId="0" fontId="1" fillId="5" borderId="2" xfId="0" applyFont="1" applyFill="1" applyBorder="1" applyAlignment="1">
      <alignment horizontal="center" wrapText="1"/>
    </xf>
    <xf numFmtId="0" fontId="1" fillId="5" borderId="4" xfId="0" applyFont="1" applyFill="1" applyBorder="1" applyAlignment="1">
      <alignment horizontal="center" wrapText="1"/>
    </xf>
    <xf numFmtId="0" fontId="1" fillId="5" borderId="41" xfId="0" applyFont="1" applyFill="1" applyBorder="1" applyAlignment="1">
      <alignment horizontal="center" wrapText="1"/>
    </xf>
    <xf numFmtId="0" fontId="1" fillId="5" borderId="78" xfId="0" applyFont="1" applyFill="1" applyBorder="1" applyAlignment="1">
      <alignment horizontal="center" wrapText="1"/>
    </xf>
    <xf numFmtId="0" fontId="1" fillId="5" borderId="36" xfId="0" applyFont="1" applyFill="1" applyBorder="1" applyAlignment="1">
      <alignment horizontal="center" wrapText="1"/>
    </xf>
    <xf numFmtId="0" fontId="1" fillId="5" borderId="19" xfId="0" applyFont="1" applyFill="1" applyBorder="1" applyAlignment="1">
      <alignment horizontal="center" wrapText="1"/>
    </xf>
    <xf numFmtId="3" fontId="2" fillId="0" borderId="21" xfId="0" applyNumberFormat="1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10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0" borderId="38" xfId="0" applyFont="1" applyFill="1" applyBorder="1" applyAlignment="1">
      <alignment horizontal="center"/>
    </xf>
    <xf numFmtId="0" fontId="0" fillId="0" borderId="0" xfId="0" applyFont="1" applyBorder="1"/>
    <xf numFmtId="2" fontId="2" fillId="0" borderId="21" xfId="0" applyNumberFormat="1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2" fontId="2" fillId="10" borderId="2" xfId="0" applyNumberFormat="1" applyFont="1" applyFill="1" applyBorder="1" applyAlignment="1">
      <alignment horizontal="center"/>
    </xf>
    <xf numFmtId="2" fontId="2" fillId="3" borderId="2" xfId="0" applyNumberFormat="1" applyFont="1" applyFill="1" applyBorder="1" applyAlignment="1">
      <alignment horizontal="center"/>
    </xf>
    <xf numFmtId="2" fontId="2" fillId="0" borderId="38" xfId="0" applyNumberFormat="1" applyFont="1" applyFill="1" applyBorder="1" applyAlignment="1">
      <alignment horizontal="center"/>
    </xf>
    <xf numFmtId="0" fontId="9" fillId="0" borderId="29" xfId="0" applyFont="1" applyFill="1" applyBorder="1" applyAlignment="1">
      <alignment horizontal="left" vertical="center"/>
    </xf>
    <xf numFmtId="3" fontId="2" fillId="0" borderId="32" xfId="0" applyNumberFormat="1" applyFont="1" applyBorder="1" applyAlignment="1">
      <alignment horizontal="center"/>
    </xf>
    <xf numFmtId="3" fontId="2" fillId="0" borderId="5" xfId="0" applyNumberFormat="1" applyFont="1" applyBorder="1" applyAlignment="1">
      <alignment horizontal="center"/>
    </xf>
    <xf numFmtId="3" fontId="2" fillId="10" borderId="5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left" vertical="center"/>
    </xf>
    <xf numFmtId="3" fontId="2" fillId="0" borderId="35" xfId="0" applyNumberFormat="1" applyFont="1" applyBorder="1" applyAlignment="1">
      <alignment horizontal="center"/>
    </xf>
    <xf numFmtId="3" fontId="2" fillId="0" borderId="36" xfId="0" applyNumberFormat="1" applyFont="1" applyBorder="1" applyAlignment="1">
      <alignment horizontal="center"/>
    </xf>
    <xf numFmtId="3" fontId="2" fillId="10" borderId="36" xfId="0" applyNumberFormat="1" applyFont="1" applyFill="1" applyBorder="1" applyAlignment="1">
      <alignment horizontal="center"/>
    </xf>
    <xf numFmtId="3" fontId="2" fillId="0" borderId="55" xfId="0" applyNumberFormat="1" applyFont="1" applyBorder="1" applyAlignment="1">
      <alignment horizontal="center"/>
    </xf>
    <xf numFmtId="3" fontId="2" fillId="0" borderId="40" xfId="0" applyNumberFormat="1" applyFont="1" applyBorder="1" applyAlignment="1">
      <alignment horizontal="center"/>
    </xf>
    <xf numFmtId="0" fontId="5" fillId="0" borderId="78" xfId="0" applyFont="1" applyFill="1" applyBorder="1" applyAlignment="1">
      <alignment horizontal="left" vertical="center"/>
    </xf>
    <xf numFmtId="0" fontId="5" fillId="0" borderId="36" xfId="0" applyFont="1" applyFill="1" applyBorder="1" applyAlignment="1">
      <alignment horizontal="left" vertical="center"/>
    </xf>
    <xf numFmtId="0" fontId="5" fillId="0" borderId="55" xfId="0" applyFont="1" applyFill="1" applyBorder="1" applyAlignment="1">
      <alignment horizontal="right"/>
    </xf>
    <xf numFmtId="0" fontId="2" fillId="0" borderId="35" xfId="0" applyFont="1" applyFill="1" applyBorder="1" applyAlignment="1">
      <alignment horizontal="center"/>
    </xf>
    <xf numFmtId="0" fontId="2" fillId="0" borderId="36" xfId="0" applyFont="1" applyFill="1" applyBorder="1" applyAlignment="1">
      <alignment horizontal="center"/>
    </xf>
    <xf numFmtId="0" fontId="2" fillId="10" borderId="36" xfId="0" applyFont="1" applyFill="1" applyBorder="1" applyAlignment="1">
      <alignment horizontal="center"/>
    </xf>
    <xf numFmtId="0" fontId="2" fillId="3" borderId="36" xfId="0" applyFont="1" applyFill="1" applyBorder="1" applyAlignment="1">
      <alignment horizontal="center"/>
    </xf>
    <xf numFmtId="0" fontId="2" fillId="0" borderId="55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 vertical="center"/>
    </xf>
    <xf numFmtId="9" fontId="2" fillId="0" borderId="61" xfId="4" applyFont="1" applyBorder="1" applyAlignment="1">
      <alignment horizontal="center"/>
    </xf>
    <xf numFmtId="9" fontId="2" fillId="0" borderId="45" xfId="4" applyFont="1" applyBorder="1" applyAlignment="1">
      <alignment horizontal="center"/>
    </xf>
    <xf numFmtId="9" fontId="2" fillId="10" borderId="45" xfId="4" applyFont="1" applyFill="1" applyBorder="1" applyAlignment="1">
      <alignment horizontal="center"/>
    </xf>
    <xf numFmtId="9" fontId="2" fillId="0" borderId="75" xfId="4" applyFont="1" applyBorder="1" applyAlignment="1">
      <alignment horizontal="center"/>
    </xf>
    <xf numFmtId="9" fontId="9" fillId="0" borderId="22" xfId="4" applyFont="1" applyBorder="1" applyAlignment="1">
      <alignment horizontal="center"/>
    </xf>
    <xf numFmtId="0" fontId="5" fillId="12" borderId="28" xfId="0" applyFont="1" applyFill="1" applyBorder="1" applyAlignment="1">
      <alignment horizontal="left" vertical="center"/>
    </xf>
    <xf numFmtId="0" fontId="5" fillId="12" borderId="1" xfId="0" applyFont="1" applyFill="1" applyBorder="1" applyAlignment="1">
      <alignment horizontal="left" vertical="center"/>
    </xf>
    <xf numFmtId="0" fontId="5" fillId="12" borderId="7" xfId="0" applyFont="1" applyFill="1" applyBorder="1" applyAlignment="1">
      <alignment horizontal="right"/>
    </xf>
    <xf numFmtId="0" fontId="5" fillId="12" borderId="25" xfId="0" applyFont="1" applyFill="1" applyBorder="1" applyAlignment="1">
      <alignment horizontal="center"/>
    </xf>
    <xf numFmtId="3" fontId="5" fillId="12" borderId="31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5" fillId="12" borderId="29" xfId="0" applyFont="1" applyFill="1" applyBorder="1" applyAlignment="1">
      <alignment horizontal="left" vertical="center"/>
    </xf>
    <xf numFmtId="0" fontId="5" fillId="12" borderId="2" xfId="0" applyFont="1" applyFill="1" applyBorder="1" applyAlignment="1">
      <alignment horizontal="left" vertical="center"/>
    </xf>
    <xf numFmtId="0" fontId="5" fillId="12" borderId="38" xfId="0" applyFont="1" applyFill="1" applyBorder="1" applyAlignment="1">
      <alignment horizontal="right"/>
    </xf>
    <xf numFmtId="0" fontId="5" fillId="12" borderId="26" xfId="0" applyFont="1" applyFill="1" applyBorder="1" applyAlignment="1">
      <alignment horizontal="center"/>
    </xf>
    <xf numFmtId="3" fontId="5" fillId="12" borderId="21" xfId="0" applyNumberFormat="1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5" fillId="12" borderId="30" xfId="0" applyFont="1" applyFill="1" applyBorder="1" applyAlignment="1">
      <alignment horizontal="left" vertical="center"/>
    </xf>
    <xf numFmtId="0" fontId="5" fillId="12" borderId="5" xfId="0" applyFont="1" applyFill="1" applyBorder="1" applyAlignment="1">
      <alignment horizontal="left" vertical="center"/>
    </xf>
    <xf numFmtId="0" fontId="5" fillId="12" borderId="40" xfId="0" applyFont="1" applyFill="1" applyBorder="1" applyAlignment="1">
      <alignment horizontal="right"/>
    </xf>
    <xf numFmtId="0" fontId="5" fillId="12" borderId="27" xfId="0" applyFont="1" applyFill="1" applyBorder="1" applyAlignment="1">
      <alignment horizontal="center"/>
    </xf>
    <xf numFmtId="3" fontId="5" fillId="12" borderId="32" xfId="0" applyNumberFormat="1" applyFont="1" applyFill="1" applyBorder="1" applyAlignment="1">
      <alignment horizontal="center"/>
    </xf>
    <xf numFmtId="164" fontId="1" fillId="2" borderId="27" xfId="0" applyNumberFormat="1" applyFont="1" applyFill="1" applyBorder="1" applyAlignment="1">
      <alignment horizontal="center"/>
    </xf>
    <xf numFmtId="0" fontId="9" fillId="0" borderId="60" xfId="0" applyFont="1" applyFill="1" applyBorder="1" applyAlignment="1">
      <alignment horizontal="left" vertical="center"/>
    </xf>
    <xf numFmtId="0" fontId="9" fillId="9" borderId="57" xfId="0" applyFont="1" applyFill="1" applyBorder="1" applyAlignment="1">
      <alignment horizontal="left" vertical="center"/>
    </xf>
    <xf numFmtId="0" fontId="4" fillId="9" borderId="22" xfId="0" applyFont="1" applyFill="1" applyBorder="1" applyAlignment="1">
      <alignment horizontal="center"/>
    </xf>
    <xf numFmtId="0" fontId="1" fillId="7" borderId="42" xfId="0" applyFont="1" applyFill="1" applyBorder="1" applyAlignment="1">
      <alignment horizontal="center" wrapText="1"/>
    </xf>
    <xf numFmtId="0" fontId="9" fillId="7" borderId="36" xfId="0" applyFont="1" applyFill="1" applyBorder="1" applyAlignment="1">
      <alignment horizontal="center"/>
    </xf>
    <xf numFmtId="0" fontId="5" fillId="7" borderId="55" xfId="0" applyFont="1" applyFill="1" applyBorder="1" applyAlignment="1">
      <alignment horizontal="left"/>
    </xf>
    <xf numFmtId="0" fontId="1" fillId="7" borderId="74" xfId="0" applyFont="1" applyFill="1" applyBorder="1" applyAlignment="1">
      <alignment horizontal="center" wrapText="1"/>
    </xf>
    <xf numFmtId="0" fontId="5" fillId="0" borderId="80" xfId="0" applyFont="1" applyFill="1" applyBorder="1" applyAlignment="1">
      <alignment horizontal="left"/>
    </xf>
    <xf numFmtId="0" fontId="5" fillId="0" borderId="81" xfId="0" applyFont="1" applyFill="1" applyBorder="1" applyAlignment="1">
      <alignment horizontal="center"/>
    </xf>
    <xf numFmtId="0" fontId="5" fillId="0" borderId="83" xfId="0" applyFont="1" applyFill="1" applyBorder="1" applyAlignment="1">
      <alignment horizontal="center"/>
    </xf>
    <xf numFmtId="0" fontId="9" fillId="0" borderId="0" xfId="0" applyFont="1"/>
    <xf numFmtId="164" fontId="5" fillId="7" borderId="25" xfId="0" applyNumberFormat="1" applyFont="1" applyFill="1" applyBorder="1" applyAlignment="1">
      <alignment horizontal="center" wrapText="1"/>
    </xf>
    <xf numFmtId="0" fontId="9" fillId="7" borderId="41" xfId="0" applyFont="1" applyFill="1" applyBorder="1" applyAlignment="1">
      <alignment horizontal="center"/>
    </xf>
    <xf numFmtId="0" fontId="9" fillId="14" borderId="36" xfId="0" applyFont="1" applyFill="1" applyBorder="1" applyAlignment="1">
      <alignment horizontal="center"/>
    </xf>
    <xf numFmtId="0" fontId="9" fillId="7" borderId="55" xfId="0" applyFont="1" applyFill="1" applyBorder="1" applyAlignment="1">
      <alignment horizontal="center"/>
    </xf>
    <xf numFmtId="164" fontId="5" fillId="7" borderId="27" xfId="0" applyNumberFormat="1" applyFont="1" applyFill="1" applyBorder="1" applyAlignment="1">
      <alignment horizontal="center" wrapText="1"/>
    </xf>
    <xf numFmtId="0" fontId="5" fillId="0" borderId="28" xfId="0" applyNumberFormat="1" applyFont="1" applyFill="1" applyBorder="1" applyAlignment="1">
      <alignment horizontal="center" vertical="center"/>
    </xf>
    <xf numFmtId="0" fontId="5" fillId="0" borderId="29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63" xfId="0" applyNumberFormat="1" applyFont="1" applyFill="1" applyBorder="1" applyAlignment="1">
      <alignment horizontal="center" vertical="center"/>
    </xf>
    <xf numFmtId="0" fontId="5" fillId="0" borderId="34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0" fontId="5" fillId="0" borderId="28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30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2" fontId="22" fillId="0" borderId="28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2" fontId="22" fillId="0" borderId="30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0" fontId="9" fillId="7" borderId="35" xfId="0" applyFont="1" applyFill="1" applyBorder="1" applyAlignment="1">
      <alignment horizontal="center"/>
    </xf>
    <xf numFmtId="2" fontId="2" fillId="3" borderId="5" xfId="0" applyNumberFormat="1" applyFont="1" applyFill="1" applyBorder="1" applyAlignment="1">
      <alignment horizontal="center"/>
    </xf>
    <xf numFmtId="2" fontId="2" fillId="10" borderId="5" xfId="0" applyNumberFormat="1" applyFont="1" applyFill="1" applyBorder="1" applyAlignment="1">
      <alignment horizontal="center"/>
    </xf>
    <xf numFmtId="2" fontId="2" fillId="0" borderId="5" xfId="0" applyNumberFormat="1" applyFont="1" applyFill="1" applyBorder="1" applyAlignment="1">
      <alignment horizontal="center"/>
    </xf>
    <xf numFmtId="0" fontId="5" fillId="5" borderId="39" xfId="0" applyFont="1" applyFill="1" applyBorder="1" applyAlignment="1">
      <alignment horizontal="left"/>
    </xf>
    <xf numFmtId="10" fontId="5" fillId="5" borderId="27" xfId="0" applyNumberFormat="1" applyFont="1" applyFill="1" applyBorder="1" applyAlignment="1">
      <alignment horizontal="center"/>
    </xf>
    <xf numFmtId="0" fontId="5" fillId="5" borderId="75" xfId="0" applyFont="1" applyFill="1" applyBorder="1" applyAlignment="1">
      <alignment horizontal="left"/>
    </xf>
    <xf numFmtId="9" fontId="5" fillId="15" borderId="31" xfId="4" applyFont="1" applyFill="1" applyBorder="1" applyAlignment="1">
      <alignment horizontal="center"/>
    </xf>
    <xf numFmtId="9" fontId="5" fillId="15" borderId="32" xfId="4" applyFont="1" applyFill="1" applyBorder="1" applyAlignment="1">
      <alignment horizontal="center"/>
    </xf>
    <xf numFmtId="0" fontId="9" fillId="16" borderId="46" xfId="0" applyFont="1" applyFill="1" applyBorder="1" applyAlignment="1">
      <alignment horizontal="center"/>
    </xf>
    <xf numFmtId="0" fontId="9" fillId="5" borderId="31" xfId="0" applyFont="1" applyFill="1" applyBorder="1" applyAlignment="1">
      <alignment horizontal="center"/>
    </xf>
    <xf numFmtId="0" fontId="1" fillId="5" borderId="15" xfId="0" applyFont="1" applyFill="1" applyBorder="1" applyAlignment="1">
      <alignment horizontal="center" wrapText="1"/>
    </xf>
    <xf numFmtId="0" fontId="1" fillId="5" borderId="17" xfId="0" applyFont="1" applyFill="1" applyBorder="1" applyAlignment="1">
      <alignment horizontal="center" wrapText="1"/>
    </xf>
    <xf numFmtId="3" fontId="2" fillId="0" borderId="34" xfId="0" applyNumberFormat="1" applyFont="1" applyFill="1" applyBorder="1" applyAlignment="1">
      <alignment horizontal="center"/>
    </xf>
    <xf numFmtId="3" fontId="2" fillId="10" borderId="34" xfId="0" applyNumberFormat="1" applyFont="1" applyFill="1" applyBorder="1" applyAlignment="1">
      <alignment horizontal="center"/>
    </xf>
    <xf numFmtId="3" fontId="2" fillId="0" borderId="2" xfId="0" applyNumberFormat="1" applyFont="1" applyFill="1" applyBorder="1" applyAlignment="1">
      <alignment horizontal="center"/>
    </xf>
    <xf numFmtId="3" fontId="2" fillId="10" borderId="2" xfId="0" applyNumberFormat="1" applyFont="1" applyFill="1" applyBorder="1" applyAlignment="1">
      <alignment horizontal="center"/>
    </xf>
    <xf numFmtId="3" fontId="2" fillId="0" borderId="38" xfId="0" applyNumberFormat="1" applyFont="1" applyFill="1" applyBorder="1" applyAlignment="1">
      <alignment horizontal="center"/>
    </xf>
    <xf numFmtId="0" fontId="4" fillId="9" borderId="51" xfId="0" applyFont="1" applyFill="1" applyBorder="1" applyAlignment="1">
      <alignment horizontal="center"/>
    </xf>
    <xf numFmtId="0" fontId="9" fillId="11" borderId="28" xfId="0" applyFont="1" applyFill="1" applyBorder="1" applyAlignment="1">
      <alignment horizontal="left" vertical="center"/>
    </xf>
    <xf numFmtId="0" fontId="9" fillId="16" borderId="24" xfId="0" applyFont="1" applyFill="1" applyBorder="1" applyAlignment="1">
      <alignment horizontal="center"/>
    </xf>
    <xf numFmtId="164" fontId="5" fillId="10" borderId="5" xfId="0" applyNumberFormat="1" applyFont="1" applyFill="1" applyBorder="1" applyAlignment="1">
      <alignment horizontal="center"/>
    </xf>
    <xf numFmtId="0" fontId="9" fillId="9" borderId="22" xfId="0" applyFont="1" applyFill="1" applyBorder="1" applyAlignment="1">
      <alignment horizontal="left"/>
    </xf>
    <xf numFmtId="0" fontId="9" fillId="9" borderId="32" xfId="0" applyFont="1" applyFill="1" applyBorder="1" applyAlignment="1">
      <alignment horizontal="center"/>
    </xf>
    <xf numFmtId="0" fontId="5" fillId="7" borderId="58" xfId="0" applyFont="1" applyFill="1" applyBorder="1" applyAlignment="1">
      <alignment horizontal="left"/>
    </xf>
    <xf numFmtId="0" fontId="9" fillId="14" borderId="46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10" borderId="1" xfId="0" applyFont="1" applyFill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5" fillId="13" borderId="48" xfId="0" applyFont="1" applyFill="1" applyBorder="1" applyAlignment="1">
      <alignment horizontal="center" vertical="center" wrapText="1"/>
    </xf>
    <xf numFmtId="0" fontId="5" fillId="13" borderId="22" xfId="0" applyFont="1" applyFill="1" applyBorder="1" applyAlignment="1">
      <alignment horizontal="center" vertical="center" wrapText="1"/>
    </xf>
    <xf numFmtId="0" fontId="5" fillId="13" borderId="13" xfId="0" applyFont="1" applyFill="1" applyBorder="1" applyAlignment="1">
      <alignment horizontal="center" vertical="center" wrapText="1"/>
    </xf>
    <xf numFmtId="0" fontId="5" fillId="13" borderId="14" xfId="0" applyFont="1" applyFill="1" applyBorder="1" applyAlignment="1">
      <alignment horizontal="center" vertical="center" wrapText="1"/>
    </xf>
    <xf numFmtId="0" fontId="5" fillId="13" borderId="15" xfId="0" applyFont="1" applyFill="1" applyBorder="1" applyAlignment="1">
      <alignment horizontal="center" vertical="center" wrapText="1"/>
    </xf>
    <xf numFmtId="0" fontId="9" fillId="8" borderId="46" xfId="0" applyFont="1" applyFill="1" applyBorder="1" applyAlignment="1">
      <alignment horizontal="center"/>
    </xf>
    <xf numFmtId="0" fontId="1" fillId="8" borderId="51" xfId="0" applyFont="1" applyFill="1" applyBorder="1" applyAlignment="1">
      <alignment horizontal="center"/>
    </xf>
    <xf numFmtId="0" fontId="5" fillId="5" borderId="58" xfId="0" applyFont="1" applyFill="1" applyBorder="1" applyAlignment="1">
      <alignment horizontal="center"/>
    </xf>
    <xf numFmtId="0" fontId="9" fillId="5" borderId="29" xfId="0" applyFont="1" applyFill="1" applyBorder="1" applyAlignment="1">
      <alignment horizontal="center"/>
    </xf>
    <xf numFmtId="0" fontId="9" fillId="5" borderId="2" xfId="0" applyFont="1" applyFill="1" applyBorder="1" applyAlignment="1">
      <alignment horizontal="center"/>
    </xf>
    <xf numFmtId="0" fontId="1" fillId="5" borderId="3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wrapText="1"/>
    </xf>
    <xf numFmtId="0" fontId="1" fillId="5" borderId="3" xfId="0" applyFont="1" applyFill="1" applyBorder="1" applyAlignment="1">
      <alignment horizontal="center" wrapText="1"/>
    </xf>
    <xf numFmtId="0" fontId="9" fillId="5" borderId="30" xfId="0" applyFont="1" applyFill="1" applyBorder="1" applyAlignment="1">
      <alignment horizontal="center"/>
    </xf>
    <xf numFmtId="0" fontId="1" fillId="5" borderId="35" xfId="0" applyFont="1" applyFill="1" applyBorder="1" applyAlignment="1">
      <alignment horizontal="center" wrapText="1"/>
    </xf>
    <xf numFmtId="0" fontId="0" fillId="0" borderId="1" xfId="0" applyBorder="1"/>
    <xf numFmtId="0" fontId="0" fillId="0" borderId="3" xfId="0" applyBorder="1"/>
    <xf numFmtId="0" fontId="0" fillId="0" borderId="29" xfId="0" applyBorder="1"/>
    <xf numFmtId="0" fontId="1" fillId="0" borderId="27" xfId="0" applyFont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7" xfId="0" applyFont="1" applyFill="1" applyBorder="1" applyAlignment="1">
      <alignment horizontal="left" vertical="center"/>
    </xf>
    <xf numFmtId="0" fontId="0" fillId="0" borderId="45" xfId="0" applyFont="1" applyFill="1" applyBorder="1" applyAlignment="1">
      <alignment horizontal="left" vertical="center"/>
    </xf>
    <xf numFmtId="0" fontId="1" fillId="0" borderId="76" xfId="0" applyFont="1" applyBorder="1" applyAlignment="1">
      <alignment horizontal="center"/>
    </xf>
    <xf numFmtId="10" fontId="5" fillId="0" borderId="78" xfId="0" applyNumberFormat="1" applyFont="1" applyFill="1" applyBorder="1" applyAlignment="1">
      <alignment horizontal="center"/>
    </xf>
    <xf numFmtId="0" fontId="5" fillId="0" borderId="0" xfId="0" applyFont="1" applyFill="1"/>
    <xf numFmtId="10" fontId="5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center"/>
    </xf>
    <xf numFmtId="0" fontId="0" fillId="0" borderId="0" xfId="0" applyFont="1" applyFill="1"/>
    <xf numFmtId="3" fontId="5" fillId="0" borderId="19" xfId="0" applyNumberFormat="1" applyFont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1" fontId="5" fillId="2" borderId="6" xfId="0" applyNumberFormat="1" applyFont="1" applyFill="1" applyBorder="1" applyAlignment="1">
      <alignment horizontal="center"/>
    </xf>
    <xf numFmtId="3" fontId="5" fillId="0" borderId="78" xfId="0" applyNumberFormat="1" applyFont="1" applyBorder="1" applyAlignment="1">
      <alignment horizontal="center"/>
    </xf>
    <xf numFmtId="1" fontId="5" fillId="0" borderId="42" xfId="0" applyNumberFormat="1" applyFont="1" applyFill="1" applyBorder="1" applyAlignment="1">
      <alignment horizontal="center"/>
    </xf>
    <xf numFmtId="0" fontId="5" fillId="0" borderId="45" xfId="0" applyFont="1" applyFill="1" applyBorder="1"/>
    <xf numFmtId="0" fontId="5" fillId="0" borderId="8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164" fontId="5" fillId="0" borderId="33" xfId="0" applyNumberFormat="1" applyFont="1" applyBorder="1" applyAlignment="1">
      <alignment horizontal="center"/>
    </xf>
    <xf numFmtId="164" fontId="5" fillId="0" borderId="35" xfId="0" applyNumberFormat="1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5" fillId="0" borderId="55" xfId="0" applyFont="1" applyBorder="1" applyAlignment="1">
      <alignment horizontal="center"/>
    </xf>
    <xf numFmtId="3" fontId="5" fillId="0" borderId="41" xfId="0" applyNumberFormat="1" applyFont="1" applyBorder="1" applyAlignment="1">
      <alignment horizontal="center"/>
    </xf>
    <xf numFmtId="2" fontId="12" fillId="0" borderId="25" xfId="0" applyNumberFormat="1" applyFont="1" applyBorder="1" applyAlignment="1">
      <alignment horizontal="center"/>
    </xf>
    <xf numFmtId="2" fontId="12" fillId="0" borderId="27" xfId="0" applyNumberFormat="1" applyFont="1" applyBorder="1" applyAlignment="1">
      <alignment horizontal="center"/>
    </xf>
    <xf numFmtId="0" fontId="5" fillId="6" borderId="22" xfId="0" applyFont="1" applyFill="1" applyBorder="1" applyAlignment="1">
      <alignment horizontal="center"/>
    </xf>
    <xf numFmtId="0" fontId="5" fillId="5" borderId="51" xfId="0" applyFont="1" applyFill="1" applyBorder="1" applyAlignment="1">
      <alignment horizontal="center" wrapText="1"/>
    </xf>
    <xf numFmtId="0" fontId="5" fillId="7" borderId="5" xfId="0" applyFont="1" applyFill="1" applyBorder="1" applyAlignment="1">
      <alignment horizontal="center"/>
    </xf>
    <xf numFmtId="0" fontId="5" fillId="7" borderId="32" xfId="0" applyFont="1" applyFill="1" applyBorder="1" applyAlignment="1">
      <alignment horizontal="center"/>
    </xf>
    <xf numFmtId="0" fontId="5" fillId="0" borderId="77" xfId="0" applyFont="1" applyFill="1" applyBorder="1" applyAlignment="1">
      <alignment horizontal="left" vertical="center" wrapText="1"/>
    </xf>
    <xf numFmtId="0" fontId="5" fillId="0" borderId="76" xfId="0" applyFont="1" applyBorder="1" applyAlignment="1">
      <alignment horizontal="center"/>
    </xf>
    <xf numFmtId="0" fontId="5" fillId="0" borderId="49" xfId="0" applyFont="1" applyBorder="1" applyAlignment="1">
      <alignment horizontal="center"/>
    </xf>
    <xf numFmtId="164" fontId="5" fillId="0" borderId="26" xfId="0" applyNumberFormat="1" applyFont="1" applyFill="1" applyBorder="1" applyAlignment="1">
      <alignment horizontal="center"/>
    </xf>
    <xf numFmtId="2" fontId="5" fillId="0" borderId="40" xfId="0" applyNumberFormat="1" applyFont="1" applyFill="1" applyBorder="1" applyAlignment="1">
      <alignment horizontal="center"/>
    </xf>
    <xf numFmtId="0" fontId="5" fillId="0" borderId="78" xfId="0" applyFont="1" applyFill="1" applyBorder="1" applyAlignment="1">
      <alignment horizontal="center"/>
    </xf>
    <xf numFmtId="0" fontId="9" fillId="7" borderId="28" xfId="0" applyFont="1" applyFill="1" applyBorder="1" applyAlignment="1">
      <alignment horizontal="center"/>
    </xf>
    <xf numFmtId="0" fontId="1" fillId="7" borderId="67" xfId="0" applyFont="1" applyFill="1" applyBorder="1" applyAlignment="1">
      <alignment horizontal="center" wrapText="1"/>
    </xf>
    <xf numFmtId="3" fontId="5" fillId="0" borderId="14" xfId="0" applyNumberFormat="1" applyFont="1" applyFill="1" applyBorder="1" applyAlignment="1">
      <alignment horizontal="center"/>
    </xf>
    <xf numFmtId="3" fontId="5" fillId="0" borderId="15" xfId="0" applyNumberFormat="1" applyFont="1" applyFill="1" applyBorder="1" applyAlignment="1">
      <alignment horizontal="center"/>
    </xf>
    <xf numFmtId="0" fontId="9" fillId="7" borderId="30" xfId="0" applyFont="1" applyFill="1" applyBorder="1" applyAlignment="1">
      <alignment horizontal="center"/>
    </xf>
    <xf numFmtId="0" fontId="1" fillId="7" borderId="65" xfId="0" applyFont="1" applyFill="1" applyBorder="1" applyAlignment="1">
      <alignment horizontal="center" wrapText="1"/>
    </xf>
    <xf numFmtId="0" fontId="5" fillId="0" borderId="26" xfId="3" applyFont="1" applyFill="1" applyBorder="1" applyAlignment="1">
      <alignment horizontal="center"/>
    </xf>
    <xf numFmtId="0" fontId="0" fillId="0" borderId="31" xfId="0" applyBorder="1"/>
    <xf numFmtId="0" fontId="0" fillId="0" borderId="32" xfId="0" applyBorder="1"/>
    <xf numFmtId="2" fontId="5" fillId="0" borderId="7" xfId="0" applyNumberFormat="1" applyFont="1" applyFill="1" applyBorder="1" applyAlignment="1">
      <alignment horizontal="center"/>
    </xf>
    <xf numFmtId="2" fontId="12" fillId="0" borderId="25" xfId="0" applyNumberFormat="1" applyFont="1" applyFill="1" applyBorder="1" applyAlignment="1">
      <alignment horizontal="center"/>
    </xf>
    <xf numFmtId="0" fontId="5" fillId="6" borderId="17" xfId="0" applyFont="1" applyFill="1" applyBorder="1" applyAlignment="1">
      <alignment horizontal="center"/>
    </xf>
    <xf numFmtId="0" fontId="9" fillId="8" borderId="53" xfId="0" applyFont="1" applyFill="1" applyBorder="1" applyAlignment="1">
      <alignment horizontal="left"/>
    </xf>
    <xf numFmtId="0" fontId="9" fillId="8" borderId="46" xfId="0" applyFont="1" applyFill="1" applyBorder="1" applyAlignment="1">
      <alignment horizontal="left"/>
    </xf>
    <xf numFmtId="0" fontId="5" fillId="8" borderId="58" xfId="0" applyFont="1" applyFill="1" applyBorder="1" applyAlignment="1">
      <alignment horizontal="left"/>
    </xf>
    <xf numFmtId="0" fontId="5" fillId="7" borderId="6" xfId="0" applyFont="1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56" xfId="0" applyFont="1" applyFill="1" applyBorder="1" applyAlignment="1">
      <alignment horizontal="left"/>
    </xf>
    <xf numFmtId="0" fontId="5" fillId="0" borderId="79" xfId="0" applyFont="1" applyFill="1" applyBorder="1" applyAlignment="1">
      <alignment horizontal="left"/>
    </xf>
    <xf numFmtId="0" fontId="5" fillId="0" borderId="66" xfId="0" applyFont="1" applyFill="1" applyBorder="1" applyAlignment="1">
      <alignment horizontal="left"/>
    </xf>
    <xf numFmtId="0" fontId="5" fillId="5" borderId="70" xfId="0" applyFont="1" applyFill="1" applyBorder="1" applyAlignment="1">
      <alignment horizontal="left"/>
    </xf>
    <xf numFmtId="0" fontId="5" fillId="5" borderId="66" xfId="0" applyFont="1" applyFill="1" applyBorder="1" applyAlignment="1">
      <alignment horizontal="left"/>
    </xf>
    <xf numFmtId="0" fontId="5" fillId="10" borderId="61" xfId="0" applyFont="1" applyFill="1" applyBorder="1" applyAlignment="1">
      <alignment horizontal="center"/>
    </xf>
    <xf numFmtId="0" fontId="9" fillId="7" borderId="53" xfId="0" applyFont="1" applyFill="1" applyBorder="1" applyAlignment="1">
      <alignment horizontal="left"/>
    </xf>
    <xf numFmtId="0" fontId="5" fillId="0" borderId="77" xfId="0" applyFont="1" applyFill="1" applyBorder="1" applyAlignment="1">
      <alignment horizontal="center"/>
    </xf>
    <xf numFmtId="1" fontId="5" fillId="0" borderId="41" xfId="0" applyNumberFormat="1" applyFont="1" applyFill="1" applyBorder="1" applyAlignment="1">
      <alignment horizontal="center"/>
    </xf>
    <xf numFmtId="3" fontId="5" fillId="0" borderId="31" xfId="0" applyNumberFormat="1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3" fontId="5" fillId="0" borderId="7" xfId="0" applyNumberFormat="1" applyFont="1" applyBorder="1" applyAlignment="1">
      <alignment horizontal="center"/>
    </xf>
    <xf numFmtId="0" fontId="9" fillId="5" borderId="40" xfId="0" applyFont="1" applyFill="1" applyBorder="1" applyAlignment="1">
      <alignment horizontal="center"/>
    </xf>
    <xf numFmtId="2" fontId="5" fillId="7" borderId="25" xfId="0" applyNumberFormat="1" applyFont="1" applyFill="1" applyBorder="1" applyAlignment="1">
      <alignment horizontal="center" wrapText="1"/>
    </xf>
    <xf numFmtId="0" fontId="5" fillId="0" borderId="33" xfId="0" applyNumberFormat="1" applyFont="1" applyFill="1" applyBorder="1" applyAlignment="1">
      <alignment horizontal="center" vertical="center"/>
    </xf>
    <xf numFmtId="0" fontId="5" fillId="10" borderId="34" xfId="0" applyNumberFormat="1" applyFont="1" applyFill="1" applyBorder="1" applyAlignment="1">
      <alignment horizontal="center" vertical="center"/>
    </xf>
    <xf numFmtId="0" fontId="5" fillId="0" borderId="21" xfId="0" applyNumberFormat="1" applyFont="1" applyFill="1" applyBorder="1" applyAlignment="1">
      <alignment horizontal="center" vertical="center"/>
    </xf>
    <xf numFmtId="0" fontId="5" fillId="10" borderId="2" xfId="0" applyNumberFormat="1" applyFont="1" applyFill="1" applyBorder="1" applyAlignment="1">
      <alignment horizontal="center" vertical="center"/>
    </xf>
    <xf numFmtId="2" fontId="5" fillId="0" borderId="32" xfId="0" applyNumberFormat="1" applyFont="1" applyFill="1" applyBorder="1" applyAlignment="1">
      <alignment horizontal="center" vertical="center"/>
    </xf>
    <xf numFmtId="2" fontId="5" fillId="0" borderId="5" xfId="0" applyNumberFormat="1" applyFont="1" applyFill="1" applyBorder="1" applyAlignment="1">
      <alignment horizontal="center" vertical="center"/>
    </xf>
    <xf numFmtId="2" fontId="5" fillId="10" borderId="5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0" fontId="5" fillId="3" borderId="61" xfId="0" applyFont="1" applyFill="1" applyBorder="1" applyAlignment="1">
      <alignment horizontal="center"/>
    </xf>
    <xf numFmtId="0" fontId="1" fillId="0" borderId="77" xfId="0" applyFont="1" applyFill="1" applyBorder="1" applyAlignment="1">
      <alignment horizontal="left" vertical="center"/>
    </xf>
    <xf numFmtId="0" fontId="1" fillId="0" borderId="45" xfId="0" applyFont="1" applyFill="1" applyBorder="1" applyAlignment="1">
      <alignment horizontal="left" vertical="center" wrapText="1"/>
    </xf>
    <xf numFmtId="0" fontId="9" fillId="5" borderId="28" xfId="0" applyFont="1" applyFill="1" applyBorder="1" applyAlignment="1">
      <alignment horizontal="center"/>
    </xf>
    <xf numFmtId="0" fontId="5" fillId="3" borderId="35" xfId="0" applyFont="1" applyFill="1" applyBorder="1" applyAlignment="1">
      <alignment horizontal="center"/>
    </xf>
    <xf numFmtId="0" fontId="9" fillId="7" borderId="40" xfId="0" applyFont="1" applyFill="1" applyBorder="1" applyAlignment="1">
      <alignment horizontal="left"/>
    </xf>
    <xf numFmtId="0" fontId="9" fillId="9" borderId="49" xfId="0" applyFont="1" applyFill="1" applyBorder="1" applyAlignment="1">
      <alignment horizontal="center"/>
    </xf>
    <xf numFmtId="2" fontId="5" fillId="7" borderId="22" xfId="0" applyNumberFormat="1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54" xfId="0" applyFont="1" applyFill="1" applyBorder="1" applyAlignment="1">
      <alignment horizontal="left" vertical="center" wrapText="1"/>
    </xf>
    <xf numFmtId="9" fontId="5" fillId="0" borderId="31" xfId="4" applyFont="1" applyBorder="1" applyAlignment="1">
      <alignment horizontal="center"/>
    </xf>
    <xf numFmtId="9" fontId="5" fillId="0" borderId="1" xfId="4" applyFont="1" applyBorder="1" applyAlignment="1">
      <alignment horizontal="center"/>
    </xf>
    <xf numFmtId="9" fontId="5" fillId="10" borderId="1" xfId="4" applyFont="1" applyFill="1" applyBorder="1" applyAlignment="1">
      <alignment horizontal="center"/>
    </xf>
    <xf numFmtId="9" fontId="5" fillId="0" borderId="7" xfId="4" applyFont="1" applyBorder="1" applyAlignment="1">
      <alignment horizontal="center"/>
    </xf>
    <xf numFmtId="9" fontId="12" fillId="0" borderId="25" xfId="4" applyFont="1" applyBorder="1" applyAlignment="1">
      <alignment horizontal="center"/>
    </xf>
    <xf numFmtId="0" fontId="1" fillId="8" borderId="47" xfId="0" applyFont="1" applyFill="1" applyBorder="1" applyAlignment="1">
      <alignment horizontal="center"/>
    </xf>
    <xf numFmtId="0" fontId="1" fillId="8" borderId="24" xfId="0" applyFont="1" applyFill="1" applyBorder="1" applyAlignment="1">
      <alignment horizontal="center"/>
    </xf>
    <xf numFmtId="0" fontId="1" fillId="8" borderId="18" xfId="0" applyFont="1" applyFill="1" applyBorder="1" applyAlignment="1">
      <alignment horizontal="center"/>
    </xf>
    <xf numFmtId="0" fontId="9" fillId="13" borderId="47" xfId="0" applyFont="1" applyFill="1" applyBorder="1" applyAlignment="1">
      <alignment horizontal="center"/>
    </xf>
    <xf numFmtId="0" fontId="9" fillId="13" borderId="18" xfId="0" applyFont="1" applyFill="1" applyBorder="1" applyAlignment="1">
      <alignment horizontal="center"/>
    </xf>
    <xf numFmtId="0" fontId="5" fillId="0" borderId="0" xfId="0" applyFont="1"/>
    <xf numFmtId="0" fontId="5" fillId="6" borderId="23" xfId="0" applyFont="1" applyFill="1" applyBorder="1" applyAlignment="1">
      <alignment horizontal="center"/>
    </xf>
    <xf numFmtId="0" fontId="5" fillId="6" borderId="24" xfId="0" applyFont="1" applyFill="1" applyBorder="1" applyAlignment="1">
      <alignment horizontal="center"/>
    </xf>
    <xf numFmtId="0" fontId="5" fillId="6" borderId="18" xfId="0" applyFont="1" applyFill="1" applyBorder="1" applyAlignment="1">
      <alignment horizontal="center"/>
    </xf>
    <xf numFmtId="0" fontId="5" fillId="5" borderId="25" xfId="0" applyFont="1" applyFill="1" applyBorder="1" applyAlignment="1">
      <alignment horizontal="left"/>
    </xf>
    <xf numFmtId="0" fontId="5" fillId="5" borderId="25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wrapText="1"/>
    </xf>
    <xf numFmtId="0" fontId="5" fillId="5" borderId="3" xfId="0" applyFont="1" applyFill="1" applyBorder="1" applyAlignment="1">
      <alignment horizontal="center" wrapText="1"/>
    </xf>
    <xf numFmtId="0" fontId="5" fillId="5" borderId="27" xfId="0" applyFont="1" applyFill="1" applyBorder="1" applyAlignment="1">
      <alignment horizontal="left"/>
    </xf>
    <xf numFmtId="0" fontId="5" fillId="5" borderId="27" xfId="0" applyFont="1" applyFill="1" applyBorder="1" applyAlignment="1">
      <alignment horizontal="center" wrapText="1"/>
    </xf>
    <xf numFmtId="0" fontId="5" fillId="5" borderId="5" xfId="0" applyFont="1" applyFill="1" applyBorder="1" applyAlignment="1">
      <alignment horizontal="center" wrapText="1"/>
    </xf>
    <xf numFmtId="0" fontId="5" fillId="5" borderId="6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5" fillId="0" borderId="38" xfId="0" applyFont="1" applyBorder="1" applyAlignment="1">
      <alignment horizontal="center"/>
    </xf>
    <xf numFmtId="0" fontId="9" fillId="9" borderId="60" xfId="0" applyFont="1" applyFill="1" applyBorder="1" applyAlignment="1">
      <alignment horizontal="left" vertical="center"/>
    </xf>
    <xf numFmtId="0" fontId="9" fillId="9" borderId="54" xfId="0" applyFont="1" applyFill="1" applyBorder="1" applyAlignment="1">
      <alignment horizontal="center"/>
    </xf>
    <xf numFmtId="0" fontId="9" fillId="9" borderId="57" xfId="0" applyFont="1" applyFill="1" applyBorder="1" applyAlignment="1">
      <alignment horizontal="center"/>
    </xf>
    <xf numFmtId="0" fontId="9" fillId="9" borderId="59" xfId="0" applyFont="1" applyFill="1" applyBorder="1" applyAlignment="1">
      <alignment horizontal="center"/>
    </xf>
    <xf numFmtId="1" fontId="9" fillId="9" borderId="49" xfId="0" applyNumberFormat="1" applyFont="1" applyFill="1" applyBorder="1" applyAlignment="1">
      <alignment horizontal="center"/>
    </xf>
    <xf numFmtId="0" fontId="9" fillId="9" borderId="11" xfId="0" applyFont="1" applyFill="1" applyBorder="1" applyAlignment="1">
      <alignment horizontal="center"/>
    </xf>
    <xf numFmtId="164" fontId="5" fillId="7" borderId="28" xfId="0" applyNumberFormat="1" applyFont="1" applyFill="1" applyBorder="1" applyAlignment="1">
      <alignment horizontal="center" wrapText="1"/>
    </xf>
    <xf numFmtId="0" fontId="9" fillId="7" borderId="78" xfId="0" applyFont="1" applyFill="1" applyBorder="1" applyAlignment="1">
      <alignment horizontal="left"/>
    </xf>
    <xf numFmtId="1" fontId="5" fillId="7" borderId="79" xfId="0" applyNumberFormat="1" applyFont="1" applyFill="1" applyBorder="1" applyAlignment="1">
      <alignment horizontal="center" wrapText="1"/>
    </xf>
    <xf numFmtId="164" fontId="5" fillId="7" borderId="30" xfId="0" applyNumberFormat="1" applyFont="1" applyFill="1" applyBorder="1" applyAlignment="1">
      <alignment horizontal="center" wrapText="1"/>
    </xf>
    <xf numFmtId="0" fontId="5" fillId="7" borderId="5" xfId="0" applyFont="1" applyFill="1" applyBorder="1" applyAlignment="1">
      <alignment horizontal="center" wrapText="1"/>
    </xf>
    <xf numFmtId="0" fontId="5" fillId="7" borderId="6" xfId="0" applyFont="1" applyFill="1" applyBorder="1" applyAlignment="1">
      <alignment horizontal="center" wrapText="1"/>
    </xf>
    <xf numFmtId="0" fontId="9" fillId="0" borderId="0" xfId="0" applyFont="1" applyFill="1"/>
    <xf numFmtId="0" fontId="9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3" fontId="5" fillId="11" borderId="36" xfId="0" applyNumberFormat="1" applyFont="1" applyFill="1" applyBorder="1" applyAlignment="1">
      <alignment horizontal="center"/>
    </xf>
    <xf numFmtId="0" fontId="9" fillId="9" borderId="47" xfId="0" applyFont="1" applyFill="1" applyBorder="1" applyAlignment="1">
      <alignment horizontal="left" vertical="center"/>
    </xf>
    <xf numFmtId="0" fontId="9" fillId="9" borderId="24" xfId="0" applyFont="1" applyFill="1" applyBorder="1" applyAlignment="1">
      <alignment horizontal="left" vertical="center"/>
    </xf>
    <xf numFmtId="0" fontId="9" fillId="9" borderId="48" xfId="0" applyFont="1" applyFill="1" applyBorder="1" applyAlignment="1">
      <alignment horizontal="left"/>
    </xf>
    <xf numFmtId="0" fontId="9" fillId="9" borderId="22" xfId="0" applyFont="1" applyFill="1" applyBorder="1" applyAlignment="1">
      <alignment horizontal="center"/>
    </xf>
    <xf numFmtId="0" fontId="9" fillId="9" borderId="23" xfId="0" applyFont="1" applyFill="1" applyBorder="1" applyAlignment="1">
      <alignment horizontal="center"/>
    </xf>
    <xf numFmtId="0" fontId="9" fillId="9" borderId="48" xfId="0" applyFont="1" applyFill="1" applyBorder="1" applyAlignment="1">
      <alignment horizontal="center"/>
    </xf>
    <xf numFmtId="1" fontId="9" fillId="9" borderId="22" xfId="0" applyNumberFormat="1" applyFont="1" applyFill="1" applyBorder="1" applyAlignment="1">
      <alignment horizontal="center"/>
    </xf>
    <xf numFmtId="164" fontId="5" fillId="7" borderId="41" xfId="0" applyNumberFormat="1" applyFont="1" applyFill="1" applyBorder="1" applyAlignment="1">
      <alignment horizontal="center" wrapText="1"/>
    </xf>
    <xf numFmtId="0" fontId="5" fillId="0" borderId="28" xfId="0" applyFont="1" applyFill="1" applyBorder="1" applyAlignment="1"/>
    <xf numFmtId="0" fontId="5" fillId="0" borderId="30" xfId="0" applyFont="1" applyFill="1" applyBorder="1" applyAlignment="1"/>
    <xf numFmtId="0" fontId="5" fillId="0" borderId="28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center"/>
    </xf>
    <xf numFmtId="3" fontId="5" fillId="11" borderId="45" xfId="0" applyNumberFormat="1" applyFont="1" applyFill="1" applyBorder="1" applyAlignment="1">
      <alignment horizontal="center"/>
    </xf>
    <xf numFmtId="0" fontId="5" fillId="0" borderId="78" xfId="0" applyNumberFormat="1" applyFont="1" applyBorder="1" applyAlignment="1">
      <alignment horizontal="center"/>
    </xf>
    <xf numFmtId="0" fontId="5" fillId="0" borderId="36" xfId="0" applyNumberFormat="1" applyFont="1" applyBorder="1" applyAlignment="1">
      <alignment horizontal="center"/>
    </xf>
    <xf numFmtId="0" fontId="5" fillId="0" borderId="19" xfId="0" applyNumberFormat="1" applyFont="1" applyBorder="1" applyAlignment="1">
      <alignment horizontal="center"/>
    </xf>
    <xf numFmtId="4" fontId="5" fillId="0" borderId="3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4" fontId="5" fillId="10" borderId="1" xfId="0" applyNumberFormat="1" applyFont="1" applyFill="1" applyBorder="1" applyAlignment="1">
      <alignment horizontal="center"/>
    </xf>
    <xf numFmtId="4" fontId="5" fillId="11" borderId="1" xfId="0" applyNumberFormat="1" applyFont="1" applyFill="1" applyBorder="1" applyAlignment="1">
      <alignment horizontal="center"/>
    </xf>
    <xf numFmtId="4" fontId="5" fillId="0" borderId="7" xfId="0" applyNumberFormat="1" applyFont="1" applyBorder="1" applyAlignment="1">
      <alignment horizontal="center"/>
    </xf>
    <xf numFmtId="4" fontId="22" fillId="0" borderId="25" xfId="0" applyNumberFormat="1" applyFont="1" applyBorder="1" applyAlignment="1">
      <alignment horizontal="center"/>
    </xf>
    <xf numFmtId="2" fontId="22" fillId="0" borderId="31" xfId="0" applyNumberFormat="1" applyFont="1" applyBorder="1" applyAlignment="1">
      <alignment horizontal="center" vertical="center"/>
    </xf>
    <xf numFmtId="2" fontId="22" fillId="0" borderId="1" xfId="0" applyNumberFormat="1" applyFont="1" applyBorder="1" applyAlignment="1">
      <alignment horizontal="center" vertical="center"/>
    </xf>
    <xf numFmtId="2" fontId="22" fillId="0" borderId="3" xfId="0" applyNumberFormat="1" applyFont="1" applyBorder="1" applyAlignment="1">
      <alignment horizontal="center" vertical="center"/>
    </xf>
    <xf numFmtId="4" fontId="5" fillId="0" borderId="32" xfId="0" applyNumberFormat="1" applyFont="1" applyBorder="1" applyAlignment="1">
      <alignment horizontal="center"/>
    </xf>
    <xf numFmtId="4" fontId="5" fillId="0" borderId="5" xfId="0" applyNumberFormat="1" applyFont="1" applyBorder="1" applyAlignment="1">
      <alignment horizontal="center"/>
    </xf>
    <xf numFmtId="4" fontId="5" fillId="10" borderId="5" xfId="0" applyNumberFormat="1" applyFont="1" applyFill="1" applyBorder="1" applyAlignment="1">
      <alignment horizontal="center"/>
    </xf>
    <xf numFmtId="4" fontId="5" fillId="11" borderId="5" xfId="0" applyNumberFormat="1" applyFont="1" applyFill="1" applyBorder="1" applyAlignment="1">
      <alignment horizontal="center"/>
    </xf>
    <xf numFmtId="4" fontId="5" fillId="0" borderId="40" xfId="0" applyNumberFormat="1" applyFont="1" applyBorder="1" applyAlignment="1">
      <alignment horizontal="center"/>
    </xf>
    <xf numFmtId="4" fontId="22" fillId="0" borderId="27" xfId="0" applyNumberFormat="1" applyFont="1" applyBorder="1" applyAlignment="1">
      <alignment horizontal="center"/>
    </xf>
    <xf numFmtId="2" fontId="22" fillId="0" borderId="32" xfId="0" applyNumberFormat="1" applyFont="1" applyBorder="1" applyAlignment="1">
      <alignment horizontal="center" vertical="center"/>
    </xf>
    <xf numFmtId="2" fontId="22" fillId="0" borderId="5" xfId="0" applyNumberFormat="1" applyFont="1" applyBorder="1" applyAlignment="1">
      <alignment horizontal="center" vertical="center"/>
    </xf>
    <xf numFmtId="2" fontId="22" fillId="0" borderId="6" xfId="0" applyNumberFormat="1" applyFont="1" applyBorder="1" applyAlignment="1">
      <alignment horizontal="center" vertical="center"/>
    </xf>
    <xf numFmtId="9" fontId="5" fillId="5" borderId="33" xfId="4" applyFont="1" applyFill="1" applyBorder="1" applyAlignment="1">
      <alignment horizontal="center"/>
    </xf>
    <xf numFmtId="9" fontId="5" fillId="10" borderId="33" xfId="4" applyFont="1" applyFill="1" applyBorder="1" applyAlignment="1">
      <alignment horizontal="center"/>
    </xf>
    <xf numFmtId="9" fontId="5" fillId="5" borderId="71" xfId="4" applyFont="1" applyFill="1" applyBorder="1" applyAlignment="1">
      <alignment horizontal="center"/>
    </xf>
    <xf numFmtId="0" fontId="5" fillId="5" borderId="33" xfId="0" applyNumberFormat="1" applyFont="1" applyFill="1" applyBorder="1" applyAlignment="1">
      <alignment horizontal="center" vertical="center"/>
    </xf>
    <xf numFmtId="0" fontId="5" fillId="5" borderId="34" xfId="0" applyNumberFormat="1" applyFont="1" applyFill="1" applyBorder="1" applyAlignment="1">
      <alignment horizontal="center" vertical="center"/>
    </xf>
    <xf numFmtId="0" fontId="5" fillId="5" borderId="12" xfId="0" applyNumberFormat="1" applyFont="1" applyFill="1" applyBorder="1" applyAlignment="1">
      <alignment horizontal="center" vertical="center"/>
    </xf>
    <xf numFmtId="0" fontId="5" fillId="5" borderId="32" xfId="0" applyNumberFormat="1" applyFont="1" applyFill="1" applyBorder="1" applyAlignment="1">
      <alignment horizontal="center"/>
    </xf>
    <xf numFmtId="0" fontId="5" fillId="5" borderId="5" xfId="0" applyNumberFormat="1" applyFont="1" applyFill="1" applyBorder="1" applyAlignment="1">
      <alignment horizontal="center"/>
    </xf>
    <xf numFmtId="0" fontId="5" fillId="5" borderId="6" xfId="0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5" fillId="5" borderId="51" xfId="0" applyFont="1" applyFill="1" applyBorder="1" applyAlignment="1">
      <alignment horizontal="left"/>
    </xf>
    <xf numFmtId="0" fontId="5" fillId="14" borderId="5" xfId="0" applyFont="1" applyFill="1" applyBorder="1" applyAlignment="1">
      <alignment horizontal="center"/>
    </xf>
    <xf numFmtId="0" fontId="5" fillId="7" borderId="40" xfId="0" applyFont="1" applyFill="1" applyBorder="1" applyAlignment="1">
      <alignment horizontal="center"/>
    </xf>
    <xf numFmtId="0" fontId="5" fillId="11" borderId="45" xfId="0" applyFont="1" applyFill="1" applyBorder="1" applyAlignment="1">
      <alignment horizontal="center"/>
    </xf>
    <xf numFmtId="3" fontId="5" fillId="0" borderId="28" xfId="0" applyNumberFormat="1" applyFont="1" applyFill="1" applyBorder="1" applyAlignment="1">
      <alignment horizontal="center" vertical="center"/>
    </xf>
    <xf numFmtId="0" fontId="5" fillId="7" borderId="51" xfId="0" applyFont="1" applyFill="1" applyBorder="1" applyAlignment="1">
      <alignment horizontal="center" wrapText="1"/>
    </xf>
    <xf numFmtId="0" fontId="0" fillId="0" borderId="31" xfId="0" applyFont="1" applyBorder="1"/>
    <xf numFmtId="0" fontId="0" fillId="0" borderId="32" xfId="0" applyFont="1" applyBorder="1"/>
    <xf numFmtId="0" fontId="5" fillId="0" borderId="37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164" fontId="5" fillId="0" borderId="3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5" fillId="10" borderId="1" xfId="0" applyNumberFormat="1" applyFont="1" applyFill="1" applyBorder="1" applyAlignment="1">
      <alignment horizontal="center"/>
    </xf>
    <xf numFmtId="164" fontId="5" fillId="11" borderId="1" xfId="0" applyNumberFormat="1" applyFont="1" applyFill="1" applyBorder="1" applyAlignment="1">
      <alignment horizontal="center"/>
    </xf>
    <xf numFmtId="164" fontId="5" fillId="0" borderId="7" xfId="0" applyNumberFormat="1" applyFont="1" applyBorder="1" applyAlignment="1">
      <alignment horizontal="center"/>
    </xf>
    <xf numFmtId="164" fontId="22" fillId="0" borderId="25" xfId="0" applyNumberFormat="1" applyFont="1" applyBorder="1" applyAlignment="1">
      <alignment horizontal="center"/>
    </xf>
    <xf numFmtId="164" fontId="5" fillId="0" borderId="32" xfId="0" applyNumberFormat="1" applyFont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164" fontId="5" fillId="11" borderId="5" xfId="0" applyNumberFormat="1" applyFont="1" applyFill="1" applyBorder="1" applyAlignment="1">
      <alignment horizontal="center"/>
    </xf>
    <xf numFmtId="164" fontId="5" fillId="0" borderId="40" xfId="0" applyNumberFormat="1" applyFont="1" applyBorder="1" applyAlignment="1">
      <alignment horizontal="center"/>
    </xf>
    <xf numFmtId="164" fontId="22" fillId="0" borderId="27" xfId="0" applyNumberFormat="1" applyFont="1" applyBorder="1" applyAlignment="1">
      <alignment horizontal="center"/>
    </xf>
    <xf numFmtId="0" fontId="5" fillId="0" borderId="59" xfId="0" applyFont="1" applyFill="1" applyBorder="1" applyAlignment="1">
      <alignment horizontal="left"/>
    </xf>
    <xf numFmtId="0" fontId="5" fillId="0" borderId="9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6" borderId="15" xfId="0" applyFont="1" applyFill="1" applyBorder="1"/>
    <xf numFmtId="0" fontId="5" fillId="5" borderId="1" xfId="0" applyFont="1" applyFill="1" applyBorder="1" applyAlignment="1">
      <alignment horizontal="left"/>
    </xf>
    <xf numFmtId="0" fontId="5" fillId="5" borderId="5" xfId="0" applyFont="1" applyFill="1" applyBorder="1" applyAlignment="1">
      <alignment horizontal="left"/>
    </xf>
    <xf numFmtId="0" fontId="5" fillId="0" borderId="25" xfId="0" applyFont="1" applyFill="1" applyBorder="1" applyAlignment="1">
      <alignment horizontal="left"/>
    </xf>
    <xf numFmtId="0" fontId="5" fillId="0" borderId="12" xfId="0" applyFont="1" applyFill="1" applyBorder="1"/>
    <xf numFmtId="0" fontId="5" fillId="0" borderId="26" xfId="0" applyFont="1" applyFill="1" applyBorder="1" applyAlignment="1">
      <alignment horizontal="left"/>
    </xf>
    <xf numFmtId="0" fontId="5" fillId="0" borderId="2" xfId="0" applyFont="1" applyFill="1" applyBorder="1"/>
    <xf numFmtId="0" fontId="5" fillId="10" borderId="2" xfId="0" applyFont="1" applyFill="1" applyBorder="1"/>
    <xf numFmtId="0" fontId="5" fillId="11" borderId="2" xfId="0" applyFont="1" applyFill="1" applyBorder="1"/>
    <xf numFmtId="0" fontId="5" fillId="0" borderId="4" xfId="0" applyFont="1" applyFill="1" applyBorder="1"/>
    <xf numFmtId="0" fontId="5" fillId="0" borderId="27" xfId="0" applyFont="1" applyFill="1" applyBorder="1" applyAlignment="1">
      <alignment horizontal="left"/>
    </xf>
    <xf numFmtId="0" fontId="5" fillId="0" borderId="5" xfId="0" applyFont="1" applyBorder="1"/>
    <xf numFmtId="0" fontId="5" fillId="10" borderId="5" xfId="0" applyFont="1" applyFill="1" applyBorder="1"/>
    <xf numFmtId="0" fontId="5" fillId="11" borderId="5" xfId="0" applyFont="1" applyFill="1" applyBorder="1"/>
    <xf numFmtId="0" fontId="5" fillId="0" borderId="6" xfId="0" applyFont="1" applyBorder="1"/>
    <xf numFmtId="0" fontId="5" fillId="0" borderId="37" xfId="0" applyFont="1" applyFill="1" applyBorder="1" applyAlignment="1">
      <alignment horizontal="left"/>
    </xf>
    <xf numFmtId="0" fontId="5" fillId="0" borderId="61" xfId="0" applyFont="1" applyBorder="1"/>
    <xf numFmtId="0" fontId="5" fillId="0" borderId="45" xfId="0" applyFont="1" applyBorder="1"/>
    <xf numFmtId="0" fontId="5" fillId="10" borderId="45" xfId="0" applyFont="1" applyFill="1" applyBorder="1"/>
    <xf numFmtId="0" fontId="5" fillId="11" borderId="45" xfId="0" applyFont="1" applyFill="1" applyBorder="1"/>
    <xf numFmtId="0" fontId="5" fillId="0" borderId="11" xfId="0" applyFont="1" applyBorder="1"/>
    <xf numFmtId="0" fontId="5" fillId="0" borderId="76" xfId="0" applyFont="1" applyFill="1" applyBorder="1" applyAlignment="1">
      <alignment horizontal="left"/>
    </xf>
    <xf numFmtId="0" fontId="5" fillId="0" borderId="3" xfId="0" applyFont="1" applyFill="1" applyBorder="1"/>
    <xf numFmtId="0" fontId="5" fillId="0" borderId="34" xfId="0" applyFont="1" applyFill="1" applyBorder="1" applyAlignment="1">
      <alignment horizontal="left"/>
    </xf>
    <xf numFmtId="0" fontId="5" fillId="0" borderId="45" xfId="0" applyFont="1" applyFill="1" applyBorder="1" applyAlignment="1">
      <alignment horizontal="left"/>
    </xf>
    <xf numFmtId="10" fontId="5" fillId="17" borderId="30" xfId="0" applyNumberFormat="1" applyFont="1" applyFill="1" applyBorder="1" applyAlignment="1">
      <alignment horizontal="center"/>
    </xf>
    <xf numFmtId="0" fontId="5" fillId="2" borderId="56" xfId="0" applyFont="1" applyFill="1" applyBorder="1" applyAlignment="1">
      <alignment horizontal="left"/>
    </xf>
    <xf numFmtId="1" fontId="5" fillId="2" borderId="28" xfId="0" applyNumberFormat="1" applyFont="1" applyFill="1" applyBorder="1" applyAlignment="1">
      <alignment horizontal="center"/>
    </xf>
    <xf numFmtId="1" fontId="5" fillId="2" borderId="1" xfId="0" applyNumberFormat="1" applyFont="1" applyFill="1" applyBorder="1" applyAlignment="1">
      <alignment horizontal="center"/>
    </xf>
    <xf numFmtId="1" fontId="5" fillId="12" borderId="1" xfId="0" applyNumberFormat="1" applyFont="1" applyFill="1" applyBorder="1" applyAlignment="1">
      <alignment horizontal="center"/>
    </xf>
    <xf numFmtId="1" fontId="5" fillId="2" borderId="3" xfId="0" applyNumberFormat="1" applyFont="1" applyFill="1" applyBorder="1" applyAlignment="1">
      <alignment horizontal="center"/>
    </xf>
    <xf numFmtId="0" fontId="5" fillId="2" borderId="42" xfId="0" applyFont="1" applyFill="1" applyBorder="1" applyAlignment="1">
      <alignment horizontal="center"/>
    </xf>
    <xf numFmtId="0" fontId="5" fillId="2" borderId="68" xfId="0" applyFont="1" applyFill="1" applyBorder="1" applyAlignment="1">
      <alignment horizontal="left"/>
    </xf>
    <xf numFmtId="1" fontId="5" fillId="2" borderId="29" xfId="0" applyNumberFormat="1" applyFont="1" applyFill="1" applyBorder="1" applyAlignment="1">
      <alignment horizontal="center"/>
    </xf>
    <xf numFmtId="1" fontId="5" fillId="2" borderId="2" xfId="0" applyNumberFormat="1" applyFont="1" applyFill="1" applyBorder="1" applyAlignment="1">
      <alignment horizontal="center"/>
    </xf>
    <xf numFmtId="1" fontId="5" fillId="12" borderId="2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0" fontId="5" fillId="2" borderId="43" xfId="0" applyFont="1" applyFill="1" applyBorder="1" applyAlignment="1">
      <alignment horizontal="center"/>
    </xf>
    <xf numFmtId="0" fontId="5" fillId="2" borderId="66" xfId="0" applyFont="1" applyFill="1" applyBorder="1" applyAlignment="1">
      <alignment horizontal="left"/>
    </xf>
    <xf numFmtId="0" fontId="5" fillId="2" borderId="44" xfId="0" applyFont="1" applyFill="1" applyBorder="1" applyAlignment="1">
      <alignment horizontal="center"/>
    </xf>
    <xf numFmtId="0" fontId="9" fillId="9" borderId="20" xfId="0" applyFont="1" applyFill="1" applyBorder="1" applyAlignment="1">
      <alignment horizontal="left"/>
    </xf>
    <xf numFmtId="0" fontId="9" fillId="9" borderId="47" xfId="0" applyFont="1" applyFill="1" applyBorder="1" applyAlignment="1">
      <alignment horizontal="center"/>
    </xf>
    <xf numFmtId="0" fontId="9" fillId="9" borderId="18" xfId="0" applyFont="1" applyFill="1" applyBorder="1" applyAlignment="1">
      <alignment horizontal="center"/>
    </xf>
    <xf numFmtId="0" fontId="9" fillId="9" borderId="15" xfId="0" applyFont="1" applyFill="1" applyBorder="1" applyAlignment="1">
      <alignment horizontal="center"/>
    </xf>
    <xf numFmtId="0" fontId="0" fillId="0" borderId="1" xfId="0" applyFont="1" applyBorder="1"/>
    <xf numFmtId="0" fontId="0" fillId="0" borderId="3" xfId="0" applyFont="1" applyBorder="1"/>
    <xf numFmtId="0" fontId="5" fillId="0" borderId="68" xfId="0" applyFont="1" applyFill="1" applyBorder="1" applyAlignment="1">
      <alignment horizontal="left"/>
    </xf>
    <xf numFmtId="0" fontId="0" fillId="0" borderId="29" xfId="0" applyFont="1" applyBorder="1"/>
    <xf numFmtId="0" fontId="0" fillId="0" borderId="2" xfId="0" applyFont="1" applyBorder="1"/>
    <xf numFmtId="0" fontId="0" fillId="0" borderId="4" xfId="0" applyFont="1" applyBorder="1"/>
    <xf numFmtId="164" fontId="5" fillId="0" borderId="68" xfId="0" applyNumberFormat="1" applyFont="1" applyFill="1" applyBorder="1" applyAlignment="1">
      <alignment horizontal="left"/>
    </xf>
    <xf numFmtId="0" fontId="5" fillId="0" borderId="29" xfId="0" applyFont="1" applyBorder="1"/>
    <xf numFmtId="0" fontId="5" fillId="0" borderId="2" xfId="0" applyFont="1" applyBorder="1"/>
    <xf numFmtId="0" fontId="5" fillId="0" borderId="4" xfId="0" applyFont="1" applyBorder="1"/>
    <xf numFmtId="0" fontId="9" fillId="14" borderId="4" xfId="0" applyFont="1" applyFill="1" applyBorder="1" applyAlignment="1">
      <alignment horizontal="center"/>
    </xf>
    <xf numFmtId="0" fontId="9" fillId="14" borderId="68" xfId="0" applyFont="1" applyFill="1" applyBorder="1" applyAlignment="1">
      <alignment horizontal="center"/>
    </xf>
    <xf numFmtId="0" fontId="9" fillId="14" borderId="29" xfId="0" applyFont="1" applyFill="1" applyBorder="1" applyAlignment="1">
      <alignment horizontal="center"/>
    </xf>
    <xf numFmtId="164" fontId="5" fillId="14" borderId="43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right"/>
    </xf>
    <xf numFmtId="0" fontId="5" fillId="0" borderId="43" xfId="0" applyFont="1" applyBorder="1" applyAlignment="1">
      <alignment horizontal="center"/>
    </xf>
    <xf numFmtId="0" fontId="9" fillId="0" borderId="53" xfId="0" applyFont="1" applyFill="1" applyBorder="1" applyAlignment="1">
      <alignment horizontal="left" vertical="center"/>
    </xf>
    <xf numFmtId="0" fontId="9" fillId="0" borderId="46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left"/>
    </xf>
    <xf numFmtId="0" fontId="9" fillId="0" borderId="13" xfId="0" applyFont="1" applyFill="1" applyBorder="1" applyAlignment="1">
      <alignment horizontal="left"/>
    </xf>
    <xf numFmtId="0" fontId="9" fillId="14" borderId="28" xfId="0" applyFont="1" applyFill="1" applyBorder="1" applyAlignment="1">
      <alignment horizontal="center"/>
    </xf>
    <xf numFmtId="164" fontId="5" fillId="7" borderId="42" xfId="0" applyNumberFormat="1" applyFont="1" applyFill="1" applyBorder="1" applyAlignment="1">
      <alignment horizontal="center" wrapText="1"/>
    </xf>
    <xf numFmtId="0" fontId="9" fillId="14" borderId="30" xfId="0" applyFont="1" applyFill="1" applyBorder="1" applyAlignment="1">
      <alignment horizontal="center"/>
    </xf>
    <xf numFmtId="164" fontId="5" fillId="7" borderId="44" xfId="0" applyNumberFormat="1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29" xfId="0" applyFont="1" applyFill="1" applyBorder="1" applyAlignment="1"/>
    <xf numFmtId="0" fontId="0" fillId="0" borderId="21" xfId="0" applyFont="1" applyBorder="1"/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5" fillId="0" borderId="6" xfId="0" applyFont="1" applyFill="1" applyBorder="1" applyAlignment="1">
      <alignment horizontal="right"/>
    </xf>
    <xf numFmtId="0" fontId="5" fillId="0" borderId="70" xfId="0" applyFont="1" applyFill="1" applyBorder="1" applyAlignment="1">
      <alignment horizontal="left"/>
    </xf>
    <xf numFmtId="3" fontId="5" fillId="0" borderId="72" xfId="0" applyNumberFormat="1" applyFont="1" applyBorder="1" applyAlignment="1">
      <alignment horizontal="center"/>
    </xf>
    <xf numFmtId="0" fontId="5" fillId="0" borderId="19" xfId="0" applyFont="1" applyFill="1" applyBorder="1" applyAlignment="1">
      <alignment horizontal="left"/>
    </xf>
    <xf numFmtId="0" fontId="5" fillId="0" borderId="30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3" fontId="5" fillId="0" borderId="73" xfId="0" applyNumberFormat="1" applyFont="1" applyBorder="1" applyAlignment="1">
      <alignment horizontal="center"/>
    </xf>
    <xf numFmtId="2" fontId="5" fillId="0" borderId="28" xfId="0" applyNumberFormat="1" applyFont="1" applyBorder="1" applyAlignment="1">
      <alignment horizontal="center"/>
    </xf>
    <xf numFmtId="2" fontId="5" fillId="0" borderId="3" xfId="0" applyNumberFormat="1" applyFont="1" applyBorder="1" applyAlignment="1">
      <alignment horizontal="center"/>
    </xf>
    <xf numFmtId="2" fontId="22" fillId="0" borderId="42" xfId="0" applyNumberFormat="1" applyFont="1" applyBorder="1" applyAlignment="1">
      <alignment horizontal="center"/>
    </xf>
    <xf numFmtId="0" fontId="5" fillId="0" borderId="6" xfId="0" applyFont="1" applyFill="1" applyBorder="1" applyAlignment="1">
      <alignment horizontal="left"/>
    </xf>
    <xf numFmtId="2" fontId="5" fillId="0" borderId="30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2" fontId="22" fillId="0" borderId="44" xfId="0" applyNumberFormat="1" applyFont="1" applyBorder="1" applyAlignment="1">
      <alignment horizontal="center"/>
    </xf>
    <xf numFmtId="0" fontId="5" fillId="5" borderId="12" xfId="0" applyFont="1" applyFill="1" applyBorder="1" applyAlignment="1">
      <alignment horizontal="left"/>
    </xf>
    <xf numFmtId="0" fontId="5" fillId="5" borderId="70" xfId="0" applyFont="1" applyFill="1" applyBorder="1" applyAlignment="1">
      <alignment horizontal="center"/>
    </xf>
    <xf numFmtId="9" fontId="5" fillId="5" borderId="63" xfId="4" applyFont="1" applyFill="1" applyBorder="1" applyAlignment="1">
      <alignment horizontal="center"/>
    </xf>
    <xf numFmtId="9" fontId="5" fillId="5" borderId="34" xfId="4" applyFont="1" applyFill="1" applyBorder="1" applyAlignment="1">
      <alignment horizontal="center"/>
    </xf>
    <xf numFmtId="9" fontId="5" fillId="5" borderId="12" xfId="4" applyFont="1" applyFill="1" applyBorder="1" applyAlignment="1">
      <alignment horizontal="center"/>
    </xf>
    <xf numFmtId="9" fontId="5" fillId="5" borderId="42" xfId="4" applyFont="1" applyFill="1" applyBorder="1" applyAlignment="1">
      <alignment horizontal="center"/>
    </xf>
    <xf numFmtId="0" fontId="5" fillId="5" borderId="6" xfId="0" applyFont="1" applyFill="1" applyBorder="1" applyAlignment="1">
      <alignment horizontal="left"/>
    </xf>
    <xf numFmtId="0" fontId="5" fillId="5" borderId="66" xfId="0" applyFont="1" applyFill="1" applyBorder="1" applyAlignment="1">
      <alignment horizontal="center"/>
    </xf>
    <xf numFmtId="9" fontId="5" fillId="5" borderId="30" xfId="4" applyFont="1" applyFill="1" applyBorder="1" applyAlignment="1">
      <alignment horizontal="center"/>
    </xf>
    <xf numFmtId="9" fontId="5" fillId="5" borderId="5" xfId="4" applyFont="1" applyFill="1" applyBorder="1" applyAlignment="1">
      <alignment horizontal="center"/>
    </xf>
    <xf numFmtId="9" fontId="5" fillId="10" borderId="5" xfId="4" applyFont="1" applyFill="1" applyBorder="1" applyAlignment="1">
      <alignment horizontal="center"/>
    </xf>
    <xf numFmtId="9" fontId="5" fillId="5" borderId="6" xfId="4" applyFont="1" applyFill="1" applyBorder="1" applyAlignment="1">
      <alignment horizontal="center"/>
    </xf>
    <xf numFmtId="9" fontId="5" fillId="5" borderId="44" xfId="4" applyFont="1" applyFill="1" applyBorder="1" applyAlignment="1">
      <alignment horizontal="center"/>
    </xf>
    <xf numFmtId="0" fontId="5" fillId="6" borderId="51" xfId="0" applyFont="1" applyFill="1" applyBorder="1" applyAlignment="1">
      <alignment horizontal="center"/>
    </xf>
    <xf numFmtId="0" fontId="9" fillId="5" borderId="7" xfId="0" applyFont="1" applyFill="1" applyBorder="1" applyAlignment="1">
      <alignment horizontal="center"/>
    </xf>
    <xf numFmtId="0" fontId="9" fillId="5" borderId="35" xfId="0" applyFont="1" applyFill="1" applyBorder="1" applyAlignment="1">
      <alignment horizontal="center"/>
    </xf>
    <xf numFmtId="0" fontId="9" fillId="5" borderId="36" xfId="0" applyFont="1" applyFill="1" applyBorder="1" applyAlignment="1">
      <alignment horizontal="center"/>
    </xf>
    <xf numFmtId="0" fontId="9" fillId="15" borderId="36" xfId="0" applyFont="1" applyFill="1" applyBorder="1" applyAlignment="1">
      <alignment horizontal="center"/>
    </xf>
    <xf numFmtId="0" fontId="9" fillId="5" borderId="55" xfId="0" applyFont="1" applyFill="1" applyBorder="1" applyAlignment="1">
      <alignment horizontal="center"/>
    </xf>
    <xf numFmtId="0" fontId="5" fillId="0" borderId="72" xfId="0" applyFont="1" applyFill="1" applyBorder="1"/>
    <xf numFmtId="0" fontId="5" fillId="0" borderId="29" xfId="0" applyFont="1" applyFill="1" applyBorder="1"/>
    <xf numFmtId="0" fontId="5" fillId="0" borderId="43" xfId="0" applyFont="1" applyFill="1" applyBorder="1"/>
    <xf numFmtId="0" fontId="5" fillId="0" borderId="30" xfId="0" applyFont="1" applyBorder="1"/>
    <xf numFmtId="0" fontId="5" fillId="0" borderId="44" xfId="0" applyFont="1" applyBorder="1"/>
    <xf numFmtId="0" fontId="5" fillId="0" borderId="75" xfId="0" applyFont="1" applyBorder="1"/>
    <xf numFmtId="0" fontId="5" fillId="10" borderId="76" xfId="0" applyFont="1" applyFill="1" applyBorder="1"/>
    <xf numFmtId="0" fontId="5" fillId="0" borderId="76" xfId="0" applyFont="1" applyBorder="1"/>
    <xf numFmtId="0" fontId="5" fillId="0" borderId="42" xfId="0" applyFont="1" applyFill="1" applyBorder="1"/>
    <xf numFmtId="0" fontId="5" fillId="2" borderId="3" xfId="0" applyFont="1" applyFill="1" applyBorder="1" applyAlignment="1">
      <alignment horizontal="right"/>
    </xf>
    <xf numFmtId="0" fontId="5" fillId="2" borderId="25" xfId="0" applyFont="1" applyFill="1" applyBorder="1" applyAlignment="1">
      <alignment horizontal="left"/>
    </xf>
    <xf numFmtId="3" fontId="5" fillId="13" borderId="28" xfId="0" applyNumberFormat="1" applyFont="1" applyFill="1" applyBorder="1" applyAlignment="1">
      <alignment horizontal="center"/>
    </xf>
    <xf numFmtId="0" fontId="5" fillId="2" borderId="4" xfId="0" applyFont="1" applyFill="1" applyBorder="1" applyAlignment="1">
      <alignment horizontal="right"/>
    </xf>
    <xf numFmtId="0" fontId="5" fillId="2" borderId="26" xfId="0" applyFont="1" applyFill="1" applyBorder="1" applyAlignment="1">
      <alignment horizontal="left"/>
    </xf>
    <xf numFmtId="3" fontId="5" fillId="13" borderId="29" xfId="0" applyNumberFormat="1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/>
    </xf>
    <xf numFmtId="3" fontId="5" fillId="13" borderId="30" xfId="0" applyNumberFormat="1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9" fillId="9" borderId="11" xfId="0" applyFont="1" applyFill="1" applyBorder="1" applyAlignment="1">
      <alignment horizontal="left"/>
    </xf>
    <xf numFmtId="0" fontId="9" fillId="9" borderId="76" xfId="0" applyFont="1" applyFill="1" applyBorder="1" applyAlignment="1">
      <alignment horizontal="left"/>
    </xf>
    <xf numFmtId="0" fontId="5" fillId="7" borderId="3" xfId="0" applyFont="1" applyFill="1" applyBorder="1" applyAlignment="1">
      <alignment horizontal="left"/>
    </xf>
    <xf numFmtId="0" fontId="5" fillId="7" borderId="56" xfId="0" applyFont="1" applyFill="1" applyBorder="1" applyAlignment="1">
      <alignment horizontal="left"/>
    </xf>
    <xf numFmtId="164" fontId="9" fillId="7" borderId="42" xfId="0" applyNumberFormat="1" applyFont="1" applyFill="1" applyBorder="1" applyAlignment="1">
      <alignment horizontal="center"/>
    </xf>
    <xf numFmtId="0" fontId="5" fillId="7" borderId="6" xfId="0" applyFont="1" applyFill="1" applyBorder="1" applyAlignment="1">
      <alignment horizontal="left"/>
    </xf>
    <xf numFmtId="0" fontId="5" fillId="7" borderId="66" xfId="0" applyFont="1" applyFill="1" applyBorder="1" applyAlignment="1">
      <alignment horizontal="left"/>
    </xf>
    <xf numFmtId="0" fontId="5" fillId="7" borderId="44" xfId="0" applyFont="1" applyFill="1" applyBorder="1" applyAlignment="1">
      <alignment horizontal="center" wrapText="1"/>
    </xf>
    <xf numFmtId="0" fontId="5" fillId="0" borderId="72" xfId="0" applyFont="1" applyBorder="1" applyAlignment="1">
      <alignment horizontal="center"/>
    </xf>
    <xf numFmtId="0" fontId="5" fillId="0" borderId="7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22" fillId="0" borderId="44" xfId="0" applyFont="1" applyBorder="1" applyAlignment="1">
      <alignment horizontal="center"/>
    </xf>
    <xf numFmtId="9" fontId="5" fillId="5" borderId="28" xfId="4" applyFont="1" applyFill="1" applyBorder="1" applyAlignment="1">
      <alignment horizontal="center"/>
    </xf>
    <xf numFmtId="9" fontId="5" fillId="5" borderId="1" xfId="4" applyFont="1" applyFill="1" applyBorder="1" applyAlignment="1">
      <alignment horizontal="center"/>
    </xf>
    <xf numFmtId="9" fontId="5" fillId="5" borderId="3" xfId="4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Border="1" applyAlignment="1">
      <alignment horizontal="left"/>
    </xf>
    <xf numFmtId="0" fontId="9" fillId="6" borderId="18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5" fillId="5" borderId="18" xfId="0" applyFont="1" applyFill="1" applyBorder="1" applyAlignment="1">
      <alignment horizontal="left"/>
    </xf>
    <xf numFmtId="0" fontId="5" fillId="5" borderId="22" xfId="0" applyFont="1" applyFill="1" applyBorder="1" applyAlignment="1">
      <alignment horizontal="left"/>
    </xf>
    <xf numFmtId="0" fontId="5" fillId="5" borderId="22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2" borderId="51" xfId="0" applyFont="1" applyFill="1" applyBorder="1" applyAlignment="1">
      <alignment horizontal="left"/>
    </xf>
    <xf numFmtId="0" fontId="5" fillId="2" borderId="46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27" xfId="0" applyFont="1" applyFill="1" applyBorder="1" applyAlignment="1">
      <alignment horizontal="left"/>
    </xf>
    <xf numFmtId="16" fontId="5" fillId="7" borderId="25" xfId="0" applyNumberFormat="1" applyFont="1" applyFill="1" applyBorder="1" applyAlignment="1">
      <alignment horizontal="left"/>
    </xf>
    <xf numFmtId="0" fontId="5" fillId="7" borderId="27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5" fillId="0" borderId="73" xfId="0" applyFont="1" applyBorder="1" applyAlignment="1">
      <alignment horizontal="center"/>
    </xf>
    <xf numFmtId="0" fontId="9" fillId="6" borderId="10" xfId="0" applyFont="1" applyFill="1" applyBorder="1" applyAlignment="1">
      <alignment horizontal="center"/>
    </xf>
    <xf numFmtId="0" fontId="5" fillId="6" borderId="15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left"/>
    </xf>
    <xf numFmtId="0" fontId="5" fillId="5" borderId="56" xfId="0" applyFont="1" applyFill="1" applyBorder="1" applyAlignment="1">
      <alignment horizontal="left"/>
    </xf>
    <xf numFmtId="0" fontId="5" fillId="5" borderId="42" xfId="0" applyFont="1" applyFill="1" applyBorder="1" applyAlignment="1">
      <alignment horizontal="center" wrapText="1"/>
    </xf>
    <xf numFmtId="0" fontId="5" fillId="5" borderId="44" xfId="0" applyFont="1" applyFill="1" applyBorder="1" applyAlignment="1">
      <alignment horizontal="center" wrapText="1"/>
    </xf>
    <xf numFmtId="0" fontId="5" fillId="2" borderId="28" xfId="0" applyFont="1" applyFill="1" applyBorder="1" applyAlignment="1">
      <alignment horizontal="center"/>
    </xf>
    <xf numFmtId="0" fontId="5" fillId="2" borderId="29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right"/>
    </xf>
    <xf numFmtId="164" fontId="5" fillId="2" borderId="30" xfId="0" applyNumberFormat="1" applyFont="1" applyFill="1" applyBorder="1" applyAlignment="1">
      <alignment horizontal="center"/>
    </xf>
    <xf numFmtId="0" fontId="5" fillId="7" borderId="42" xfId="0" applyFont="1" applyFill="1" applyBorder="1" applyAlignment="1">
      <alignment horizontal="center" vertical="center"/>
    </xf>
    <xf numFmtId="0" fontId="5" fillId="7" borderId="44" xfId="0" applyFont="1" applyFill="1" applyBorder="1" applyAlignment="1">
      <alignment horizontal="center" vertical="center"/>
    </xf>
    <xf numFmtId="0" fontId="5" fillId="0" borderId="36" xfId="0" applyFont="1" applyFill="1" applyBorder="1"/>
    <xf numFmtId="3" fontId="5" fillId="0" borderId="42" xfId="0" applyNumberFormat="1" applyFont="1" applyBorder="1" applyAlignment="1">
      <alignment horizontal="center"/>
    </xf>
    <xf numFmtId="3" fontId="5" fillId="0" borderId="44" xfId="0" applyNumberFormat="1" applyFont="1" applyBorder="1" applyAlignment="1">
      <alignment horizontal="center"/>
    </xf>
    <xf numFmtId="0" fontId="9" fillId="5" borderId="14" xfId="0" applyFont="1" applyFill="1" applyBorder="1" applyAlignment="1">
      <alignment horizontal="center"/>
    </xf>
    <xf numFmtId="0" fontId="5" fillId="0" borderId="44" xfId="0" applyFont="1" applyBorder="1" applyAlignment="1">
      <alignment horizontal="center"/>
    </xf>
    <xf numFmtId="0" fontId="9" fillId="9" borderId="73" xfId="0" applyFont="1" applyFill="1" applyBorder="1" applyAlignment="1">
      <alignment horizontal="center"/>
    </xf>
    <xf numFmtId="0" fontId="5" fillId="7" borderId="13" xfId="0" applyFont="1" applyFill="1" applyBorder="1" applyAlignment="1">
      <alignment horizontal="center"/>
    </xf>
    <xf numFmtId="0" fontId="9" fillId="7" borderId="63" xfId="0" applyFont="1" applyFill="1" applyBorder="1" applyAlignment="1">
      <alignment horizontal="center"/>
    </xf>
    <xf numFmtId="0" fontId="9" fillId="7" borderId="34" xfId="0" applyFont="1" applyFill="1" applyBorder="1" applyAlignment="1">
      <alignment horizontal="center"/>
    </xf>
    <xf numFmtId="0" fontId="9" fillId="14" borderId="34" xfId="0" applyFont="1" applyFill="1" applyBorder="1" applyAlignment="1">
      <alignment horizontal="center"/>
    </xf>
    <xf numFmtId="0" fontId="9" fillId="7" borderId="12" xfId="0" applyFont="1" applyFill="1" applyBorder="1" applyAlignment="1">
      <alignment horizontal="center"/>
    </xf>
    <xf numFmtId="2" fontId="9" fillId="7" borderId="15" xfId="0" applyNumberFormat="1" applyFont="1" applyFill="1" applyBorder="1" applyAlignment="1">
      <alignment horizontal="center" wrapText="1"/>
    </xf>
    <xf numFmtId="0" fontId="5" fillId="7" borderId="13" xfId="0" applyFont="1" applyFill="1" applyBorder="1" applyAlignment="1">
      <alignment horizontal="left"/>
    </xf>
    <xf numFmtId="0" fontId="5" fillId="7" borderId="17" xfId="0" applyFont="1" applyFill="1" applyBorder="1" applyAlignment="1">
      <alignment horizontal="center" wrapText="1"/>
    </xf>
    <xf numFmtId="2" fontId="5" fillId="11" borderId="4" xfId="0" applyNumberFormat="1" applyFont="1" applyFill="1" applyBorder="1" applyAlignment="1">
      <alignment horizontal="center"/>
    </xf>
    <xf numFmtId="0" fontId="5" fillId="11" borderId="4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0" fontId="9" fillId="4" borderId="0" xfId="0" applyFont="1" applyFill="1" applyBorder="1" applyAlignment="1">
      <alignment horizontal="left" vertical="center"/>
    </xf>
    <xf numFmtId="0" fontId="9" fillId="13" borderId="62" xfId="0" applyFont="1" applyFill="1" applyBorder="1" applyAlignment="1">
      <alignment horizontal="center" vertical="center" wrapText="1"/>
    </xf>
    <xf numFmtId="0" fontId="9" fillId="13" borderId="48" xfId="0" applyFont="1" applyFill="1" applyBorder="1" applyAlignment="1">
      <alignment horizontal="center" vertical="center" wrapText="1"/>
    </xf>
    <xf numFmtId="0" fontId="15" fillId="13" borderId="0" xfId="0" applyFont="1" applyFill="1" applyBorder="1" applyAlignment="1">
      <alignment horizontal="left" vertical="center"/>
    </xf>
    <xf numFmtId="3" fontId="5" fillId="10" borderId="33" xfId="0" applyNumberFormat="1" applyFont="1" applyFill="1" applyBorder="1" applyAlignment="1">
      <alignment horizontal="center"/>
    </xf>
    <xf numFmtId="0" fontId="9" fillId="7" borderId="40" xfId="0" applyFont="1" applyFill="1" applyBorder="1" applyAlignment="1">
      <alignment horizontal="center" vertical="center"/>
    </xf>
    <xf numFmtId="0" fontId="3" fillId="5" borderId="51" xfId="0" applyFont="1" applyFill="1" applyBorder="1" applyAlignment="1">
      <alignment horizontal="center" wrapText="1"/>
    </xf>
    <xf numFmtId="2" fontId="5" fillId="0" borderId="34" xfId="0" applyNumberFormat="1" applyFont="1" applyFill="1" applyBorder="1" applyAlignment="1">
      <alignment horizontal="center"/>
    </xf>
    <xf numFmtId="0" fontId="5" fillId="11" borderId="24" xfId="0" applyFont="1" applyFill="1" applyBorder="1" applyAlignment="1">
      <alignment horizontal="center"/>
    </xf>
    <xf numFmtId="1" fontId="5" fillId="0" borderId="22" xfId="0" applyNumberFormat="1" applyFont="1" applyFill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5" fillId="0" borderId="54" xfId="0" applyFont="1" applyBorder="1" applyAlignment="1">
      <alignment horizontal="center"/>
    </xf>
    <xf numFmtId="0" fontId="5" fillId="0" borderId="57" xfId="0" applyFont="1" applyBorder="1" applyAlignment="1">
      <alignment horizontal="center"/>
    </xf>
    <xf numFmtId="3" fontId="5" fillId="0" borderId="57" xfId="0" applyNumberFormat="1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59" xfId="0" applyFont="1" applyBorder="1" applyAlignment="1">
      <alignment horizontal="center"/>
    </xf>
    <xf numFmtId="3" fontId="9" fillId="0" borderId="49" xfId="0" applyNumberFormat="1" applyFont="1" applyBorder="1" applyAlignment="1">
      <alignment horizontal="center"/>
    </xf>
    <xf numFmtId="2" fontId="5" fillId="7" borderId="27" xfId="0" applyNumberFormat="1" applyFont="1" applyFill="1" applyBorder="1" applyAlignment="1">
      <alignment horizontal="center" wrapText="1"/>
    </xf>
    <xf numFmtId="3" fontId="5" fillId="0" borderId="49" xfId="0" applyNumberFormat="1" applyFont="1" applyBorder="1" applyAlignment="1">
      <alignment horizontal="center"/>
    </xf>
    <xf numFmtId="0" fontId="9" fillId="7" borderId="19" xfId="0" applyFont="1" applyFill="1" applyBorder="1" applyAlignment="1">
      <alignment horizontal="center"/>
    </xf>
    <xf numFmtId="0" fontId="9" fillId="5" borderId="23" xfId="0" applyFont="1" applyFill="1" applyBorder="1" applyAlignment="1">
      <alignment horizontal="center"/>
    </xf>
    <xf numFmtId="0" fontId="9" fillId="15" borderId="18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" wrapText="1"/>
    </xf>
    <xf numFmtId="9" fontId="5" fillId="0" borderId="54" xfId="4" applyFont="1" applyFill="1" applyBorder="1" applyAlignment="1">
      <alignment horizontal="center"/>
    </xf>
    <xf numFmtId="9" fontId="5" fillId="0" borderId="9" xfId="4" applyFont="1" applyFill="1" applyBorder="1" applyAlignment="1">
      <alignment horizontal="center"/>
    </xf>
    <xf numFmtId="9" fontId="5" fillId="0" borderId="49" xfId="4" applyFont="1" applyFill="1" applyBorder="1" applyAlignment="1">
      <alignment horizontal="center"/>
    </xf>
    <xf numFmtId="0" fontId="5" fillId="14" borderId="7" xfId="0" applyFont="1" applyFill="1" applyBorder="1" applyAlignment="1">
      <alignment horizontal="left"/>
    </xf>
    <xf numFmtId="0" fontId="5" fillId="14" borderId="55" xfId="0" applyFont="1" applyFill="1" applyBorder="1" applyAlignment="1">
      <alignment horizontal="left"/>
    </xf>
    <xf numFmtId="0" fontId="9" fillId="14" borderId="28" xfId="0" applyFont="1" applyFill="1" applyBorder="1" applyAlignment="1">
      <alignment horizontal="left"/>
    </xf>
    <xf numFmtId="0" fontId="9" fillId="14" borderId="78" xfId="0" applyFont="1" applyFill="1" applyBorder="1" applyAlignment="1">
      <alignment horizontal="left"/>
    </xf>
    <xf numFmtId="0" fontId="1" fillId="7" borderId="44" xfId="0" applyFont="1" applyFill="1" applyBorder="1" applyAlignment="1">
      <alignment horizontal="center" wrapText="1"/>
    </xf>
    <xf numFmtId="0" fontId="9" fillId="10" borderId="51" xfId="0" applyFont="1" applyFill="1" applyBorder="1" applyAlignment="1">
      <alignment horizontal="center"/>
    </xf>
    <xf numFmtId="0" fontId="5" fillId="0" borderId="57" xfId="0" applyFont="1" applyFill="1" applyBorder="1" applyAlignment="1">
      <alignment horizontal="left" vertical="center"/>
    </xf>
    <xf numFmtId="0" fontId="5" fillId="0" borderId="69" xfId="0" applyFont="1" applyFill="1" applyBorder="1" applyAlignment="1">
      <alignment horizontal="center"/>
    </xf>
    <xf numFmtId="2" fontId="5" fillId="0" borderId="16" xfId="0" applyNumberFormat="1" applyFont="1" applyBorder="1" applyAlignment="1">
      <alignment horizontal="center" vertical="center"/>
    </xf>
    <xf numFmtId="0" fontId="9" fillId="0" borderId="47" xfId="0" applyFont="1" applyFill="1" applyBorder="1" applyAlignment="1">
      <alignment horizontal="left" vertical="center"/>
    </xf>
    <xf numFmtId="0" fontId="5" fillId="0" borderId="24" xfId="0" applyFont="1" applyFill="1" applyBorder="1" applyAlignment="1">
      <alignment horizontal="left" vertical="center"/>
    </xf>
    <xf numFmtId="0" fontId="5" fillId="0" borderId="52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left"/>
    </xf>
    <xf numFmtId="0" fontId="5" fillId="0" borderId="61" xfId="0" applyFont="1" applyFill="1" applyBorder="1" applyAlignment="1">
      <alignment horizontal="left"/>
    </xf>
    <xf numFmtId="9" fontId="5" fillId="0" borderId="61" xfId="4" applyFont="1" applyFill="1" applyBorder="1" applyAlignment="1">
      <alignment horizontal="center"/>
    </xf>
    <xf numFmtId="9" fontId="5" fillId="0" borderId="0" xfId="4" applyFont="1" applyFill="1" applyBorder="1" applyAlignment="1">
      <alignment horizontal="center"/>
    </xf>
    <xf numFmtId="9" fontId="5" fillId="0" borderId="76" xfId="4" applyFont="1" applyFill="1" applyBorder="1" applyAlignment="1">
      <alignment horizontal="center"/>
    </xf>
    <xf numFmtId="2" fontId="5" fillId="0" borderId="49" xfId="0" applyNumberFormat="1" applyFont="1" applyBorder="1" applyAlignment="1">
      <alignment horizontal="center" vertical="center"/>
    </xf>
    <xf numFmtId="3" fontId="5" fillId="0" borderId="22" xfId="0" applyNumberFormat="1" applyFont="1" applyFill="1" applyBorder="1" applyAlignment="1">
      <alignment horizontal="center"/>
    </xf>
    <xf numFmtId="0" fontId="9" fillId="8" borderId="50" xfId="0" applyFont="1" applyFill="1" applyBorder="1" applyAlignment="1">
      <alignment horizontal="center"/>
    </xf>
    <xf numFmtId="0" fontId="5" fillId="0" borderId="75" xfId="0" applyFont="1" applyFill="1" applyBorder="1" applyAlignment="1">
      <alignment horizontal="left"/>
    </xf>
    <xf numFmtId="0" fontId="9" fillId="13" borderId="47" xfId="0" applyFont="1" applyFill="1" applyBorder="1" applyAlignment="1">
      <alignment horizontal="left" vertical="center"/>
    </xf>
    <xf numFmtId="0" fontId="5" fillId="13" borderId="24" xfId="0" applyFont="1" applyFill="1" applyBorder="1" applyAlignment="1">
      <alignment horizontal="center" vertical="center" wrapText="1"/>
    </xf>
    <xf numFmtId="2" fontId="22" fillId="0" borderId="60" xfId="0" applyNumberFormat="1" applyFont="1" applyBorder="1" applyAlignment="1">
      <alignment horizontal="center" vertical="center"/>
    </xf>
    <xf numFmtId="2" fontId="5" fillId="0" borderId="57" xfId="0" applyNumberFormat="1" applyFont="1" applyBorder="1" applyAlignment="1">
      <alignment horizontal="center" vertical="center"/>
    </xf>
    <xf numFmtId="2" fontId="5" fillId="0" borderId="69" xfId="0" applyNumberFormat="1" applyFont="1" applyBorder="1" applyAlignment="1">
      <alignment horizontal="center" vertical="center"/>
    </xf>
    <xf numFmtId="2" fontId="22" fillId="0" borderId="47" xfId="0" applyNumberFormat="1" applyFont="1" applyBorder="1" applyAlignment="1">
      <alignment horizontal="center" vertical="center"/>
    </xf>
    <xf numFmtId="3" fontId="5" fillId="0" borderId="24" xfId="0" applyNumberFormat="1" applyFont="1" applyBorder="1" applyAlignment="1">
      <alignment horizontal="center" vertical="center"/>
    </xf>
    <xf numFmtId="3" fontId="5" fillId="0" borderId="18" xfId="0" applyNumberFormat="1" applyFont="1" applyBorder="1" applyAlignment="1">
      <alignment horizontal="center" vertical="center"/>
    </xf>
    <xf numFmtId="1" fontId="5" fillId="0" borderId="16" xfId="0" applyNumberFormat="1" applyFont="1" applyFill="1" applyBorder="1" applyAlignment="1">
      <alignment horizontal="center"/>
    </xf>
    <xf numFmtId="0" fontId="0" fillId="0" borderId="60" xfId="0" applyBorder="1"/>
    <xf numFmtId="0" fontId="0" fillId="0" borderId="57" xfId="0" applyBorder="1"/>
    <xf numFmtId="0" fontId="0" fillId="0" borderId="69" xfId="0" applyBorder="1"/>
    <xf numFmtId="1" fontId="5" fillId="0" borderId="17" xfId="0" applyNumberFormat="1" applyFont="1" applyFill="1" applyBorder="1" applyAlignment="1">
      <alignment horizontal="center"/>
    </xf>
    <xf numFmtId="0" fontId="0" fillId="0" borderId="47" xfId="0" applyBorder="1"/>
    <xf numFmtId="0" fontId="0" fillId="0" borderId="24" xfId="0" applyBorder="1" applyAlignment="1">
      <alignment horizontal="center"/>
    </xf>
    <xf numFmtId="0" fontId="0" fillId="0" borderId="18" xfId="0" applyBorder="1" applyAlignment="1">
      <alignment horizontal="center"/>
    </xf>
    <xf numFmtId="0" fontId="5" fillId="0" borderId="59" xfId="0" applyFont="1" applyFill="1" applyBorder="1" applyAlignment="1">
      <alignment horizontal="center"/>
    </xf>
    <xf numFmtId="0" fontId="9" fillId="7" borderId="18" xfId="0" applyFont="1" applyFill="1" applyBorder="1" applyAlignment="1">
      <alignment horizontal="center"/>
    </xf>
    <xf numFmtId="1" fontId="5" fillId="0" borderId="49" xfId="0" applyNumberFormat="1" applyFont="1" applyFill="1" applyBorder="1" applyAlignment="1">
      <alignment horizontal="center"/>
    </xf>
    <xf numFmtId="0" fontId="5" fillId="6" borderId="47" xfId="0" applyFont="1" applyFill="1" applyBorder="1" applyAlignment="1">
      <alignment horizontal="center"/>
    </xf>
    <xf numFmtId="0" fontId="5" fillId="5" borderId="28" xfId="0" applyFont="1" applyFill="1" applyBorder="1" applyAlignment="1">
      <alignment horizontal="center" wrapText="1"/>
    </xf>
    <xf numFmtId="0" fontId="5" fillId="5" borderId="30" xfId="0" applyFont="1" applyFill="1" applyBorder="1" applyAlignment="1">
      <alignment horizontal="center" wrapText="1"/>
    </xf>
    <xf numFmtId="0" fontId="5" fillId="0" borderId="60" xfId="0" applyFont="1" applyFill="1" applyBorder="1" applyAlignment="1"/>
    <xf numFmtId="0" fontId="0" fillId="0" borderId="60" xfId="0" applyFont="1" applyBorder="1"/>
    <xf numFmtId="0" fontId="0" fillId="0" borderId="47" xfId="0" applyFont="1" applyBorder="1"/>
    <xf numFmtId="0" fontId="0" fillId="0" borderId="24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9" fillId="10" borderId="47" xfId="0" applyFont="1" applyFill="1" applyBorder="1" applyAlignment="1">
      <alignment horizontal="center"/>
    </xf>
    <xf numFmtId="0" fontId="5" fillId="0" borderId="69" xfId="0" applyFont="1" applyFill="1" applyBorder="1" applyAlignment="1">
      <alignment horizontal="right"/>
    </xf>
    <xf numFmtId="0" fontId="5" fillId="0" borderId="8" xfId="0" applyFont="1" applyFill="1" applyBorder="1" applyAlignment="1">
      <alignment horizontal="left"/>
    </xf>
    <xf numFmtId="0" fontId="0" fillId="0" borderId="54" xfId="0" applyFont="1" applyBorder="1"/>
    <xf numFmtId="0" fontId="0" fillId="0" borderId="57" xfId="0" applyFont="1" applyBorder="1" applyAlignment="1">
      <alignment horizontal="center"/>
    </xf>
    <xf numFmtId="0" fontId="0" fillId="0" borderId="69" xfId="0" applyFont="1" applyBorder="1" applyAlignment="1">
      <alignment horizontal="center"/>
    </xf>
    <xf numFmtId="164" fontId="5" fillId="2" borderId="28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164" fontId="5" fillId="12" borderId="1" xfId="0" applyNumberFormat="1" applyFont="1" applyFill="1" applyBorder="1" applyAlignment="1">
      <alignment horizontal="center"/>
    </xf>
    <xf numFmtId="164" fontId="5" fillId="2" borderId="3" xfId="0" applyNumberFormat="1" applyFont="1" applyFill="1" applyBorder="1" applyAlignment="1">
      <alignment horizontal="center"/>
    </xf>
    <xf numFmtId="164" fontId="5" fillId="2" borderId="29" xfId="0" applyNumberFormat="1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5" fillId="2" borderId="64" xfId="0" applyFont="1" applyFill="1" applyBorder="1" applyAlignment="1">
      <alignment horizontal="center"/>
    </xf>
    <xf numFmtId="3" fontId="5" fillId="13" borderId="53" xfId="0" applyNumberFormat="1" applyFont="1" applyFill="1" applyBorder="1" applyAlignment="1">
      <alignment horizontal="center"/>
    </xf>
    <xf numFmtId="0" fontId="5" fillId="2" borderId="85" xfId="0" applyFont="1" applyFill="1" applyBorder="1" applyAlignment="1">
      <alignment horizontal="center"/>
    </xf>
    <xf numFmtId="0" fontId="9" fillId="6" borderId="13" xfId="0" applyFont="1" applyFill="1" applyBorder="1" applyAlignment="1">
      <alignment horizontal="center"/>
    </xf>
    <xf numFmtId="0" fontId="9" fillId="5" borderId="63" xfId="0" applyFont="1" applyFill="1" applyBorder="1" applyAlignment="1">
      <alignment horizontal="center"/>
    </xf>
    <xf numFmtId="0" fontId="9" fillId="5" borderId="34" xfId="0" applyFont="1" applyFill="1" applyBorder="1" applyAlignment="1">
      <alignment horizontal="center"/>
    </xf>
    <xf numFmtId="0" fontId="9" fillId="15" borderId="34" xfId="0" applyFont="1" applyFill="1" applyBorder="1" applyAlignment="1">
      <alignment horizontal="center"/>
    </xf>
    <xf numFmtId="0" fontId="9" fillId="5" borderId="12" xfId="0" applyFont="1" applyFill="1" applyBorder="1" applyAlignment="1">
      <alignment horizontal="center"/>
    </xf>
    <xf numFmtId="0" fontId="9" fillId="6" borderId="47" xfId="0" applyFont="1" applyFill="1" applyBorder="1" applyAlignment="1">
      <alignment horizontal="center"/>
    </xf>
    <xf numFmtId="3" fontId="5" fillId="0" borderId="16" xfId="0" applyNumberFormat="1" applyFont="1" applyBorder="1" applyAlignment="1">
      <alignment horizontal="center"/>
    </xf>
    <xf numFmtId="0" fontId="18" fillId="0" borderId="0" xfId="0" applyFont="1" applyFill="1"/>
    <xf numFmtId="0" fontId="4" fillId="0" borderId="0" xfId="0" applyFont="1" applyAlignment="1">
      <alignment horizontal="right"/>
    </xf>
    <xf numFmtId="0" fontId="1" fillId="5" borderId="25" xfId="0" applyFont="1" applyFill="1" applyBorder="1" applyAlignment="1">
      <alignment horizontal="center" wrapText="1"/>
    </xf>
    <xf numFmtId="0" fontId="1" fillId="5" borderId="63" xfId="0" applyFont="1" applyFill="1" applyBorder="1" applyAlignment="1">
      <alignment horizontal="center" wrapText="1"/>
    </xf>
    <xf numFmtId="0" fontId="1" fillId="5" borderId="34" xfId="0" applyFont="1" applyFill="1" applyBorder="1" applyAlignment="1">
      <alignment horizontal="center" wrapText="1"/>
    </xf>
    <xf numFmtId="0" fontId="1" fillId="5" borderId="12" xfId="0" applyFont="1" applyFill="1" applyBorder="1" applyAlignment="1">
      <alignment horizontal="center" wrapText="1"/>
    </xf>
    <xf numFmtId="0" fontId="1" fillId="5" borderId="27" xfId="0" applyFont="1" applyFill="1" applyBorder="1" applyAlignment="1">
      <alignment horizontal="center" wrapText="1"/>
    </xf>
    <xf numFmtId="0" fontId="1" fillId="5" borderId="30" xfId="0" applyFont="1" applyFill="1" applyBorder="1" applyAlignment="1">
      <alignment horizontal="center" wrapText="1"/>
    </xf>
    <xf numFmtId="0" fontId="1" fillId="5" borderId="5" xfId="0" applyFont="1" applyFill="1" applyBorder="1" applyAlignment="1">
      <alignment horizontal="center" wrapText="1"/>
    </xf>
    <xf numFmtId="0" fontId="1" fillId="5" borderId="6" xfId="0" applyFont="1" applyFill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0" fillId="0" borderId="20" xfId="0" applyBorder="1"/>
    <xf numFmtId="0" fontId="0" fillId="0" borderId="73" xfId="0" applyBorder="1"/>
    <xf numFmtId="2" fontId="1" fillId="0" borderId="26" xfId="0" applyNumberFormat="1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10" borderId="5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2" fillId="0" borderId="33" xfId="0" applyFont="1" applyFill="1" applyBorder="1" applyAlignment="1">
      <alignment horizontal="center"/>
    </xf>
    <xf numFmtId="0" fontId="2" fillId="0" borderId="34" xfId="0" applyFont="1" applyFill="1" applyBorder="1" applyAlignment="1">
      <alignment horizontal="center"/>
    </xf>
    <xf numFmtId="0" fontId="2" fillId="10" borderId="34" xfId="0" applyFont="1" applyFill="1" applyBorder="1" applyAlignment="1">
      <alignment horizontal="center"/>
    </xf>
    <xf numFmtId="0" fontId="2" fillId="0" borderId="39" xfId="0" applyFont="1" applyFill="1" applyBorder="1" applyAlignment="1">
      <alignment horizontal="center"/>
    </xf>
    <xf numFmtId="0" fontId="1" fillId="0" borderId="37" xfId="0" applyFont="1" applyFill="1" applyBorder="1" applyAlignment="1">
      <alignment horizontal="center"/>
    </xf>
    <xf numFmtId="0" fontId="1" fillId="0" borderId="41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5" fillId="0" borderId="64" xfId="0" applyFont="1" applyBorder="1" applyAlignment="1">
      <alignment horizontal="center"/>
    </xf>
    <xf numFmtId="0" fontId="5" fillId="2" borderId="28" xfId="0" applyFont="1" applyFill="1" applyBorder="1" applyAlignment="1">
      <alignment horizontal="left"/>
    </xf>
    <xf numFmtId="0" fontId="5" fillId="2" borderId="29" xfId="0" applyFont="1" applyFill="1" applyBorder="1" applyAlignment="1">
      <alignment horizontal="left"/>
    </xf>
    <xf numFmtId="0" fontId="5" fillId="2" borderId="30" xfId="0" applyFont="1" applyFill="1" applyBorder="1" applyAlignment="1">
      <alignment horizontal="left"/>
    </xf>
    <xf numFmtId="0" fontId="1" fillId="2" borderId="27" xfId="0" applyFont="1" applyFill="1" applyBorder="1" applyAlignment="1">
      <alignment horizontal="center"/>
    </xf>
    <xf numFmtId="0" fontId="9" fillId="7" borderId="56" xfId="0" applyFont="1" applyFill="1" applyBorder="1" applyAlignment="1">
      <alignment horizontal="center"/>
    </xf>
    <xf numFmtId="0" fontId="4" fillId="0" borderId="14" xfId="0" applyFont="1" applyFill="1" applyBorder="1"/>
    <xf numFmtId="0" fontId="4" fillId="0" borderId="15" xfId="0" applyFont="1" applyFill="1" applyBorder="1"/>
    <xf numFmtId="0" fontId="9" fillId="7" borderId="8" xfId="0" applyFont="1" applyFill="1" applyBorder="1" applyAlignment="1">
      <alignment horizontal="center"/>
    </xf>
    <xf numFmtId="0" fontId="4" fillId="0" borderId="16" xfId="0" applyFont="1" applyFill="1" applyBorder="1"/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5" fillId="5" borderId="50" xfId="0" applyFont="1" applyFill="1" applyBorder="1" applyAlignment="1">
      <alignment horizontal="center"/>
    </xf>
    <xf numFmtId="0" fontId="5" fillId="5" borderId="46" xfId="0" applyFont="1" applyFill="1" applyBorder="1" applyAlignment="1">
      <alignment horizontal="center"/>
    </xf>
    <xf numFmtId="0" fontId="5" fillId="10" borderId="46" xfId="0" applyFont="1" applyFill="1" applyBorder="1" applyAlignment="1">
      <alignment horizontal="center"/>
    </xf>
    <xf numFmtId="0" fontId="5" fillId="15" borderId="46" xfId="0" applyFont="1" applyFill="1" applyBorder="1" applyAlignment="1">
      <alignment horizontal="center"/>
    </xf>
    <xf numFmtId="0" fontId="1" fillId="5" borderId="51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55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9" fillId="9" borderId="45" xfId="0" applyFont="1" applyFill="1" applyBorder="1" applyAlignment="1">
      <alignment horizontal="left" vertical="center" wrapText="1"/>
    </xf>
    <xf numFmtId="0" fontId="9" fillId="7" borderId="1" xfId="0" applyFont="1" applyFill="1" applyBorder="1" applyAlignment="1">
      <alignment horizontal="center" wrapText="1"/>
    </xf>
    <xf numFmtId="0" fontId="9" fillId="7" borderId="2" xfId="0" applyFont="1" applyFill="1" applyBorder="1" applyAlignment="1">
      <alignment horizontal="center" wrapText="1"/>
    </xf>
    <xf numFmtId="0" fontId="9" fillId="7" borderId="36" xfId="0" applyFont="1" applyFill="1" applyBorder="1" applyAlignment="1">
      <alignment horizontal="center" wrapText="1"/>
    </xf>
    <xf numFmtId="0" fontId="5" fillId="7" borderId="41" xfId="0" applyFont="1" applyFill="1" applyBorder="1" applyAlignment="1">
      <alignment horizontal="center"/>
    </xf>
    <xf numFmtId="0" fontId="9" fillId="7" borderId="5" xfId="0" applyFont="1" applyFill="1" applyBorder="1" applyAlignment="1">
      <alignment horizontal="center" wrapText="1"/>
    </xf>
    <xf numFmtId="2" fontId="2" fillId="0" borderId="32" xfId="0" applyNumberFormat="1" applyFont="1" applyFill="1" applyBorder="1" applyAlignment="1">
      <alignment horizontal="center"/>
    </xf>
    <xf numFmtId="2" fontId="2" fillId="0" borderId="40" xfId="0" applyNumberFormat="1" applyFont="1" applyFill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32" xfId="0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5" fillId="0" borderId="5" xfId="0" applyNumberFormat="1" applyFont="1" applyFill="1" applyBorder="1" applyAlignment="1">
      <alignment horizontal="center"/>
    </xf>
    <xf numFmtId="0" fontId="9" fillId="6" borderId="55" xfId="0" applyFont="1" applyFill="1" applyBorder="1" applyAlignment="1">
      <alignment horizontal="center"/>
    </xf>
    <xf numFmtId="0" fontId="5" fillId="5" borderId="56" xfId="0" applyFont="1" applyFill="1" applyBorder="1" applyAlignment="1">
      <alignment horizontal="center"/>
    </xf>
    <xf numFmtId="0" fontId="9" fillId="5" borderId="78" xfId="0" applyFont="1" applyFill="1" applyBorder="1" applyAlignment="1">
      <alignment horizontal="left"/>
    </xf>
    <xf numFmtId="0" fontId="5" fillId="5" borderId="55" xfId="0" applyFont="1" applyFill="1" applyBorder="1" applyAlignment="1">
      <alignment horizontal="left"/>
    </xf>
    <xf numFmtId="0" fontId="5" fillId="5" borderId="79" xfId="0" applyFont="1" applyFill="1" applyBorder="1" applyAlignment="1">
      <alignment horizontal="center"/>
    </xf>
    <xf numFmtId="0" fontId="5" fillId="15" borderId="5" xfId="0" applyFont="1" applyFill="1" applyBorder="1" applyAlignment="1">
      <alignment horizontal="center"/>
    </xf>
    <xf numFmtId="0" fontId="5" fillId="15" borderId="6" xfId="0" applyFont="1" applyFill="1" applyBorder="1" applyAlignment="1">
      <alignment horizontal="center"/>
    </xf>
    <xf numFmtId="0" fontId="1" fillId="5" borderId="74" xfId="0" applyFont="1" applyFill="1" applyBorder="1" applyAlignment="1">
      <alignment horizontal="center" wrapText="1"/>
    </xf>
    <xf numFmtId="0" fontId="9" fillId="7" borderId="66" xfId="0" applyFont="1" applyFill="1" applyBorder="1" applyAlignment="1">
      <alignment horizontal="center"/>
    </xf>
    <xf numFmtId="0" fontId="0" fillId="0" borderId="63" xfId="0" applyBorder="1"/>
    <xf numFmtId="0" fontId="0" fillId="0" borderId="34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60" xfId="0" applyFont="1" applyFill="1" applyBorder="1" applyAlignment="1">
      <alignment horizontal="center" vertical="center"/>
    </xf>
    <xf numFmtId="0" fontId="9" fillId="5" borderId="56" xfId="0" applyFont="1" applyFill="1" applyBorder="1" applyAlignment="1">
      <alignment horizontal="center"/>
    </xf>
    <xf numFmtId="0" fontId="9" fillId="5" borderId="79" xfId="0" applyFont="1" applyFill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23" fillId="0" borderId="34" xfId="0" applyFont="1" applyBorder="1" applyAlignment="1">
      <alignment horizontal="left" vertical="center" wrapText="1"/>
    </xf>
    <xf numFmtId="0" fontId="5" fillId="0" borderId="34" xfId="0" applyFont="1" applyFill="1" applyBorder="1" applyAlignment="1">
      <alignment horizontal="right"/>
    </xf>
    <xf numFmtId="0" fontId="1" fillId="0" borderId="12" xfId="0" applyFont="1" applyBorder="1" applyAlignment="1">
      <alignment horizontal="center"/>
    </xf>
    <xf numFmtId="0" fontId="23" fillId="0" borderId="30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right"/>
    </xf>
    <xf numFmtId="0" fontId="9" fillId="14" borderId="7" xfId="0" applyFont="1" applyFill="1" applyBorder="1" applyAlignment="1">
      <alignment horizontal="center"/>
    </xf>
    <xf numFmtId="0" fontId="9" fillId="14" borderId="38" xfId="0" applyFont="1" applyFill="1" applyBorder="1" applyAlignment="1">
      <alignment horizontal="center"/>
    </xf>
    <xf numFmtId="0" fontId="9" fillId="14" borderId="40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38" xfId="0" applyFont="1" applyFill="1" applyBorder="1" applyAlignment="1">
      <alignment horizontal="center"/>
    </xf>
    <xf numFmtId="1" fontId="5" fillId="2" borderId="40" xfId="0" applyNumberFormat="1" applyFont="1" applyFill="1" applyBorder="1" applyAlignment="1">
      <alignment horizontal="center"/>
    </xf>
    <xf numFmtId="0" fontId="9" fillId="7" borderId="24" xfId="0" applyFont="1" applyFill="1" applyBorder="1" applyAlignment="1">
      <alignment horizontal="center" wrapText="1"/>
    </xf>
    <xf numFmtId="0" fontId="4" fillId="0" borderId="62" xfId="0" applyFont="1" applyBorder="1"/>
    <xf numFmtId="0" fontId="4" fillId="0" borderId="17" xfId="0" applyFont="1" applyBorder="1"/>
    <xf numFmtId="165" fontId="5" fillId="0" borderId="26" xfId="0" applyNumberFormat="1" applyFont="1" applyFill="1" applyBorder="1" applyAlignment="1">
      <alignment horizontal="center"/>
    </xf>
    <xf numFmtId="164" fontId="5" fillId="0" borderId="68" xfId="0" applyNumberFormat="1" applyFont="1" applyFill="1" applyBorder="1" applyAlignment="1">
      <alignment horizontal="center"/>
    </xf>
    <xf numFmtId="165" fontId="5" fillId="0" borderId="27" xfId="0" applyNumberFormat="1" applyFont="1" applyFill="1" applyBorder="1" applyAlignment="1">
      <alignment horizontal="center"/>
    </xf>
    <xf numFmtId="0" fontId="19" fillId="0" borderId="26" xfId="0" applyFont="1" applyFill="1" applyBorder="1" applyAlignment="1">
      <alignment horizontal="center"/>
    </xf>
    <xf numFmtId="2" fontId="19" fillId="0" borderId="37" xfId="0" applyNumberFormat="1" applyFont="1" applyFill="1" applyBorder="1" applyAlignment="1">
      <alignment horizontal="center"/>
    </xf>
    <xf numFmtId="2" fontId="19" fillId="0" borderId="26" xfId="0" applyNumberFormat="1" applyFont="1" applyFill="1" applyBorder="1" applyAlignment="1">
      <alignment horizontal="center"/>
    </xf>
    <xf numFmtId="2" fontId="19" fillId="0" borderId="27" xfId="0" applyNumberFormat="1" applyFont="1" applyFill="1" applyBorder="1" applyAlignment="1">
      <alignment horizontal="center"/>
    </xf>
    <xf numFmtId="2" fontId="5" fillId="0" borderId="26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2" fontId="2" fillId="0" borderId="26" xfId="0" applyNumberFormat="1" applyFont="1" applyBorder="1" applyAlignment="1">
      <alignment horizontal="center"/>
    </xf>
    <xf numFmtId="0" fontId="2" fillId="0" borderId="26" xfId="0" applyFont="1" applyFill="1" applyBorder="1" applyAlignment="1">
      <alignment horizontal="center"/>
    </xf>
    <xf numFmtId="0" fontId="19" fillId="2" borderId="28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right"/>
    </xf>
    <xf numFmtId="2" fontId="19" fillId="2" borderId="25" xfId="0" applyNumberFormat="1" applyFont="1" applyFill="1" applyBorder="1" applyAlignment="1">
      <alignment horizontal="center"/>
    </xf>
    <xf numFmtId="3" fontId="19" fillId="2" borderId="31" xfId="0" applyNumberFormat="1" applyFont="1" applyFill="1" applyBorder="1" applyAlignment="1">
      <alignment horizontal="center"/>
    </xf>
    <xf numFmtId="3" fontId="19" fillId="2" borderId="1" xfId="0" applyNumberFormat="1" applyFont="1" applyFill="1" applyBorder="1" applyAlignment="1">
      <alignment horizontal="center"/>
    </xf>
    <xf numFmtId="3" fontId="19" fillId="12" borderId="1" xfId="0" applyNumberFormat="1" applyFont="1" applyFill="1" applyBorder="1" applyAlignment="1">
      <alignment horizontal="center"/>
    </xf>
    <xf numFmtId="3" fontId="19" fillId="2" borderId="7" xfId="0" applyNumberFormat="1" applyFont="1" applyFill="1" applyBorder="1" applyAlignment="1">
      <alignment horizontal="center"/>
    </xf>
    <xf numFmtId="0" fontId="19" fillId="2" borderId="29" xfId="0" applyFont="1" applyFill="1" applyBorder="1" applyAlignment="1">
      <alignment horizontal="left" vertical="center"/>
    </xf>
    <xf numFmtId="0" fontId="19" fillId="2" borderId="2" xfId="0" applyFont="1" applyFill="1" applyBorder="1" applyAlignment="1">
      <alignment horizontal="left" vertical="center" wrapText="1"/>
    </xf>
    <xf numFmtId="0" fontId="19" fillId="2" borderId="38" xfId="0" applyFont="1" applyFill="1" applyBorder="1" applyAlignment="1">
      <alignment horizontal="right"/>
    </xf>
    <xf numFmtId="2" fontId="19" fillId="2" borderId="26" xfId="0" applyNumberFormat="1" applyFont="1" applyFill="1" applyBorder="1" applyAlignment="1">
      <alignment horizontal="center"/>
    </xf>
    <xf numFmtId="3" fontId="19" fillId="2" borderId="21" xfId="0" applyNumberFormat="1" applyFont="1" applyFill="1" applyBorder="1" applyAlignment="1">
      <alignment horizontal="center"/>
    </xf>
    <xf numFmtId="3" fontId="19" fillId="2" borderId="2" xfId="0" applyNumberFormat="1" applyFont="1" applyFill="1" applyBorder="1" applyAlignment="1">
      <alignment horizontal="center"/>
    </xf>
    <xf numFmtId="3" fontId="19" fillId="12" borderId="2" xfId="0" applyNumberFormat="1" applyFont="1" applyFill="1" applyBorder="1" applyAlignment="1">
      <alignment horizontal="center"/>
    </xf>
    <xf numFmtId="3" fontId="19" fillId="2" borderId="38" xfId="0" applyNumberFormat="1" applyFont="1" applyFill="1" applyBorder="1" applyAlignment="1">
      <alignment horizontal="center"/>
    </xf>
    <xf numFmtId="0" fontId="19" fillId="2" borderId="30" xfId="0" applyFont="1" applyFill="1" applyBorder="1" applyAlignment="1">
      <alignment horizontal="left" vertical="center"/>
    </xf>
    <xf numFmtId="0" fontId="19" fillId="2" borderId="5" xfId="0" applyFont="1" applyFill="1" applyBorder="1" applyAlignment="1">
      <alignment horizontal="left" vertical="center" wrapText="1"/>
    </xf>
    <xf numFmtId="0" fontId="19" fillId="2" borderId="40" xfId="0" applyFont="1" applyFill="1" applyBorder="1" applyAlignment="1">
      <alignment horizontal="right"/>
    </xf>
    <xf numFmtId="2" fontId="19" fillId="2" borderId="27" xfId="0" applyNumberFormat="1" applyFont="1" applyFill="1" applyBorder="1" applyAlignment="1">
      <alignment horizontal="center"/>
    </xf>
    <xf numFmtId="3" fontId="19" fillId="2" borderId="32" xfId="0" applyNumberFormat="1" applyFont="1" applyFill="1" applyBorder="1" applyAlignment="1">
      <alignment horizontal="center"/>
    </xf>
    <xf numFmtId="3" fontId="19" fillId="2" borderId="5" xfId="0" applyNumberFormat="1" applyFont="1" applyFill="1" applyBorder="1" applyAlignment="1">
      <alignment horizontal="center"/>
    </xf>
    <xf numFmtId="3" fontId="19" fillId="12" borderId="5" xfId="0" applyNumberFormat="1" applyFont="1" applyFill="1" applyBorder="1" applyAlignment="1">
      <alignment horizontal="center"/>
    </xf>
    <xf numFmtId="3" fontId="19" fillId="2" borderId="40" xfId="0" applyNumberFormat="1" applyFont="1" applyFill="1" applyBorder="1" applyAlignment="1">
      <alignment horizontal="center"/>
    </xf>
    <xf numFmtId="0" fontId="4" fillId="9" borderId="45" xfId="0" applyFont="1" applyFill="1" applyBorder="1" applyAlignment="1">
      <alignment horizontal="left" vertical="center" wrapText="1"/>
    </xf>
    <xf numFmtId="0" fontId="4" fillId="9" borderId="75" xfId="0" applyFont="1" applyFill="1" applyBorder="1" applyAlignment="1">
      <alignment horizontal="left"/>
    </xf>
    <xf numFmtId="0" fontId="20" fillId="7" borderId="28" xfId="0" applyFont="1" applyFill="1" applyBorder="1" applyAlignment="1">
      <alignment horizontal="left"/>
    </xf>
    <xf numFmtId="0" fontId="20" fillId="7" borderId="1" xfId="0" applyFont="1" applyFill="1" applyBorder="1" applyAlignment="1">
      <alignment horizontal="center" wrapText="1"/>
    </xf>
    <xf numFmtId="0" fontId="19" fillId="7" borderId="7" xfId="0" applyFont="1" applyFill="1" applyBorder="1" applyAlignment="1">
      <alignment horizontal="left"/>
    </xf>
    <xf numFmtId="1" fontId="9" fillId="7" borderId="25" xfId="0" applyNumberFormat="1" applyFont="1" applyFill="1" applyBorder="1" applyAlignment="1">
      <alignment horizontal="center"/>
    </xf>
    <xf numFmtId="0" fontId="20" fillId="7" borderId="78" xfId="0" applyFont="1" applyFill="1" applyBorder="1" applyAlignment="1">
      <alignment horizontal="left"/>
    </xf>
    <xf numFmtId="0" fontId="20" fillId="7" borderId="36" xfId="0" applyFont="1" applyFill="1" applyBorder="1" applyAlignment="1">
      <alignment horizontal="center" wrapText="1"/>
    </xf>
    <xf numFmtId="0" fontId="19" fillId="7" borderId="55" xfId="0" applyFont="1" applyFill="1" applyBorder="1" applyAlignment="1">
      <alignment horizontal="left"/>
    </xf>
    <xf numFmtId="1" fontId="9" fillId="7" borderId="27" xfId="0" applyNumberFormat="1" applyFont="1" applyFill="1" applyBorder="1" applyAlignment="1">
      <alignment horizontal="center"/>
    </xf>
    <xf numFmtId="9" fontId="5" fillId="0" borderId="25" xfId="4" applyFont="1" applyBorder="1" applyAlignment="1">
      <alignment horizontal="center"/>
    </xf>
    <xf numFmtId="9" fontId="5" fillId="0" borderId="32" xfId="4" applyFont="1" applyBorder="1" applyAlignment="1">
      <alignment horizontal="center"/>
    </xf>
    <xf numFmtId="2" fontId="9" fillId="7" borderId="25" xfId="0" applyNumberFormat="1" applyFont="1" applyFill="1" applyBorder="1" applyAlignment="1">
      <alignment horizontal="center"/>
    </xf>
    <xf numFmtId="2" fontId="9" fillId="7" borderId="31" xfId="0" applyNumberFormat="1" applyFont="1" applyFill="1" applyBorder="1" applyAlignment="1">
      <alignment horizontal="center"/>
    </xf>
    <xf numFmtId="2" fontId="9" fillId="7" borderId="1" xfId="0" applyNumberFormat="1" applyFont="1" applyFill="1" applyBorder="1" applyAlignment="1">
      <alignment horizontal="center"/>
    </xf>
    <xf numFmtId="2" fontId="9" fillId="14" borderId="1" xfId="0" applyNumberFormat="1" applyFont="1" applyFill="1" applyBorder="1" applyAlignment="1">
      <alignment horizontal="center"/>
    </xf>
    <xf numFmtId="2" fontId="9" fillId="10" borderId="1" xfId="0" applyNumberFormat="1" applyFont="1" applyFill="1" applyBorder="1" applyAlignment="1">
      <alignment horizontal="center"/>
    </xf>
    <xf numFmtId="2" fontId="9" fillId="7" borderId="27" xfId="0" applyNumberFormat="1" applyFont="1" applyFill="1" applyBorder="1" applyAlignment="1">
      <alignment horizontal="center"/>
    </xf>
    <xf numFmtId="2" fontId="9" fillId="7" borderId="32" xfId="0" applyNumberFormat="1" applyFont="1" applyFill="1" applyBorder="1" applyAlignment="1">
      <alignment horizontal="center"/>
    </xf>
    <xf numFmtId="2" fontId="9" fillId="7" borderId="5" xfId="0" applyNumberFormat="1" applyFont="1" applyFill="1" applyBorder="1" applyAlignment="1">
      <alignment horizontal="center"/>
    </xf>
    <xf numFmtId="2" fontId="9" fillId="14" borderId="5" xfId="0" applyNumberFormat="1" applyFont="1" applyFill="1" applyBorder="1" applyAlignment="1">
      <alignment horizontal="center"/>
    </xf>
    <xf numFmtId="2" fontId="9" fillId="10" borderId="5" xfId="0" applyNumberFormat="1" applyFont="1" applyFill="1" applyBorder="1" applyAlignment="1">
      <alignment horizontal="center"/>
    </xf>
    <xf numFmtId="0" fontId="5" fillId="0" borderId="36" xfId="0" applyFont="1" applyFill="1" applyBorder="1" applyAlignment="1">
      <alignment horizontal="right"/>
    </xf>
    <xf numFmtId="164" fontId="19" fillId="2" borderId="25" xfId="0" applyNumberFormat="1" applyFont="1" applyFill="1" applyBorder="1" applyAlignment="1">
      <alignment horizontal="center"/>
    </xf>
    <xf numFmtId="164" fontId="19" fillId="2" borderId="26" xfId="0" applyNumberFormat="1" applyFont="1" applyFill="1" applyBorder="1" applyAlignment="1">
      <alignment horizontal="center"/>
    </xf>
    <xf numFmtId="3" fontId="19" fillId="2" borderId="35" xfId="0" applyNumberFormat="1" applyFont="1" applyFill="1" applyBorder="1" applyAlignment="1">
      <alignment horizontal="center"/>
    </xf>
    <xf numFmtId="3" fontId="19" fillId="2" borderId="36" xfId="0" applyNumberFormat="1" applyFont="1" applyFill="1" applyBorder="1" applyAlignment="1">
      <alignment horizontal="center"/>
    </xf>
    <xf numFmtId="3" fontId="19" fillId="12" borderId="36" xfId="0" applyNumberFormat="1" applyFont="1" applyFill="1" applyBorder="1" applyAlignment="1">
      <alignment horizontal="center"/>
    </xf>
    <xf numFmtId="3" fontId="19" fillId="2" borderId="55" xfId="0" applyNumberFormat="1" applyFont="1" applyFill="1" applyBorder="1" applyAlignment="1">
      <alignment horizontal="center"/>
    </xf>
    <xf numFmtId="164" fontId="19" fillId="2" borderId="27" xfId="0" applyNumberFormat="1" applyFont="1" applyFill="1" applyBorder="1" applyAlignment="1">
      <alignment horizontal="center"/>
    </xf>
    <xf numFmtId="2" fontId="9" fillId="7" borderId="52" xfId="0" applyNumberFormat="1" applyFont="1" applyFill="1" applyBorder="1" applyAlignment="1">
      <alignment horizontal="center"/>
    </xf>
    <xf numFmtId="2" fontId="9" fillId="7" borderId="47" xfId="0" applyNumberFormat="1" applyFont="1" applyFill="1" applyBorder="1" applyAlignment="1">
      <alignment horizontal="center"/>
    </xf>
    <xf numFmtId="2" fontId="9" fillId="7" borderId="24" xfId="0" applyNumberFormat="1" applyFont="1" applyFill="1" applyBorder="1" applyAlignment="1">
      <alignment horizontal="center"/>
    </xf>
    <xf numFmtId="2" fontId="9" fillId="10" borderId="24" xfId="0" applyNumberFormat="1" applyFont="1" applyFill="1" applyBorder="1" applyAlignment="1">
      <alignment horizontal="center"/>
    </xf>
    <xf numFmtId="0" fontId="1" fillId="0" borderId="71" xfId="0" applyFont="1" applyFill="1" applyBorder="1"/>
    <xf numFmtId="0" fontId="5" fillId="0" borderId="67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 vertical="center" wrapText="1"/>
    </xf>
    <xf numFmtId="0" fontId="5" fillId="0" borderId="64" xfId="0" applyFont="1" applyFill="1" applyBorder="1" applyAlignment="1">
      <alignment horizontal="left"/>
    </xf>
    <xf numFmtId="0" fontId="5" fillId="0" borderId="64" xfId="0" applyFont="1" applyFill="1" applyBorder="1" applyAlignment="1">
      <alignment horizontal="right"/>
    </xf>
    <xf numFmtId="0" fontId="0" fillId="0" borderId="78" xfId="0" applyFont="1" applyFill="1" applyBorder="1" applyAlignment="1">
      <alignment horizontal="left" vertical="center"/>
    </xf>
    <xf numFmtId="0" fontId="5" fillId="0" borderId="19" xfId="0" applyFont="1" applyFill="1" applyBorder="1" applyAlignment="1">
      <alignment horizontal="left" vertical="center" wrapText="1"/>
    </xf>
    <xf numFmtId="0" fontId="5" fillId="0" borderId="65" xfId="0" applyFont="1" applyFill="1" applyBorder="1" applyAlignment="1">
      <alignment horizontal="right"/>
    </xf>
    <xf numFmtId="0" fontId="0" fillId="0" borderId="30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 wrapText="1"/>
    </xf>
    <xf numFmtId="0" fontId="5" fillId="0" borderId="68" xfId="0" applyFont="1" applyBorder="1" applyAlignment="1">
      <alignment horizontal="center"/>
    </xf>
    <xf numFmtId="1" fontId="5" fillId="0" borderId="34" xfId="0" applyNumberFormat="1" applyFont="1" applyBorder="1" applyAlignment="1">
      <alignment horizontal="center"/>
    </xf>
    <xf numFmtId="0" fontId="5" fillId="5" borderId="74" xfId="0" applyFont="1" applyFill="1" applyBorder="1" applyAlignment="1">
      <alignment horizontal="center" wrapText="1"/>
    </xf>
    <xf numFmtId="0" fontId="9" fillId="0" borderId="45" xfId="0" applyFont="1" applyBorder="1" applyAlignment="1">
      <alignment horizontal="left" vertical="center" wrapText="1"/>
    </xf>
    <xf numFmtId="0" fontId="5" fillId="0" borderId="75" xfId="0" applyFont="1" applyFill="1" applyBorder="1" applyAlignment="1">
      <alignment horizontal="left" vertical="center" wrapText="1"/>
    </xf>
    <xf numFmtId="0" fontId="0" fillId="0" borderId="78" xfId="0" applyFont="1" applyBorder="1" applyAlignment="1">
      <alignment horizontal="left" vertical="center"/>
    </xf>
    <xf numFmtId="0" fontId="0" fillId="0" borderId="75" xfId="0" applyFont="1" applyBorder="1" applyAlignment="1">
      <alignment horizontal="left" vertical="center" wrapText="1"/>
    </xf>
    <xf numFmtId="0" fontId="5" fillId="0" borderId="47" xfId="0" applyFont="1" applyFill="1" applyBorder="1" applyAlignment="1">
      <alignment horizontal="left" vertical="center"/>
    </xf>
    <xf numFmtId="3" fontId="5" fillId="0" borderId="21" xfId="0" applyNumberFormat="1" applyFont="1" applyBorder="1" applyAlignment="1">
      <alignment horizontal="center"/>
    </xf>
    <xf numFmtId="3" fontId="5" fillId="0" borderId="26" xfId="0" applyNumberFormat="1" applyFont="1" applyBorder="1" applyAlignment="1">
      <alignment horizontal="center"/>
    </xf>
    <xf numFmtId="164" fontId="5" fillId="2" borderId="40" xfId="0" applyNumberFormat="1" applyFont="1" applyFill="1" applyBorder="1" applyAlignment="1">
      <alignment horizontal="center"/>
    </xf>
    <xf numFmtId="2" fontId="5" fillId="0" borderId="44" xfId="0" applyNumberFormat="1" applyFont="1" applyFill="1" applyBorder="1" applyAlignment="1">
      <alignment horizontal="center"/>
    </xf>
    <xf numFmtId="0" fontId="5" fillId="0" borderId="47" xfId="0" applyFont="1" applyFill="1" applyBorder="1" applyAlignment="1">
      <alignment horizontal="center" vertical="center"/>
    </xf>
    <xf numFmtId="2" fontId="22" fillId="11" borderId="25" xfId="0" applyNumberFormat="1" applyFont="1" applyFill="1" applyBorder="1" applyAlignment="1">
      <alignment horizontal="center"/>
    </xf>
    <xf numFmtId="2" fontId="22" fillId="11" borderId="27" xfId="0" applyNumberFormat="1" applyFont="1" applyFill="1" applyBorder="1" applyAlignment="1">
      <alignment horizontal="center"/>
    </xf>
    <xf numFmtId="166" fontId="19" fillId="0" borderId="2" xfId="0" applyNumberFormat="1" applyFont="1" applyFill="1" applyBorder="1" applyAlignment="1">
      <alignment horizontal="center"/>
    </xf>
    <xf numFmtId="166" fontId="19" fillId="10" borderId="2" xfId="0" applyNumberFormat="1" applyFont="1" applyFill="1" applyBorder="1" applyAlignment="1">
      <alignment horizontal="center"/>
    </xf>
    <xf numFmtId="0" fontId="19" fillId="0" borderId="2" xfId="0" applyFont="1" applyFill="1" applyBorder="1" applyAlignment="1">
      <alignment horizontal="center"/>
    </xf>
    <xf numFmtId="166" fontId="19" fillId="0" borderId="21" xfId="0" applyNumberFormat="1" applyFont="1" applyFill="1" applyBorder="1" applyAlignment="1">
      <alignment horizontal="center"/>
    </xf>
    <xf numFmtId="166" fontId="19" fillId="0" borderId="26" xfId="0" applyNumberFormat="1" applyFont="1" applyFill="1" applyBorder="1" applyAlignment="1">
      <alignment horizontal="center"/>
    </xf>
    <xf numFmtId="2" fontId="19" fillId="0" borderId="21" xfId="0" applyNumberFormat="1" applyFont="1" applyFill="1" applyBorder="1" applyAlignment="1">
      <alignment horizontal="center"/>
    </xf>
    <xf numFmtId="2" fontId="19" fillId="0" borderId="2" xfId="0" applyNumberFormat="1" applyFont="1" applyFill="1" applyBorder="1" applyAlignment="1">
      <alignment horizontal="center"/>
    </xf>
    <xf numFmtId="2" fontId="19" fillId="10" borderId="2" xfId="0" applyNumberFormat="1" applyFont="1" applyFill="1" applyBorder="1" applyAlignment="1">
      <alignment horizontal="center"/>
    </xf>
    <xf numFmtId="2" fontId="19" fillId="0" borderId="4" xfId="0" applyNumberFormat="1" applyFont="1" applyFill="1" applyBorder="1" applyAlignment="1">
      <alignment horizontal="center"/>
    </xf>
    <xf numFmtId="0" fontId="19" fillId="10" borderId="2" xfId="0" applyFont="1" applyFill="1" applyBorder="1" applyAlignment="1">
      <alignment horizontal="center"/>
    </xf>
    <xf numFmtId="0" fontId="19" fillId="11" borderId="2" xfId="0" applyFont="1" applyFill="1" applyBorder="1" applyAlignment="1">
      <alignment horizontal="center"/>
    </xf>
    <xf numFmtId="166" fontId="19" fillId="11" borderId="2" xfId="0" applyNumberFormat="1" applyFont="1" applyFill="1" applyBorder="1" applyAlignment="1">
      <alignment horizontal="center"/>
    </xf>
    <xf numFmtId="166" fontId="19" fillId="10" borderId="21" xfId="0" applyNumberFormat="1" applyFont="1" applyFill="1" applyBorder="1" applyAlignment="1">
      <alignment horizontal="center"/>
    </xf>
    <xf numFmtId="2" fontId="19" fillId="0" borderId="32" xfId="0" applyNumberFormat="1" applyFont="1" applyFill="1" applyBorder="1" applyAlignment="1">
      <alignment horizontal="center"/>
    </xf>
    <xf numFmtId="2" fontId="19" fillId="0" borderId="5" xfId="0" applyNumberFormat="1" applyFont="1" applyFill="1" applyBorder="1" applyAlignment="1">
      <alignment horizontal="center"/>
    </xf>
    <xf numFmtId="2" fontId="19" fillId="10" borderId="5" xfId="0" applyNumberFormat="1" applyFont="1" applyFill="1" applyBorder="1" applyAlignment="1">
      <alignment horizontal="center"/>
    </xf>
    <xf numFmtId="2" fontId="19" fillId="0" borderId="6" xfId="0" applyNumberFormat="1" applyFont="1" applyFill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21" xfId="0" applyFont="1" applyFill="1" applyBorder="1" applyAlignment="1">
      <alignment horizontal="center"/>
    </xf>
    <xf numFmtId="0" fontId="19" fillId="0" borderId="38" xfId="0" applyFont="1" applyFill="1" applyBorder="1" applyAlignment="1">
      <alignment horizontal="center"/>
    </xf>
    <xf numFmtId="0" fontId="19" fillId="0" borderId="32" xfId="0" applyFont="1" applyFill="1" applyBorder="1" applyAlignment="1">
      <alignment horizontal="center"/>
    </xf>
    <xf numFmtId="0" fontId="19" fillId="0" borderId="5" xfId="0" applyFont="1" applyFill="1" applyBorder="1" applyAlignment="1">
      <alignment horizontal="center"/>
    </xf>
    <xf numFmtId="0" fontId="19" fillId="10" borderId="5" xfId="0" applyFont="1" applyFill="1" applyBorder="1" applyAlignment="1">
      <alignment horizontal="center"/>
    </xf>
    <xf numFmtId="0" fontId="19" fillId="0" borderId="40" xfId="0" applyFont="1" applyFill="1" applyBorder="1" applyAlignment="1">
      <alignment horizontal="center"/>
    </xf>
    <xf numFmtId="166" fontId="19" fillId="0" borderId="2" xfId="0" applyNumberFormat="1" applyFont="1" applyBorder="1" applyAlignment="1">
      <alignment horizontal="center"/>
    </xf>
    <xf numFmtId="10" fontId="19" fillId="0" borderId="2" xfId="0" applyNumberFormat="1" applyFont="1" applyFill="1" applyBorder="1" applyAlignment="1">
      <alignment horizontal="center"/>
    </xf>
    <xf numFmtId="0" fontId="9" fillId="13" borderId="28" xfId="0" applyFont="1" applyFill="1" applyBorder="1" applyAlignment="1">
      <alignment horizontal="center"/>
    </xf>
    <xf numFmtId="0" fontId="9" fillId="13" borderId="1" xfId="0" applyFont="1" applyFill="1" applyBorder="1" applyAlignment="1">
      <alignment horizontal="center"/>
    </xf>
    <xf numFmtId="0" fontId="9" fillId="13" borderId="3" xfId="0" applyFont="1" applyFill="1" applyBorder="1" applyAlignment="1">
      <alignment horizontal="center"/>
    </xf>
    <xf numFmtId="0" fontId="9" fillId="6" borderId="68" xfId="0" applyFont="1" applyFill="1" applyBorder="1" applyAlignment="1"/>
    <xf numFmtId="0" fontId="9" fillId="6" borderId="21" xfId="0" applyFont="1" applyFill="1" applyBorder="1" applyAlignment="1"/>
    <xf numFmtId="0" fontId="9" fillId="6" borderId="38" xfId="0" applyFont="1" applyFill="1" applyBorder="1" applyAlignment="1">
      <alignment horizontal="center"/>
    </xf>
    <xf numFmtId="0" fontId="9" fillId="5" borderId="29" xfId="0" applyFont="1" applyFill="1" applyBorder="1" applyAlignment="1">
      <alignment horizontal="left"/>
    </xf>
    <xf numFmtId="0" fontId="5" fillId="5" borderId="38" xfId="0" applyFont="1" applyFill="1" applyBorder="1" applyAlignment="1">
      <alignment horizontal="left"/>
    </xf>
    <xf numFmtId="0" fontId="5" fillId="5" borderId="2" xfId="0" applyFont="1" applyFill="1" applyBorder="1" applyAlignment="1">
      <alignment horizontal="center"/>
    </xf>
    <xf numFmtId="0" fontId="9" fillId="5" borderId="78" xfId="0" applyFont="1" applyFill="1" applyBorder="1" applyAlignment="1">
      <alignment horizontal="center"/>
    </xf>
    <xf numFmtId="0" fontId="9" fillId="5" borderId="19" xfId="0" applyFont="1" applyFill="1" applyBorder="1" applyAlignment="1">
      <alignment horizontal="center"/>
    </xf>
    <xf numFmtId="0" fontId="9" fillId="10" borderId="61" xfId="0" applyFont="1" applyFill="1" applyBorder="1" applyAlignment="1">
      <alignment horizontal="center"/>
    </xf>
    <xf numFmtId="1" fontId="5" fillId="7" borderId="25" xfId="0" applyNumberFormat="1" applyFont="1" applyFill="1" applyBorder="1" applyAlignment="1">
      <alignment horizontal="center" wrapText="1"/>
    </xf>
    <xf numFmtId="2" fontId="5" fillId="7" borderId="31" xfId="0" applyNumberFormat="1" applyFont="1" applyFill="1" applyBorder="1" applyAlignment="1">
      <alignment horizontal="center" wrapText="1"/>
    </xf>
    <xf numFmtId="1" fontId="5" fillId="7" borderId="27" xfId="0" applyNumberFormat="1" applyFont="1" applyFill="1" applyBorder="1" applyAlignment="1">
      <alignment horizontal="center" wrapText="1"/>
    </xf>
    <xf numFmtId="2" fontId="5" fillId="7" borderId="32" xfId="0" applyNumberFormat="1" applyFont="1" applyFill="1" applyBorder="1" applyAlignment="1">
      <alignment horizontal="center" wrapText="1"/>
    </xf>
    <xf numFmtId="0" fontId="5" fillId="0" borderId="30" xfId="0" applyNumberFormat="1" applyFont="1" applyFill="1" applyBorder="1" applyAlignment="1">
      <alignment horizontal="center" vertical="center"/>
    </xf>
    <xf numFmtId="3" fontId="5" fillId="0" borderId="37" xfId="0" applyNumberFormat="1" applyFont="1" applyBorder="1" applyAlignment="1">
      <alignment horizontal="center" vertical="center"/>
    </xf>
    <xf numFmtId="3" fontId="5" fillId="0" borderId="27" xfId="0" applyNumberFormat="1" applyFont="1" applyBorder="1" applyAlignment="1">
      <alignment horizontal="center" vertical="center"/>
    </xf>
    <xf numFmtId="2" fontId="22" fillId="0" borderId="25" xfId="0" applyNumberFormat="1" applyFont="1" applyBorder="1" applyAlignment="1">
      <alignment horizontal="center" vertical="center"/>
    </xf>
    <xf numFmtId="2" fontId="22" fillId="0" borderId="27" xfId="0" applyNumberFormat="1" applyFont="1" applyBorder="1" applyAlignment="1">
      <alignment horizontal="center" vertical="center"/>
    </xf>
    <xf numFmtId="0" fontId="19" fillId="5" borderId="37" xfId="0" applyFont="1" applyFill="1" applyBorder="1" applyAlignment="1">
      <alignment horizontal="center"/>
    </xf>
    <xf numFmtId="9" fontId="5" fillId="5" borderId="33" xfId="4" applyFont="1" applyFill="1" applyBorder="1" applyAlignment="1">
      <alignment horizontal="center" vertical="center"/>
    </xf>
    <xf numFmtId="9" fontId="5" fillId="10" borderId="33" xfId="4" applyFont="1" applyFill="1" applyBorder="1" applyAlignment="1">
      <alignment horizontal="center" vertical="center"/>
    </xf>
    <xf numFmtId="9" fontId="5" fillId="5" borderId="71" xfId="4" applyFont="1" applyFill="1" applyBorder="1" applyAlignment="1">
      <alignment horizontal="center" vertical="center"/>
    </xf>
    <xf numFmtId="9" fontId="5" fillId="5" borderId="25" xfId="4" applyFont="1" applyFill="1" applyBorder="1" applyAlignment="1">
      <alignment horizontal="center" vertical="center"/>
    </xf>
    <xf numFmtId="0" fontId="5" fillId="5" borderId="63" xfId="0" applyNumberFormat="1" applyFont="1" applyFill="1" applyBorder="1" applyAlignment="1">
      <alignment horizontal="center" vertical="center"/>
    </xf>
    <xf numFmtId="0" fontId="19" fillId="5" borderId="27" xfId="0" applyFont="1" applyFill="1" applyBorder="1" applyAlignment="1">
      <alignment horizontal="center"/>
    </xf>
    <xf numFmtId="0" fontId="5" fillId="5" borderId="3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5" fillId="6" borderId="52" xfId="0" applyNumberFormat="1" applyFont="1" applyFill="1" applyBorder="1" applyAlignment="1">
      <alignment horizontal="center"/>
    </xf>
    <xf numFmtId="0" fontId="5" fillId="6" borderId="62" xfId="0" applyNumberFormat="1" applyFont="1" applyFill="1" applyBorder="1" applyAlignment="1">
      <alignment horizontal="center"/>
    </xf>
    <xf numFmtId="0" fontId="5" fillId="6" borderId="17" xfId="0" applyNumberFormat="1" applyFont="1" applyFill="1" applyBorder="1" applyAlignment="1">
      <alignment horizontal="center"/>
    </xf>
    <xf numFmtId="0" fontId="5" fillId="5" borderId="42" xfId="0" applyNumberFormat="1" applyFont="1" applyFill="1" applyBorder="1" applyAlignment="1">
      <alignment horizontal="center" wrapText="1"/>
    </xf>
    <xf numFmtId="0" fontId="5" fillId="5" borderId="31" xfId="0" applyNumberFormat="1" applyFont="1" applyFill="1" applyBorder="1" applyAlignment="1">
      <alignment horizontal="center" wrapText="1"/>
    </xf>
    <xf numFmtId="0" fontId="5" fillId="5" borderId="1" xfId="0" applyNumberFormat="1" applyFont="1" applyFill="1" applyBorder="1" applyAlignment="1">
      <alignment horizontal="center" wrapText="1"/>
    </xf>
    <xf numFmtId="0" fontId="5" fillId="5" borderId="3" xfId="0" applyNumberFormat="1" applyFont="1" applyFill="1" applyBorder="1" applyAlignment="1">
      <alignment horizontal="center" wrapText="1"/>
    </xf>
    <xf numFmtId="0" fontId="5" fillId="5" borderId="44" xfId="0" applyNumberFormat="1" applyFont="1" applyFill="1" applyBorder="1" applyAlignment="1">
      <alignment horizontal="center" wrapText="1"/>
    </xf>
    <xf numFmtId="0" fontId="5" fillId="5" borderId="32" xfId="0" applyNumberFormat="1" applyFont="1" applyFill="1" applyBorder="1" applyAlignment="1">
      <alignment horizontal="center" wrapText="1"/>
    </xf>
    <xf numFmtId="0" fontId="5" fillId="5" borderId="5" xfId="0" applyNumberFormat="1" applyFont="1" applyFill="1" applyBorder="1" applyAlignment="1">
      <alignment horizontal="center" wrapText="1"/>
    </xf>
    <xf numFmtId="0" fontId="5" fillId="5" borderId="6" xfId="0" applyNumberFormat="1" applyFont="1" applyFill="1" applyBorder="1" applyAlignment="1">
      <alignment horizontal="center" wrapText="1"/>
    </xf>
    <xf numFmtId="0" fontId="5" fillId="2" borderId="25" xfId="0" applyNumberFormat="1" applyFont="1" applyFill="1" applyBorder="1" applyAlignment="1">
      <alignment horizontal="center"/>
    </xf>
    <xf numFmtId="0" fontId="5" fillId="2" borderId="26" xfId="0" applyNumberFormat="1" applyFont="1" applyFill="1" applyBorder="1" applyAlignment="1">
      <alignment horizontal="center"/>
    </xf>
    <xf numFmtId="0" fontId="5" fillId="2" borderId="27" xfId="0" applyNumberFormat="1" applyFont="1" applyFill="1" applyBorder="1" applyAlignment="1">
      <alignment horizontal="center"/>
    </xf>
    <xf numFmtId="0" fontId="9" fillId="9" borderId="76" xfId="0" applyNumberFormat="1" applyFont="1" applyFill="1" applyBorder="1" applyAlignment="1">
      <alignment horizontal="center"/>
    </xf>
    <xf numFmtId="0" fontId="5" fillId="7" borderId="25" xfId="0" applyNumberFormat="1" applyFont="1" applyFill="1" applyBorder="1" applyAlignment="1">
      <alignment horizontal="center" wrapText="1"/>
    </xf>
    <xf numFmtId="2" fontId="5" fillId="7" borderId="28" xfId="0" applyNumberFormat="1" applyFont="1" applyFill="1" applyBorder="1" applyAlignment="1">
      <alignment horizontal="center" wrapText="1"/>
    </xf>
    <xf numFmtId="0" fontId="5" fillId="7" borderId="41" xfId="0" applyNumberFormat="1" applyFont="1" applyFill="1" applyBorder="1" applyAlignment="1">
      <alignment horizontal="center" wrapText="1"/>
    </xf>
    <xf numFmtId="2" fontId="5" fillId="7" borderId="78" xfId="0" applyNumberFormat="1" applyFont="1" applyFill="1" applyBorder="1" applyAlignment="1">
      <alignment horizontal="center" wrapText="1"/>
    </xf>
    <xf numFmtId="0" fontId="5" fillId="7" borderId="36" xfId="0" applyFont="1" applyFill="1" applyBorder="1" applyAlignment="1">
      <alignment horizontal="center" wrapText="1"/>
    </xf>
    <xf numFmtId="0" fontId="5" fillId="7" borderId="19" xfId="0" applyFont="1" applyFill="1" applyBorder="1" applyAlignment="1">
      <alignment horizontal="center" wrapText="1"/>
    </xf>
    <xf numFmtId="0" fontId="9" fillId="0" borderId="30" xfId="0" applyFont="1" applyFill="1" applyBorder="1" applyAlignment="1">
      <alignment horizontal="center"/>
    </xf>
    <xf numFmtId="0" fontId="5" fillId="0" borderId="35" xfId="0" applyNumberFormat="1" applyFont="1" applyFill="1" applyBorder="1" applyAlignment="1">
      <alignment horizontal="center" vertical="center"/>
    </xf>
    <xf numFmtId="0" fontId="5" fillId="0" borderId="36" xfId="0" applyNumberFormat="1" applyFont="1" applyFill="1" applyBorder="1" applyAlignment="1">
      <alignment horizontal="center" vertical="center"/>
    </xf>
    <xf numFmtId="0" fontId="5" fillId="0" borderId="19" xfId="0" applyNumberFormat="1" applyFont="1" applyFill="1" applyBorder="1" applyAlignment="1">
      <alignment horizontal="center" vertical="center"/>
    </xf>
    <xf numFmtId="3" fontId="5" fillId="0" borderId="20" xfId="0" applyNumberFormat="1" applyFont="1" applyBorder="1" applyAlignment="1">
      <alignment horizontal="center"/>
    </xf>
    <xf numFmtId="2" fontId="19" fillId="11" borderId="21" xfId="0" applyNumberFormat="1" applyFont="1" applyFill="1" applyBorder="1" applyAlignment="1">
      <alignment horizontal="center"/>
    </xf>
    <xf numFmtId="2" fontId="19" fillId="11" borderId="2" xfId="0" applyNumberFormat="1" applyFont="1" applyFill="1" applyBorder="1" applyAlignment="1">
      <alignment horizontal="center"/>
    </xf>
    <xf numFmtId="2" fontId="19" fillId="11" borderId="4" xfId="0" applyNumberFormat="1" applyFont="1" applyFill="1" applyBorder="1" applyAlignment="1">
      <alignment horizontal="center"/>
    </xf>
    <xf numFmtId="2" fontId="19" fillId="0" borderId="38" xfId="0" applyNumberFormat="1" applyFont="1" applyFill="1" applyBorder="1" applyAlignment="1">
      <alignment horizontal="center"/>
    </xf>
    <xf numFmtId="167" fontId="19" fillId="0" borderId="26" xfId="0" applyNumberFormat="1" applyFont="1" applyFill="1" applyBorder="1" applyAlignment="1">
      <alignment horizontal="center"/>
    </xf>
    <xf numFmtId="0" fontId="9" fillId="13" borderId="25" xfId="0" applyFont="1" applyFill="1" applyBorder="1" applyAlignment="1">
      <alignment horizontal="center"/>
    </xf>
    <xf numFmtId="0" fontId="5" fillId="5" borderId="26" xfId="0" applyFont="1" applyFill="1" applyBorder="1" applyAlignment="1">
      <alignment horizontal="center"/>
    </xf>
    <xf numFmtId="0" fontId="20" fillId="6" borderId="22" xfId="0" applyFont="1" applyFill="1" applyBorder="1" applyAlignment="1">
      <alignment horizontal="center"/>
    </xf>
    <xf numFmtId="0" fontId="20" fillId="6" borderId="23" xfId="0" applyFont="1" applyFill="1" applyBorder="1" applyAlignment="1">
      <alignment horizontal="center"/>
    </xf>
    <xf numFmtId="0" fontId="20" fillId="6" borderId="24" xfId="0" applyFont="1" applyFill="1" applyBorder="1" applyAlignment="1">
      <alignment horizontal="center"/>
    </xf>
    <xf numFmtId="0" fontId="20" fillId="10" borderId="24" xfId="0" applyFont="1" applyFill="1" applyBorder="1" applyAlignment="1">
      <alignment horizontal="center"/>
    </xf>
    <xf numFmtId="10" fontId="24" fillId="0" borderId="30" xfId="4" applyNumberFormat="1" applyFont="1" applyBorder="1" applyAlignment="1">
      <alignment horizontal="center"/>
    </xf>
    <xf numFmtId="10" fontId="24" fillId="0" borderId="5" xfId="4" applyNumberFormat="1" applyFont="1" applyBorder="1" applyAlignment="1">
      <alignment horizontal="center"/>
    </xf>
    <xf numFmtId="0" fontId="9" fillId="0" borderId="29" xfId="0" applyFont="1" applyFill="1" applyBorder="1" applyAlignment="1">
      <alignment vertical="center"/>
    </xf>
    <xf numFmtId="164" fontId="9" fillId="0" borderId="43" xfId="0" applyNumberFormat="1" applyFont="1" applyFill="1" applyBorder="1" applyAlignment="1">
      <alignment horizontal="center"/>
    </xf>
    <xf numFmtId="0" fontId="5" fillId="7" borderId="56" xfId="0" applyFont="1" applyFill="1" applyBorder="1" applyAlignment="1">
      <alignment horizontal="center"/>
    </xf>
    <xf numFmtId="2" fontId="9" fillId="7" borderId="28" xfId="0" applyNumberFormat="1" applyFont="1" applyFill="1" applyBorder="1" applyAlignment="1">
      <alignment horizontal="center" wrapText="1"/>
    </xf>
    <xf numFmtId="0" fontId="5" fillId="7" borderId="66" xfId="0" applyFont="1" applyFill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24" fillId="0" borderId="0" xfId="0" applyFont="1"/>
    <xf numFmtId="0" fontId="5" fillId="5" borderId="22" xfId="0" applyFont="1" applyFill="1" applyBorder="1" applyAlignment="1">
      <alignment horizontal="center"/>
    </xf>
    <xf numFmtId="0" fontId="9" fillId="10" borderId="23" xfId="0" applyFont="1" applyFill="1" applyBorder="1" applyAlignment="1">
      <alignment horizontal="center"/>
    </xf>
    <xf numFmtId="0" fontId="9" fillId="5" borderId="17" xfId="0" applyFont="1" applyFill="1" applyBorder="1" applyAlignment="1">
      <alignment horizontal="center"/>
    </xf>
    <xf numFmtId="0" fontId="5" fillId="12" borderId="31" xfId="0" applyFont="1" applyFill="1" applyBorder="1" applyAlignment="1">
      <alignment horizontal="center"/>
    </xf>
    <xf numFmtId="0" fontId="5" fillId="12" borderId="7" xfId="0" applyFont="1" applyFill="1" applyBorder="1" applyAlignment="1">
      <alignment horizontal="center"/>
    </xf>
    <xf numFmtId="0" fontId="5" fillId="12" borderId="21" xfId="0" applyFont="1" applyFill="1" applyBorder="1" applyAlignment="1">
      <alignment horizontal="center"/>
    </xf>
    <xf numFmtId="0" fontId="5" fillId="12" borderId="38" xfId="0" applyFont="1" applyFill="1" applyBorder="1" applyAlignment="1">
      <alignment horizontal="center"/>
    </xf>
    <xf numFmtId="0" fontId="5" fillId="2" borderId="78" xfId="0" applyFont="1" applyFill="1" applyBorder="1" applyAlignment="1">
      <alignment horizontal="left" vertical="center"/>
    </xf>
    <xf numFmtId="0" fontId="5" fillId="2" borderId="36" xfId="0" applyFont="1" applyFill="1" applyBorder="1" applyAlignment="1">
      <alignment horizontal="left" vertical="center"/>
    </xf>
    <xf numFmtId="0" fontId="5" fillId="2" borderId="55" xfId="0" applyFont="1" applyFill="1" applyBorder="1" applyAlignment="1">
      <alignment horizontal="right"/>
    </xf>
    <xf numFmtId="0" fontId="5" fillId="2" borderId="41" xfId="0" applyFont="1" applyFill="1" applyBorder="1" applyAlignment="1">
      <alignment horizontal="center"/>
    </xf>
    <xf numFmtId="164" fontId="5" fillId="12" borderId="35" xfId="0" applyNumberFormat="1" applyFont="1" applyFill="1" applyBorder="1" applyAlignment="1">
      <alignment horizontal="center"/>
    </xf>
    <xf numFmtId="164" fontId="5" fillId="12" borderId="55" xfId="0" applyNumberFormat="1" applyFont="1" applyFill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0" fontId="24" fillId="0" borderId="6" xfId="0" applyFont="1" applyBorder="1" applyAlignment="1">
      <alignment horizontal="center"/>
    </xf>
    <xf numFmtId="2" fontId="22" fillId="0" borderId="25" xfId="0" applyNumberFormat="1" applyFont="1" applyFill="1" applyBorder="1" applyAlignment="1">
      <alignment horizontal="center"/>
    </xf>
    <xf numFmtId="2" fontId="22" fillId="0" borderId="27" xfId="0" applyNumberFormat="1" applyFont="1" applyFill="1" applyBorder="1" applyAlignment="1">
      <alignment horizontal="center"/>
    </xf>
    <xf numFmtId="0" fontId="9" fillId="5" borderId="15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9" fillId="5" borderId="10" xfId="0" applyFont="1" applyFill="1" applyBorder="1" applyAlignment="1">
      <alignment horizontal="center"/>
    </xf>
    <xf numFmtId="3" fontId="5" fillId="0" borderId="0" xfId="0" applyNumberFormat="1" applyFont="1" applyBorder="1" applyAlignment="1">
      <alignment horizontal="center"/>
    </xf>
    <xf numFmtId="1" fontId="5" fillId="0" borderId="43" xfId="0" applyNumberFormat="1" applyFont="1" applyFill="1" applyBorder="1" applyAlignment="1">
      <alignment horizontal="center"/>
    </xf>
    <xf numFmtId="2" fontId="22" fillId="0" borderId="37" xfId="0" applyNumberFormat="1" applyFont="1" applyFill="1" applyBorder="1" applyAlignment="1">
      <alignment horizontal="center"/>
    </xf>
    <xf numFmtId="9" fontId="5" fillId="5" borderId="37" xfId="4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164" fontId="5" fillId="7" borderId="26" xfId="0" applyNumberFormat="1" applyFont="1" applyFill="1" applyBorder="1" applyAlignment="1">
      <alignment horizont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61" xfId="0" applyFont="1" applyFill="1" applyBorder="1" applyAlignment="1">
      <alignment horizontal="left" vertical="center" wrapText="1"/>
    </xf>
    <xf numFmtId="164" fontId="5" fillId="7" borderId="49" xfId="0" applyNumberFormat="1" applyFont="1" applyFill="1" applyBorder="1" applyAlignment="1">
      <alignment horizontal="center" wrapText="1"/>
    </xf>
    <xf numFmtId="3" fontId="5" fillId="0" borderId="54" xfId="0" applyNumberFormat="1" applyFont="1" applyBorder="1" applyAlignment="1">
      <alignment horizontal="center"/>
    </xf>
    <xf numFmtId="3" fontId="5" fillId="10" borderId="57" xfId="0" applyNumberFormat="1" applyFont="1" applyFill="1" applyBorder="1" applyAlignment="1">
      <alignment horizontal="center"/>
    </xf>
    <xf numFmtId="3" fontId="5" fillId="0" borderId="59" xfId="0" applyNumberFormat="1" applyFont="1" applyBorder="1" applyAlignment="1">
      <alignment horizontal="center"/>
    </xf>
    <xf numFmtId="165" fontId="5" fillId="7" borderId="25" xfId="0" applyNumberFormat="1" applyFont="1" applyFill="1" applyBorder="1" applyAlignment="1">
      <alignment horizontal="center" wrapText="1"/>
    </xf>
    <xf numFmtId="165" fontId="5" fillId="7" borderId="26" xfId="0" applyNumberFormat="1" applyFont="1" applyFill="1" applyBorder="1" applyAlignment="1">
      <alignment horizontal="center" wrapText="1"/>
    </xf>
    <xf numFmtId="165" fontId="5" fillId="7" borderId="41" xfId="0" applyNumberFormat="1" applyFont="1" applyFill="1" applyBorder="1" applyAlignment="1">
      <alignment horizontal="center" wrapText="1"/>
    </xf>
    <xf numFmtId="165" fontId="5" fillId="7" borderId="27" xfId="0" applyNumberFormat="1" applyFont="1" applyFill="1" applyBorder="1" applyAlignment="1">
      <alignment horizontal="center" wrapText="1"/>
    </xf>
    <xf numFmtId="10" fontId="5" fillId="18" borderId="30" xfId="0" applyNumberFormat="1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3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5" borderId="22" xfId="0" applyFont="1" applyFill="1" applyBorder="1" applyAlignment="1">
      <alignment horizontal="center" wrapText="1"/>
    </xf>
    <xf numFmtId="0" fontId="9" fillId="0" borderId="64" xfId="0" applyFont="1" applyFill="1" applyBorder="1" applyAlignment="1">
      <alignment horizontal="center"/>
    </xf>
    <xf numFmtId="0" fontId="9" fillId="10" borderId="64" xfId="0" applyFont="1" applyFill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35" xfId="0" applyFont="1" applyFill="1" applyBorder="1" applyAlignment="1">
      <alignment horizontal="center"/>
    </xf>
    <xf numFmtId="0" fontId="9" fillId="0" borderId="55" xfId="0" applyFont="1" applyFill="1" applyBorder="1" applyAlignment="1">
      <alignment horizontal="center"/>
    </xf>
    <xf numFmtId="0" fontId="5" fillId="0" borderId="54" xfId="0" applyNumberFormat="1" applyFont="1" applyFill="1" applyBorder="1" applyAlignment="1">
      <alignment horizontal="center" vertical="center"/>
    </xf>
    <xf numFmtId="0" fontId="5" fillId="0" borderId="57" xfId="0" applyNumberFormat="1" applyFont="1" applyFill="1" applyBorder="1" applyAlignment="1">
      <alignment horizontal="center" vertical="center"/>
    </xf>
    <xf numFmtId="0" fontId="5" fillId="0" borderId="69" xfId="0" applyNumberFormat="1" applyFont="1" applyFill="1" applyBorder="1" applyAlignment="1">
      <alignment horizontal="center" vertical="center"/>
    </xf>
    <xf numFmtId="0" fontId="5" fillId="0" borderId="48" xfId="0" applyFont="1" applyFill="1" applyBorder="1"/>
    <xf numFmtId="0" fontId="5" fillId="0" borderId="23" xfId="0" applyNumberFormat="1" applyFont="1" applyFill="1" applyBorder="1" applyAlignment="1">
      <alignment horizontal="center" vertical="center"/>
    </xf>
    <xf numFmtId="0" fontId="5" fillId="0" borderId="24" xfId="0" applyNumberFormat="1" applyFont="1" applyFill="1" applyBorder="1" applyAlignment="1">
      <alignment horizontal="center" vertical="center"/>
    </xf>
    <xf numFmtId="0" fontId="5" fillId="0" borderId="18" xfId="0" applyNumberFormat="1" applyFont="1" applyFill="1" applyBorder="1" applyAlignment="1">
      <alignment horizontal="center" vertical="center"/>
    </xf>
    <xf numFmtId="0" fontId="9" fillId="0" borderId="29" xfId="0" applyFont="1" applyBorder="1" applyAlignment="1">
      <alignment horizontal="center"/>
    </xf>
    <xf numFmtId="0" fontId="9" fillId="0" borderId="29" xfId="0" applyFont="1" applyFill="1" applyBorder="1" applyAlignment="1">
      <alignment horizontal="center"/>
    </xf>
    <xf numFmtId="0" fontId="9" fillId="10" borderId="35" xfId="0" applyFont="1" applyFill="1" applyBorder="1" applyAlignment="1">
      <alignment horizontal="center"/>
    </xf>
    <xf numFmtId="0" fontId="2" fillId="3" borderId="34" xfId="0" applyFont="1" applyFill="1" applyBorder="1" applyAlignment="1">
      <alignment horizontal="center"/>
    </xf>
    <xf numFmtId="0" fontId="5" fillId="15" borderId="58" xfId="0" applyFont="1" applyFill="1" applyBorder="1" applyAlignment="1">
      <alignment horizontal="left"/>
    </xf>
    <xf numFmtId="0" fontId="5" fillId="15" borderId="22" xfId="0" applyFont="1" applyFill="1" applyBorder="1" applyAlignment="1">
      <alignment horizontal="center"/>
    </xf>
    <xf numFmtId="0" fontId="9" fillId="0" borderId="21" xfId="0" applyFont="1" applyFill="1" applyBorder="1" applyAlignment="1">
      <alignment horizontal="center" vertical="center"/>
    </xf>
    <xf numFmtId="0" fontId="9" fillId="10" borderId="21" xfId="0" applyFont="1" applyFill="1" applyBorder="1" applyAlignment="1">
      <alignment horizontal="center" vertical="center"/>
    </xf>
    <xf numFmtId="0" fontId="9" fillId="0" borderId="43" xfId="0" applyFont="1" applyFill="1" applyBorder="1" applyAlignment="1">
      <alignment horizontal="center" vertical="center"/>
    </xf>
    <xf numFmtId="0" fontId="9" fillId="0" borderId="64" xfId="0" applyFont="1" applyFill="1" applyBorder="1" applyAlignment="1">
      <alignment horizontal="center" vertical="center"/>
    </xf>
    <xf numFmtId="0" fontId="9" fillId="0" borderId="21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0" fontId="9" fillId="10" borderId="2" xfId="0" applyNumberFormat="1" applyFont="1" applyFill="1" applyBorder="1" applyAlignment="1">
      <alignment horizontal="center" vertical="center"/>
    </xf>
    <xf numFmtId="0" fontId="5" fillId="13" borderId="22" xfId="0" applyFont="1" applyFill="1" applyBorder="1" applyAlignment="1">
      <alignment horizontal="center"/>
    </xf>
    <xf numFmtId="0" fontId="5" fillId="13" borderId="47" xfId="0" applyFont="1" applyFill="1" applyBorder="1" applyAlignment="1">
      <alignment horizontal="center"/>
    </xf>
    <xf numFmtId="0" fontId="5" fillId="13" borderId="24" xfId="0" applyFont="1" applyFill="1" applyBorder="1" applyAlignment="1">
      <alignment horizontal="center"/>
    </xf>
    <xf numFmtId="0" fontId="5" fillId="13" borderId="18" xfId="0" applyFont="1" applyFill="1" applyBorder="1" applyAlignment="1">
      <alignment horizontal="center"/>
    </xf>
    <xf numFmtId="0" fontId="9" fillId="0" borderId="38" xfId="0" applyFont="1" applyBorder="1" applyAlignment="1">
      <alignment horizontal="center"/>
    </xf>
    <xf numFmtId="0" fontId="9" fillId="11" borderId="21" xfId="0" applyFont="1" applyFill="1" applyBorder="1" applyAlignment="1">
      <alignment horizontal="center"/>
    </xf>
    <xf numFmtId="1" fontId="9" fillId="0" borderId="29" xfId="0" applyNumberFormat="1" applyFont="1" applyBorder="1" applyAlignment="1">
      <alignment horizontal="center"/>
    </xf>
    <xf numFmtId="1" fontId="9" fillId="0" borderId="2" xfId="0" applyNumberFormat="1" applyFont="1" applyBorder="1" applyAlignment="1">
      <alignment horizontal="center"/>
    </xf>
    <xf numFmtId="1" fontId="9" fillId="10" borderId="2" xfId="0" applyNumberFormat="1" applyFont="1" applyFill="1" applyBorder="1" applyAlignment="1">
      <alignment horizontal="center"/>
    </xf>
    <xf numFmtId="1" fontId="9" fillId="11" borderId="2" xfId="0" applyNumberFormat="1" applyFont="1" applyFill="1" applyBorder="1" applyAlignment="1">
      <alignment horizontal="center"/>
    </xf>
    <xf numFmtId="1" fontId="9" fillId="0" borderId="4" xfId="0" applyNumberFormat="1" applyFont="1" applyBorder="1" applyAlignment="1">
      <alignment horizontal="center"/>
    </xf>
    <xf numFmtId="0" fontId="9" fillId="0" borderId="64" xfId="0" applyFont="1" applyBorder="1" applyAlignment="1">
      <alignment horizontal="center"/>
    </xf>
    <xf numFmtId="0" fontId="9" fillId="15" borderId="7" xfId="0" applyFont="1" applyFill="1" applyBorder="1" applyAlignment="1">
      <alignment horizontal="center"/>
    </xf>
    <xf numFmtId="0" fontId="9" fillId="15" borderId="40" xfId="0" applyFont="1" applyFill="1" applyBorder="1" applyAlignment="1">
      <alignment horizontal="center"/>
    </xf>
    <xf numFmtId="0" fontId="9" fillId="5" borderId="25" xfId="0" applyFont="1" applyFill="1" applyBorder="1" applyAlignment="1">
      <alignment horizontal="center" wrapText="1"/>
    </xf>
    <xf numFmtId="0" fontId="9" fillId="5" borderId="41" xfId="0" applyFont="1" applyFill="1" applyBorder="1" applyAlignment="1">
      <alignment horizontal="center" wrapText="1"/>
    </xf>
    <xf numFmtId="0" fontId="0" fillId="0" borderId="54" xfId="0" applyBorder="1"/>
    <xf numFmtId="0" fontId="0" fillId="0" borderId="57" xfId="0" applyBorder="1" applyAlignment="1">
      <alignment horizontal="center"/>
    </xf>
    <xf numFmtId="0" fontId="0" fillId="0" borderId="69" xfId="0" applyBorder="1" applyAlignment="1">
      <alignment horizontal="center"/>
    </xf>
    <xf numFmtId="0" fontId="0" fillId="0" borderId="23" xfId="0" applyBorder="1"/>
    <xf numFmtId="3" fontId="19" fillId="10" borderId="1" xfId="0" applyNumberFormat="1" applyFont="1" applyFill="1" applyBorder="1" applyAlignment="1">
      <alignment horizontal="center"/>
    </xf>
    <xf numFmtId="3" fontId="19" fillId="10" borderId="2" xfId="0" applyNumberFormat="1" applyFont="1" applyFill="1" applyBorder="1" applyAlignment="1">
      <alignment horizontal="center"/>
    </xf>
    <xf numFmtId="3" fontId="19" fillId="10" borderId="36" xfId="0" applyNumberFormat="1" applyFont="1" applyFill="1" applyBorder="1" applyAlignment="1">
      <alignment horizontal="center"/>
    </xf>
    <xf numFmtId="0" fontId="5" fillId="0" borderId="12" xfId="0" applyFont="1" applyFill="1" applyBorder="1" applyAlignment="1">
      <alignment horizontal="left" vertical="center" wrapText="1"/>
    </xf>
    <xf numFmtId="0" fontId="5" fillId="0" borderId="71" xfId="0" applyFont="1" applyFill="1" applyBorder="1" applyAlignment="1">
      <alignment horizontal="right"/>
    </xf>
    <xf numFmtId="0" fontId="5" fillId="0" borderId="65" xfId="0" applyFont="1" applyFill="1" applyBorder="1" applyAlignment="1">
      <alignment horizontal="left"/>
    </xf>
    <xf numFmtId="2" fontId="9" fillId="7" borderId="25" xfId="0" applyNumberFormat="1" applyFont="1" applyFill="1" applyBorder="1" applyAlignment="1">
      <alignment horizontal="center" wrapText="1"/>
    </xf>
    <xf numFmtId="0" fontId="20" fillId="6" borderId="18" xfId="0" applyFont="1" applyFill="1" applyBorder="1" applyAlignment="1">
      <alignment horizontal="center"/>
    </xf>
    <xf numFmtId="0" fontId="5" fillId="0" borderId="34" xfId="0" applyFont="1" applyFill="1" applyBorder="1" applyAlignment="1">
      <alignment horizontal="center" vertical="center" wrapText="1"/>
    </xf>
    <xf numFmtId="0" fontId="5" fillId="0" borderId="63" xfId="0" applyFont="1" applyFill="1" applyBorder="1" applyAlignment="1">
      <alignment horizontal="center" vertical="center" wrapText="1"/>
    </xf>
    <xf numFmtId="0" fontId="5" fillId="0" borderId="63" xfId="0" applyFont="1" applyFill="1" applyBorder="1" applyAlignment="1">
      <alignment horizontal="left" vertical="center"/>
    </xf>
    <xf numFmtId="0" fontId="5" fillId="0" borderId="34" xfId="0" applyFont="1" applyFill="1" applyBorder="1" applyAlignment="1">
      <alignment horizontal="left" vertical="center"/>
    </xf>
    <xf numFmtId="0" fontId="5" fillId="0" borderId="56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5" fillId="0" borderId="70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9" fillId="9" borderId="47" xfId="0" applyFont="1" applyFill="1" applyBorder="1" applyAlignment="1">
      <alignment horizontal="center" vertical="center"/>
    </xf>
    <xf numFmtId="0" fontId="9" fillId="9" borderId="24" xfId="0" applyFont="1" applyFill="1" applyBorder="1" applyAlignment="1">
      <alignment horizontal="center" vertical="center"/>
    </xf>
    <xf numFmtId="0" fontId="14" fillId="9" borderId="23" xfId="0" applyFont="1" applyFill="1" applyBorder="1" applyAlignment="1">
      <alignment horizontal="center"/>
    </xf>
    <xf numFmtId="0" fontId="14" fillId="9" borderId="24" xfId="0" applyFont="1" applyFill="1" applyBorder="1" applyAlignment="1">
      <alignment horizontal="center"/>
    </xf>
    <xf numFmtId="0" fontId="14" fillId="9" borderId="48" xfId="0" applyFont="1" applyFill="1" applyBorder="1" applyAlignment="1">
      <alignment horizontal="center"/>
    </xf>
    <xf numFmtId="3" fontId="9" fillId="7" borderId="3" xfId="0" applyNumberFormat="1" applyFont="1" applyFill="1" applyBorder="1" applyAlignment="1">
      <alignment horizontal="center" wrapText="1"/>
    </xf>
    <xf numFmtId="0" fontId="9" fillId="7" borderId="7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left"/>
    </xf>
    <xf numFmtId="0" fontId="9" fillId="7" borderId="36" xfId="0" applyFont="1" applyFill="1" applyBorder="1" applyAlignment="1">
      <alignment horizontal="left"/>
    </xf>
    <xf numFmtId="0" fontId="5" fillId="7" borderId="79" xfId="0" applyFont="1" applyFill="1" applyBorder="1" applyAlignment="1">
      <alignment horizontal="center" wrapText="1"/>
    </xf>
    <xf numFmtId="0" fontId="9" fillId="0" borderId="19" xfId="0" applyFont="1" applyFill="1" applyBorder="1" applyAlignment="1">
      <alignment horizontal="center"/>
    </xf>
    <xf numFmtId="0" fontId="9" fillId="7" borderId="46" xfId="0" applyFont="1" applyFill="1" applyBorder="1" applyAlignment="1">
      <alignment horizontal="left"/>
    </xf>
    <xf numFmtId="0" fontId="5" fillId="7" borderId="10" xfId="0" applyFont="1" applyFill="1" applyBorder="1" applyAlignment="1">
      <alignment horizontal="left"/>
    </xf>
    <xf numFmtId="0" fontId="5" fillId="0" borderId="45" xfId="0" applyFont="1" applyFill="1" applyBorder="1" applyAlignment="1">
      <alignment horizontal="left" vertical="center" wrapText="1"/>
    </xf>
    <xf numFmtId="0" fontId="9" fillId="0" borderId="77" xfId="0" applyFont="1" applyFill="1" applyBorder="1" applyAlignment="1">
      <alignment horizontal="left" vertical="center"/>
    </xf>
    <xf numFmtId="0" fontId="9" fillId="0" borderId="63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5" xfId="0" applyFont="1" applyFill="1" applyBorder="1" applyAlignment="1">
      <alignment horizontal="left" vertical="center"/>
    </xf>
    <xf numFmtId="0" fontId="9" fillId="0" borderId="29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left" vertical="center"/>
    </xf>
    <xf numFmtId="0" fontId="5" fillId="0" borderId="28" xfId="0" applyFont="1" applyFill="1" applyBorder="1" applyAlignment="1">
      <alignment horizontal="left" vertical="center" wrapText="1"/>
    </xf>
    <xf numFmtId="0" fontId="5" fillId="0" borderId="40" xfId="0" applyFont="1" applyFill="1" applyBorder="1" applyAlignment="1">
      <alignment horizontal="center"/>
    </xf>
    <xf numFmtId="0" fontId="5" fillId="0" borderId="44" xfId="0" applyFont="1" applyFill="1" applyBorder="1" applyAlignment="1">
      <alignment horizontal="center"/>
    </xf>
    <xf numFmtId="0" fontId="5" fillId="0" borderId="63" xfId="0" applyFont="1" applyFill="1" applyBorder="1" applyAlignment="1">
      <alignment horizontal="left" vertical="center"/>
    </xf>
    <xf numFmtId="0" fontId="5" fillId="0" borderId="34" xfId="0" applyFont="1" applyFill="1" applyBorder="1" applyAlignment="1">
      <alignment horizontal="left" vertical="center"/>
    </xf>
    <xf numFmtId="0" fontId="9" fillId="0" borderId="28" xfId="0" applyFont="1" applyFill="1" applyBorder="1" applyAlignment="1">
      <alignment horizontal="left" vertical="center"/>
    </xf>
    <xf numFmtId="0" fontId="9" fillId="0" borderId="29" xfId="0" applyFont="1" applyFill="1" applyBorder="1" applyAlignment="1">
      <alignment horizontal="left" vertical="center"/>
    </xf>
    <xf numFmtId="0" fontId="9" fillId="0" borderId="30" xfId="0" applyFont="1" applyFill="1" applyBorder="1" applyAlignment="1">
      <alignment horizontal="left" vertical="center"/>
    </xf>
    <xf numFmtId="0" fontId="5" fillId="0" borderId="78" xfId="0" applyFont="1" applyFill="1" applyBorder="1" applyAlignment="1">
      <alignment horizontal="left" vertical="center"/>
    </xf>
    <xf numFmtId="0" fontId="5" fillId="0" borderId="29" xfId="0" applyFont="1" applyFill="1" applyBorder="1" applyAlignment="1">
      <alignment horizontal="left" vertical="center" wrapText="1"/>
    </xf>
    <xf numFmtId="0" fontId="5" fillId="0" borderId="77" xfId="0" applyFont="1" applyFill="1" applyBorder="1" applyAlignment="1">
      <alignment horizontal="left" vertical="center" wrapText="1"/>
    </xf>
    <xf numFmtId="0" fontId="5" fillId="0" borderId="77" xfId="0" applyFont="1" applyFill="1" applyBorder="1" applyAlignment="1">
      <alignment horizontal="left" vertical="center"/>
    </xf>
    <xf numFmtId="0" fontId="5" fillId="0" borderId="56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5" fillId="0" borderId="70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5" fillId="0" borderId="60" xfId="0" applyFont="1" applyFill="1" applyBorder="1" applyAlignment="1">
      <alignment horizontal="left" vertical="center"/>
    </xf>
    <xf numFmtId="0" fontId="24" fillId="0" borderId="24" xfId="0" applyFont="1" applyBorder="1" applyAlignment="1">
      <alignment horizontal="center"/>
    </xf>
    <xf numFmtId="0" fontId="24" fillId="0" borderId="18" xfId="0" applyFont="1" applyBorder="1" applyAlignment="1">
      <alignment horizontal="center"/>
    </xf>
    <xf numFmtId="0" fontId="24" fillId="0" borderId="60" xfId="0" applyFont="1" applyBorder="1"/>
    <xf numFmtId="0" fontId="24" fillId="0" borderId="57" xfId="0" applyFont="1" applyBorder="1"/>
    <xf numFmtId="0" fontId="24" fillId="0" borderId="69" xfId="0" applyFont="1" applyBorder="1"/>
    <xf numFmtId="0" fontId="9" fillId="0" borderId="51" xfId="0" applyFont="1" applyFill="1" applyBorder="1" applyAlignment="1">
      <alignment horizontal="center"/>
    </xf>
    <xf numFmtId="0" fontId="5" fillId="14" borderId="29" xfId="0" applyFont="1" applyFill="1" applyBorder="1" applyAlignment="1">
      <alignment horizontal="center"/>
    </xf>
    <xf numFmtId="0" fontId="5" fillId="14" borderId="2" xfId="0" applyFont="1" applyFill="1" applyBorder="1" applyAlignment="1">
      <alignment horizontal="center"/>
    </xf>
    <xf numFmtId="0" fontId="5" fillId="14" borderId="21" xfId="0" applyFont="1" applyFill="1" applyBorder="1" applyAlignment="1">
      <alignment horizontal="center"/>
    </xf>
    <xf numFmtId="0" fontId="5" fillId="14" borderId="4" xfId="0" applyFont="1" applyFill="1" applyBorder="1" applyAlignment="1">
      <alignment horizontal="center"/>
    </xf>
    <xf numFmtId="0" fontId="5" fillId="0" borderId="76" xfId="0" applyFont="1" applyFill="1" applyBorder="1" applyAlignment="1">
      <alignment horizontal="center" wrapText="1"/>
    </xf>
    <xf numFmtId="164" fontId="9" fillId="7" borderId="31" xfId="0" applyNumberFormat="1" applyFont="1" applyFill="1" applyBorder="1" applyAlignment="1">
      <alignment horizontal="center" wrapText="1"/>
    </xf>
    <xf numFmtId="0" fontId="5" fillId="0" borderId="49" xfId="0" applyFont="1" applyFill="1" applyBorder="1" applyAlignment="1">
      <alignment horizontal="center" wrapText="1"/>
    </xf>
    <xf numFmtId="0" fontId="9" fillId="14" borderId="31" xfId="0" applyFont="1" applyFill="1" applyBorder="1" applyAlignment="1">
      <alignment horizontal="center"/>
    </xf>
    <xf numFmtId="0" fontId="9" fillId="14" borderId="21" xfId="0" applyFont="1" applyFill="1" applyBorder="1" applyAlignment="1">
      <alignment horizontal="center"/>
    </xf>
    <xf numFmtId="0" fontId="9" fillId="14" borderId="32" xfId="0" applyFont="1" applyFill="1" applyBorder="1" applyAlignment="1">
      <alignment horizontal="center"/>
    </xf>
    <xf numFmtId="0" fontId="19" fillId="5" borderId="39" xfId="0" applyFont="1" applyFill="1" applyBorder="1" applyAlignment="1">
      <alignment horizontal="left"/>
    </xf>
    <xf numFmtId="9" fontId="19" fillId="5" borderId="33" xfId="4" applyFont="1" applyFill="1" applyBorder="1" applyAlignment="1">
      <alignment horizontal="center"/>
    </xf>
    <xf numFmtId="9" fontId="19" fillId="5" borderId="34" xfId="4" applyFont="1" applyFill="1" applyBorder="1" applyAlignment="1">
      <alignment horizontal="center"/>
    </xf>
    <xf numFmtId="9" fontId="19" fillId="5" borderId="39" xfId="4" applyFont="1" applyFill="1" applyBorder="1" applyAlignment="1">
      <alignment horizontal="center"/>
    </xf>
    <xf numFmtId="9" fontId="19" fillId="5" borderId="37" xfId="4" applyFont="1" applyFill="1" applyBorder="1" applyAlignment="1">
      <alignment horizontal="center"/>
    </xf>
    <xf numFmtId="0" fontId="19" fillId="5" borderId="40" xfId="0" applyFont="1" applyFill="1" applyBorder="1" applyAlignment="1">
      <alignment horizontal="left"/>
    </xf>
    <xf numFmtId="9" fontId="19" fillId="5" borderId="32" xfId="4" applyFont="1" applyFill="1" applyBorder="1" applyAlignment="1">
      <alignment horizontal="center"/>
    </xf>
    <xf numFmtId="9" fontId="19" fillId="5" borderId="5" xfId="4" applyFont="1" applyFill="1" applyBorder="1" applyAlignment="1">
      <alignment horizontal="center"/>
    </xf>
    <xf numFmtId="9" fontId="19" fillId="15" borderId="5" xfId="4" applyFont="1" applyFill="1" applyBorder="1" applyAlignment="1">
      <alignment horizontal="center"/>
    </xf>
    <xf numFmtId="9" fontId="19" fillId="5" borderId="40" xfId="4" applyFont="1" applyFill="1" applyBorder="1" applyAlignment="1">
      <alignment horizontal="center"/>
    </xf>
    <xf numFmtId="9" fontId="19" fillId="5" borderId="27" xfId="4" applyFont="1" applyFill="1" applyBorder="1" applyAlignment="1">
      <alignment horizontal="center"/>
    </xf>
    <xf numFmtId="0" fontId="20" fillId="5" borderId="7" xfId="0" applyFont="1" applyFill="1" applyBorder="1" applyAlignment="1">
      <alignment horizontal="left"/>
    </xf>
    <xf numFmtId="9" fontId="19" fillId="5" borderId="31" xfId="4" applyFont="1" applyFill="1" applyBorder="1" applyAlignment="1">
      <alignment horizontal="center"/>
    </xf>
    <xf numFmtId="9" fontId="19" fillId="5" borderId="25" xfId="4" applyFont="1" applyFill="1" applyBorder="1" applyAlignment="1">
      <alignment horizontal="center"/>
    </xf>
    <xf numFmtId="0" fontId="20" fillId="5" borderId="40" xfId="0" applyFont="1" applyFill="1" applyBorder="1" applyAlignment="1">
      <alignment horizontal="left"/>
    </xf>
    <xf numFmtId="165" fontId="19" fillId="0" borderId="31" xfId="0" applyNumberFormat="1" applyFont="1" applyFill="1" applyBorder="1" applyAlignment="1">
      <alignment horizontal="center"/>
    </xf>
    <xf numFmtId="165" fontId="19" fillId="0" borderId="1" xfId="0" applyNumberFormat="1" applyFont="1" applyFill="1" applyBorder="1" applyAlignment="1">
      <alignment horizontal="center"/>
    </xf>
    <xf numFmtId="165" fontId="19" fillId="10" borderId="1" xfId="0" applyNumberFormat="1" applyFont="1" applyFill="1" applyBorder="1" applyAlignment="1">
      <alignment horizontal="center"/>
    </xf>
    <xf numFmtId="165" fontId="19" fillId="0" borderId="3" xfId="0" applyNumberFormat="1" applyFont="1" applyFill="1" applyBorder="1" applyAlignment="1">
      <alignment horizontal="center"/>
    </xf>
    <xf numFmtId="0" fontId="19" fillId="0" borderId="6" xfId="0" applyFont="1" applyFill="1" applyBorder="1" applyAlignment="1">
      <alignment horizontal="center"/>
    </xf>
    <xf numFmtId="167" fontId="19" fillId="0" borderId="54" xfId="0" applyNumberFormat="1" applyFont="1" applyFill="1" applyBorder="1" applyAlignment="1">
      <alignment horizontal="center"/>
    </xf>
    <xf numFmtId="167" fontId="19" fillId="10" borderId="54" xfId="0" applyNumberFormat="1" applyFont="1" applyFill="1" applyBorder="1" applyAlignment="1">
      <alignment horizontal="center"/>
    </xf>
    <xf numFmtId="1" fontId="19" fillId="0" borderId="49" xfId="0" applyNumberFormat="1" applyFont="1" applyFill="1" applyBorder="1" applyAlignment="1">
      <alignment horizontal="center"/>
    </xf>
    <xf numFmtId="3" fontId="19" fillId="0" borderId="33" xfId="0" applyNumberFormat="1" applyFont="1" applyFill="1" applyBorder="1" applyAlignment="1">
      <alignment horizontal="center"/>
    </xf>
    <xf numFmtId="3" fontId="19" fillId="0" borderId="34" xfId="0" applyNumberFormat="1" applyFont="1" applyFill="1" applyBorder="1" applyAlignment="1">
      <alignment horizontal="center"/>
    </xf>
    <xf numFmtId="3" fontId="19" fillId="10" borderId="34" xfId="0" applyNumberFormat="1" applyFont="1" applyFill="1" applyBorder="1" applyAlignment="1">
      <alignment horizontal="center"/>
    </xf>
    <xf numFmtId="3" fontId="19" fillId="0" borderId="39" xfId="0" applyNumberFormat="1" applyFont="1" applyFill="1" applyBorder="1" applyAlignment="1">
      <alignment horizontal="center"/>
    </xf>
    <xf numFmtId="3" fontId="19" fillId="0" borderId="25" xfId="0" applyNumberFormat="1" applyFont="1" applyFill="1" applyBorder="1" applyAlignment="1">
      <alignment horizontal="center"/>
    </xf>
    <xf numFmtId="3" fontId="19" fillId="0" borderId="61" xfId="0" applyNumberFormat="1" applyFont="1" applyFill="1" applyBorder="1" applyAlignment="1">
      <alignment horizontal="center"/>
    </xf>
    <xf numFmtId="3" fontId="19" fillId="0" borderId="45" xfId="0" applyNumberFormat="1" applyFont="1" applyFill="1" applyBorder="1" applyAlignment="1">
      <alignment horizontal="center"/>
    </xf>
    <xf numFmtId="3" fontId="19" fillId="10" borderId="45" xfId="0" applyNumberFormat="1" applyFont="1" applyFill="1" applyBorder="1" applyAlignment="1">
      <alignment horizontal="center"/>
    </xf>
    <xf numFmtId="3" fontId="19" fillId="0" borderId="75" xfId="0" applyNumberFormat="1" applyFont="1" applyFill="1" applyBorder="1" applyAlignment="1">
      <alignment horizontal="center"/>
    </xf>
    <xf numFmtId="3" fontId="19" fillId="0" borderId="76" xfId="0" applyNumberFormat="1" applyFont="1" applyFill="1" applyBorder="1" applyAlignment="1">
      <alignment horizontal="center"/>
    </xf>
    <xf numFmtId="2" fontId="19" fillId="0" borderId="31" xfId="0" applyNumberFormat="1" applyFont="1" applyFill="1" applyBorder="1" applyAlignment="1">
      <alignment horizontal="center"/>
    </xf>
    <xf numFmtId="2" fontId="19" fillId="0" borderId="1" xfId="0" applyNumberFormat="1" applyFont="1" applyFill="1" applyBorder="1" applyAlignment="1">
      <alignment horizontal="center"/>
    </xf>
    <xf numFmtId="2" fontId="19" fillId="10" borderId="1" xfId="0" applyNumberFormat="1" applyFont="1" applyFill="1" applyBorder="1" applyAlignment="1">
      <alignment horizontal="center"/>
    </xf>
    <xf numFmtId="2" fontId="19" fillId="0" borderId="7" xfId="0" applyNumberFormat="1" applyFont="1" applyFill="1" applyBorder="1" applyAlignment="1">
      <alignment horizontal="center"/>
    </xf>
    <xf numFmtId="2" fontId="19" fillId="0" borderId="25" xfId="0" applyNumberFormat="1" applyFont="1" applyBorder="1" applyAlignment="1">
      <alignment horizontal="center"/>
    </xf>
    <xf numFmtId="2" fontId="19" fillId="0" borderId="40" xfId="0" applyNumberFormat="1" applyFont="1" applyFill="1" applyBorder="1" applyAlignment="1">
      <alignment horizontal="center"/>
    </xf>
    <xf numFmtId="2" fontId="19" fillId="0" borderId="27" xfId="0" applyNumberFormat="1" applyFont="1" applyBorder="1" applyAlignment="1">
      <alignment horizontal="center"/>
    </xf>
    <xf numFmtId="2" fontId="20" fillId="7" borderId="31" xfId="0" applyNumberFormat="1" applyFont="1" applyFill="1" applyBorder="1" applyAlignment="1">
      <alignment horizontal="center"/>
    </xf>
    <xf numFmtId="2" fontId="20" fillId="7" borderId="1" xfId="0" applyNumberFormat="1" applyFont="1" applyFill="1" applyBorder="1" applyAlignment="1">
      <alignment horizontal="center"/>
    </xf>
    <xf numFmtId="2" fontId="20" fillId="10" borderId="1" xfId="0" applyNumberFormat="1" applyFont="1" applyFill="1" applyBorder="1" applyAlignment="1">
      <alignment horizontal="center"/>
    </xf>
    <xf numFmtId="2" fontId="20" fillId="14" borderId="1" xfId="0" applyNumberFormat="1" applyFont="1" applyFill="1" applyBorder="1" applyAlignment="1">
      <alignment horizontal="center"/>
    </xf>
    <xf numFmtId="2" fontId="20" fillId="7" borderId="7" xfId="0" applyNumberFormat="1" applyFont="1" applyFill="1" applyBorder="1" applyAlignment="1">
      <alignment horizontal="center"/>
    </xf>
    <xf numFmtId="2" fontId="20" fillId="7" borderId="32" xfId="0" applyNumberFormat="1" applyFont="1" applyFill="1" applyBorder="1" applyAlignment="1">
      <alignment horizontal="center"/>
    </xf>
    <xf numFmtId="2" fontId="20" fillId="7" borderId="5" xfId="0" applyNumberFormat="1" applyFont="1" applyFill="1" applyBorder="1" applyAlignment="1">
      <alignment horizontal="center"/>
    </xf>
    <xf numFmtId="2" fontId="20" fillId="10" borderId="5" xfId="0" applyNumberFormat="1" applyFont="1" applyFill="1" applyBorder="1" applyAlignment="1">
      <alignment horizontal="center"/>
    </xf>
    <xf numFmtId="2" fontId="20" fillId="7" borderId="40" xfId="0" applyNumberFormat="1" applyFont="1" applyFill="1" applyBorder="1" applyAlignment="1">
      <alignment horizontal="center"/>
    </xf>
    <xf numFmtId="3" fontId="19" fillId="0" borderId="12" xfId="0" applyNumberFormat="1" applyFont="1" applyFill="1" applyBorder="1" applyAlignment="1">
      <alignment horizontal="center"/>
    </xf>
    <xf numFmtId="3" fontId="19" fillId="0" borderId="21" xfId="0" applyNumberFormat="1" applyFont="1" applyFill="1" applyBorder="1" applyAlignment="1">
      <alignment horizontal="center"/>
    </xf>
    <xf numFmtId="3" fontId="19" fillId="0" borderId="2" xfId="0" applyNumberFormat="1" applyFont="1" applyFill="1" applyBorder="1" applyAlignment="1">
      <alignment horizontal="center"/>
    </xf>
    <xf numFmtId="3" fontId="19" fillId="0" borderId="4" xfId="0" applyNumberFormat="1" applyFont="1" applyFill="1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167" fontId="19" fillId="0" borderId="21" xfId="0" applyNumberFormat="1" applyFont="1" applyBorder="1" applyAlignment="1">
      <alignment horizontal="center"/>
    </xf>
    <xf numFmtId="167" fontId="19" fillId="0" borderId="2" xfId="0" applyNumberFormat="1" applyFont="1" applyBorder="1" applyAlignment="1">
      <alignment horizontal="center"/>
    </xf>
    <xf numFmtId="167" fontId="19" fillId="10" borderId="2" xfId="0" applyNumberFormat="1" applyFont="1" applyFill="1" applyBorder="1" applyAlignment="1">
      <alignment horizontal="center"/>
    </xf>
    <xf numFmtId="167" fontId="19" fillId="0" borderId="4" xfId="0" applyNumberFormat="1" applyFont="1" applyBorder="1" applyAlignment="1">
      <alignment horizontal="center"/>
    </xf>
    <xf numFmtId="3" fontId="19" fillId="0" borderId="32" xfId="0" applyNumberFormat="1" applyFont="1" applyBorder="1" applyAlignment="1">
      <alignment horizontal="center"/>
    </xf>
    <xf numFmtId="3" fontId="19" fillId="0" borderId="5" xfId="0" applyNumberFormat="1" applyFont="1" applyBorder="1" applyAlignment="1">
      <alignment horizontal="center"/>
    </xf>
    <xf numFmtId="3" fontId="19" fillId="10" borderId="5" xfId="0" applyNumberFormat="1" applyFont="1" applyFill="1" applyBorder="1" applyAlignment="1">
      <alignment horizontal="center"/>
    </xf>
    <xf numFmtId="3" fontId="19" fillId="0" borderId="5" xfId="0" applyNumberFormat="1" applyFont="1" applyFill="1" applyBorder="1" applyAlignment="1">
      <alignment horizontal="center"/>
    </xf>
    <xf numFmtId="3" fontId="19" fillId="0" borderId="6" xfId="0" applyNumberFormat="1" applyFont="1" applyBorder="1" applyAlignment="1">
      <alignment horizontal="center"/>
    </xf>
    <xf numFmtId="167" fontId="19" fillId="10" borderId="21" xfId="0" applyNumberFormat="1" applyFont="1" applyFill="1" applyBorder="1" applyAlignment="1">
      <alignment horizontal="center"/>
    </xf>
    <xf numFmtId="3" fontId="19" fillId="0" borderId="31" xfId="0" applyNumberFormat="1" applyFont="1" applyFill="1" applyBorder="1" applyAlignment="1">
      <alignment horizontal="center"/>
    </xf>
    <xf numFmtId="3" fontId="19" fillId="0" borderId="1" xfId="0" applyNumberFormat="1" applyFont="1" applyFill="1" applyBorder="1" applyAlignment="1">
      <alignment horizontal="center"/>
    </xf>
    <xf numFmtId="3" fontId="19" fillId="0" borderId="3" xfId="0" applyNumberFormat="1" applyFont="1" applyFill="1" applyBorder="1" applyAlignment="1">
      <alignment horizontal="center"/>
    </xf>
    <xf numFmtId="167" fontId="19" fillId="0" borderId="33" xfId="0" applyNumberFormat="1" applyFont="1" applyBorder="1" applyAlignment="1">
      <alignment horizontal="center"/>
    </xf>
    <xf numFmtId="167" fontId="19" fillId="0" borderId="34" xfId="0" applyNumberFormat="1" applyFont="1" applyBorder="1" applyAlignment="1">
      <alignment horizontal="center"/>
    </xf>
    <xf numFmtId="167" fontId="19" fillId="10" borderId="34" xfId="0" applyNumberFormat="1" applyFont="1" applyFill="1" applyBorder="1" applyAlignment="1">
      <alignment horizontal="center"/>
    </xf>
    <xf numFmtId="167" fontId="19" fillId="0" borderId="12" xfId="0" applyNumberFormat="1" applyFont="1" applyBorder="1" applyAlignment="1">
      <alignment horizontal="center"/>
    </xf>
    <xf numFmtId="3" fontId="19" fillId="10" borderId="31" xfId="0" applyNumberFormat="1" applyFont="1" applyFill="1" applyBorder="1" applyAlignment="1">
      <alignment horizontal="center"/>
    </xf>
    <xf numFmtId="3" fontId="19" fillId="10" borderId="21" xfId="0" applyNumberFormat="1" applyFont="1" applyFill="1" applyBorder="1" applyAlignment="1">
      <alignment horizontal="center"/>
    </xf>
    <xf numFmtId="166" fontId="19" fillId="0" borderId="21" xfId="0" applyNumberFormat="1" applyFont="1" applyBorder="1" applyAlignment="1">
      <alignment horizontal="center"/>
    </xf>
    <xf numFmtId="3" fontId="19" fillId="11" borderId="2" xfId="0" applyNumberFormat="1" applyFont="1" applyFill="1" applyBorder="1" applyAlignment="1">
      <alignment horizontal="center"/>
    </xf>
    <xf numFmtId="3" fontId="19" fillId="0" borderId="38" xfId="0" applyNumberFormat="1" applyFont="1" applyFill="1" applyBorder="1" applyAlignment="1">
      <alignment horizontal="center"/>
    </xf>
    <xf numFmtId="1" fontId="19" fillId="0" borderId="21" xfId="0" applyNumberFormat="1" applyFont="1" applyFill="1" applyBorder="1" applyAlignment="1">
      <alignment horizontal="center"/>
    </xf>
    <xf numFmtId="1" fontId="19" fillId="0" borderId="2" xfId="0" applyNumberFormat="1" applyFont="1" applyFill="1" applyBorder="1" applyAlignment="1">
      <alignment horizontal="center"/>
    </xf>
    <xf numFmtId="1" fontId="19" fillId="11" borderId="2" xfId="0" applyNumberFormat="1" applyFont="1" applyFill="1" applyBorder="1" applyAlignment="1">
      <alignment horizontal="center"/>
    </xf>
    <xf numFmtId="1" fontId="19" fillId="10" borderId="2" xfId="0" applyNumberFormat="1" applyFont="1" applyFill="1" applyBorder="1" applyAlignment="1">
      <alignment horizontal="center"/>
    </xf>
    <xf numFmtId="1" fontId="19" fillId="0" borderId="38" xfId="0" applyNumberFormat="1" applyFont="1" applyFill="1" applyBorder="1" applyAlignment="1">
      <alignment horizontal="center"/>
    </xf>
    <xf numFmtId="166" fontId="19" fillId="0" borderId="31" xfId="0" applyNumberFormat="1" applyFont="1" applyFill="1" applyBorder="1" applyAlignment="1">
      <alignment horizontal="center"/>
    </xf>
    <xf numFmtId="166" fontId="19" fillId="0" borderId="1" xfId="0" applyNumberFormat="1" applyFont="1" applyFill="1" applyBorder="1" applyAlignment="1">
      <alignment horizontal="center"/>
    </xf>
    <xf numFmtId="166" fontId="19" fillId="10" borderId="1" xfId="0" applyNumberFormat="1" applyFont="1" applyFill="1" applyBorder="1" applyAlignment="1">
      <alignment horizontal="center"/>
    </xf>
    <xf numFmtId="166" fontId="19" fillId="0" borderId="25" xfId="0" applyNumberFormat="1" applyFont="1" applyFill="1" applyBorder="1" applyAlignment="1">
      <alignment horizontal="center"/>
    </xf>
    <xf numFmtId="166" fontId="19" fillId="11" borderId="1" xfId="0" applyNumberFormat="1" applyFont="1" applyFill="1" applyBorder="1" applyAlignment="1">
      <alignment horizontal="center"/>
    </xf>
    <xf numFmtId="166" fontId="19" fillId="11" borderId="21" xfId="0" applyNumberFormat="1" applyFont="1" applyFill="1" applyBorder="1" applyAlignment="1">
      <alignment horizontal="center"/>
    </xf>
    <xf numFmtId="166" fontId="19" fillId="0" borderId="64" xfId="0" applyNumberFormat="1" applyFont="1" applyFill="1" applyBorder="1" applyAlignment="1">
      <alignment horizontal="center"/>
    </xf>
    <xf numFmtId="3" fontId="19" fillId="11" borderId="5" xfId="0" applyNumberFormat="1" applyFont="1" applyFill="1" applyBorder="1" applyAlignment="1">
      <alignment horizontal="center"/>
    </xf>
    <xf numFmtId="3" fontId="19" fillId="0" borderId="40" xfId="0" applyNumberFormat="1" applyFont="1" applyBorder="1" applyAlignment="1">
      <alignment horizontal="center"/>
    </xf>
    <xf numFmtId="3" fontId="19" fillId="11" borderId="34" xfId="0" applyNumberFormat="1" applyFont="1" applyFill="1" applyBorder="1" applyAlignment="1">
      <alignment horizontal="center"/>
    </xf>
    <xf numFmtId="166" fontId="19" fillId="0" borderId="7" xfId="0" applyNumberFormat="1" applyFont="1" applyFill="1" applyBorder="1" applyAlignment="1">
      <alignment horizontal="center"/>
    </xf>
    <xf numFmtId="166" fontId="19" fillId="0" borderId="38" xfId="0" applyNumberFormat="1" applyFont="1" applyFill="1" applyBorder="1" applyAlignment="1">
      <alignment horizontal="center"/>
    </xf>
    <xf numFmtId="166" fontId="19" fillId="0" borderId="3" xfId="0" applyNumberFormat="1" applyFont="1" applyFill="1" applyBorder="1" applyAlignment="1">
      <alignment horizontal="center"/>
    </xf>
    <xf numFmtId="166" fontId="19" fillId="0" borderId="4" xfId="0" applyNumberFormat="1" applyFont="1" applyFill="1" applyBorder="1" applyAlignment="1">
      <alignment horizontal="center"/>
    </xf>
    <xf numFmtId="1" fontId="19" fillId="0" borderId="33" xfId="0" applyNumberFormat="1" applyFont="1" applyFill="1" applyBorder="1" applyAlignment="1">
      <alignment horizontal="center"/>
    </xf>
    <xf numFmtId="1" fontId="19" fillId="0" borderId="34" xfId="0" applyNumberFormat="1" applyFont="1" applyFill="1" applyBorder="1" applyAlignment="1">
      <alignment horizontal="center"/>
    </xf>
    <xf numFmtId="1" fontId="19" fillId="10" borderId="34" xfId="0" applyNumberFormat="1" applyFont="1" applyFill="1" applyBorder="1" applyAlignment="1">
      <alignment horizontal="center"/>
    </xf>
    <xf numFmtId="1" fontId="19" fillId="0" borderId="39" xfId="0" applyNumberFormat="1" applyFont="1" applyFill="1" applyBorder="1" applyAlignment="1">
      <alignment horizontal="center"/>
    </xf>
    <xf numFmtId="1" fontId="19" fillId="0" borderId="31" xfId="0" applyNumberFormat="1" applyFont="1" applyFill="1" applyBorder="1" applyAlignment="1">
      <alignment horizontal="center"/>
    </xf>
    <xf numFmtId="1" fontId="19" fillId="0" borderId="1" xfId="0" applyNumberFormat="1" applyFont="1" applyFill="1" applyBorder="1" applyAlignment="1">
      <alignment horizontal="center"/>
    </xf>
    <xf numFmtId="1" fontId="19" fillId="10" borderId="1" xfId="0" applyNumberFormat="1" applyFont="1" applyFill="1" applyBorder="1" applyAlignment="1">
      <alignment horizontal="center"/>
    </xf>
    <xf numFmtId="1" fontId="19" fillId="0" borderId="3" xfId="0" applyNumberFormat="1" applyFont="1" applyFill="1" applyBorder="1" applyAlignment="1">
      <alignment horizontal="center"/>
    </xf>
    <xf numFmtId="1" fontId="19" fillId="0" borderId="4" xfId="0" applyNumberFormat="1" applyFont="1" applyFill="1" applyBorder="1" applyAlignment="1">
      <alignment horizontal="center"/>
    </xf>
    <xf numFmtId="1" fontId="19" fillId="0" borderId="7" xfId="0" applyNumberFormat="1" applyFont="1" applyFill="1" applyBorder="1" applyAlignment="1">
      <alignment horizontal="center"/>
    </xf>
    <xf numFmtId="167" fontId="19" fillId="11" borderId="2" xfId="0" applyNumberFormat="1" applyFont="1" applyFill="1" applyBorder="1" applyAlignment="1">
      <alignment horizontal="center"/>
    </xf>
    <xf numFmtId="167" fontId="19" fillId="11" borderId="21" xfId="0" applyNumberFormat="1" applyFont="1" applyFill="1" applyBorder="1" applyAlignment="1">
      <alignment horizontal="center"/>
    </xf>
    <xf numFmtId="3" fontId="19" fillId="11" borderId="32" xfId="0" applyNumberFormat="1" applyFont="1" applyFill="1" applyBorder="1" applyAlignment="1">
      <alignment horizontal="center"/>
    </xf>
    <xf numFmtId="3" fontId="19" fillId="11" borderId="33" xfId="0" applyNumberFormat="1" applyFont="1" applyFill="1" applyBorder="1" applyAlignment="1">
      <alignment horizontal="center"/>
    </xf>
    <xf numFmtId="3" fontId="19" fillId="11" borderId="12" xfId="0" applyNumberFormat="1" applyFont="1" applyFill="1" applyBorder="1" applyAlignment="1">
      <alignment horizontal="center"/>
    </xf>
    <xf numFmtId="3" fontId="19" fillId="11" borderId="21" xfId="0" applyNumberFormat="1" applyFont="1" applyFill="1" applyBorder="1" applyAlignment="1">
      <alignment horizontal="center"/>
    </xf>
    <xf numFmtId="3" fontId="19" fillId="11" borderId="4" xfId="0" applyNumberFormat="1" applyFont="1" applyFill="1" applyBorder="1" applyAlignment="1">
      <alignment horizontal="center"/>
    </xf>
    <xf numFmtId="0" fontId="19" fillId="11" borderId="21" xfId="0" applyFont="1" applyFill="1" applyBorder="1" applyAlignment="1">
      <alignment horizontal="center"/>
    </xf>
    <xf numFmtId="0" fontId="19" fillId="11" borderId="4" xfId="0" applyFont="1" applyFill="1" applyBorder="1" applyAlignment="1">
      <alignment horizontal="center"/>
    </xf>
    <xf numFmtId="167" fontId="19" fillId="11" borderId="4" xfId="0" applyNumberFormat="1" applyFont="1" applyFill="1" applyBorder="1" applyAlignment="1">
      <alignment horizontal="center"/>
    </xf>
    <xf numFmtId="3" fontId="19" fillId="11" borderId="6" xfId="0" applyNumberFormat="1" applyFont="1" applyFill="1" applyBorder="1" applyAlignment="1">
      <alignment horizontal="center"/>
    </xf>
    <xf numFmtId="165" fontId="19" fillId="11" borderId="31" xfId="0" applyNumberFormat="1" applyFont="1" applyFill="1" applyBorder="1" applyAlignment="1">
      <alignment horizontal="center"/>
    </xf>
    <xf numFmtId="165" fontId="19" fillId="11" borderId="1" xfId="0" applyNumberFormat="1" applyFont="1" applyFill="1" applyBorder="1" applyAlignment="1">
      <alignment horizontal="center"/>
    </xf>
    <xf numFmtId="3" fontId="19" fillId="11" borderId="31" xfId="0" applyNumberFormat="1" applyFont="1" applyFill="1" applyBorder="1" applyAlignment="1">
      <alignment horizontal="center"/>
    </xf>
    <xf numFmtId="3" fontId="19" fillId="11" borderId="1" xfId="0" applyNumberFormat="1" applyFont="1" applyFill="1" applyBorder="1" applyAlignment="1">
      <alignment horizontal="center"/>
    </xf>
    <xf numFmtId="3" fontId="19" fillId="0" borderId="7" xfId="0" applyNumberFormat="1" applyFont="1" applyFill="1" applyBorder="1" applyAlignment="1">
      <alignment horizontal="center"/>
    </xf>
    <xf numFmtId="3" fontId="19" fillId="11" borderId="35" xfId="0" applyNumberFormat="1" applyFont="1" applyFill="1" applyBorder="1" applyAlignment="1">
      <alignment horizontal="center"/>
    </xf>
    <xf numFmtId="3" fontId="19" fillId="11" borderId="36" xfId="0" applyNumberFormat="1" applyFont="1" applyFill="1" applyBorder="1" applyAlignment="1">
      <alignment horizontal="center"/>
    </xf>
    <xf numFmtId="3" fontId="19" fillId="0" borderId="36" xfId="0" applyNumberFormat="1" applyFont="1" applyFill="1" applyBorder="1" applyAlignment="1">
      <alignment horizontal="center"/>
    </xf>
    <xf numFmtId="3" fontId="19" fillId="0" borderId="55" xfId="0" applyNumberFormat="1" applyFont="1" applyFill="1" applyBorder="1" applyAlignment="1">
      <alignment horizontal="center"/>
    </xf>
    <xf numFmtId="0" fontId="19" fillId="0" borderId="45" xfId="0" applyFont="1" applyFill="1" applyBorder="1" applyAlignment="1">
      <alignment horizontal="center"/>
    </xf>
    <xf numFmtId="0" fontId="19" fillId="10" borderId="45" xfId="0" applyFont="1" applyFill="1" applyBorder="1" applyAlignment="1">
      <alignment horizontal="center"/>
    </xf>
    <xf numFmtId="0" fontId="19" fillId="0" borderId="75" xfId="0" applyFont="1" applyFill="1" applyBorder="1" applyAlignment="1">
      <alignment horizontal="center"/>
    </xf>
    <xf numFmtId="0" fontId="19" fillId="10" borderId="21" xfId="0" applyFont="1" applyFill="1" applyBorder="1" applyAlignment="1">
      <alignment horizontal="center"/>
    </xf>
    <xf numFmtId="3" fontId="19" fillId="0" borderId="32" xfId="0" applyNumberFormat="1" applyFont="1" applyFill="1" applyBorder="1" applyAlignment="1">
      <alignment horizontal="center"/>
    </xf>
    <xf numFmtId="3" fontId="19" fillId="0" borderId="40" xfId="0" applyNumberFormat="1" applyFont="1" applyFill="1" applyBorder="1" applyAlignment="1">
      <alignment horizontal="center"/>
    </xf>
    <xf numFmtId="2" fontId="19" fillId="11" borderId="1" xfId="0" applyNumberFormat="1" applyFont="1" applyFill="1" applyBorder="1" applyAlignment="1">
      <alignment horizontal="center"/>
    </xf>
    <xf numFmtId="2" fontId="19" fillId="11" borderId="5" xfId="0" applyNumberFormat="1" applyFont="1" applyFill="1" applyBorder="1" applyAlignment="1">
      <alignment horizontal="center"/>
    </xf>
    <xf numFmtId="9" fontId="19" fillId="5" borderId="67" xfId="4" applyFont="1" applyFill="1" applyBorder="1" applyAlignment="1">
      <alignment horizontal="center"/>
    </xf>
    <xf numFmtId="9" fontId="19" fillId="5" borderId="65" xfId="4" applyFont="1" applyFill="1" applyBorder="1" applyAlignment="1">
      <alignment horizontal="center"/>
    </xf>
    <xf numFmtId="0" fontId="19" fillId="0" borderId="31" xfId="0" applyFont="1" applyFill="1" applyBorder="1" applyAlignment="1">
      <alignment horizontal="center"/>
    </xf>
    <xf numFmtId="0" fontId="19" fillId="0" borderId="1" xfId="0" applyFont="1" applyFill="1" applyBorder="1" applyAlignment="1">
      <alignment horizontal="center"/>
    </xf>
    <xf numFmtId="0" fontId="19" fillId="10" borderId="1" xfId="0" applyFont="1" applyFill="1" applyBorder="1" applyAlignment="1">
      <alignment horizontal="center"/>
    </xf>
    <xf numFmtId="0" fontId="19" fillId="0" borderId="7" xfId="0" applyFont="1" applyFill="1" applyBorder="1" applyAlignment="1">
      <alignment horizontal="center"/>
    </xf>
    <xf numFmtId="0" fontId="19" fillId="0" borderId="57" xfId="0" applyFont="1" applyFill="1" applyBorder="1" applyAlignment="1">
      <alignment horizontal="center"/>
    </xf>
    <xf numFmtId="0" fontId="19" fillId="10" borderId="57" xfId="0" applyFont="1" applyFill="1" applyBorder="1" applyAlignment="1">
      <alignment horizontal="center"/>
    </xf>
    <xf numFmtId="0" fontId="19" fillId="0" borderId="59" xfId="0" applyFont="1" applyFill="1" applyBorder="1" applyAlignment="1">
      <alignment horizontal="center"/>
    </xf>
    <xf numFmtId="0" fontId="19" fillId="0" borderId="38" xfId="0" applyFont="1" applyBorder="1" applyAlignment="1">
      <alignment horizontal="center"/>
    </xf>
    <xf numFmtId="0" fontId="19" fillId="0" borderId="33" xfId="0" applyFont="1" applyBorder="1" applyAlignment="1">
      <alignment horizontal="center"/>
    </xf>
    <xf numFmtId="0" fontId="19" fillId="10" borderId="33" xfId="0" applyFont="1" applyFill="1" applyBorder="1" applyAlignment="1">
      <alignment horizontal="center"/>
    </xf>
    <xf numFmtId="0" fontId="0" fillId="10" borderId="0" xfId="0" applyFont="1" applyFill="1"/>
    <xf numFmtId="3" fontId="19" fillId="11" borderId="3" xfId="0" applyNumberFormat="1" applyFont="1" applyFill="1" applyBorder="1" applyAlignment="1">
      <alignment horizontal="center"/>
    </xf>
    <xf numFmtId="0" fontId="19" fillId="0" borderId="34" xfId="0" applyFont="1" applyBorder="1" applyAlignment="1">
      <alignment horizontal="center"/>
    </xf>
    <xf numFmtId="0" fontId="19" fillId="10" borderId="34" xfId="0" applyFont="1" applyFill="1" applyBorder="1" applyAlignment="1">
      <alignment horizontal="center"/>
    </xf>
    <xf numFmtId="0" fontId="19" fillId="0" borderId="34" xfId="0" applyFont="1" applyFill="1" applyBorder="1" applyAlignment="1">
      <alignment horizontal="center"/>
    </xf>
    <xf numFmtId="0" fontId="19" fillId="0" borderId="12" xfId="0" applyFont="1" applyBorder="1" applyAlignment="1">
      <alignment horizontal="center"/>
    </xf>
    <xf numFmtId="2" fontId="19" fillId="0" borderId="54" xfId="0" applyNumberFormat="1" applyFont="1" applyFill="1" applyBorder="1" applyAlignment="1">
      <alignment horizontal="center"/>
    </xf>
    <xf numFmtId="2" fontId="19" fillId="0" borderId="57" xfId="0" applyNumberFormat="1" applyFont="1" applyFill="1" applyBorder="1" applyAlignment="1">
      <alignment horizontal="center"/>
    </xf>
    <xf numFmtId="2" fontId="19" fillId="10" borderId="57" xfId="0" applyNumberFormat="1" applyFont="1" applyFill="1" applyBorder="1" applyAlignment="1">
      <alignment horizontal="center"/>
    </xf>
    <xf numFmtId="2" fontId="19" fillId="11" borderId="57" xfId="0" applyNumberFormat="1" applyFont="1" applyFill="1" applyBorder="1" applyAlignment="1">
      <alignment horizontal="center"/>
    </xf>
    <xf numFmtId="2" fontId="19" fillId="11" borderId="59" xfId="0" applyNumberFormat="1" applyFont="1" applyFill="1" applyBorder="1" applyAlignment="1">
      <alignment horizontal="center"/>
    </xf>
    <xf numFmtId="0" fontId="19" fillId="0" borderId="61" xfId="0" applyFont="1" applyFill="1" applyBorder="1" applyAlignment="1">
      <alignment horizontal="center"/>
    </xf>
    <xf numFmtId="0" fontId="19" fillId="11" borderId="45" xfId="0" applyFont="1" applyFill="1" applyBorder="1" applyAlignment="1">
      <alignment horizontal="center"/>
    </xf>
    <xf numFmtId="0" fontId="19" fillId="0" borderId="11" xfId="0" applyFont="1" applyFill="1" applyBorder="1" applyAlignment="1">
      <alignment horizontal="center"/>
    </xf>
    <xf numFmtId="0" fontId="19" fillId="0" borderId="54" xfId="0" applyFont="1" applyFill="1" applyBorder="1" applyAlignment="1">
      <alignment horizontal="center"/>
    </xf>
    <xf numFmtId="0" fontId="19" fillId="11" borderId="57" xfId="0" applyFont="1" applyFill="1" applyBorder="1" applyAlignment="1">
      <alignment horizontal="center"/>
    </xf>
    <xf numFmtId="0" fontId="19" fillId="0" borderId="69" xfId="0" applyFont="1" applyFill="1" applyBorder="1" applyAlignment="1">
      <alignment horizontal="center"/>
    </xf>
    <xf numFmtId="3" fontId="19" fillId="10" borderId="57" xfId="0" applyNumberFormat="1" applyFont="1" applyFill="1" applyBorder="1" applyAlignment="1">
      <alignment horizontal="center"/>
    </xf>
    <xf numFmtId="3" fontId="19" fillId="0" borderId="57" xfId="0" applyNumberFormat="1" applyFont="1" applyBorder="1" applyAlignment="1">
      <alignment horizontal="center"/>
    </xf>
    <xf numFmtId="3" fontId="5" fillId="10" borderId="21" xfId="0" applyNumberFormat="1" applyFont="1" applyFill="1" applyBorder="1" applyAlignment="1">
      <alignment horizontal="center"/>
    </xf>
    <xf numFmtId="2" fontId="5" fillId="3" borderId="2" xfId="0" applyNumberFormat="1" applyFont="1" applyFill="1" applyBorder="1" applyAlignment="1">
      <alignment horizontal="center"/>
    </xf>
    <xf numFmtId="0" fontId="5" fillId="3" borderId="36" xfId="0" applyFont="1" applyFill="1" applyBorder="1" applyAlignment="1">
      <alignment horizontal="center"/>
    </xf>
    <xf numFmtId="3" fontId="5" fillId="0" borderId="82" xfId="0" applyNumberFormat="1" applyFont="1" applyFill="1" applyBorder="1" applyAlignment="1">
      <alignment horizontal="center"/>
    </xf>
    <xf numFmtId="3" fontId="5" fillId="10" borderId="82" xfId="0" applyNumberFormat="1" applyFont="1" applyFill="1" applyBorder="1" applyAlignment="1">
      <alignment horizontal="center"/>
    </xf>
    <xf numFmtId="3" fontId="5" fillId="0" borderId="84" xfId="0" applyNumberFormat="1" applyFont="1" applyFill="1" applyBorder="1" applyAlignment="1">
      <alignment horizontal="center"/>
    </xf>
    <xf numFmtId="3" fontId="5" fillId="10" borderId="84" xfId="0" applyNumberFormat="1" applyFont="1" applyFill="1" applyBorder="1" applyAlignment="1">
      <alignment horizontal="center"/>
    </xf>
    <xf numFmtId="3" fontId="5" fillId="3" borderId="84" xfId="0" applyNumberFormat="1" applyFont="1" applyFill="1" applyBorder="1" applyAlignment="1">
      <alignment horizontal="center"/>
    </xf>
    <xf numFmtId="3" fontId="5" fillId="3" borderId="2" xfId="0" applyNumberFormat="1" applyFont="1" applyFill="1" applyBorder="1" applyAlignment="1">
      <alignment horizontal="center"/>
    </xf>
    <xf numFmtId="3" fontId="5" fillId="10" borderId="31" xfId="0" applyNumberFormat="1" applyFont="1" applyFill="1" applyBorder="1" applyAlignment="1">
      <alignment horizontal="center"/>
    </xf>
    <xf numFmtId="2" fontId="5" fillId="3" borderId="5" xfId="0" applyNumberFormat="1" applyFont="1" applyFill="1" applyBorder="1" applyAlignment="1">
      <alignment horizontal="center"/>
    </xf>
    <xf numFmtId="3" fontId="5" fillId="3" borderId="1" xfId="0" applyNumberFormat="1" applyFont="1" applyFill="1" applyBorder="1" applyAlignment="1">
      <alignment horizontal="center"/>
    </xf>
    <xf numFmtId="0" fontId="5" fillId="0" borderId="31" xfId="0" applyNumberFormat="1" applyFont="1" applyBorder="1" applyAlignment="1">
      <alignment horizontal="center" vertical="center"/>
    </xf>
    <xf numFmtId="0" fontId="5" fillId="0" borderId="32" xfId="0" applyNumberFormat="1" applyFont="1" applyBorder="1" applyAlignment="1">
      <alignment horizontal="center" vertical="center"/>
    </xf>
    <xf numFmtId="0" fontId="5" fillId="3" borderId="57" xfId="0" applyFont="1" applyFill="1" applyBorder="1" applyAlignment="1">
      <alignment horizontal="center"/>
    </xf>
    <xf numFmtId="2" fontId="5" fillId="0" borderId="35" xfId="0" applyNumberFormat="1" applyFont="1" applyBorder="1" applyAlignment="1">
      <alignment horizontal="center"/>
    </xf>
    <xf numFmtId="2" fontId="5" fillId="0" borderId="36" xfId="0" applyNumberFormat="1" applyFont="1" applyBorder="1" applyAlignment="1">
      <alignment horizontal="center"/>
    </xf>
    <xf numFmtId="2" fontId="5" fillId="0" borderId="55" xfId="0" applyNumberFormat="1" applyFont="1" applyBorder="1" applyAlignment="1">
      <alignment horizontal="center"/>
    </xf>
    <xf numFmtId="164" fontId="5" fillId="0" borderId="34" xfId="0" applyNumberFormat="1" applyFont="1" applyBorder="1" applyAlignment="1">
      <alignment horizontal="center"/>
    </xf>
    <xf numFmtId="164" fontId="5" fillId="10" borderId="34" xfId="0" applyNumberFormat="1" applyFont="1" applyFill="1" applyBorder="1" applyAlignment="1">
      <alignment horizontal="center"/>
    </xf>
    <xf numFmtId="164" fontId="5" fillId="3" borderId="34" xfId="0" applyNumberFormat="1" applyFont="1" applyFill="1" applyBorder="1" applyAlignment="1">
      <alignment horizontal="center"/>
    </xf>
    <xf numFmtId="164" fontId="5" fillId="0" borderId="39" xfId="0" applyNumberFormat="1" applyFont="1" applyBorder="1" applyAlignment="1">
      <alignment horizontal="center"/>
    </xf>
    <xf numFmtId="164" fontId="5" fillId="0" borderId="25" xfId="0" applyNumberFormat="1" applyFont="1" applyBorder="1" applyAlignment="1">
      <alignment horizontal="center"/>
    </xf>
    <xf numFmtId="164" fontId="5" fillId="0" borderId="61" xfId="0" applyNumberFormat="1" applyFont="1" applyBorder="1" applyAlignment="1">
      <alignment horizontal="center"/>
    </xf>
    <xf numFmtId="164" fontId="5" fillId="0" borderId="45" xfId="0" applyNumberFormat="1" applyFont="1" applyBorder="1" applyAlignment="1">
      <alignment horizontal="center"/>
    </xf>
    <xf numFmtId="164" fontId="5" fillId="10" borderId="45" xfId="0" applyNumberFormat="1" applyFont="1" applyFill="1" applyBorder="1" applyAlignment="1">
      <alignment horizontal="center"/>
    </xf>
    <xf numFmtId="164" fontId="5" fillId="3" borderId="45" xfId="0" applyNumberFormat="1" applyFont="1" applyFill="1" applyBorder="1" applyAlignment="1">
      <alignment horizontal="center"/>
    </xf>
    <xf numFmtId="164" fontId="5" fillId="0" borderId="75" xfId="0" applyNumberFormat="1" applyFont="1" applyBorder="1" applyAlignment="1">
      <alignment horizontal="center"/>
    </xf>
    <xf numFmtId="164" fontId="5" fillId="0" borderId="76" xfId="0" applyNumberFormat="1" applyFont="1" applyBorder="1" applyAlignment="1">
      <alignment horizontal="center"/>
    </xf>
    <xf numFmtId="3" fontId="5" fillId="0" borderId="35" xfId="0" applyNumberFormat="1" applyFont="1" applyFill="1" applyBorder="1" applyAlignment="1">
      <alignment horizontal="center"/>
    </xf>
    <xf numFmtId="3" fontId="5" fillId="3" borderId="36" xfId="0" applyNumberFormat="1" applyFont="1" applyFill="1" applyBorder="1" applyAlignment="1">
      <alignment horizontal="center"/>
    </xf>
    <xf numFmtId="3" fontId="5" fillId="0" borderId="55" xfId="0" applyNumberFormat="1" applyFont="1" applyFill="1" applyBorder="1" applyAlignment="1">
      <alignment horizontal="center"/>
    </xf>
    <xf numFmtId="2" fontId="5" fillId="3" borderId="1" xfId="0" applyNumberFormat="1" applyFont="1" applyFill="1" applyBorder="1" applyAlignment="1">
      <alignment horizontal="center"/>
    </xf>
    <xf numFmtId="10" fontId="5" fillId="5" borderId="33" xfId="0" applyNumberFormat="1" applyFont="1" applyFill="1" applyBorder="1" applyAlignment="1">
      <alignment horizontal="center"/>
    </xf>
    <xf numFmtId="10" fontId="5" fillId="5" borderId="5" xfId="0" applyNumberFormat="1" applyFont="1" applyFill="1" applyBorder="1" applyAlignment="1">
      <alignment horizontal="center"/>
    </xf>
    <xf numFmtId="10" fontId="5" fillId="5" borderId="40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22" fillId="0" borderId="28" xfId="0" applyFont="1" applyFill="1" applyBorder="1" applyAlignment="1">
      <alignment horizontal="left" vertical="center" wrapText="1"/>
    </xf>
    <xf numFmtId="0" fontId="22" fillId="0" borderId="29" xfId="0" applyFont="1" applyFill="1" applyBorder="1" applyAlignment="1">
      <alignment horizontal="left" vertical="center" wrapText="1"/>
    </xf>
    <xf numFmtId="0" fontId="9" fillId="14" borderId="25" xfId="0" applyFont="1" applyFill="1" applyBorder="1" applyAlignment="1">
      <alignment horizontal="center"/>
    </xf>
    <xf numFmtId="0" fontId="9" fillId="14" borderId="27" xfId="0" applyFont="1" applyFill="1" applyBorder="1" applyAlignment="1">
      <alignment horizontal="center"/>
    </xf>
    <xf numFmtId="0" fontId="9" fillId="7" borderId="5" xfId="0" applyFont="1" applyFill="1" applyBorder="1" applyAlignment="1">
      <alignment horizontal="left"/>
    </xf>
    <xf numFmtId="0" fontId="9" fillId="7" borderId="31" xfId="0" applyFont="1" applyFill="1" applyBorder="1" applyAlignment="1">
      <alignment horizontal="left"/>
    </xf>
    <xf numFmtId="0" fontId="9" fillId="7" borderId="32" xfId="0" applyFont="1" applyFill="1" applyBorder="1" applyAlignment="1">
      <alignment horizontal="left"/>
    </xf>
    <xf numFmtId="0" fontId="9" fillId="6" borderId="13" xfId="0" applyFont="1" applyFill="1" applyBorder="1" applyAlignment="1"/>
    <xf numFmtId="0" fontId="9" fillId="6" borderId="50" xfId="0" applyFont="1" applyFill="1" applyBorder="1" applyAlignment="1"/>
    <xf numFmtId="0" fontId="9" fillId="6" borderId="53" xfId="0" applyFont="1" applyFill="1" applyBorder="1" applyAlignment="1">
      <alignment horizontal="center"/>
    </xf>
    <xf numFmtId="0" fontId="1" fillId="6" borderId="15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5" fillId="5" borderId="40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left"/>
    </xf>
    <xf numFmtId="0" fontId="9" fillId="10" borderId="32" xfId="0" applyFont="1" applyFill="1" applyBorder="1" applyAlignment="1">
      <alignment horizontal="center"/>
    </xf>
    <xf numFmtId="0" fontId="5" fillId="11" borderId="49" xfId="0" applyFont="1" applyFill="1" applyBorder="1" applyAlignment="1">
      <alignment horizontal="center"/>
    </xf>
    <xf numFmtId="2" fontId="5" fillId="0" borderId="33" xfId="0" applyNumberFormat="1" applyFont="1" applyFill="1" applyBorder="1" applyAlignment="1">
      <alignment horizontal="center"/>
    </xf>
    <xf numFmtId="2" fontId="5" fillId="0" borderId="39" xfId="0" applyNumberFormat="1" applyFont="1" applyFill="1" applyBorder="1" applyAlignment="1">
      <alignment horizontal="center"/>
    </xf>
    <xf numFmtId="2" fontId="12" fillId="0" borderId="37" xfId="0" applyNumberFormat="1" applyFont="1" applyFill="1" applyBorder="1" applyAlignment="1">
      <alignment horizontal="center"/>
    </xf>
    <xf numFmtId="164" fontId="5" fillId="0" borderId="21" xfId="0" applyNumberFormat="1" applyFont="1" applyFill="1" applyBorder="1" applyAlignment="1">
      <alignment horizontal="center"/>
    </xf>
    <xf numFmtId="1" fontId="5" fillId="0" borderId="21" xfId="0" applyNumberFormat="1" applyFont="1" applyFill="1" applyBorder="1" applyAlignment="1">
      <alignment horizontal="center"/>
    </xf>
    <xf numFmtId="1" fontId="5" fillId="0" borderId="32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2" fontId="5" fillId="7" borderId="3" xfId="0" applyNumberFormat="1" applyFont="1" applyFill="1" applyBorder="1" applyAlignment="1">
      <alignment horizontal="center" wrapText="1"/>
    </xf>
    <xf numFmtId="2" fontId="5" fillId="7" borderId="6" xfId="0" applyNumberFormat="1" applyFont="1" applyFill="1" applyBorder="1" applyAlignment="1">
      <alignment horizontal="center" wrapText="1"/>
    </xf>
    <xf numFmtId="0" fontId="5" fillId="0" borderId="60" xfId="0" applyFont="1" applyFill="1" applyBorder="1" applyAlignment="1">
      <alignment horizontal="left"/>
    </xf>
    <xf numFmtId="0" fontId="5" fillId="5" borderId="41" xfId="0" applyFont="1" applyFill="1" applyBorder="1" applyAlignment="1">
      <alignment horizontal="left"/>
    </xf>
    <xf numFmtId="0" fontId="5" fillId="5" borderId="41" xfId="0" applyFont="1" applyFill="1" applyBorder="1" applyAlignment="1">
      <alignment horizontal="center" wrapText="1"/>
    </xf>
    <xf numFmtId="0" fontId="5" fillId="0" borderId="63" xfId="0" applyFont="1" applyFill="1" applyBorder="1" applyAlignment="1">
      <alignment horizontal="left" vertical="center" wrapText="1"/>
    </xf>
    <xf numFmtId="0" fontId="5" fillId="0" borderId="70" xfId="0" applyFont="1" applyFill="1" applyBorder="1" applyAlignment="1">
      <alignment horizontal="center"/>
    </xf>
    <xf numFmtId="0" fontId="5" fillId="0" borderId="40" xfId="0" applyFont="1" applyFill="1" applyBorder="1" applyAlignment="1">
      <alignment horizontal="center"/>
    </xf>
    <xf numFmtId="0" fontId="5" fillId="0" borderId="66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center"/>
    </xf>
    <xf numFmtId="0" fontId="5" fillId="0" borderId="63" xfId="0" applyFont="1" applyFill="1" applyBorder="1" applyAlignment="1">
      <alignment horizontal="left" vertical="center"/>
    </xf>
    <xf numFmtId="0" fontId="5" fillId="0" borderId="34" xfId="0" applyFont="1" applyFill="1" applyBorder="1" applyAlignment="1">
      <alignment horizontal="left" vertical="center"/>
    </xf>
    <xf numFmtId="0" fontId="5" fillId="0" borderId="56" xfId="0" applyFont="1" applyFill="1" applyBorder="1" applyAlignment="1">
      <alignment horizontal="center" vertical="center"/>
    </xf>
    <xf numFmtId="0" fontId="5" fillId="0" borderId="68" xfId="0" applyFont="1" applyFill="1" applyBorder="1" applyAlignment="1">
      <alignment horizontal="center" vertical="center"/>
    </xf>
    <xf numFmtId="0" fontId="5" fillId="0" borderId="56" xfId="0" applyFont="1" applyFill="1" applyBorder="1" applyAlignment="1">
      <alignment horizontal="center"/>
    </xf>
    <xf numFmtId="0" fontId="5" fillId="0" borderId="70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16" xfId="0" applyNumberFormat="1" applyFont="1" applyFill="1" applyBorder="1" applyAlignment="1">
      <alignment horizontal="center" vertical="center"/>
    </xf>
    <xf numFmtId="0" fontId="5" fillId="0" borderId="47" xfId="0" applyFont="1" applyFill="1" applyBorder="1" applyAlignment="1">
      <alignment horizontal="left"/>
    </xf>
    <xf numFmtId="0" fontId="5" fillId="0" borderId="24" xfId="0" applyFont="1" applyFill="1" applyBorder="1" applyAlignment="1">
      <alignment horizontal="left"/>
    </xf>
    <xf numFmtId="0" fontId="5" fillId="0" borderId="18" xfId="0" applyFont="1" applyFill="1" applyBorder="1" applyAlignment="1">
      <alignment horizontal="center"/>
    </xf>
    <xf numFmtId="0" fontId="5" fillId="0" borderId="17" xfId="0" applyNumberFormat="1" applyFont="1" applyFill="1" applyBorder="1" applyAlignment="1">
      <alignment horizontal="center" vertical="center"/>
    </xf>
    <xf numFmtId="0" fontId="5" fillId="0" borderId="26" xfId="0" applyNumberFormat="1" applyFont="1" applyFill="1" applyBorder="1" applyAlignment="1">
      <alignment horizontal="center" vertical="center"/>
    </xf>
    <xf numFmtId="0" fontId="5" fillId="0" borderId="26" xfId="0" applyNumberFormat="1" applyFont="1" applyBorder="1" applyAlignment="1">
      <alignment horizontal="center" vertical="center"/>
    </xf>
    <xf numFmtId="0" fontId="5" fillId="0" borderId="57" xfId="0" applyFont="1" applyFill="1" applyBorder="1" applyAlignment="1">
      <alignment horizontal="left"/>
    </xf>
    <xf numFmtId="0" fontId="5" fillId="0" borderId="52" xfId="0" applyFont="1" applyFill="1" applyBorder="1" applyAlignment="1">
      <alignment horizontal="left"/>
    </xf>
    <xf numFmtId="3" fontId="5" fillId="0" borderId="17" xfId="0" applyNumberFormat="1" applyFont="1" applyFill="1" applyBorder="1" applyAlignment="1">
      <alignment horizontal="center"/>
    </xf>
    <xf numFmtId="0" fontId="5" fillId="0" borderId="77" xfId="0" applyFont="1" applyFill="1" applyBorder="1" applyAlignment="1">
      <alignment horizontal="left" vertical="center"/>
    </xf>
    <xf numFmtId="0" fontId="0" fillId="0" borderId="45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center"/>
    </xf>
    <xf numFmtId="0" fontId="5" fillId="5" borderId="2" xfId="0" applyFont="1" applyFill="1" applyBorder="1" applyAlignment="1">
      <alignment horizontal="left"/>
    </xf>
    <xf numFmtId="0" fontId="5" fillId="15" borderId="2" xfId="0" applyFont="1" applyFill="1" applyBorder="1" applyAlignment="1">
      <alignment horizontal="center"/>
    </xf>
    <xf numFmtId="0" fontId="5" fillId="15" borderId="1" xfId="0" applyFont="1" applyFill="1" applyBorder="1" applyAlignment="1">
      <alignment horizontal="center"/>
    </xf>
    <xf numFmtId="3" fontId="9" fillId="0" borderId="21" xfId="0" applyNumberFormat="1" applyFont="1" applyBorder="1" applyAlignment="1">
      <alignment horizontal="center"/>
    </xf>
    <xf numFmtId="3" fontId="9" fillId="0" borderId="2" xfId="0" applyNumberFormat="1" applyFont="1" applyBorder="1" applyAlignment="1">
      <alignment horizontal="center"/>
    </xf>
    <xf numFmtId="3" fontId="9" fillId="10" borderId="2" xfId="0" applyNumberFormat="1" applyFont="1" applyFill="1" applyBorder="1" applyAlignment="1">
      <alignment horizontal="center"/>
    </xf>
    <xf numFmtId="3" fontId="9" fillId="0" borderId="2" xfId="0" applyNumberFormat="1" applyFont="1" applyFill="1" applyBorder="1" applyAlignment="1">
      <alignment horizontal="center"/>
    </xf>
    <xf numFmtId="3" fontId="9" fillId="0" borderId="29" xfId="0" applyNumberFormat="1" applyFont="1" applyBorder="1" applyAlignment="1">
      <alignment horizontal="center"/>
    </xf>
    <xf numFmtId="0" fontId="9" fillId="7" borderId="55" xfId="0" applyFont="1" applyFill="1" applyBorder="1" applyAlignment="1">
      <alignment horizontal="left"/>
    </xf>
    <xf numFmtId="0" fontId="5" fillId="0" borderId="21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/>
    </xf>
    <xf numFmtId="0" fontId="5" fillId="10" borderId="2" xfId="0" applyNumberFormat="1" applyFont="1" applyFill="1" applyBorder="1" applyAlignment="1">
      <alignment horizontal="center"/>
    </xf>
    <xf numFmtId="0" fontId="5" fillId="0" borderId="38" xfId="0" applyNumberFormat="1" applyFont="1" applyBorder="1" applyAlignment="1">
      <alignment horizontal="center"/>
    </xf>
    <xf numFmtId="0" fontId="5" fillId="10" borderId="21" xfId="0" applyNumberFormat="1" applyFont="1" applyFill="1" applyBorder="1" applyAlignment="1">
      <alignment horizontal="center"/>
    </xf>
    <xf numFmtId="0" fontId="5" fillId="0" borderId="29" xfId="0" applyNumberFormat="1" applyFont="1" applyBorder="1" applyAlignment="1">
      <alignment horizontal="center"/>
    </xf>
    <xf numFmtId="1" fontId="9" fillId="0" borderId="21" xfId="0" applyNumberFormat="1" applyFont="1" applyBorder="1" applyAlignment="1">
      <alignment horizontal="center"/>
    </xf>
    <xf numFmtId="1" fontId="9" fillId="10" borderId="21" xfId="0" applyNumberFormat="1" applyFont="1" applyFill="1" applyBorder="1" applyAlignment="1">
      <alignment horizontal="center"/>
    </xf>
    <xf numFmtId="1" fontId="9" fillId="0" borderId="21" xfId="0" applyNumberFormat="1" applyFont="1" applyFill="1" applyBorder="1" applyAlignment="1">
      <alignment horizontal="center"/>
    </xf>
    <xf numFmtId="1" fontId="9" fillId="0" borderId="64" xfId="0" applyNumberFormat="1" applyFont="1" applyBorder="1" applyAlignment="1">
      <alignment horizontal="center"/>
    </xf>
    <xf numFmtId="1" fontId="9" fillId="0" borderId="2" xfId="0" applyNumberFormat="1" applyFont="1" applyFill="1" applyBorder="1" applyAlignment="1">
      <alignment horizontal="center"/>
    </xf>
    <xf numFmtId="1" fontId="9" fillId="0" borderId="38" xfId="0" applyNumberFormat="1" applyFont="1" applyFill="1" applyBorder="1" applyAlignment="1">
      <alignment horizontal="center"/>
    </xf>
    <xf numFmtId="0" fontId="5" fillId="0" borderId="34" xfId="0" applyFont="1" applyFill="1" applyBorder="1" applyAlignment="1">
      <alignment horizontal="center" vertical="center" wrapText="1"/>
    </xf>
    <xf numFmtId="0" fontId="5" fillId="0" borderId="6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left" vertical="center"/>
    </xf>
    <xf numFmtId="0" fontId="5" fillId="0" borderId="29" xfId="0" applyFont="1" applyFill="1" applyBorder="1" applyAlignment="1">
      <alignment horizontal="left" vertical="center"/>
    </xf>
    <xf numFmtId="0" fontId="5" fillId="0" borderId="30" xfId="0" applyFont="1" applyFill="1" applyBorder="1" applyAlignment="1">
      <alignment horizontal="left" vertical="center"/>
    </xf>
    <xf numFmtId="0" fontId="5" fillId="0" borderId="40" xfId="0" applyFont="1" applyFill="1" applyBorder="1" applyAlignment="1">
      <alignment horizontal="center"/>
    </xf>
    <xf numFmtId="0" fontId="5" fillId="0" borderId="44" xfId="0" applyFont="1" applyFill="1" applyBorder="1" applyAlignment="1">
      <alignment horizontal="center"/>
    </xf>
    <xf numFmtId="0" fontId="5" fillId="0" borderId="36" xfId="0" applyFont="1" applyFill="1" applyBorder="1" applyAlignment="1">
      <alignment horizontal="center" vertical="center"/>
    </xf>
    <xf numFmtId="0" fontId="5" fillId="0" borderId="5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0" fontId="5" fillId="0" borderId="63" xfId="0" applyFont="1" applyFill="1" applyBorder="1" applyAlignment="1">
      <alignment horizontal="left" vertical="center"/>
    </xf>
    <xf numFmtId="0" fontId="5" fillId="0" borderId="34" xfId="0" applyFont="1" applyFill="1" applyBorder="1" applyAlignment="1">
      <alignment horizontal="left" vertical="center"/>
    </xf>
    <xf numFmtId="0" fontId="5" fillId="0" borderId="78" xfId="0" applyFont="1" applyFill="1" applyBorder="1" applyAlignment="1">
      <alignment horizontal="left" vertical="center"/>
    </xf>
    <xf numFmtId="0" fontId="0" fillId="0" borderId="77" xfId="0" applyFont="1" applyBorder="1" applyAlignment="1">
      <alignment horizontal="left" vertical="center"/>
    </xf>
    <xf numFmtId="0" fontId="5" fillId="0" borderId="56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5" fillId="0" borderId="70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0" fillId="0" borderId="29" xfId="0" applyFont="1" applyBorder="1" applyAlignment="1">
      <alignment horizontal="left" vertical="center"/>
    </xf>
    <xf numFmtId="0" fontId="0" fillId="0" borderId="63" xfId="0" applyFont="1" applyBorder="1" applyAlignment="1">
      <alignment horizontal="left" vertical="center"/>
    </xf>
    <xf numFmtId="0" fontId="19" fillId="0" borderId="29" xfId="0" applyFont="1" applyFill="1" applyBorder="1" applyAlignment="1">
      <alignment horizontal="left" vertical="center"/>
    </xf>
    <xf numFmtId="0" fontId="19" fillId="0" borderId="2" xfId="0" applyFont="1" applyFill="1" applyBorder="1" applyAlignment="1">
      <alignment horizontal="left" vertical="center"/>
    </xf>
    <xf numFmtId="0" fontId="19" fillId="0" borderId="34" xfId="0" applyFont="1" applyFill="1" applyBorder="1" applyAlignment="1">
      <alignment horizontal="left" vertical="center"/>
    </xf>
    <xf numFmtId="0" fontId="19" fillId="0" borderId="63" xfId="0" applyFont="1" applyFill="1" applyBorder="1" applyAlignment="1">
      <alignment horizontal="left" vertical="center"/>
    </xf>
    <xf numFmtId="0" fontId="5" fillId="0" borderId="71" xfId="0" applyFont="1" applyBorder="1" applyAlignment="1">
      <alignment horizontal="center"/>
    </xf>
    <xf numFmtId="1" fontId="5" fillId="0" borderId="2" xfId="0" applyNumberFormat="1" applyFont="1" applyFill="1" applyBorder="1" applyAlignment="1">
      <alignment horizontal="center"/>
    </xf>
    <xf numFmtId="3" fontId="5" fillId="0" borderId="40" xfId="0" applyNumberFormat="1" applyFont="1" applyFill="1" applyBorder="1" applyAlignment="1">
      <alignment horizontal="center"/>
    </xf>
    <xf numFmtId="164" fontId="5" fillId="0" borderId="21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10" borderId="2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164" fontId="5" fillId="0" borderId="38" xfId="0" applyNumberFormat="1" applyFont="1" applyBorder="1" applyAlignment="1">
      <alignment horizontal="center"/>
    </xf>
    <xf numFmtId="164" fontId="5" fillId="0" borderId="29" xfId="0" applyNumberFormat="1" applyFont="1" applyBorder="1" applyAlignment="1">
      <alignment horizontal="center"/>
    </xf>
    <xf numFmtId="0" fontId="4" fillId="6" borderId="58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 wrapText="1"/>
    </xf>
    <xf numFmtId="49" fontId="15" fillId="5" borderId="1" xfId="0" applyNumberFormat="1" applyFont="1" applyFill="1" applyBorder="1" applyAlignment="1">
      <alignment horizontal="center"/>
    </xf>
    <xf numFmtId="49" fontId="15" fillId="10" borderId="1" xfId="0" applyNumberFormat="1" applyFont="1" applyFill="1" applyBorder="1" applyAlignment="1">
      <alignment horizontal="center"/>
    </xf>
    <xf numFmtId="49" fontId="15" fillId="15" borderId="1" xfId="0" applyNumberFormat="1" applyFont="1" applyFill="1" applyBorder="1" applyAlignment="1">
      <alignment horizontal="center"/>
    </xf>
    <xf numFmtId="49" fontId="15" fillId="5" borderId="5" xfId="0" applyNumberFormat="1" applyFont="1" applyFill="1" applyBorder="1" applyAlignment="1">
      <alignment horizontal="center"/>
    </xf>
    <xf numFmtId="49" fontId="15" fillId="10" borderId="5" xfId="0" applyNumberFormat="1" applyFont="1" applyFill="1" applyBorder="1" applyAlignment="1">
      <alignment horizontal="center"/>
    </xf>
    <xf numFmtId="49" fontId="15" fillId="15" borderId="5" xfId="0" applyNumberFormat="1" applyFont="1" applyFill="1" applyBorder="1" applyAlignment="1">
      <alignment horizontal="center"/>
    </xf>
    <xf numFmtId="0" fontId="1" fillId="5" borderId="7" xfId="0" applyFont="1" applyFill="1" applyBorder="1" applyAlignment="1">
      <alignment horizontal="left"/>
    </xf>
    <xf numFmtId="0" fontId="1" fillId="5" borderId="40" xfId="0" applyFont="1" applyFill="1" applyBorder="1" applyAlignment="1">
      <alignment horizontal="left"/>
    </xf>
    <xf numFmtId="49" fontId="15" fillId="5" borderId="31" xfId="0" applyNumberFormat="1" applyFont="1" applyFill="1" applyBorder="1" applyAlignment="1">
      <alignment horizontal="center"/>
    </xf>
    <xf numFmtId="49" fontId="15" fillId="5" borderId="32" xfId="0" applyNumberFormat="1" applyFont="1" applyFill="1" applyBorder="1" applyAlignment="1">
      <alignment horizontal="center"/>
    </xf>
    <xf numFmtId="49" fontId="15" fillId="5" borderId="25" xfId="0" applyNumberFormat="1" applyFont="1" applyFill="1" applyBorder="1" applyAlignment="1">
      <alignment horizontal="center"/>
    </xf>
    <xf numFmtId="49" fontId="15" fillId="5" borderId="27" xfId="0" applyNumberFormat="1" applyFont="1" applyFill="1" applyBorder="1" applyAlignment="1">
      <alignment horizontal="center"/>
    </xf>
    <xf numFmtId="164" fontId="5" fillId="0" borderId="37" xfId="0" applyNumberFormat="1" applyFont="1" applyFill="1" applyBorder="1" applyAlignment="1">
      <alignment horizontal="center"/>
    </xf>
    <xf numFmtId="165" fontId="5" fillId="0" borderId="78" xfId="0" applyNumberFormat="1" applyFont="1" applyBorder="1" applyAlignment="1">
      <alignment horizontal="center"/>
    </xf>
    <xf numFmtId="165" fontId="5" fillId="0" borderId="36" xfId="0" applyNumberFormat="1" applyFont="1" applyBorder="1" applyAlignment="1">
      <alignment horizontal="center"/>
    </xf>
    <xf numFmtId="165" fontId="5" fillId="10" borderId="36" xfId="0" applyNumberFormat="1" applyFont="1" applyFill="1" applyBorder="1" applyAlignment="1">
      <alignment horizontal="center"/>
    </xf>
    <xf numFmtId="165" fontId="5" fillId="0" borderId="55" xfId="0" applyNumberFormat="1" applyFont="1" applyBorder="1" applyAlignment="1">
      <alignment horizontal="center"/>
    </xf>
    <xf numFmtId="165" fontId="5" fillId="0" borderId="41" xfId="0" applyNumberFormat="1" applyFont="1" applyFill="1" applyBorder="1" applyAlignment="1">
      <alignment horizontal="center"/>
    </xf>
    <xf numFmtId="2" fontId="5" fillId="0" borderId="21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38" xfId="0" applyNumberFormat="1" applyFont="1" applyBorder="1" applyAlignment="1">
      <alignment horizontal="center"/>
    </xf>
    <xf numFmtId="164" fontId="5" fillId="2" borderId="25" xfId="0" applyNumberFormat="1" applyFont="1" applyFill="1" applyBorder="1" applyAlignment="1">
      <alignment horizontal="center"/>
    </xf>
    <xf numFmtId="164" fontId="5" fillId="2" borderId="26" xfId="0" applyNumberFormat="1" applyFont="1" applyFill="1" applyBorder="1" applyAlignment="1">
      <alignment horizontal="center"/>
    </xf>
    <xf numFmtId="3" fontId="9" fillId="0" borderId="38" xfId="0" applyNumberFormat="1" applyFont="1" applyBorder="1" applyAlignment="1">
      <alignment horizontal="center"/>
    </xf>
    <xf numFmtId="1" fontId="9" fillId="7" borderId="25" xfId="0" applyNumberFormat="1" applyFont="1" applyFill="1" applyBorder="1" applyAlignment="1">
      <alignment horizontal="center" wrapText="1"/>
    </xf>
    <xf numFmtId="1" fontId="9" fillId="7" borderId="27" xfId="0" applyNumberFormat="1" applyFont="1" applyFill="1" applyBorder="1" applyAlignment="1">
      <alignment horizontal="center" wrapText="1"/>
    </xf>
    <xf numFmtId="2" fontId="9" fillId="7" borderId="2" xfId="0" applyNumberFormat="1" applyFont="1" applyFill="1" applyBorder="1" applyAlignment="1">
      <alignment horizontal="center"/>
    </xf>
    <xf numFmtId="2" fontId="9" fillId="14" borderId="2" xfId="0" applyNumberFormat="1" applyFont="1" applyFill="1" applyBorder="1" applyAlignment="1">
      <alignment horizontal="center"/>
    </xf>
    <xf numFmtId="2" fontId="9" fillId="10" borderId="2" xfId="0" applyNumberFormat="1" applyFont="1" applyFill="1" applyBorder="1" applyAlignment="1">
      <alignment horizontal="center"/>
    </xf>
    <xf numFmtId="0" fontId="5" fillId="7" borderId="1" xfId="0" applyFont="1" applyFill="1" applyBorder="1" applyAlignment="1">
      <alignment horizontal="left"/>
    </xf>
    <xf numFmtId="0" fontId="5" fillId="7" borderId="5" xfId="0" applyFont="1" applyFill="1" applyBorder="1" applyAlignment="1">
      <alignment horizontal="left"/>
    </xf>
    <xf numFmtId="2" fontId="9" fillId="7" borderId="21" xfId="0" applyNumberFormat="1" applyFont="1" applyFill="1" applyBorder="1" applyAlignment="1">
      <alignment horizontal="center"/>
    </xf>
    <xf numFmtId="2" fontId="9" fillId="7" borderId="26" xfId="0" applyNumberFormat="1" applyFont="1" applyFill="1" applyBorder="1" applyAlignment="1">
      <alignment horizontal="center"/>
    </xf>
    <xf numFmtId="1" fontId="9" fillId="0" borderId="38" xfId="0" applyNumberFormat="1" applyFont="1" applyBorder="1" applyAlignment="1">
      <alignment horizontal="center"/>
    </xf>
    <xf numFmtId="165" fontId="9" fillId="0" borderId="21" xfId="0" applyNumberFormat="1" applyFont="1" applyBorder="1" applyAlignment="1">
      <alignment horizontal="center"/>
    </xf>
    <xf numFmtId="165" fontId="9" fillId="10" borderId="21" xfId="0" applyNumberFormat="1" applyFont="1" applyFill="1" applyBorder="1" applyAlignment="1">
      <alignment horizontal="center"/>
    </xf>
    <xf numFmtId="165" fontId="9" fillId="0" borderId="64" xfId="0" applyNumberFormat="1" applyFont="1" applyBorder="1" applyAlignment="1">
      <alignment horizontal="center"/>
    </xf>
    <xf numFmtId="0" fontId="5" fillId="10" borderId="38" xfId="0" applyFont="1" applyFill="1" applyBorder="1" applyAlignment="1">
      <alignment horizontal="center"/>
    </xf>
    <xf numFmtId="49" fontId="5" fillId="5" borderId="51" xfId="0" applyNumberFormat="1" applyFont="1" applyFill="1" applyBorder="1" applyAlignment="1">
      <alignment horizontal="center"/>
    </xf>
    <xf numFmtId="49" fontId="5" fillId="5" borderId="50" xfId="0" applyNumberFormat="1" applyFont="1" applyFill="1" applyBorder="1" applyAlignment="1">
      <alignment horizontal="center"/>
    </xf>
    <xf numFmtId="0" fontId="20" fillId="6" borderId="53" xfId="0" applyFont="1" applyFill="1" applyBorder="1" applyAlignment="1">
      <alignment horizontal="center"/>
    </xf>
    <xf numFmtId="0" fontId="20" fillId="6" borderId="46" xfId="0" applyFont="1" applyFill="1" applyBorder="1" applyAlignment="1">
      <alignment horizontal="center"/>
    </xf>
    <xf numFmtId="0" fontId="20" fillId="10" borderId="46" xfId="0" applyFont="1" applyFill="1" applyBorder="1" applyAlignment="1">
      <alignment horizontal="center"/>
    </xf>
    <xf numFmtId="0" fontId="20" fillId="6" borderId="1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20" fillId="5" borderId="47" xfId="0" applyFont="1" applyFill="1" applyBorder="1" applyAlignment="1">
      <alignment horizontal="center"/>
    </xf>
    <xf numFmtId="0" fontId="20" fillId="5" borderId="24" xfId="0" applyFont="1" applyFill="1" applyBorder="1" applyAlignment="1">
      <alignment horizontal="center"/>
    </xf>
    <xf numFmtId="0" fontId="20" fillId="5" borderId="18" xfId="0" applyFont="1" applyFill="1" applyBorder="1" applyAlignment="1">
      <alignment horizontal="center"/>
    </xf>
    <xf numFmtId="0" fontId="19" fillId="5" borderId="17" xfId="0" applyFont="1" applyFill="1" applyBorder="1" applyAlignment="1">
      <alignment horizontal="center" wrapText="1"/>
    </xf>
    <xf numFmtId="0" fontId="19" fillId="0" borderId="25" xfId="0" applyFont="1" applyFill="1" applyBorder="1" applyAlignment="1">
      <alignment horizontal="center"/>
    </xf>
    <xf numFmtId="0" fontId="19" fillId="0" borderId="27" xfId="0" applyFont="1" applyBorder="1" applyAlignment="1">
      <alignment horizontal="center"/>
    </xf>
    <xf numFmtId="0" fontId="19" fillId="0" borderId="73" xfId="0" applyFont="1" applyBorder="1" applyAlignment="1">
      <alignment horizontal="center"/>
    </xf>
    <xf numFmtId="3" fontId="19" fillId="0" borderId="26" xfId="0" applyNumberFormat="1" applyFont="1" applyFill="1" applyBorder="1" applyAlignment="1">
      <alignment horizontal="center"/>
    </xf>
    <xf numFmtId="0" fontId="20" fillId="6" borderId="52" xfId="0" applyFont="1" applyFill="1" applyBorder="1" applyAlignment="1"/>
    <xf numFmtId="0" fontId="20" fillId="6" borderId="23" xfId="0" applyFont="1" applyFill="1" applyBorder="1" applyAlignment="1"/>
    <xf numFmtId="0" fontId="20" fillId="6" borderId="48" xfId="0" applyFont="1" applyFill="1" applyBorder="1" applyAlignment="1">
      <alignment horizontal="center"/>
    </xf>
    <xf numFmtId="0" fontId="20" fillId="6" borderId="51" xfId="0" applyFont="1" applyFill="1" applyBorder="1" applyAlignment="1">
      <alignment horizontal="center"/>
    </xf>
    <xf numFmtId="0" fontId="20" fillId="0" borderId="0" xfId="0" applyFont="1"/>
    <xf numFmtId="0" fontId="20" fillId="5" borderId="53" xfId="0" applyFont="1" applyFill="1" applyBorder="1" applyAlignment="1">
      <alignment horizontal="left"/>
    </xf>
    <xf numFmtId="0" fontId="20" fillId="5" borderId="46" xfId="0" applyFont="1" applyFill="1" applyBorder="1" applyAlignment="1">
      <alignment horizontal="center"/>
    </xf>
    <xf numFmtId="0" fontId="19" fillId="5" borderId="58" xfId="0" applyFont="1" applyFill="1" applyBorder="1" applyAlignment="1">
      <alignment horizontal="left"/>
    </xf>
    <xf numFmtId="0" fontId="20" fillId="5" borderId="22" xfId="0" applyFont="1" applyFill="1" applyBorder="1" applyAlignment="1">
      <alignment horizontal="center"/>
    </xf>
    <xf numFmtId="0" fontId="19" fillId="5" borderId="23" xfId="0" applyFont="1" applyFill="1" applyBorder="1" applyAlignment="1">
      <alignment horizontal="center" wrapText="1"/>
    </xf>
    <xf numFmtId="0" fontId="19" fillId="5" borderId="24" xfId="0" applyFont="1" applyFill="1" applyBorder="1" applyAlignment="1">
      <alignment horizontal="center" wrapText="1"/>
    </xf>
    <xf numFmtId="0" fontId="19" fillId="5" borderId="18" xfId="0" applyFont="1" applyFill="1" applyBorder="1" applyAlignment="1">
      <alignment horizontal="center" wrapText="1"/>
    </xf>
    <xf numFmtId="0" fontId="19" fillId="0" borderId="7" xfId="0" applyFont="1" applyFill="1" applyBorder="1" applyAlignment="1">
      <alignment horizontal="left"/>
    </xf>
    <xf numFmtId="0" fontId="19" fillId="0" borderId="13" xfId="0" applyFont="1" applyFill="1" applyBorder="1" applyAlignment="1">
      <alignment horizontal="center" wrapText="1"/>
    </xf>
    <xf numFmtId="0" fontId="19" fillId="0" borderId="14" xfId="0" applyFont="1" applyFill="1" applyBorder="1" applyAlignment="1">
      <alignment horizontal="center" wrapText="1"/>
    </xf>
    <xf numFmtId="0" fontId="19" fillId="0" borderId="15" xfId="0" applyFont="1" applyFill="1" applyBorder="1" applyAlignment="1">
      <alignment horizontal="center" wrapText="1"/>
    </xf>
    <xf numFmtId="0" fontId="20" fillId="0" borderId="0" xfId="0" applyFont="1" applyFill="1"/>
    <xf numFmtId="0" fontId="19" fillId="0" borderId="0" xfId="0" applyFont="1" applyFill="1"/>
    <xf numFmtId="0" fontId="19" fillId="0" borderId="38" xfId="0" applyFont="1" applyFill="1" applyBorder="1" applyAlignment="1">
      <alignment horizontal="left"/>
    </xf>
    <xf numFmtId="0" fontId="0" fillId="0" borderId="20" xfId="0" applyFont="1" applyBorder="1"/>
    <xf numFmtId="0" fontId="0" fillId="0" borderId="73" xfId="0" applyFont="1" applyBorder="1"/>
    <xf numFmtId="0" fontId="20" fillId="0" borderId="0" xfId="0" applyFont="1" applyFill="1" applyAlignment="1">
      <alignment horizontal="right"/>
    </xf>
    <xf numFmtId="0" fontId="19" fillId="0" borderId="0" xfId="0" applyFont="1" applyFill="1" applyAlignment="1">
      <alignment horizontal="right"/>
    </xf>
    <xf numFmtId="0" fontId="19" fillId="0" borderId="40" xfId="0" applyFont="1" applyFill="1" applyBorder="1" applyAlignment="1">
      <alignment horizontal="left"/>
    </xf>
    <xf numFmtId="0" fontId="19" fillId="0" borderId="27" xfId="0" applyFont="1" applyFill="1" applyBorder="1" applyAlignment="1">
      <alignment horizontal="center"/>
    </xf>
    <xf numFmtId="0" fontId="0" fillId="0" borderId="8" xfId="0" applyFont="1" applyBorder="1"/>
    <xf numFmtId="0" fontId="0" fillId="0" borderId="9" xfId="0" applyFont="1" applyBorder="1"/>
    <xf numFmtId="0" fontId="0" fillId="0" borderId="16" xfId="0" applyFont="1" applyBorder="1"/>
    <xf numFmtId="0" fontId="19" fillId="0" borderId="75" xfId="0" applyFont="1" applyFill="1" applyBorder="1" applyAlignment="1">
      <alignment horizontal="right"/>
    </xf>
    <xf numFmtId="0" fontId="19" fillId="0" borderId="51" xfId="0" applyFont="1" applyFill="1" applyBorder="1" applyAlignment="1">
      <alignment horizontal="center"/>
    </xf>
    <xf numFmtId="0" fontId="19" fillId="0" borderId="49" xfId="0" applyFont="1" applyFill="1" applyBorder="1" applyAlignment="1">
      <alignment horizontal="center"/>
    </xf>
    <xf numFmtId="3" fontId="19" fillId="0" borderId="28" xfId="0" applyNumberFormat="1" applyFont="1" applyFill="1" applyBorder="1" applyAlignment="1">
      <alignment horizontal="center"/>
    </xf>
    <xf numFmtId="0" fontId="19" fillId="0" borderId="29" xfId="0" applyFont="1" applyFill="1" applyBorder="1" applyAlignment="1">
      <alignment horizontal="center"/>
    </xf>
    <xf numFmtId="0" fontId="19" fillId="0" borderId="4" xfId="0" applyFont="1" applyFill="1" applyBorder="1" applyAlignment="1">
      <alignment horizontal="center"/>
    </xf>
    <xf numFmtId="10" fontId="19" fillId="0" borderId="4" xfId="0" applyNumberFormat="1" applyFont="1" applyFill="1" applyBorder="1" applyAlignment="1">
      <alignment horizontal="center"/>
    </xf>
    <xf numFmtId="0" fontId="19" fillId="0" borderId="0" xfId="0" applyFont="1"/>
    <xf numFmtId="0" fontId="19" fillId="0" borderId="38" xfId="0" applyFont="1" applyFill="1" applyBorder="1" applyAlignment="1">
      <alignment horizontal="right"/>
    </xf>
    <xf numFmtId="3" fontId="19" fillId="0" borderId="27" xfId="0" applyNumberFormat="1" applyFont="1" applyFill="1" applyBorder="1" applyAlignment="1">
      <alignment horizontal="center"/>
    </xf>
    <xf numFmtId="10" fontId="19" fillId="0" borderId="30" xfId="0" applyNumberFormat="1" applyFont="1" applyFill="1" applyBorder="1" applyAlignment="1">
      <alignment horizontal="center"/>
    </xf>
    <xf numFmtId="3" fontId="19" fillId="0" borderId="6" xfId="0" applyNumberFormat="1" applyFont="1" applyFill="1" applyBorder="1" applyAlignment="1">
      <alignment horizontal="center"/>
    </xf>
    <xf numFmtId="10" fontId="19" fillId="0" borderId="0" xfId="0" applyNumberFormat="1" applyFont="1" applyFill="1" applyBorder="1" applyAlignment="1">
      <alignment horizontal="center"/>
    </xf>
    <xf numFmtId="3" fontId="19" fillId="0" borderId="0" xfId="0" applyNumberFormat="1" applyFont="1" applyFill="1" applyBorder="1" applyAlignment="1">
      <alignment horizontal="center"/>
    </xf>
    <xf numFmtId="0" fontId="19" fillId="2" borderId="1" xfId="0" applyFont="1" applyFill="1" applyBorder="1" applyAlignment="1">
      <alignment horizontal="left" vertical="center"/>
    </xf>
    <xf numFmtId="0" fontId="19" fillId="2" borderId="25" xfId="0" applyFont="1" applyFill="1" applyBorder="1" applyAlignment="1">
      <alignment horizontal="center"/>
    </xf>
    <xf numFmtId="1" fontId="19" fillId="2" borderId="31" xfId="0" applyNumberFormat="1" applyFont="1" applyFill="1" applyBorder="1" applyAlignment="1">
      <alignment horizontal="center"/>
    </xf>
    <xf numFmtId="1" fontId="19" fillId="2" borderId="1" xfId="0" applyNumberFormat="1" applyFont="1" applyFill="1" applyBorder="1" applyAlignment="1">
      <alignment horizontal="center"/>
    </xf>
    <xf numFmtId="1" fontId="19" fillId="12" borderId="1" xfId="0" applyNumberFormat="1" applyFont="1" applyFill="1" applyBorder="1" applyAlignment="1">
      <alignment horizontal="center"/>
    </xf>
    <xf numFmtId="1" fontId="19" fillId="2" borderId="7" xfId="0" applyNumberFormat="1" applyFont="1" applyFill="1" applyBorder="1" applyAlignment="1">
      <alignment horizontal="center"/>
    </xf>
    <xf numFmtId="3" fontId="19" fillId="13" borderId="31" xfId="0" applyNumberFormat="1" applyFont="1" applyFill="1" applyBorder="1" applyAlignment="1">
      <alignment horizontal="center"/>
    </xf>
    <xf numFmtId="0" fontId="19" fillId="2" borderId="1" xfId="0" applyFont="1" applyFill="1" applyBorder="1" applyAlignment="1">
      <alignment horizontal="center"/>
    </xf>
    <xf numFmtId="0" fontId="19" fillId="2" borderId="3" xfId="0" applyFont="1" applyFill="1" applyBorder="1" applyAlignment="1">
      <alignment horizontal="center"/>
    </xf>
    <xf numFmtId="0" fontId="19" fillId="2" borderId="2" xfId="0" applyFont="1" applyFill="1" applyBorder="1" applyAlignment="1">
      <alignment horizontal="left" vertical="center"/>
    </xf>
    <xf numFmtId="0" fontId="19" fillId="2" borderId="26" xfId="0" applyFont="1" applyFill="1" applyBorder="1" applyAlignment="1">
      <alignment horizontal="center"/>
    </xf>
    <xf numFmtId="1" fontId="19" fillId="2" borderId="21" xfId="0" applyNumberFormat="1" applyFont="1" applyFill="1" applyBorder="1" applyAlignment="1">
      <alignment horizontal="center"/>
    </xf>
    <xf numFmtId="1" fontId="19" fillId="2" borderId="2" xfId="0" applyNumberFormat="1" applyFont="1" applyFill="1" applyBorder="1" applyAlignment="1">
      <alignment horizontal="center"/>
    </xf>
    <xf numFmtId="1" fontId="19" fillId="12" borderId="2" xfId="0" applyNumberFormat="1" applyFont="1" applyFill="1" applyBorder="1" applyAlignment="1">
      <alignment horizontal="center"/>
    </xf>
    <xf numFmtId="1" fontId="19" fillId="2" borderId="38" xfId="0" applyNumberFormat="1" applyFont="1" applyFill="1" applyBorder="1" applyAlignment="1">
      <alignment horizontal="center"/>
    </xf>
    <xf numFmtId="3" fontId="19" fillId="13" borderId="21" xfId="0" applyNumberFormat="1" applyFont="1" applyFill="1" applyBorder="1" applyAlignment="1">
      <alignment horizontal="center"/>
    </xf>
    <xf numFmtId="0" fontId="19" fillId="2" borderId="2" xfId="0" applyFont="1" applyFill="1" applyBorder="1" applyAlignment="1">
      <alignment horizontal="center"/>
    </xf>
    <xf numFmtId="0" fontId="19" fillId="2" borderId="4" xfId="0" applyFont="1" applyFill="1" applyBorder="1" applyAlignment="1">
      <alignment horizontal="center"/>
    </xf>
    <xf numFmtId="0" fontId="19" fillId="2" borderId="5" xfId="0" applyFont="1" applyFill="1" applyBorder="1" applyAlignment="1">
      <alignment horizontal="left" vertical="center"/>
    </xf>
    <xf numFmtId="0" fontId="19" fillId="2" borderId="27" xfId="0" applyFont="1" applyFill="1" applyBorder="1" applyAlignment="1">
      <alignment horizontal="center"/>
    </xf>
    <xf numFmtId="3" fontId="19" fillId="13" borderId="32" xfId="0" applyNumberFormat="1" applyFont="1" applyFill="1" applyBorder="1" applyAlignment="1">
      <alignment horizontal="center"/>
    </xf>
    <xf numFmtId="164" fontId="19" fillId="2" borderId="5" xfId="0" applyNumberFormat="1" applyFont="1" applyFill="1" applyBorder="1" applyAlignment="1">
      <alignment horizontal="center"/>
    </xf>
    <xf numFmtId="164" fontId="19" fillId="2" borderId="6" xfId="0" applyNumberFormat="1" applyFont="1" applyFill="1" applyBorder="1" applyAlignment="1">
      <alignment horizontal="center"/>
    </xf>
    <xf numFmtId="0" fontId="20" fillId="9" borderId="77" xfId="0" applyFont="1" applyFill="1" applyBorder="1" applyAlignment="1">
      <alignment horizontal="left" vertical="center"/>
    </xf>
    <xf numFmtId="0" fontId="20" fillId="9" borderId="45" xfId="0" applyFont="1" applyFill="1" applyBorder="1" applyAlignment="1">
      <alignment horizontal="left" vertical="center"/>
    </xf>
    <xf numFmtId="0" fontId="20" fillId="9" borderId="75" xfId="0" applyFont="1" applyFill="1" applyBorder="1" applyAlignment="1">
      <alignment horizontal="left"/>
    </xf>
    <xf numFmtId="0" fontId="20" fillId="9" borderId="76" xfId="0" applyFont="1" applyFill="1" applyBorder="1" applyAlignment="1">
      <alignment horizontal="center"/>
    </xf>
    <xf numFmtId="0" fontId="20" fillId="9" borderId="61" xfId="0" applyFont="1" applyFill="1" applyBorder="1" applyAlignment="1">
      <alignment horizontal="center"/>
    </xf>
    <xf numFmtId="0" fontId="20" fillId="9" borderId="45" xfId="0" applyFont="1" applyFill="1" applyBorder="1" applyAlignment="1">
      <alignment horizontal="center"/>
    </xf>
    <xf numFmtId="0" fontId="20" fillId="9" borderId="75" xfId="0" applyFont="1" applyFill="1" applyBorder="1" applyAlignment="1">
      <alignment horizontal="center"/>
    </xf>
    <xf numFmtId="0" fontId="20" fillId="9" borderId="51" xfId="0" applyFont="1" applyFill="1" applyBorder="1" applyAlignment="1">
      <alignment horizontal="center"/>
    </xf>
    <xf numFmtId="0" fontId="20" fillId="7" borderId="1" xfId="0" applyFont="1" applyFill="1" applyBorder="1" applyAlignment="1">
      <alignment horizontal="center"/>
    </xf>
    <xf numFmtId="0" fontId="20" fillId="7" borderId="7" xfId="0" applyFont="1" applyFill="1" applyBorder="1" applyAlignment="1">
      <alignment horizontal="left"/>
    </xf>
    <xf numFmtId="0" fontId="20" fillId="7" borderId="56" xfId="0" applyFont="1" applyFill="1" applyBorder="1" applyAlignment="1">
      <alignment horizontal="center"/>
    </xf>
    <xf numFmtId="0" fontId="20" fillId="7" borderId="28" xfId="0" applyFont="1" applyFill="1" applyBorder="1" applyAlignment="1">
      <alignment horizontal="center"/>
    </xf>
    <xf numFmtId="0" fontId="20" fillId="14" borderId="1" xfId="0" applyFont="1" applyFill="1" applyBorder="1" applyAlignment="1">
      <alignment horizontal="center"/>
    </xf>
    <xf numFmtId="0" fontId="20" fillId="10" borderId="1" xfId="0" applyFont="1" applyFill="1" applyBorder="1" applyAlignment="1">
      <alignment horizontal="center"/>
    </xf>
    <xf numFmtId="0" fontId="20" fillId="7" borderId="3" xfId="0" applyFont="1" applyFill="1" applyBorder="1" applyAlignment="1">
      <alignment horizontal="center"/>
    </xf>
    <xf numFmtId="0" fontId="19" fillId="7" borderId="67" xfId="0" applyFont="1" applyFill="1" applyBorder="1" applyAlignment="1">
      <alignment horizontal="center" wrapText="1"/>
    </xf>
    <xf numFmtId="0" fontId="20" fillId="7" borderId="25" xfId="0" applyFont="1" applyFill="1" applyBorder="1" applyAlignment="1">
      <alignment horizontal="center"/>
    </xf>
    <xf numFmtId="0" fontId="20" fillId="0" borderId="0" xfId="0" applyFont="1" applyFill="1" applyBorder="1"/>
    <xf numFmtId="0" fontId="20" fillId="7" borderId="30" xfId="0" applyFont="1" applyFill="1" applyBorder="1" applyAlignment="1">
      <alignment horizontal="left"/>
    </xf>
    <xf numFmtId="0" fontId="20" fillId="7" borderId="5" xfId="0" applyFont="1" applyFill="1" applyBorder="1" applyAlignment="1">
      <alignment horizontal="center"/>
    </xf>
    <xf numFmtId="0" fontId="20" fillId="7" borderId="40" xfId="0" applyFont="1" applyFill="1" applyBorder="1" applyAlignment="1">
      <alignment horizontal="left"/>
    </xf>
    <xf numFmtId="0" fontId="19" fillId="7" borderId="66" xfId="0" applyFont="1" applyFill="1" applyBorder="1" applyAlignment="1">
      <alignment horizontal="center"/>
    </xf>
    <xf numFmtId="0" fontId="20" fillId="7" borderId="30" xfId="0" applyFont="1" applyFill="1" applyBorder="1" applyAlignment="1">
      <alignment horizontal="center"/>
    </xf>
    <xf numFmtId="0" fontId="20" fillId="14" borderId="5" xfId="0" applyFont="1" applyFill="1" applyBorder="1" applyAlignment="1">
      <alignment horizontal="center"/>
    </xf>
    <xf numFmtId="0" fontId="20" fillId="10" borderId="5" xfId="0" applyFont="1" applyFill="1" applyBorder="1" applyAlignment="1">
      <alignment horizontal="center"/>
    </xf>
    <xf numFmtId="0" fontId="20" fillId="7" borderId="6" xfId="0" applyFont="1" applyFill="1" applyBorder="1" applyAlignment="1">
      <alignment horizontal="center"/>
    </xf>
    <xf numFmtId="0" fontId="19" fillId="7" borderId="65" xfId="0" applyFont="1" applyFill="1" applyBorder="1" applyAlignment="1">
      <alignment horizontal="center" wrapText="1"/>
    </xf>
    <xf numFmtId="0" fontId="20" fillId="7" borderId="27" xfId="0" applyFont="1" applyFill="1" applyBorder="1" applyAlignment="1">
      <alignment horizontal="center"/>
    </xf>
    <xf numFmtId="0" fontId="19" fillId="0" borderId="30" xfId="0" applyFont="1" applyFill="1" applyBorder="1" applyAlignment="1">
      <alignment horizontal="center"/>
    </xf>
    <xf numFmtId="0" fontId="19" fillId="0" borderId="39" xfId="0" applyFont="1" applyFill="1" applyBorder="1" applyAlignment="1">
      <alignment horizontal="right"/>
    </xf>
    <xf numFmtId="0" fontId="19" fillId="0" borderId="37" xfId="0" applyFont="1" applyFill="1" applyBorder="1" applyAlignment="1">
      <alignment horizontal="center"/>
    </xf>
    <xf numFmtId="0" fontId="19" fillId="0" borderId="63" xfId="0" applyFont="1" applyFill="1" applyBorder="1" applyAlignment="1">
      <alignment horizontal="center"/>
    </xf>
    <xf numFmtId="0" fontId="19" fillId="0" borderId="12" xfId="0" applyFont="1" applyFill="1" applyBorder="1" applyAlignment="1">
      <alignment horizontal="center"/>
    </xf>
    <xf numFmtId="0" fontId="19" fillId="0" borderId="39" xfId="0" applyFont="1" applyFill="1" applyBorder="1" applyAlignment="1">
      <alignment horizontal="left"/>
    </xf>
    <xf numFmtId="3" fontId="19" fillId="0" borderId="37" xfId="0" applyNumberFormat="1" applyFont="1" applyFill="1" applyBorder="1" applyAlignment="1">
      <alignment horizontal="center"/>
    </xf>
    <xf numFmtId="166" fontId="19" fillId="11" borderId="26" xfId="0" applyNumberFormat="1" applyFont="1" applyFill="1" applyBorder="1" applyAlignment="1">
      <alignment horizontal="center"/>
    </xf>
    <xf numFmtId="0" fontId="19" fillId="11" borderId="27" xfId="0" applyFont="1" applyFill="1" applyBorder="1" applyAlignment="1">
      <alignment horizontal="center"/>
    </xf>
    <xf numFmtId="0" fontId="19" fillId="0" borderId="28" xfId="0" applyFont="1" applyFill="1" applyBorder="1" applyAlignment="1">
      <alignment horizontal="left"/>
    </xf>
    <xf numFmtId="0" fontId="19" fillId="0" borderId="1" xfId="0" applyFont="1" applyFill="1" applyBorder="1"/>
    <xf numFmtId="0" fontId="19" fillId="11" borderId="25" xfId="0" applyFont="1" applyFill="1" applyBorder="1" applyAlignment="1">
      <alignment horizontal="center"/>
    </xf>
    <xf numFmtId="0" fontId="19" fillId="0" borderId="77" xfId="0" applyFont="1" applyFill="1" applyBorder="1" applyAlignment="1">
      <alignment horizontal="left"/>
    </xf>
    <xf numFmtId="0" fontId="19" fillId="0" borderId="45" xfId="0" applyFont="1" applyFill="1" applyBorder="1"/>
    <xf numFmtId="3" fontId="19" fillId="0" borderId="25" xfId="0" applyNumberFormat="1" applyFont="1" applyBorder="1" applyAlignment="1">
      <alignment horizontal="center"/>
    </xf>
    <xf numFmtId="3" fontId="19" fillId="0" borderId="49" xfId="0" applyNumberFormat="1" applyFont="1" applyBorder="1" applyAlignment="1">
      <alignment horizontal="center"/>
    </xf>
    <xf numFmtId="4" fontId="25" fillId="0" borderId="25" xfId="0" applyNumberFormat="1" applyFont="1" applyBorder="1" applyAlignment="1">
      <alignment horizontal="center"/>
    </xf>
    <xf numFmtId="2" fontId="25" fillId="0" borderId="27" xfId="0" applyNumberFormat="1" applyFont="1" applyBorder="1" applyAlignment="1">
      <alignment horizontal="center"/>
    </xf>
    <xf numFmtId="0" fontId="20" fillId="5" borderId="51" xfId="0" applyFont="1" applyFill="1" applyBorder="1" applyAlignment="1">
      <alignment horizontal="center"/>
    </xf>
    <xf numFmtId="0" fontId="20" fillId="5" borderId="50" xfId="0" applyFont="1" applyFill="1" applyBorder="1" applyAlignment="1">
      <alignment horizontal="center"/>
    </xf>
    <xf numFmtId="0" fontId="20" fillId="15" borderId="46" xfId="0" applyFont="1" applyFill="1" applyBorder="1" applyAlignment="1">
      <alignment horizontal="center"/>
    </xf>
    <xf numFmtId="0" fontId="20" fillId="5" borderId="58" xfId="0" applyFont="1" applyFill="1" applyBorder="1" applyAlignment="1">
      <alignment horizontal="center"/>
    </xf>
    <xf numFmtId="0" fontId="19" fillId="5" borderId="22" xfId="0" applyFont="1" applyFill="1" applyBorder="1" applyAlignment="1">
      <alignment horizontal="center" wrapText="1"/>
    </xf>
    <xf numFmtId="0" fontId="19" fillId="0" borderId="77" xfId="0" applyFont="1" applyFill="1" applyBorder="1" applyAlignment="1">
      <alignment horizontal="center"/>
    </xf>
    <xf numFmtId="0" fontId="19" fillId="0" borderId="76" xfId="0" applyFont="1" applyBorder="1" applyAlignment="1">
      <alignment horizontal="center"/>
    </xf>
    <xf numFmtId="0" fontId="19" fillId="0" borderId="60" xfId="0" applyFont="1" applyFill="1" applyBorder="1" applyAlignment="1">
      <alignment horizontal="center"/>
    </xf>
    <xf numFmtId="164" fontId="19" fillId="2" borderId="32" xfId="0" applyNumberFormat="1" applyFont="1" applyFill="1" applyBorder="1" applyAlignment="1">
      <alignment horizontal="center"/>
    </xf>
    <xf numFmtId="164" fontId="19" fillId="12" borderId="5" xfId="0" applyNumberFormat="1" applyFont="1" applyFill="1" applyBorder="1" applyAlignment="1">
      <alignment horizontal="center"/>
    </xf>
    <xf numFmtId="164" fontId="19" fillId="2" borderId="40" xfId="0" applyNumberFormat="1" applyFont="1" applyFill="1" applyBorder="1" applyAlignment="1">
      <alignment horizontal="center"/>
    </xf>
    <xf numFmtId="0" fontId="20" fillId="10" borderId="45" xfId="0" applyFont="1" applyFill="1" applyBorder="1" applyAlignment="1">
      <alignment horizontal="center"/>
    </xf>
    <xf numFmtId="0" fontId="20" fillId="7" borderId="50" xfId="0" applyFont="1" applyFill="1" applyBorder="1" applyAlignment="1">
      <alignment horizontal="center"/>
    </xf>
    <xf numFmtId="0" fontId="20" fillId="7" borderId="46" xfId="0" applyFont="1" applyFill="1" applyBorder="1" applyAlignment="1">
      <alignment horizontal="center"/>
    </xf>
    <xf numFmtId="0" fontId="20" fillId="14" borderId="46" xfId="0" applyFont="1" applyFill="1" applyBorder="1" applyAlignment="1">
      <alignment horizontal="center"/>
    </xf>
    <xf numFmtId="0" fontId="20" fillId="7" borderId="58" xfId="0" applyFont="1" applyFill="1" applyBorder="1" applyAlignment="1">
      <alignment horizontal="center"/>
    </xf>
    <xf numFmtId="0" fontId="19" fillId="7" borderId="25" xfId="0" applyFont="1" applyFill="1" applyBorder="1" applyAlignment="1">
      <alignment horizontal="center" wrapText="1"/>
    </xf>
    <xf numFmtId="0" fontId="19" fillId="7" borderId="40" xfId="0" applyFont="1" applyFill="1" applyBorder="1" applyAlignment="1">
      <alignment horizontal="left"/>
    </xf>
    <xf numFmtId="0" fontId="20" fillId="7" borderId="32" xfId="0" applyFont="1" applyFill="1" applyBorder="1" applyAlignment="1">
      <alignment horizontal="center"/>
    </xf>
    <xf numFmtId="0" fontId="20" fillId="7" borderId="40" xfId="0" applyFont="1" applyFill="1" applyBorder="1" applyAlignment="1">
      <alignment horizontal="center"/>
    </xf>
    <xf numFmtId="0" fontId="19" fillId="7" borderId="27" xfId="0" applyFont="1" applyFill="1" applyBorder="1" applyAlignment="1">
      <alignment horizontal="center" wrapText="1"/>
    </xf>
    <xf numFmtId="167" fontId="19" fillId="0" borderId="26" xfId="0" applyNumberFormat="1" applyFont="1" applyBorder="1" applyAlignment="1">
      <alignment horizontal="center"/>
    </xf>
    <xf numFmtId="0" fontId="19" fillId="0" borderId="26" xfId="0" applyFont="1" applyBorder="1" applyAlignment="1">
      <alignment horizontal="center"/>
    </xf>
    <xf numFmtId="3" fontId="19" fillId="0" borderId="27" xfId="0" applyNumberFormat="1" applyFont="1" applyBorder="1" applyAlignment="1">
      <alignment horizontal="center"/>
    </xf>
    <xf numFmtId="2" fontId="25" fillId="0" borderId="25" xfId="0" applyNumberFormat="1" applyFont="1" applyBorder="1" applyAlignment="1">
      <alignment horizontal="center"/>
    </xf>
    <xf numFmtId="2" fontId="25" fillId="0" borderId="27" xfId="0" applyNumberFormat="1" applyFont="1" applyFill="1" applyBorder="1" applyAlignment="1">
      <alignment horizontal="center"/>
    </xf>
    <xf numFmtId="0" fontId="19" fillId="0" borderId="22" xfId="0" applyFont="1" applyFill="1" applyBorder="1" applyAlignment="1">
      <alignment horizontal="center"/>
    </xf>
    <xf numFmtId="0" fontId="19" fillId="5" borderId="51" xfId="0" applyFont="1" applyFill="1" applyBorder="1" applyAlignment="1">
      <alignment horizontal="center"/>
    </xf>
    <xf numFmtId="0" fontId="19" fillId="5" borderId="49" xfId="0" applyFont="1" applyFill="1" applyBorder="1" applyAlignment="1">
      <alignment horizontal="center" wrapText="1"/>
    </xf>
    <xf numFmtId="0" fontId="19" fillId="0" borderId="0" xfId="0" applyFont="1" applyFill="1" applyBorder="1"/>
    <xf numFmtId="0" fontId="20" fillId="0" borderId="0" xfId="0" applyFont="1" applyFill="1" applyBorder="1" applyAlignment="1">
      <alignment horizontal="right"/>
    </xf>
    <xf numFmtId="0" fontId="19" fillId="0" borderId="0" xfId="0" applyFont="1" applyFill="1" applyBorder="1" applyAlignment="1">
      <alignment horizontal="right"/>
    </xf>
    <xf numFmtId="0" fontId="19" fillId="0" borderId="45" xfId="0" applyFont="1" applyFill="1" applyBorder="1" applyAlignment="1">
      <alignment horizontal="right"/>
    </xf>
    <xf numFmtId="0" fontId="19" fillId="0" borderId="49" xfId="0" applyFont="1" applyBorder="1" applyAlignment="1">
      <alignment horizontal="center"/>
    </xf>
    <xf numFmtId="0" fontId="20" fillId="7" borderId="53" xfId="0" applyFont="1" applyFill="1" applyBorder="1" applyAlignment="1">
      <alignment horizontal="left"/>
    </xf>
    <xf numFmtId="0" fontId="19" fillId="7" borderId="58" xfId="0" applyFont="1" applyFill="1" applyBorder="1" applyAlignment="1">
      <alignment horizontal="left"/>
    </xf>
    <xf numFmtId="0" fontId="20" fillId="7" borderId="51" xfId="0" applyFont="1" applyFill="1" applyBorder="1" applyAlignment="1">
      <alignment horizontal="center"/>
    </xf>
    <xf numFmtId="0" fontId="19" fillId="7" borderId="51" xfId="0" applyFont="1" applyFill="1" applyBorder="1" applyAlignment="1">
      <alignment horizontal="center" wrapText="1"/>
    </xf>
    <xf numFmtId="167" fontId="19" fillId="11" borderId="26" xfId="0" applyNumberFormat="1" applyFont="1" applyFill="1" applyBorder="1" applyAlignment="1">
      <alignment horizontal="center"/>
    </xf>
    <xf numFmtId="0" fontId="19" fillId="11" borderId="37" xfId="0" applyFont="1" applyFill="1" applyBorder="1" applyAlignment="1">
      <alignment horizontal="center"/>
    </xf>
    <xf numFmtId="0" fontId="19" fillId="11" borderId="26" xfId="0" applyFont="1" applyFill="1" applyBorder="1" applyAlignment="1">
      <alignment horizontal="center"/>
    </xf>
    <xf numFmtId="0" fontId="19" fillId="0" borderId="55" xfId="0" applyFont="1" applyFill="1" applyBorder="1" applyAlignment="1">
      <alignment horizontal="left"/>
    </xf>
    <xf numFmtId="0" fontId="19" fillId="11" borderId="41" xfId="0" applyFont="1" applyFill="1" applyBorder="1" applyAlignment="1">
      <alignment horizontal="center"/>
    </xf>
    <xf numFmtId="3" fontId="19" fillId="0" borderId="41" xfId="0" applyNumberFormat="1" applyFont="1" applyBorder="1" applyAlignment="1">
      <alignment horizontal="center"/>
    </xf>
    <xf numFmtId="0" fontId="19" fillId="0" borderId="22" xfId="0" applyFont="1" applyFill="1" applyBorder="1"/>
    <xf numFmtId="0" fontId="20" fillId="5" borderId="28" xfId="0" applyFont="1" applyFill="1" applyBorder="1" applyAlignment="1">
      <alignment horizontal="left"/>
    </xf>
    <xf numFmtId="0" fontId="20" fillId="5" borderId="1" xfId="0" applyFont="1" applyFill="1" applyBorder="1" applyAlignment="1">
      <alignment horizontal="center"/>
    </xf>
    <xf numFmtId="0" fontId="19" fillId="5" borderId="7" xfId="0" applyFont="1" applyFill="1" applyBorder="1" applyAlignment="1">
      <alignment horizontal="left"/>
    </xf>
    <xf numFmtId="0" fontId="19" fillId="5" borderId="25" xfId="0" applyFont="1" applyFill="1" applyBorder="1" applyAlignment="1">
      <alignment horizontal="center"/>
    </xf>
    <xf numFmtId="0" fontId="20" fillId="5" borderId="31" xfId="0" applyFont="1" applyFill="1" applyBorder="1" applyAlignment="1">
      <alignment horizontal="center"/>
    </xf>
    <xf numFmtId="0" fontId="20" fillId="5" borderId="7" xfId="0" applyFont="1" applyFill="1" applyBorder="1" applyAlignment="1">
      <alignment horizontal="center"/>
    </xf>
    <xf numFmtId="0" fontId="19" fillId="5" borderId="37" xfId="0" applyFont="1" applyFill="1" applyBorder="1" applyAlignment="1">
      <alignment horizontal="center" wrapText="1"/>
    </xf>
    <xf numFmtId="0" fontId="20" fillId="5" borderId="30" xfId="0" applyFont="1" applyFill="1" applyBorder="1" applyAlignment="1">
      <alignment horizontal="left"/>
    </xf>
    <xf numFmtId="0" fontId="20" fillId="5" borderId="5" xfId="0" applyFont="1" applyFill="1" applyBorder="1" applyAlignment="1">
      <alignment horizontal="center"/>
    </xf>
    <xf numFmtId="0" fontId="20" fillId="5" borderId="32" xfId="0" applyFont="1" applyFill="1" applyBorder="1" applyAlignment="1">
      <alignment horizontal="center"/>
    </xf>
    <xf numFmtId="0" fontId="20" fillId="5" borderId="40" xfId="0" applyFont="1" applyFill="1" applyBorder="1" applyAlignment="1">
      <alignment horizontal="center"/>
    </xf>
    <xf numFmtId="0" fontId="19" fillId="5" borderId="27" xfId="0" applyFont="1" applyFill="1" applyBorder="1" applyAlignment="1">
      <alignment horizontal="center" wrapText="1"/>
    </xf>
    <xf numFmtId="3" fontId="19" fillId="0" borderId="68" xfId="0" applyNumberFormat="1" applyFont="1" applyFill="1" applyBorder="1" applyAlignment="1">
      <alignment horizontal="center"/>
    </xf>
    <xf numFmtId="10" fontId="19" fillId="0" borderId="29" xfId="0" applyNumberFormat="1" applyFont="1" applyFill="1" applyBorder="1" applyAlignment="1">
      <alignment horizontal="center"/>
    </xf>
    <xf numFmtId="0" fontId="19" fillId="0" borderId="41" xfId="0" applyFont="1" applyFill="1" applyBorder="1" applyAlignment="1">
      <alignment horizontal="center"/>
    </xf>
    <xf numFmtId="0" fontId="0" fillId="0" borderId="28" xfId="0" applyFont="1" applyBorder="1" applyAlignment="1">
      <alignment horizontal="left" vertical="center"/>
    </xf>
    <xf numFmtId="0" fontId="0" fillId="0" borderId="1" xfId="0" applyFont="1" applyBorder="1" applyAlignment="1">
      <alignment vertical="center" wrapText="1"/>
    </xf>
    <xf numFmtId="0" fontId="19" fillId="0" borderId="7" xfId="0" applyFont="1" applyFill="1" applyBorder="1" applyAlignment="1">
      <alignment horizontal="right"/>
    </xf>
    <xf numFmtId="1" fontId="19" fillId="0" borderId="25" xfId="0" applyNumberFormat="1" applyFont="1" applyBorder="1" applyAlignment="1">
      <alignment horizontal="center"/>
    </xf>
    <xf numFmtId="0" fontId="0" fillId="0" borderId="2" xfId="0" applyFont="1" applyBorder="1" applyAlignment="1">
      <alignment vertical="center" wrapText="1"/>
    </xf>
    <xf numFmtId="1" fontId="19" fillId="0" borderId="26" xfId="0" applyNumberFormat="1" applyFont="1" applyBorder="1" applyAlignment="1">
      <alignment horizontal="center"/>
    </xf>
    <xf numFmtId="10" fontId="19" fillId="0" borderId="32" xfId="0" applyNumberFormat="1" applyFont="1" applyFill="1" applyBorder="1" applyAlignment="1">
      <alignment horizontal="center"/>
    </xf>
    <xf numFmtId="3" fontId="19" fillId="0" borderId="70" xfId="0" applyNumberFormat="1" applyFont="1" applyFill="1" applyBorder="1" applyAlignment="1">
      <alignment horizontal="center"/>
    </xf>
    <xf numFmtId="1" fontId="19" fillId="0" borderId="42" xfId="0" applyNumberFormat="1" applyFont="1" applyBorder="1" applyAlignment="1">
      <alignment horizontal="center"/>
    </xf>
    <xf numFmtId="1" fontId="19" fillId="0" borderId="43" xfId="0" applyNumberFormat="1" applyFont="1" applyBorder="1" applyAlignment="1">
      <alignment horizontal="center"/>
    </xf>
    <xf numFmtId="3" fontId="19" fillId="0" borderId="44" xfId="0" applyNumberFormat="1" applyFont="1" applyFill="1" applyBorder="1" applyAlignment="1">
      <alignment horizontal="center"/>
    </xf>
    <xf numFmtId="2" fontId="19" fillId="0" borderId="25" xfId="0" applyNumberFormat="1" applyFont="1" applyFill="1" applyBorder="1" applyAlignment="1">
      <alignment horizontal="center"/>
    </xf>
    <xf numFmtId="3" fontId="19" fillId="0" borderId="56" xfId="0" applyNumberFormat="1" applyFont="1" applyFill="1" applyBorder="1" applyAlignment="1">
      <alignment horizontal="center"/>
    </xf>
    <xf numFmtId="0" fontId="0" fillId="0" borderId="34" xfId="0" applyFont="1" applyBorder="1" applyAlignment="1">
      <alignment vertical="center" wrapText="1"/>
    </xf>
    <xf numFmtId="1" fontId="19" fillId="0" borderId="12" xfId="0" applyNumberFormat="1" applyFont="1" applyFill="1" applyBorder="1" applyAlignment="1">
      <alignment horizontal="center"/>
    </xf>
    <xf numFmtId="1" fontId="19" fillId="0" borderId="72" xfId="0" applyNumberFormat="1" applyFont="1" applyBorder="1" applyAlignment="1">
      <alignment horizontal="center"/>
    </xf>
    <xf numFmtId="0" fontId="0" fillId="0" borderId="33" xfId="0" applyFont="1" applyBorder="1"/>
    <xf numFmtId="0" fontId="0" fillId="0" borderId="34" xfId="0" applyFont="1" applyBorder="1"/>
    <xf numFmtId="0" fontId="0" fillId="0" borderId="12" xfId="0" applyFont="1" applyBorder="1"/>
    <xf numFmtId="0" fontId="19" fillId="7" borderId="25" xfId="0" applyFont="1" applyFill="1" applyBorder="1" applyAlignment="1">
      <alignment horizontal="center"/>
    </xf>
    <xf numFmtId="2" fontId="19" fillId="7" borderId="25" xfId="0" applyNumberFormat="1" applyFont="1" applyFill="1" applyBorder="1" applyAlignment="1">
      <alignment horizontal="center" wrapText="1"/>
    </xf>
    <xf numFmtId="0" fontId="19" fillId="7" borderId="27" xfId="0" applyFont="1" applyFill="1" applyBorder="1" applyAlignment="1">
      <alignment horizontal="center"/>
    </xf>
    <xf numFmtId="2" fontId="19" fillId="7" borderId="27" xfId="0" applyNumberFormat="1" applyFont="1" applyFill="1" applyBorder="1" applyAlignment="1">
      <alignment horizontal="center" wrapText="1"/>
    </xf>
    <xf numFmtId="167" fontId="19" fillId="0" borderId="37" xfId="0" applyNumberFormat="1" applyFont="1" applyFill="1" applyBorder="1" applyAlignment="1">
      <alignment horizontal="center"/>
    </xf>
    <xf numFmtId="3" fontId="19" fillId="0" borderId="36" xfId="0" applyNumberFormat="1" applyFont="1" applyBorder="1" applyAlignment="1">
      <alignment horizontal="center"/>
    </xf>
    <xf numFmtId="3" fontId="19" fillId="0" borderId="19" xfId="0" applyNumberFormat="1" applyFont="1" applyBorder="1" applyAlignment="1">
      <alignment horizontal="center"/>
    </xf>
    <xf numFmtId="3" fontId="19" fillId="0" borderId="41" xfId="0" applyNumberFormat="1" applyFont="1" applyFill="1" applyBorder="1" applyAlignment="1">
      <alignment horizontal="center"/>
    </xf>
    <xf numFmtId="0" fontId="19" fillId="0" borderId="2" xfId="0" applyFont="1" applyFill="1" applyBorder="1"/>
    <xf numFmtId="165" fontId="19" fillId="11" borderId="2" xfId="0" applyNumberFormat="1" applyFont="1" applyFill="1" applyBorder="1" applyAlignment="1">
      <alignment horizontal="center"/>
    </xf>
    <xf numFmtId="165" fontId="19" fillId="10" borderId="2" xfId="0" applyNumberFormat="1" applyFont="1" applyFill="1" applyBorder="1" applyAlignment="1">
      <alignment horizontal="center"/>
    </xf>
    <xf numFmtId="167" fontId="19" fillId="11" borderId="57" xfId="0" applyNumberFormat="1" applyFont="1" applyFill="1" applyBorder="1" applyAlignment="1">
      <alignment horizontal="center"/>
    </xf>
    <xf numFmtId="167" fontId="19" fillId="10" borderId="57" xfId="0" applyNumberFormat="1" applyFont="1" applyFill="1" applyBorder="1" applyAlignment="1">
      <alignment horizontal="center"/>
    </xf>
    <xf numFmtId="0" fontId="19" fillId="0" borderId="29" xfId="0" applyFont="1" applyFill="1" applyBorder="1" applyAlignment="1">
      <alignment horizontal="left"/>
    </xf>
    <xf numFmtId="0" fontId="19" fillId="0" borderId="30" xfId="0" applyFont="1" applyFill="1" applyBorder="1" applyAlignment="1">
      <alignment horizontal="left"/>
    </xf>
    <xf numFmtId="0" fontId="19" fillId="0" borderId="5" xfId="0" applyFont="1" applyFill="1" applyBorder="1"/>
    <xf numFmtId="165" fontId="19" fillId="11" borderId="5" xfId="0" applyNumberFormat="1" applyFont="1" applyFill="1" applyBorder="1" applyAlignment="1">
      <alignment horizontal="center"/>
    </xf>
    <xf numFmtId="165" fontId="19" fillId="10" borderId="5" xfId="0" applyNumberFormat="1" applyFont="1" applyFill="1" applyBorder="1" applyAlignment="1">
      <alignment horizontal="center"/>
    </xf>
    <xf numFmtId="165" fontId="19" fillId="11" borderId="32" xfId="0" applyNumberFormat="1" applyFont="1" applyFill="1" applyBorder="1" applyAlignment="1">
      <alignment horizontal="center"/>
    </xf>
    <xf numFmtId="166" fontId="19" fillId="0" borderId="37" xfId="0" applyNumberFormat="1" applyFont="1" applyFill="1" applyBorder="1" applyAlignment="1">
      <alignment horizontal="center"/>
    </xf>
    <xf numFmtId="166" fontId="19" fillId="0" borderId="33" xfId="0" applyNumberFormat="1" applyFont="1" applyFill="1" applyBorder="1" applyAlignment="1">
      <alignment horizontal="center"/>
    </xf>
    <xf numFmtId="166" fontId="19" fillId="0" borderId="34" xfId="0" applyNumberFormat="1" applyFont="1" applyFill="1" applyBorder="1" applyAlignment="1">
      <alignment horizontal="center"/>
    </xf>
    <xf numFmtId="166" fontId="19" fillId="10" borderId="34" xfId="0" applyNumberFormat="1" applyFont="1" applyFill="1" applyBorder="1" applyAlignment="1">
      <alignment horizontal="center"/>
    </xf>
    <xf numFmtId="0" fontId="19" fillId="11" borderId="34" xfId="0" applyFont="1" applyFill="1" applyBorder="1" applyAlignment="1">
      <alignment horizontal="center"/>
    </xf>
    <xf numFmtId="166" fontId="19" fillId="11" borderId="34" xfId="0" applyNumberFormat="1" applyFont="1" applyFill="1" applyBorder="1" applyAlignment="1">
      <alignment horizontal="center"/>
    </xf>
    <xf numFmtId="166" fontId="19" fillId="11" borderId="33" xfId="0" applyNumberFormat="1" applyFont="1" applyFill="1" applyBorder="1" applyAlignment="1">
      <alignment horizontal="center"/>
    </xf>
    <xf numFmtId="165" fontId="19" fillId="0" borderId="5" xfId="0" applyNumberFormat="1" applyFont="1" applyFill="1" applyBorder="1" applyAlignment="1">
      <alignment horizontal="center"/>
    </xf>
    <xf numFmtId="1" fontId="19" fillId="0" borderId="6" xfId="0" applyNumberFormat="1" applyFont="1" applyFill="1" applyBorder="1" applyAlignment="1">
      <alignment horizontal="center"/>
    </xf>
    <xf numFmtId="167" fontId="19" fillId="0" borderId="37" xfId="0" applyNumberFormat="1" applyFont="1" applyBorder="1" applyAlignment="1">
      <alignment horizontal="center"/>
    </xf>
    <xf numFmtId="167" fontId="19" fillId="10" borderId="33" xfId="0" applyNumberFormat="1" applyFont="1" applyFill="1" applyBorder="1" applyAlignment="1">
      <alignment horizontal="center"/>
    </xf>
    <xf numFmtId="10" fontId="19" fillId="0" borderId="21" xfId="0" applyNumberFormat="1" applyFont="1" applyFill="1" applyBorder="1" applyAlignment="1">
      <alignment horizontal="center"/>
    </xf>
    <xf numFmtId="3" fontId="19" fillId="0" borderId="35" xfId="0" applyNumberFormat="1" applyFont="1" applyBorder="1" applyAlignment="1">
      <alignment horizontal="center"/>
    </xf>
    <xf numFmtId="166" fontId="19" fillId="10" borderId="33" xfId="0" applyNumberFormat="1" applyFont="1" applyFill="1" applyBorder="1" applyAlignment="1">
      <alignment horizontal="center"/>
    </xf>
    <xf numFmtId="3" fontId="19" fillId="11" borderId="19" xfId="0" applyNumberFormat="1" applyFont="1" applyFill="1" applyBorder="1" applyAlignment="1">
      <alignment horizontal="center"/>
    </xf>
    <xf numFmtId="166" fontId="19" fillId="11" borderId="37" xfId="0" applyNumberFormat="1" applyFont="1" applyFill="1" applyBorder="1" applyAlignment="1">
      <alignment horizontal="center"/>
    </xf>
    <xf numFmtId="2" fontId="19" fillId="11" borderId="32" xfId="0" applyNumberFormat="1" applyFont="1" applyFill="1" applyBorder="1" applyAlignment="1">
      <alignment horizontal="center"/>
    </xf>
    <xf numFmtId="2" fontId="19" fillId="11" borderId="6" xfId="0" applyNumberFormat="1" applyFont="1" applyFill="1" applyBorder="1" applyAlignment="1">
      <alignment horizontal="center"/>
    </xf>
    <xf numFmtId="167" fontId="19" fillId="11" borderId="34" xfId="0" applyNumberFormat="1" applyFont="1" applyFill="1" applyBorder="1" applyAlignment="1">
      <alignment horizontal="center"/>
    </xf>
    <xf numFmtId="0" fontId="19" fillId="0" borderId="67" xfId="0" applyFont="1" applyFill="1" applyBorder="1" applyAlignment="1">
      <alignment horizontal="left"/>
    </xf>
    <xf numFmtId="0" fontId="19" fillId="0" borderId="64" xfId="0" applyFont="1" applyFill="1" applyBorder="1" applyAlignment="1">
      <alignment horizontal="left"/>
    </xf>
    <xf numFmtId="0" fontId="19" fillId="0" borderId="65" xfId="0" applyFont="1" applyFill="1" applyBorder="1" applyAlignment="1">
      <alignment horizontal="left"/>
    </xf>
    <xf numFmtId="167" fontId="19" fillId="0" borderId="76" xfId="0" applyNumberFormat="1" applyFont="1" applyFill="1" applyBorder="1" applyAlignment="1">
      <alignment horizontal="center"/>
    </xf>
    <xf numFmtId="0" fontId="20" fillId="0" borderId="0" xfId="0" applyFont="1" applyAlignment="1">
      <alignment horizontal="right"/>
    </xf>
    <xf numFmtId="0" fontId="5" fillId="13" borderId="42" xfId="0" applyFont="1" applyFill="1" applyBorder="1" applyAlignment="1">
      <alignment horizontal="center"/>
    </xf>
    <xf numFmtId="0" fontId="5" fillId="13" borderId="33" xfId="0" applyFont="1" applyFill="1" applyBorder="1" applyAlignment="1">
      <alignment horizontal="center"/>
    </xf>
    <xf numFmtId="0" fontId="5" fillId="13" borderId="34" xfId="0" applyFont="1" applyFill="1" applyBorder="1" applyAlignment="1">
      <alignment horizontal="center"/>
    </xf>
    <xf numFmtId="0" fontId="5" fillId="13" borderId="12" xfId="0" applyFont="1" applyFill="1" applyBorder="1" applyAlignment="1">
      <alignment horizontal="center"/>
    </xf>
    <xf numFmtId="0" fontId="9" fillId="6" borderId="26" xfId="0" applyFont="1" applyFill="1" applyBorder="1" applyAlignment="1">
      <alignment horizontal="center"/>
    </xf>
    <xf numFmtId="0" fontId="9" fillId="6" borderId="29" xfId="0" applyFont="1" applyFill="1" applyBorder="1" applyAlignment="1">
      <alignment horizontal="center"/>
    </xf>
    <xf numFmtId="0" fontId="9" fillId="6" borderId="2" xfId="0" applyFont="1" applyFill="1" applyBorder="1" applyAlignment="1">
      <alignment horizontal="center"/>
    </xf>
    <xf numFmtId="0" fontId="9" fillId="16" borderId="2" xfId="0" applyFont="1" applyFill="1" applyBorder="1" applyAlignment="1">
      <alignment horizontal="center"/>
    </xf>
    <xf numFmtId="0" fontId="9" fillId="6" borderId="4" xfId="0" applyFont="1" applyFill="1" applyBorder="1" applyAlignment="1">
      <alignment horizontal="center"/>
    </xf>
    <xf numFmtId="0" fontId="5" fillId="6" borderId="43" xfId="0" applyFont="1" applyFill="1" applyBorder="1" applyAlignment="1">
      <alignment horizontal="center"/>
    </xf>
    <xf numFmtId="0" fontId="5" fillId="6" borderId="21" xfId="0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/>
    </xf>
    <xf numFmtId="0" fontId="5" fillId="6" borderId="4" xfId="0" applyFont="1" applyFill="1" applyBorder="1" applyAlignment="1">
      <alignment horizontal="center"/>
    </xf>
    <xf numFmtId="0" fontId="5" fillId="5" borderId="43" xfId="0" applyFont="1" applyFill="1" applyBorder="1" applyAlignment="1">
      <alignment horizontal="center" wrapText="1"/>
    </xf>
    <xf numFmtId="0" fontId="5" fillId="5" borderId="21" xfId="0" applyFont="1" applyFill="1" applyBorder="1" applyAlignment="1">
      <alignment horizontal="center" wrapText="1"/>
    </xf>
    <xf numFmtId="0" fontId="5" fillId="5" borderId="4" xfId="0" applyFont="1" applyFill="1" applyBorder="1" applyAlignment="1">
      <alignment horizontal="center" wrapText="1"/>
    </xf>
    <xf numFmtId="0" fontId="5" fillId="5" borderId="35" xfId="0" applyFont="1" applyFill="1" applyBorder="1" applyAlignment="1">
      <alignment horizontal="center" wrapText="1"/>
    </xf>
    <xf numFmtId="0" fontId="5" fillId="5" borderId="36" xfId="0" applyFont="1" applyFill="1" applyBorder="1" applyAlignment="1">
      <alignment horizontal="center" wrapText="1"/>
    </xf>
    <xf numFmtId="0" fontId="5" fillId="5" borderId="19" xfId="0" applyFont="1" applyFill="1" applyBorder="1" applyAlignment="1">
      <alignment horizontal="center" wrapText="1"/>
    </xf>
    <xf numFmtId="0" fontId="9" fillId="10" borderId="76" xfId="0" applyFont="1" applyFill="1" applyBorder="1" applyAlignment="1">
      <alignment horizontal="center"/>
    </xf>
    <xf numFmtId="0" fontId="5" fillId="10" borderId="1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/>
    </xf>
    <xf numFmtId="0" fontId="5" fillId="10" borderId="32" xfId="0" applyFont="1" applyFill="1" applyBorder="1" applyAlignment="1">
      <alignment horizontal="center"/>
    </xf>
    <xf numFmtId="2" fontId="5" fillId="0" borderId="3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5" fillId="10" borderId="1" xfId="0" applyNumberFormat="1" applyFont="1" applyFill="1" applyBorder="1" applyAlignment="1">
      <alignment horizontal="center" vertical="center"/>
    </xf>
    <xf numFmtId="2" fontId="5" fillId="0" borderId="7" xfId="0" applyNumberFormat="1" applyFont="1" applyBorder="1" applyAlignment="1">
      <alignment horizontal="center" vertical="center"/>
    </xf>
    <xf numFmtId="2" fontId="5" fillId="0" borderId="32" xfId="0" applyNumberFormat="1" applyFont="1" applyBorder="1" applyAlignment="1">
      <alignment horizontal="center" vertical="center"/>
    </xf>
    <xf numFmtId="2" fontId="5" fillId="0" borderId="40" xfId="0" applyNumberFormat="1" applyFont="1" applyBorder="1" applyAlignment="1">
      <alignment horizontal="center" vertical="center"/>
    </xf>
    <xf numFmtId="0" fontId="5" fillId="10" borderId="0" xfId="0" applyFont="1" applyFill="1" applyBorder="1" applyAlignment="1">
      <alignment horizontal="center"/>
    </xf>
    <xf numFmtId="165" fontId="19" fillId="0" borderId="32" xfId="0" applyNumberFormat="1" applyFont="1" applyFill="1" applyBorder="1" applyAlignment="1">
      <alignment horizontal="center"/>
    </xf>
    <xf numFmtId="0" fontId="9" fillId="0" borderId="0" xfId="0" applyFont="1" applyAlignment="1">
      <alignment horizontal="right"/>
    </xf>
    <xf numFmtId="164" fontId="9" fillId="0" borderId="21" xfId="0" applyNumberFormat="1" applyFont="1" applyFill="1" applyBorder="1" applyAlignment="1">
      <alignment horizontal="center"/>
    </xf>
    <xf numFmtId="164" fontId="9" fillId="0" borderId="2" xfId="0" applyNumberFormat="1" applyFont="1" applyFill="1" applyBorder="1" applyAlignment="1">
      <alignment horizontal="center"/>
    </xf>
    <xf numFmtId="164" fontId="9" fillId="10" borderId="2" xfId="0" applyNumberFormat="1" applyFont="1" applyFill="1" applyBorder="1" applyAlignment="1">
      <alignment horizontal="center"/>
    </xf>
    <xf numFmtId="164" fontId="9" fillId="0" borderId="4" xfId="0" applyNumberFormat="1" applyFont="1" applyFill="1" applyBorder="1" applyAlignment="1">
      <alignment horizontal="center"/>
    </xf>
    <xf numFmtId="0" fontId="5" fillId="7" borderId="42" xfId="0" applyFont="1" applyFill="1" applyBorder="1" applyAlignment="1">
      <alignment horizontal="center" wrapText="1"/>
    </xf>
    <xf numFmtId="1" fontId="5" fillId="10" borderId="2" xfId="0" applyNumberFormat="1" applyFont="1" applyFill="1" applyBorder="1" applyAlignment="1">
      <alignment horizontal="center"/>
    </xf>
    <xf numFmtId="1" fontId="5" fillId="0" borderId="38" xfId="0" applyNumberFormat="1" applyFont="1" applyFill="1" applyBorder="1" applyAlignment="1">
      <alignment horizontal="center"/>
    </xf>
    <xf numFmtId="1" fontId="5" fillId="10" borderId="21" xfId="0" applyNumberFormat="1" applyFont="1" applyFill="1" applyBorder="1" applyAlignment="1">
      <alignment horizontal="center"/>
    </xf>
    <xf numFmtId="0" fontId="0" fillId="0" borderId="13" xfId="0" applyFont="1" applyBorder="1"/>
    <xf numFmtId="0" fontId="0" fillId="0" borderId="14" xfId="0" applyFont="1" applyBorder="1"/>
    <xf numFmtId="0" fontId="0" fillId="0" borderId="15" xfId="0" applyFont="1" applyBorder="1"/>
    <xf numFmtId="3" fontId="9" fillId="0" borderId="21" xfId="0" applyNumberFormat="1" applyFont="1" applyFill="1" applyBorder="1" applyAlignment="1">
      <alignment horizontal="center"/>
    </xf>
    <xf numFmtId="3" fontId="9" fillId="0" borderId="38" xfId="0" applyNumberFormat="1" applyFont="1" applyFill="1" applyBorder="1" applyAlignment="1">
      <alignment horizontal="center"/>
    </xf>
    <xf numFmtId="3" fontId="9" fillId="10" borderId="21" xfId="0" applyNumberFormat="1" applyFont="1" applyFill="1" applyBorder="1" applyAlignment="1">
      <alignment horizontal="center"/>
    </xf>
    <xf numFmtId="3" fontId="9" fillId="0" borderId="64" xfId="0" applyNumberFormat="1" applyFont="1" applyFill="1" applyBorder="1" applyAlignment="1">
      <alignment horizontal="center"/>
    </xf>
    <xf numFmtId="0" fontId="5" fillId="0" borderId="29" xfId="0" applyFont="1" applyFill="1" applyBorder="1" applyAlignment="1">
      <alignment vertical="center"/>
    </xf>
    <xf numFmtId="0" fontId="24" fillId="0" borderId="31" xfId="0" applyFont="1" applyBorder="1"/>
    <xf numFmtId="0" fontId="24" fillId="0" borderId="32" xfId="0" applyFont="1" applyBorder="1"/>
    <xf numFmtId="0" fontId="24" fillId="0" borderId="23" xfId="0" applyFont="1" applyBorder="1"/>
    <xf numFmtId="2" fontId="9" fillId="7" borderId="42" xfId="0" applyNumberFormat="1" applyFont="1" applyFill="1" applyBorder="1" applyAlignment="1">
      <alignment horizontal="center" wrapText="1"/>
    </xf>
    <xf numFmtId="2" fontId="9" fillId="7" borderId="17" xfId="0" applyNumberFormat="1" applyFont="1" applyFill="1" applyBorder="1" applyAlignment="1">
      <alignment horizontal="center" wrapText="1"/>
    </xf>
    <xf numFmtId="3" fontId="5" fillId="2" borderId="35" xfId="0" applyNumberFormat="1" applyFont="1" applyFill="1" applyBorder="1" applyAlignment="1">
      <alignment horizontal="center"/>
    </xf>
    <xf numFmtId="3" fontId="5" fillId="2" borderId="36" xfId="0" applyNumberFormat="1" applyFont="1" applyFill="1" applyBorder="1" applyAlignment="1">
      <alignment horizontal="center"/>
    </xf>
    <xf numFmtId="3" fontId="5" fillId="12" borderId="36" xfId="0" applyNumberFormat="1" applyFont="1" applyFill="1" applyBorder="1" applyAlignment="1">
      <alignment horizontal="center"/>
    </xf>
    <xf numFmtId="3" fontId="5" fillId="2" borderId="19" xfId="0" applyNumberFormat="1" applyFont="1" applyFill="1" applyBorder="1" applyAlignment="1">
      <alignment horizontal="center"/>
    </xf>
    <xf numFmtId="1" fontId="5" fillId="2" borderId="41" xfId="0" applyNumberFormat="1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0" fontId="5" fillId="14" borderId="3" xfId="0" applyFont="1" applyFill="1" applyBorder="1" applyAlignment="1">
      <alignment horizontal="center" wrapText="1"/>
    </xf>
    <xf numFmtId="0" fontId="5" fillId="14" borderId="6" xfId="0" applyFont="1" applyFill="1" applyBorder="1" applyAlignment="1">
      <alignment horizontal="center" wrapText="1"/>
    </xf>
    <xf numFmtId="0" fontId="5" fillId="14" borderId="56" xfId="0" applyFont="1" applyFill="1" applyBorder="1" applyAlignment="1">
      <alignment horizontal="center" wrapText="1"/>
    </xf>
    <xf numFmtId="0" fontId="5" fillId="14" borderId="66" xfId="0" applyFont="1" applyFill="1" applyBorder="1" applyAlignment="1">
      <alignment horizontal="center" wrapText="1"/>
    </xf>
    <xf numFmtId="2" fontId="9" fillId="7" borderId="27" xfId="0" applyNumberFormat="1" applyFont="1" applyFill="1" applyBorder="1" applyAlignment="1">
      <alignment horizontal="center" wrapText="1"/>
    </xf>
    <xf numFmtId="0" fontId="9" fillId="5" borderId="3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5" fillId="0" borderId="63" xfId="0" applyFont="1" applyFill="1" applyBorder="1" applyAlignment="1">
      <alignment vertical="center"/>
    </xf>
    <xf numFmtId="0" fontId="5" fillId="0" borderId="34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right"/>
    </xf>
    <xf numFmtId="2" fontId="9" fillId="7" borderId="31" xfId="0" applyNumberFormat="1" applyFont="1" applyFill="1" applyBorder="1" applyAlignment="1">
      <alignment horizontal="center" wrapText="1"/>
    </xf>
    <xf numFmtId="2" fontId="9" fillId="7" borderId="23" xfId="0" applyNumberFormat="1" applyFont="1" applyFill="1" applyBorder="1" applyAlignment="1">
      <alignment horizontal="center" wrapText="1"/>
    </xf>
    <xf numFmtId="0" fontId="9" fillId="9" borderId="53" xfId="0" applyFont="1" applyFill="1" applyBorder="1" applyAlignment="1">
      <alignment horizontal="center"/>
    </xf>
    <xf numFmtId="0" fontId="9" fillId="9" borderId="10" xfId="0" applyFont="1" applyFill="1" applyBorder="1" applyAlignment="1">
      <alignment horizontal="center"/>
    </xf>
    <xf numFmtId="0" fontId="5" fillId="14" borderId="4" xfId="0" applyFont="1" applyFill="1" applyBorder="1" applyAlignment="1">
      <alignment horizontal="center" wrapText="1"/>
    </xf>
    <xf numFmtId="0" fontId="5" fillId="14" borderId="25" xfId="0" applyFont="1" applyFill="1" applyBorder="1" applyAlignment="1">
      <alignment horizontal="center"/>
    </xf>
    <xf numFmtId="0" fontId="5" fillId="14" borderId="26" xfId="0" applyFont="1" applyFill="1" applyBorder="1" applyAlignment="1">
      <alignment horizontal="center"/>
    </xf>
    <xf numFmtId="0" fontId="5" fillId="14" borderId="27" xfId="0" applyFont="1" applyFill="1" applyBorder="1" applyAlignment="1">
      <alignment horizontal="center"/>
    </xf>
    <xf numFmtId="0" fontId="5" fillId="7" borderId="31" xfId="0" applyFont="1" applyFill="1" applyBorder="1" applyAlignment="1">
      <alignment horizontal="center"/>
    </xf>
    <xf numFmtId="0" fontId="5" fillId="7" borderId="69" xfId="0" applyFont="1" applyFill="1" applyBorder="1" applyAlignment="1">
      <alignment horizontal="left"/>
    </xf>
    <xf numFmtId="0" fontId="9" fillId="0" borderId="34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5" fillId="0" borderId="63" xfId="0" applyFont="1" applyFill="1" applyBorder="1" applyAlignment="1">
      <alignment horizontal="left" vertical="center"/>
    </xf>
    <xf numFmtId="0" fontId="5" fillId="0" borderId="2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56" xfId="0" applyFont="1" applyFill="1" applyBorder="1" applyAlignment="1">
      <alignment horizontal="center"/>
    </xf>
    <xf numFmtId="0" fontId="5" fillId="0" borderId="34" xfId="0" applyFont="1" applyFill="1" applyBorder="1" applyAlignment="1">
      <alignment horizontal="left" vertical="center"/>
    </xf>
    <xf numFmtId="0" fontId="5" fillId="0" borderId="30" xfId="0" applyFont="1" applyFill="1" applyBorder="1" applyAlignment="1">
      <alignment horizontal="left"/>
    </xf>
    <xf numFmtId="0" fontId="5" fillId="0" borderId="40" xfId="0" applyFont="1" applyFill="1" applyBorder="1" applyAlignment="1">
      <alignment horizontal="center"/>
    </xf>
    <xf numFmtId="0" fontId="9" fillId="0" borderId="45" xfId="0" applyFont="1" applyFill="1" applyBorder="1" applyAlignment="1">
      <alignment horizontal="center" vertical="center"/>
    </xf>
    <xf numFmtId="0" fontId="9" fillId="0" borderId="33" xfId="0" applyFont="1" applyFill="1" applyBorder="1" applyAlignment="1">
      <alignment horizontal="left" vertical="center"/>
    </xf>
    <xf numFmtId="0" fontId="9" fillId="0" borderId="21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5" fillId="0" borderId="28" xfId="0" applyFont="1" applyFill="1" applyBorder="1" applyAlignment="1">
      <alignment horizontal="left" vertical="center"/>
    </xf>
    <xf numFmtId="0" fontId="5" fillId="0" borderId="29" xfId="0" applyFont="1" applyFill="1" applyBorder="1" applyAlignment="1">
      <alignment horizontal="left" vertical="center"/>
    </xf>
    <xf numFmtId="0" fontId="5" fillId="0" borderId="30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1" fontId="5" fillId="0" borderId="40" xfId="0" applyNumberFormat="1" applyFont="1" applyBorder="1" applyAlignment="1">
      <alignment horizontal="center"/>
    </xf>
    <xf numFmtId="1" fontId="5" fillId="2" borderId="78" xfId="0" applyNumberFormat="1" applyFont="1" applyFill="1" applyBorder="1" applyAlignment="1">
      <alignment horizontal="center"/>
    </xf>
    <xf numFmtId="1" fontId="5" fillId="2" borderId="36" xfId="0" applyNumberFormat="1" applyFont="1" applyFill="1" applyBorder="1" applyAlignment="1">
      <alignment horizontal="center"/>
    </xf>
    <xf numFmtId="1" fontId="5" fillId="12" borderId="36" xfId="0" applyNumberFormat="1" applyFont="1" applyFill="1" applyBorder="1" applyAlignment="1">
      <alignment horizontal="center"/>
    </xf>
    <xf numFmtId="1" fontId="5" fillId="2" borderId="19" xfId="0" applyNumberFormat="1" applyFont="1" applyFill="1" applyBorder="1" applyAlignment="1">
      <alignment horizontal="center"/>
    </xf>
    <xf numFmtId="0" fontId="5" fillId="0" borderId="25" xfId="0" applyFont="1" applyFill="1" applyBorder="1" applyAlignment="1"/>
    <xf numFmtId="0" fontId="5" fillId="0" borderId="26" xfId="0" applyFont="1" applyFill="1" applyBorder="1" applyAlignment="1"/>
    <xf numFmtId="0" fontId="5" fillId="0" borderId="70" xfId="0" applyFont="1" applyFill="1" applyBorder="1" applyAlignment="1">
      <alignment horizontal="center"/>
    </xf>
    <xf numFmtId="2" fontId="19" fillId="11" borderId="33" xfId="0" applyNumberFormat="1" applyFont="1" applyFill="1" applyBorder="1" applyAlignment="1">
      <alignment horizontal="center"/>
    </xf>
    <xf numFmtId="2" fontId="19" fillId="11" borderId="34" xfId="0" applyNumberFormat="1" applyFont="1" applyFill="1" applyBorder="1" applyAlignment="1">
      <alignment horizontal="center"/>
    </xf>
    <xf numFmtId="2" fontId="19" fillId="10" borderId="34" xfId="0" applyNumberFormat="1" applyFont="1" applyFill="1" applyBorder="1" applyAlignment="1">
      <alignment horizontal="center"/>
    </xf>
    <xf numFmtId="2" fontId="19" fillId="11" borderId="39" xfId="0" applyNumberFormat="1" applyFont="1" applyFill="1" applyBorder="1" applyAlignment="1">
      <alignment horizontal="center"/>
    </xf>
    <xf numFmtId="3" fontId="19" fillId="0" borderId="37" xfId="0" applyNumberFormat="1" applyFont="1" applyBorder="1" applyAlignment="1">
      <alignment horizontal="center"/>
    </xf>
    <xf numFmtId="0" fontId="19" fillId="0" borderId="3" xfId="0" applyFont="1" applyFill="1" applyBorder="1" applyAlignment="1">
      <alignment horizontal="left"/>
    </xf>
    <xf numFmtId="0" fontId="19" fillId="0" borderId="4" xfId="0" applyFont="1" applyFill="1" applyBorder="1" applyAlignment="1">
      <alignment horizontal="right"/>
    </xf>
    <xf numFmtId="0" fontId="19" fillId="0" borderId="4" xfId="0" applyFont="1" applyFill="1" applyBorder="1" applyAlignment="1">
      <alignment horizontal="left"/>
    </xf>
    <xf numFmtId="0" fontId="19" fillId="0" borderId="6" xfId="0" applyFont="1" applyFill="1" applyBorder="1" applyAlignment="1">
      <alignment horizontal="right"/>
    </xf>
    <xf numFmtId="167" fontId="19" fillId="11" borderId="27" xfId="0" applyNumberFormat="1" applyFont="1" applyFill="1" applyBorder="1" applyAlignment="1">
      <alignment horizontal="center"/>
    </xf>
    <xf numFmtId="165" fontId="19" fillId="11" borderId="28" xfId="0" applyNumberFormat="1" applyFont="1" applyFill="1" applyBorder="1" applyAlignment="1">
      <alignment horizontal="center"/>
    </xf>
    <xf numFmtId="166" fontId="19" fillId="11" borderId="29" xfId="0" applyNumberFormat="1" applyFont="1" applyFill="1" applyBorder="1" applyAlignment="1">
      <alignment horizontal="center"/>
    </xf>
    <xf numFmtId="165" fontId="19" fillId="11" borderId="29" xfId="0" applyNumberFormat="1" applyFont="1" applyFill="1" applyBorder="1" applyAlignment="1">
      <alignment horizontal="center"/>
    </xf>
    <xf numFmtId="165" fontId="19" fillId="11" borderId="4" xfId="0" applyNumberFormat="1" applyFont="1" applyFill="1" applyBorder="1" applyAlignment="1">
      <alignment horizontal="center"/>
    </xf>
    <xf numFmtId="167" fontId="19" fillId="11" borderId="29" xfId="0" applyNumberFormat="1" applyFont="1" applyFill="1" applyBorder="1" applyAlignment="1">
      <alignment horizontal="center"/>
    </xf>
    <xf numFmtId="167" fontId="19" fillId="11" borderId="30" xfId="0" applyNumberFormat="1" applyFont="1" applyFill="1" applyBorder="1" applyAlignment="1">
      <alignment horizontal="center"/>
    </xf>
    <xf numFmtId="167" fontId="19" fillId="11" borderId="5" xfId="0" applyNumberFormat="1" applyFont="1" applyFill="1" applyBorder="1" applyAlignment="1">
      <alignment horizontal="center"/>
    </xf>
    <xf numFmtId="167" fontId="19" fillId="10" borderId="5" xfId="0" applyNumberFormat="1" applyFont="1" applyFill="1" applyBorder="1" applyAlignment="1">
      <alignment horizontal="center"/>
    </xf>
    <xf numFmtId="167" fontId="19" fillId="11" borderId="6" xfId="0" applyNumberFormat="1" applyFont="1" applyFill="1" applyBorder="1" applyAlignment="1">
      <alignment horizontal="center"/>
    </xf>
    <xf numFmtId="165" fontId="19" fillId="0" borderId="25" xfId="0" applyNumberFormat="1" applyFont="1" applyFill="1" applyBorder="1" applyAlignment="1">
      <alignment horizontal="center"/>
    </xf>
    <xf numFmtId="1" fontId="19" fillId="0" borderId="26" xfId="0" applyNumberFormat="1" applyFont="1" applyFill="1" applyBorder="1" applyAlignment="1">
      <alignment horizontal="center"/>
    </xf>
    <xf numFmtId="165" fontId="19" fillId="0" borderId="26" xfId="0" applyNumberFormat="1" applyFont="1" applyFill="1" applyBorder="1" applyAlignment="1">
      <alignment horizontal="center"/>
    </xf>
    <xf numFmtId="1" fontId="19" fillId="0" borderId="27" xfId="0" applyNumberFormat="1" applyFont="1" applyFill="1" applyBorder="1" applyAlignment="1">
      <alignment horizontal="center"/>
    </xf>
    <xf numFmtId="1" fontId="19" fillId="2" borderId="32" xfId="0" applyNumberFormat="1" applyFont="1" applyFill="1" applyBorder="1" applyAlignment="1">
      <alignment horizontal="center"/>
    </xf>
    <xf numFmtId="1" fontId="19" fillId="2" borderId="5" xfId="0" applyNumberFormat="1" applyFont="1" applyFill="1" applyBorder="1" applyAlignment="1">
      <alignment horizontal="center"/>
    </xf>
    <xf numFmtId="1" fontId="19" fillId="12" borderId="5" xfId="0" applyNumberFormat="1" applyFont="1" applyFill="1" applyBorder="1" applyAlignment="1">
      <alignment horizontal="center"/>
    </xf>
    <xf numFmtId="1" fontId="19" fillId="2" borderId="40" xfId="0" applyNumberFormat="1" applyFont="1" applyFill="1" applyBorder="1" applyAlignment="1">
      <alignment horizontal="center"/>
    </xf>
    <xf numFmtId="166" fontId="19" fillId="11" borderId="27" xfId="0" applyNumberFormat="1" applyFont="1" applyFill="1" applyBorder="1" applyAlignment="1">
      <alignment horizontal="center"/>
    </xf>
    <xf numFmtId="165" fontId="19" fillId="11" borderId="3" xfId="0" applyNumberFormat="1" applyFont="1" applyFill="1" applyBorder="1" applyAlignment="1">
      <alignment horizontal="center"/>
    </xf>
    <xf numFmtId="166" fontId="19" fillId="11" borderId="4" xfId="0" applyNumberFormat="1" applyFont="1" applyFill="1" applyBorder="1" applyAlignment="1">
      <alignment horizontal="center"/>
    </xf>
    <xf numFmtId="166" fontId="19" fillId="11" borderId="30" xfId="0" applyNumberFormat="1" applyFont="1" applyFill="1" applyBorder="1" applyAlignment="1">
      <alignment horizontal="center"/>
    </xf>
    <xf numFmtId="166" fontId="19" fillId="11" borderId="5" xfId="0" applyNumberFormat="1" applyFont="1" applyFill="1" applyBorder="1" applyAlignment="1">
      <alignment horizontal="center"/>
    </xf>
    <xf numFmtId="166" fontId="19" fillId="10" borderId="5" xfId="0" applyNumberFormat="1" applyFont="1" applyFill="1" applyBorder="1" applyAlignment="1">
      <alignment horizontal="center"/>
    </xf>
    <xf numFmtId="166" fontId="19" fillId="11" borderId="6" xfId="0" applyNumberFormat="1" applyFont="1" applyFill="1" applyBorder="1" applyAlignment="1">
      <alignment horizontal="center"/>
    </xf>
    <xf numFmtId="1" fontId="19" fillId="0" borderId="25" xfId="0" applyNumberFormat="1" applyFont="1" applyFill="1" applyBorder="1" applyAlignment="1">
      <alignment horizontal="center"/>
    </xf>
    <xf numFmtId="3" fontId="5" fillId="0" borderId="70" xfId="0" applyNumberFormat="1" applyFont="1" applyBorder="1" applyAlignment="1">
      <alignment horizontal="center"/>
    </xf>
    <xf numFmtId="0" fontId="5" fillId="0" borderId="25" xfId="0" applyNumberFormat="1" applyFont="1" applyFill="1" applyBorder="1" applyAlignment="1">
      <alignment horizontal="center"/>
    </xf>
    <xf numFmtId="0" fontId="5" fillId="0" borderId="26" xfId="0" applyNumberFormat="1" applyFont="1" applyFill="1" applyBorder="1" applyAlignment="1">
      <alignment horizontal="center"/>
    </xf>
    <xf numFmtId="0" fontId="5" fillId="0" borderId="27" xfId="0" applyNumberFormat="1" applyFont="1" applyFill="1" applyBorder="1" applyAlignment="1">
      <alignment horizontal="center"/>
    </xf>
    <xf numFmtId="3" fontId="5" fillId="0" borderId="33" xfId="0" applyNumberFormat="1" applyFont="1" applyBorder="1" applyAlignment="1">
      <alignment horizontal="center" vertical="center"/>
    </xf>
    <xf numFmtId="3" fontId="5" fillId="0" borderId="34" xfId="0" applyNumberFormat="1" applyFont="1" applyBorder="1" applyAlignment="1">
      <alignment horizontal="center" vertical="center"/>
    </xf>
    <xf numFmtId="3" fontId="5" fillId="10" borderId="34" xfId="0" applyNumberFormat="1" applyFont="1" applyFill="1" applyBorder="1" applyAlignment="1">
      <alignment horizontal="center" vertical="center"/>
    </xf>
    <xf numFmtId="3" fontId="5" fillId="0" borderId="39" xfId="0" applyNumberFormat="1" applyFont="1" applyBorder="1" applyAlignment="1">
      <alignment horizontal="center" vertical="center"/>
    </xf>
    <xf numFmtId="3" fontId="5" fillId="0" borderId="35" xfId="0" applyNumberFormat="1" applyFont="1" applyBorder="1" applyAlignment="1">
      <alignment horizontal="center" vertical="center"/>
    </xf>
    <xf numFmtId="3" fontId="5" fillId="0" borderId="36" xfId="0" applyNumberFormat="1" applyFont="1" applyBorder="1" applyAlignment="1">
      <alignment horizontal="center" vertical="center"/>
    </xf>
    <xf numFmtId="3" fontId="5" fillId="10" borderId="36" xfId="0" applyNumberFormat="1" applyFont="1" applyFill="1" applyBorder="1" applyAlignment="1">
      <alignment horizontal="center" vertical="center"/>
    </xf>
    <xf numFmtId="3" fontId="5" fillId="0" borderId="55" xfId="0" applyNumberFormat="1" applyFont="1" applyBorder="1" applyAlignment="1">
      <alignment horizontal="center" vertical="center"/>
    </xf>
    <xf numFmtId="0" fontId="18" fillId="0" borderId="14" xfId="0" applyNumberFormat="1" applyFont="1" applyFill="1" applyBorder="1" applyAlignment="1">
      <alignment horizontal="center"/>
    </xf>
    <xf numFmtId="0" fontId="18" fillId="0" borderId="15" xfId="0" applyNumberFormat="1" applyFont="1" applyFill="1" applyBorder="1" applyAlignment="1">
      <alignment horizontal="center"/>
    </xf>
    <xf numFmtId="0" fontId="26" fillId="0" borderId="0" xfId="0" applyFont="1"/>
    <xf numFmtId="0" fontId="26" fillId="0" borderId="0" xfId="0" applyFont="1" applyFill="1"/>
    <xf numFmtId="0" fontId="27" fillId="0" borderId="0" xfId="0" applyFont="1"/>
    <xf numFmtId="0" fontId="18" fillId="19" borderId="47" xfId="0" applyFont="1" applyFill="1" applyBorder="1" applyAlignment="1">
      <alignment horizontal="left" vertical="center"/>
    </xf>
    <xf numFmtId="0" fontId="18" fillId="19" borderId="24" xfId="0" applyFont="1" applyFill="1" applyBorder="1" applyAlignment="1">
      <alignment horizontal="center" vertical="center"/>
    </xf>
    <xf numFmtId="0" fontId="18" fillId="19" borderId="48" xfId="0" applyFont="1" applyFill="1" applyBorder="1" applyAlignment="1">
      <alignment horizontal="left"/>
    </xf>
    <xf numFmtId="0" fontId="18" fillId="19" borderId="22" xfId="0" applyFont="1" applyFill="1" applyBorder="1" applyAlignment="1">
      <alignment horizontal="center"/>
    </xf>
    <xf numFmtId="3" fontId="18" fillId="19" borderId="23" xfId="0" applyNumberFormat="1" applyFont="1" applyFill="1" applyBorder="1" applyAlignment="1">
      <alignment horizontal="center"/>
    </xf>
    <xf numFmtId="3" fontId="18" fillId="19" borderId="24" xfId="0" applyNumberFormat="1" applyFont="1" applyFill="1" applyBorder="1" applyAlignment="1">
      <alignment horizontal="center"/>
    </xf>
    <xf numFmtId="3" fontId="18" fillId="19" borderId="48" xfId="0" applyNumberFormat="1" applyFont="1" applyFill="1" applyBorder="1" applyAlignment="1">
      <alignment horizontal="center"/>
    </xf>
    <xf numFmtId="3" fontId="18" fillId="19" borderId="22" xfId="0" applyNumberFormat="1" applyFont="1" applyFill="1" applyBorder="1" applyAlignment="1">
      <alignment horizontal="center"/>
    </xf>
    <xf numFmtId="0" fontId="5" fillId="6" borderId="51" xfId="0" applyNumberFormat="1" applyFont="1" applyFill="1" applyBorder="1" applyAlignment="1">
      <alignment horizontal="center"/>
    </xf>
    <xf numFmtId="0" fontId="26" fillId="9" borderId="47" xfId="0" applyFont="1" applyFill="1" applyBorder="1" applyAlignment="1">
      <alignment horizontal="left" vertical="center"/>
    </xf>
    <xf numFmtId="0" fontId="26" fillId="9" borderId="24" xfId="0" applyFont="1" applyFill="1" applyBorder="1" applyAlignment="1">
      <alignment horizontal="left" vertical="center"/>
    </xf>
    <xf numFmtId="0" fontId="26" fillId="9" borderId="48" xfId="0" applyFont="1" applyFill="1" applyBorder="1" applyAlignment="1">
      <alignment horizontal="left"/>
    </xf>
    <xf numFmtId="0" fontId="26" fillId="9" borderId="22" xfId="0" applyFont="1" applyFill="1" applyBorder="1" applyAlignment="1">
      <alignment horizontal="center"/>
    </xf>
    <xf numFmtId="0" fontId="26" fillId="9" borderId="23" xfId="0" applyFont="1" applyFill="1" applyBorder="1" applyAlignment="1">
      <alignment horizontal="center"/>
    </xf>
    <xf numFmtId="0" fontId="26" fillId="9" borderId="24" xfId="0" applyFont="1" applyFill="1" applyBorder="1" applyAlignment="1">
      <alignment horizontal="center"/>
    </xf>
    <xf numFmtId="0" fontId="26" fillId="9" borderId="48" xfId="0" applyFont="1" applyFill="1" applyBorder="1" applyAlignment="1">
      <alignment horizontal="center"/>
    </xf>
    <xf numFmtId="168" fontId="28" fillId="0" borderId="2" xfId="5" applyNumberFormat="1" applyFont="1" applyFill="1" applyBorder="1" applyAlignment="1">
      <alignment horizontal="center" vertical="center"/>
    </xf>
    <xf numFmtId="168" fontId="28" fillId="10" borderId="2" xfId="5" applyNumberFormat="1" applyFont="1" applyFill="1" applyBorder="1" applyAlignment="1">
      <alignment horizontal="center" vertical="center"/>
    </xf>
    <xf numFmtId="168" fontId="28" fillId="0" borderId="4" xfId="5" applyNumberFormat="1" applyFont="1" applyFill="1" applyBorder="1" applyAlignment="1">
      <alignment horizontal="center" vertical="center"/>
    </xf>
    <xf numFmtId="0" fontId="28" fillId="0" borderId="29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10" borderId="2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2" fontId="28" fillId="0" borderId="30" xfId="0" applyNumberFormat="1" applyFont="1" applyFill="1" applyBorder="1" applyAlignment="1">
      <alignment horizontal="center" vertical="center"/>
    </xf>
    <xf numFmtId="2" fontId="28" fillId="0" borderId="5" xfId="0" applyNumberFormat="1" applyFont="1" applyFill="1" applyBorder="1" applyAlignment="1">
      <alignment horizontal="center" vertical="center"/>
    </xf>
    <xf numFmtId="2" fontId="28" fillId="10" borderId="5" xfId="0" applyNumberFormat="1" applyFont="1" applyFill="1" applyBorder="1" applyAlignment="1">
      <alignment horizontal="center" vertical="center"/>
    </xf>
    <xf numFmtId="2" fontId="28" fillId="0" borderId="6" xfId="0" applyNumberFormat="1" applyFont="1" applyFill="1" applyBorder="1" applyAlignment="1">
      <alignment horizontal="center" vertical="center"/>
    </xf>
    <xf numFmtId="0" fontId="28" fillId="0" borderId="63" xfId="0" applyFont="1" applyBorder="1" applyAlignment="1">
      <alignment horizontal="center" vertical="center"/>
    </xf>
    <xf numFmtId="0" fontId="28" fillId="0" borderId="34" xfId="0" applyFont="1" applyBorder="1" applyAlignment="1">
      <alignment horizontal="center" vertical="center"/>
    </xf>
    <xf numFmtId="0" fontId="28" fillId="10" borderId="34" xfId="0" applyFont="1" applyFill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0" fontId="28" fillId="0" borderId="29" xfId="0" applyFont="1" applyFill="1" applyBorder="1" applyAlignment="1">
      <alignment horizontal="center" vertical="center"/>
    </xf>
    <xf numFmtId="0" fontId="28" fillId="0" borderId="4" xfId="0" applyFont="1" applyFill="1" applyBorder="1" applyAlignment="1">
      <alignment horizontal="center" vertical="center"/>
    </xf>
    <xf numFmtId="3" fontId="28" fillId="0" borderId="30" xfId="0" applyNumberFormat="1" applyFont="1" applyBorder="1" applyAlignment="1">
      <alignment horizontal="center" vertical="center"/>
    </xf>
    <xf numFmtId="3" fontId="28" fillId="0" borderId="5" xfId="0" applyNumberFormat="1" applyFont="1" applyBorder="1" applyAlignment="1">
      <alignment horizontal="center" vertical="center"/>
    </xf>
    <xf numFmtId="3" fontId="28" fillId="10" borderId="5" xfId="0" applyNumberFormat="1" applyFont="1" applyFill="1" applyBorder="1" applyAlignment="1">
      <alignment horizontal="center" vertical="center"/>
    </xf>
    <xf numFmtId="3" fontId="28" fillId="0" borderId="6" xfId="0" applyNumberFormat="1" applyFont="1" applyBorder="1" applyAlignment="1">
      <alignment horizontal="center" vertical="center"/>
    </xf>
    <xf numFmtId="168" fontId="28" fillId="0" borderId="33" xfId="5" applyNumberFormat="1" applyFont="1" applyFill="1" applyBorder="1" applyAlignment="1">
      <alignment horizontal="center" vertical="center"/>
    </xf>
    <xf numFmtId="168" fontId="28" fillId="0" borderId="34" xfId="5" applyNumberFormat="1" applyFont="1" applyFill="1" applyBorder="1" applyAlignment="1">
      <alignment horizontal="center" vertical="center"/>
    </xf>
    <xf numFmtId="168" fontId="28" fillId="10" borderId="34" xfId="5" applyNumberFormat="1" applyFont="1" applyFill="1" applyBorder="1" applyAlignment="1">
      <alignment horizontal="center" vertical="center"/>
    </xf>
    <xf numFmtId="168" fontId="28" fillId="0" borderId="12" xfId="5" applyNumberFormat="1" applyFont="1" applyFill="1" applyBorder="1" applyAlignment="1">
      <alignment horizontal="center" vertical="center"/>
    </xf>
    <xf numFmtId="168" fontId="28" fillId="0" borderId="21" xfId="5" applyNumberFormat="1" applyFont="1" applyFill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2" fontId="28" fillId="0" borderId="21" xfId="0" applyNumberFormat="1" applyFont="1" applyFill="1" applyBorder="1" applyAlignment="1">
      <alignment horizontal="center" vertical="center"/>
    </xf>
    <xf numFmtId="2" fontId="28" fillId="0" borderId="2" xfId="0" applyNumberFormat="1" applyFont="1" applyFill="1" applyBorder="1" applyAlignment="1">
      <alignment horizontal="center" vertical="center"/>
    </xf>
    <xf numFmtId="2" fontId="28" fillId="10" borderId="2" xfId="0" applyNumberFormat="1" applyFont="1" applyFill="1" applyBorder="1" applyAlignment="1">
      <alignment horizontal="center" vertical="center"/>
    </xf>
    <xf numFmtId="2" fontId="28" fillId="0" borderId="4" xfId="0" applyNumberFormat="1" applyFont="1" applyFill="1" applyBorder="1" applyAlignment="1">
      <alignment horizontal="center" vertical="center"/>
    </xf>
    <xf numFmtId="3" fontId="28" fillId="0" borderId="32" xfId="0" applyNumberFormat="1" applyFont="1" applyBorder="1" applyAlignment="1">
      <alignment horizontal="center" vertical="center"/>
    </xf>
    <xf numFmtId="0" fontId="9" fillId="13" borderId="29" xfId="0" applyFont="1" applyFill="1" applyBorder="1" applyAlignment="1">
      <alignment horizontal="left" vertical="center"/>
    </xf>
    <xf numFmtId="0" fontId="5" fillId="13" borderId="34" xfId="0" applyFont="1" applyFill="1" applyBorder="1" applyAlignment="1">
      <alignment horizontal="center" vertical="center" wrapText="1"/>
    </xf>
    <xf numFmtId="0" fontId="18" fillId="0" borderId="0" xfId="0" applyFont="1"/>
    <xf numFmtId="0" fontId="27" fillId="0" borderId="0" xfId="0" applyFont="1" applyFill="1"/>
    <xf numFmtId="0" fontId="18" fillId="19" borderId="49" xfId="0" applyFont="1" applyFill="1" applyBorder="1" applyAlignment="1">
      <alignment horizontal="center"/>
    </xf>
    <xf numFmtId="3" fontId="18" fillId="19" borderId="54" xfId="0" applyNumberFormat="1" applyFont="1" applyFill="1" applyBorder="1" applyAlignment="1">
      <alignment horizontal="center"/>
    </xf>
    <xf numFmtId="3" fontId="18" fillId="19" borderId="57" xfId="0" applyNumberFormat="1" applyFont="1" applyFill="1" applyBorder="1" applyAlignment="1">
      <alignment horizontal="center"/>
    </xf>
    <xf numFmtId="3" fontId="18" fillId="19" borderId="59" xfId="0" applyNumberFormat="1" applyFont="1" applyFill="1" applyBorder="1" applyAlignment="1">
      <alignment horizontal="center"/>
    </xf>
    <xf numFmtId="3" fontId="18" fillId="19" borderId="51" xfId="0" applyNumberFormat="1" applyFont="1" applyFill="1" applyBorder="1" applyAlignment="1">
      <alignment horizontal="center"/>
    </xf>
    <xf numFmtId="0" fontId="18" fillId="19" borderId="47" xfId="0" applyFont="1" applyFill="1" applyBorder="1" applyAlignment="1">
      <alignment horizontal="center" vertical="center"/>
    </xf>
    <xf numFmtId="2" fontId="5" fillId="7" borderId="14" xfId="0" applyNumberFormat="1" applyFont="1" applyFill="1" applyBorder="1" applyAlignment="1">
      <alignment horizontal="center" vertical="center" wrapText="1"/>
    </xf>
    <xf numFmtId="2" fontId="5" fillId="7" borderId="50" xfId="0" applyNumberFormat="1" applyFont="1" applyFill="1" applyBorder="1" applyAlignment="1">
      <alignment horizontal="center" vertical="center" wrapText="1"/>
    </xf>
    <xf numFmtId="0" fontId="0" fillId="0" borderId="27" xfId="0" applyBorder="1"/>
    <xf numFmtId="0" fontId="0" fillId="10" borderId="5" xfId="0" applyFill="1" applyBorder="1"/>
    <xf numFmtId="0" fontId="0" fillId="0" borderId="40" xfId="0" applyBorder="1"/>
    <xf numFmtId="0" fontId="5" fillId="0" borderId="31" xfId="0" applyFont="1" applyFill="1" applyBorder="1" applyAlignment="1">
      <alignment horizontal="center"/>
    </xf>
    <xf numFmtId="0" fontId="5" fillId="0" borderId="30" xfId="0" applyFont="1" applyFill="1" applyBorder="1" applyAlignment="1">
      <alignment horizontal="left"/>
    </xf>
    <xf numFmtId="3" fontId="9" fillId="7" borderId="22" xfId="0" applyNumberFormat="1" applyFont="1" applyFill="1" applyBorder="1" applyAlignment="1">
      <alignment horizontal="center" vertical="center" wrapText="1"/>
    </xf>
    <xf numFmtId="164" fontId="9" fillId="7" borderId="27" xfId="0" applyNumberFormat="1" applyFont="1" applyFill="1" applyBorder="1" applyAlignment="1">
      <alignment horizontal="center" vertical="center" wrapText="1"/>
    </xf>
    <xf numFmtId="164" fontId="9" fillId="7" borderId="25" xfId="0" applyNumberFormat="1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right"/>
    </xf>
    <xf numFmtId="0" fontId="18" fillId="0" borderId="0" xfId="0" applyFont="1" applyFill="1" applyAlignment="1">
      <alignment horizontal="right"/>
    </xf>
    <xf numFmtId="0" fontId="30" fillId="19" borderId="47" xfId="0" applyFont="1" applyFill="1" applyBorder="1" applyAlignment="1">
      <alignment horizontal="left" vertical="center"/>
    </xf>
    <xf numFmtId="0" fontId="30" fillId="19" borderId="24" xfId="0" applyFont="1" applyFill="1" applyBorder="1" applyAlignment="1">
      <alignment horizontal="center" vertical="center"/>
    </xf>
    <xf numFmtId="0" fontId="30" fillId="19" borderId="48" xfId="0" applyFont="1" applyFill="1" applyBorder="1" applyAlignment="1">
      <alignment horizontal="left"/>
    </xf>
    <xf numFmtId="0" fontId="30" fillId="19" borderId="22" xfId="0" applyFont="1" applyFill="1" applyBorder="1" applyAlignment="1">
      <alignment horizontal="center"/>
    </xf>
    <xf numFmtId="3" fontId="30" fillId="19" borderId="23" xfId="0" applyNumberFormat="1" applyFont="1" applyFill="1" applyBorder="1" applyAlignment="1">
      <alignment horizontal="center"/>
    </xf>
    <xf numFmtId="3" fontId="30" fillId="19" borderId="24" xfId="0" applyNumberFormat="1" applyFont="1" applyFill="1" applyBorder="1" applyAlignment="1">
      <alignment horizontal="center"/>
    </xf>
    <xf numFmtId="3" fontId="30" fillId="19" borderId="48" xfId="0" applyNumberFormat="1" applyFont="1" applyFill="1" applyBorder="1" applyAlignment="1">
      <alignment horizontal="center"/>
    </xf>
    <xf numFmtId="3" fontId="30" fillId="19" borderId="22" xfId="0" applyNumberFormat="1" applyFont="1" applyFill="1" applyBorder="1" applyAlignment="1">
      <alignment horizontal="center"/>
    </xf>
    <xf numFmtId="0" fontId="5" fillId="7" borderId="15" xfId="0" applyFont="1" applyFill="1" applyBorder="1" applyAlignment="1">
      <alignment horizontal="center" wrapText="1"/>
    </xf>
    <xf numFmtId="2" fontId="5" fillId="7" borderId="25" xfId="0" applyNumberFormat="1" applyFont="1" applyFill="1" applyBorder="1" applyAlignment="1">
      <alignment horizontal="center" vertical="center" wrapText="1"/>
    </xf>
    <xf numFmtId="2" fontId="5" fillId="7" borderId="27" xfId="0" applyNumberFormat="1" applyFont="1" applyFill="1" applyBorder="1" applyAlignment="1">
      <alignment horizontal="center" vertical="center" wrapText="1"/>
    </xf>
    <xf numFmtId="1" fontId="5" fillId="0" borderId="68" xfId="0" applyNumberFormat="1" applyFont="1" applyFill="1" applyBorder="1" applyAlignment="1">
      <alignment horizontal="center"/>
    </xf>
    <xf numFmtId="1" fontId="5" fillId="0" borderId="66" xfId="0" applyNumberFormat="1" applyFont="1" applyFill="1" applyBorder="1" applyAlignment="1">
      <alignment horizontal="center"/>
    </xf>
    <xf numFmtId="0" fontId="0" fillId="0" borderId="35" xfId="0" applyFont="1" applyBorder="1"/>
    <xf numFmtId="0" fontId="0" fillId="0" borderId="36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5" fillId="0" borderId="63" xfId="0" applyNumberFormat="1" applyFont="1" applyBorder="1" applyAlignment="1">
      <alignment horizontal="center"/>
    </xf>
    <xf numFmtId="0" fontId="5" fillId="0" borderId="34" xfId="0" applyNumberFormat="1" applyFont="1" applyBorder="1" applyAlignment="1">
      <alignment horizontal="center"/>
    </xf>
    <xf numFmtId="0" fontId="5" fillId="0" borderId="12" xfId="0" applyNumberFormat="1" applyFont="1" applyBorder="1" applyAlignment="1">
      <alignment horizontal="center"/>
    </xf>
    <xf numFmtId="1" fontId="9" fillId="0" borderId="29" xfId="0" applyNumberFormat="1" applyFont="1" applyFill="1" applyBorder="1" applyAlignment="1">
      <alignment horizontal="center"/>
    </xf>
    <xf numFmtId="1" fontId="9" fillId="0" borderId="4" xfId="0" applyNumberFormat="1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2" fontId="22" fillId="0" borderId="41" xfId="0" applyNumberFormat="1" applyFont="1" applyBorder="1" applyAlignment="1">
      <alignment horizontal="center"/>
    </xf>
    <xf numFmtId="0" fontId="0" fillId="0" borderId="42" xfId="0" applyBorder="1"/>
    <xf numFmtId="0" fontId="0" fillId="0" borderId="72" xfId="0" applyBorder="1"/>
    <xf numFmtId="0" fontId="0" fillId="0" borderId="43" xfId="0" applyBorder="1"/>
    <xf numFmtId="10" fontId="5" fillId="10" borderId="33" xfId="0" applyNumberFormat="1" applyFont="1" applyFill="1" applyBorder="1" applyAlignment="1">
      <alignment horizontal="center"/>
    </xf>
    <xf numFmtId="0" fontId="1" fillId="10" borderId="0" xfId="0" applyFont="1" applyFill="1" applyBorder="1"/>
    <xf numFmtId="0" fontId="14" fillId="10" borderId="24" xfId="0" applyFont="1" applyFill="1" applyBorder="1" applyAlignment="1">
      <alignment horizontal="center" vertical="center"/>
    </xf>
    <xf numFmtId="0" fontId="10" fillId="10" borderId="24" xfId="0" applyFont="1" applyFill="1" applyBorder="1" applyAlignment="1">
      <alignment horizontal="center"/>
    </xf>
    <xf numFmtId="49" fontId="9" fillId="10" borderId="24" xfId="0" applyNumberFormat="1" applyFont="1" applyFill="1" applyBorder="1" applyAlignment="1">
      <alignment horizontal="center"/>
    </xf>
    <xf numFmtId="0" fontId="1" fillId="10" borderId="14" xfId="0" applyFont="1" applyFill="1" applyBorder="1" applyAlignment="1">
      <alignment horizontal="center"/>
    </xf>
    <xf numFmtId="0" fontId="1" fillId="10" borderId="9" xfId="0" applyFont="1" applyFill="1" applyBorder="1" applyAlignment="1">
      <alignment horizontal="center"/>
    </xf>
    <xf numFmtId="0" fontId="14" fillId="10" borderId="24" xfId="0" applyFont="1" applyFill="1" applyBorder="1" applyAlignment="1">
      <alignment horizontal="center"/>
    </xf>
    <xf numFmtId="0" fontId="9" fillId="10" borderId="31" xfId="0" applyFont="1" applyFill="1" applyBorder="1" applyAlignment="1">
      <alignment horizontal="center"/>
    </xf>
    <xf numFmtId="0" fontId="9" fillId="10" borderId="40" xfId="0" applyFont="1" applyFill="1" applyBorder="1" applyAlignment="1">
      <alignment horizontal="center"/>
    </xf>
    <xf numFmtId="0" fontId="4" fillId="10" borderId="0" xfId="0" applyFont="1" applyFill="1" applyBorder="1" applyAlignment="1">
      <alignment horizontal="center"/>
    </xf>
    <xf numFmtId="0" fontId="1" fillId="10" borderId="0" xfId="0" applyFont="1" applyFill="1" applyBorder="1" applyAlignment="1">
      <alignment horizontal="center"/>
    </xf>
    <xf numFmtId="0" fontId="14" fillId="10" borderId="57" xfId="0" applyFont="1" applyFill="1" applyBorder="1" applyAlignment="1">
      <alignment horizontal="center"/>
    </xf>
    <xf numFmtId="0" fontId="14" fillId="10" borderId="46" xfId="0" applyFont="1" applyFill="1" applyBorder="1" applyAlignment="1">
      <alignment horizontal="center"/>
    </xf>
    <xf numFmtId="10" fontId="5" fillId="10" borderId="31" xfId="0" applyNumberFormat="1" applyFont="1" applyFill="1" applyBorder="1" applyAlignment="1">
      <alignment horizontal="center"/>
    </xf>
    <xf numFmtId="0" fontId="5" fillId="10" borderId="0" xfId="0" applyFont="1" applyFill="1" applyBorder="1"/>
    <xf numFmtId="3" fontId="18" fillId="10" borderId="24" xfId="0" applyNumberFormat="1" applyFont="1" applyFill="1" applyBorder="1" applyAlignment="1">
      <alignment horizontal="center"/>
    </xf>
    <xf numFmtId="3" fontId="18" fillId="10" borderId="57" xfId="0" applyNumberFormat="1" applyFont="1" applyFill="1" applyBorder="1" applyAlignment="1">
      <alignment horizontal="center"/>
    </xf>
    <xf numFmtId="0" fontId="1" fillId="10" borderId="9" xfId="0" applyFont="1" applyFill="1" applyBorder="1"/>
    <xf numFmtId="9" fontId="5" fillId="10" borderId="54" xfId="4" applyFont="1" applyFill="1" applyBorder="1" applyAlignment="1">
      <alignment horizontal="center"/>
    </xf>
    <xf numFmtId="9" fontId="5" fillId="10" borderId="61" xfId="4" applyFont="1" applyFill="1" applyBorder="1" applyAlignment="1">
      <alignment horizontal="center"/>
    </xf>
    <xf numFmtId="3" fontId="30" fillId="10" borderId="24" xfId="0" applyNumberFormat="1" applyFont="1" applyFill="1" applyBorder="1" applyAlignment="1">
      <alignment horizontal="center"/>
    </xf>
    <xf numFmtId="0" fontId="0" fillId="10" borderId="0" xfId="0" applyFont="1" applyFill="1" applyBorder="1" applyAlignment="1">
      <alignment horizontal="center"/>
    </xf>
    <xf numFmtId="1" fontId="5" fillId="10" borderId="1" xfId="0" applyNumberFormat="1" applyFont="1" applyFill="1" applyBorder="1" applyAlignment="1">
      <alignment horizontal="center"/>
    </xf>
    <xf numFmtId="1" fontId="5" fillId="10" borderId="36" xfId="0" applyNumberFormat="1" applyFont="1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164" fontId="5" fillId="10" borderId="29" xfId="0" applyNumberFormat="1" applyFont="1" applyFill="1" applyBorder="1" applyAlignment="1">
      <alignment horizontal="center"/>
    </xf>
    <xf numFmtId="0" fontId="0" fillId="10" borderId="0" xfId="0" applyFill="1"/>
    <xf numFmtId="0" fontId="0" fillId="10" borderId="0" xfId="0" applyFill="1" applyAlignment="1">
      <alignment horizontal="center"/>
    </xf>
    <xf numFmtId="0" fontId="0" fillId="10" borderId="0" xfId="0" applyFont="1" applyFill="1" applyAlignment="1">
      <alignment horizontal="center"/>
    </xf>
    <xf numFmtId="49" fontId="5" fillId="10" borderId="50" xfId="0" applyNumberFormat="1" applyFont="1" applyFill="1" applyBorder="1" applyAlignment="1">
      <alignment horizontal="center"/>
    </xf>
    <xf numFmtId="1" fontId="19" fillId="10" borderId="5" xfId="0" applyNumberFormat="1" applyFont="1" applyFill="1" applyBorder="1" applyAlignment="1">
      <alignment horizontal="center"/>
    </xf>
    <xf numFmtId="9" fontId="19" fillId="10" borderId="31" xfId="4" applyFont="1" applyFill="1" applyBorder="1" applyAlignment="1">
      <alignment horizontal="center"/>
    </xf>
    <xf numFmtId="9" fontId="19" fillId="10" borderId="32" xfId="4" applyFont="1" applyFill="1" applyBorder="1" applyAlignment="1">
      <alignment horizontal="center"/>
    </xf>
    <xf numFmtId="164" fontId="19" fillId="10" borderId="5" xfId="0" applyNumberFormat="1" applyFont="1" applyFill="1" applyBorder="1" applyAlignment="1">
      <alignment horizontal="center"/>
    </xf>
    <xf numFmtId="2" fontId="19" fillId="10" borderId="32" xfId="0" applyNumberFormat="1" applyFont="1" applyFill="1" applyBorder="1" applyAlignment="1">
      <alignment horizontal="center"/>
    </xf>
    <xf numFmtId="166" fontId="19" fillId="10" borderId="46" xfId="0" applyNumberFormat="1" applyFont="1" applyFill="1" applyBorder="1" applyAlignment="1">
      <alignment horizontal="center"/>
    </xf>
    <xf numFmtId="9" fontId="19" fillId="10" borderId="34" xfId="4" applyFont="1" applyFill="1" applyBorder="1" applyAlignment="1">
      <alignment horizontal="center"/>
    </xf>
    <xf numFmtId="9" fontId="19" fillId="10" borderId="5" xfId="4" applyFont="1" applyFill="1" applyBorder="1" applyAlignment="1">
      <alignment horizontal="center"/>
    </xf>
    <xf numFmtId="0" fontId="26" fillId="10" borderId="24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5" fillId="0" borderId="59" xfId="0" applyFont="1" applyFill="1" applyBorder="1" applyAlignment="1">
      <alignment horizontal="center"/>
    </xf>
    <xf numFmtId="0" fontId="9" fillId="0" borderId="34" xfId="0" applyFont="1" applyBorder="1" applyAlignment="1">
      <alignment horizontal="center" vertical="center"/>
    </xf>
    <xf numFmtId="10" fontId="5" fillId="5" borderId="71" xfId="0" applyNumberFormat="1" applyFont="1" applyFill="1" applyBorder="1" applyAlignment="1">
      <alignment horizontal="center"/>
    </xf>
    <xf numFmtId="10" fontId="5" fillId="5" borderId="25" xfId="0" applyNumberFormat="1" applyFont="1" applyFill="1" applyBorder="1" applyAlignment="1">
      <alignment horizontal="center"/>
    </xf>
    <xf numFmtId="1" fontId="1" fillId="0" borderId="41" xfId="0" applyNumberFormat="1" applyFont="1" applyFill="1" applyBorder="1" applyAlignment="1">
      <alignment horizontal="center"/>
    </xf>
    <xf numFmtId="0" fontId="0" fillId="10" borderId="2" xfId="0" applyFont="1" applyFill="1" applyBorder="1"/>
    <xf numFmtId="3" fontId="2" fillId="0" borderId="33" xfId="0" applyNumberFormat="1" applyFont="1" applyFill="1" applyBorder="1" applyAlignment="1">
      <alignment horizontal="center"/>
    </xf>
    <xf numFmtId="3" fontId="2" fillId="0" borderId="39" xfId="0" applyNumberFormat="1" applyFont="1" applyFill="1" applyBorder="1" applyAlignment="1">
      <alignment horizontal="center"/>
    </xf>
    <xf numFmtId="0" fontId="31" fillId="0" borderId="61" xfId="0" applyFont="1" applyBorder="1" applyAlignment="1">
      <alignment horizontal="center" vertical="top"/>
    </xf>
    <xf numFmtId="0" fontId="31" fillId="10" borderId="61" xfId="0" applyFont="1" applyFill="1" applyBorder="1" applyAlignment="1">
      <alignment horizontal="center" vertical="top"/>
    </xf>
    <xf numFmtId="2" fontId="2" fillId="10" borderId="21" xfId="0" applyNumberFormat="1" applyFont="1" applyFill="1" applyBorder="1" applyAlignment="1">
      <alignment horizontal="center"/>
    </xf>
    <xf numFmtId="165" fontId="5" fillId="0" borderId="5" xfId="0" applyNumberFormat="1" applyFont="1" applyBorder="1" applyAlignment="1">
      <alignment horizontal="center"/>
    </xf>
    <xf numFmtId="165" fontId="5" fillId="10" borderId="5" xfId="0" applyNumberFormat="1" applyFont="1" applyFill="1" applyBorder="1" applyAlignment="1">
      <alignment horizontal="center"/>
    </xf>
    <xf numFmtId="165" fontId="5" fillId="0" borderId="40" xfId="0" applyNumberFormat="1" applyFont="1" applyBorder="1" applyAlignment="1">
      <alignment horizontal="center"/>
    </xf>
    <xf numFmtId="164" fontId="9" fillId="7" borderId="31" xfId="0" applyNumberFormat="1" applyFont="1" applyFill="1" applyBorder="1" applyAlignment="1">
      <alignment horizontal="center"/>
    </xf>
    <xf numFmtId="164" fontId="9" fillId="7" borderId="1" xfId="0" applyNumberFormat="1" applyFont="1" applyFill="1" applyBorder="1" applyAlignment="1">
      <alignment horizontal="center"/>
    </xf>
    <xf numFmtId="164" fontId="9" fillId="14" borderId="1" xfId="0" applyNumberFormat="1" applyFont="1" applyFill="1" applyBorder="1" applyAlignment="1">
      <alignment horizontal="center"/>
    </xf>
    <xf numFmtId="164" fontId="9" fillId="10" borderId="1" xfId="0" applyNumberFormat="1" applyFont="1" applyFill="1" applyBorder="1" applyAlignment="1">
      <alignment horizontal="center"/>
    </xf>
    <xf numFmtId="164" fontId="9" fillId="7" borderId="7" xfId="0" applyNumberFormat="1" applyFont="1" applyFill="1" applyBorder="1" applyAlignment="1">
      <alignment horizontal="center"/>
    </xf>
    <xf numFmtId="164" fontId="9" fillId="7" borderId="35" xfId="0" applyNumberFormat="1" applyFont="1" applyFill="1" applyBorder="1" applyAlignment="1">
      <alignment horizontal="center"/>
    </xf>
    <xf numFmtId="164" fontId="9" fillId="7" borderId="36" xfId="0" applyNumberFormat="1" applyFont="1" applyFill="1" applyBorder="1" applyAlignment="1">
      <alignment horizontal="center"/>
    </xf>
    <xf numFmtId="164" fontId="9" fillId="14" borderId="36" xfId="0" applyNumberFormat="1" applyFont="1" applyFill="1" applyBorder="1" applyAlignment="1">
      <alignment horizontal="center"/>
    </xf>
    <xf numFmtId="164" fontId="9" fillId="10" borderId="36" xfId="0" applyNumberFormat="1" applyFont="1" applyFill="1" applyBorder="1" applyAlignment="1">
      <alignment horizontal="center"/>
    </xf>
    <xf numFmtId="164" fontId="9" fillId="7" borderId="55" xfId="0" applyNumberFormat="1" applyFont="1" applyFill="1" applyBorder="1" applyAlignment="1">
      <alignment horizontal="center"/>
    </xf>
    <xf numFmtId="3" fontId="5" fillId="11" borderId="26" xfId="0" applyNumberFormat="1" applyFont="1" applyFill="1" applyBorder="1" applyAlignment="1">
      <alignment horizontal="center"/>
    </xf>
    <xf numFmtId="0" fontId="31" fillId="0" borderId="21" xfId="0" applyFont="1" applyBorder="1" applyAlignment="1">
      <alignment horizontal="center"/>
    </xf>
    <xf numFmtId="0" fontId="31" fillId="0" borderId="2" xfId="0" applyFont="1" applyBorder="1" applyAlignment="1">
      <alignment horizontal="center"/>
    </xf>
    <xf numFmtId="0" fontId="31" fillId="10" borderId="2" xfId="0" applyFont="1" applyFill="1" applyBorder="1" applyAlignment="1">
      <alignment horizontal="center"/>
    </xf>
    <xf numFmtId="0" fontId="31" fillId="0" borderId="38" xfId="0" applyFont="1" applyBorder="1" applyAlignment="1">
      <alignment horizontal="center"/>
    </xf>
    <xf numFmtId="0" fontId="1" fillId="0" borderId="30" xfId="0" applyFont="1" applyFill="1" applyBorder="1" applyAlignment="1">
      <alignment horizontal="left" vertical="center"/>
    </xf>
    <xf numFmtId="0" fontId="1" fillId="0" borderId="5" xfId="0" applyFont="1" applyFill="1" applyBorder="1"/>
    <xf numFmtId="165" fontId="5" fillId="0" borderId="30" xfId="0" applyNumberFormat="1" applyFont="1" applyBorder="1" applyAlignment="1">
      <alignment horizontal="center"/>
    </xf>
    <xf numFmtId="9" fontId="5" fillId="0" borderId="65" xfId="4" applyFont="1" applyBorder="1" applyAlignment="1">
      <alignment horizontal="center"/>
    </xf>
    <xf numFmtId="2" fontId="9" fillId="7" borderId="7" xfId="0" applyNumberFormat="1" applyFont="1" applyFill="1" applyBorder="1" applyAlignment="1">
      <alignment horizontal="center"/>
    </xf>
    <xf numFmtId="2" fontId="9" fillId="7" borderId="38" xfId="0" applyNumberFormat="1" applyFont="1" applyFill="1" applyBorder="1" applyAlignment="1">
      <alignment horizontal="center"/>
    </xf>
    <xf numFmtId="2" fontId="9" fillId="7" borderId="40" xfId="0" applyNumberFormat="1" applyFont="1" applyFill="1" applyBorder="1" applyAlignment="1">
      <alignment horizontal="center"/>
    </xf>
    <xf numFmtId="9" fontId="5" fillId="0" borderId="27" xfId="4" applyFont="1" applyBorder="1" applyAlignment="1">
      <alignment horizontal="center"/>
    </xf>
    <xf numFmtId="164" fontId="9" fillId="7" borderId="25" xfId="0" applyNumberFormat="1" applyFont="1" applyFill="1" applyBorder="1" applyAlignment="1">
      <alignment horizontal="center" wrapText="1"/>
    </xf>
    <xf numFmtId="164" fontId="9" fillId="7" borderId="26" xfId="0" applyNumberFormat="1" applyFont="1" applyFill="1" applyBorder="1" applyAlignment="1">
      <alignment horizontal="center" wrapText="1"/>
    </xf>
    <xf numFmtId="164" fontId="9" fillId="7" borderId="27" xfId="0" applyNumberFormat="1" applyFont="1" applyFill="1" applyBorder="1" applyAlignment="1">
      <alignment horizontal="center" wrapText="1"/>
    </xf>
    <xf numFmtId="0" fontId="9" fillId="0" borderId="29" xfId="0" applyFont="1" applyFill="1" applyBorder="1" applyAlignment="1">
      <alignment horizontal="left" vertical="center"/>
    </xf>
    <xf numFmtId="0" fontId="9" fillId="0" borderId="63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 wrapText="1"/>
    </xf>
    <xf numFmtId="0" fontId="9" fillId="0" borderId="77" xfId="0" applyFont="1" applyFill="1" applyBorder="1" applyAlignment="1">
      <alignment horizontal="left" vertical="center"/>
    </xf>
    <xf numFmtId="0" fontId="5" fillId="0" borderId="65" xfId="0" applyFont="1" applyFill="1" applyBorder="1" applyAlignment="1">
      <alignment horizontal="center" vertical="center"/>
    </xf>
    <xf numFmtId="0" fontId="5" fillId="0" borderId="85" xfId="0" applyFont="1" applyFill="1" applyBorder="1" applyAlignment="1">
      <alignment horizontal="center" vertical="center"/>
    </xf>
    <xf numFmtId="0" fontId="5" fillId="0" borderId="66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5" fillId="0" borderId="79" xfId="0" applyFont="1" applyFill="1" applyBorder="1" applyAlignment="1">
      <alignment horizontal="center" vertical="center"/>
    </xf>
    <xf numFmtId="0" fontId="5" fillId="0" borderId="74" xfId="0" applyFont="1" applyFill="1" applyBorder="1" applyAlignment="1">
      <alignment horizontal="center" vertical="center"/>
    </xf>
    <xf numFmtId="0" fontId="23" fillId="0" borderId="5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56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5" fillId="0" borderId="70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5" fillId="0" borderId="30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/>
    </xf>
    <xf numFmtId="0" fontId="5" fillId="0" borderId="44" xfId="0" applyFont="1" applyFill="1" applyBorder="1" applyAlignment="1">
      <alignment horizontal="center"/>
    </xf>
    <xf numFmtId="0" fontId="5" fillId="0" borderId="59" xfId="0" applyFont="1" applyFill="1" applyBorder="1" applyAlignment="1">
      <alignment horizontal="center"/>
    </xf>
    <xf numFmtId="0" fontId="5" fillId="10" borderId="23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/>
    </xf>
    <xf numFmtId="0" fontId="5" fillId="11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" fontId="9" fillId="5" borderId="56" xfId="0" applyNumberFormat="1" applyFont="1" applyFill="1" applyBorder="1" applyAlignment="1">
      <alignment horizontal="center"/>
    </xf>
    <xf numFmtId="1" fontId="9" fillId="5" borderId="28" xfId="0" applyNumberFormat="1" applyFont="1" applyFill="1" applyBorder="1" applyAlignment="1">
      <alignment horizontal="center"/>
    </xf>
    <xf numFmtId="1" fontId="9" fillId="5" borderId="1" xfId="0" applyNumberFormat="1" applyFont="1" applyFill="1" applyBorder="1" applyAlignment="1">
      <alignment horizontal="center"/>
    </xf>
    <xf numFmtId="1" fontId="9" fillId="10" borderId="1" xfId="0" applyNumberFormat="1" applyFont="1" applyFill="1" applyBorder="1" applyAlignment="1">
      <alignment horizontal="center"/>
    </xf>
    <xf numFmtId="1" fontId="9" fillId="15" borderId="1" xfId="0" applyNumberFormat="1" applyFont="1" applyFill="1" applyBorder="1" applyAlignment="1">
      <alignment horizontal="center"/>
    </xf>
    <xf numFmtId="1" fontId="9" fillId="5" borderId="3" xfId="0" applyNumberFormat="1" applyFont="1" applyFill="1" applyBorder="1" applyAlignment="1">
      <alignment horizontal="center"/>
    </xf>
    <xf numFmtId="1" fontId="9" fillId="5" borderId="66" xfId="0" applyNumberFormat="1" applyFont="1" applyFill="1" applyBorder="1" applyAlignment="1">
      <alignment horizontal="center"/>
    </xf>
    <xf numFmtId="1" fontId="9" fillId="5" borderId="30" xfId="0" applyNumberFormat="1" applyFont="1" applyFill="1" applyBorder="1" applyAlignment="1">
      <alignment horizontal="center"/>
    </xf>
    <xf numFmtId="1" fontId="9" fillId="5" borderId="5" xfId="0" applyNumberFormat="1" applyFont="1" applyFill="1" applyBorder="1" applyAlignment="1">
      <alignment horizontal="center"/>
    </xf>
    <xf numFmtId="1" fontId="9" fillId="10" borderId="5" xfId="0" applyNumberFormat="1" applyFont="1" applyFill="1" applyBorder="1" applyAlignment="1">
      <alignment horizontal="center"/>
    </xf>
    <xf numFmtId="1" fontId="9" fillId="15" borderId="5" xfId="0" applyNumberFormat="1" applyFont="1" applyFill="1" applyBorder="1" applyAlignment="1">
      <alignment horizontal="center"/>
    </xf>
    <xf numFmtId="1" fontId="9" fillId="15" borderId="6" xfId="0" applyNumberFormat="1" applyFont="1" applyFill="1" applyBorder="1" applyAlignment="1">
      <alignment horizontal="center"/>
    </xf>
    <xf numFmtId="3" fontId="5" fillId="11" borderId="43" xfId="0" applyNumberFormat="1" applyFont="1" applyFill="1" applyBorder="1" applyAlignment="1">
      <alignment horizontal="center"/>
    </xf>
    <xf numFmtId="0" fontId="28" fillId="0" borderId="28" xfId="5" applyNumberFormat="1" applyFont="1" applyFill="1" applyBorder="1" applyAlignment="1">
      <alignment horizontal="center" vertical="center"/>
    </xf>
    <xf numFmtId="0" fontId="28" fillId="0" borderId="1" xfId="5" applyNumberFormat="1" applyFont="1" applyFill="1" applyBorder="1" applyAlignment="1">
      <alignment horizontal="center" vertical="center"/>
    </xf>
    <xf numFmtId="0" fontId="28" fillId="10" borderId="1" xfId="5" applyNumberFormat="1" applyFont="1" applyFill="1" applyBorder="1" applyAlignment="1">
      <alignment horizontal="center" vertical="center"/>
    </xf>
    <xf numFmtId="0" fontId="28" fillId="0" borderId="3" xfId="5" applyNumberFormat="1" applyFont="1" applyFill="1" applyBorder="1" applyAlignment="1">
      <alignment horizontal="center" vertical="center"/>
    </xf>
    <xf numFmtId="0" fontId="28" fillId="0" borderId="29" xfId="5" applyNumberFormat="1" applyFont="1" applyFill="1" applyBorder="1" applyAlignment="1">
      <alignment horizontal="center" vertical="center"/>
    </xf>
    <xf numFmtId="0" fontId="28" fillId="0" borderId="2" xfId="5" applyNumberFormat="1" applyFont="1" applyFill="1" applyBorder="1" applyAlignment="1">
      <alignment horizontal="center" vertical="center"/>
    </xf>
    <xf numFmtId="0" fontId="28" fillId="10" borderId="2" xfId="5" applyNumberFormat="1" applyFont="1" applyFill="1" applyBorder="1" applyAlignment="1">
      <alignment horizontal="center" vertical="center"/>
    </xf>
    <xf numFmtId="0" fontId="28" fillId="0" borderId="4" xfId="5" applyNumberFormat="1" applyFont="1" applyFill="1" applyBorder="1" applyAlignment="1">
      <alignment horizontal="center" vertical="center"/>
    </xf>
    <xf numFmtId="9" fontId="5" fillId="15" borderId="33" xfId="4" applyFont="1" applyFill="1" applyBorder="1" applyAlignment="1">
      <alignment horizontal="center"/>
    </xf>
    <xf numFmtId="0" fontId="9" fillId="0" borderId="45" xfId="0" applyFont="1" applyFill="1" applyBorder="1" applyAlignment="1">
      <alignment horizontal="left" vertical="center" wrapText="1"/>
    </xf>
    <xf numFmtId="0" fontId="9" fillId="0" borderId="63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0" fontId="5" fillId="0" borderId="55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45" xfId="0" applyFont="1" applyFill="1" applyBorder="1" applyAlignment="1">
      <alignment horizontal="left" vertical="center" wrapText="1"/>
    </xf>
    <xf numFmtId="0" fontId="9" fillId="0" borderId="34" xfId="0" applyFont="1" applyFill="1" applyBorder="1" applyAlignment="1">
      <alignment horizontal="left" vertical="center"/>
    </xf>
    <xf numFmtId="0" fontId="5" fillId="0" borderId="31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/>
    </xf>
    <xf numFmtId="0" fontId="5" fillId="0" borderId="44" xfId="0" applyFont="1" applyFill="1" applyBorder="1" applyAlignment="1">
      <alignment horizontal="center"/>
    </xf>
    <xf numFmtId="0" fontId="14" fillId="13" borderId="24" xfId="0" applyFont="1" applyFill="1" applyBorder="1" applyAlignment="1">
      <alignment horizontal="center" vertical="center"/>
    </xf>
    <xf numFmtId="0" fontId="9" fillId="13" borderId="46" xfId="0" applyFont="1" applyFill="1" applyBorder="1" applyAlignment="1">
      <alignment horizontal="center"/>
    </xf>
    <xf numFmtId="9" fontId="5" fillId="11" borderId="54" xfId="4" applyFont="1" applyFill="1" applyBorder="1" applyAlignment="1">
      <alignment horizontal="center"/>
    </xf>
    <xf numFmtId="0" fontId="10" fillId="16" borderId="24" xfId="0" applyFont="1" applyFill="1" applyBorder="1" applyAlignment="1">
      <alignment horizontal="center"/>
    </xf>
    <xf numFmtId="0" fontId="14" fillId="16" borderId="24" xfId="0" applyFont="1" applyFill="1" applyBorder="1" applyAlignment="1">
      <alignment horizontal="center"/>
    </xf>
    <xf numFmtId="0" fontId="9" fillId="16" borderId="1" xfId="0" applyFont="1" applyFill="1" applyBorder="1" applyAlignment="1">
      <alignment horizontal="center"/>
    </xf>
    <xf numFmtId="0" fontId="20" fillId="16" borderId="46" xfId="0" applyFont="1" applyFill="1" applyBorder="1" applyAlignment="1">
      <alignment horizontal="center"/>
    </xf>
    <xf numFmtId="0" fontId="20" fillId="16" borderId="24" xfId="0" applyFont="1" applyFill="1" applyBorder="1" applyAlignment="1">
      <alignment horizontal="center"/>
    </xf>
    <xf numFmtId="10" fontId="5" fillId="15" borderId="31" xfId="0" applyNumberFormat="1" applyFont="1" applyFill="1" applyBorder="1" applyAlignment="1">
      <alignment horizontal="center"/>
    </xf>
    <xf numFmtId="0" fontId="9" fillId="15" borderId="24" xfId="0" applyFont="1" applyFill="1" applyBorder="1" applyAlignment="1">
      <alignment horizontal="center"/>
    </xf>
    <xf numFmtId="0" fontId="9" fillId="15" borderId="50" xfId="0" applyFont="1" applyFill="1" applyBorder="1" applyAlignment="1">
      <alignment horizontal="center"/>
    </xf>
    <xf numFmtId="10" fontId="5" fillId="15" borderId="33" xfId="0" applyNumberFormat="1" applyFont="1" applyFill="1" applyBorder="1" applyAlignment="1">
      <alignment horizontal="center"/>
    </xf>
    <xf numFmtId="10" fontId="5" fillId="15" borderId="5" xfId="0" applyNumberFormat="1" applyFont="1" applyFill="1" applyBorder="1" applyAlignment="1">
      <alignment horizontal="center"/>
    </xf>
    <xf numFmtId="9" fontId="5" fillId="15" borderId="34" xfId="4" applyFont="1" applyFill="1" applyBorder="1" applyAlignment="1">
      <alignment horizontal="center"/>
    </xf>
    <xf numFmtId="9" fontId="5" fillId="15" borderId="5" xfId="4" applyFont="1" applyFill="1" applyBorder="1" applyAlignment="1">
      <alignment horizontal="center"/>
    </xf>
    <xf numFmtId="9" fontId="5" fillId="15" borderId="1" xfId="4" applyFont="1" applyFill="1" applyBorder="1" applyAlignment="1">
      <alignment horizontal="center"/>
    </xf>
    <xf numFmtId="49" fontId="5" fillId="15" borderId="50" xfId="0" applyNumberFormat="1" applyFont="1" applyFill="1" applyBorder="1" applyAlignment="1">
      <alignment horizontal="center"/>
    </xf>
    <xf numFmtId="0" fontId="30" fillId="0" borderId="31" xfId="0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30" fillId="10" borderId="1" xfId="0" applyFont="1" applyFill="1" applyBorder="1" applyAlignment="1">
      <alignment horizontal="center"/>
    </xf>
    <xf numFmtId="0" fontId="30" fillId="0" borderId="7" xfId="0" applyFont="1" applyBorder="1" applyAlignment="1">
      <alignment horizontal="center"/>
    </xf>
    <xf numFmtId="0" fontId="30" fillId="0" borderId="25" xfId="0" applyFont="1" applyBorder="1" applyAlignment="1">
      <alignment horizontal="center"/>
    </xf>
    <xf numFmtId="0" fontId="30" fillId="0" borderId="21" xfId="0" applyFont="1" applyBorder="1" applyAlignment="1">
      <alignment horizontal="center"/>
    </xf>
    <xf numFmtId="0" fontId="30" fillId="0" borderId="2" xfId="0" applyFont="1" applyBorder="1" applyAlignment="1">
      <alignment horizontal="center"/>
    </xf>
    <xf numFmtId="0" fontId="30" fillId="10" borderId="2" xfId="0" applyFont="1" applyFill="1" applyBorder="1" applyAlignment="1">
      <alignment horizontal="center"/>
    </xf>
    <xf numFmtId="0" fontId="30" fillId="0" borderId="38" xfId="0" applyFont="1" applyBorder="1" applyAlignment="1">
      <alignment horizontal="center"/>
    </xf>
    <xf numFmtId="0" fontId="30" fillId="0" borderId="26" xfId="0" applyFont="1" applyBorder="1" applyAlignment="1">
      <alignment horizontal="center"/>
    </xf>
    <xf numFmtId="0" fontId="30" fillId="0" borderId="35" xfId="0" applyFont="1" applyBorder="1" applyAlignment="1">
      <alignment horizontal="center"/>
    </xf>
    <xf numFmtId="0" fontId="30" fillId="0" borderId="36" xfId="0" applyFont="1" applyBorder="1" applyAlignment="1">
      <alignment horizontal="center"/>
    </xf>
    <xf numFmtId="0" fontId="30" fillId="10" borderId="36" xfId="0" applyFont="1" applyFill="1" applyBorder="1" applyAlignment="1">
      <alignment horizontal="center"/>
    </xf>
    <xf numFmtId="0" fontId="30" fillId="0" borderId="55" xfId="0" applyFont="1" applyBorder="1" applyAlignment="1">
      <alignment horizontal="center"/>
    </xf>
    <xf numFmtId="0" fontId="30" fillId="0" borderId="41" xfId="0" applyFont="1" applyBorder="1" applyAlignment="1">
      <alignment horizontal="center"/>
    </xf>
    <xf numFmtId="0" fontId="20" fillId="15" borderId="24" xfId="0" applyFont="1" applyFill="1" applyBorder="1" applyAlignment="1">
      <alignment horizontal="center"/>
    </xf>
    <xf numFmtId="9" fontId="19" fillId="15" borderId="31" xfId="4" applyFont="1" applyFill="1" applyBorder="1" applyAlignment="1">
      <alignment horizontal="center"/>
    </xf>
    <xf numFmtId="9" fontId="19" fillId="15" borderId="32" xfId="4" applyFont="1" applyFill="1" applyBorder="1" applyAlignment="1">
      <alignment horizontal="center"/>
    </xf>
    <xf numFmtId="0" fontId="20" fillId="15" borderId="1" xfId="0" applyFont="1" applyFill="1" applyBorder="1" applyAlignment="1">
      <alignment horizontal="center"/>
    </xf>
    <xf numFmtId="0" fontId="20" fillId="15" borderId="5" xfId="0" applyFont="1" applyFill="1" applyBorder="1" applyAlignment="1">
      <alignment horizontal="center"/>
    </xf>
    <xf numFmtId="9" fontId="19" fillId="15" borderId="34" xfId="4" applyFont="1" applyFill="1" applyBorder="1" applyAlignment="1">
      <alignment horizontal="center"/>
    </xf>
    <xf numFmtId="9" fontId="5" fillId="15" borderId="33" xfId="4" applyFont="1" applyFill="1" applyBorder="1" applyAlignment="1">
      <alignment horizontal="center" vertical="center"/>
    </xf>
    <xf numFmtId="0" fontId="9" fillId="15" borderId="23" xfId="0" applyFont="1" applyFill="1" applyBorder="1" applyAlignment="1">
      <alignment horizontal="center"/>
    </xf>
    <xf numFmtId="0" fontId="9" fillId="14" borderId="5" xfId="0" applyFont="1" applyFill="1" applyBorder="1" applyAlignment="1">
      <alignment horizontal="center" vertical="center"/>
    </xf>
    <xf numFmtId="49" fontId="9" fillId="14" borderId="24" xfId="0" applyNumberFormat="1" applyFont="1" applyFill="1" applyBorder="1" applyAlignment="1">
      <alignment horizontal="center"/>
    </xf>
    <xf numFmtId="2" fontId="9" fillId="14" borderId="24" xfId="0" applyNumberFormat="1" applyFont="1" applyFill="1" applyBorder="1" applyAlignment="1">
      <alignment horizontal="center"/>
    </xf>
    <xf numFmtId="2" fontId="20" fillId="14" borderId="5" xfId="0" applyNumberFormat="1" applyFont="1" applyFill="1" applyBorder="1" applyAlignment="1">
      <alignment horizontal="center"/>
    </xf>
    <xf numFmtId="0" fontId="9" fillId="14" borderId="23" xfId="0" applyFont="1" applyFill="1" applyBorder="1" applyAlignment="1">
      <alignment horizontal="center"/>
    </xf>
    <xf numFmtId="0" fontId="5" fillId="14" borderId="1" xfId="0" applyFont="1" applyFill="1" applyBorder="1" applyAlignment="1">
      <alignment horizontal="center"/>
    </xf>
    <xf numFmtId="3" fontId="5" fillId="11" borderId="33" xfId="0" applyNumberFormat="1" applyFont="1" applyFill="1" applyBorder="1" applyAlignment="1">
      <alignment horizontal="center"/>
    </xf>
    <xf numFmtId="0" fontId="1" fillId="11" borderId="14" xfId="0" applyFont="1" applyFill="1" applyBorder="1" applyAlignment="1">
      <alignment horizontal="center"/>
    </xf>
    <xf numFmtId="3" fontId="5" fillId="11" borderId="21" xfId="0" applyNumberFormat="1" applyFont="1" applyFill="1" applyBorder="1" applyAlignment="1">
      <alignment horizontal="center"/>
    </xf>
    <xf numFmtId="0" fontId="4" fillId="11" borderId="0" xfId="0" applyFont="1" applyFill="1" applyBorder="1" applyAlignment="1">
      <alignment horizontal="center"/>
    </xf>
    <xf numFmtId="0" fontId="5" fillId="11" borderId="33" xfId="0" applyFont="1" applyFill="1" applyBorder="1" applyAlignment="1">
      <alignment horizontal="center"/>
    </xf>
    <xf numFmtId="0" fontId="5" fillId="11" borderId="21" xfId="0" applyFont="1" applyFill="1" applyBorder="1" applyAlignment="1">
      <alignment horizontal="center"/>
    </xf>
    <xf numFmtId="0" fontId="1" fillId="11" borderId="0" xfId="0" applyFont="1" applyFill="1" applyBorder="1" applyAlignment="1">
      <alignment horizontal="center"/>
    </xf>
    <xf numFmtId="1" fontId="5" fillId="11" borderId="2" xfId="0" applyNumberFormat="1" applyFont="1" applyFill="1" applyBorder="1" applyAlignment="1">
      <alignment horizontal="center"/>
    </xf>
    <xf numFmtId="0" fontId="5" fillId="11" borderId="23" xfId="0" applyFont="1" applyFill="1" applyBorder="1" applyAlignment="1">
      <alignment horizontal="center"/>
    </xf>
    <xf numFmtId="0" fontId="5" fillId="11" borderId="0" xfId="0" applyFont="1" applyFill="1" applyBorder="1"/>
    <xf numFmtId="9" fontId="5" fillId="11" borderId="34" xfId="4" applyFont="1" applyFill="1" applyBorder="1" applyAlignment="1">
      <alignment horizontal="center"/>
    </xf>
    <xf numFmtId="10" fontId="5" fillId="11" borderId="5" xfId="0" applyNumberFormat="1" applyFont="1" applyFill="1" applyBorder="1" applyAlignment="1">
      <alignment horizontal="center"/>
    </xf>
    <xf numFmtId="0" fontId="5" fillId="11" borderId="0" xfId="0" applyFont="1" applyFill="1" applyBorder="1" applyAlignment="1">
      <alignment horizontal="center"/>
    </xf>
    <xf numFmtId="0" fontId="1" fillId="11" borderId="45" xfId="0" applyFont="1" applyFill="1" applyBorder="1" applyAlignment="1">
      <alignment horizontal="center"/>
    </xf>
    <xf numFmtId="0" fontId="9" fillId="11" borderId="35" xfId="0" applyFont="1" applyFill="1" applyBorder="1" applyAlignment="1">
      <alignment horizontal="center"/>
    </xf>
    <xf numFmtId="0" fontId="0" fillId="11" borderId="5" xfId="0" applyFill="1" applyBorder="1"/>
    <xf numFmtId="3" fontId="5" fillId="11" borderId="31" xfId="0" applyNumberFormat="1" applyFont="1" applyFill="1" applyBorder="1" applyAlignment="1">
      <alignment horizontal="center"/>
    </xf>
    <xf numFmtId="2" fontId="2" fillId="11" borderId="5" xfId="0" applyNumberFormat="1" applyFont="1" applyFill="1" applyBorder="1" applyAlignment="1">
      <alignment horizontal="center"/>
    </xf>
    <xf numFmtId="0" fontId="2" fillId="11" borderId="34" xfId="0" applyFont="1" applyFill="1" applyBorder="1" applyAlignment="1">
      <alignment horizontal="center"/>
    </xf>
    <xf numFmtId="0" fontId="2" fillId="11" borderId="2" xfId="0" applyFont="1" applyFill="1" applyBorder="1" applyAlignment="1">
      <alignment horizontal="center"/>
    </xf>
    <xf numFmtId="3" fontId="2" fillId="11" borderId="5" xfId="0" applyNumberFormat="1" applyFont="1" applyFill="1" applyBorder="1" applyAlignment="1">
      <alignment horizontal="center"/>
    </xf>
    <xf numFmtId="2" fontId="2" fillId="11" borderId="2" xfId="0" applyNumberFormat="1" applyFont="1" applyFill="1" applyBorder="1" applyAlignment="1">
      <alignment horizontal="center"/>
    </xf>
    <xf numFmtId="3" fontId="2" fillId="11" borderId="36" xfId="0" applyNumberFormat="1" applyFont="1" applyFill="1" applyBorder="1" applyAlignment="1">
      <alignment horizontal="center"/>
    </xf>
    <xf numFmtId="0" fontId="2" fillId="11" borderId="36" xfId="0" applyFont="1" applyFill="1" applyBorder="1" applyAlignment="1">
      <alignment horizontal="center"/>
    </xf>
    <xf numFmtId="9" fontId="2" fillId="11" borderId="45" xfId="4" applyFont="1" applyFill="1" applyBorder="1" applyAlignment="1">
      <alignment horizontal="center"/>
    </xf>
    <xf numFmtId="3" fontId="5" fillId="11" borderId="82" xfId="0" applyNumberFormat="1" applyFont="1" applyFill="1" applyBorder="1" applyAlignment="1">
      <alignment horizontal="center"/>
    </xf>
    <xf numFmtId="164" fontId="5" fillId="11" borderId="34" xfId="0" applyNumberFormat="1" applyFont="1" applyFill="1" applyBorder="1" applyAlignment="1">
      <alignment horizontal="center"/>
    </xf>
    <xf numFmtId="164" fontId="5" fillId="11" borderId="45" xfId="0" applyNumberFormat="1" applyFont="1" applyFill="1" applyBorder="1" applyAlignment="1">
      <alignment horizontal="center"/>
    </xf>
    <xf numFmtId="3" fontId="5" fillId="11" borderId="84" xfId="0" applyNumberFormat="1" applyFont="1" applyFill="1" applyBorder="1" applyAlignment="1">
      <alignment horizontal="center"/>
    </xf>
    <xf numFmtId="3" fontId="2" fillId="11" borderId="34" xfId="0" applyNumberFormat="1" applyFont="1" applyFill="1" applyBorder="1" applyAlignment="1">
      <alignment horizontal="center"/>
    </xf>
    <xf numFmtId="9" fontId="5" fillId="11" borderId="61" xfId="4" applyFont="1" applyFill="1" applyBorder="1" applyAlignment="1">
      <alignment horizontal="center"/>
    </xf>
    <xf numFmtId="0" fontId="9" fillId="11" borderId="21" xfId="0" applyFont="1" applyFill="1" applyBorder="1" applyAlignment="1">
      <alignment horizontal="center" vertical="center"/>
    </xf>
    <xf numFmtId="1" fontId="5" fillId="11" borderId="5" xfId="0" applyNumberFormat="1" applyFont="1" applyFill="1" applyBorder="1" applyAlignment="1">
      <alignment horizontal="center"/>
    </xf>
    <xf numFmtId="0" fontId="5" fillId="11" borderId="61" xfId="0" applyFont="1" applyFill="1" applyBorder="1" applyAlignment="1">
      <alignment horizontal="center"/>
    </xf>
    <xf numFmtId="0" fontId="5" fillId="11" borderId="34" xfId="0" applyNumberFormat="1" applyFont="1" applyFill="1" applyBorder="1" applyAlignment="1">
      <alignment horizontal="center" vertical="center"/>
    </xf>
    <xf numFmtId="0" fontId="5" fillId="11" borderId="2" xfId="0" applyNumberFormat="1" applyFont="1" applyFill="1" applyBorder="1" applyAlignment="1">
      <alignment horizontal="center" vertical="center"/>
    </xf>
    <xf numFmtId="0" fontId="9" fillId="11" borderId="2" xfId="0" applyNumberFormat="1" applyFont="1" applyFill="1" applyBorder="1" applyAlignment="1">
      <alignment horizontal="center" vertical="center"/>
    </xf>
    <xf numFmtId="2" fontId="5" fillId="11" borderId="5" xfId="0" applyNumberFormat="1" applyFont="1" applyFill="1" applyBorder="1" applyAlignment="1">
      <alignment horizontal="center" vertical="center"/>
    </xf>
    <xf numFmtId="1" fontId="5" fillId="11" borderId="21" xfId="0" applyNumberFormat="1" applyFont="1" applyFill="1" applyBorder="1" applyAlignment="1">
      <alignment horizontal="center"/>
    </xf>
    <xf numFmtId="164" fontId="5" fillId="11" borderId="2" xfId="0" applyNumberFormat="1" applyFont="1" applyFill="1" applyBorder="1" applyAlignment="1">
      <alignment horizontal="center"/>
    </xf>
    <xf numFmtId="9" fontId="5" fillId="11" borderId="1" xfId="4" applyFont="1" applyFill="1" applyBorder="1" applyAlignment="1">
      <alignment horizontal="center"/>
    </xf>
    <xf numFmtId="0" fontId="0" fillId="11" borderId="0" xfId="0" applyFont="1" applyFill="1" applyBorder="1" applyAlignment="1">
      <alignment horizontal="center"/>
    </xf>
    <xf numFmtId="0" fontId="5" fillId="11" borderId="0" xfId="0" applyFont="1" applyFill="1" applyAlignment="1">
      <alignment horizontal="center"/>
    </xf>
    <xf numFmtId="0" fontId="2" fillId="11" borderId="1" xfId="0" applyFont="1" applyFill="1" applyBorder="1" applyAlignment="1">
      <alignment horizontal="center"/>
    </xf>
    <xf numFmtId="0" fontId="2" fillId="11" borderId="5" xfId="0" applyFont="1" applyFill="1" applyBorder="1" applyAlignment="1">
      <alignment horizontal="center"/>
    </xf>
    <xf numFmtId="3" fontId="2" fillId="11" borderId="2" xfId="0" applyNumberFormat="1" applyFont="1" applyFill="1" applyBorder="1" applyAlignment="1">
      <alignment horizontal="center"/>
    </xf>
    <xf numFmtId="2" fontId="2" fillId="11" borderId="21" xfId="0" applyNumberFormat="1" applyFont="1" applyFill="1" applyBorder="1" applyAlignment="1">
      <alignment horizontal="center"/>
    </xf>
    <xf numFmtId="0" fontId="0" fillId="11" borderId="0" xfId="0" applyFill="1" applyAlignment="1">
      <alignment horizontal="center"/>
    </xf>
    <xf numFmtId="3" fontId="9" fillId="11" borderId="2" xfId="0" applyNumberFormat="1" applyFont="1" applyFill="1" applyBorder="1" applyAlignment="1">
      <alignment horizontal="center"/>
    </xf>
    <xf numFmtId="0" fontId="5" fillId="11" borderId="2" xfId="0" applyNumberFormat="1" applyFont="1" applyFill="1" applyBorder="1" applyAlignment="1">
      <alignment horizontal="center"/>
    </xf>
    <xf numFmtId="3" fontId="5" fillId="11" borderId="57" xfId="0" applyNumberFormat="1" applyFont="1" applyFill="1" applyBorder="1" applyAlignment="1">
      <alignment horizontal="center"/>
    </xf>
    <xf numFmtId="1" fontId="9" fillId="11" borderId="21" xfId="0" applyNumberFormat="1" applyFont="1" applyFill="1" applyBorder="1" applyAlignment="1">
      <alignment horizontal="center"/>
    </xf>
    <xf numFmtId="0" fontId="31" fillId="11" borderId="2" xfId="0" applyFont="1" applyFill="1" applyBorder="1" applyAlignment="1">
      <alignment horizontal="center"/>
    </xf>
    <xf numFmtId="165" fontId="5" fillId="11" borderId="5" xfId="0" applyNumberFormat="1" applyFont="1" applyFill="1" applyBorder="1" applyAlignment="1">
      <alignment horizontal="center"/>
    </xf>
    <xf numFmtId="165" fontId="5" fillId="11" borderId="36" xfId="0" applyNumberFormat="1" applyFont="1" applyFill="1" applyBorder="1" applyAlignment="1">
      <alignment horizontal="center"/>
    </xf>
    <xf numFmtId="0" fontId="0" fillId="11" borderId="0" xfId="0" applyFont="1" applyFill="1" applyAlignment="1">
      <alignment horizontal="center"/>
    </xf>
    <xf numFmtId="9" fontId="5" fillId="11" borderId="32" xfId="4" applyFont="1" applyFill="1" applyBorder="1" applyAlignment="1">
      <alignment horizontal="center"/>
    </xf>
    <xf numFmtId="165" fontId="9" fillId="11" borderId="21" xfId="0" applyNumberFormat="1" applyFont="1" applyFill="1" applyBorder="1" applyAlignment="1">
      <alignment horizontal="center"/>
    </xf>
    <xf numFmtId="0" fontId="5" fillId="11" borderId="38" xfId="0" applyFont="1" applyFill="1" applyBorder="1" applyAlignment="1">
      <alignment horizontal="center"/>
    </xf>
    <xf numFmtId="0" fontId="30" fillId="11" borderId="1" xfId="0" applyFont="1" applyFill="1" applyBorder="1" applyAlignment="1">
      <alignment horizontal="center"/>
    </xf>
    <xf numFmtId="0" fontId="30" fillId="11" borderId="2" xfId="0" applyFont="1" applyFill="1" applyBorder="1" applyAlignment="1">
      <alignment horizontal="center"/>
    </xf>
    <xf numFmtId="0" fontId="30" fillId="11" borderId="36" xfId="0" applyFont="1" applyFill="1" applyBorder="1" applyAlignment="1">
      <alignment horizontal="center"/>
    </xf>
    <xf numFmtId="0" fontId="0" fillId="11" borderId="0" xfId="0" applyFont="1" applyFill="1"/>
    <xf numFmtId="0" fontId="19" fillId="11" borderId="1" xfId="0" applyFont="1" applyFill="1" applyBorder="1" applyAlignment="1">
      <alignment horizontal="center"/>
    </xf>
    <xf numFmtId="0" fontId="19" fillId="11" borderId="5" xfId="0" applyFont="1" applyFill="1" applyBorder="1" applyAlignment="1">
      <alignment horizontal="center"/>
    </xf>
    <xf numFmtId="0" fontId="19" fillId="11" borderId="33" xfId="0" applyFont="1" applyFill="1" applyBorder="1" applyAlignment="1">
      <alignment horizontal="center"/>
    </xf>
    <xf numFmtId="0" fontId="0" fillId="11" borderId="2" xfId="0" applyFont="1" applyFill="1" applyBorder="1"/>
    <xf numFmtId="0" fontId="31" fillId="11" borderId="61" xfId="0" applyFont="1" applyFill="1" applyBorder="1" applyAlignment="1">
      <alignment horizontal="center" vertical="top"/>
    </xf>
    <xf numFmtId="167" fontId="19" fillId="11" borderId="33" xfId="0" applyNumberFormat="1" applyFont="1" applyFill="1" applyBorder="1" applyAlignment="1">
      <alignment horizontal="center"/>
    </xf>
    <xf numFmtId="1" fontId="19" fillId="11" borderId="34" xfId="0" applyNumberFormat="1" applyFont="1" applyFill="1" applyBorder="1" applyAlignment="1">
      <alignment horizontal="center"/>
    </xf>
    <xf numFmtId="1" fontId="19" fillId="11" borderId="1" xfId="0" applyNumberFormat="1" applyFont="1" applyFill="1" applyBorder="1" applyAlignment="1">
      <alignment horizontal="center"/>
    </xf>
    <xf numFmtId="0" fontId="19" fillId="11" borderId="2" xfId="0" applyNumberFormat="1" applyFont="1" applyFill="1" applyBorder="1" applyAlignment="1">
      <alignment horizontal="center"/>
    </xf>
    <xf numFmtId="167" fontId="19" fillId="11" borderId="54" xfId="0" applyNumberFormat="1" applyFont="1" applyFill="1" applyBorder="1" applyAlignment="1">
      <alignment horizontal="center"/>
    </xf>
    <xf numFmtId="3" fontId="19" fillId="11" borderId="45" xfId="0" applyNumberFormat="1" applyFont="1" applyFill="1" applyBorder="1" applyAlignment="1">
      <alignment horizontal="center"/>
    </xf>
    <xf numFmtId="0" fontId="28" fillId="11" borderId="1" xfId="5" applyNumberFormat="1" applyFont="1" applyFill="1" applyBorder="1" applyAlignment="1">
      <alignment horizontal="center" vertical="center"/>
    </xf>
    <xf numFmtId="0" fontId="28" fillId="11" borderId="2" xfId="5" applyNumberFormat="1" applyFont="1" applyFill="1" applyBorder="1" applyAlignment="1">
      <alignment horizontal="center" vertical="center"/>
    </xf>
    <xf numFmtId="0" fontId="28" fillId="11" borderId="2" xfId="0" applyFont="1" applyFill="1" applyBorder="1" applyAlignment="1">
      <alignment horizontal="center" vertical="center"/>
    </xf>
    <xf numFmtId="2" fontId="28" fillId="11" borderId="5" xfId="0" applyNumberFormat="1" applyFont="1" applyFill="1" applyBorder="1" applyAlignment="1">
      <alignment horizontal="center" vertical="center"/>
    </xf>
    <xf numFmtId="0" fontId="28" fillId="11" borderId="34" xfId="0" applyFont="1" applyFill="1" applyBorder="1" applyAlignment="1">
      <alignment horizontal="center" vertical="center"/>
    </xf>
    <xf numFmtId="3" fontId="28" fillId="11" borderId="5" xfId="0" applyNumberFormat="1" applyFont="1" applyFill="1" applyBorder="1" applyAlignment="1">
      <alignment horizontal="center" vertical="center"/>
    </xf>
    <xf numFmtId="168" fontId="28" fillId="11" borderId="34" xfId="5" applyNumberFormat="1" applyFont="1" applyFill="1" applyBorder="1" applyAlignment="1">
      <alignment horizontal="center" vertical="center"/>
    </xf>
    <xf numFmtId="168" fontId="28" fillId="11" borderId="2" xfId="5" applyNumberFormat="1" applyFont="1" applyFill="1" applyBorder="1" applyAlignment="1">
      <alignment horizontal="center" vertical="center"/>
    </xf>
    <xf numFmtId="2" fontId="28" fillId="11" borderId="2" xfId="0" applyNumberFormat="1" applyFont="1" applyFill="1" applyBorder="1" applyAlignment="1">
      <alignment horizontal="center" vertical="center"/>
    </xf>
    <xf numFmtId="0" fontId="5" fillId="11" borderId="1" xfId="0" applyNumberFormat="1" applyFont="1" applyFill="1" applyBorder="1" applyAlignment="1">
      <alignment horizontal="center" vertical="center"/>
    </xf>
    <xf numFmtId="0" fontId="5" fillId="11" borderId="32" xfId="0" applyFont="1" applyFill="1" applyBorder="1" applyAlignment="1">
      <alignment horizontal="center"/>
    </xf>
    <xf numFmtId="3" fontId="5" fillId="11" borderId="34" xfId="0" applyNumberFormat="1" applyFont="1" applyFill="1" applyBorder="1" applyAlignment="1">
      <alignment horizontal="center" vertical="center"/>
    </xf>
    <xf numFmtId="3" fontId="5" fillId="11" borderId="36" xfId="0" applyNumberFormat="1" applyFont="1" applyFill="1" applyBorder="1" applyAlignment="1">
      <alignment horizontal="center" vertical="center"/>
    </xf>
    <xf numFmtId="2" fontId="5" fillId="11" borderId="1" xfId="0" applyNumberFormat="1" applyFont="1" applyFill="1" applyBorder="1" applyAlignment="1">
      <alignment horizontal="center" vertical="center"/>
    </xf>
    <xf numFmtId="164" fontId="9" fillId="11" borderId="2" xfId="0" applyNumberFormat="1" applyFont="1" applyFill="1" applyBorder="1" applyAlignment="1">
      <alignment horizontal="center"/>
    </xf>
    <xf numFmtId="3" fontId="9" fillId="11" borderId="21" xfId="0" applyNumberFormat="1" applyFont="1" applyFill="1" applyBorder="1" applyAlignment="1">
      <alignment horizontal="center"/>
    </xf>
    <xf numFmtId="2" fontId="5" fillId="10" borderId="38" xfId="0" applyNumberFormat="1" applyFont="1" applyFill="1" applyBorder="1" applyAlignment="1">
      <alignment horizontal="center"/>
    </xf>
    <xf numFmtId="2" fontId="5" fillId="10" borderId="32" xfId="0" applyNumberFormat="1" applyFont="1" applyFill="1" applyBorder="1" applyAlignment="1">
      <alignment horizontal="center"/>
    </xf>
    <xf numFmtId="164" fontId="5" fillId="10" borderId="21" xfId="0" applyNumberFormat="1" applyFont="1" applyFill="1" applyBorder="1" applyAlignment="1">
      <alignment horizontal="center"/>
    </xf>
    <xf numFmtId="2" fontId="9" fillId="7" borderId="18" xfId="0" applyNumberFormat="1" applyFont="1" applyFill="1" applyBorder="1" applyAlignment="1">
      <alignment horizontal="center"/>
    </xf>
    <xf numFmtId="2" fontId="9" fillId="7" borderId="54" xfId="0" applyNumberFormat="1" applyFont="1" applyFill="1" applyBorder="1" applyAlignment="1">
      <alignment horizontal="center"/>
    </xf>
    <xf numFmtId="2" fontId="9" fillId="7" borderId="57" xfId="0" applyNumberFormat="1" applyFont="1" applyFill="1" applyBorder="1" applyAlignment="1">
      <alignment horizontal="center"/>
    </xf>
    <xf numFmtId="2" fontId="9" fillId="10" borderId="57" xfId="0" applyNumberFormat="1" applyFont="1" applyFill="1" applyBorder="1" applyAlignment="1">
      <alignment horizontal="center"/>
    </xf>
    <xf numFmtId="2" fontId="9" fillId="14" borderId="57" xfId="0" applyNumberFormat="1" applyFont="1" applyFill="1" applyBorder="1" applyAlignment="1">
      <alignment horizontal="center"/>
    </xf>
    <xf numFmtId="2" fontId="9" fillId="7" borderId="69" xfId="0" applyNumberFormat="1" applyFont="1" applyFill="1" applyBorder="1" applyAlignment="1">
      <alignment horizontal="center"/>
    </xf>
    <xf numFmtId="0" fontId="9" fillId="0" borderId="77" xfId="0" applyFont="1" applyFill="1" applyBorder="1" applyAlignment="1">
      <alignment vertical="center"/>
    </xf>
    <xf numFmtId="0" fontId="9" fillId="0" borderId="60" xfId="0" applyFont="1" applyFill="1" applyBorder="1" applyAlignment="1">
      <alignment vertical="center"/>
    </xf>
    <xf numFmtId="0" fontId="23" fillId="0" borderId="57" xfId="0" applyFont="1" applyBorder="1" applyAlignment="1">
      <alignment horizontal="left" vertical="center" wrapText="1"/>
    </xf>
    <xf numFmtId="0" fontId="5" fillId="0" borderId="9" xfId="0" applyFont="1" applyFill="1" applyBorder="1" applyAlignment="1">
      <alignment horizontal="right"/>
    </xf>
    <xf numFmtId="2" fontId="22" fillId="0" borderId="31" xfId="0" applyNumberFormat="1" applyFont="1" applyBorder="1" applyAlignment="1">
      <alignment horizontal="center"/>
    </xf>
    <xf numFmtId="2" fontId="5" fillId="10" borderId="31" xfId="0" applyNumberFormat="1" applyFont="1" applyFill="1" applyBorder="1" applyAlignment="1">
      <alignment horizontal="center"/>
    </xf>
    <xf numFmtId="3" fontId="9" fillId="0" borderId="3" xfId="0" applyNumberFormat="1" applyFont="1" applyFill="1" applyBorder="1" applyAlignment="1">
      <alignment horizontal="center"/>
    </xf>
    <xf numFmtId="3" fontId="9" fillId="0" borderId="4" xfId="0" applyNumberFormat="1" applyFont="1" applyFill="1" applyBorder="1" applyAlignment="1">
      <alignment horizontal="center"/>
    </xf>
    <xf numFmtId="3" fontId="9" fillId="0" borderId="6" xfId="0" applyNumberFormat="1" applyFont="1" applyFill="1" applyBorder="1" applyAlignment="1">
      <alignment horizontal="center"/>
    </xf>
    <xf numFmtId="3" fontId="9" fillId="0" borderId="12" xfId="0" applyNumberFormat="1" applyFont="1" applyBorder="1" applyAlignment="1">
      <alignment horizontal="center"/>
    </xf>
    <xf numFmtId="3" fontId="9" fillId="0" borderId="4" xfId="0" applyNumberFormat="1" applyFont="1" applyBorder="1" applyAlignment="1">
      <alignment horizontal="center"/>
    </xf>
    <xf numFmtId="3" fontId="9" fillId="0" borderId="6" xfId="0" applyNumberFormat="1" applyFont="1" applyBorder="1" applyAlignment="1">
      <alignment horizontal="center"/>
    </xf>
    <xf numFmtId="3" fontId="9" fillId="0" borderId="25" xfId="0" applyNumberFormat="1" applyFont="1" applyFill="1" applyBorder="1" applyAlignment="1">
      <alignment horizontal="center"/>
    </xf>
    <xf numFmtId="3" fontId="9" fillId="0" borderId="26" xfId="0" applyNumberFormat="1" applyFont="1" applyFill="1" applyBorder="1" applyAlignment="1">
      <alignment horizontal="center"/>
    </xf>
    <xf numFmtId="0" fontId="9" fillId="0" borderId="34" xfId="0" applyFont="1" applyFill="1" applyBorder="1" applyAlignment="1">
      <alignment horizontal="center" vertical="center"/>
    </xf>
    <xf numFmtId="0" fontId="9" fillId="7" borderId="78" xfId="0" applyFont="1" applyFill="1" applyBorder="1" applyAlignment="1">
      <alignment horizontal="center"/>
    </xf>
    <xf numFmtId="3" fontId="9" fillId="7" borderId="19" xfId="0" applyNumberFormat="1" applyFont="1" applyFill="1" applyBorder="1" applyAlignment="1">
      <alignment horizontal="center" wrapText="1"/>
    </xf>
    <xf numFmtId="0" fontId="9" fillId="7" borderId="6" xfId="0" applyFont="1" applyFill="1" applyBorder="1" applyAlignment="1">
      <alignment horizontal="left"/>
    </xf>
    <xf numFmtId="3" fontId="9" fillId="7" borderId="44" xfId="0" applyNumberFormat="1" applyFont="1" applyFill="1" applyBorder="1" applyAlignment="1">
      <alignment horizontal="center" wrapText="1"/>
    </xf>
    <xf numFmtId="10" fontId="22" fillId="5" borderId="31" xfId="0" applyNumberFormat="1" applyFont="1" applyFill="1" applyBorder="1" applyAlignment="1">
      <alignment horizontal="center"/>
    </xf>
    <xf numFmtId="3" fontId="5" fillId="11" borderId="4" xfId="0" applyNumberFormat="1" applyFont="1" applyFill="1" applyBorder="1" applyAlignment="1">
      <alignment horizontal="center"/>
    </xf>
    <xf numFmtId="2" fontId="5" fillId="11" borderId="31" xfId="0" applyNumberFormat="1" applyFont="1" applyFill="1" applyBorder="1" applyAlignment="1">
      <alignment horizontal="center"/>
    </xf>
    <xf numFmtId="0" fontId="5" fillId="5" borderId="61" xfId="0" applyNumberFormat="1" applyFont="1" applyFill="1" applyBorder="1" applyAlignment="1">
      <alignment horizontal="center"/>
    </xf>
    <xf numFmtId="0" fontId="5" fillId="5" borderId="45" xfId="0" applyNumberFormat="1" applyFont="1" applyFill="1" applyBorder="1" applyAlignment="1">
      <alignment horizontal="center"/>
    </xf>
    <xf numFmtId="0" fontId="5" fillId="5" borderId="11" xfId="0" applyNumberFormat="1" applyFont="1" applyFill="1" applyBorder="1" applyAlignment="1">
      <alignment horizontal="center"/>
    </xf>
    <xf numFmtId="164" fontId="22" fillId="0" borderId="31" xfId="0" applyNumberFormat="1" applyFont="1" applyBorder="1" applyAlignment="1">
      <alignment horizontal="center"/>
    </xf>
    <xf numFmtId="164" fontId="5" fillId="10" borderId="31" xfId="0" applyNumberFormat="1" applyFont="1" applyFill="1" applyBorder="1" applyAlignment="1">
      <alignment horizontal="center"/>
    </xf>
    <xf numFmtId="0" fontId="5" fillId="11" borderId="0" xfId="0" applyFont="1" applyFill="1" applyBorder="1" applyAlignment="1">
      <alignment horizontal="center" vertical="center" wrapText="1"/>
    </xf>
    <xf numFmtId="0" fontId="9" fillId="11" borderId="0" xfId="0" applyFont="1" applyFill="1" applyBorder="1" applyAlignment="1">
      <alignment horizontal="center"/>
    </xf>
    <xf numFmtId="0" fontId="9" fillId="6" borderId="52" xfId="0" applyFont="1" applyFill="1" applyBorder="1" applyAlignment="1">
      <alignment horizontal="center"/>
    </xf>
    <xf numFmtId="0" fontId="9" fillId="11" borderId="48" xfId="0" applyFont="1" applyFill="1" applyBorder="1" applyAlignment="1">
      <alignment horizontal="center" vertical="center" wrapText="1"/>
    </xf>
    <xf numFmtId="0" fontId="14" fillId="11" borderId="48" xfId="0" applyFont="1" applyFill="1" applyBorder="1" applyAlignment="1">
      <alignment horizontal="center" vertical="center" wrapText="1"/>
    </xf>
    <xf numFmtId="0" fontId="14" fillId="11" borderId="24" xfId="0" applyFont="1" applyFill="1" applyBorder="1" applyAlignment="1">
      <alignment horizontal="center" vertical="center"/>
    </xf>
    <xf numFmtId="0" fontId="1" fillId="11" borderId="51" xfId="0" applyFont="1" applyFill="1" applyBorder="1" applyAlignment="1">
      <alignment horizontal="center" vertical="center"/>
    </xf>
    <xf numFmtId="3" fontId="5" fillId="10" borderId="30" xfId="0" applyNumberFormat="1" applyFont="1" applyFill="1" applyBorder="1" applyAlignment="1">
      <alignment horizontal="center"/>
    </xf>
    <xf numFmtId="164" fontId="5" fillId="12" borderId="29" xfId="0" applyNumberFormat="1" applyFont="1" applyFill="1" applyBorder="1" applyAlignment="1">
      <alignment horizontal="center"/>
    </xf>
    <xf numFmtId="0" fontId="5" fillId="0" borderId="40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2" fontId="5" fillId="0" borderId="23" xfId="0" applyNumberFormat="1" applyFont="1" applyFill="1" applyBorder="1" applyAlignment="1">
      <alignment horizontal="center"/>
    </xf>
    <xf numFmtId="2" fontId="5" fillId="0" borderId="24" xfId="0" applyNumberFormat="1" applyFont="1" applyFill="1" applyBorder="1" applyAlignment="1">
      <alignment horizontal="center"/>
    </xf>
    <xf numFmtId="2" fontId="5" fillId="10" borderId="24" xfId="0" applyNumberFormat="1" applyFont="1" applyFill="1" applyBorder="1" applyAlignment="1">
      <alignment horizontal="center"/>
    </xf>
    <xf numFmtId="2" fontId="5" fillId="3" borderId="24" xfId="0" applyNumberFormat="1" applyFont="1" applyFill="1" applyBorder="1" applyAlignment="1">
      <alignment horizontal="center"/>
    </xf>
    <xf numFmtId="2" fontId="5" fillId="11" borderId="24" xfId="0" applyNumberFormat="1" applyFont="1" applyFill="1" applyBorder="1" applyAlignment="1">
      <alignment horizontal="center"/>
    </xf>
    <xf numFmtId="165" fontId="30" fillId="19" borderId="23" xfId="0" applyNumberFormat="1" applyFont="1" applyFill="1" applyBorder="1" applyAlignment="1">
      <alignment horizontal="center"/>
    </xf>
    <xf numFmtId="165" fontId="30" fillId="19" borderId="24" xfId="0" applyNumberFormat="1" applyFont="1" applyFill="1" applyBorder="1" applyAlignment="1">
      <alignment horizontal="center"/>
    </xf>
    <xf numFmtId="165" fontId="30" fillId="10" borderId="24" xfId="0" applyNumberFormat="1" applyFont="1" applyFill="1" applyBorder="1" applyAlignment="1">
      <alignment horizontal="center"/>
    </xf>
    <xf numFmtId="165" fontId="30" fillId="19" borderId="48" xfId="0" applyNumberFormat="1" applyFont="1" applyFill="1" applyBorder="1" applyAlignment="1">
      <alignment horizontal="center"/>
    </xf>
    <xf numFmtId="3" fontId="30" fillId="19" borderId="51" xfId="0" applyNumberFormat="1" applyFont="1" applyFill="1" applyBorder="1" applyAlignment="1">
      <alignment horizontal="center"/>
    </xf>
    <xf numFmtId="0" fontId="9" fillId="15" borderId="2" xfId="0" applyFont="1" applyFill="1" applyBorder="1" applyAlignment="1">
      <alignment horizontal="center"/>
    </xf>
    <xf numFmtId="0" fontId="9" fillId="5" borderId="4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10" fontId="5" fillId="0" borderId="31" xfId="0" applyNumberFormat="1" applyFont="1" applyBorder="1" applyAlignment="1">
      <alignment horizontal="center"/>
    </xf>
    <xf numFmtId="10" fontId="5" fillId="0" borderId="1" xfId="0" applyNumberFormat="1" applyFont="1" applyBorder="1" applyAlignment="1">
      <alignment horizontal="center"/>
    </xf>
    <xf numFmtId="10" fontId="5" fillId="10" borderId="1" xfId="0" applyNumberFormat="1" applyFont="1" applyFill="1" applyBorder="1" applyAlignment="1">
      <alignment horizontal="center"/>
    </xf>
    <xf numFmtId="10" fontId="5" fillId="11" borderId="1" xfId="0" applyNumberFormat="1" applyFont="1" applyFill="1" applyBorder="1" applyAlignment="1">
      <alignment horizontal="center"/>
    </xf>
    <xf numFmtId="10" fontId="5" fillId="0" borderId="7" xfId="0" applyNumberFormat="1" applyFont="1" applyBorder="1" applyAlignment="1">
      <alignment horizontal="center"/>
    </xf>
    <xf numFmtId="10" fontId="22" fillId="0" borderId="25" xfId="0" applyNumberFormat="1" applyFont="1" applyBorder="1" applyAlignment="1">
      <alignment horizontal="center"/>
    </xf>
    <xf numFmtId="10" fontId="22" fillId="0" borderId="27" xfId="0" applyNumberFormat="1" applyFont="1" applyBorder="1" applyAlignment="1">
      <alignment horizontal="center"/>
    </xf>
    <xf numFmtId="164" fontId="5" fillId="0" borderId="28" xfId="0" applyNumberFormat="1" applyFont="1" applyFill="1" applyBorder="1" applyAlignment="1">
      <alignment horizontal="center"/>
    </xf>
    <xf numFmtId="164" fontId="5" fillId="0" borderId="3" xfId="0" applyNumberFormat="1" applyFont="1" applyFill="1" applyBorder="1" applyAlignment="1">
      <alignment horizontal="center"/>
    </xf>
    <xf numFmtId="0" fontId="5" fillId="0" borderId="4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8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9" fillId="0" borderId="34" xfId="0" applyFont="1" applyFill="1" applyBorder="1" applyAlignment="1">
      <alignment horizontal="left" vertical="center"/>
    </xf>
    <xf numFmtId="0" fontId="5" fillId="0" borderId="31" xfId="0" applyFont="1" applyFill="1" applyBorder="1" applyAlignment="1">
      <alignment horizontal="center"/>
    </xf>
    <xf numFmtId="0" fontId="5" fillId="0" borderId="59" xfId="0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9" fillId="0" borderId="46" xfId="0" applyFont="1" applyFill="1" applyBorder="1" applyAlignment="1">
      <alignment horizontal="left" vertical="center" wrapText="1"/>
    </xf>
    <xf numFmtId="0" fontId="9" fillId="0" borderId="45" xfId="0" applyFont="1" applyFill="1" applyBorder="1" applyAlignment="1">
      <alignment horizontal="left" vertical="center" wrapText="1"/>
    </xf>
    <xf numFmtId="0" fontId="9" fillId="0" borderId="57" xfId="0" applyFont="1" applyFill="1" applyBorder="1" applyAlignment="1">
      <alignment horizontal="left" vertical="center" wrapText="1"/>
    </xf>
    <xf numFmtId="0" fontId="9" fillId="5" borderId="13" xfId="0" applyFont="1" applyFill="1" applyBorder="1" applyAlignment="1">
      <alignment horizontal="left" vertical="center" wrapText="1"/>
    </xf>
    <xf numFmtId="0" fontId="9" fillId="5" borderId="50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left" vertical="center" wrapText="1"/>
    </xf>
    <xf numFmtId="0" fontId="9" fillId="5" borderId="54" xfId="0" applyFont="1" applyFill="1" applyBorder="1" applyAlignment="1">
      <alignment horizontal="left" vertical="center" wrapText="1"/>
    </xf>
    <xf numFmtId="0" fontId="9" fillId="0" borderId="34" xfId="0" applyFont="1" applyFill="1" applyBorder="1" applyAlignment="1">
      <alignment horizontal="left" vertical="center" wrapText="1"/>
    </xf>
    <xf numFmtId="0" fontId="9" fillId="0" borderId="53" xfId="0" applyFont="1" applyFill="1" applyBorder="1" applyAlignment="1">
      <alignment horizontal="center" vertical="center"/>
    </xf>
    <xf numFmtId="0" fontId="9" fillId="0" borderId="77" xfId="0" applyFont="1" applyFill="1" applyBorder="1" applyAlignment="1">
      <alignment horizontal="center" vertical="center"/>
    </xf>
    <xf numFmtId="0" fontId="9" fillId="0" borderId="63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54" xfId="0" applyFont="1" applyFill="1" applyBorder="1" applyAlignment="1">
      <alignment horizontal="left" vertical="center" wrapText="1"/>
    </xf>
    <xf numFmtId="0" fontId="9" fillId="0" borderId="48" xfId="0" applyFont="1" applyFill="1" applyBorder="1" applyAlignment="1">
      <alignment horizontal="center" vertical="center"/>
    </xf>
    <xf numFmtId="0" fontId="9" fillId="0" borderId="62" xfId="0" applyFont="1" applyFill="1" applyBorder="1" applyAlignment="1">
      <alignment horizontal="center" vertical="center"/>
    </xf>
    <xf numFmtId="0" fontId="15" fillId="6" borderId="52" xfId="0" applyFont="1" applyFill="1" applyBorder="1" applyAlignment="1">
      <alignment horizontal="left"/>
    </xf>
    <xf numFmtId="0" fontId="15" fillId="6" borderId="23" xfId="0" applyFont="1" applyFill="1" applyBorder="1" applyAlignment="1">
      <alignment horizontal="left"/>
    </xf>
    <xf numFmtId="0" fontId="9" fillId="0" borderId="46" xfId="0" applyFont="1" applyFill="1" applyBorder="1" applyAlignment="1">
      <alignment horizontal="left" vertical="center"/>
    </xf>
    <xf numFmtId="0" fontId="9" fillId="0" borderId="45" xfId="0" applyFont="1" applyFill="1" applyBorder="1" applyAlignment="1">
      <alignment horizontal="left" vertical="center"/>
    </xf>
    <xf numFmtId="0" fontId="9" fillId="0" borderId="57" xfId="0" applyFont="1" applyFill="1" applyBorder="1" applyAlignment="1">
      <alignment horizontal="left" vertical="center"/>
    </xf>
    <xf numFmtId="0" fontId="9" fillId="0" borderId="34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53" xfId="0" applyFont="1" applyFill="1" applyBorder="1" applyAlignment="1">
      <alignment horizontal="left" vertical="center"/>
    </xf>
    <xf numFmtId="0" fontId="9" fillId="0" borderId="77" xfId="0" applyFont="1" applyFill="1" applyBorder="1" applyAlignment="1">
      <alignment horizontal="left" vertical="center"/>
    </xf>
    <xf numFmtId="0" fontId="9" fillId="0" borderId="63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29" fillId="0" borderId="53" xfId="0" applyFont="1" applyFill="1" applyBorder="1" applyAlignment="1">
      <alignment horizontal="center" vertical="center"/>
    </xf>
    <xf numFmtId="0" fontId="29" fillId="0" borderId="77" xfId="0" applyFont="1" applyFill="1" applyBorder="1" applyAlignment="1">
      <alignment horizontal="center" vertical="center"/>
    </xf>
    <xf numFmtId="0" fontId="29" fillId="0" borderId="63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center" vertical="center"/>
    </xf>
    <xf numFmtId="0" fontId="9" fillId="0" borderId="46" xfId="0" applyFont="1" applyFill="1" applyBorder="1" applyAlignment="1">
      <alignment horizontal="center" vertical="center" wrapText="1"/>
    </xf>
    <xf numFmtId="0" fontId="9" fillId="0" borderId="45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/>
    </xf>
    <xf numFmtId="0" fontId="9" fillId="0" borderId="53" xfId="0" applyFont="1" applyFill="1" applyBorder="1" applyAlignment="1">
      <alignment horizontal="center" vertical="center" wrapText="1"/>
    </xf>
    <xf numFmtId="0" fontId="9" fillId="0" borderId="77" xfId="0" applyFont="1" applyFill="1" applyBorder="1" applyAlignment="1">
      <alignment horizontal="center" vertical="center" wrapText="1"/>
    </xf>
    <xf numFmtId="0" fontId="9" fillId="0" borderId="6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9" fillId="0" borderId="20" xfId="0" applyFont="1" applyFill="1" applyBorder="1" applyAlignment="1">
      <alignment horizontal="left" vertical="center" wrapText="1"/>
    </xf>
    <xf numFmtId="0" fontId="9" fillId="0" borderId="61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54" xfId="0" applyFont="1" applyBorder="1" applyAlignment="1">
      <alignment horizontal="left"/>
    </xf>
    <xf numFmtId="0" fontId="9" fillId="0" borderId="60" xfId="0" applyFont="1" applyFill="1" applyBorder="1" applyAlignment="1">
      <alignment horizontal="center" vertical="center"/>
    </xf>
    <xf numFmtId="0" fontId="9" fillId="0" borderId="46" xfId="0" applyFont="1" applyFill="1" applyBorder="1" applyAlignment="1">
      <alignment horizontal="center" vertical="center"/>
    </xf>
    <xf numFmtId="0" fontId="9" fillId="0" borderId="45" xfId="0" applyFont="1" applyFill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20" xfId="0" applyFont="1" applyBorder="1" applyAlignment="1">
      <alignment horizontal="left"/>
    </xf>
    <xf numFmtId="0" fontId="5" fillId="5" borderId="13" xfId="0" applyFont="1" applyFill="1" applyBorder="1" applyAlignment="1">
      <alignment horizontal="left" vertical="center" wrapText="1"/>
    </xf>
    <xf numFmtId="0" fontId="5" fillId="5" borderId="50" xfId="0" applyFont="1" applyFill="1" applyBorder="1" applyAlignment="1">
      <alignment horizontal="left"/>
    </xf>
    <xf numFmtId="0" fontId="5" fillId="5" borderId="8" xfId="0" applyFont="1" applyFill="1" applyBorder="1" applyAlignment="1">
      <alignment horizontal="left"/>
    </xf>
    <xf numFmtId="0" fontId="5" fillId="5" borderId="54" xfId="0" applyFont="1" applyFill="1" applyBorder="1" applyAlignment="1">
      <alignment horizontal="left"/>
    </xf>
    <xf numFmtId="0" fontId="9" fillId="0" borderId="7" xfId="0" applyFont="1" applyFill="1" applyBorder="1" applyAlignment="1">
      <alignment horizontal="center" vertical="center"/>
    </xf>
    <xf numFmtId="0" fontId="9" fillId="0" borderId="38" xfId="0" applyFont="1" applyFill="1" applyBorder="1" applyAlignment="1">
      <alignment horizontal="center" vertical="center"/>
    </xf>
    <xf numFmtId="0" fontId="9" fillId="0" borderId="4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3" fillId="0" borderId="77" xfId="0" applyFont="1" applyBorder="1" applyAlignment="1">
      <alignment vertical="center"/>
    </xf>
    <xf numFmtId="0" fontId="23" fillId="0" borderId="60" xfId="0" applyFont="1" applyBorder="1" applyAlignment="1">
      <alignment vertical="center"/>
    </xf>
    <xf numFmtId="0" fontId="23" fillId="0" borderId="45" xfId="0" applyFont="1" applyBorder="1" applyAlignment="1">
      <alignment vertical="center"/>
    </xf>
    <xf numFmtId="0" fontId="23" fillId="0" borderId="57" xfId="0" applyFont="1" applyBorder="1" applyAlignment="1">
      <alignment vertical="center"/>
    </xf>
    <xf numFmtId="0" fontId="9" fillId="0" borderId="28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left" vertical="center" wrapText="1"/>
    </xf>
    <xf numFmtId="0" fontId="5" fillId="0" borderId="6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54" xfId="0" applyFont="1" applyFill="1" applyBorder="1" applyAlignment="1">
      <alignment horizontal="left" vertical="center" wrapText="1"/>
    </xf>
    <xf numFmtId="0" fontId="5" fillId="5" borderId="20" xfId="0" applyFont="1" applyFill="1" applyBorder="1" applyAlignment="1">
      <alignment horizontal="left" vertical="center" wrapText="1"/>
    </xf>
    <xf numFmtId="0" fontId="5" fillId="5" borderId="61" xfId="0" applyFont="1" applyFill="1" applyBorder="1" applyAlignment="1">
      <alignment horizontal="left"/>
    </xf>
    <xf numFmtId="0" fontId="9" fillId="0" borderId="61" xfId="0" applyFont="1" applyFill="1" applyBorder="1" applyAlignment="1">
      <alignment horizontal="left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5" fillId="0" borderId="66" xfId="0" applyFont="1" applyFill="1" applyBorder="1" applyAlignment="1">
      <alignment horizontal="center" vertical="center"/>
    </xf>
    <xf numFmtId="0" fontId="5" fillId="0" borderId="65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9" fillId="0" borderId="60" xfId="0" applyFont="1" applyFill="1" applyBorder="1" applyAlignment="1">
      <alignment horizontal="center" vertical="center" wrapText="1"/>
    </xf>
    <xf numFmtId="0" fontId="9" fillId="0" borderId="57" xfId="0" applyFont="1" applyFill="1" applyBorder="1" applyAlignment="1">
      <alignment horizontal="center" vertical="center" wrapText="1"/>
    </xf>
    <xf numFmtId="0" fontId="9" fillId="6" borderId="52" xfId="0" applyFont="1" applyFill="1" applyBorder="1" applyAlignment="1">
      <alignment horizontal="left"/>
    </xf>
    <xf numFmtId="0" fontId="9" fillId="6" borderId="62" xfId="0" applyFont="1" applyFill="1" applyBorder="1" applyAlignment="1">
      <alignment horizontal="left"/>
    </xf>
    <xf numFmtId="0" fontId="9" fillId="0" borderId="28" xfId="0" applyFont="1" applyFill="1" applyBorder="1" applyAlignment="1">
      <alignment horizontal="left" vertical="center"/>
    </xf>
    <xf numFmtId="0" fontId="9" fillId="0" borderId="29" xfId="0" applyFont="1" applyFill="1" applyBorder="1" applyAlignment="1">
      <alignment horizontal="left" vertical="center"/>
    </xf>
    <xf numFmtId="0" fontId="6" fillId="0" borderId="14" xfId="0" applyFont="1" applyFill="1" applyBorder="1" applyAlignment="1">
      <alignment horizontal="left" vertical="center" wrapText="1"/>
    </xf>
    <xf numFmtId="0" fontId="9" fillId="0" borderId="30" xfId="0" applyFont="1" applyFill="1" applyBorder="1" applyAlignment="1">
      <alignment horizontal="left" vertical="center"/>
    </xf>
    <xf numFmtId="0" fontId="5" fillId="0" borderId="63" xfId="0" applyFont="1" applyFill="1" applyBorder="1" applyAlignment="1">
      <alignment horizontal="left" vertical="center" wrapText="1"/>
    </xf>
    <xf numFmtId="0" fontId="5" fillId="0" borderId="34" xfId="0" applyFont="1" applyBorder="1" applyAlignment="1">
      <alignment horizontal="left"/>
    </xf>
    <xf numFmtId="0" fontId="5" fillId="0" borderId="30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28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/>
    </xf>
    <xf numFmtId="0" fontId="9" fillId="6" borderId="23" xfId="0" applyFont="1" applyFill="1" applyBorder="1" applyAlignment="1">
      <alignment horizontal="left"/>
    </xf>
    <xf numFmtId="0" fontId="5" fillId="0" borderId="79" xfId="0" applyFont="1" applyFill="1" applyBorder="1" applyAlignment="1">
      <alignment horizontal="center" vertical="center"/>
    </xf>
    <xf numFmtId="0" fontId="5" fillId="0" borderId="85" xfId="0" applyFont="1" applyFill="1" applyBorder="1" applyAlignment="1">
      <alignment horizontal="center" vertical="center"/>
    </xf>
    <xf numFmtId="0" fontId="5" fillId="0" borderId="74" xfId="0" applyFont="1" applyFill="1" applyBorder="1" applyAlignment="1">
      <alignment horizontal="center" vertical="center"/>
    </xf>
    <xf numFmtId="0" fontId="5" fillId="0" borderId="61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54" xfId="0" applyFont="1" applyBorder="1" applyAlignment="1">
      <alignment horizontal="left"/>
    </xf>
    <xf numFmtId="0" fontId="5" fillId="0" borderId="40" xfId="0" applyFont="1" applyFill="1" applyBorder="1" applyAlignment="1">
      <alignment horizontal="center"/>
    </xf>
    <xf numFmtId="0" fontId="5" fillId="0" borderId="44" xfId="0" applyFont="1" applyFill="1" applyBorder="1" applyAlignment="1">
      <alignment horizontal="center"/>
    </xf>
    <xf numFmtId="0" fontId="5" fillId="0" borderId="59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78" xfId="0" applyFont="1" applyBorder="1" applyAlignment="1">
      <alignment horizontal="left"/>
    </xf>
    <xf numFmtId="0" fontId="5" fillId="0" borderId="36" xfId="0" applyFont="1" applyBorder="1" applyAlignment="1">
      <alignment horizontal="left"/>
    </xf>
    <xf numFmtId="0" fontId="9" fillId="6" borderId="13" xfId="0" applyFont="1" applyFill="1" applyBorder="1" applyAlignment="1">
      <alignment horizontal="left"/>
    </xf>
    <xf numFmtId="0" fontId="9" fillId="6" borderId="50" xfId="0" applyFont="1" applyFill="1" applyBorder="1" applyAlignment="1">
      <alignment horizontal="left"/>
    </xf>
    <xf numFmtId="0" fontId="9" fillId="0" borderId="28" xfId="0" applyFont="1" applyFill="1" applyBorder="1" applyAlignment="1">
      <alignment horizontal="left" vertical="center" wrapText="1"/>
    </xf>
    <xf numFmtId="0" fontId="9" fillId="0" borderId="29" xfId="0" applyFont="1" applyFill="1" applyBorder="1" applyAlignment="1">
      <alignment horizontal="left" vertical="center" wrapText="1"/>
    </xf>
    <xf numFmtId="0" fontId="5" fillId="0" borderId="78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5" fillId="0" borderId="55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5" fillId="0" borderId="30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0" fontId="9" fillId="13" borderId="52" xfId="0" applyFont="1" applyFill="1" applyBorder="1" applyAlignment="1">
      <alignment horizontal="center" vertical="center"/>
    </xf>
    <xf numFmtId="0" fontId="9" fillId="13" borderId="23" xfId="0" applyFont="1" applyFill="1" applyBorder="1" applyAlignment="1">
      <alignment horizontal="center" vertical="center"/>
    </xf>
    <xf numFmtId="0" fontId="9" fillId="0" borderId="84" xfId="0" applyFont="1" applyFill="1" applyBorder="1" applyAlignment="1">
      <alignment horizontal="left" vertical="center" wrapText="1"/>
    </xf>
    <xf numFmtId="0" fontId="5" fillId="0" borderId="8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2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50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5" borderId="54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50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61" xfId="0" applyFont="1" applyFill="1" applyBorder="1" applyAlignment="1">
      <alignment horizontal="center" vertical="center"/>
    </xf>
    <xf numFmtId="0" fontId="9" fillId="0" borderId="53" xfId="0" applyFont="1" applyFill="1" applyBorder="1" applyAlignment="1">
      <alignment horizontal="left" vertical="center" wrapText="1"/>
    </xf>
    <xf numFmtId="0" fontId="9" fillId="0" borderId="77" xfId="0" applyFont="1" applyFill="1" applyBorder="1" applyAlignment="1">
      <alignment horizontal="left" vertical="center" wrapText="1"/>
    </xf>
    <xf numFmtId="0" fontId="5" fillId="0" borderId="66" xfId="0" applyFont="1" applyFill="1" applyBorder="1" applyAlignment="1">
      <alignment horizontal="left" vertical="center"/>
    </xf>
    <xf numFmtId="0" fontId="5" fillId="0" borderId="65" xfId="0" applyFont="1" applyFill="1" applyBorder="1" applyAlignment="1">
      <alignment horizontal="left" vertical="center"/>
    </xf>
    <xf numFmtId="0" fontId="5" fillId="0" borderId="44" xfId="0" applyFont="1" applyFill="1" applyBorder="1" applyAlignment="1">
      <alignment horizontal="left" vertical="center"/>
    </xf>
    <xf numFmtId="0" fontId="9" fillId="0" borderId="60" xfId="0" applyFont="1" applyFill="1" applyBorder="1" applyAlignment="1">
      <alignment horizontal="left" vertical="center" wrapText="1"/>
    </xf>
    <xf numFmtId="0" fontId="9" fillId="0" borderId="63" xfId="0" applyFont="1" applyFill="1" applyBorder="1" applyAlignment="1">
      <alignment horizontal="left" vertical="center" wrapText="1"/>
    </xf>
    <xf numFmtId="0" fontId="5" fillId="0" borderId="34" xfId="0" applyFont="1" applyFill="1" applyBorder="1" applyAlignment="1">
      <alignment horizontal="left"/>
    </xf>
    <xf numFmtId="0" fontId="5" fillId="0" borderId="78" xfId="0" applyFont="1" applyFill="1" applyBorder="1" applyAlignment="1">
      <alignment horizontal="left"/>
    </xf>
    <xf numFmtId="0" fontId="5" fillId="0" borderId="36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5" fillId="0" borderId="30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left"/>
    </xf>
    <xf numFmtId="0" fontId="29" fillId="0" borderId="28" xfId="0" applyFont="1" applyFill="1" applyBorder="1" applyAlignment="1">
      <alignment horizontal="left" vertical="center" wrapText="1"/>
    </xf>
    <xf numFmtId="0" fontId="29" fillId="0" borderId="29" xfId="0" applyFont="1" applyFill="1" applyBorder="1" applyAlignment="1">
      <alignment horizontal="left" vertical="center" wrapText="1"/>
    </xf>
    <xf numFmtId="0" fontId="29" fillId="0" borderId="30" xfId="0" applyFont="1" applyFill="1" applyBorder="1" applyAlignment="1">
      <alignment horizontal="left" vertical="center" wrapText="1"/>
    </xf>
    <xf numFmtId="0" fontId="5" fillId="0" borderId="39" xfId="0" applyFont="1" applyBorder="1" applyAlignment="1">
      <alignment horizontal="left"/>
    </xf>
    <xf numFmtId="0" fontId="5" fillId="0" borderId="40" xfId="0" applyFont="1" applyBorder="1" applyAlignment="1">
      <alignment horizontal="left"/>
    </xf>
    <xf numFmtId="0" fontId="5" fillId="5" borderId="0" xfId="0" applyFont="1" applyFill="1" applyBorder="1" applyAlignment="1">
      <alignment horizontal="left"/>
    </xf>
    <xf numFmtId="0" fontId="5" fillId="5" borderId="9" xfId="0" applyFont="1" applyFill="1" applyBorder="1" applyAlignment="1">
      <alignment horizontal="left"/>
    </xf>
    <xf numFmtId="0" fontId="5" fillId="0" borderId="78" xfId="0" applyFont="1" applyFill="1" applyBorder="1" applyAlignment="1">
      <alignment horizontal="left" vertical="center" wrapText="1"/>
    </xf>
    <xf numFmtId="0" fontId="5" fillId="0" borderId="36" xfId="0" applyFont="1" applyFill="1" applyBorder="1" applyAlignment="1">
      <alignment horizontal="left" vertical="center" wrapText="1"/>
    </xf>
    <xf numFmtId="0" fontId="5" fillId="5" borderId="61" xfId="0" applyFont="1" applyFill="1" applyBorder="1" applyAlignment="1">
      <alignment horizontal="left" vertical="center" wrapText="1"/>
    </xf>
    <xf numFmtId="0" fontId="5" fillId="5" borderId="8" xfId="0" applyFont="1" applyFill="1" applyBorder="1" applyAlignment="1">
      <alignment horizontal="left" vertical="center" wrapText="1"/>
    </xf>
    <xf numFmtId="0" fontId="5" fillId="5" borderId="54" xfId="0" applyFont="1" applyFill="1" applyBorder="1" applyAlignment="1">
      <alignment horizontal="left" vertical="center" wrapText="1"/>
    </xf>
    <xf numFmtId="0" fontId="9" fillId="0" borderId="78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 wrapText="1"/>
    </xf>
    <xf numFmtId="0" fontId="5" fillId="0" borderId="50" xfId="0" applyFont="1" applyFill="1" applyBorder="1" applyAlignment="1">
      <alignment horizontal="left" vertical="center" wrapText="1"/>
    </xf>
    <xf numFmtId="0" fontId="9" fillId="0" borderId="36" xfId="0" applyFont="1" applyFill="1" applyBorder="1" applyAlignment="1">
      <alignment horizontal="left" vertical="center" wrapText="1"/>
    </xf>
    <xf numFmtId="0" fontId="5" fillId="0" borderId="66" xfId="0" applyFont="1" applyFill="1" applyBorder="1" applyAlignment="1">
      <alignment horizontal="right" vertical="center"/>
    </xf>
    <xf numFmtId="0" fontId="5" fillId="0" borderId="65" xfId="0" applyFont="1" applyFill="1" applyBorder="1" applyAlignment="1">
      <alignment horizontal="right" vertical="center"/>
    </xf>
    <xf numFmtId="0" fontId="5" fillId="0" borderId="44" xfId="0" applyFont="1" applyFill="1" applyBorder="1" applyAlignment="1">
      <alignment horizontal="right" vertical="center"/>
    </xf>
    <xf numFmtId="0" fontId="5" fillId="5" borderId="50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73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left" vertical="center" wrapText="1"/>
    </xf>
    <xf numFmtId="0" fontId="5" fillId="0" borderId="30" xfId="0" applyFont="1" applyFill="1" applyBorder="1" applyAlignment="1">
      <alignment horizontal="left" vertical="center" wrapText="1"/>
    </xf>
    <xf numFmtId="0" fontId="9" fillId="13" borderId="17" xfId="0" applyFont="1" applyFill="1" applyBorder="1" applyAlignment="1">
      <alignment horizontal="center" vertical="center"/>
    </xf>
    <xf numFmtId="0" fontId="9" fillId="0" borderId="60" xfId="0" applyFont="1" applyFill="1" applyBorder="1" applyAlignment="1">
      <alignment horizontal="left" vertical="center"/>
    </xf>
    <xf numFmtId="0" fontId="9" fillId="6" borderId="66" xfId="0" applyFont="1" applyFill="1" applyBorder="1" applyAlignment="1">
      <alignment horizontal="left"/>
    </xf>
    <xf numFmtId="0" fontId="9" fillId="6" borderId="32" xfId="0" applyFont="1" applyFill="1" applyBorder="1" applyAlignment="1">
      <alignment horizontal="left"/>
    </xf>
    <xf numFmtId="0" fontId="5" fillId="0" borderId="56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9" fillId="0" borderId="53" xfId="0" applyNumberFormat="1" applyFont="1" applyFill="1" applyBorder="1" applyAlignment="1">
      <alignment horizontal="left" vertical="center" wrapText="1"/>
    </xf>
    <xf numFmtId="0" fontId="9" fillId="0" borderId="77" xfId="0" applyNumberFormat="1" applyFont="1" applyFill="1" applyBorder="1" applyAlignment="1">
      <alignment horizontal="left" vertical="center" wrapText="1"/>
    </xf>
    <xf numFmtId="0" fontId="9" fillId="0" borderId="60" xfId="0" applyNumberFormat="1" applyFont="1" applyFill="1" applyBorder="1" applyAlignment="1">
      <alignment horizontal="left" vertical="center" wrapText="1"/>
    </xf>
    <xf numFmtId="0" fontId="9" fillId="0" borderId="46" xfId="0" applyNumberFormat="1" applyFont="1" applyFill="1" applyBorder="1" applyAlignment="1">
      <alignment horizontal="left" vertical="center" wrapText="1"/>
    </xf>
    <xf numFmtId="0" fontId="9" fillId="0" borderId="45" xfId="0" applyNumberFormat="1" applyFont="1" applyFill="1" applyBorder="1" applyAlignment="1">
      <alignment horizontal="left" vertical="center" wrapText="1"/>
    </xf>
    <xf numFmtId="0" fontId="9" fillId="0" borderId="57" xfId="0" applyNumberFormat="1" applyFont="1" applyFill="1" applyBorder="1" applyAlignment="1">
      <alignment horizontal="left" vertical="center" wrapText="1"/>
    </xf>
    <xf numFmtId="0" fontId="5" fillId="0" borderId="46" xfId="0" applyFont="1" applyFill="1" applyBorder="1" applyAlignment="1">
      <alignment horizontal="left" vertical="center" wrapText="1"/>
    </xf>
    <xf numFmtId="0" fontId="5" fillId="0" borderId="45" xfId="0" applyFont="1" applyFill="1" applyBorder="1" applyAlignment="1">
      <alignment horizontal="left" vertical="center" wrapText="1"/>
    </xf>
    <xf numFmtId="0" fontId="5" fillId="0" borderId="57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69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20" fillId="0" borderId="28" xfId="0" applyFont="1" applyFill="1" applyBorder="1" applyAlignment="1">
      <alignment horizontal="left" vertical="center"/>
    </xf>
    <xf numFmtId="0" fontId="20" fillId="0" borderId="29" xfId="0" applyFont="1" applyFill="1" applyBorder="1" applyAlignment="1">
      <alignment horizontal="left" vertical="center"/>
    </xf>
    <xf numFmtId="0" fontId="23" fillId="0" borderId="30" xfId="0" applyFont="1" applyBorder="1" applyAlignment="1">
      <alignment horizontal="left" vertical="center"/>
    </xf>
    <xf numFmtId="0" fontId="20" fillId="0" borderId="1" xfId="0" applyFont="1" applyFill="1" applyBorder="1" applyAlignment="1">
      <alignment horizontal="left" vertical="center"/>
    </xf>
    <xf numFmtId="0" fontId="20" fillId="0" borderId="2" xfId="0" applyFont="1" applyFill="1" applyBorder="1" applyAlignment="1">
      <alignment horizontal="left" vertical="center"/>
    </xf>
    <xf numFmtId="0" fontId="23" fillId="0" borderId="5" xfId="0" applyFont="1" applyBorder="1" applyAlignment="1">
      <alignment horizontal="left" vertical="center"/>
    </xf>
    <xf numFmtId="0" fontId="20" fillId="0" borderId="30" xfId="0" applyFont="1" applyFill="1" applyBorder="1" applyAlignment="1">
      <alignment horizontal="left" vertical="center"/>
    </xf>
    <xf numFmtId="0" fontId="20" fillId="0" borderId="5" xfId="0" applyFont="1" applyFill="1" applyBorder="1" applyAlignment="1">
      <alignment horizontal="left" vertical="center"/>
    </xf>
    <xf numFmtId="0" fontId="19" fillId="0" borderId="66" xfId="0" applyFont="1" applyFill="1" applyBorder="1" applyAlignment="1">
      <alignment horizontal="center" vertical="center"/>
    </xf>
    <xf numFmtId="0" fontId="19" fillId="0" borderId="65" xfId="0" applyFont="1" applyFill="1" applyBorder="1" applyAlignment="1">
      <alignment horizontal="center" vertical="center"/>
    </xf>
    <xf numFmtId="0" fontId="19" fillId="0" borderId="44" xfId="0" applyFont="1" applyFill="1" applyBorder="1" applyAlignment="1">
      <alignment horizontal="center" vertical="center"/>
    </xf>
    <xf numFmtId="0" fontId="20" fillId="0" borderId="63" xfId="0" applyFont="1" applyFill="1" applyBorder="1" applyAlignment="1">
      <alignment horizontal="left" vertical="center"/>
    </xf>
    <xf numFmtId="0" fontId="20" fillId="0" borderId="34" xfId="0" applyFont="1" applyFill="1" applyBorder="1" applyAlignment="1">
      <alignment horizontal="left" vertical="center"/>
    </xf>
    <xf numFmtId="2" fontId="19" fillId="0" borderId="52" xfId="0" applyNumberFormat="1" applyFont="1" applyFill="1" applyBorder="1" applyAlignment="1">
      <alignment horizontal="left"/>
    </xf>
    <xf numFmtId="2" fontId="0" fillId="0" borderId="62" xfId="0" applyNumberFormat="1" applyFont="1" applyBorder="1" applyAlignment="1"/>
    <xf numFmtId="2" fontId="0" fillId="0" borderId="15" xfId="0" applyNumberFormat="1" applyFont="1" applyBorder="1" applyAlignment="1"/>
    <xf numFmtId="0" fontId="20" fillId="6" borderId="52" xfId="0" applyFont="1" applyFill="1" applyBorder="1" applyAlignment="1">
      <alignment horizontal="left"/>
    </xf>
    <xf numFmtId="0" fontId="20" fillId="6" borderId="23" xfId="0" applyFont="1" applyFill="1" applyBorder="1" applyAlignment="1">
      <alignment horizontal="left"/>
    </xf>
    <xf numFmtId="0" fontId="19" fillId="0" borderId="79" xfId="0" applyFont="1" applyFill="1" applyBorder="1" applyAlignment="1">
      <alignment horizontal="center" vertical="center"/>
    </xf>
    <xf numFmtId="0" fontId="19" fillId="0" borderId="85" xfId="0" applyFont="1" applyFill="1" applyBorder="1" applyAlignment="1">
      <alignment horizontal="center" vertical="center"/>
    </xf>
    <xf numFmtId="0" fontId="19" fillId="0" borderId="63" xfId="0" applyFont="1" applyFill="1" applyBorder="1" applyAlignment="1">
      <alignment horizontal="left" vertical="center" wrapText="1"/>
    </xf>
    <xf numFmtId="0" fontId="19" fillId="0" borderId="34" xfId="0" applyFont="1" applyBorder="1" applyAlignment="1">
      <alignment horizontal="left"/>
    </xf>
    <xf numFmtId="0" fontId="19" fillId="0" borderId="30" xfId="0" applyFont="1" applyBorder="1" applyAlignment="1">
      <alignment horizontal="left"/>
    </xf>
    <xf numFmtId="0" fontId="19" fillId="0" borderId="5" xfId="0" applyFont="1" applyBorder="1" applyAlignment="1">
      <alignment horizontal="left"/>
    </xf>
    <xf numFmtId="0" fontId="19" fillId="0" borderId="28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/>
    </xf>
    <xf numFmtId="0" fontId="20" fillId="0" borderId="1" xfId="0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horizontal="left" vertical="center" wrapText="1"/>
    </xf>
    <xf numFmtId="0" fontId="20" fillId="0" borderId="34" xfId="0" applyFont="1" applyFill="1" applyBorder="1" applyAlignment="1">
      <alignment horizontal="left" vertical="center" wrapText="1"/>
    </xf>
    <xf numFmtId="0" fontId="19" fillId="0" borderId="66" xfId="0" applyFont="1" applyFill="1" applyBorder="1" applyAlignment="1">
      <alignment horizontal="right" vertical="center"/>
    </xf>
    <xf numFmtId="0" fontId="19" fillId="0" borderId="65" xfId="0" applyFont="1" applyFill="1" applyBorder="1" applyAlignment="1">
      <alignment horizontal="right" vertical="center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vertical="center" wrapText="1"/>
    </xf>
    <xf numFmtId="0" fontId="20" fillId="0" borderId="2" xfId="0" applyFont="1" applyFill="1" applyBorder="1" applyAlignment="1">
      <alignment vertical="center" wrapText="1"/>
    </xf>
    <xf numFmtId="0" fontId="23" fillId="0" borderId="5" xfId="0" applyFont="1" applyBorder="1" applyAlignment="1">
      <alignment vertical="center" wrapText="1"/>
    </xf>
    <xf numFmtId="0" fontId="19" fillId="0" borderId="30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0" fontId="19" fillId="0" borderId="40" xfId="0" applyFont="1" applyFill="1" applyBorder="1" applyAlignment="1">
      <alignment horizontal="center" vertical="center"/>
    </xf>
    <xf numFmtId="0" fontId="20" fillId="0" borderId="34" xfId="0" applyFont="1" applyFill="1" applyBorder="1" applyAlignment="1">
      <alignment vertical="center" wrapText="1"/>
    </xf>
    <xf numFmtId="0" fontId="19" fillId="0" borderId="78" xfId="0" applyFont="1" applyBorder="1" applyAlignment="1">
      <alignment horizontal="left"/>
    </xf>
    <xf numFmtId="0" fontId="19" fillId="0" borderId="36" xfId="0" applyFont="1" applyBorder="1" applyAlignment="1">
      <alignment horizontal="left"/>
    </xf>
    <xf numFmtId="0" fontId="20" fillId="5" borderId="13" xfId="0" applyFont="1" applyFill="1" applyBorder="1" applyAlignment="1">
      <alignment horizontal="left" vertical="center" wrapText="1"/>
    </xf>
    <xf numFmtId="0" fontId="20" fillId="5" borderId="50" xfId="0" applyFont="1" applyFill="1" applyBorder="1" applyAlignment="1">
      <alignment horizontal="left" vertical="center" wrapText="1"/>
    </xf>
    <xf numFmtId="0" fontId="20" fillId="5" borderId="8" xfId="0" applyFont="1" applyFill="1" applyBorder="1" applyAlignment="1">
      <alignment horizontal="left" vertical="center" wrapText="1"/>
    </xf>
    <xf numFmtId="0" fontId="20" fillId="5" borderId="54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/>
    </xf>
    <xf numFmtId="0" fontId="0" fillId="0" borderId="62" xfId="0" applyFont="1" applyBorder="1" applyAlignment="1"/>
    <xf numFmtId="0" fontId="0" fillId="0" borderId="15" xfId="0" applyFont="1" applyBorder="1" applyAlignment="1"/>
    <xf numFmtId="0" fontId="19" fillId="5" borderId="20" xfId="0" applyFont="1" applyFill="1" applyBorder="1" applyAlignment="1">
      <alignment horizontal="left" vertical="center" wrapText="1"/>
    </xf>
    <xf numFmtId="0" fontId="19" fillId="5" borderId="61" xfId="0" applyFont="1" applyFill="1" applyBorder="1" applyAlignment="1">
      <alignment horizontal="left"/>
    </xf>
    <xf numFmtId="0" fontId="19" fillId="5" borderId="8" xfId="0" applyFont="1" applyFill="1" applyBorder="1" applyAlignment="1">
      <alignment horizontal="left"/>
    </xf>
    <xf numFmtId="0" fontId="19" fillId="5" borderId="54" xfId="0" applyFont="1" applyFill="1" applyBorder="1" applyAlignment="1">
      <alignment horizontal="left"/>
    </xf>
    <xf numFmtId="0" fontId="19" fillId="0" borderId="74" xfId="0" applyFont="1" applyFill="1" applyBorder="1" applyAlignment="1">
      <alignment horizontal="center" vertical="center"/>
    </xf>
    <xf numFmtId="0" fontId="9" fillId="6" borderId="14" xfId="0" applyFont="1" applyFill="1" applyBorder="1" applyAlignment="1">
      <alignment horizontal="left"/>
    </xf>
    <xf numFmtId="0" fontId="9" fillId="6" borderId="15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center"/>
    </xf>
    <xf numFmtId="0" fontId="0" fillId="0" borderId="50" xfId="0" applyBorder="1"/>
    <xf numFmtId="0" fontId="0" fillId="0" borderId="8" xfId="0" applyBorder="1"/>
    <xf numFmtId="0" fontId="0" fillId="0" borderId="54" xfId="0" applyBorder="1"/>
    <xf numFmtId="0" fontId="0" fillId="0" borderId="77" xfId="0" applyBorder="1"/>
    <xf numFmtId="0" fontId="0" fillId="0" borderId="63" xfId="0" applyBorder="1"/>
    <xf numFmtId="0" fontId="0" fillId="0" borderId="45" xfId="0" applyBorder="1"/>
    <xf numFmtId="0" fontId="0" fillId="0" borderId="34" xfId="0" applyBorder="1"/>
    <xf numFmtId="0" fontId="0" fillId="0" borderId="57" xfId="0" applyBorder="1"/>
    <xf numFmtId="0" fontId="0" fillId="0" borderId="23" xfId="0" applyBorder="1"/>
    <xf numFmtId="0" fontId="0" fillId="0" borderId="62" xfId="0" applyBorder="1"/>
    <xf numFmtId="0" fontId="0" fillId="0" borderId="17" xfId="0" applyBorder="1"/>
    <xf numFmtId="0" fontId="0" fillId="0" borderId="65" xfId="0" applyBorder="1"/>
    <xf numFmtId="0" fontId="0" fillId="0" borderId="44" xfId="0" applyBorder="1"/>
    <xf numFmtId="0" fontId="9" fillId="13" borderId="62" xfId="0" applyFont="1" applyFill="1" applyBorder="1" applyAlignment="1">
      <alignment horizontal="center" vertical="center"/>
    </xf>
    <xf numFmtId="0" fontId="0" fillId="0" borderId="60" xfId="0" applyBorder="1"/>
  </cellXfs>
  <cellStyles count="6">
    <cellStyle name="Обычный" xfId="0" builtinId="0"/>
    <cellStyle name="Обычный 3" xfId="1"/>
    <cellStyle name="Обычный 4" xfId="2"/>
    <cellStyle name="Обычный_Лист1" xfId="3"/>
    <cellStyle name="Процентный" xfId="4" builtinId="5"/>
    <cellStyle name="Финансовый" xfId="5" builtinId="3"/>
  </cellStyles>
  <dxfs count="16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  <colors>
    <mruColors>
      <color rgb="FFCCFFFF"/>
      <color rgb="FF00FF00"/>
      <color rgb="FFCCFFCC"/>
      <color rgb="FFFFFF99"/>
      <color rgb="FF00FFFF"/>
      <color rgb="FFFF99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270"/>
  <sheetViews>
    <sheetView workbookViewId="0">
      <selection sqref="A1:K59"/>
    </sheetView>
  </sheetViews>
  <sheetFormatPr defaultRowHeight="15.75"/>
  <sheetData>
    <row r="1" spans="1:11" ht="15.75" customHeight="1">
      <c r="A1" s="3142" t="s">
        <v>9</v>
      </c>
      <c r="B1" s="3142"/>
      <c r="C1" s="3142"/>
      <c r="D1" s="3142"/>
      <c r="E1" s="3142"/>
      <c r="F1" s="3142"/>
      <c r="G1" s="3142"/>
      <c r="H1" s="3142"/>
      <c r="I1" s="3142"/>
      <c r="J1" s="3142"/>
      <c r="K1" s="3142"/>
    </row>
    <row r="2" spans="1:11">
      <c r="A2" s="3142"/>
      <c r="B2" s="3142"/>
      <c r="C2" s="3142"/>
      <c r="D2" s="3142"/>
      <c r="E2" s="3142"/>
      <c r="F2" s="3142"/>
      <c r="G2" s="3142"/>
      <c r="H2" s="3142"/>
      <c r="I2" s="3142"/>
      <c r="J2" s="3142"/>
      <c r="K2" s="3142"/>
    </row>
    <row r="3" spans="1:11">
      <c r="A3" s="3142"/>
      <c r="B3" s="3142"/>
      <c r="C3" s="3142"/>
      <c r="D3" s="3142"/>
      <c r="E3" s="3142"/>
      <c r="F3" s="3142"/>
      <c r="G3" s="3142"/>
      <c r="H3" s="3142"/>
      <c r="I3" s="3142"/>
      <c r="J3" s="3142"/>
      <c r="K3" s="3142"/>
    </row>
    <row r="4" spans="1:11">
      <c r="A4" s="3142"/>
      <c r="B4" s="3142"/>
      <c r="C4" s="3142"/>
      <c r="D4" s="3142"/>
      <c r="E4" s="3142"/>
      <c r="F4" s="3142"/>
      <c r="G4" s="3142"/>
      <c r="H4" s="3142"/>
      <c r="I4" s="3142"/>
      <c r="J4" s="3142"/>
      <c r="K4" s="3142"/>
    </row>
    <row r="5" spans="1:11">
      <c r="A5" s="3142"/>
      <c r="B5" s="3142"/>
      <c r="C5" s="3142"/>
      <c r="D5" s="3142"/>
      <c r="E5" s="3142"/>
      <c r="F5" s="3142"/>
      <c r="G5" s="3142"/>
      <c r="H5" s="3142"/>
      <c r="I5" s="3142"/>
      <c r="J5" s="3142"/>
      <c r="K5" s="3142"/>
    </row>
    <row r="6" spans="1:11">
      <c r="A6" s="3142"/>
      <c r="B6" s="3142"/>
      <c r="C6" s="3142"/>
      <c r="D6" s="3142"/>
      <c r="E6" s="3142"/>
      <c r="F6" s="3142"/>
      <c r="G6" s="3142"/>
      <c r="H6" s="3142"/>
      <c r="I6" s="3142"/>
      <c r="J6" s="3142"/>
      <c r="K6" s="3142"/>
    </row>
    <row r="7" spans="1:11">
      <c r="A7" s="3142"/>
      <c r="B7" s="3142"/>
      <c r="C7" s="3142"/>
      <c r="D7" s="3142"/>
      <c r="E7" s="3142"/>
      <c r="F7" s="3142"/>
      <c r="G7" s="3142"/>
      <c r="H7" s="3142"/>
      <c r="I7" s="3142"/>
      <c r="J7" s="3142"/>
      <c r="K7" s="3142"/>
    </row>
    <row r="8" spans="1:11">
      <c r="A8" s="3142"/>
      <c r="B8" s="3142"/>
      <c r="C8" s="3142"/>
      <c r="D8" s="3142"/>
      <c r="E8" s="3142"/>
      <c r="F8" s="3142"/>
      <c r="G8" s="3142"/>
      <c r="H8" s="3142"/>
      <c r="I8" s="3142"/>
      <c r="J8" s="3142"/>
      <c r="K8" s="3142"/>
    </row>
    <row r="9" spans="1:11">
      <c r="A9" s="3142"/>
      <c r="B9" s="3142"/>
      <c r="C9" s="3142"/>
      <c r="D9" s="3142"/>
      <c r="E9" s="3142"/>
      <c r="F9" s="3142"/>
      <c r="G9" s="3142"/>
      <c r="H9" s="3142"/>
      <c r="I9" s="3142"/>
      <c r="J9" s="3142"/>
      <c r="K9" s="3142"/>
    </row>
    <row r="10" spans="1:11">
      <c r="A10" s="3142"/>
      <c r="B10" s="3142"/>
      <c r="C10" s="3142"/>
      <c r="D10" s="3142"/>
      <c r="E10" s="3142"/>
      <c r="F10" s="3142"/>
      <c r="G10" s="3142"/>
      <c r="H10" s="3142"/>
      <c r="I10" s="3142"/>
      <c r="J10" s="3142"/>
      <c r="K10" s="3142"/>
    </row>
    <row r="11" spans="1:11">
      <c r="A11" s="3142"/>
      <c r="B11" s="3142"/>
      <c r="C11" s="3142"/>
      <c r="D11" s="3142"/>
      <c r="E11" s="3142"/>
      <c r="F11" s="3142"/>
      <c r="G11" s="3142"/>
      <c r="H11" s="3142"/>
      <c r="I11" s="3142"/>
      <c r="J11" s="3142"/>
      <c r="K11" s="3142"/>
    </row>
    <row r="12" spans="1:11">
      <c r="A12" s="3142"/>
      <c r="B12" s="3142"/>
      <c r="C12" s="3142"/>
      <c r="D12" s="3142"/>
      <c r="E12" s="3142"/>
      <c r="F12" s="3142"/>
      <c r="G12" s="3142"/>
      <c r="H12" s="3142"/>
      <c r="I12" s="3142"/>
      <c r="J12" s="3142"/>
      <c r="K12" s="3142"/>
    </row>
    <row r="13" spans="1:11">
      <c r="A13" s="3142"/>
      <c r="B13" s="3142"/>
      <c r="C13" s="3142"/>
      <c r="D13" s="3142"/>
      <c r="E13" s="3142"/>
      <c r="F13" s="3142"/>
      <c r="G13" s="3142"/>
      <c r="H13" s="3142"/>
      <c r="I13" s="3142"/>
      <c r="J13" s="3142"/>
      <c r="K13" s="3142"/>
    </row>
    <row r="14" spans="1:11">
      <c r="A14" s="3142"/>
      <c r="B14" s="3142"/>
      <c r="C14" s="3142"/>
      <c r="D14" s="3142"/>
      <c r="E14" s="3142"/>
      <c r="F14" s="3142"/>
      <c r="G14" s="3142"/>
      <c r="H14" s="3142"/>
      <c r="I14" s="3142"/>
      <c r="J14" s="3142"/>
      <c r="K14" s="3142"/>
    </row>
    <row r="15" spans="1:11">
      <c r="A15" s="3142"/>
      <c r="B15" s="3142"/>
      <c r="C15" s="3142"/>
      <c r="D15" s="3142"/>
      <c r="E15" s="3142"/>
      <c r="F15" s="3142"/>
      <c r="G15" s="3142"/>
      <c r="H15" s="3142"/>
      <c r="I15" s="3142"/>
      <c r="J15" s="3142"/>
      <c r="K15" s="3142"/>
    </row>
    <row r="16" spans="1:11">
      <c r="A16" s="3142"/>
      <c r="B16" s="3142"/>
      <c r="C16" s="3142"/>
      <c r="D16" s="3142"/>
      <c r="E16" s="3142"/>
      <c r="F16" s="3142"/>
      <c r="G16" s="3142"/>
      <c r="H16" s="3142"/>
      <c r="I16" s="3142"/>
      <c r="J16" s="3142"/>
      <c r="K16" s="3142"/>
    </row>
    <row r="17" spans="1:11">
      <c r="A17" s="3142"/>
      <c r="B17" s="3142"/>
      <c r="C17" s="3142"/>
      <c r="D17" s="3142"/>
      <c r="E17" s="3142"/>
      <c r="F17" s="3142"/>
      <c r="G17" s="3142"/>
      <c r="H17" s="3142"/>
      <c r="I17" s="3142"/>
      <c r="J17" s="3142"/>
      <c r="K17" s="3142"/>
    </row>
    <row r="18" spans="1:11">
      <c r="A18" s="3142"/>
      <c r="B18" s="3142"/>
      <c r="C18" s="3142"/>
      <c r="D18" s="3142"/>
      <c r="E18" s="3142"/>
      <c r="F18" s="3142"/>
      <c r="G18" s="3142"/>
      <c r="H18" s="3142"/>
      <c r="I18" s="3142"/>
      <c r="J18" s="3142"/>
      <c r="K18" s="3142"/>
    </row>
    <row r="19" spans="1:11">
      <c r="A19" s="3142"/>
      <c r="B19" s="3142"/>
      <c r="C19" s="3142"/>
      <c r="D19" s="3142"/>
      <c r="E19" s="3142"/>
      <c r="F19" s="3142"/>
      <c r="G19" s="3142"/>
      <c r="H19" s="3142"/>
      <c r="I19" s="3142"/>
      <c r="J19" s="3142"/>
      <c r="K19" s="3142"/>
    </row>
    <row r="20" spans="1:11">
      <c r="A20" s="3142"/>
      <c r="B20" s="3142"/>
      <c r="C20" s="3142"/>
      <c r="D20" s="3142"/>
      <c r="E20" s="3142"/>
      <c r="F20" s="3142"/>
      <c r="G20" s="3142"/>
      <c r="H20" s="3142"/>
      <c r="I20" s="3142"/>
      <c r="J20" s="3142"/>
      <c r="K20" s="3142"/>
    </row>
    <row r="21" spans="1:11">
      <c r="A21" s="3142"/>
      <c r="B21" s="3142"/>
      <c r="C21" s="3142"/>
      <c r="D21" s="3142"/>
      <c r="E21" s="3142"/>
      <c r="F21" s="3142"/>
      <c r="G21" s="3142"/>
      <c r="H21" s="3142"/>
      <c r="I21" s="3142"/>
      <c r="J21" s="3142"/>
      <c r="K21" s="3142"/>
    </row>
    <row r="22" spans="1:11">
      <c r="A22" s="3142"/>
      <c r="B22" s="3142"/>
      <c r="C22" s="3142"/>
      <c r="D22" s="3142"/>
      <c r="E22" s="3142"/>
      <c r="F22" s="3142"/>
      <c r="G22" s="3142"/>
      <c r="H22" s="3142"/>
      <c r="I22" s="3142"/>
      <c r="J22" s="3142"/>
      <c r="K22" s="3142"/>
    </row>
    <row r="23" spans="1:11">
      <c r="A23" s="3142"/>
      <c r="B23" s="3142"/>
      <c r="C23" s="3142"/>
      <c r="D23" s="3142"/>
      <c r="E23" s="3142"/>
      <c r="F23" s="3142"/>
      <c r="G23" s="3142"/>
      <c r="H23" s="3142"/>
      <c r="I23" s="3142"/>
      <c r="J23" s="3142"/>
      <c r="K23" s="3142"/>
    </row>
    <row r="24" spans="1:11">
      <c r="A24" s="3142"/>
      <c r="B24" s="3142"/>
      <c r="C24" s="3142"/>
      <c r="D24" s="3142"/>
      <c r="E24" s="3142"/>
      <c r="F24" s="3142"/>
      <c r="G24" s="3142"/>
      <c r="H24" s="3142"/>
      <c r="I24" s="3142"/>
      <c r="J24" s="3142"/>
      <c r="K24" s="3142"/>
    </row>
    <row r="25" spans="1:11">
      <c r="A25" s="3142"/>
      <c r="B25" s="3142"/>
      <c r="C25" s="3142"/>
      <c r="D25" s="3142"/>
      <c r="E25" s="3142"/>
      <c r="F25" s="3142"/>
      <c r="G25" s="3142"/>
      <c r="H25" s="3142"/>
      <c r="I25" s="3142"/>
      <c r="J25" s="3142"/>
      <c r="K25" s="3142"/>
    </row>
    <row r="26" spans="1:11">
      <c r="A26" s="3142"/>
      <c r="B26" s="3142"/>
      <c r="C26" s="3142"/>
      <c r="D26" s="3142"/>
      <c r="E26" s="3142"/>
      <c r="F26" s="3142"/>
      <c r="G26" s="3142"/>
      <c r="H26" s="3142"/>
      <c r="I26" s="3142"/>
      <c r="J26" s="3142"/>
      <c r="K26" s="3142"/>
    </row>
    <row r="27" spans="1:11">
      <c r="A27" s="3142"/>
      <c r="B27" s="3142"/>
      <c r="C27" s="3142"/>
      <c r="D27" s="3142"/>
      <c r="E27" s="3142"/>
      <c r="F27" s="3142"/>
      <c r="G27" s="3142"/>
      <c r="H27" s="3142"/>
      <c r="I27" s="3142"/>
      <c r="J27" s="3142"/>
      <c r="K27" s="3142"/>
    </row>
    <row r="28" spans="1:11">
      <c r="A28" s="3142"/>
      <c r="B28" s="3142"/>
      <c r="C28" s="3142"/>
      <c r="D28" s="3142"/>
      <c r="E28" s="3142"/>
      <c r="F28" s="3142"/>
      <c r="G28" s="3142"/>
      <c r="H28" s="3142"/>
      <c r="I28" s="3142"/>
      <c r="J28" s="3142"/>
      <c r="K28" s="3142"/>
    </row>
    <row r="29" spans="1:11">
      <c r="A29" s="3142"/>
      <c r="B29" s="3142"/>
      <c r="C29" s="3142"/>
      <c r="D29" s="3142"/>
      <c r="E29" s="3142"/>
      <c r="F29" s="3142"/>
      <c r="G29" s="3142"/>
      <c r="H29" s="3142"/>
      <c r="I29" s="3142"/>
      <c r="J29" s="3142"/>
      <c r="K29" s="3142"/>
    </row>
    <row r="30" spans="1:11">
      <c r="A30" s="3142"/>
      <c r="B30" s="3142"/>
      <c r="C30" s="3142"/>
      <c r="D30" s="3142"/>
      <c r="E30" s="3142"/>
      <c r="F30" s="3142"/>
      <c r="G30" s="3142"/>
      <c r="H30" s="3142"/>
      <c r="I30" s="3142"/>
      <c r="J30" s="3142"/>
      <c r="K30" s="3142"/>
    </row>
    <row r="31" spans="1:11">
      <c r="A31" s="3142"/>
      <c r="B31" s="3142"/>
      <c r="C31" s="3142"/>
      <c r="D31" s="3142"/>
      <c r="E31" s="3142"/>
      <c r="F31" s="3142"/>
      <c r="G31" s="3142"/>
      <c r="H31" s="3142"/>
      <c r="I31" s="3142"/>
      <c r="J31" s="3142"/>
      <c r="K31" s="3142"/>
    </row>
    <row r="32" spans="1:11">
      <c r="A32" s="3142"/>
      <c r="B32" s="3142"/>
      <c r="C32" s="3142"/>
      <c r="D32" s="3142"/>
      <c r="E32" s="3142"/>
      <c r="F32" s="3142"/>
      <c r="G32" s="3142"/>
      <c r="H32" s="3142"/>
      <c r="I32" s="3142"/>
      <c r="J32" s="3142"/>
      <c r="K32" s="3142"/>
    </row>
    <row r="33" spans="1:11">
      <c r="A33" s="3142"/>
      <c r="B33" s="3142"/>
      <c r="C33" s="3142"/>
      <c r="D33" s="3142"/>
      <c r="E33" s="3142"/>
      <c r="F33" s="3142"/>
      <c r="G33" s="3142"/>
      <c r="H33" s="3142"/>
      <c r="I33" s="3142"/>
      <c r="J33" s="3142"/>
      <c r="K33" s="3142"/>
    </row>
    <row r="34" spans="1:11">
      <c r="A34" s="3142"/>
      <c r="B34" s="3142"/>
      <c r="C34" s="3142"/>
      <c r="D34" s="3142"/>
      <c r="E34" s="3142"/>
      <c r="F34" s="3142"/>
      <c r="G34" s="3142"/>
      <c r="H34" s="3142"/>
      <c r="I34" s="3142"/>
      <c r="J34" s="3142"/>
      <c r="K34" s="3142"/>
    </row>
    <row r="35" spans="1:11">
      <c r="A35" s="3142"/>
      <c r="B35" s="3142"/>
      <c r="C35" s="3142"/>
      <c r="D35" s="3142"/>
      <c r="E35" s="3142"/>
      <c r="F35" s="3142"/>
      <c r="G35" s="3142"/>
      <c r="H35" s="3142"/>
      <c r="I35" s="3142"/>
      <c r="J35" s="3142"/>
      <c r="K35" s="3142"/>
    </row>
    <row r="36" spans="1:11">
      <c r="A36" s="3142"/>
      <c r="B36" s="3142"/>
      <c r="C36" s="3142"/>
      <c r="D36" s="3142"/>
      <c r="E36" s="3142"/>
      <c r="F36" s="3142"/>
      <c r="G36" s="3142"/>
      <c r="H36" s="3142"/>
      <c r="I36" s="3142"/>
      <c r="J36" s="3142"/>
      <c r="K36" s="3142"/>
    </row>
    <row r="37" spans="1:11">
      <c r="A37" s="3142"/>
      <c r="B37" s="3142"/>
      <c r="C37" s="3142"/>
      <c r="D37" s="3142"/>
      <c r="E37" s="3142"/>
      <c r="F37" s="3142"/>
      <c r="G37" s="3142"/>
      <c r="H37" s="3142"/>
      <c r="I37" s="3142"/>
      <c r="J37" s="3142"/>
      <c r="K37" s="3142"/>
    </row>
    <row r="38" spans="1:11">
      <c r="A38" s="3142"/>
      <c r="B38" s="3142"/>
      <c r="C38" s="3142"/>
      <c r="D38" s="3142"/>
      <c r="E38" s="3142"/>
      <c r="F38" s="3142"/>
      <c r="G38" s="3142"/>
      <c r="H38" s="3142"/>
      <c r="I38" s="3142"/>
      <c r="J38" s="3142"/>
      <c r="K38" s="3142"/>
    </row>
    <row r="39" spans="1:11">
      <c r="A39" s="3142"/>
      <c r="B39" s="3142"/>
      <c r="C39" s="3142"/>
      <c r="D39" s="3142"/>
      <c r="E39" s="3142"/>
      <c r="F39" s="3142"/>
      <c r="G39" s="3142"/>
      <c r="H39" s="3142"/>
      <c r="I39" s="3142"/>
      <c r="J39" s="3142"/>
      <c r="K39" s="3142"/>
    </row>
    <row r="40" spans="1:11">
      <c r="A40" s="3142"/>
      <c r="B40" s="3142"/>
      <c r="C40" s="3142"/>
      <c r="D40" s="3142"/>
      <c r="E40" s="3142"/>
      <c r="F40" s="3142"/>
      <c r="G40" s="3142"/>
      <c r="H40" s="3142"/>
      <c r="I40" s="3142"/>
      <c r="J40" s="3142"/>
      <c r="K40" s="3142"/>
    </row>
    <row r="41" spans="1:11">
      <c r="A41" s="3142"/>
      <c r="B41" s="3142"/>
      <c r="C41" s="3142"/>
      <c r="D41" s="3142"/>
      <c r="E41" s="3142"/>
      <c r="F41" s="3142"/>
      <c r="G41" s="3142"/>
      <c r="H41" s="3142"/>
      <c r="I41" s="3142"/>
      <c r="J41" s="3142"/>
      <c r="K41" s="3142"/>
    </row>
    <row r="42" spans="1:11">
      <c r="A42" s="3142"/>
      <c r="B42" s="3142"/>
      <c r="C42" s="3142"/>
      <c r="D42" s="3142"/>
      <c r="E42" s="3142"/>
      <c r="F42" s="3142"/>
      <c r="G42" s="3142"/>
      <c r="H42" s="3142"/>
      <c r="I42" s="3142"/>
      <c r="J42" s="3142"/>
      <c r="K42" s="3142"/>
    </row>
    <row r="43" spans="1:11">
      <c r="A43" s="3142"/>
      <c r="B43" s="3142"/>
      <c r="C43" s="3142"/>
      <c r="D43" s="3142"/>
      <c r="E43" s="3142"/>
      <c r="F43" s="3142"/>
      <c r="G43" s="3142"/>
      <c r="H43" s="3142"/>
      <c r="I43" s="3142"/>
      <c r="J43" s="3142"/>
      <c r="K43" s="3142"/>
    </row>
    <row r="44" spans="1:11">
      <c r="A44" s="3142"/>
      <c r="B44" s="3142"/>
      <c r="C44" s="3142"/>
      <c r="D44" s="3142"/>
      <c r="E44" s="3142"/>
      <c r="F44" s="3142"/>
      <c r="G44" s="3142"/>
      <c r="H44" s="3142"/>
      <c r="I44" s="3142"/>
      <c r="J44" s="3142"/>
      <c r="K44" s="3142"/>
    </row>
    <row r="45" spans="1:11">
      <c r="A45" s="3142"/>
      <c r="B45" s="3142"/>
      <c r="C45" s="3142"/>
      <c r="D45" s="3142"/>
      <c r="E45" s="3142"/>
      <c r="F45" s="3142"/>
      <c r="G45" s="3142"/>
      <c r="H45" s="3142"/>
      <c r="I45" s="3142"/>
      <c r="J45" s="3142"/>
      <c r="K45" s="3142"/>
    </row>
    <row r="46" spans="1:11">
      <c r="A46" s="3142"/>
      <c r="B46" s="3142"/>
      <c r="C46" s="3142"/>
      <c r="D46" s="3142"/>
      <c r="E46" s="3142"/>
      <c r="F46" s="3142"/>
      <c r="G46" s="3142"/>
      <c r="H46" s="3142"/>
      <c r="I46" s="3142"/>
      <c r="J46" s="3142"/>
      <c r="K46" s="3142"/>
    </row>
    <row r="47" spans="1:11">
      <c r="A47" s="3142"/>
      <c r="B47" s="3142"/>
      <c r="C47" s="3142"/>
      <c r="D47" s="3142"/>
      <c r="E47" s="3142"/>
      <c r="F47" s="3142"/>
      <c r="G47" s="3142"/>
      <c r="H47" s="3142"/>
      <c r="I47" s="3142"/>
      <c r="J47" s="3142"/>
      <c r="K47" s="3142"/>
    </row>
    <row r="48" spans="1:11">
      <c r="A48" s="3142"/>
      <c r="B48" s="3142"/>
      <c r="C48" s="3142"/>
      <c r="D48" s="3142"/>
      <c r="E48" s="3142"/>
      <c r="F48" s="3142"/>
      <c r="G48" s="3142"/>
      <c r="H48" s="3142"/>
      <c r="I48" s="3142"/>
      <c r="J48" s="3142"/>
      <c r="K48" s="3142"/>
    </row>
    <row r="49" spans="1:11">
      <c r="A49" s="3142"/>
      <c r="B49" s="3142"/>
      <c r="C49" s="3142"/>
      <c r="D49" s="3142"/>
      <c r="E49" s="3142"/>
      <c r="F49" s="3142"/>
      <c r="G49" s="3142"/>
      <c r="H49" s="3142"/>
      <c r="I49" s="3142"/>
      <c r="J49" s="3142"/>
      <c r="K49" s="3142"/>
    </row>
    <row r="50" spans="1:11">
      <c r="A50" s="3142"/>
      <c r="B50" s="3142"/>
      <c r="C50" s="3142"/>
      <c r="D50" s="3142"/>
      <c r="E50" s="3142"/>
      <c r="F50" s="3142"/>
      <c r="G50" s="3142"/>
      <c r="H50" s="3142"/>
      <c r="I50" s="3142"/>
      <c r="J50" s="3142"/>
      <c r="K50" s="3142"/>
    </row>
    <row r="51" spans="1:11">
      <c r="A51" s="3142"/>
      <c r="B51" s="3142"/>
      <c r="C51" s="3142"/>
      <c r="D51" s="3142"/>
      <c r="E51" s="3142"/>
      <c r="F51" s="3142"/>
      <c r="G51" s="3142"/>
      <c r="H51" s="3142"/>
      <c r="I51" s="3142"/>
      <c r="J51" s="3142"/>
      <c r="K51" s="3142"/>
    </row>
    <row r="52" spans="1:11">
      <c r="A52" s="3142"/>
      <c r="B52" s="3142"/>
      <c r="C52" s="3142"/>
      <c r="D52" s="3142"/>
      <c r="E52" s="3142"/>
      <c r="F52" s="3142"/>
      <c r="G52" s="3142"/>
      <c r="H52" s="3142"/>
      <c r="I52" s="3142"/>
      <c r="J52" s="3142"/>
      <c r="K52" s="3142"/>
    </row>
    <row r="53" spans="1:11">
      <c r="A53" s="3142"/>
      <c r="B53" s="3142"/>
      <c r="C53" s="3142"/>
      <c r="D53" s="3142"/>
      <c r="E53" s="3142"/>
      <c r="F53" s="3142"/>
      <c r="G53" s="3142"/>
      <c r="H53" s="3142"/>
      <c r="I53" s="3142"/>
      <c r="J53" s="3142"/>
      <c r="K53" s="3142"/>
    </row>
    <row r="54" spans="1:11">
      <c r="A54" s="3142"/>
      <c r="B54" s="3142"/>
      <c r="C54" s="3142"/>
      <c r="D54" s="3142"/>
      <c r="E54" s="3142"/>
      <c r="F54" s="3142"/>
      <c r="G54" s="3142"/>
      <c r="H54" s="3142"/>
      <c r="I54" s="3142"/>
      <c r="J54" s="3142"/>
      <c r="K54" s="3142"/>
    </row>
    <row r="55" spans="1:11">
      <c r="A55" s="3142"/>
      <c r="B55" s="3142"/>
      <c r="C55" s="3142"/>
      <c r="D55" s="3142"/>
      <c r="E55" s="3142"/>
      <c r="F55" s="3142"/>
      <c r="G55" s="3142"/>
      <c r="H55" s="3142"/>
      <c r="I55" s="3142"/>
      <c r="J55" s="3142"/>
      <c r="K55" s="3142"/>
    </row>
    <row r="56" spans="1:11">
      <c r="A56" s="3142"/>
      <c r="B56" s="3142"/>
      <c r="C56" s="3142"/>
      <c r="D56" s="3142"/>
      <c r="E56" s="3142"/>
      <c r="F56" s="3142"/>
      <c r="G56" s="3142"/>
      <c r="H56" s="3142"/>
      <c r="I56" s="3142"/>
      <c r="J56" s="3142"/>
      <c r="K56" s="3142"/>
    </row>
    <row r="57" spans="1:11">
      <c r="A57" s="3142"/>
      <c r="B57" s="3142"/>
      <c r="C57" s="3142"/>
      <c r="D57" s="3142"/>
      <c r="E57" s="3142"/>
      <c r="F57" s="3142"/>
      <c r="G57" s="3142"/>
      <c r="H57" s="3142"/>
      <c r="I57" s="3142"/>
      <c r="J57" s="3142"/>
      <c r="K57" s="3142"/>
    </row>
    <row r="58" spans="1:11">
      <c r="A58" s="3142"/>
      <c r="B58" s="3142"/>
      <c r="C58" s="3142"/>
      <c r="D58" s="3142"/>
      <c r="E58" s="3142"/>
      <c r="F58" s="3142"/>
      <c r="G58" s="3142"/>
      <c r="H58" s="3142"/>
      <c r="I58" s="3142"/>
      <c r="J58" s="3142"/>
      <c r="K58" s="3142"/>
    </row>
    <row r="59" spans="1:11">
      <c r="A59" s="3142"/>
      <c r="B59" s="3142"/>
      <c r="C59" s="3142"/>
      <c r="D59" s="3142"/>
      <c r="E59" s="3142"/>
      <c r="F59" s="3142"/>
      <c r="G59" s="3142"/>
      <c r="H59" s="3142"/>
      <c r="I59" s="3142"/>
      <c r="J59" s="3142"/>
      <c r="K59" s="3142"/>
    </row>
    <row r="60" spans="1:11">
      <c r="A60" s="175"/>
      <c r="B60" s="175"/>
      <c r="C60" s="175"/>
      <c r="D60" s="175"/>
      <c r="E60" s="175"/>
      <c r="F60" s="175"/>
      <c r="G60" s="175"/>
      <c r="H60" s="175"/>
      <c r="I60" s="175"/>
      <c r="J60" s="175"/>
      <c r="K60" s="175"/>
    </row>
    <row r="61" spans="1:11">
      <c r="A61" s="175"/>
      <c r="B61" s="175"/>
      <c r="C61" s="175"/>
      <c r="D61" s="175"/>
      <c r="E61" s="175"/>
      <c r="F61" s="175"/>
      <c r="G61" s="175"/>
      <c r="H61" s="175"/>
      <c r="I61" s="175"/>
      <c r="J61" s="175"/>
      <c r="K61" s="175"/>
    </row>
    <row r="62" spans="1:11">
      <c r="A62" s="175"/>
      <c r="B62" s="175"/>
      <c r="C62" s="175"/>
      <c r="D62" s="175"/>
      <c r="E62" s="175"/>
      <c r="F62" s="175"/>
      <c r="G62" s="175"/>
      <c r="H62" s="175"/>
      <c r="I62" s="175"/>
      <c r="J62" s="175"/>
      <c r="K62" s="175"/>
    </row>
    <row r="63" spans="1:11">
      <c r="A63" s="175"/>
      <c r="B63" s="175"/>
      <c r="C63" s="175"/>
      <c r="D63" s="175"/>
      <c r="E63" s="175"/>
      <c r="F63" s="175"/>
      <c r="G63" s="175"/>
      <c r="H63" s="175"/>
      <c r="I63" s="175"/>
      <c r="J63" s="175"/>
      <c r="K63" s="175"/>
    </row>
    <row r="64" spans="1:11">
      <c r="A64" s="175"/>
      <c r="B64" s="175"/>
      <c r="C64" s="175"/>
      <c r="D64" s="175"/>
      <c r="E64" s="175"/>
      <c r="F64" s="175"/>
      <c r="G64" s="175"/>
      <c r="H64" s="175"/>
      <c r="I64" s="175"/>
      <c r="J64" s="175"/>
      <c r="K64" s="175"/>
    </row>
    <row r="65" spans="1:11">
      <c r="A65" s="175"/>
      <c r="B65" s="175"/>
      <c r="C65" s="175"/>
      <c r="D65" s="175"/>
      <c r="E65" s="175"/>
      <c r="F65" s="175"/>
      <c r="G65" s="175"/>
      <c r="H65" s="175"/>
      <c r="I65" s="175"/>
      <c r="J65" s="175"/>
      <c r="K65" s="175"/>
    </row>
    <row r="66" spans="1:11">
      <c r="A66" s="175"/>
      <c r="B66" s="175"/>
      <c r="C66" s="175"/>
      <c r="D66" s="175"/>
      <c r="E66" s="175"/>
      <c r="F66" s="175"/>
      <c r="G66" s="175"/>
      <c r="H66" s="175"/>
      <c r="I66" s="175"/>
      <c r="J66" s="175"/>
      <c r="K66" s="175"/>
    </row>
    <row r="67" spans="1:11">
      <c r="A67" s="175"/>
      <c r="B67" s="175"/>
      <c r="C67" s="175"/>
      <c r="D67" s="175"/>
      <c r="E67" s="175"/>
      <c r="F67" s="175"/>
      <c r="G67" s="175"/>
      <c r="H67" s="175"/>
      <c r="I67" s="175"/>
      <c r="J67" s="175"/>
      <c r="K67" s="175"/>
    </row>
    <row r="68" spans="1:11">
      <c r="A68" s="175"/>
      <c r="B68" s="175"/>
      <c r="C68" s="175"/>
      <c r="D68" s="175"/>
      <c r="E68" s="175"/>
      <c r="F68" s="175"/>
      <c r="G68" s="175"/>
      <c r="H68" s="175"/>
      <c r="I68" s="175"/>
      <c r="J68" s="175"/>
      <c r="K68" s="175"/>
    </row>
    <row r="69" spans="1:11">
      <c r="A69" s="175"/>
      <c r="B69" s="175"/>
      <c r="C69" s="175"/>
      <c r="D69" s="175"/>
      <c r="E69" s="175"/>
      <c r="F69" s="175"/>
      <c r="G69" s="175"/>
      <c r="H69" s="175"/>
      <c r="I69" s="175"/>
      <c r="J69" s="175"/>
      <c r="K69" s="175"/>
    </row>
    <row r="70" spans="1:11">
      <c r="A70" s="175"/>
      <c r="B70" s="175"/>
      <c r="C70" s="175"/>
      <c r="D70" s="175"/>
      <c r="E70" s="175"/>
      <c r="F70" s="175"/>
      <c r="G70" s="175"/>
      <c r="H70" s="175"/>
      <c r="I70" s="175"/>
      <c r="J70" s="175"/>
      <c r="K70" s="175"/>
    </row>
    <row r="71" spans="1:11">
      <c r="A71" s="175"/>
      <c r="B71" s="175"/>
      <c r="C71" s="175"/>
      <c r="D71" s="175"/>
      <c r="E71" s="175"/>
      <c r="F71" s="175"/>
      <c r="G71" s="175"/>
      <c r="H71" s="175"/>
      <c r="I71" s="175"/>
      <c r="J71" s="175"/>
      <c r="K71" s="175"/>
    </row>
    <row r="72" spans="1:11">
      <c r="A72" s="175"/>
      <c r="B72" s="175"/>
      <c r="C72" s="175"/>
      <c r="D72" s="175"/>
      <c r="E72" s="175"/>
      <c r="F72" s="175"/>
      <c r="G72" s="175"/>
      <c r="H72" s="175"/>
      <c r="I72" s="175"/>
      <c r="J72" s="175"/>
      <c r="K72" s="175"/>
    </row>
    <row r="73" spans="1:11">
      <c r="A73" s="175"/>
      <c r="B73" s="175"/>
      <c r="C73" s="175"/>
      <c r="D73" s="175"/>
      <c r="E73" s="175"/>
      <c r="F73" s="175"/>
      <c r="G73" s="175"/>
      <c r="H73" s="175"/>
      <c r="I73" s="175"/>
      <c r="J73" s="175"/>
      <c r="K73" s="175"/>
    </row>
    <row r="74" spans="1:11">
      <c r="A74" s="175"/>
      <c r="B74" s="175"/>
      <c r="C74" s="175"/>
      <c r="D74" s="175"/>
      <c r="E74" s="175"/>
      <c r="F74" s="175"/>
      <c r="G74" s="175"/>
      <c r="H74" s="175"/>
      <c r="I74" s="175"/>
      <c r="J74" s="175"/>
      <c r="K74" s="175"/>
    </row>
    <row r="75" spans="1:11">
      <c r="A75" s="175"/>
      <c r="B75" s="175"/>
      <c r="C75" s="175"/>
      <c r="D75" s="175"/>
      <c r="E75" s="175"/>
      <c r="F75" s="175"/>
      <c r="G75" s="175"/>
      <c r="H75" s="175"/>
      <c r="I75" s="175"/>
      <c r="J75" s="175"/>
      <c r="K75" s="175"/>
    </row>
    <row r="76" spans="1:11">
      <c r="A76" s="175"/>
      <c r="B76" s="175"/>
      <c r="C76" s="175"/>
      <c r="D76" s="175"/>
      <c r="E76" s="175"/>
      <c r="F76" s="175"/>
      <c r="G76" s="175"/>
      <c r="H76" s="175"/>
      <c r="I76" s="175"/>
      <c r="J76" s="175"/>
      <c r="K76" s="175"/>
    </row>
    <row r="77" spans="1:11">
      <c r="A77" s="175"/>
      <c r="B77" s="175"/>
      <c r="C77" s="175"/>
      <c r="D77" s="175"/>
      <c r="E77" s="175"/>
      <c r="F77" s="175"/>
      <c r="G77" s="175"/>
      <c r="H77" s="175"/>
      <c r="I77" s="175"/>
      <c r="J77" s="175"/>
      <c r="K77" s="175"/>
    </row>
    <row r="78" spans="1:11">
      <c r="A78" s="175"/>
      <c r="B78" s="175"/>
      <c r="C78" s="175"/>
      <c r="D78" s="175"/>
      <c r="E78" s="175"/>
      <c r="F78" s="175"/>
      <c r="G78" s="175"/>
      <c r="H78" s="175"/>
      <c r="I78" s="175"/>
      <c r="J78" s="175"/>
      <c r="K78" s="175"/>
    </row>
    <row r="79" spans="1:11">
      <c r="A79" s="175"/>
      <c r="B79" s="175"/>
      <c r="C79" s="175"/>
      <c r="D79" s="175"/>
      <c r="E79" s="175"/>
      <c r="F79" s="175"/>
      <c r="G79" s="175"/>
      <c r="H79" s="175"/>
      <c r="I79" s="175"/>
      <c r="J79" s="175"/>
      <c r="K79" s="175"/>
    </row>
    <row r="80" spans="1:11">
      <c r="A80" s="175"/>
      <c r="B80" s="175"/>
      <c r="C80" s="175"/>
      <c r="D80" s="175"/>
      <c r="E80" s="175"/>
      <c r="F80" s="175"/>
      <c r="G80" s="175"/>
      <c r="H80" s="175"/>
      <c r="I80" s="175"/>
      <c r="J80" s="175"/>
      <c r="K80" s="175"/>
    </row>
    <row r="81" spans="1:11">
      <c r="A81" s="175"/>
      <c r="B81" s="175"/>
      <c r="C81" s="175"/>
      <c r="D81" s="175"/>
      <c r="E81" s="175"/>
      <c r="F81" s="175"/>
      <c r="G81" s="175"/>
      <c r="H81" s="175"/>
      <c r="I81" s="175"/>
      <c r="J81" s="175"/>
      <c r="K81" s="175"/>
    </row>
    <row r="82" spans="1:11">
      <c r="A82" s="175"/>
      <c r="B82" s="175"/>
      <c r="C82" s="175"/>
      <c r="D82" s="175"/>
      <c r="E82" s="175"/>
      <c r="F82" s="175"/>
      <c r="G82" s="175"/>
      <c r="H82" s="175"/>
      <c r="I82" s="175"/>
      <c r="J82" s="175"/>
      <c r="K82" s="175"/>
    </row>
    <row r="83" spans="1:11">
      <c r="A83" s="175"/>
      <c r="B83" s="175"/>
      <c r="C83" s="175"/>
      <c r="D83" s="175"/>
      <c r="E83" s="175"/>
      <c r="F83" s="175"/>
      <c r="G83" s="175"/>
      <c r="H83" s="175"/>
      <c r="I83" s="175"/>
      <c r="J83" s="175"/>
      <c r="K83" s="175"/>
    </row>
    <row r="84" spans="1:11">
      <c r="A84" s="175"/>
      <c r="B84" s="175"/>
      <c r="C84" s="175"/>
      <c r="D84" s="175"/>
      <c r="E84" s="175"/>
      <c r="F84" s="175"/>
      <c r="G84" s="175"/>
      <c r="H84" s="175"/>
      <c r="I84" s="175"/>
      <c r="J84" s="175"/>
      <c r="K84" s="175"/>
    </row>
    <row r="85" spans="1:11">
      <c r="A85" s="175"/>
      <c r="B85" s="175"/>
      <c r="C85" s="175"/>
      <c r="D85" s="175"/>
      <c r="E85" s="175"/>
      <c r="F85" s="175"/>
      <c r="G85" s="175"/>
      <c r="H85" s="175"/>
      <c r="I85" s="175"/>
      <c r="J85" s="175"/>
      <c r="K85" s="175"/>
    </row>
    <row r="86" spans="1:11">
      <c r="A86" s="175"/>
      <c r="B86" s="175"/>
      <c r="C86" s="175"/>
      <c r="D86" s="175"/>
      <c r="E86" s="175"/>
      <c r="F86" s="175"/>
      <c r="G86" s="175"/>
      <c r="H86" s="175"/>
      <c r="I86" s="175"/>
      <c r="J86" s="175"/>
      <c r="K86" s="175"/>
    </row>
    <row r="87" spans="1:11">
      <c r="A87" s="175"/>
      <c r="B87" s="175"/>
      <c r="C87" s="175"/>
      <c r="D87" s="175"/>
      <c r="E87" s="175"/>
      <c r="F87" s="175"/>
      <c r="G87" s="175"/>
      <c r="H87" s="175"/>
      <c r="I87" s="175"/>
      <c r="J87" s="175"/>
      <c r="K87" s="175"/>
    </row>
    <row r="88" spans="1:11">
      <c r="A88" s="175"/>
      <c r="B88" s="175"/>
      <c r="C88" s="175"/>
      <c r="D88" s="175"/>
      <c r="E88" s="175"/>
      <c r="F88" s="175"/>
      <c r="G88" s="175"/>
      <c r="H88" s="175"/>
      <c r="I88" s="175"/>
      <c r="J88" s="175"/>
      <c r="K88" s="175"/>
    </row>
    <row r="89" spans="1:11">
      <c r="A89" s="175"/>
      <c r="B89" s="175"/>
      <c r="C89" s="175"/>
      <c r="D89" s="175"/>
      <c r="E89" s="175"/>
      <c r="F89" s="175"/>
      <c r="G89" s="175"/>
      <c r="H89" s="175"/>
      <c r="I89" s="175"/>
      <c r="J89" s="175"/>
      <c r="K89" s="175"/>
    </row>
    <row r="90" spans="1:11">
      <c r="A90" s="175"/>
      <c r="B90" s="175"/>
      <c r="C90" s="175"/>
      <c r="D90" s="175"/>
      <c r="E90" s="175"/>
      <c r="F90" s="175"/>
      <c r="G90" s="175"/>
      <c r="H90" s="175"/>
      <c r="I90" s="175"/>
      <c r="J90" s="175"/>
      <c r="K90" s="175"/>
    </row>
    <row r="91" spans="1:11">
      <c r="A91" s="175"/>
      <c r="B91" s="175"/>
      <c r="C91" s="175"/>
      <c r="D91" s="175"/>
      <c r="E91" s="175"/>
      <c r="F91" s="175"/>
      <c r="G91" s="175"/>
      <c r="H91" s="175"/>
      <c r="I91" s="175"/>
      <c r="J91" s="175"/>
      <c r="K91" s="175"/>
    </row>
    <row r="92" spans="1:11">
      <c r="A92" s="175"/>
      <c r="B92" s="175"/>
      <c r="C92" s="175"/>
      <c r="D92" s="175"/>
      <c r="E92" s="175"/>
      <c r="F92" s="175"/>
      <c r="G92" s="175"/>
      <c r="H92" s="175"/>
      <c r="I92" s="175"/>
      <c r="J92" s="175"/>
      <c r="K92" s="175"/>
    </row>
    <row r="93" spans="1:11">
      <c r="A93" s="175"/>
      <c r="B93" s="175"/>
      <c r="C93" s="175"/>
      <c r="D93" s="175"/>
      <c r="E93" s="175"/>
      <c r="F93" s="175"/>
      <c r="G93" s="175"/>
      <c r="H93" s="175"/>
      <c r="I93" s="175"/>
      <c r="J93" s="175"/>
      <c r="K93" s="175"/>
    </row>
    <row r="94" spans="1:11">
      <c r="A94" s="175"/>
      <c r="B94" s="175"/>
      <c r="C94" s="175"/>
      <c r="D94" s="175"/>
      <c r="E94" s="175"/>
      <c r="F94" s="175"/>
      <c r="G94" s="175"/>
      <c r="H94" s="175"/>
      <c r="I94" s="175"/>
      <c r="J94" s="175"/>
      <c r="K94" s="175"/>
    </row>
    <row r="95" spans="1:11">
      <c r="A95" s="175"/>
      <c r="B95" s="175"/>
      <c r="C95" s="175"/>
      <c r="D95" s="175"/>
      <c r="E95" s="175"/>
      <c r="F95" s="175"/>
      <c r="G95" s="175"/>
      <c r="H95" s="175"/>
      <c r="I95" s="175"/>
      <c r="J95" s="175"/>
      <c r="K95" s="175"/>
    </row>
    <row r="96" spans="1:11">
      <c r="A96" s="175"/>
      <c r="B96" s="175"/>
      <c r="C96" s="175"/>
      <c r="D96" s="175"/>
      <c r="E96" s="175"/>
      <c r="F96" s="175"/>
      <c r="G96" s="175"/>
      <c r="H96" s="175"/>
      <c r="I96" s="175"/>
      <c r="J96" s="175"/>
      <c r="K96" s="175"/>
    </row>
    <row r="97" spans="1:11">
      <c r="A97" s="175"/>
      <c r="B97" s="175"/>
      <c r="C97" s="175"/>
      <c r="D97" s="175"/>
      <c r="E97" s="175"/>
      <c r="F97" s="175"/>
      <c r="G97" s="175"/>
      <c r="H97" s="175"/>
      <c r="I97" s="175"/>
      <c r="J97" s="175"/>
      <c r="K97" s="175"/>
    </row>
    <row r="98" spans="1:11">
      <c r="A98" s="175"/>
      <c r="B98" s="175"/>
      <c r="C98" s="175"/>
      <c r="D98" s="175"/>
      <c r="E98" s="175"/>
      <c r="F98" s="175"/>
      <c r="G98" s="175"/>
      <c r="H98" s="175"/>
      <c r="I98" s="175"/>
      <c r="J98" s="175"/>
      <c r="K98" s="175"/>
    </row>
    <row r="99" spans="1:11">
      <c r="A99" s="175"/>
      <c r="B99" s="175"/>
      <c r="C99" s="175"/>
      <c r="D99" s="175"/>
      <c r="E99" s="175"/>
      <c r="F99" s="175"/>
      <c r="G99" s="175"/>
      <c r="H99" s="175"/>
      <c r="I99" s="175"/>
      <c r="J99" s="175"/>
      <c r="K99" s="175"/>
    </row>
    <row r="100" spans="1:11">
      <c r="A100" s="175"/>
      <c r="B100" s="175"/>
      <c r="C100" s="175"/>
      <c r="D100" s="175"/>
      <c r="E100" s="175"/>
      <c r="F100" s="175"/>
      <c r="G100" s="175"/>
      <c r="H100" s="175"/>
      <c r="I100" s="175"/>
      <c r="J100" s="175"/>
      <c r="K100" s="175"/>
    </row>
    <row r="101" spans="1:11">
      <c r="A101" s="175"/>
      <c r="B101" s="175"/>
      <c r="C101" s="175"/>
      <c r="D101" s="175"/>
      <c r="E101" s="175"/>
      <c r="F101" s="175"/>
      <c r="G101" s="175"/>
      <c r="H101" s="175"/>
      <c r="I101" s="175"/>
      <c r="J101" s="175"/>
      <c r="K101" s="175"/>
    </row>
    <row r="102" spans="1:11">
      <c r="A102" s="175"/>
      <c r="B102" s="175"/>
      <c r="C102" s="175"/>
      <c r="D102" s="175"/>
      <c r="E102" s="175"/>
      <c r="F102" s="175"/>
      <c r="G102" s="175"/>
      <c r="H102" s="175"/>
      <c r="I102" s="175"/>
      <c r="J102" s="175"/>
      <c r="K102" s="175"/>
    </row>
    <row r="103" spans="1:11">
      <c r="A103" s="175"/>
      <c r="B103" s="175"/>
      <c r="C103" s="175"/>
      <c r="D103" s="175"/>
      <c r="E103" s="175"/>
      <c r="F103" s="175"/>
      <c r="G103" s="175"/>
      <c r="H103" s="175"/>
      <c r="I103" s="175"/>
      <c r="J103" s="175"/>
      <c r="K103" s="175"/>
    </row>
    <row r="104" spans="1:11">
      <c r="A104" s="175"/>
      <c r="B104" s="175"/>
      <c r="C104" s="175"/>
      <c r="D104" s="175"/>
      <c r="E104" s="175"/>
      <c r="F104" s="175"/>
      <c r="G104" s="175"/>
      <c r="H104" s="175"/>
      <c r="I104" s="175"/>
      <c r="J104" s="175"/>
      <c r="K104" s="175"/>
    </row>
    <row r="105" spans="1:11">
      <c r="A105" s="175"/>
      <c r="B105" s="175"/>
      <c r="C105" s="175"/>
      <c r="D105" s="175"/>
      <c r="E105" s="175"/>
      <c r="F105" s="175"/>
      <c r="G105" s="175"/>
      <c r="H105" s="175"/>
      <c r="I105" s="175"/>
      <c r="J105" s="175"/>
      <c r="K105" s="175"/>
    </row>
    <row r="106" spans="1:11">
      <c r="A106" s="175"/>
      <c r="B106" s="175"/>
      <c r="C106" s="175"/>
      <c r="D106" s="175"/>
      <c r="E106" s="175"/>
      <c r="F106" s="175"/>
      <c r="G106" s="175"/>
      <c r="H106" s="175"/>
      <c r="I106" s="175"/>
      <c r="J106" s="175"/>
      <c r="K106" s="175"/>
    </row>
    <row r="107" spans="1:11">
      <c r="A107" s="175"/>
      <c r="B107" s="175"/>
      <c r="C107" s="175"/>
      <c r="D107" s="175"/>
      <c r="E107" s="175"/>
      <c r="F107" s="175"/>
      <c r="G107" s="175"/>
      <c r="H107" s="175"/>
      <c r="I107" s="175"/>
      <c r="J107" s="175"/>
      <c r="K107" s="175"/>
    </row>
    <row r="108" spans="1:11">
      <c r="A108" s="175"/>
      <c r="B108" s="175"/>
      <c r="C108" s="175"/>
      <c r="D108" s="175"/>
      <c r="E108" s="175"/>
      <c r="F108" s="175"/>
      <c r="G108" s="175"/>
      <c r="H108" s="175"/>
      <c r="I108" s="175"/>
      <c r="J108" s="175"/>
      <c r="K108" s="175"/>
    </row>
    <row r="109" spans="1:11">
      <c r="A109" s="175"/>
      <c r="B109" s="175"/>
      <c r="C109" s="175"/>
      <c r="D109" s="175"/>
      <c r="E109" s="175"/>
      <c r="F109" s="175"/>
      <c r="G109" s="175"/>
      <c r="H109" s="175"/>
      <c r="I109" s="175"/>
      <c r="J109" s="175"/>
      <c r="K109" s="175"/>
    </row>
    <row r="110" spans="1:11">
      <c r="A110" s="175"/>
      <c r="B110" s="175"/>
      <c r="C110" s="175"/>
      <c r="D110" s="175"/>
      <c r="E110" s="175"/>
      <c r="F110" s="175"/>
      <c r="G110" s="175"/>
      <c r="H110" s="175"/>
      <c r="I110" s="175"/>
      <c r="J110" s="175"/>
      <c r="K110" s="175"/>
    </row>
    <row r="111" spans="1:11">
      <c r="A111" s="175"/>
      <c r="B111" s="175"/>
      <c r="C111" s="175"/>
      <c r="D111" s="175"/>
      <c r="E111" s="175"/>
      <c r="F111" s="175"/>
      <c r="G111" s="175"/>
      <c r="H111" s="175"/>
      <c r="I111" s="175"/>
      <c r="J111" s="175"/>
      <c r="K111" s="175"/>
    </row>
    <row r="112" spans="1:11">
      <c r="A112" s="175"/>
      <c r="B112" s="175"/>
      <c r="C112" s="175"/>
      <c r="D112" s="175"/>
      <c r="E112" s="175"/>
      <c r="F112" s="175"/>
      <c r="G112" s="175"/>
      <c r="H112" s="175"/>
      <c r="I112" s="175"/>
      <c r="J112" s="175"/>
      <c r="K112" s="175"/>
    </row>
    <row r="113" spans="1:11">
      <c r="A113" s="175"/>
      <c r="B113" s="175"/>
      <c r="C113" s="175"/>
      <c r="D113" s="175"/>
      <c r="E113" s="175"/>
      <c r="F113" s="175"/>
      <c r="G113" s="175"/>
      <c r="H113" s="175"/>
      <c r="I113" s="175"/>
      <c r="J113" s="175"/>
      <c r="K113" s="175"/>
    </row>
    <row r="114" spans="1:11">
      <c r="A114" s="175"/>
      <c r="B114" s="175"/>
      <c r="C114" s="175"/>
      <c r="D114" s="175"/>
      <c r="E114" s="175"/>
      <c r="F114" s="175"/>
      <c r="G114" s="175"/>
      <c r="H114" s="175"/>
      <c r="I114" s="175"/>
      <c r="J114" s="175"/>
      <c r="K114" s="175"/>
    </row>
    <row r="115" spans="1:11">
      <c r="A115" s="175"/>
      <c r="B115" s="175"/>
      <c r="C115" s="175"/>
      <c r="D115" s="175"/>
      <c r="E115" s="175"/>
      <c r="F115" s="175"/>
      <c r="G115" s="175"/>
      <c r="H115" s="175"/>
      <c r="I115" s="175"/>
      <c r="J115" s="175"/>
      <c r="K115" s="175"/>
    </row>
    <row r="116" spans="1:11">
      <c r="A116" s="175"/>
      <c r="B116" s="175"/>
      <c r="C116" s="175"/>
      <c r="D116" s="175"/>
      <c r="E116" s="175"/>
      <c r="F116" s="175"/>
      <c r="G116" s="175"/>
      <c r="H116" s="175"/>
      <c r="I116" s="175"/>
      <c r="J116" s="175"/>
      <c r="K116" s="175"/>
    </row>
    <row r="117" spans="1:11">
      <c r="A117" s="175"/>
      <c r="B117" s="175"/>
      <c r="C117" s="175"/>
      <c r="D117" s="175"/>
      <c r="E117" s="175"/>
      <c r="F117" s="175"/>
      <c r="G117" s="175"/>
      <c r="H117" s="175"/>
      <c r="I117" s="175"/>
      <c r="J117" s="175"/>
      <c r="K117" s="175"/>
    </row>
    <row r="118" spans="1:11">
      <c r="A118" s="175"/>
      <c r="B118" s="175"/>
      <c r="C118" s="175"/>
      <c r="D118" s="175"/>
      <c r="E118" s="175"/>
      <c r="F118" s="175"/>
      <c r="G118" s="175"/>
      <c r="H118" s="175"/>
      <c r="I118" s="175"/>
      <c r="J118" s="175"/>
      <c r="K118" s="175"/>
    </row>
    <row r="119" spans="1:11">
      <c r="A119" s="175"/>
      <c r="B119" s="175"/>
      <c r="C119" s="175"/>
      <c r="D119" s="175"/>
      <c r="E119" s="175"/>
      <c r="F119" s="175"/>
      <c r="G119" s="175"/>
      <c r="H119" s="175"/>
      <c r="I119" s="175"/>
      <c r="J119" s="175"/>
      <c r="K119" s="175"/>
    </row>
    <row r="120" spans="1:11">
      <c r="A120" s="175"/>
      <c r="B120" s="175"/>
      <c r="C120" s="175"/>
      <c r="D120" s="175"/>
      <c r="E120" s="175"/>
      <c r="F120" s="175"/>
      <c r="G120" s="175"/>
      <c r="H120" s="175"/>
      <c r="I120" s="175"/>
      <c r="J120" s="175"/>
      <c r="K120" s="175"/>
    </row>
    <row r="121" spans="1:11">
      <c r="A121" s="175"/>
      <c r="B121" s="175"/>
      <c r="C121" s="175"/>
      <c r="D121" s="175"/>
      <c r="E121" s="175"/>
      <c r="F121" s="175"/>
      <c r="G121" s="175"/>
      <c r="H121" s="175"/>
      <c r="I121" s="175"/>
      <c r="J121" s="175"/>
      <c r="K121" s="175"/>
    </row>
    <row r="122" spans="1:11">
      <c r="A122" s="175"/>
      <c r="B122" s="175"/>
      <c r="C122" s="175"/>
      <c r="D122" s="175"/>
      <c r="E122" s="175"/>
      <c r="F122" s="175"/>
      <c r="G122" s="175"/>
      <c r="H122" s="175"/>
      <c r="I122" s="175"/>
      <c r="J122" s="175"/>
      <c r="K122" s="175"/>
    </row>
    <row r="123" spans="1:11">
      <c r="A123" s="175"/>
      <c r="B123" s="175"/>
      <c r="C123" s="175"/>
      <c r="D123" s="175"/>
      <c r="E123" s="175"/>
      <c r="F123" s="175"/>
      <c r="G123" s="175"/>
      <c r="H123" s="175"/>
      <c r="I123" s="175"/>
      <c r="J123" s="175"/>
      <c r="K123" s="175"/>
    </row>
    <row r="124" spans="1:11">
      <c r="A124" s="175"/>
      <c r="B124" s="175"/>
      <c r="C124" s="175"/>
      <c r="D124" s="175"/>
      <c r="E124" s="175"/>
      <c r="F124" s="175"/>
      <c r="G124" s="175"/>
      <c r="H124" s="175"/>
      <c r="I124" s="175"/>
      <c r="J124" s="175"/>
      <c r="K124" s="175"/>
    </row>
    <row r="125" spans="1:11">
      <c r="A125" s="175"/>
      <c r="B125" s="175"/>
      <c r="C125" s="175"/>
      <c r="D125" s="175"/>
      <c r="E125" s="175"/>
      <c r="F125" s="175"/>
      <c r="G125" s="175"/>
      <c r="H125" s="175"/>
      <c r="I125" s="175"/>
      <c r="J125" s="175"/>
      <c r="K125" s="175"/>
    </row>
    <row r="126" spans="1:11">
      <c r="A126" s="175"/>
      <c r="B126" s="175"/>
      <c r="C126" s="175"/>
      <c r="D126" s="175"/>
      <c r="E126" s="175"/>
      <c r="F126" s="175"/>
      <c r="G126" s="175"/>
      <c r="H126" s="175"/>
      <c r="I126" s="175"/>
      <c r="J126" s="175"/>
      <c r="K126" s="175"/>
    </row>
    <row r="127" spans="1:11">
      <c r="A127" s="175"/>
      <c r="B127" s="175"/>
      <c r="C127" s="175"/>
      <c r="D127" s="175"/>
      <c r="E127" s="175"/>
      <c r="F127" s="175"/>
      <c r="G127" s="175"/>
      <c r="H127" s="175"/>
      <c r="I127" s="175"/>
      <c r="J127" s="175"/>
      <c r="K127" s="175"/>
    </row>
    <row r="128" spans="1:11">
      <c r="A128" s="175"/>
      <c r="B128" s="175"/>
      <c r="C128" s="175"/>
      <c r="D128" s="175"/>
      <c r="E128" s="175"/>
      <c r="F128" s="175"/>
      <c r="G128" s="175"/>
      <c r="H128" s="175"/>
      <c r="I128" s="175"/>
      <c r="J128" s="175"/>
      <c r="K128" s="175"/>
    </row>
    <row r="129" spans="1:11">
      <c r="A129" s="175"/>
      <c r="B129" s="175"/>
      <c r="C129" s="175"/>
      <c r="D129" s="175"/>
      <c r="E129" s="175"/>
      <c r="F129" s="175"/>
      <c r="G129" s="175"/>
      <c r="H129" s="175"/>
      <c r="I129" s="175"/>
      <c r="J129" s="175"/>
      <c r="K129" s="175"/>
    </row>
    <row r="130" spans="1:11">
      <c r="A130" s="175"/>
      <c r="B130" s="175"/>
      <c r="C130" s="175"/>
      <c r="D130" s="175"/>
      <c r="E130" s="175"/>
      <c r="F130" s="175"/>
      <c r="G130" s="175"/>
      <c r="H130" s="175"/>
      <c r="I130" s="175"/>
      <c r="J130" s="175"/>
      <c r="K130" s="175"/>
    </row>
    <row r="131" spans="1:11">
      <c r="A131" s="175"/>
      <c r="B131" s="175"/>
      <c r="C131" s="175"/>
      <c r="D131" s="175"/>
      <c r="E131" s="175"/>
      <c r="F131" s="175"/>
      <c r="G131" s="175"/>
      <c r="H131" s="175"/>
      <c r="I131" s="175"/>
      <c r="J131" s="175"/>
      <c r="K131" s="175"/>
    </row>
    <row r="132" spans="1:11">
      <c r="A132" s="175"/>
      <c r="B132" s="175"/>
      <c r="C132" s="175"/>
      <c r="D132" s="175"/>
      <c r="E132" s="175"/>
      <c r="F132" s="175"/>
      <c r="G132" s="175"/>
      <c r="H132" s="175"/>
      <c r="I132" s="175"/>
      <c r="J132" s="175"/>
      <c r="K132" s="175"/>
    </row>
    <row r="133" spans="1:11">
      <c r="A133" s="175"/>
      <c r="B133" s="175"/>
      <c r="C133" s="175"/>
      <c r="D133" s="175"/>
      <c r="E133" s="175"/>
      <c r="F133" s="175"/>
      <c r="G133" s="175"/>
      <c r="H133" s="175"/>
      <c r="I133" s="175"/>
      <c r="J133" s="175"/>
      <c r="K133" s="175"/>
    </row>
    <row r="134" spans="1:11">
      <c r="A134" s="175"/>
      <c r="B134" s="175"/>
      <c r="C134" s="175"/>
      <c r="D134" s="175"/>
      <c r="E134" s="175"/>
      <c r="F134" s="175"/>
      <c r="G134" s="175"/>
      <c r="H134" s="175"/>
      <c r="I134" s="175"/>
      <c r="J134" s="175"/>
      <c r="K134" s="175"/>
    </row>
    <row r="135" spans="1:11">
      <c r="A135" s="175"/>
      <c r="B135" s="175"/>
      <c r="C135" s="175"/>
      <c r="D135" s="175"/>
      <c r="E135" s="175"/>
      <c r="F135" s="175"/>
      <c r="G135" s="175"/>
      <c r="H135" s="175"/>
      <c r="I135" s="175"/>
      <c r="J135" s="175"/>
      <c r="K135" s="175"/>
    </row>
    <row r="136" spans="1:11">
      <c r="A136" s="175"/>
      <c r="B136" s="175"/>
      <c r="C136" s="175"/>
      <c r="D136" s="175"/>
      <c r="E136" s="175"/>
      <c r="F136" s="175"/>
      <c r="G136" s="175"/>
      <c r="H136" s="175"/>
      <c r="I136" s="175"/>
      <c r="J136" s="175"/>
      <c r="K136" s="175"/>
    </row>
    <row r="137" spans="1:11">
      <c r="A137" s="175"/>
      <c r="B137" s="175"/>
      <c r="C137" s="175"/>
      <c r="D137" s="175"/>
      <c r="E137" s="175"/>
      <c r="F137" s="175"/>
      <c r="G137" s="175"/>
      <c r="H137" s="175"/>
      <c r="I137" s="175"/>
      <c r="J137" s="175"/>
      <c r="K137" s="175"/>
    </row>
    <row r="138" spans="1:11">
      <c r="A138" s="175"/>
      <c r="B138" s="175"/>
      <c r="C138" s="175"/>
      <c r="D138" s="175"/>
      <c r="E138" s="175"/>
      <c r="F138" s="175"/>
      <c r="G138" s="175"/>
      <c r="H138" s="175"/>
      <c r="I138" s="175"/>
      <c r="J138" s="175"/>
      <c r="K138" s="175"/>
    </row>
    <row r="139" spans="1:11">
      <c r="A139" s="175"/>
      <c r="B139" s="175"/>
      <c r="C139" s="175"/>
      <c r="D139" s="175"/>
      <c r="E139" s="175"/>
      <c r="F139" s="175"/>
      <c r="G139" s="175"/>
      <c r="H139" s="175"/>
      <c r="I139" s="175"/>
      <c r="J139" s="175"/>
      <c r="K139" s="175"/>
    </row>
    <row r="140" spans="1:11">
      <c r="A140" s="175"/>
      <c r="B140" s="175"/>
      <c r="C140" s="175"/>
      <c r="D140" s="175"/>
      <c r="E140" s="175"/>
      <c r="F140" s="175"/>
      <c r="G140" s="175"/>
      <c r="H140" s="175"/>
      <c r="I140" s="175"/>
      <c r="J140" s="175"/>
      <c r="K140" s="175"/>
    </row>
    <row r="141" spans="1:11">
      <c r="A141" s="175"/>
      <c r="B141" s="175"/>
      <c r="C141" s="175"/>
      <c r="D141" s="175"/>
      <c r="E141" s="175"/>
      <c r="F141" s="175"/>
      <c r="G141" s="175"/>
      <c r="H141" s="175"/>
      <c r="I141" s="175"/>
      <c r="J141" s="175"/>
      <c r="K141" s="175"/>
    </row>
    <row r="142" spans="1:11">
      <c r="A142" s="175"/>
      <c r="B142" s="175"/>
      <c r="C142" s="175"/>
      <c r="D142" s="175"/>
      <c r="E142" s="175"/>
      <c r="F142" s="175"/>
      <c r="G142" s="175"/>
      <c r="H142" s="175"/>
      <c r="I142" s="175"/>
      <c r="J142" s="175"/>
      <c r="K142" s="175"/>
    </row>
    <row r="143" spans="1:11">
      <c r="A143" s="175"/>
      <c r="B143" s="175"/>
      <c r="C143" s="175"/>
      <c r="D143" s="175"/>
      <c r="E143" s="175"/>
      <c r="F143" s="175"/>
      <c r="G143" s="175"/>
      <c r="H143" s="175"/>
      <c r="I143" s="175"/>
      <c r="J143" s="175"/>
      <c r="K143" s="175"/>
    </row>
    <row r="144" spans="1:11">
      <c r="A144" s="175"/>
      <c r="B144" s="175"/>
      <c r="C144" s="175"/>
      <c r="D144" s="175"/>
      <c r="E144" s="175"/>
      <c r="F144" s="175"/>
      <c r="G144" s="175"/>
      <c r="H144" s="175"/>
      <c r="I144" s="175"/>
      <c r="J144" s="175"/>
      <c r="K144" s="175"/>
    </row>
    <row r="145" spans="1:11">
      <c r="A145" s="175"/>
      <c r="B145" s="175"/>
      <c r="C145" s="175"/>
      <c r="D145" s="175"/>
      <c r="E145" s="175"/>
      <c r="F145" s="175"/>
      <c r="G145" s="175"/>
      <c r="H145" s="175"/>
      <c r="I145" s="175"/>
      <c r="J145" s="175"/>
      <c r="K145" s="175"/>
    </row>
    <row r="146" spans="1:11">
      <c r="A146" s="175"/>
      <c r="B146" s="175"/>
      <c r="C146" s="175"/>
      <c r="D146" s="175"/>
      <c r="E146" s="175"/>
      <c r="F146" s="175"/>
      <c r="G146" s="175"/>
      <c r="H146" s="175"/>
      <c r="I146" s="175"/>
      <c r="J146" s="175"/>
      <c r="K146" s="175"/>
    </row>
    <row r="147" spans="1:11">
      <c r="A147" s="175"/>
      <c r="B147" s="175"/>
      <c r="C147" s="175"/>
      <c r="D147" s="175"/>
      <c r="E147" s="175"/>
      <c r="F147" s="175"/>
      <c r="G147" s="175"/>
      <c r="H147" s="175"/>
      <c r="I147" s="175"/>
      <c r="J147" s="175"/>
      <c r="K147" s="175"/>
    </row>
    <row r="148" spans="1:11">
      <c r="A148" s="175"/>
      <c r="B148" s="175"/>
      <c r="C148" s="175"/>
      <c r="D148" s="175"/>
      <c r="E148" s="175"/>
      <c r="F148" s="175"/>
      <c r="G148" s="175"/>
      <c r="H148" s="175"/>
      <c r="I148" s="175"/>
      <c r="J148" s="175"/>
      <c r="K148" s="175"/>
    </row>
    <row r="149" spans="1:11">
      <c r="A149" s="175"/>
      <c r="B149" s="175"/>
      <c r="C149" s="175"/>
      <c r="D149" s="175"/>
      <c r="E149" s="175"/>
      <c r="F149" s="175"/>
      <c r="G149" s="175"/>
      <c r="H149" s="175"/>
      <c r="I149" s="175"/>
      <c r="J149" s="175"/>
      <c r="K149" s="175"/>
    </row>
    <row r="150" spans="1:11">
      <c r="A150" s="175"/>
      <c r="B150" s="175"/>
      <c r="C150" s="175"/>
      <c r="D150" s="175"/>
      <c r="E150" s="175"/>
      <c r="F150" s="175"/>
      <c r="G150" s="175"/>
      <c r="H150" s="175"/>
      <c r="I150" s="175"/>
      <c r="J150" s="175"/>
      <c r="K150" s="175"/>
    </row>
    <row r="151" spans="1:11">
      <c r="A151" s="175"/>
      <c r="B151" s="175"/>
      <c r="C151" s="175"/>
      <c r="D151" s="175"/>
      <c r="E151" s="175"/>
      <c r="F151" s="175"/>
      <c r="G151" s="175"/>
      <c r="H151" s="175"/>
      <c r="I151" s="175"/>
      <c r="J151" s="175"/>
      <c r="K151" s="175"/>
    </row>
    <row r="152" spans="1:11">
      <c r="A152" s="175"/>
      <c r="B152" s="175"/>
      <c r="C152" s="175"/>
      <c r="D152" s="175"/>
      <c r="E152" s="175"/>
      <c r="F152" s="175"/>
      <c r="G152" s="175"/>
      <c r="H152" s="175"/>
      <c r="I152" s="175"/>
      <c r="J152" s="175"/>
      <c r="K152" s="175"/>
    </row>
    <row r="153" spans="1:11">
      <c r="A153" s="175"/>
      <c r="B153" s="175"/>
      <c r="C153" s="175"/>
      <c r="D153" s="175"/>
      <c r="E153" s="175"/>
      <c r="F153" s="175"/>
      <c r="G153" s="175"/>
      <c r="H153" s="175"/>
      <c r="I153" s="175"/>
      <c r="J153" s="175"/>
      <c r="K153" s="175"/>
    </row>
    <row r="154" spans="1:11">
      <c r="A154" s="175"/>
      <c r="B154" s="175"/>
      <c r="C154" s="175"/>
      <c r="D154" s="175"/>
      <c r="E154" s="175"/>
      <c r="F154" s="175"/>
      <c r="G154" s="175"/>
      <c r="H154" s="175"/>
      <c r="I154" s="175"/>
      <c r="J154" s="175"/>
      <c r="K154" s="175"/>
    </row>
    <row r="155" spans="1:11">
      <c r="A155" s="175"/>
      <c r="B155" s="175"/>
      <c r="C155" s="175"/>
      <c r="D155" s="175"/>
      <c r="E155" s="175"/>
      <c r="F155" s="175"/>
      <c r="G155" s="175"/>
      <c r="H155" s="175"/>
      <c r="I155" s="175"/>
      <c r="J155" s="175"/>
      <c r="K155" s="175"/>
    </row>
    <row r="156" spans="1:11">
      <c r="A156" s="175"/>
      <c r="B156" s="175"/>
      <c r="C156" s="175"/>
      <c r="D156" s="175"/>
      <c r="E156" s="175"/>
      <c r="F156" s="175"/>
      <c r="G156" s="175"/>
      <c r="H156" s="175"/>
      <c r="I156" s="175"/>
      <c r="J156" s="175"/>
      <c r="K156" s="175"/>
    </row>
    <row r="157" spans="1:11">
      <c r="A157" s="175"/>
      <c r="B157" s="175"/>
      <c r="C157" s="175"/>
      <c r="D157" s="175"/>
      <c r="E157" s="175"/>
      <c r="F157" s="175"/>
      <c r="G157" s="175"/>
      <c r="H157" s="175"/>
      <c r="I157" s="175"/>
      <c r="J157" s="175"/>
      <c r="K157" s="175"/>
    </row>
    <row r="158" spans="1:11">
      <c r="A158" s="175"/>
      <c r="B158" s="175"/>
      <c r="C158" s="175"/>
      <c r="D158" s="175"/>
      <c r="E158" s="175"/>
      <c r="F158" s="175"/>
      <c r="G158" s="175"/>
      <c r="H158" s="175"/>
      <c r="I158" s="175"/>
      <c r="J158" s="175"/>
      <c r="K158" s="175"/>
    </row>
    <row r="159" spans="1:11">
      <c r="A159" s="175"/>
      <c r="B159" s="175"/>
      <c r="C159" s="175"/>
      <c r="D159" s="175"/>
      <c r="E159" s="175"/>
      <c r="F159" s="175"/>
      <c r="G159" s="175"/>
      <c r="H159" s="175"/>
      <c r="I159" s="175"/>
      <c r="J159" s="175"/>
      <c r="K159" s="175"/>
    </row>
    <row r="160" spans="1:11">
      <c r="A160" s="175"/>
      <c r="B160" s="175"/>
      <c r="C160" s="175"/>
      <c r="D160" s="175"/>
      <c r="E160" s="175"/>
      <c r="F160" s="175"/>
      <c r="G160" s="175"/>
      <c r="H160" s="175"/>
      <c r="I160" s="175"/>
      <c r="J160" s="175"/>
      <c r="K160" s="175"/>
    </row>
    <row r="161" spans="1:11">
      <c r="A161" s="175"/>
      <c r="B161" s="175"/>
      <c r="C161" s="175"/>
      <c r="D161" s="175"/>
      <c r="E161" s="175"/>
      <c r="F161" s="175"/>
      <c r="G161" s="175"/>
      <c r="H161" s="175"/>
      <c r="I161" s="175"/>
      <c r="J161" s="175"/>
      <c r="K161" s="175"/>
    </row>
    <row r="162" spans="1:11">
      <c r="A162" s="175"/>
      <c r="B162" s="175"/>
      <c r="C162" s="175"/>
      <c r="D162" s="175"/>
      <c r="E162" s="175"/>
      <c r="F162" s="175"/>
      <c r="G162" s="175"/>
      <c r="H162" s="175"/>
      <c r="I162" s="175"/>
      <c r="J162" s="175"/>
      <c r="K162" s="175"/>
    </row>
    <row r="163" spans="1:11">
      <c r="A163" s="175"/>
      <c r="B163" s="175"/>
      <c r="C163" s="175"/>
      <c r="D163" s="175"/>
      <c r="E163" s="175"/>
      <c r="F163" s="175"/>
      <c r="G163" s="175"/>
      <c r="H163" s="175"/>
      <c r="I163" s="175"/>
      <c r="J163" s="175"/>
      <c r="K163" s="175"/>
    </row>
    <row r="164" spans="1:11">
      <c r="A164" s="175"/>
      <c r="B164" s="175"/>
      <c r="C164" s="175"/>
      <c r="D164" s="175"/>
      <c r="E164" s="175"/>
      <c r="F164" s="175"/>
      <c r="G164" s="175"/>
      <c r="H164" s="175"/>
      <c r="I164" s="175"/>
      <c r="J164" s="175"/>
      <c r="K164" s="175"/>
    </row>
    <row r="165" spans="1:11">
      <c r="A165" s="175"/>
      <c r="B165" s="175"/>
      <c r="C165" s="175"/>
      <c r="D165" s="175"/>
      <c r="E165" s="175"/>
      <c r="F165" s="175"/>
      <c r="G165" s="175"/>
      <c r="H165" s="175"/>
      <c r="I165" s="175"/>
      <c r="J165" s="175"/>
      <c r="K165" s="175"/>
    </row>
    <row r="166" spans="1:11">
      <c r="A166" s="175"/>
      <c r="B166" s="175"/>
      <c r="C166" s="175"/>
      <c r="D166" s="175"/>
      <c r="E166" s="175"/>
      <c r="F166" s="175"/>
      <c r="G166" s="175"/>
      <c r="H166" s="175"/>
      <c r="I166" s="175"/>
      <c r="J166" s="175"/>
      <c r="K166" s="175"/>
    </row>
    <row r="167" spans="1:11">
      <c r="A167" s="175"/>
      <c r="B167" s="175"/>
      <c r="C167" s="175"/>
      <c r="D167" s="175"/>
      <c r="E167" s="175"/>
      <c r="F167" s="175"/>
      <c r="G167" s="175"/>
      <c r="H167" s="175"/>
      <c r="I167" s="175"/>
      <c r="J167" s="175"/>
      <c r="K167" s="175"/>
    </row>
    <row r="168" spans="1:11">
      <c r="A168" s="175"/>
      <c r="B168" s="175"/>
      <c r="C168" s="175"/>
      <c r="D168" s="175"/>
      <c r="E168" s="175"/>
      <c r="F168" s="175"/>
      <c r="G168" s="175"/>
      <c r="H168" s="175"/>
      <c r="I168" s="175"/>
      <c r="J168" s="175"/>
      <c r="K168" s="175"/>
    </row>
    <row r="169" spans="1:11">
      <c r="A169" s="175"/>
      <c r="B169" s="175"/>
      <c r="C169" s="175"/>
      <c r="D169" s="175"/>
      <c r="E169" s="175"/>
      <c r="F169" s="175"/>
      <c r="G169" s="175"/>
      <c r="H169" s="175"/>
      <c r="I169" s="175"/>
      <c r="J169" s="175"/>
      <c r="K169" s="175"/>
    </row>
    <row r="170" spans="1:11">
      <c r="A170" s="175"/>
      <c r="B170" s="175"/>
      <c r="C170" s="175"/>
      <c r="D170" s="175"/>
      <c r="E170" s="175"/>
      <c r="F170" s="175"/>
      <c r="G170" s="175"/>
      <c r="H170" s="175"/>
      <c r="I170" s="175"/>
      <c r="J170" s="175"/>
      <c r="K170" s="175"/>
    </row>
    <row r="171" spans="1:11">
      <c r="A171" s="175"/>
      <c r="B171" s="175"/>
      <c r="C171" s="175"/>
      <c r="D171" s="175"/>
      <c r="E171" s="175"/>
      <c r="F171" s="175"/>
      <c r="G171" s="175"/>
      <c r="H171" s="175"/>
      <c r="I171" s="175"/>
      <c r="J171" s="175"/>
      <c r="K171" s="175"/>
    </row>
    <row r="172" spans="1:11">
      <c r="A172" s="175"/>
      <c r="B172" s="175"/>
      <c r="C172" s="175"/>
      <c r="D172" s="175"/>
      <c r="E172" s="175"/>
      <c r="F172" s="175"/>
      <c r="G172" s="175"/>
      <c r="H172" s="175"/>
      <c r="I172" s="175"/>
      <c r="J172" s="175"/>
      <c r="K172" s="175"/>
    </row>
    <row r="173" spans="1:11">
      <c r="A173" s="175"/>
      <c r="B173" s="175"/>
      <c r="C173" s="175"/>
      <c r="D173" s="175"/>
      <c r="E173" s="175"/>
      <c r="F173" s="175"/>
      <c r="G173" s="175"/>
      <c r="H173" s="175"/>
      <c r="I173" s="175"/>
      <c r="J173" s="175"/>
      <c r="K173" s="175"/>
    </row>
    <row r="174" spans="1:11">
      <c r="A174" s="175"/>
      <c r="B174" s="175"/>
      <c r="C174" s="175"/>
      <c r="D174" s="175"/>
      <c r="E174" s="175"/>
      <c r="F174" s="175"/>
      <c r="G174" s="175"/>
      <c r="H174" s="175"/>
      <c r="I174" s="175"/>
      <c r="J174" s="175"/>
      <c r="K174" s="175"/>
    </row>
    <row r="175" spans="1:11">
      <c r="A175" s="175"/>
      <c r="B175" s="175"/>
      <c r="C175" s="175"/>
      <c r="D175" s="175"/>
      <c r="E175" s="175"/>
      <c r="F175" s="175"/>
      <c r="G175" s="175"/>
      <c r="H175" s="175"/>
      <c r="I175" s="175"/>
      <c r="J175" s="175"/>
      <c r="K175" s="175"/>
    </row>
    <row r="176" spans="1:11">
      <c r="A176" s="175"/>
      <c r="B176" s="175"/>
      <c r="C176" s="175"/>
      <c r="D176" s="175"/>
      <c r="E176" s="175"/>
      <c r="F176" s="175"/>
      <c r="G176" s="175"/>
      <c r="H176" s="175"/>
      <c r="I176" s="175"/>
      <c r="J176" s="175"/>
      <c r="K176" s="175"/>
    </row>
    <row r="177" spans="1:11">
      <c r="A177" s="175"/>
      <c r="B177" s="175"/>
      <c r="C177" s="175"/>
      <c r="D177" s="175"/>
      <c r="E177" s="175"/>
      <c r="F177" s="175"/>
      <c r="G177" s="175"/>
      <c r="H177" s="175"/>
      <c r="I177" s="175"/>
      <c r="J177" s="175"/>
      <c r="K177" s="175"/>
    </row>
    <row r="178" spans="1:11">
      <c r="A178" s="175"/>
      <c r="B178" s="175"/>
      <c r="C178" s="175"/>
      <c r="D178" s="175"/>
      <c r="E178" s="175"/>
      <c r="F178" s="175"/>
      <c r="G178" s="175"/>
      <c r="H178" s="175"/>
      <c r="I178" s="175"/>
      <c r="J178" s="175"/>
      <c r="K178" s="175"/>
    </row>
    <row r="179" spans="1:11">
      <c r="A179" s="175"/>
      <c r="B179" s="175"/>
      <c r="C179" s="175"/>
      <c r="D179" s="175"/>
      <c r="E179" s="175"/>
      <c r="F179" s="175"/>
      <c r="G179" s="175"/>
      <c r="H179" s="175"/>
      <c r="I179" s="175"/>
      <c r="J179" s="175"/>
      <c r="K179" s="175"/>
    </row>
    <row r="180" spans="1:11">
      <c r="A180" s="175"/>
      <c r="B180" s="175"/>
      <c r="C180" s="175"/>
      <c r="D180" s="175"/>
      <c r="E180" s="175"/>
      <c r="F180" s="175"/>
      <c r="G180" s="175"/>
      <c r="H180" s="175"/>
      <c r="I180" s="175"/>
      <c r="J180" s="175"/>
      <c r="K180" s="175"/>
    </row>
    <row r="181" spans="1:11">
      <c r="A181" s="175"/>
      <c r="B181" s="175"/>
      <c r="C181" s="175"/>
      <c r="D181" s="175"/>
      <c r="E181" s="175"/>
      <c r="F181" s="175"/>
      <c r="G181" s="175"/>
      <c r="H181" s="175"/>
      <c r="I181" s="175"/>
      <c r="J181" s="175"/>
      <c r="K181" s="175"/>
    </row>
    <row r="182" spans="1:11">
      <c r="A182" s="175"/>
      <c r="B182" s="175"/>
      <c r="C182" s="175"/>
      <c r="D182" s="175"/>
      <c r="E182" s="175"/>
      <c r="F182" s="175"/>
      <c r="G182" s="175"/>
      <c r="H182" s="175"/>
      <c r="I182" s="175"/>
      <c r="J182" s="175"/>
      <c r="K182" s="175"/>
    </row>
    <row r="183" spans="1:11">
      <c r="A183" s="175"/>
      <c r="B183" s="175"/>
      <c r="C183" s="175"/>
      <c r="D183" s="175"/>
      <c r="E183" s="175"/>
      <c r="F183" s="175"/>
      <c r="G183" s="175"/>
      <c r="H183" s="175"/>
      <c r="I183" s="175"/>
      <c r="J183" s="175"/>
      <c r="K183" s="175"/>
    </row>
    <row r="184" spans="1:11">
      <c r="A184" s="175"/>
      <c r="B184" s="175"/>
      <c r="C184" s="175"/>
      <c r="D184" s="175"/>
      <c r="E184" s="175"/>
      <c r="F184" s="175"/>
      <c r="G184" s="175"/>
      <c r="H184" s="175"/>
      <c r="I184" s="175"/>
      <c r="J184" s="175"/>
      <c r="K184" s="175"/>
    </row>
    <row r="185" spans="1:11">
      <c r="A185" s="175"/>
      <c r="B185" s="175"/>
      <c r="C185" s="175"/>
      <c r="D185" s="175"/>
      <c r="E185" s="175"/>
      <c r="F185" s="175"/>
      <c r="G185" s="175"/>
      <c r="H185" s="175"/>
      <c r="I185" s="175"/>
      <c r="J185" s="175"/>
      <c r="K185" s="175"/>
    </row>
    <row r="186" spans="1:11">
      <c r="A186" s="175"/>
      <c r="B186" s="175"/>
      <c r="C186" s="175"/>
      <c r="D186" s="175"/>
      <c r="E186" s="175"/>
      <c r="F186" s="175"/>
      <c r="G186" s="175"/>
      <c r="H186" s="175"/>
      <c r="I186" s="175"/>
      <c r="J186" s="175"/>
      <c r="K186" s="175"/>
    </row>
    <row r="187" spans="1:11">
      <c r="A187" s="175"/>
      <c r="B187" s="175"/>
      <c r="C187" s="175"/>
      <c r="D187" s="175"/>
      <c r="E187" s="175"/>
      <c r="F187" s="175"/>
      <c r="G187" s="175"/>
      <c r="H187" s="175"/>
      <c r="I187" s="175"/>
      <c r="J187" s="175"/>
      <c r="K187" s="175"/>
    </row>
    <row r="188" spans="1:11">
      <c r="A188" s="175"/>
      <c r="B188" s="175"/>
      <c r="C188" s="175"/>
      <c r="D188" s="175"/>
      <c r="E188" s="175"/>
      <c r="F188" s="175"/>
      <c r="G188" s="175"/>
      <c r="H188" s="175"/>
      <c r="I188" s="175"/>
      <c r="J188" s="175"/>
      <c r="K188" s="175"/>
    </row>
    <row r="189" spans="1:11">
      <c r="A189" s="175"/>
      <c r="B189" s="175"/>
      <c r="C189" s="175"/>
      <c r="D189" s="175"/>
      <c r="E189" s="175"/>
      <c r="F189" s="175"/>
      <c r="G189" s="175"/>
      <c r="H189" s="175"/>
      <c r="I189" s="175"/>
      <c r="J189" s="175"/>
      <c r="K189" s="175"/>
    </row>
    <row r="190" spans="1:11">
      <c r="A190" s="175"/>
      <c r="B190" s="175"/>
      <c r="C190" s="175"/>
      <c r="D190" s="175"/>
      <c r="E190" s="175"/>
      <c r="F190" s="175"/>
      <c r="G190" s="175"/>
      <c r="H190" s="175"/>
      <c r="I190" s="175"/>
      <c r="J190" s="175"/>
      <c r="K190" s="175"/>
    </row>
    <row r="191" spans="1:11">
      <c r="A191" s="175"/>
      <c r="B191" s="175"/>
      <c r="C191" s="175"/>
      <c r="D191" s="175"/>
      <c r="E191" s="175"/>
      <c r="F191" s="175"/>
      <c r="G191" s="175"/>
      <c r="H191" s="175"/>
      <c r="I191" s="175"/>
      <c r="J191" s="175"/>
      <c r="K191" s="175"/>
    </row>
    <row r="192" spans="1:11">
      <c r="A192" s="175"/>
      <c r="B192" s="175"/>
      <c r="C192" s="175"/>
      <c r="D192" s="175"/>
      <c r="E192" s="175"/>
      <c r="F192" s="175"/>
      <c r="G192" s="175"/>
      <c r="H192" s="175"/>
      <c r="I192" s="175"/>
      <c r="J192" s="175"/>
      <c r="K192" s="175"/>
    </row>
    <row r="193" spans="1:11">
      <c r="A193" s="175"/>
      <c r="B193" s="175"/>
      <c r="C193" s="175"/>
      <c r="D193" s="175"/>
      <c r="E193" s="175"/>
      <c r="F193" s="175"/>
      <c r="G193" s="175"/>
      <c r="H193" s="175"/>
      <c r="I193" s="175"/>
      <c r="J193" s="175"/>
      <c r="K193" s="175"/>
    </row>
    <row r="194" spans="1:11">
      <c r="A194" s="175"/>
      <c r="B194" s="175"/>
      <c r="C194" s="175"/>
      <c r="D194" s="175"/>
      <c r="E194" s="175"/>
      <c r="F194" s="175"/>
      <c r="G194" s="175"/>
      <c r="H194" s="175"/>
      <c r="I194" s="175"/>
      <c r="J194" s="175"/>
      <c r="K194" s="175"/>
    </row>
    <row r="195" spans="1:11">
      <c r="A195" s="175"/>
      <c r="B195" s="175"/>
      <c r="C195" s="175"/>
      <c r="D195" s="175"/>
      <c r="E195" s="175"/>
      <c r="F195" s="175"/>
      <c r="G195" s="175"/>
      <c r="H195" s="175"/>
      <c r="I195" s="175"/>
      <c r="J195" s="175"/>
      <c r="K195" s="175"/>
    </row>
    <row r="196" spans="1:11">
      <c r="A196" s="175"/>
      <c r="B196" s="175"/>
      <c r="C196" s="175"/>
      <c r="D196" s="175"/>
      <c r="E196" s="175"/>
      <c r="F196" s="175"/>
      <c r="G196" s="175"/>
      <c r="H196" s="175"/>
      <c r="I196" s="175"/>
      <c r="J196" s="175"/>
      <c r="K196" s="175"/>
    </row>
    <row r="197" spans="1:11">
      <c r="A197" s="175"/>
      <c r="B197" s="175"/>
      <c r="C197" s="175"/>
      <c r="D197" s="175"/>
      <c r="E197" s="175"/>
      <c r="F197" s="175"/>
      <c r="G197" s="175"/>
      <c r="H197" s="175"/>
      <c r="I197" s="175"/>
      <c r="J197" s="175"/>
      <c r="K197" s="175"/>
    </row>
    <row r="198" spans="1:11">
      <c r="A198" s="175"/>
      <c r="B198" s="175"/>
      <c r="C198" s="175"/>
      <c r="D198" s="175"/>
      <c r="E198" s="175"/>
      <c r="F198" s="175"/>
      <c r="G198" s="175"/>
      <c r="H198" s="175"/>
      <c r="I198" s="175"/>
      <c r="J198" s="175"/>
      <c r="K198" s="175"/>
    </row>
    <row r="199" spans="1:11">
      <c r="A199" s="175"/>
      <c r="B199" s="175"/>
      <c r="C199" s="175"/>
      <c r="D199" s="175"/>
      <c r="E199" s="175"/>
      <c r="F199" s="175"/>
      <c r="G199" s="175"/>
      <c r="H199" s="175"/>
      <c r="I199" s="175"/>
      <c r="J199" s="175"/>
      <c r="K199" s="175"/>
    </row>
    <row r="200" spans="1:11">
      <c r="A200" s="175"/>
      <c r="B200" s="175"/>
      <c r="C200" s="175"/>
      <c r="D200" s="175"/>
      <c r="E200" s="175"/>
      <c r="F200" s="175"/>
      <c r="G200" s="175"/>
      <c r="H200" s="175"/>
      <c r="I200" s="175"/>
      <c r="J200" s="175"/>
      <c r="K200" s="175"/>
    </row>
    <row r="201" spans="1:11">
      <c r="A201" s="175"/>
      <c r="B201" s="175"/>
      <c r="C201" s="175"/>
      <c r="D201" s="175"/>
      <c r="E201" s="175"/>
      <c r="F201" s="175"/>
      <c r="G201" s="175"/>
      <c r="H201" s="175"/>
      <c r="I201" s="175"/>
      <c r="J201" s="175"/>
      <c r="K201" s="175"/>
    </row>
    <row r="202" spans="1:11">
      <c r="A202" s="175"/>
      <c r="B202" s="175"/>
      <c r="C202" s="175"/>
      <c r="D202" s="175"/>
      <c r="E202" s="175"/>
      <c r="F202" s="175"/>
      <c r="G202" s="175"/>
      <c r="H202" s="175"/>
      <c r="I202" s="175"/>
      <c r="J202" s="175"/>
      <c r="K202" s="175"/>
    </row>
    <row r="203" spans="1:11">
      <c r="A203" s="175"/>
      <c r="B203" s="175"/>
      <c r="C203" s="175"/>
      <c r="D203" s="175"/>
      <c r="E203" s="175"/>
      <c r="F203" s="175"/>
      <c r="G203" s="175"/>
      <c r="H203" s="175"/>
      <c r="I203" s="175"/>
      <c r="J203" s="175"/>
      <c r="K203" s="175"/>
    </row>
    <row r="204" spans="1:11">
      <c r="A204" s="175"/>
      <c r="B204" s="175"/>
      <c r="C204" s="175"/>
      <c r="D204" s="175"/>
      <c r="E204" s="175"/>
      <c r="F204" s="175"/>
      <c r="G204" s="175"/>
      <c r="H204" s="175"/>
      <c r="I204" s="175"/>
      <c r="J204" s="175"/>
      <c r="K204" s="175"/>
    </row>
    <row r="205" spans="1:11">
      <c r="A205" s="175"/>
      <c r="B205" s="175"/>
      <c r="C205" s="175"/>
      <c r="D205" s="175"/>
      <c r="E205" s="175"/>
      <c r="F205" s="175"/>
      <c r="G205" s="175"/>
      <c r="H205" s="175"/>
      <c r="I205" s="175"/>
      <c r="J205" s="175"/>
      <c r="K205" s="175"/>
    </row>
    <row r="206" spans="1:11">
      <c r="A206" s="175"/>
      <c r="B206" s="175"/>
      <c r="C206" s="175"/>
      <c r="D206" s="175"/>
      <c r="E206" s="175"/>
      <c r="F206" s="175"/>
      <c r="G206" s="175"/>
      <c r="H206" s="175"/>
      <c r="I206" s="175"/>
      <c r="J206" s="175"/>
      <c r="K206" s="175"/>
    </row>
    <row r="207" spans="1:11">
      <c r="A207" s="175"/>
      <c r="B207" s="175"/>
      <c r="C207" s="175"/>
      <c r="D207" s="175"/>
      <c r="E207" s="175"/>
      <c r="F207" s="175"/>
      <c r="G207" s="175"/>
      <c r="H207" s="175"/>
      <c r="I207" s="175"/>
      <c r="J207" s="175"/>
      <c r="K207" s="175"/>
    </row>
    <row r="208" spans="1:11">
      <c r="A208" s="175"/>
      <c r="B208" s="175"/>
      <c r="C208" s="175"/>
      <c r="D208" s="175"/>
      <c r="E208" s="175"/>
      <c r="F208" s="175"/>
      <c r="G208" s="175"/>
      <c r="H208" s="175"/>
      <c r="I208" s="175"/>
      <c r="J208" s="175"/>
      <c r="K208" s="175"/>
    </row>
    <row r="209" spans="1:11">
      <c r="A209" s="175"/>
      <c r="B209" s="175"/>
      <c r="C209" s="175"/>
      <c r="D209" s="175"/>
      <c r="E209" s="175"/>
      <c r="F209" s="175"/>
      <c r="G209" s="175"/>
      <c r="H209" s="175"/>
      <c r="I209" s="175"/>
      <c r="J209" s="175"/>
      <c r="K209" s="175"/>
    </row>
    <row r="210" spans="1:11">
      <c r="A210" s="175"/>
      <c r="B210" s="175"/>
      <c r="C210" s="175"/>
      <c r="D210" s="175"/>
      <c r="E210" s="175"/>
      <c r="F210" s="175"/>
      <c r="G210" s="175"/>
      <c r="H210" s="175"/>
      <c r="I210" s="175"/>
      <c r="J210" s="175"/>
      <c r="K210" s="175"/>
    </row>
    <row r="211" spans="1:11">
      <c r="A211" s="175"/>
      <c r="B211" s="175"/>
      <c r="C211" s="175"/>
      <c r="D211" s="175"/>
      <c r="E211" s="175"/>
      <c r="F211" s="175"/>
      <c r="G211" s="175"/>
      <c r="H211" s="175"/>
      <c r="I211" s="175"/>
      <c r="J211" s="175"/>
      <c r="K211" s="175"/>
    </row>
    <row r="212" spans="1:11">
      <c r="A212" s="175"/>
      <c r="B212" s="175"/>
      <c r="C212" s="175"/>
      <c r="D212" s="175"/>
      <c r="E212" s="175"/>
      <c r="F212" s="175"/>
      <c r="G212" s="175"/>
      <c r="H212" s="175"/>
      <c r="I212" s="175"/>
      <c r="J212" s="175"/>
      <c r="K212" s="175"/>
    </row>
    <row r="213" spans="1:11">
      <c r="A213" s="175"/>
      <c r="B213" s="175"/>
      <c r="C213" s="175"/>
      <c r="D213" s="175"/>
      <c r="E213" s="175"/>
      <c r="F213" s="175"/>
      <c r="G213" s="175"/>
      <c r="H213" s="175"/>
      <c r="I213" s="175"/>
      <c r="J213" s="175"/>
      <c r="K213" s="175"/>
    </row>
    <row r="214" spans="1:11">
      <c r="A214" s="176"/>
      <c r="B214" s="176"/>
      <c r="C214" s="176"/>
      <c r="D214" s="176"/>
      <c r="E214" s="176"/>
      <c r="F214" s="176"/>
      <c r="G214" s="176"/>
      <c r="H214" s="176"/>
      <c r="I214" s="176"/>
      <c r="J214" s="176"/>
      <c r="K214" s="176"/>
    </row>
    <row r="215" spans="1:11">
      <c r="A215" s="176"/>
      <c r="B215" s="176"/>
      <c r="C215" s="176"/>
      <c r="D215" s="176"/>
      <c r="E215" s="176"/>
      <c r="F215" s="176"/>
      <c r="G215" s="176"/>
      <c r="H215" s="176"/>
      <c r="I215" s="176"/>
      <c r="J215" s="176"/>
      <c r="K215" s="176"/>
    </row>
    <row r="216" spans="1:11">
      <c r="A216" s="176"/>
      <c r="B216" s="176"/>
      <c r="C216" s="176"/>
      <c r="D216" s="176"/>
      <c r="E216" s="176"/>
      <c r="F216" s="176"/>
      <c r="G216" s="176"/>
      <c r="H216" s="176"/>
      <c r="I216" s="176"/>
      <c r="J216" s="176"/>
      <c r="K216" s="176"/>
    </row>
    <row r="217" spans="1:11">
      <c r="A217" s="176"/>
      <c r="B217" s="176"/>
      <c r="C217" s="176"/>
      <c r="D217" s="176"/>
      <c r="E217" s="176"/>
      <c r="F217" s="176"/>
      <c r="G217" s="176"/>
      <c r="H217" s="176"/>
      <c r="I217" s="176"/>
      <c r="J217" s="176"/>
      <c r="K217" s="176"/>
    </row>
    <row r="218" spans="1:11">
      <c r="A218" s="176"/>
      <c r="B218" s="176"/>
      <c r="C218" s="176"/>
      <c r="D218" s="176"/>
      <c r="E218" s="176"/>
      <c r="F218" s="176"/>
      <c r="G218" s="176"/>
      <c r="H218" s="176"/>
      <c r="I218" s="176"/>
      <c r="J218" s="176"/>
      <c r="K218" s="176"/>
    </row>
    <row r="219" spans="1:11">
      <c r="A219" s="176"/>
      <c r="B219" s="176"/>
      <c r="C219" s="176"/>
      <c r="D219" s="176"/>
      <c r="E219" s="176"/>
      <c r="F219" s="176"/>
      <c r="G219" s="176"/>
      <c r="H219" s="176"/>
      <c r="I219" s="176"/>
      <c r="J219" s="176"/>
      <c r="K219" s="176"/>
    </row>
    <row r="220" spans="1:11">
      <c r="A220" s="176"/>
      <c r="B220" s="176"/>
      <c r="C220" s="176"/>
      <c r="D220" s="176"/>
      <c r="E220" s="176"/>
      <c r="F220" s="176"/>
      <c r="G220" s="176"/>
      <c r="H220" s="176"/>
      <c r="I220" s="176"/>
      <c r="J220" s="176"/>
      <c r="K220" s="176"/>
    </row>
    <row r="221" spans="1:11">
      <c r="A221" s="176"/>
      <c r="B221" s="176"/>
      <c r="C221" s="176"/>
      <c r="D221" s="176"/>
      <c r="E221" s="176"/>
      <c r="F221" s="176"/>
      <c r="G221" s="176"/>
      <c r="H221" s="176"/>
      <c r="I221" s="176"/>
      <c r="J221" s="176"/>
      <c r="K221" s="176"/>
    </row>
    <row r="222" spans="1:11">
      <c r="A222" s="176"/>
      <c r="B222" s="176"/>
      <c r="C222" s="176"/>
      <c r="D222" s="176"/>
      <c r="E222" s="176"/>
      <c r="F222" s="176"/>
      <c r="G222" s="176"/>
      <c r="H222" s="176"/>
      <c r="I222" s="176"/>
      <c r="J222" s="176"/>
      <c r="K222" s="176"/>
    </row>
    <row r="223" spans="1:11">
      <c r="A223" s="176"/>
      <c r="B223" s="176"/>
      <c r="C223" s="176"/>
      <c r="D223" s="176"/>
      <c r="E223" s="176"/>
      <c r="F223" s="176"/>
      <c r="G223" s="176"/>
      <c r="H223" s="176"/>
      <c r="I223" s="176"/>
      <c r="J223" s="176"/>
      <c r="K223" s="176"/>
    </row>
    <row r="224" spans="1:11">
      <c r="A224" s="176"/>
      <c r="B224" s="176"/>
      <c r="C224" s="176"/>
      <c r="D224" s="176"/>
      <c r="E224" s="176"/>
      <c r="F224" s="176"/>
      <c r="G224" s="176"/>
      <c r="H224" s="176"/>
      <c r="I224" s="176"/>
      <c r="J224" s="176"/>
      <c r="K224" s="176"/>
    </row>
    <row r="225" spans="1:11">
      <c r="A225" s="176"/>
      <c r="B225" s="176"/>
      <c r="C225" s="176"/>
      <c r="D225" s="176"/>
      <c r="E225" s="176"/>
      <c r="F225" s="176"/>
      <c r="G225" s="176"/>
      <c r="H225" s="176"/>
      <c r="I225" s="176"/>
      <c r="J225" s="176"/>
      <c r="K225" s="176"/>
    </row>
    <row r="226" spans="1:11">
      <c r="A226" s="176"/>
      <c r="B226" s="176"/>
      <c r="C226" s="176"/>
      <c r="D226" s="176"/>
      <c r="E226" s="176"/>
      <c r="F226" s="176"/>
      <c r="G226" s="176"/>
      <c r="H226" s="176"/>
      <c r="I226" s="176"/>
      <c r="J226" s="176"/>
      <c r="K226" s="176"/>
    </row>
    <row r="227" spans="1:11">
      <c r="A227" s="176"/>
      <c r="B227" s="176"/>
      <c r="C227" s="176"/>
      <c r="D227" s="176"/>
      <c r="E227" s="176"/>
      <c r="F227" s="176"/>
      <c r="G227" s="176"/>
      <c r="H227" s="176"/>
      <c r="I227" s="176"/>
      <c r="J227" s="176"/>
      <c r="K227" s="176"/>
    </row>
    <row r="228" spans="1:11">
      <c r="A228" s="176"/>
      <c r="B228" s="176"/>
      <c r="C228" s="176"/>
      <c r="D228" s="176"/>
      <c r="E228" s="176"/>
      <c r="F228" s="176"/>
      <c r="G228" s="176"/>
      <c r="H228" s="176"/>
      <c r="I228" s="176"/>
      <c r="J228" s="176"/>
      <c r="K228" s="176"/>
    </row>
    <row r="229" spans="1:11">
      <c r="A229" s="176"/>
      <c r="B229" s="176"/>
      <c r="C229" s="176"/>
      <c r="D229" s="176"/>
      <c r="E229" s="176"/>
      <c r="F229" s="176"/>
      <c r="G229" s="176"/>
      <c r="H229" s="176"/>
      <c r="I229" s="176"/>
      <c r="J229" s="176"/>
      <c r="K229" s="176"/>
    </row>
    <row r="230" spans="1:11">
      <c r="A230" s="176"/>
      <c r="B230" s="176"/>
      <c r="C230" s="176"/>
      <c r="D230" s="176"/>
      <c r="E230" s="176"/>
      <c r="F230" s="176"/>
      <c r="G230" s="176"/>
      <c r="H230" s="176"/>
      <c r="I230" s="176"/>
      <c r="J230" s="176"/>
      <c r="K230" s="176"/>
    </row>
    <row r="231" spans="1:11">
      <c r="A231" s="176"/>
      <c r="B231" s="176"/>
      <c r="C231" s="176"/>
      <c r="D231" s="176"/>
      <c r="E231" s="176"/>
      <c r="F231" s="176"/>
      <c r="G231" s="176"/>
      <c r="H231" s="176"/>
      <c r="I231" s="176"/>
      <c r="J231" s="176"/>
      <c r="K231" s="176"/>
    </row>
    <row r="232" spans="1:11">
      <c r="A232" s="176"/>
      <c r="B232" s="176"/>
      <c r="C232" s="176"/>
      <c r="D232" s="176"/>
      <c r="E232" s="176"/>
      <c r="F232" s="176"/>
      <c r="G232" s="176"/>
      <c r="H232" s="176"/>
      <c r="I232" s="176"/>
      <c r="J232" s="176"/>
      <c r="K232" s="176"/>
    </row>
    <row r="233" spans="1:11">
      <c r="A233" s="176"/>
      <c r="B233" s="176"/>
      <c r="C233" s="176"/>
      <c r="D233" s="176"/>
      <c r="E233" s="176"/>
      <c r="F233" s="176"/>
      <c r="G233" s="176"/>
      <c r="H233" s="176"/>
      <c r="I233" s="176"/>
      <c r="J233" s="176"/>
      <c r="K233" s="176"/>
    </row>
    <row r="234" spans="1:11">
      <c r="A234" s="176"/>
      <c r="B234" s="176"/>
      <c r="C234" s="176"/>
      <c r="D234" s="176"/>
      <c r="E234" s="176"/>
      <c r="F234" s="176"/>
      <c r="G234" s="176"/>
      <c r="H234" s="176"/>
      <c r="I234" s="176"/>
      <c r="J234" s="176"/>
      <c r="K234" s="176"/>
    </row>
    <row r="235" spans="1:11">
      <c r="A235" s="176"/>
      <c r="B235" s="176"/>
      <c r="C235" s="176"/>
      <c r="D235" s="176"/>
      <c r="E235" s="176"/>
      <c r="F235" s="176"/>
      <c r="G235" s="176"/>
      <c r="H235" s="176"/>
      <c r="I235" s="176"/>
      <c r="J235" s="176"/>
      <c r="K235" s="176"/>
    </row>
    <row r="236" spans="1:11">
      <c r="A236" s="176"/>
      <c r="B236" s="176"/>
      <c r="C236" s="176"/>
      <c r="D236" s="176"/>
      <c r="E236" s="176"/>
      <c r="F236" s="176"/>
      <c r="G236" s="176"/>
      <c r="H236" s="176"/>
      <c r="I236" s="176"/>
      <c r="J236" s="176"/>
      <c r="K236" s="176"/>
    </row>
    <row r="237" spans="1:11">
      <c r="A237" s="176"/>
      <c r="B237" s="176"/>
      <c r="C237" s="176"/>
      <c r="D237" s="176"/>
      <c r="E237" s="176"/>
      <c r="F237" s="176"/>
      <c r="G237" s="176"/>
      <c r="H237" s="176"/>
      <c r="I237" s="176"/>
      <c r="J237" s="176"/>
      <c r="K237" s="176"/>
    </row>
    <row r="238" spans="1:11">
      <c r="A238" s="176"/>
      <c r="B238" s="176"/>
      <c r="C238" s="176"/>
      <c r="D238" s="176"/>
      <c r="E238" s="176"/>
      <c r="F238" s="176"/>
      <c r="G238" s="176"/>
      <c r="H238" s="176"/>
      <c r="I238" s="176"/>
      <c r="J238" s="176"/>
      <c r="K238" s="176"/>
    </row>
    <row r="239" spans="1:11">
      <c r="A239" s="176"/>
      <c r="B239" s="176"/>
      <c r="C239" s="176"/>
      <c r="D239" s="176"/>
      <c r="E239" s="176"/>
      <c r="F239" s="176"/>
      <c r="G239" s="176"/>
      <c r="H239" s="176"/>
      <c r="I239" s="176"/>
      <c r="J239" s="176"/>
      <c r="K239" s="176"/>
    </row>
    <row r="240" spans="1:11">
      <c r="A240" s="176"/>
      <c r="B240" s="176"/>
      <c r="C240" s="176"/>
      <c r="D240" s="176"/>
      <c r="E240" s="176"/>
      <c r="F240" s="176"/>
      <c r="G240" s="176"/>
      <c r="H240" s="176"/>
      <c r="I240" s="176"/>
      <c r="J240" s="176"/>
      <c r="K240" s="176"/>
    </row>
    <row r="241" spans="1:11">
      <c r="A241" s="176"/>
      <c r="B241" s="176"/>
      <c r="C241" s="176"/>
      <c r="D241" s="176"/>
      <c r="E241" s="176"/>
      <c r="F241" s="176"/>
      <c r="G241" s="176"/>
      <c r="H241" s="176"/>
      <c r="I241" s="176"/>
      <c r="J241" s="176"/>
      <c r="K241" s="176"/>
    </row>
    <row r="242" spans="1:11">
      <c r="A242" s="176"/>
      <c r="B242" s="176"/>
      <c r="C242" s="176"/>
      <c r="D242" s="176"/>
      <c r="E242" s="176"/>
      <c r="F242" s="176"/>
      <c r="G242" s="176"/>
      <c r="H242" s="176"/>
      <c r="I242" s="176"/>
      <c r="J242" s="176"/>
      <c r="K242" s="176"/>
    </row>
    <row r="243" spans="1:11">
      <c r="A243" s="176"/>
      <c r="B243" s="176"/>
      <c r="C243" s="176"/>
      <c r="D243" s="176"/>
      <c r="E243" s="176"/>
      <c r="F243" s="176"/>
      <c r="G243" s="176"/>
      <c r="H243" s="176"/>
      <c r="I243" s="176"/>
      <c r="J243" s="176"/>
      <c r="K243" s="176"/>
    </row>
    <row r="244" spans="1:11">
      <c r="A244" s="176"/>
      <c r="B244" s="176"/>
      <c r="C244" s="176"/>
      <c r="D244" s="176"/>
      <c r="E244" s="176"/>
      <c r="F244" s="176"/>
      <c r="G244" s="176"/>
      <c r="H244" s="176"/>
      <c r="I244" s="176"/>
      <c r="J244" s="176"/>
      <c r="K244" s="176"/>
    </row>
    <row r="245" spans="1:11">
      <c r="A245" s="176"/>
      <c r="B245" s="176"/>
      <c r="C245" s="176"/>
      <c r="D245" s="176"/>
      <c r="E245" s="176"/>
      <c r="F245" s="176"/>
      <c r="G245" s="176"/>
      <c r="H245" s="176"/>
      <c r="I245" s="176"/>
      <c r="J245" s="176"/>
      <c r="K245" s="176"/>
    </row>
    <row r="246" spans="1:11">
      <c r="A246" s="176"/>
      <c r="B246" s="176"/>
      <c r="C246" s="176"/>
      <c r="D246" s="176"/>
      <c r="E246" s="176"/>
      <c r="F246" s="176"/>
      <c r="G246" s="176"/>
      <c r="H246" s="176"/>
      <c r="I246" s="176"/>
      <c r="J246" s="176"/>
      <c r="K246" s="176"/>
    </row>
    <row r="247" spans="1:11">
      <c r="A247" s="176"/>
      <c r="B247" s="176"/>
      <c r="C247" s="176"/>
      <c r="D247" s="176"/>
      <c r="E247" s="176"/>
      <c r="F247" s="176"/>
      <c r="G247" s="176"/>
      <c r="H247" s="176"/>
      <c r="I247" s="176"/>
      <c r="J247" s="176"/>
      <c r="K247" s="176"/>
    </row>
    <row r="248" spans="1:11">
      <c r="A248" s="176"/>
      <c r="B248" s="176"/>
      <c r="C248" s="176"/>
      <c r="D248" s="176"/>
      <c r="E248" s="176"/>
      <c r="F248" s="176"/>
      <c r="G248" s="176"/>
      <c r="H248" s="176"/>
      <c r="I248" s="176"/>
      <c r="J248" s="176"/>
      <c r="K248" s="176"/>
    </row>
    <row r="249" spans="1:11">
      <c r="A249" s="176"/>
      <c r="B249" s="176"/>
      <c r="C249" s="176"/>
      <c r="D249" s="176"/>
      <c r="E249" s="176"/>
      <c r="F249" s="176"/>
      <c r="G249" s="176"/>
      <c r="H249" s="176"/>
      <c r="I249" s="176"/>
      <c r="J249" s="176"/>
      <c r="K249" s="176"/>
    </row>
    <row r="250" spans="1:11">
      <c r="A250" s="176"/>
      <c r="B250" s="176"/>
      <c r="C250" s="176"/>
      <c r="D250" s="176"/>
      <c r="E250" s="176"/>
      <c r="F250" s="176"/>
      <c r="G250" s="176"/>
      <c r="H250" s="176"/>
      <c r="I250" s="176"/>
      <c r="J250" s="176"/>
      <c r="K250" s="176"/>
    </row>
    <row r="251" spans="1:11">
      <c r="A251" s="176"/>
      <c r="B251" s="176"/>
      <c r="C251" s="176"/>
      <c r="D251" s="176"/>
      <c r="E251" s="176"/>
      <c r="F251" s="176"/>
      <c r="G251" s="176"/>
      <c r="H251" s="176"/>
      <c r="I251" s="176"/>
      <c r="J251" s="176"/>
      <c r="K251" s="176"/>
    </row>
    <row r="252" spans="1:11">
      <c r="A252" s="176"/>
      <c r="B252" s="176"/>
      <c r="C252" s="176"/>
      <c r="D252" s="176"/>
      <c r="E252" s="176"/>
      <c r="F252" s="176"/>
      <c r="G252" s="176"/>
      <c r="H252" s="176"/>
      <c r="I252" s="176"/>
      <c r="J252" s="176"/>
      <c r="K252" s="176"/>
    </row>
    <row r="253" spans="1:11">
      <c r="A253" s="176"/>
      <c r="B253" s="176"/>
      <c r="C253" s="176"/>
      <c r="D253" s="176"/>
      <c r="E253" s="176"/>
      <c r="F253" s="176"/>
      <c r="G253" s="176"/>
      <c r="H253" s="176"/>
      <c r="I253" s="176"/>
      <c r="J253" s="176"/>
      <c r="K253" s="176"/>
    </row>
    <row r="254" spans="1:11">
      <c r="A254" s="176"/>
      <c r="B254" s="176"/>
      <c r="C254" s="176"/>
      <c r="D254" s="176"/>
      <c r="E254" s="176"/>
      <c r="F254" s="176"/>
      <c r="G254" s="176"/>
      <c r="H254" s="176"/>
      <c r="I254" s="176"/>
      <c r="J254" s="176"/>
      <c r="K254" s="176"/>
    </row>
    <row r="255" spans="1:11">
      <c r="A255" s="176"/>
      <c r="B255" s="176"/>
      <c r="C255" s="176"/>
      <c r="D255" s="176"/>
      <c r="E255" s="176"/>
      <c r="F255" s="176"/>
      <c r="G255" s="176"/>
      <c r="H255" s="176"/>
      <c r="I255" s="176"/>
      <c r="J255" s="176"/>
      <c r="K255" s="176"/>
    </row>
    <row r="256" spans="1:11">
      <c r="A256" s="176"/>
      <c r="B256" s="176"/>
      <c r="C256" s="176"/>
      <c r="D256" s="176"/>
      <c r="E256" s="176"/>
      <c r="F256" s="176"/>
      <c r="G256" s="176"/>
      <c r="H256" s="176"/>
      <c r="I256" s="176"/>
      <c r="J256" s="176"/>
      <c r="K256" s="176"/>
    </row>
    <row r="257" spans="1:11">
      <c r="A257" s="176"/>
      <c r="B257" s="176"/>
      <c r="C257" s="176"/>
      <c r="D257" s="176"/>
      <c r="E257" s="176"/>
      <c r="F257" s="176"/>
      <c r="G257" s="176"/>
      <c r="H257" s="176"/>
      <c r="I257" s="176"/>
      <c r="J257" s="176"/>
      <c r="K257" s="176"/>
    </row>
    <row r="258" spans="1:11">
      <c r="A258" s="176"/>
      <c r="B258" s="176"/>
      <c r="C258" s="176"/>
      <c r="D258" s="176"/>
      <c r="E258" s="176"/>
      <c r="F258" s="176"/>
      <c r="G258" s="176"/>
      <c r="H258" s="176"/>
      <c r="I258" s="176"/>
      <c r="J258" s="176"/>
      <c r="K258" s="176"/>
    </row>
    <row r="259" spans="1:11">
      <c r="A259" s="176"/>
      <c r="B259" s="176"/>
      <c r="C259" s="176"/>
      <c r="D259" s="176"/>
      <c r="E259" s="176"/>
      <c r="F259" s="176"/>
      <c r="G259" s="176"/>
      <c r="H259" s="176"/>
      <c r="I259" s="176"/>
      <c r="J259" s="176"/>
      <c r="K259" s="176"/>
    </row>
    <row r="260" spans="1:11">
      <c r="A260" s="176"/>
      <c r="B260" s="176"/>
      <c r="C260" s="176"/>
      <c r="D260" s="176"/>
      <c r="E260" s="176"/>
      <c r="F260" s="176"/>
      <c r="G260" s="176"/>
      <c r="H260" s="176"/>
      <c r="I260" s="176"/>
      <c r="J260" s="176"/>
      <c r="K260" s="176"/>
    </row>
    <row r="261" spans="1:11">
      <c r="A261" s="176"/>
      <c r="B261" s="176"/>
      <c r="C261" s="176"/>
      <c r="D261" s="176"/>
      <c r="E261" s="176"/>
      <c r="F261" s="176"/>
      <c r="G261" s="176"/>
      <c r="H261" s="176"/>
      <c r="I261" s="176"/>
      <c r="J261" s="176"/>
      <c r="K261" s="176"/>
    </row>
    <row r="262" spans="1:11">
      <c r="A262" s="176"/>
      <c r="B262" s="176"/>
      <c r="C262" s="176"/>
      <c r="D262" s="176"/>
      <c r="E262" s="176"/>
      <c r="F262" s="176"/>
      <c r="G262" s="176"/>
      <c r="H262" s="176"/>
      <c r="I262" s="176"/>
      <c r="J262" s="176"/>
      <c r="K262" s="176"/>
    </row>
    <row r="263" spans="1:11">
      <c r="A263" s="176"/>
      <c r="B263" s="176"/>
      <c r="C263" s="176"/>
      <c r="D263" s="176"/>
      <c r="E263" s="176"/>
      <c r="F263" s="176"/>
      <c r="G263" s="176"/>
      <c r="H263" s="176"/>
      <c r="I263" s="176"/>
      <c r="J263" s="176"/>
      <c r="K263" s="176"/>
    </row>
    <row r="264" spans="1:11">
      <c r="A264" s="176"/>
      <c r="B264" s="176"/>
      <c r="C264" s="176"/>
      <c r="D264" s="176"/>
      <c r="E264" s="176"/>
      <c r="F264" s="176"/>
      <c r="G264" s="176"/>
      <c r="H264" s="176"/>
      <c r="I264" s="176"/>
      <c r="J264" s="176"/>
      <c r="K264" s="176"/>
    </row>
    <row r="265" spans="1:11">
      <c r="A265" s="176"/>
      <c r="B265" s="176"/>
      <c r="C265" s="176"/>
      <c r="D265" s="176"/>
      <c r="E265" s="176"/>
      <c r="F265" s="176"/>
      <c r="G265" s="176"/>
      <c r="H265" s="176"/>
      <c r="I265" s="176"/>
      <c r="J265" s="176"/>
      <c r="K265" s="176"/>
    </row>
    <row r="266" spans="1:11">
      <c r="A266" s="176"/>
      <c r="B266" s="176"/>
      <c r="C266" s="176"/>
      <c r="D266" s="176"/>
      <c r="E266" s="176"/>
      <c r="F266" s="176"/>
      <c r="G266" s="176"/>
      <c r="H266" s="176"/>
      <c r="I266" s="176"/>
      <c r="J266" s="176"/>
      <c r="K266" s="176"/>
    </row>
    <row r="267" spans="1:11">
      <c r="A267" s="176"/>
      <c r="B267" s="176"/>
      <c r="C267" s="176"/>
      <c r="D267" s="176"/>
      <c r="E267" s="176"/>
      <c r="F267" s="176"/>
      <c r="G267" s="176"/>
      <c r="H267" s="176"/>
      <c r="I267" s="176"/>
      <c r="J267" s="176"/>
      <c r="K267" s="176"/>
    </row>
    <row r="268" spans="1:11">
      <c r="A268" s="176"/>
      <c r="B268" s="176"/>
      <c r="C268" s="176"/>
      <c r="D268" s="176"/>
      <c r="E268" s="176"/>
      <c r="F268" s="176"/>
      <c r="G268" s="176"/>
      <c r="H268" s="176"/>
      <c r="I268" s="176"/>
      <c r="J268" s="176"/>
      <c r="K268" s="176"/>
    </row>
    <row r="269" spans="1:11">
      <c r="A269" s="176"/>
      <c r="B269" s="176"/>
      <c r="C269" s="176"/>
      <c r="D269" s="176"/>
      <c r="E269" s="176"/>
      <c r="F269" s="176"/>
      <c r="G269" s="176"/>
      <c r="H269" s="176"/>
      <c r="I269" s="176"/>
      <c r="J269" s="176"/>
      <c r="K269" s="176"/>
    </row>
    <row r="270" spans="1:11">
      <c r="A270" s="176"/>
      <c r="B270" s="176"/>
      <c r="C270" s="176"/>
      <c r="D270" s="176"/>
      <c r="E270" s="176"/>
      <c r="F270" s="176"/>
      <c r="G270" s="176"/>
      <c r="H270" s="176"/>
      <c r="I270" s="176"/>
      <c r="J270" s="176"/>
      <c r="K270" s="176"/>
    </row>
  </sheetData>
  <customSheetViews>
    <customSheetView guid="{B41CC311-A3B3-494F-A4B5-5B36D4B5AB8C}">
      <selection sqref="A1:K59"/>
      <pageMargins left="0.7" right="0.7" top="0.75" bottom="0.75" header="0.3" footer="0.3"/>
    </customSheetView>
    <customSheetView guid="{DE8D562F-681F-4530-AF5C-BDA9FBBF79AE}">
      <selection sqref="A1:K59"/>
      <pageMargins left="0.7" right="0.7" top="0.75" bottom="0.75" header="0.3" footer="0.3"/>
    </customSheetView>
  </customSheetViews>
  <mergeCells count="1">
    <mergeCell ref="A1:K59"/>
  </mergeCells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BJ6022"/>
  <sheetViews>
    <sheetView tabSelected="1" view="pageBreakPreview" zoomScale="70" zoomScaleNormal="66" zoomScaleSheetLayoutView="7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H485" sqref="H485"/>
    </sheetView>
  </sheetViews>
  <sheetFormatPr defaultRowHeight="15.75" outlineLevelRow="1"/>
  <cols>
    <col min="1" max="1" width="17.625" customWidth="1"/>
    <col min="2" max="2" width="14.75" customWidth="1"/>
    <col min="3" max="3" width="10.25" customWidth="1"/>
    <col min="4" max="4" width="10.75" customWidth="1"/>
    <col min="5" max="5" width="10" customWidth="1"/>
    <col min="6" max="6" width="10.375" customWidth="1"/>
    <col min="7" max="7" width="9.75" customWidth="1"/>
    <col min="8" max="8" width="9.5" style="2810" customWidth="1"/>
    <col min="9" max="9" width="9.75" customWidth="1"/>
    <col min="10" max="13" width="9.5" customWidth="1"/>
    <col min="14" max="14" width="10" style="2810" customWidth="1"/>
    <col min="15" max="15" width="9.5" customWidth="1"/>
    <col min="16" max="16" width="9.875" customWidth="1"/>
    <col min="17" max="18" width="10.125" customWidth="1"/>
    <col min="19" max="19" width="9.5" customWidth="1"/>
    <col min="20" max="20" width="9.375" customWidth="1"/>
    <col min="21" max="21" width="9.5" customWidth="1"/>
    <col min="22" max="22" width="9.5" style="2810" customWidth="1"/>
    <col min="23" max="24" width="9.875" customWidth="1"/>
    <col min="25" max="25" width="10.375" style="2810" customWidth="1"/>
    <col min="26" max="26" width="9.375" customWidth="1"/>
    <col min="27" max="27" width="11.375" customWidth="1"/>
    <col min="28" max="28" width="9.75" customWidth="1"/>
    <col min="29" max="29" width="10.5" customWidth="1"/>
    <col min="30" max="30" width="11.875" customWidth="1"/>
    <col min="31" max="31" width="9.125" customWidth="1"/>
    <col min="32" max="32" width="7.375" customWidth="1"/>
  </cols>
  <sheetData>
    <row r="1" spans="1:41">
      <c r="A1" s="1358" t="s">
        <v>415</v>
      </c>
      <c r="B1" s="29"/>
      <c r="C1" s="30"/>
      <c r="D1" s="21"/>
      <c r="E1" s="25"/>
      <c r="F1" s="25"/>
      <c r="G1" s="25"/>
      <c r="H1" s="2784"/>
      <c r="I1" s="25"/>
      <c r="J1" s="25"/>
      <c r="K1" s="25"/>
      <c r="L1" s="25"/>
      <c r="M1" s="25"/>
      <c r="N1" s="2784"/>
      <c r="O1" s="25"/>
      <c r="P1" s="25"/>
      <c r="Q1" s="25"/>
      <c r="R1" s="25"/>
      <c r="S1" s="25"/>
      <c r="T1" s="25"/>
      <c r="U1" s="25"/>
      <c r="V1" s="763"/>
      <c r="W1" s="25"/>
      <c r="X1" s="25"/>
      <c r="Y1" s="2784"/>
      <c r="Z1" s="25"/>
      <c r="AA1" s="25"/>
      <c r="AB1" s="25"/>
      <c r="AC1" s="31"/>
      <c r="AD1" s="17"/>
      <c r="AE1" s="17"/>
      <c r="AF1" s="17"/>
      <c r="AG1" s="17"/>
      <c r="AL1">
        <v>5</v>
      </c>
    </row>
    <row r="2" spans="1:41" ht="16.5" thickBot="1">
      <c r="A2" s="32"/>
      <c r="B2" s="33"/>
      <c r="C2" s="30"/>
      <c r="D2" s="21"/>
      <c r="E2" s="25"/>
      <c r="F2" s="25"/>
      <c r="G2" s="25"/>
      <c r="H2" s="2784"/>
      <c r="I2" s="25"/>
      <c r="J2" s="25"/>
      <c r="K2" s="25"/>
      <c r="L2" s="25"/>
      <c r="M2" s="25"/>
      <c r="N2" s="2784"/>
      <c r="O2" s="25"/>
      <c r="P2" s="25"/>
      <c r="Q2" s="25"/>
      <c r="R2" s="25"/>
      <c r="S2" s="25"/>
      <c r="T2" s="25"/>
      <c r="U2" s="25"/>
      <c r="V2" s="763"/>
      <c r="W2" s="25"/>
      <c r="X2" s="25"/>
      <c r="Y2" s="2784"/>
      <c r="Z2" s="25"/>
      <c r="AA2" s="25"/>
      <c r="AB2" s="25"/>
      <c r="AC2" s="31"/>
      <c r="AD2" s="17"/>
      <c r="AE2" s="17"/>
      <c r="AF2" s="17"/>
      <c r="AG2" s="17"/>
      <c r="AL2" s="294">
        <v>0.05</v>
      </c>
    </row>
    <row r="3" spans="1:41" s="190" customFormat="1" ht="54.75" customHeight="1" thickBot="1">
      <c r="A3" s="217" t="s">
        <v>10</v>
      </c>
      <c r="B3" s="218" t="s">
        <v>49</v>
      </c>
      <c r="C3" s="219" t="s">
        <v>11</v>
      </c>
      <c r="D3" s="220" t="s">
        <v>52</v>
      </c>
      <c r="E3" s="3157" t="s">
        <v>12</v>
      </c>
      <c r="F3" s="3158"/>
      <c r="G3" s="3158"/>
      <c r="H3" s="3158"/>
      <c r="I3" s="3158"/>
      <c r="J3" s="3158"/>
      <c r="K3" s="3158"/>
      <c r="L3" s="3158"/>
      <c r="M3" s="3158"/>
      <c r="N3" s="3158"/>
      <c r="O3" s="3158"/>
      <c r="P3" s="3158"/>
      <c r="Q3" s="3158"/>
      <c r="R3" s="3158"/>
      <c r="S3" s="3158"/>
      <c r="T3" s="3158"/>
      <c r="U3" s="3158"/>
      <c r="V3" s="3158"/>
      <c r="W3" s="3158"/>
      <c r="X3" s="3158"/>
      <c r="Y3" s="3158"/>
      <c r="Z3" s="3158"/>
      <c r="AA3" s="3158"/>
      <c r="AB3" s="3180"/>
      <c r="AC3" s="177" t="s">
        <v>13</v>
      </c>
      <c r="AD3" s="178" t="s">
        <v>46</v>
      </c>
      <c r="AE3" s="179" t="s">
        <v>47</v>
      </c>
      <c r="AF3" s="180" t="s">
        <v>48</v>
      </c>
      <c r="AG3" s="221"/>
      <c r="AK3" s="198"/>
      <c r="AL3" s="198"/>
      <c r="AM3" s="198"/>
      <c r="AN3" s="198"/>
      <c r="AO3" s="198"/>
    </row>
    <row r="4" spans="1:41" s="432" customFormat="1" ht="19.5" customHeight="1" thickBot="1">
      <c r="A4" s="1361"/>
      <c r="B4" s="1359"/>
      <c r="C4" s="1360"/>
      <c r="D4" s="416">
        <v>0</v>
      </c>
      <c r="E4" s="426">
        <v>1</v>
      </c>
      <c r="F4" s="426">
        <v>2</v>
      </c>
      <c r="G4" s="426">
        <v>3</v>
      </c>
      <c r="H4" s="2785">
        <v>4</v>
      </c>
      <c r="I4" s="426">
        <v>5</v>
      </c>
      <c r="J4" s="426">
        <v>6</v>
      </c>
      <c r="K4" s="426">
        <v>7</v>
      </c>
      <c r="L4" s="426">
        <v>8</v>
      </c>
      <c r="M4" s="426">
        <v>9</v>
      </c>
      <c r="N4" s="2785">
        <v>10</v>
      </c>
      <c r="O4" s="426">
        <v>11</v>
      </c>
      <c r="P4" s="426">
        <v>12</v>
      </c>
      <c r="Q4" s="426">
        <v>13</v>
      </c>
      <c r="R4" s="426">
        <v>14</v>
      </c>
      <c r="S4" s="426">
        <v>15</v>
      </c>
      <c r="T4" s="426">
        <v>16</v>
      </c>
      <c r="U4" s="426">
        <v>17</v>
      </c>
      <c r="V4" s="2930">
        <v>18</v>
      </c>
      <c r="W4" s="426">
        <v>19</v>
      </c>
      <c r="X4" s="426">
        <v>20</v>
      </c>
      <c r="Y4" s="2785">
        <v>21</v>
      </c>
      <c r="Z4" s="426">
        <v>22</v>
      </c>
      <c r="AA4" s="426">
        <v>23</v>
      </c>
      <c r="AB4" s="426">
        <v>24</v>
      </c>
      <c r="AC4" s="427"/>
      <c r="AD4" s="428"/>
      <c r="AE4" s="429"/>
      <c r="AF4" s="430"/>
      <c r="AG4" s="431"/>
      <c r="AK4" s="433"/>
      <c r="AL4" s="433"/>
      <c r="AM4" s="433"/>
      <c r="AN4" s="433"/>
      <c r="AO4" s="433"/>
    </row>
    <row r="5" spans="1:41" s="432" customFormat="1" ht="15" customHeight="1" thickBot="1">
      <c r="A5" s="1361" t="s">
        <v>78</v>
      </c>
      <c r="B5" s="1359"/>
      <c r="C5" s="3105"/>
      <c r="D5" s="3106"/>
      <c r="E5" s="3107"/>
      <c r="F5" s="3107"/>
      <c r="G5" s="3107"/>
      <c r="H5" s="3107"/>
      <c r="I5" s="3107"/>
      <c r="J5" s="3107"/>
      <c r="K5" s="3107"/>
      <c r="L5" s="3107"/>
      <c r="M5" s="3107"/>
      <c r="N5" s="3107"/>
      <c r="O5" s="3107"/>
      <c r="P5" s="3107"/>
      <c r="Q5" s="3107"/>
      <c r="R5" s="3107"/>
      <c r="S5" s="3107"/>
      <c r="T5" s="3107"/>
      <c r="U5" s="3107"/>
      <c r="V5" s="3107"/>
      <c r="W5" s="3107"/>
      <c r="X5" s="3107"/>
      <c r="Y5" s="3107"/>
      <c r="Z5" s="3107"/>
      <c r="AA5" s="3107"/>
      <c r="AB5" s="3107"/>
      <c r="AC5" s="3108"/>
      <c r="AD5" s="428"/>
      <c r="AE5" s="429"/>
      <c r="AF5" s="430"/>
      <c r="AG5" s="431"/>
      <c r="AK5" s="433"/>
      <c r="AL5" s="433"/>
      <c r="AM5" s="433"/>
      <c r="AN5" s="433"/>
      <c r="AO5" s="433"/>
    </row>
    <row r="6" spans="1:41" ht="18.75" thickBot="1">
      <c r="A6" s="3159" t="s">
        <v>79</v>
      </c>
      <c r="B6" s="3160"/>
      <c r="C6" s="172"/>
      <c r="D6" s="172"/>
      <c r="E6" s="227"/>
      <c r="F6" s="227"/>
      <c r="G6" s="227"/>
      <c r="H6" s="2786"/>
      <c r="I6" s="227"/>
      <c r="J6" s="227"/>
      <c r="K6" s="227"/>
      <c r="L6" s="227"/>
      <c r="M6" s="227"/>
      <c r="N6" s="2786"/>
      <c r="O6" s="227"/>
      <c r="P6" s="227"/>
      <c r="Q6" s="227"/>
      <c r="R6" s="227"/>
      <c r="S6" s="227"/>
      <c r="T6" s="227"/>
      <c r="U6" s="227"/>
      <c r="V6" s="2933"/>
      <c r="W6" s="227"/>
      <c r="X6" s="227"/>
      <c r="Y6" s="2786"/>
      <c r="Z6" s="227"/>
      <c r="AA6" s="227"/>
      <c r="AB6" s="227"/>
      <c r="AC6" s="62"/>
      <c r="AD6" s="63"/>
      <c r="AE6" s="64"/>
      <c r="AF6" s="65"/>
      <c r="AG6" s="34"/>
      <c r="AK6" s="110"/>
      <c r="AL6" s="110"/>
      <c r="AM6" s="110"/>
      <c r="AN6" s="110"/>
      <c r="AO6" s="110"/>
    </row>
    <row r="7" spans="1:41" ht="16.5" thickBot="1">
      <c r="A7" s="222" t="s">
        <v>14</v>
      </c>
      <c r="B7" s="173"/>
      <c r="C7" s="185"/>
      <c r="D7" s="444"/>
      <c r="E7" s="394">
        <v>3</v>
      </c>
      <c r="F7" s="394">
        <v>3</v>
      </c>
      <c r="G7" s="394">
        <v>3</v>
      </c>
      <c r="H7" s="500">
        <v>3</v>
      </c>
      <c r="I7" s="394">
        <v>3</v>
      </c>
      <c r="J7" s="394">
        <v>3</v>
      </c>
      <c r="K7" s="394">
        <v>3</v>
      </c>
      <c r="L7" s="394">
        <v>3</v>
      </c>
      <c r="M7" s="394">
        <v>4</v>
      </c>
      <c r="N7" s="500">
        <v>5</v>
      </c>
      <c r="O7" s="394">
        <v>5</v>
      </c>
      <c r="P7" s="394">
        <v>5</v>
      </c>
      <c r="Q7" s="394">
        <v>5</v>
      </c>
      <c r="R7" s="394">
        <v>5</v>
      </c>
      <c r="S7" s="394">
        <v>5</v>
      </c>
      <c r="T7" s="394">
        <v>5</v>
      </c>
      <c r="U7" s="394">
        <v>5</v>
      </c>
      <c r="V7" s="626">
        <v>5</v>
      </c>
      <c r="W7" s="394">
        <v>5</v>
      </c>
      <c r="X7" s="394">
        <v>5</v>
      </c>
      <c r="Y7" s="500">
        <v>5</v>
      </c>
      <c r="Z7" s="394">
        <v>4</v>
      </c>
      <c r="AA7" s="394">
        <v>4</v>
      </c>
      <c r="AB7" s="1272">
        <v>3</v>
      </c>
      <c r="AC7" s="1364"/>
      <c r="AD7" s="2"/>
      <c r="AE7" s="34"/>
      <c r="AF7" s="2"/>
      <c r="AG7" s="34"/>
      <c r="AJ7" s="110"/>
      <c r="AK7" s="110"/>
      <c r="AL7" s="110"/>
      <c r="AM7" s="110"/>
    </row>
    <row r="8" spans="1:41">
      <c r="A8" s="3151" t="s">
        <v>58</v>
      </c>
      <c r="B8" s="3200" t="s">
        <v>59</v>
      </c>
      <c r="C8" s="134" t="s">
        <v>17</v>
      </c>
      <c r="D8" s="118" t="s">
        <v>34</v>
      </c>
      <c r="E8" s="98">
        <v>0</v>
      </c>
      <c r="F8" s="214">
        <f t="shared" ref="F8:AB8" si="0">(F13-E13)*$AK9*$AM9</f>
        <v>0</v>
      </c>
      <c r="G8" s="214">
        <f t="shared" si="0"/>
        <v>0</v>
      </c>
      <c r="H8" s="467">
        <f t="shared" si="0"/>
        <v>0</v>
      </c>
      <c r="I8" s="214">
        <f t="shared" si="0"/>
        <v>0</v>
      </c>
      <c r="J8" s="214">
        <f t="shared" si="0"/>
        <v>0</v>
      </c>
      <c r="K8" s="214">
        <f t="shared" si="0"/>
        <v>0</v>
      </c>
      <c r="L8" s="214">
        <f t="shared" si="0"/>
        <v>0</v>
      </c>
      <c r="M8" s="214">
        <f t="shared" si="0"/>
        <v>0</v>
      </c>
      <c r="N8" s="467">
        <f t="shared" si="0"/>
        <v>0</v>
      </c>
      <c r="O8" s="214">
        <f t="shared" si="0"/>
        <v>0</v>
      </c>
      <c r="P8" s="214">
        <f t="shared" si="0"/>
        <v>0</v>
      </c>
      <c r="Q8" s="214">
        <f t="shared" si="0"/>
        <v>0</v>
      </c>
      <c r="R8" s="214">
        <f t="shared" si="0"/>
        <v>0</v>
      </c>
      <c r="S8" s="214">
        <f t="shared" si="0"/>
        <v>0</v>
      </c>
      <c r="T8" s="214">
        <f t="shared" si="0"/>
        <v>0</v>
      </c>
      <c r="U8" s="214">
        <f t="shared" si="0"/>
        <v>0</v>
      </c>
      <c r="V8" s="501">
        <f t="shared" si="0"/>
        <v>0</v>
      </c>
      <c r="W8" s="214">
        <f t="shared" si="0"/>
        <v>0</v>
      </c>
      <c r="X8" s="214">
        <f t="shared" si="0"/>
        <v>0</v>
      </c>
      <c r="Y8" s="467">
        <f t="shared" si="0"/>
        <v>0</v>
      </c>
      <c r="Z8" s="214">
        <f t="shared" si="0"/>
        <v>0</v>
      </c>
      <c r="AA8" s="214">
        <f t="shared" si="0"/>
        <v>0</v>
      </c>
      <c r="AB8" s="363">
        <f t="shared" si="0"/>
        <v>0</v>
      </c>
      <c r="AC8" s="235">
        <f>SUM(E8:AB8)</f>
        <v>0</v>
      </c>
      <c r="AJ8" s="10"/>
      <c r="AK8" s="27"/>
      <c r="AL8" s="12"/>
      <c r="AM8" s="27"/>
    </row>
    <row r="9" spans="1:41">
      <c r="A9" s="3152"/>
      <c r="B9" s="3201"/>
      <c r="C9" s="135" t="s">
        <v>19</v>
      </c>
      <c r="D9" s="113"/>
      <c r="E9" s="83">
        <v>0</v>
      </c>
      <c r="F9" s="161">
        <f t="shared" ref="F9:AB9" si="1">(F14-E14)*$AK9*$AM9</f>
        <v>0</v>
      </c>
      <c r="G9" s="161">
        <f t="shared" si="1"/>
        <v>0</v>
      </c>
      <c r="H9" s="466">
        <f t="shared" si="1"/>
        <v>0</v>
      </c>
      <c r="I9" s="161">
        <f t="shared" si="1"/>
        <v>0</v>
      </c>
      <c r="J9" s="161">
        <f t="shared" si="1"/>
        <v>0</v>
      </c>
      <c r="K9" s="161">
        <f t="shared" si="1"/>
        <v>0</v>
      </c>
      <c r="L9" s="161">
        <f t="shared" si="1"/>
        <v>0</v>
      </c>
      <c r="M9" s="161">
        <f t="shared" si="1"/>
        <v>0</v>
      </c>
      <c r="N9" s="466">
        <f t="shared" si="1"/>
        <v>0</v>
      </c>
      <c r="O9" s="161">
        <f t="shared" si="1"/>
        <v>0</v>
      </c>
      <c r="P9" s="161">
        <f t="shared" si="1"/>
        <v>0</v>
      </c>
      <c r="Q9" s="161">
        <f t="shared" si="1"/>
        <v>0</v>
      </c>
      <c r="R9" s="161">
        <f t="shared" si="1"/>
        <v>0</v>
      </c>
      <c r="S9" s="161">
        <f t="shared" si="1"/>
        <v>0</v>
      </c>
      <c r="T9" s="161">
        <f t="shared" si="1"/>
        <v>0</v>
      </c>
      <c r="U9" s="161">
        <f t="shared" si="1"/>
        <v>0</v>
      </c>
      <c r="V9" s="502">
        <f t="shared" si="1"/>
        <v>0</v>
      </c>
      <c r="W9" s="161">
        <f t="shared" si="1"/>
        <v>0</v>
      </c>
      <c r="X9" s="161">
        <f t="shared" si="1"/>
        <v>0</v>
      </c>
      <c r="Y9" s="466">
        <f t="shared" si="1"/>
        <v>0</v>
      </c>
      <c r="Z9" s="161">
        <f t="shared" si="1"/>
        <v>0</v>
      </c>
      <c r="AA9" s="161">
        <f t="shared" si="1"/>
        <v>0</v>
      </c>
      <c r="AB9" s="348">
        <f t="shared" si="1"/>
        <v>0</v>
      </c>
      <c r="AC9" s="236">
        <f>SUM(E9:AB9)</f>
        <v>0</v>
      </c>
      <c r="AJ9" s="51"/>
      <c r="AK9" s="11"/>
      <c r="AL9" s="51"/>
      <c r="AM9" s="11"/>
    </row>
    <row r="10" spans="1:41">
      <c r="A10" s="3152"/>
      <c r="B10" s="3201"/>
      <c r="C10" s="135" t="s">
        <v>20</v>
      </c>
      <c r="D10" s="113"/>
      <c r="E10" s="83"/>
      <c r="F10" s="161"/>
      <c r="G10" s="161"/>
      <c r="H10" s="466"/>
      <c r="I10" s="161"/>
      <c r="J10" s="161"/>
      <c r="K10" s="161"/>
      <c r="L10" s="161"/>
      <c r="M10" s="161"/>
      <c r="N10" s="466"/>
      <c r="O10" s="161"/>
      <c r="P10" s="161"/>
      <c r="Q10" s="161"/>
      <c r="R10" s="161"/>
      <c r="S10" s="161"/>
      <c r="T10" s="161"/>
      <c r="U10" s="161"/>
      <c r="V10" s="502"/>
      <c r="W10" s="161"/>
      <c r="X10" s="161"/>
      <c r="Y10" s="466"/>
      <c r="Z10" s="161"/>
      <c r="AA10" s="161"/>
      <c r="AB10" s="348"/>
      <c r="AC10" s="236"/>
      <c r="AJ10" s="12"/>
      <c r="AK10" s="11"/>
      <c r="AL10" s="12"/>
      <c r="AM10" s="11"/>
    </row>
    <row r="11" spans="1:41">
      <c r="A11" s="3152"/>
      <c r="B11" s="3201"/>
      <c r="C11" s="135" t="s">
        <v>22</v>
      </c>
      <c r="D11" s="133"/>
      <c r="E11" s="395" t="e">
        <f>E9/E8</f>
        <v>#DIV/0!</v>
      </c>
      <c r="F11" s="355" t="e">
        <f t="shared" ref="F11:AB11" si="2">F9/F8</f>
        <v>#DIV/0!</v>
      </c>
      <c r="G11" s="355" t="e">
        <f t="shared" si="2"/>
        <v>#DIV/0!</v>
      </c>
      <c r="H11" s="495" t="e">
        <f t="shared" si="2"/>
        <v>#DIV/0!</v>
      </c>
      <c r="I11" s="355" t="e">
        <f t="shared" si="2"/>
        <v>#DIV/0!</v>
      </c>
      <c r="J11" s="355" t="e">
        <f t="shared" si="2"/>
        <v>#DIV/0!</v>
      </c>
      <c r="K11" s="355" t="e">
        <f t="shared" si="2"/>
        <v>#DIV/0!</v>
      </c>
      <c r="L11" s="355" t="e">
        <f t="shared" si="2"/>
        <v>#DIV/0!</v>
      </c>
      <c r="M11" s="355" t="e">
        <f t="shared" si="2"/>
        <v>#DIV/0!</v>
      </c>
      <c r="N11" s="495" t="e">
        <f t="shared" si="2"/>
        <v>#DIV/0!</v>
      </c>
      <c r="O11" s="355" t="e">
        <f t="shared" si="2"/>
        <v>#DIV/0!</v>
      </c>
      <c r="P11" s="355" t="e">
        <f t="shared" si="2"/>
        <v>#DIV/0!</v>
      </c>
      <c r="Q11" s="355" t="e">
        <f t="shared" si="2"/>
        <v>#DIV/0!</v>
      </c>
      <c r="R11" s="355" t="e">
        <f t="shared" si="2"/>
        <v>#DIV/0!</v>
      </c>
      <c r="S11" s="355" t="e">
        <f t="shared" si="2"/>
        <v>#DIV/0!</v>
      </c>
      <c r="T11" s="355" t="e">
        <f t="shared" si="2"/>
        <v>#DIV/0!</v>
      </c>
      <c r="U11" s="355" t="e">
        <f t="shared" si="2"/>
        <v>#DIV/0!</v>
      </c>
      <c r="V11" s="503" t="e">
        <f>V9/V8</f>
        <v>#DIV/0!</v>
      </c>
      <c r="W11" s="355" t="e">
        <f t="shared" si="2"/>
        <v>#DIV/0!</v>
      </c>
      <c r="X11" s="355" t="e">
        <f t="shared" si="2"/>
        <v>#DIV/0!</v>
      </c>
      <c r="Y11" s="495" t="e">
        <f t="shared" si="2"/>
        <v>#DIV/0!</v>
      </c>
      <c r="Z11" s="355" t="e">
        <f t="shared" si="2"/>
        <v>#DIV/0!</v>
      </c>
      <c r="AA11" s="355" t="e">
        <f t="shared" si="2"/>
        <v>#DIV/0!</v>
      </c>
      <c r="AB11" s="590" t="e">
        <f t="shared" si="2"/>
        <v>#DIV/0!</v>
      </c>
      <c r="AC11" s="236"/>
      <c r="AJ11" s="12"/>
      <c r="AK11" s="11"/>
      <c r="AL11" s="12"/>
      <c r="AM11" s="11"/>
    </row>
    <row r="12" spans="1:41" ht="16.5" thickBot="1">
      <c r="A12" s="3152"/>
      <c r="B12" s="3202"/>
      <c r="C12" s="2604" t="s">
        <v>28</v>
      </c>
      <c r="D12" s="445"/>
      <c r="E12" s="239">
        <v>125</v>
      </c>
      <c r="F12" s="223">
        <v>125</v>
      </c>
      <c r="G12" s="223">
        <v>124</v>
      </c>
      <c r="H12" s="496">
        <v>125</v>
      </c>
      <c r="I12" s="223">
        <v>125</v>
      </c>
      <c r="J12" s="223">
        <v>123</v>
      </c>
      <c r="K12" s="223">
        <v>122</v>
      </c>
      <c r="L12" s="223">
        <v>120</v>
      </c>
      <c r="M12" s="223">
        <v>118</v>
      </c>
      <c r="N12" s="496">
        <v>118</v>
      </c>
      <c r="O12" s="223">
        <v>117</v>
      </c>
      <c r="P12" s="223">
        <v>118</v>
      </c>
      <c r="Q12" s="223">
        <v>118</v>
      </c>
      <c r="R12" s="223">
        <v>118</v>
      </c>
      <c r="S12" s="223">
        <v>119</v>
      </c>
      <c r="T12" s="223">
        <v>119</v>
      </c>
      <c r="U12" s="223">
        <v>119</v>
      </c>
      <c r="V12" s="2970">
        <v>120</v>
      </c>
      <c r="W12" s="223">
        <v>120</v>
      </c>
      <c r="X12" s="223">
        <v>120</v>
      </c>
      <c r="Y12" s="496">
        <v>120</v>
      </c>
      <c r="Z12" s="223">
        <v>121</v>
      </c>
      <c r="AA12" s="223">
        <v>122</v>
      </c>
      <c r="AB12" s="1363">
        <v>124</v>
      </c>
      <c r="AC12" s="253"/>
      <c r="AJ12" s="12"/>
      <c r="AK12" s="11"/>
      <c r="AL12" s="12"/>
      <c r="AM12" s="11"/>
    </row>
    <row r="13" spans="1:41" hidden="1">
      <c r="A13" s="3152"/>
      <c r="B13" s="2614"/>
      <c r="C13" s="640" t="s">
        <v>23</v>
      </c>
      <c r="D13" s="94"/>
      <c r="E13" s="356"/>
      <c r="F13" s="356"/>
      <c r="G13" s="356"/>
      <c r="H13" s="497"/>
      <c r="I13" s="356"/>
      <c r="J13" s="356"/>
      <c r="K13" s="356"/>
      <c r="L13" s="356"/>
      <c r="M13" s="356"/>
      <c r="N13" s="497"/>
      <c r="O13" s="356"/>
      <c r="P13" s="356"/>
      <c r="Q13" s="356"/>
      <c r="R13" s="356"/>
      <c r="S13" s="356"/>
      <c r="T13" s="356"/>
      <c r="U13" s="356"/>
      <c r="V13" s="1149"/>
      <c r="W13" s="356"/>
      <c r="X13" s="356"/>
      <c r="Y13" s="497"/>
      <c r="Z13" s="356"/>
      <c r="AA13" s="356"/>
      <c r="AB13" s="356"/>
      <c r="AC13" s="37"/>
      <c r="AJ13" s="12"/>
      <c r="AK13" s="11"/>
      <c r="AL13" s="12"/>
      <c r="AM13" s="11"/>
    </row>
    <row r="14" spans="1:41" ht="16.5" hidden="1" thickBot="1">
      <c r="A14" s="3191"/>
      <c r="B14" s="2614"/>
      <c r="C14" s="640" t="s">
        <v>24</v>
      </c>
      <c r="D14" s="148"/>
      <c r="E14" s="356"/>
      <c r="F14" s="356"/>
      <c r="G14" s="356"/>
      <c r="H14" s="497"/>
      <c r="I14" s="356"/>
      <c r="J14" s="356"/>
      <c r="K14" s="356"/>
      <c r="L14" s="356"/>
      <c r="M14" s="356"/>
      <c r="N14" s="497"/>
      <c r="O14" s="356"/>
      <c r="P14" s="356"/>
      <c r="Q14" s="356"/>
      <c r="R14" s="356"/>
      <c r="S14" s="356"/>
      <c r="T14" s="356"/>
      <c r="U14" s="356"/>
      <c r="V14" s="1149"/>
      <c r="W14" s="356"/>
      <c r="X14" s="356"/>
      <c r="Y14" s="497"/>
      <c r="Z14" s="356"/>
      <c r="AA14" s="356"/>
      <c r="AB14" s="356"/>
      <c r="AC14" s="37"/>
      <c r="AJ14" s="12"/>
      <c r="AK14" s="11"/>
      <c r="AL14" s="12"/>
      <c r="AM14" s="11"/>
    </row>
    <row r="15" spans="1:41">
      <c r="A15" s="3181" t="s">
        <v>60</v>
      </c>
      <c r="B15" s="3170" t="s">
        <v>25</v>
      </c>
      <c r="C15" s="134" t="s">
        <v>17</v>
      </c>
      <c r="D15" s="118" t="s">
        <v>18</v>
      </c>
      <c r="E15" s="338">
        <f t="shared" ref="E15:AA15" si="3">(E19-D19)*$AE15*$AF15</f>
        <v>108.00000000000409</v>
      </c>
      <c r="F15" s="73">
        <f t="shared" si="3"/>
        <v>113.99999999994748</v>
      </c>
      <c r="G15" s="73">
        <f t="shared" si="3"/>
        <v>108.00000000000409</v>
      </c>
      <c r="H15" s="468">
        <f t="shared" si="3"/>
        <v>114.00000000003274</v>
      </c>
      <c r="I15" s="73">
        <f t="shared" si="3"/>
        <v>108.00000000000409</v>
      </c>
      <c r="J15" s="73">
        <f t="shared" si="3"/>
        <v>113.99999999994748</v>
      </c>
      <c r="K15" s="73">
        <f t="shared" si="3"/>
        <v>126.00000000000477</v>
      </c>
      <c r="L15" s="73">
        <f t="shared" si="3"/>
        <v>138.00000000006207</v>
      </c>
      <c r="M15" s="73">
        <f t="shared" si="3"/>
        <v>126.00000000000477</v>
      </c>
      <c r="N15" s="468">
        <f t="shared" si="3"/>
        <v>137.99999999997681</v>
      </c>
      <c r="O15" s="73">
        <f t="shared" si="3"/>
        <v>126.00000000000477</v>
      </c>
      <c r="P15" s="73">
        <f t="shared" si="3"/>
        <v>119.99999999997613</v>
      </c>
      <c r="Q15" s="73">
        <f t="shared" si="3"/>
        <v>114.00000000003274</v>
      </c>
      <c r="R15" s="73">
        <f t="shared" si="3"/>
        <v>108.00000000000409</v>
      </c>
      <c r="S15" s="73">
        <f t="shared" si="3"/>
        <v>113.99999999994748</v>
      </c>
      <c r="T15" s="73">
        <f t="shared" si="3"/>
        <v>108.00000000000409</v>
      </c>
      <c r="U15" s="73">
        <f t="shared" si="3"/>
        <v>114.00000000003274</v>
      </c>
      <c r="V15" s="504">
        <f t="shared" si="3"/>
        <v>108.00000000000409</v>
      </c>
      <c r="W15" s="73">
        <f t="shared" si="3"/>
        <v>113.99999999994748</v>
      </c>
      <c r="X15" s="73">
        <f t="shared" si="3"/>
        <v>108.00000000000409</v>
      </c>
      <c r="Y15" s="468">
        <f t="shared" si="3"/>
        <v>114.00000000003274</v>
      </c>
      <c r="Z15" s="73">
        <f t="shared" si="3"/>
        <v>108.00000000000409</v>
      </c>
      <c r="AA15" s="73">
        <f t="shared" si="3"/>
        <v>114.00000000003274</v>
      </c>
      <c r="AB15" s="74">
        <f>(AB19-AA19)*$AE15*$AF15</f>
        <v>95.999999999946795</v>
      </c>
      <c r="AC15" s="111">
        <f>SUM(E15:AB15)</f>
        <v>2759.9999999999623</v>
      </c>
      <c r="AD15" s="72">
        <v>6300</v>
      </c>
      <c r="AE15" s="73">
        <v>100</v>
      </c>
      <c r="AF15" s="74">
        <v>60</v>
      </c>
      <c r="AJ15" s="10"/>
      <c r="AK15" s="27"/>
      <c r="AL15" s="12"/>
      <c r="AM15" s="27"/>
    </row>
    <row r="16" spans="1:41">
      <c r="A16" s="3182"/>
      <c r="B16" s="3171"/>
      <c r="C16" s="135" t="s">
        <v>19</v>
      </c>
      <c r="D16" s="113" t="s">
        <v>18</v>
      </c>
      <c r="E16" s="339">
        <f t="shared" ref="E16:AB16" si="4">(E20-D20)*$AE15*$AF15</f>
        <v>42.000000000030013</v>
      </c>
      <c r="F16" s="340">
        <f t="shared" si="4"/>
        <v>41.999999999944748</v>
      </c>
      <c r="G16" s="340">
        <f t="shared" si="4"/>
        <v>42.000000000030013</v>
      </c>
      <c r="H16" s="469">
        <f t="shared" si="4"/>
        <v>42.000000000030013</v>
      </c>
      <c r="I16" s="340">
        <f t="shared" si="4"/>
        <v>41.999999999944748</v>
      </c>
      <c r="J16" s="340">
        <f t="shared" si="4"/>
        <v>36.000000000001364</v>
      </c>
      <c r="K16" s="340">
        <f t="shared" si="4"/>
        <v>48.000000000058662</v>
      </c>
      <c r="L16" s="340">
        <f t="shared" si="4"/>
        <v>54.000000000002046</v>
      </c>
      <c r="M16" s="340">
        <f t="shared" si="4"/>
        <v>47.999999999973397</v>
      </c>
      <c r="N16" s="469">
        <f t="shared" si="4"/>
        <v>47.999999999973397</v>
      </c>
      <c r="O16" s="340">
        <f>(O20-N20)*$AE15*$AF15</f>
        <v>48.000000000058662</v>
      </c>
      <c r="P16" s="340">
        <f t="shared" si="4"/>
        <v>47.999999999973397</v>
      </c>
      <c r="Q16" s="340">
        <f t="shared" si="4"/>
        <v>41.999999999944748</v>
      </c>
      <c r="R16" s="340">
        <f t="shared" si="4"/>
        <v>42.000000000030013</v>
      </c>
      <c r="S16" s="340">
        <f t="shared" si="4"/>
        <v>42.000000000030013</v>
      </c>
      <c r="T16" s="340">
        <f t="shared" si="4"/>
        <v>41.999999999944748</v>
      </c>
      <c r="U16" s="340">
        <f t="shared" si="4"/>
        <v>36.000000000001364</v>
      </c>
      <c r="V16" s="505">
        <f t="shared" si="4"/>
        <v>42.000000000030013</v>
      </c>
      <c r="W16" s="340">
        <f t="shared" si="4"/>
        <v>42.000000000030013</v>
      </c>
      <c r="X16" s="340">
        <f t="shared" si="4"/>
        <v>41.999999999944748</v>
      </c>
      <c r="Y16" s="469">
        <f t="shared" si="4"/>
        <v>42.000000000030013</v>
      </c>
      <c r="Z16" s="340">
        <f t="shared" si="4"/>
        <v>42.000000000030013</v>
      </c>
      <c r="AA16" s="340">
        <f t="shared" si="4"/>
        <v>41.999999999944748</v>
      </c>
      <c r="AB16" s="341">
        <f t="shared" si="4"/>
        <v>36.000000000001364</v>
      </c>
      <c r="AC16" s="112">
        <f>SUM(E16:AB16)</f>
        <v>1031.9999999999823</v>
      </c>
      <c r="AD16" s="75"/>
      <c r="AE16" s="161"/>
      <c r="AF16" s="76"/>
      <c r="AG16" s="20"/>
      <c r="AH16" s="20"/>
      <c r="AJ16" s="51"/>
      <c r="AK16" s="11"/>
      <c r="AL16" s="51"/>
      <c r="AM16" s="11"/>
    </row>
    <row r="17" spans="1:41">
      <c r="A17" s="3182"/>
      <c r="B17" s="3171"/>
      <c r="C17" s="135" t="s">
        <v>20</v>
      </c>
      <c r="D17" s="113" t="s">
        <v>21</v>
      </c>
      <c r="E17" s="358">
        <v>8</v>
      </c>
      <c r="F17" s="446">
        <v>8</v>
      </c>
      <c r="G17" s="446">
        <v>8</v>
      </c>
      <c r="H17" s="470">
        <v>8</v>
      </c>
      <c r="I17" s="446">
        <v>8</v>
      </c>
      <c r="J17" s="446">
        <v>8</v>
      </c>
      <c r="K17" s="446">
        <v>9</v>
      </c>
      <c r="L17" s="446">
        <v>10</v>
      </c>
      <c r="M17" s="446">
        <v>9</v>
      </c>
      <c r="N17" s="470">
        <v>10</v>
      </c>
      <c r="O17" s="446">
        <v>9</v>
      </c>
      <c r="P17" s="446">
        <v>9</v>
      </c>
      <c r="Q17" s="446">
        <v>8</v>
      </c>
      <c r="R17" s="446">
        <v>8</v>
      </c>
      <c r="S17" s="446">
        <v>8</v>
      </c>
      <c r="T17" s="446">
        <v>8</v>
      </c>
      <c r="U17" s="446">
        <v>8</v>
      </c>
      <c r="V17" s="506">
        <v>8</v>
      </c>
      <c r="W17" s="446">
        <v>8</v>
      </c>
      <c r="X17" s="446">
        <v>8</v>
      </c>
      <c r="Y17" s="470">
        <v>8</v>
      </c>
      <c r="Z17" s="446">
        <v>8</v>
      </c>
      <c r="AA17" s="446">
        <v>8</v>
      </c>
      <c r="AB17" s="446">
        <v>8</v>
      </c>
      <c r="AC17" s="112">
        <f>AVERAGE(E17:AB17)</f>
        <v>8.3333333333333339</v>
      </c>
      <c r="AD17" s="77">
        <f>SQRT(MIN((E15*E15+E16*E16),(F15*F15+F16*F16),(G15*G15+G16*G16),(H15*H15+H16*H16),(I15*I15+I16*I16),(J15*J15+J16*J16),(K15*K15+K16*K16),(L15*L15+L16*L16),(M15*M15+M16*M16),(N15*N15+N16*N16),(E15*E15+E16*E16),(O15*O15+O16*O16),(P15*P15+P16*P16),(R15*R15+R16*R16),(S15*S15+S16*S16),(T15*T15+T16*T16),(U15*U15+U16*U16),(V15*V15+V16*V16),(W15*W15+W16*W16),(X15*X15+X16*X16),(Y15*Y15+Y16*Y16),(Z15*Z15+Z16*Z16),(AA15*AA15+AA16*AA16),(AB15*AB15+AB16*AB16)))/AD15</f>
        <v>1.6274292848216038E-2</v>
      </c>
      <c r="AE17" s="78"/>
      <c r="AF17" s="79"/>
      <c r="AG17" s="20"/>
      <c r="AH17" s="20"/>
      <c r="AJ17" s="12"/>
      <c r="AK17" s="11"/>
      <c r="AL17" s="12"/>
      <c r="AM17" s="11"/>
    </row>
    <row r="18" spans="1:41" ht="16.5" thickBot="1">
      <c r="A18" s="3182"/>
      <c r="B18" s="3171"/>
      <c r="C18" s="135" t="s">
        <v>22</v>
      </c>
      <c r="D18" s="113"/>
      <c r="E18" s="345">
        <f t="shared" ref="E18:AB18" si="5">E16/E15</f>
        <v>0.38888888888915207</v>
      </c>
      <c r="F18" s="346">
        <f t="shared" si="5"/>
        <v>0.36842105263126401</v>
      </c>
      <c r="G18" s="346">
        <f t="shared" si="5"/>
        <v>0.38888888888915207</v>
      </c>
      <c r="H18" s="471">
        <f t="shared" si="5"/>
        <v>0.36842105263173641</v>
      </c>
      <c r="I18" s="346">
        <f t="shared" si="5"/>
        <v>0.38888888888836254</v>
      </c>
      <c r="J18" s="346">
        <f t="shared" si="5"/>
        <v>0.31578947368436799</v>
      </c>
      <c r="K18" s="346">
        <f t="shared" si="5"/>
        <v>0.38095238095283207</v>
      </c>
      <c r="L18" s="346">
        <f t="shared" si="5"/>
        <v>0.39130434782592577</v>
      </c>
      <c r="M18" s="346">
        <f t="shared" si="5"/>
        <v>0.38095238095215539</v>
      </c>
      <c r="N18" s="471">
        <f t="shared" si="5"/>
        <v>0.34782608695638745</v>
      </c>
      <c r="O18" s="346">
        <f t="shared" si="5"/>
        <v>0.38095238095283207</v>
      </c>
      <c r="P18" s="346">
        <f t="shared" si="5"/>
        <v>0.39999999999985791</v>
      </c>
      <c r="Q18" s="346">
        <f t="shared" si="5"/>
        <v>0.36842105263098845</v>
      </c>
      <c r="R18" s="346">
        <f t="shared" si="5"/>
        <v>0.38888888888915207</v>
      </c>
      <c r="S18" s="346">
        <f t="shared" si="5"/>
        <v>0.36842105263201197</v>
      </c>
      <c r="T18" s="346">
        <f t="shared" si="5"/>
        <v>0.38888888888836254</v>
      </c>
      <c r="U18" s="346">
        <f t="shared" si="5"/>
        <v>0.31578947368413179</v>
      </c>
      <c r="V18" s="507">
        <f t="shared" si="5"/>
        <v>0.38888888888915207</v>
      </c>
      <c r="W18" s="346">
        <f t="shared" si="5"/>
        <v>0.36842105263201197</v>
      </c>
      <c r="X18" s="346">
        <f t="shared" si="5"/>
        <v>0.38888888888836254</v>
      </c>
      <c r="Y18" s="471">
        <f t="shared" si="5"/>
        <v>0.36842105263173641</v>
      </c>
      <c r="Z18" s="346">
        <f t="shared" si="5"/>
        <v>0.38888888888915207</v>
      </c>
      <c r="AA18" s="346">
        <f t="shared" si="5"/>
        <v>0.36842105263098845</v>
      </c>
      <c r="AB18" s="347">
        <f t="shared" si="5"/>
        <v>0.37500000000022204</v>
      </c>
      <c r="AC18" s="113"/>
      <c r="AD18" s="75"/>
      <c r="AE18" s="161"/>
      <c r="AF18" s="76"/>
      <c r="AG18" s="20"/>
      <c r="AH18" s="20"/>
      <c r="AJ18" s="12"/>
      <c r="AK18" s="11"/>
      <c r="AL18" s="12"/>
      <c r="AM18" s="11"/>
    </row>
    <row r="19" spans="1:41" hidden="1">
      <c r="A19" s="3182"/>
      <c r="B19" s="2615"/>
      <c r="C19" s="401" t="s">
        <v>23</v>
      </c>
      <c r="D19" s="447">
        <v>79.98</v>
      </c>
      <c r="E19" s="399">
        <v>79.998000000000005</v>
      </c>
      <c r="F19" s="399">
        <v>80.016999999999996</v>
      </c>
      <c r="G19" s="399">
        <v>80.034999999999997</v>
      </c>
      <c r="H19" s="472">
        <v>80.054000000000002</v>
      </c>
      <c r="I19" s="399">
        <v>80.072000000000003</v>
      </c>
      <c r="J19" s="399">
        <v>80.090999999999994</v>
      </c>
      <c r="K19" s="399">
        <v>80.111999999999995</v>
      </c>
      <c r="L19" s="399">
        <v>80.135000000000005</v>
      </c>
      <c r="M19" s="399">
        <v>80.156000000000006</v>
      </c>
      <c r="N19" s="472">
        <v>80.179000000000002</v>
      </c>
      <c r="O19" s="399">
        <v>80.2</v>
      </c>
      <c r="P19" s="399">
        <v>80.22</v>
      </c>
      <c r="Q19" s="399">
        <v>80.239000000000004</v>
      </c>
      <c r="R19" s="399">
        <v>80.257000000000005</v>
      </c>
      <c r="S19" s="399">
        <v>80.275999999999996</v>
      </c>
      <c r="T19" s="399">
        <v>80.293999999999997</v>
      </c>
      <c r="U19" s="399">
        <v>80.313000000000002</v>
      </c>
      <c r="V19" s="508">
        <v>80.331000000000003</v>
      </c>
      <c r="W19" s="399">
        <v>80.349999999999994</v>
      </c>
      <c r="X19" s="399">
        <v>80.367999999999995</v>
      </c>
      <c r="Y19" s="472">
        <v>80.387</v>
      </c>
      <c r="Z19" s="399">
        <v>80.405000000000001</v>
      </c>
      <c r="AA19" s="399">
        <v>80.424000000000007</v>
      </c>
      <c r="AB19" s="399">
        <v>80.44</v>
      </c>
      <c r="AC19" s="127"/>
      <c r="AD19" s="404"/>
      <c r="AE19" s="94"/>
      <c r="AF19" s="95"/>
      <c r="AG19" s="47"/>
      <c r="AH19" s="20"/>
      <c r="AJ19" s="110"/>
      <c r="AK19" s="110"/>
      <c r="AL19" s="110"/>
      <c r="AM19" s="110"/>
    </row>
    <row r="20" spans="1:41" hidden="1">
      <c r="A20" s="3183"/>
      <c r="B20" s="2616"/>
      <c r="C20" s="129" t="s">
        <v>24</v>
      </c>
      <c r="D20" s="447">
        <v>80.97</v>
      </c>
      <c r="E20" s="399">
        <v>80.977000000000004</v>
      </c>
      <c r="F20" s="399">
        <v>80.983999999999995</v>
      </c>
      <c r="G20" s="399">
        <v>80.991</v>
      </c>
      <c r="H20" s="472">
        <v>80.998000000000005</v>
      </c>
      <c r="I20" s="399">
        <v>81.004999999999995</v>
      </c>
      <c r="J20" s="399">
        <v>81.010999999999996</v>
      </c>
      <c r="K20" s="399">
        <v>81.019000000000005</v>
      </c>
      <c r="L20" s="399">
        <v>81.028000000000006</v>
      </c>
      <c r="M20" s="399">
        <v>81.036000000000001</v>
      </c>
      <c r="N20" s="472">
        <v>81.043999999999997</v>
      </c>
      <c r="O20" s="399">
        <v>81.052000000000007</v>
      </c>
      <c r="P20" s="399">
        <v>81.06</v>
      </c>
      <c r="Q20" s="399">
        <v>81.066999999999993</v>
      </c>
      <c r="R20" s="399">
        <v>81.073999999999998</v>
      </c>
      <c r="S20" s="399">
        <v>81.081000000000003</v>
      </c>
      <c r="T20" s="399">
        <v>81.087999999999994</v>
      </c>
      <c r="U20" s="399">
        <v>81.093999999999994</v>
      </c>
      <c r="V20" s="508">
        <v>81.100999999999999</v>
      </c>
      <c r="W20" s="399">
        <v>81.108000000000004</v>
      </c>
      <c r="X20" s="399">
        <v>81.114999999999995</v>
      </c>
      <c r="Y20" s="472">
        <v>81.122</v>
      </c>
      <c r="Z20" s="399">
        <v>81.129000000000005</v>
      </c>
      <c r="AA20" s="399">
        <v>81.135999999999996</v>
      </c>
      <c r="AB20" s="399">
        <v>81.141999999999996</v>
      </c>
      <c r="AC20" s="113"/>
      <c r="AD20" s="75"/>
      <c r="AE20" s="161"/>
      <c r="AF20" s="76"/>
      <c r="AG20" s="47"/>
      <c r="AH20" s="20"/>
      <c r="AJ20" s="110"/>
      <c r="AK20" s="110"/>
      <c r="AL20" s="110"/>
      <c r="AM20" s="110"/>
    </row>
    <row r="21" spans="1:41" ht="16.5" hidden="1" thickBot="1">
      <c r="A21" s="390"/>
      <c r="B21" s="212" t="s">
        <v>50</v>
      </c>
      <c r="C21" s="213"/>
      <c r="D21" s="119"/>
      <c r="E21" s="187">
        <f>SQRT(E15*E15+E16*E16)/E25/1.73</f>
        <v>6.4405984601479824</v>
      </c>
      <c r="F21" s="188">
        <f t="shared" ref="F21:AB21" si="6">SQRT(F15*F15+F16*F16)/F25/1.73</f>
        <v>6.7524866822938598</v>
      </c>
      <c r="G21" s="188">
        <f t="shared" si="6"/>
        <v>6.4405984601479824</v>
      </c>
      <c r="H21" s="473">
        <f t="shared" si="6"/>
        <v>6.7524866822999456</v>
      </c>
      <c r="I21" s="188">
        <f t="shared" si="6"/>
        <v>6.4405984601462647</v>
      </c>
      <c r="J21" s="188">
        <f t="shared" si="6"/>
        <v>6.644572758502556</v>
      </c>
      <c r="K21" s="188">
        <f t="shared" si="6"/>
        <v>7.7627772335795981</v>
      </c>
      <c r="L21" s="188">
        <f t="shared" si="6"/>
        <v>8.4810317874892807</v>
      </c>
      <c r="M21" s="188">
        <f t="shared" si="6"/>
        <v>7.7166617252595655</v>
      </c>
      <c r="N21" s="785">
        <f>SQRT(N15*N15+N16*N16)/N25/1.73</f>
        <v>8.2800378523518301</v>
      </c>
      <c r="O21" s="188">
        <f t="shared" si="6"/>
        <v>7.6410081789352118</v>
      </c>
      <c r="P21" s="188">
        <f t="shared" si="6"/>
        <v>7.3242635935167204</v>
      </c>
      <c r="Q21" s="188">
        <f t="shared" si="6"/>
        <v>6.8180448054274168</v>
      </c>
      <c r="R21" s="188">
        <f t="shared" si="6"/>
        <v>6.5668847044646093</v>
      </c>
      <c r="S21" s="188">
        <f t="shared" si="6"/>
        <v>6.8180448054245808</v>
      </c>
      <c r="T21" s="188">
        <f t="shared" si="6"/>
        <v>6.5031285422836058</v>
      </c>
      <c r="U21" s="188">
        <f t="shared" si="6"/>
        <v>6.7090831736382111</v>
      </c>
      <c r="V21" s="509">
        <f t="shared" si="6"/>
        <v>6.4405984601479824</v>
      </c>
      <c r="W21" s="188">
        <f t="shared" si="6"/>
        <v>6.7524866822954985</v>
      </c>
      <c r="X21" s="188">
        <f t="shared" si="6"/>
        <v>6.4405984601462647</v>
      </c>
      <c r="Y21" s="473">
        <f t="shared" si="6"/>
        <v>6.7524866822999456</v>
      </c>
      <c r="Z21" s="188">
        <f t="shared" si="6"/>
        <v>6.4405984601479824</v>
      </c>
      <c r="AA21" s="188">
        <f t="shared" si="6"/>
        <v>6.7524866822983078</v>
      </c>
      <c r="AB21" s="189">
        <f t="shared" si="6"/>
        <v>5.7538607634413284</v>
      </c>
      <c r="AC21" s="114">
        <f>AVERAGE(E21:AB21)</f>
        <v>6.8927260040286056</v>
      </c>
      <c r="AD21" s="100">
        <f>(AC17-AC21)/AC17</f>
        <v>0.17287287951656738</v>
      </c>
      <c r="AE21" s="81"/>
      <c r="AF21" s="82"/>
      <c r="AH21" s="15"/>
      <c r="AI21" s="66"/>
      <c r="AJ21" s="67"/>
      <c r="AK21" s="67"/>
      <c r="AL21" s="12"/>
      <c r="AM21" s="110"/>
      <c r="AN21" s="110"/>
      <c r="AO21" s="110"/>
    </row>
    <row r="22" spans="1:41">
      <c r="A22" s="155" t="s">
        <v>61</v>
      </c>
      <c r="B22" s="156"/>
      <c r="C22" s="203"/>
      <c r="D22" s="168"/>
      <c r="E22" s="85">
        <f>E15</f>
        <v>108.00000000000409</v>
      </c>
      <c r="F22" s="85">
        <f t="shared" ref="F22:AB23" si="7">F15</f>
        <v>113.99999999994748</v>
      </c>
      <c r="G22" s="85">
        <f t="shared" si="7"/>
        <v>108.00000000000409</v>
      </c>
      <c r="H22" s="467">
        <f t="shared" si="7"/>
        <v>114.00000000003274</v>
      </c>
      <c r="I22" s="85">
        <f t="shared" si="7"/>
        <v>108.00000000000409</v>
      </c>
      <c r="J22" s="85">
        <f t="shared" si="7"/>
        <v>113.99999999994748</v>
      </c>
      <c r="K22" s="85">
        <f t="shared" si="7"/>
        <v>126.00000000000477</v>
      </c>
      <c r="L22" s="85">
        <f t="shared" si="7"/>
        <v>138.00000000006207</v>
      </c>
      <c r="M22" s="85">
        <f t="shared" si="7"/>
        <v>126.00000000000477</v>
      </c>
      <c r="N22" s="467">
        <f t="shared" si="7"/>
        <v>137.99999999997681</v>
      </c>
      <c r="O22" s="85">
        <f t="shared" si="7"/>
        <v>126.00000000000477</v>
      </c>
      <c r="P22" s="85">
        <f t="shared" si="7"/>
        <v>119.99999999997613</v>
      </c>
      <c r="Q22" s="85">
        <f t="shared" si="7"/>
        <v>114.00000000003274</v>
      </c>
      <c r="R22" s="85">
        <f t="shared" si="7"/>
        <v>108.00000000000409</v>
      </c>
      <c r="S22" s="85">
        <f t="shared" si="7"/>
        <v>113.99999999994748</v>
      </c>
      <c r="T22" s="85">
        <f t="shared" si="7"/>
        <v>108.00000000000409</v>
      </c>
      <c r="U22" s="85">
        <f t="shared" si="7"/>
        <v>114.00000000003274</v>
      </c>
      <c r="V22" s="572">
        <f t="shared" si="7"/>
        <v>108.00000000000409</v>
      </c>
      <c r="W22" s="85">
        <f t="shared" si="7"/>
        <v>113.99999999994748</v>
      </c>
      <c r="X22" s="85">
        <f t="shared" si="7"/>
        <v>108.00000000000409</v>
      </c>
      <c r="Y22" s="467">
        <f t="shared" si="7"/>
        <v>114.00000000003274</v>
      </c>
      <c r="Z22" s="85">
        <f t="shared" si="7"/>
        <v>108.00000000000409</v>
      </c>
      <c r="AA22" s="85">
        <f t="shared" si="7"/>
        <v>114.00000000003274</v>
      </c>
      <c r="AB22" s="85">
        <f t="shared" si="7"/>
        <v>95.999999999946795</v>
      </c>
      <c r="AC22" s="68"/>
      <c r="AD22" s="84">
        <f>MIN(E22:AB22)</f>
        <v>95.999999999946795</v>
      </c>
      <c r="AE22" s="4"/>
      <c r="AF22" s="5"/>
      <c r="AG22" s="1"/>
      <c r="AJ22" s="110"/>
      <c r="AK22" s="110"/>
      <c r="AL22" s="110"/>
      <c r="AM22" s="110"/>
    </row>
    <row r="23" spans="1:41">
      <c r="A23" s="157" t="s">
        <v>63</v>
      </c>
      <c r="B23" s="158"/>
      <c r="C23" s="194"/>
      <c r="D23" s="170"/>
      <c r="E23" s="88">
        <f>E16</f>
        <v>42.000000000030013</v>
      </c>
      <c r="F23" s="88">
        <f t="shared" si="7"/>
        <v>41.999999999944748</v>
      </c>
      <c r="G23" s="88">
        <f t="shared" si="7"/>
        <v>42.000000000030013</v>
      </c>
      <c r="H23" s="466">
        <f t="shared" si="7"/>
        <v>42.000000000030013</v>
      </c>
      <c r="I23" s="88">
        <f t="shared" si="7"/>
        <v>41.999999999944748</v>
      </c>
      <c r="J23" s="88">
        <f t="shared" si="7"/>
        <v>36.000000000001364</v>
      </c>
      <c r="K23" s="88">
        <f t="shared" si="7"/>
        <v>48.000000000058662</v>
      </c>
      <c r="L23" s="88">
        <f t="shared" si="7"/>
        <v>54.000000000002046</v>
      </c>
      <c r="M23" s="88">
        <f t="shared" si="7"/>
        <v>47.999999999973397</v>
      </c>
      <c r="N23" s="466">
        <f t="shared" si="7"/>
        <v>47.999999999973397</v>
      </c>
      <c r="O23" s="88">
        <f t="shared" si="7"/>
        <v>48.000000000058662</v>
      </c>
      <c r="P23" s="88">
        <f t="shared" si="7"/>
        <v>47.999999999973397</v>
      </c>
      <c r="Q23" s="88">
        <f t="shared" si="7"/>
        <v>41.999999999944748</v>
      </c>
      <c r="R23" s="88">
        <f t="shared" si="7"/>
        <v>42.000000000030013</v>
      </c>
      <c r="S23" s="88">
        <f t="shared" si="7"/>
        <v>42.000000000030013</v>
      </c>
      <c r="T23" s="88">
        <f t="shared" si="7"/>
        <v>41.999999999944748</v>
      </c>
      <c r="U23" s="88">
        <f t="shared" si="7"/>
        <v>36.000000000001364</v>
      </c>
      <c r="V23" s="574">
        <f t="shared" si="7"/>
        <v>42.000000000030013</v>
      </c>
      <c r="W23" s="88">
        <f t="shared" si="7"/>
        <v>42.000000000030013</v>
      </c>
      <c r="X23" s="88">
        <f t="shared" si="7"/>
        <v>41.999999999944748</v>
      </c>
      <c r="Y23" s="466">
        <f t="shared" si="7"/>
        <v>42.000000000030013</v>
      </c>
      <c r="Z23" s="88">
        <f t="shared" si="7"/>
        <v>42.000000000030013</v>
      </c>
      <c r="AA23" s="88">
        <f t="shared" si="7"/>
        <v>41.999999999944748</v>
      </c>
      <c r="AB23" s="88">
        <f t="shared" si="7"/>
        <v>36.000000000001364</v>
      </c>
      <c r="AC23" s="69"/>
      <c r="AD23" s="87">
        <f>MIN(E23:AB23)</f>
        <v>36.000000000001364</v>
      </c>
      <c r="AE23" s="6"/>
      <c r="AF23" s="7"/>
      <c r="AG23" s="1"/>
      <c r="AJ23" s="110"/>
      <c r="AK23" s="110"/>
      <c r="AL23" s="110"/>
      <c r="AM23" s="110"/>
    </row>
    <row r="24" spans="1:41" ht="16.5" thickBot="1">
      <c r="A24" s="159" t="s">
        <v>62</v>
      </c>
      <c r="B24" s="160"/>
      <c r="C24" s="204"/>
      <c r="D24" s="199"/>
      <c r="E24" s="91">
        <f>SQRT(E23*E23+E22*E22)</f>
        <v>115.87924749498249</v>
      </c>
      <c r="F24" s="91">
        <f t="shared" ref="F24:AB24" si="8">SQRT(F23*F23+F22*F22)</f>
        <v>121.49074038783112</v>
      </c>
      <c r="G24" s="91">
        <f t="shared" si="8"/>
        <v>115.87924749498249</v>
      </c>
      <c r="H24" s="946">
        <f t="shared" si="8"/>
        <v>121.49074038794062</v>
      </c>
      <c r="I24" s="91">
        <f t="shared" si="8"/>
        <v>115.87924749495158</v>
      </c>
      <c r="J24" s="91">
        <f t="shared" si="8"/>
        <v>119.54915307097798</v>
      </c>
      <c r="K24" s="91">
        <f t="shared" si="8"/>
        <v>134.83323032549075</v>
      </c>
      <c r="L24" s="91">
        <f t="shared" si="8"/>
        <v>148.18906842280018</v>
      </c>
      <c r="M24" s="91">
        <f t="shared" si="8"/>
        <v>134.83323032546039</v>
      </c>
      <c r="N24" s="946">
        <f t="shared" si="8"/>
        <v>146.10954794260039</v>
      </c>
      <c r="O24" s="91">
        <f t="shared" si="8"/>
        <v>134.83323032549075</v>
      </c>
      <c r="P24" s="91">
        <f t="shared" si="8"/>
        <v>129.24395537119605</v>
      </c>
      <c r="Q24" s="91">
        <f t="shared" si="8"/>
        <v>121.49074038791115</v>
      </c>
      <c r="R24" s="91">
        <f t="shared" si="8"/>
        <v>115.87924749498249</v>
      </c>
      <c r="S24" s="91">
        <f t="shared" si="8"/>
        <v>121.49074038786061</v>
      </c>
      <c r="T24" s="91">
        <f t="shared" si="8"/>
        <v>115.87924749495158</v>
      </c>
      <c r="U24" s="91">
        <f t="shared" si="8"/>
        <v>119.54915307105928</v>
      </c>
      <c r="V24" s="576">
        <f t="shared" si="8"/>
        <v>115.87924749498249</v>
      </c>
      <c r="W24" s="91">
        <f t="shared" si="8"/>
        <v>121.49074038786061</v>
      </c>
      <c r="X24" s="91">
        <f t="shared" si="8"/>
        <v>115.87924749495158</v>
      </c>
      <c r="Y24" s="946">
        <f t="shared" si="8"/>
        <v>121.49074038794062</v>
      </c>
      <c r="Z24" s="91">
        <f t="shared" si="8"/>
        <v>115.87924749498249</v>
      </c>
      <c r="AA24" s="91">
        <f t="shared" si="8"/>
        <v>121.49074038791115</v>
      </c>
      <c r="AB24" s="91">
        <f t="shared" si="8"/>
        <v>102.52804494376103</v>
      </c>
      <c r="AC24" s="70"/>
      <c r="AD24" s="90">
        <f>MIN(E24:AB24)</f>
        <v>102.52804494376103</v>
      </c>
      <c r="AE24" s="8"/>
      <c r="AF24" s="9"/>
      <c r="AG24" s="1"/>
      <c r="AJ24" s="110"/>
      <c r="AK24" s="110"/>
      <c r="AL24" s="110"/>
      <c r="AM24" s="110"/>
    </row>
    <row r="25" spans="1:41" ht="16.5" thickBot="1">
      <c r="A25" s="278" t="s">
        <v>29</v>
      </c>
      <c r="B25" s="166"/>
      <c r="C25" s="282" t="s">
        <v>28</v>
      </c>
      <c r="D25" s="448"/>
      <c r="E25" s="396">
        <v>10.4</v>
      </c>
      <c r="F25" s="397">
        <v>10.4</v>
      </c>
      <c r="G25" s="397">
        <v>10.4</v>
      </c>
      <c r="H25" s="2787">
        <v>10.4</v>
      </c>
      <c r="I25" s="397">
        <v>10.4</v>
      </c>
      <c r="J25" s="397">
        <v>10.4</v>
      </c>
      <c r="K25" s="397">
        <v>10.039999999999999</v>
      </c>
      <c r="L25" s="397">
        <v>10.1</v>
      </c>
      <c r="M25" s="397">
        <v>10.1</v>
      </c>
      <c r="N25" s="2787">
        <v>10.199999999999999</v>
      </c>
      <c r="O25" s="397">
        <v>10.199999999999999</v>
      </c>
      <c r="P25" s="397">
        <v>10.199999999999999</v>
      </c>
      <c r="Q25" s="397">
        <v>10.3</v>
      </c>
      <c r="R25" s="397">
        <v>10.199999999999999</v>
      </c>
      <c r="S25" s="397">
        <v>10.3</v>
      </c>
      <c r="T25" s="397">
        <v>10.3</v>
      </c>
      <c r="U25" s="397">
        <v>10.3</v>
      </c>
      <c r="V25" s="2971">
        <v>10.4</v>
      </c>
      <c r="W25" s="397">
        <v>10.4</v>
      </c>
      <c r="X25" s="397">
        <v>10.4</v>
      </c>
      <c r="Y25" s="2787">
        <v>10.4</v>
      </c>
      <c r="Z25" s="397">
        <v>10.4</v>
      </c>
      <c r="AA25" s="397">
        <v>10.4</v>
      </c>
      <c r="AB25" s="398">
        <v>10.3</v>
      </c>
      <c r="AC25" s="265"/>
      <c r="AD25" s="283"/>
      <c r="AE25" s="284"/>
      <c r="AF25" s="285"/>
      <c r="AJ25" s="10"/>
      <c r="AK25" s="27"/>
      <c r="AL25" s="10"/>
      <c r="AM25" s="27"/>
    </row>
    <row r="26" spans="1:41">
      <c r="A26" s="3151" t="s">
        <v>44</v>
      </c>
      <c r="B26" s="3203" t="s">
        <v>110</v>
      </c>
      <c r="C26" s="126" t="s">
        <v>17</v>
      </c>
      <c r="D26" s="118" t="s">
        <v>18</v>
      </c>
      <c r="E26" s="338">
        <f t="shared" ref="E26:AA26" si="9">(E30-D30)*$AE26*$AF26</f>
        <v>100.00000000000853</v>
      </c>
      <c r="F26" s="73">
        <f t="shared" si="9"/>
        <v>99.999999999994316</v>
      </c>
      <c r="G26" s="73">
        <f t="shared" si="9"/>
        <v>100.00000000000853</v>
      </c>
      <c r="H26" s="468">
        <f t="shared" si="9"/>
        <v>99.999999999994316</v>
      </c>
      <c r="I26" s="73">
        <f t="shared" si="9"/>
        <v>99.999999999994316</v>
      </c>
      <c r="J26" s="73">
        <f t="shared" si="9"/>
        <v>100.00000000000853</v>
      </c>
      <c r="K26" s="73">
        <f t="shared" si="9"/>
        <v>125.99999999999056</v>
      </c>
      <c r="L26" s="73">
        <f>(L30-K30)*$AE26*$AF26</f>
        <v>124.00000000000944</v>
      </c>
      <c r="M26" s="73">
        <f t="shared" si="9"/>
        <v>125.99999999999056</v>
      </c>
      <c r="N26" s="468">
        <f t="shared" si="9"/>
        <v>124.00000000000944</v>
      </c>
      <c r="O26" s="73">
        <f t="shared" si="9"/>
        <v>125.99999999999056</v>
      </c>
      <c r="P26" s="73">
        <f t="shared" si="9"/>
        <v>100.00000000000853</v>
      </c>
      <c r="Q26" s="73">
        <f t="shared" si="9"/>
        <v>99.999999999994316</v>
      </c>
      <c r="R26" s="73">
        <f t="shared" si="9"/>
        <v>100.00000000000853</v>
      </c>
      <c r="S26" s="73">
        <f t="shared" si="9"/>
        <v>99.999999999994316</v>
      </c>
      <c r="T26" s="73">
        <f t="shared" si="9"/>
        <v>99.999999999994316</v>
      </c>
      <c r="U26" s="73">
        <f t="shared" si="9"/>
        <v>100.00000000000853</v>
      </c>
      <c r="V26" s="504">
        <f t="shared" si="9"/>
        <v>99.999999999994316</v>
      </c>
      <c r="W26" s="73">
        <f t="shared" si="9"/>
        <v>100.00000000000853</v>
      </c>
      <c r="X26" s="73">
        <f t="shared" si="9"/>
        <v>99.999999999994316</v>
      </c>
      <c r="Y26" s="468">
        <f t="shared" si="9"/>
        <v>99.999999999994316</v>
      </c>
      <c r="Z26" s="73">
        <f t="shared" si="9"/>
        <v>97.999999999998977</v>
      </c>
      <c r="AA26" s="73">
        <f t="shared" si="9"/>
        <v>100.00000000000853</v>
      </c>
      <c r="AB26" s="74">
        <f>(AB30-AA30)*$AE26*$AF26</f>
        <v>75.999999999993406</v>
      </c>
      <c r="AC26" s="111">
        <f>SUM(E26:AB26)</f>
        <v>2500</v>
      </c>
      <c r="AD26" s="98"/>
      <c r="AE26" s="214">
        <v>100</v>
      </c>
      <c r="AF26" s="99">
        <v>20</v>
      </c>
      <c r="AJ26" s="10"/>
      <c r="AK26" s="27"/>
      <c r="AL26" s="12"/>
      <c r="AM26" s="27"/>
    </row>
    <row r="27" spans="1:41">
      <c r="A27" s="3152"/>
      <c r="B27" s="3204"/>
      <c r="C27" s="128" t="s">
        <v>19</v>
      </c>
      <c r="D27" s="113" t="s">
        <v>18</v>
      </c>
      <c r="E27" s="339">
        <f t="shared" ref="E27:AB27" si="10">(E31-D31)*$AE26*$AF26</f>
        <v>45.999999999999375</v>
      </c>
      <c r="F27" s="340">
        <f t="shared" si="10"/>
        <v>46.00000000000648</v>
      </c>
      <c r="G27" s="340">
        <f t="shared" si="10"/>
        <v>47.999999999994714</v>
      </c>
      <c r="H27" s="469">
        <f t="shared" si="10"/>
        <v>45.999999999999375</v>
      </c>
      <c r="I27" s="340">
        <f t="shared" si="10"/>
        <v>45.999999999999375</v>
      </c>
      <c r="J27" s="340">
        <f t="shared" si="10"/>
        <v>46.00000000000648</v>
      </c>
      <c r="K27" s="340">
        <f t="shared" si="10"/>
        <v>57.999999999999829</v>
      </c>
      <c r="L27" s="340">
        <f t="shared" si="10"/>
        <v>57.999999999999829</v>
      </c>
      <c r="M27" s="340">
        <f t="shared" si="10"/>
        <v>57.999999999999829</v>
      </c>
      <c r="N27" s="469">
        <f t="shared" si="10"/>
        <v>57.999999999999829</v>
      </c>
      <c r="O27" s="340">
        <f t="shared" si="10"/>
        <v>57.999999999999829</v>
      </c>
      <c r="P27" s="340">
        <f t="shared" si="10"/>
        <v>45.999999999999375</v>
      </c>
      <c r="Q27" s="340">
        <f t="shared" si="10"/>
        <v>48.000000000001819</v>
      </c>
      <c r="R27" s="340">
        <f t="shared" si="10"/>
        <v>45.999999999999375</v>
      </c>
      <c r="S27" s="340">
        <f t="shared" si="10"/>
        <v>45.999999999999375</v>
      </c>
      <c r="T27" s="340">
        <f t="shared" si="10"/>
        <v>45.999999999999375</v>
      </c>
      <c r="U27" s="340">
        <f t="shared" si="10"/>
        <v>45.999999999999375</v>
      </c>
      <c r="V27" s="505">
        <f t="shared" si="10"/>
        <v>48.000000000001819</v>
      </c>
      <c r="W27" s="340">
        <f t="shared" si="10"/>
        <v>45.999999999999375</v>
      </c>
      <c r="X27" s="340">
        <f t="shared" si="10"/>
        <v>45.999999999999375</v>
      </c>
      <c r="Y27" s="469">
        <f t="shared" si="10"/>
        <v>45.999999999999375</v>
      </c>
      <c r="Z27" s="340">
        <f t="shared" si="10"/>
        <v>45.999999999999375</v>
      </c>
      <c r="AA27" s="340">
        <f t="shared" si="10"/>
        <v>48.000000000001819</v>
      </c>
      <c r="AB27" s="341">
        <f t="shared" si="10"/>
        <v>33.99999999999892</v>
      </c>
      <c r="AC27" s="112">
        <f>SUM(E27:AB27)</f>
        <v>1160.0000000000032</v>
      </c>
      <c r="AD27" s="83"/>
      <c r="AE27" s="161"/>
      <c r="AF27" s="76"/>
      <c r="AJ27" s="51"/>
      <c r="AK27" s="11"/>
      <c r="AL27" s="51"/>
      <c r="AM27" s="11"/>
    </row>
    <row r="28" spans="1:41">
      <c r="A28" s="3152"/>
      <c r="B28" s="3204"/>
      <c r="C28" s="128" t="s">
        <v>20</v>
      </c>
      <c r="D28" s="113" t="s">
        <v>21</v>
      </c>
      <c r="E28" s="358">
        <v>4</v>
      </c>
      <c r="F28" s="359">
        <v>4</v>
      </c>
      <c r="G28" s="359">
        <v>4</v>
      </c>
      <c r="H28" s="474">
        <v>4</v>
      </c>
      <c r="I28" s="359">
        <v>4</v>
      </c>
      <c r="J28" s="359">
        <v>4</v>
      </c>
      <c r="K28" s="359">
        <v>5</v>
      </c>
      <c r="L28" s="359">
        <v>5</v>
      </c>
      <c r="M28" s="359">
        <v>5</v>
      </c>
      <c r="N28" s="474">
        <v>5</v>
      </c>
      <c r="O28" s="359">
        <v>5</v>
      </c>
      <c r="P28" s="359">
        <v>4</v>
      </c>
      <c r="Q28" s="359">
        <v>4</v>
      </c>
      <c r="R28" s="359">
        <v>4</v>
      </c>
      <c r="S28" s="359">
        <v>4</v>
      </c>
      <c r="T28" s="359">
        <v>4</v>
      </c>
      <c r="U28" s="359">
        <v>4</v>
      </c>
      <c r="V28" s="510">
        <v>4</v>
      </c>
      <c r="W28" s="359">
        <v>4</v>
      </c>
      <c r="X28" s="359">
        <v>4</v>
      </c>
      <c r="Y28" s="474">
        <v>4</v>
      </c>
      <c r="Z28" s="359">
        <v>4</v>
      </c>
      <c r="AA28" s="359">
        <v>4</v>
      </c>
      <c r="AB28" s="359">
        <v>3</v>
      </c>
      <c r="AC28" s="112">
        <f>AVERAGE(E28:AB28)</f>
        <v>4.166666666666667</v>
      </c>
      <c r="AD28" s="83"/>
      <c r="AE28" s="161"/>
      <c r="AF28" s="76"/>
      <c r="AJ28" s="12"/>
      <c r="AK28" s="11"/>
      <c r="AL28" s="12"/>
      <c r="AM28" s="11"/>
    </row>
    <row r="29" spans="1:41" ht="16.5" thickBot="1">
      <c r="A29" s="3152"/>
      <c r="B29" s="3204"/>
      <c r="C29" s="128" t="s">
        <v>22</v>
      </c>
      <c r="D29" s="113"/>
      <c r="E29" s="345">
        <f t="shared" ref="E29:AB29" si="11">E27/E26</f>
        <v>0.4599999999999545</v>
      </c>
      <c r="F29" s="346">
        <f t="shared" si="11"/>
        <v>0.46000000000009095</v>
      </c>
      <c r="G29" s="346">
        <f t="shared" si="11"/>
        <v>0.47999999999990622</v>
      </c>
      <c r="H29" s="471">
        <f t="shared" si="11"/>
        <v>0.46000000000001989</v>
      </c>
      <c r="I29" s="346">
        <f t="shared" si="11"/>
        <v>0.46000000000001989</v>
      </c>
      <c r="J29" s="346">
        <f t="shared" si="11"/>
        <v>0.46000000000002556</v>
      </c>
      <c r="K29" s="346">
        <f t="shared" si="11"/>
        <v>0.46031746031749343</v>
      </c>
      <c r="L29" s="346">
        <f t="shared" si="11"/>
        <v>0.46774193548383403</v>
      </c>
      <c r="M29" s="346">
        <f t="shared" si="11"/>
        <v>0.46031746031749343</v>
      </c>
      <c r="N29" s="471">
        <f t="shared" si="11"/>
        <v>0.46774193548383403</v>
      </c>
      <c r="O29" s="346">
        <f t="shared" si="11"/>
        <v>0.46031746031749343</v>
      </c>
      <c r="P29" s="346">
        <f t="shared" si="11"/>
        <v>0.4599999999999545</v>
      </c>
      <c r="Q29" s="346">
        <f t="shared" si="11"/>
        <v>0.4800000000000455</v>
      </c>
      <c r="R29" s="346">
        <f t="shared" si="11"/>
        <v>0.4599999999999545</v>
      </c>
      <c r="S29" s="346">
        <f t="shared" si="11"/>
        <v>0.46000000000001989</v>
      </c>
      <c r="T29" s="346">
        <f t="shared" si="11"/>
        <v>0.46000000000001989</v>
      </c>
      <c r="U29" s="346">
        <f t="shared" si="11"/>
        <v>0.4599999999999545</v>
      </c>
      <c r="V29" s="507">
        <f t="shared" si="11"/>
        <v>0.4800000000000455</v>
      </c>
      <c r="W29" s="346">
        <f t="shared" si="11"/>
        <v>0.4599999999999545</v>
      </c>
      <c r="X29" s="346">
        <f t="shared" si="11"/>
        <v>0.46000000000001989</v>
      </c>
      <c r="Y29" s="471">
        <f t="shared" si="11"/>
        <v>0.46000000000001989</v>
      </c>
      <c r="Z29" s="346">
        <f t="shared" si="11"/>
        <v>0.46938775510203934</v>
      </c>
      <c r="AA29" s="346">
        <f t="shared" si="11"/>
        <v>0.47999999999997728</v>
      </c>
      <c r="AB29" s="371">
        <f t="shared" si="11"/>
        <v>0.44736842105265617</v>
      </c>
      <c r="AC29" s="229"/>
      <c r="AD29" s="83"/>
      <c r="AE29" s="161"/>
      <c r="AF29" s="76"/>
      <c r="AJ29" s="12"/>
      <c r="AK29" s="11"/>
      <c r="AL29" s="12"/>
      <c r="AM29" s="11"/>
    </row>
    <row r="30" spans="1:41" hidden="1">
      <c r="A30" s="3152"/>
      <c r="B30" s="2615"/>
      <c r="C30" s="401" t="s">
        <v>23</v>
      </c>
      <c r="D30" s="447">
        <v>40.19</v>
      </c>
      <c r="E30" s="400">
        <v>40.24</v>
      </c>
      <c r="F30" s="399">
        <v>40.29</v>
      </c>
      <c r="G30" s="399">
        <v>40.340000000000003</v>
      </c>
      <c r="H30" s="472">
        <v>40.39</v>
      </c>
      <c r="I30" s="399">
        <v>40.44</v>
      </c>
      <c r="J30" s="399">
        <v>40.49</v>
      </c>
      <c r="K30" s="399">
        <v>40.552999999999997</v>
      </c>
      <c r="L30" s="399">
        <v>40.615000000000002</v>
      </c>
      <c r="M30" s="399">
        <v>40.677999999999997</v>
      </c>
      <c r="N30" s="472">
        <v>40.74</v>
      </c>
      <c r="O30" s="399">
        <v>40.802999999999997</v>
      </c>
      <c r="P30" s="399">
        <v>40.853000000000002</v>
      </c>
      <c r="Q30" s="399">
        <v>40.902999999999999</v>
      </c>
      <c r="R30" s="399">
        <v>40.953000000000003</v>
      </c>
      <c r="S30" s="399">
        <v>41.003</v>
      </c>
      <c r="T30" s="399">
        <v>41.052999999999997</v>
      </c>
      <c r="U30" s="399">
        <v>41.103000000000002</v>
      </c>
      <c r="V30" s="508">
        <v>41.152999999999999</v>
      </c>
      <c r="W30" s="399">
        <v>41.203000000000003</v>
      </c>
      <c r="X30" s="399">
        <v>41.253</v>
      </c>
      <c r="Y30" s="472">
        <v>41.302999999999997</v>
      </c>
      <c r="Z30" s="399">
        <v>41.351999999999997</v>
      </c>
      <c r="AA30" s="399">
        <v>41.402000000000001</v>
      </c>
      <c r="AB30" s="399">
        <v>41.44</v>
      </c>
      <c r="AC30" s="434"/>
      <c r="AD30" s="93"/>
      <c r="AE30" s="94"/>
      <c r="AF30" s="95"/>
      <c r="AJ30" s="259"/>
      <c r="AK30" s="48"/>
      <c r="AL30" s="259"/>
      <c r="AM30" s="48"/>
    </row>
    <row r="31" spans="1:41" hidden="1">
      <c r="A31" s="3153"/>
      <c r="B31" s="2616"/>
      <c r="C31" s="129" t="s">
        <v>24</v>
      </c>
      <c r="D31" s="447">
        <v>20.149999999999999</v>
      </c>
      <c r="E31" s="358">
        <v>20.172999999999998</v>
      </c>
      <c r="F31" s="359">
        <v>20.196000000000002</v>
      </c>
      <c r="G31" s="359">
        <v>20.22</v>
      </c>
      <c r="H31" s="474">
        <v>20.242999999999999</v>
      </c>
      <c r="I31" s="359">
        <v>20.265999999999998</v>
      </c>
      <c r="J31" s="359">
        <v>20.289000000000001</v>
      </c>
      <c r="K31" s="359">
        <v>20.318000000000001</v>
      </c>
      <c r="L31" s="359">
        <v>20.347000000000001</v>
      </c>
      <c r="M31" s="359">
        <v>20.376000000000001</v>
      </c>
      <c r="N31" s="474">
        <v>20.405000000000001</v>
      </c>
      <c r="O31" s="359">
        <v>20.434000000000001</v>
      </c>
      <c r="P31" s="359">
        <v>20.457000000000001</v>
      </c>
      <c r="Q31" s="359">
        <v>20.481000000000002</v>
      </c>
      <c r="R31" s="359">
        <v>20.504000000000001</v>
      </c>
      <c r="S31" s="359">
        <v>20.527000000000001</v>
      </c>
      <c r="T31" s="359">
        <v>20.55</v>
      </c>
      <c r="U31" s="359">
        <v>20.573</v>
      </c>
      <c r="V31" s="510">
        <v>20.597000000000001</v>
      </c>
      <c r="W31" s="359">
        <v>20.62</v>
      </c>
      <c r="X31" s="359">
        <v>20.643000000000001</v>
      </c>
      <c r="Y31" s="474">
        <v>20.666</v>
      </c>
      <c r="Z31" s="359">
        <v>20.689</v>
      </c>
      <c r="AA31" s="359">
        <v>20.713000000000001</v>
      </c>
      <c r="AB31" s="327">
        <v>20.73</v>
      </c>
      <c r="AC31" s="229"/>
      <c r="AD31" s="83"/>
      <c r="AE31" s="161"/>
      <c r="AF31" s="76"/>
      <c r="AJ31" s="259"/>
      <c r="AK31" s="48"/>
      <c r="AL31" s="259"/>
      <c r="AM31" s="48"/>
    </row>
    <row r="32" spans="1:41" ht="16.5" hidden="1" thickBot="1">
      <c r="A32" s="390"/>
      <c r="B32" s="212" t="s">
        <v>50</v>
      </c>
      <c r="C32" s="213"/>
      <c r="D32" s="119"/>
      <c r="E32" s="187">
        <f>SQRT(E26*E26+E27*E27)/E25/1.73</f>
        <v>6.117869233356136</v>
      </c>
      <c r="F32" s="188">
        <f t="shared" ref="F32:AB32" si="12">SQRT(F26*F26+F27*F27)/F25/1.73</f>
        <v>6.1178692333555826</v>
      </c>
      <c r="G32" s="188">
        <f t="shared" si="12"/>
        <v>6.1651510110550118</v>
      </c>
      <c r="H32" s="473">
        <f t="shared" si="12"/>
        <v>6.1178692333554183</v>
      </c>
      <c r="I32" s="188">
        <f t="shared" si="12"/>
        <v>6.1178692333554183</v>
      </c>
      <c r="J32" s="188">
        <f t="shared" si="12"/>
        <v>6.1178692333563012</v>
      </c>
      <c r="K32" s="188">
        <f t="shared" si="12"/>
        <v>7.9858788588529688</v>
      </c>
      <c r="L32" s="188">
        <f t="shared" si="12"/>
        <v>7.8346088061116763</v>
      </c>
      <c r="M32" s="188">
        <f t="shared" si="12"/>
        <v>7.9384379943449312</v>
      </c>
      <c r="N32" s="473">
        <f t="shared" si="12"/>
        <v>7.7577989158556795</v>
      </c>
      <c r="O32" s="188">
        <f t="shared" si="12"/>
        <v>7.8606101708709613</v>
      </c>
      <c r="P32" s="188">
        <f t="shared" si="12"/>
        <v>6.2378274536180216</v>
      </c>
      <c r="Q32" s="188">
        <f t="shared" si="12"/>
        <v>6.2250068461132519</v>
      </c>
      <c r="R32" s="188">
        <f t="shared" si="12"/>
        <v>6.2378274536180216</v>
      </c>
      <c r="S32" s="188">
        <f t="shared" si="12"/>
        <v>6.1772660220287703</v>
      </c>
      <c r="T32" s="188">
        <f t="shared" si="12"/>
        <v>6.1772660220287703</v>
      </c>
      <c r="U32" s="188">
        <f t="shared" si="12"/>
        <v>6.1772660220294959</v>
      </c>
      <c r="V32" s="509">
        <f t="shared" si="12"/>
        <v>6.1651510110544709</v>
      </c>
      <c r="W32" s="188">
        <f t="shared" si="12"/>
        <v>6.117869233356136</v>
      </c>
      <c r="X32" s="188">
        <f t="shared" si="12"/>
        <v>6.1178692333554183</v>
      </c>
      <c r="Y32" s="473">
        <f t="shared" si="12"/>
        <v>6.1178692333554183</v>
      </c>
      <c r="Z32" s="188">
        <f t="shared" si="12"/>
        <v>6.0170602946750593</v>
      </c>
      <c r="AA32" s="188">
        <f t="shared" si="12"/>
        <v>6.1651510110551833</v>
      </c>
      <c r="AB32" s="189">
        <f t="shared" si="12"/>
        <v>4.6724638411800958</v>
      </c>
      <c r="AC32" s="114">
        <f>AVERAGE(E32:AB32)</f>
        <v>6.447405233389091</v>
      </c>
      <c r="AD32" s="100">
        <f>(AC28-AC32)/AC28</f>
        <v>-0.54737725601338172</v>
      </c>
      <c r="AE32" s="81"/>
      <c r="AF32" s="82"/>
      <c r="AH32" s="15"/>
      <c r="AI32" s="66"/>
      <c r="AJ32" s="67"/>
      <c r="AK32" s="67"/>
      <c r="AL32" s="12"/>
      <c r="AM32" s="110"/>
      <c r="AN32" s="110"/>
      <c r="AO32" s="110"/>
    </row>
    <row r="33" spans="1:41">
      <c r="A33" s="3151" t="s">
        <v>36</v>
      </c>
      <c r="B33" s="3203" t="s">
        <v>110</v>
      </c>
      <c r="C33" s="126" t="s">
        <v>17</v>
      </c>
      <c r="D33" s="118" t="s">
        <v>18</v>
      </c>
      <c r="E33" s="338">
        <f>(E37-D37)*$AE33*$AF33</f>
        <v>11.999999999986244</v>
      </c>
      <c r="F33" s="73">
        <f t="shared" ref="F33:AA33" si="13">(F37-E37)*$AE33*$AF33</f>
        <v>10.000000000005116</v>
      </c>
      <c r="G33" s="73">
        <f t="shared" si="13"/>
        <v>12.000000000000455</v>
      </c>
      <c r="H33" s="468">
        <f t="shared" si="13"/>
        <v>12.000000000000455</v>
      </c>
      <c r="I33" s="73">
        <f t="shared" si="13"/>
        <v>10.000000000005116</v>
      </c>
      <c r="J33" s="73">
        <f t="shared" si="13"/>
        <v>12.000000000000455</v>
      </c>
      <c r="K33" s="73">
        <f>(K37-J37)*$AE33*$AF33</f>
        <v>9.9999999999909051</v>
      </c>
      <c r="L33" s="73">
        <f t="shared" si="13"/>
        <v>16.000000000005343</v>
      </c>
      <c r="M33" s="73">
        <f t="shared" si="13"/>
        <v>10.000000000005116</v>
      </c>
      <c r="N33" s="468">
        <f t="shared" si="13"/>
        <v>13.999999999995794</v>
      </c>
      <c r="O33" s="73">
        <f t="shared" si="13"/>
        <v>12.000000000000455</v>
      </c>
      <c r="P33" s="73">
        <f t="shared" si="13"/>
        <v>13.999999999995794</v>
      </c>
      <c r="Q33" s="73">
        <f t="shared" si="13"/>
        <v>12.000000000000455</v>
      </c>
      <c r="R33" s="73">
        <f t="shared" si="13"/>
        <v>10.000000000005116</v>
      </c>
      <c r="S33" s="73">
        <f t="shared" si="13"/>
        <v>12.000000000000455</v>
      </c>
      <c r="T33" s="73">
        <f t="shared" si="13"/>
        <v>9.9999999999909051</v>
      </c>
      <c r="U33" s="73">
        <f t="shared" si="13"/>
        <v>12.000000000000455</v>
      </c>
      <c r="V33" s="504">
        <f t="shared" si="13"/>
        <v>12.000000000000455</v>
      </c>
      <c r="W33" s="73">
        <f t="shared" si="13"/>
        <v>10.000000000005116</v>
      </c>
      <c r="X33" s="73">
        <f t="shared" si="13"/>
        <v>12.000000000000455</v>
      </c>
      <c r="Y33" s="468">
        <f t="shared" si="13"/>
        <v>12.000000000000455</v>
      </c>
      <c r="Z33" s="73">
        <f t="shared" si="13"/>
        <v>10.000000000005116</v>
      </c>
      <c r="AA33" s="73">
        <f t="shared" si="13"/>
        <v>11.999999999986244</v>
      </c>
      <c r="AB33" s="74">
        <f>(AB37-AA37)*$AE33*$AF33</f>
        <v>14.000000000010004</v>
      </c>
      <c r="AC33" s="111">
        <f>SUM(E33:AB33)</f>
        <v>281.99999999999648</v>
      </c>
      <c r="AD33" s="98"/>
      <c r="AE33" s="214">
        <v>100</v>
      </c>
      <c r="AF33" s="99">
        <v>20</v>
      </c>
      <c r="AJ33" s="10"/>
      <c r="AK33" s="27"/>
      <c r="AL33" s="12"/>
      <c r="AM33" s="27"/>
    </row>
    <row r="34" spans="1:41">
      <c r="A34" s="3152"/>
      <c r="B34" s="3204"/>
      <c r="C34" s="128" t="s">
        <v>19</v>
      </c>
      <c r="D34" s="113" t="s">
        <v>18</v>
      </c>
      <c r="E34" s="339">
        <f>(E38-D38)*$AE33*$AF33</f>
        <v>8.0000000000097771</v>
      </c>
      <c r="F34" s="340">
        <f t="shared" ref="F34:AB34" si="14">(F38-E38)*$AE33*$AF33</f>
        <v>7.9999999999955662</v>
      </c>
      <c r="G34" s="340">
        <f t="shared" si="14"/>
        <v>7.9999999999955662</v>
      </c>
      <c r="H34" s="469">
        <f t="shared" si="14"/>
        <v>10.000000000005116</v>
      </c>
      <c r="I34" s="340">
        <f t="shared" si="14"/>
        <v>7.9999999999955662</v>
      </c>
      <c r="J34" s="340">
        <f t="shared" si="14"/>
        <v>8.0000000000097771</v>
      </c>
      <c r="K34" s="340">
        <f t="shared" si="14"/>
        <v>7.9999999999955662</v>
      </c>
      <c r="L34" s="340">
        <f t="shared" si="14"/>
        <v>10.000000000005116</v>
      </c>
      <c r="M34" s="340">
        <f t="shared" si="14"/>
        <v>7.9999999999955662</v>
      </c>
      <c r="N34" s="469">
        <f t="shared" si="14"/>
        <v>12.000000000000455</v>
      </c>
      <c r="O34" s="340">
        <f t="shared" si="14"/>
        <v>7.9999999999955662</v>
      </c>
      <c r="P34" s="340">
        <f t="shared" si="14"/>
        <v>10.000000000005116</v>
      </c>
      <c r="Q34" s="340">
        <f t="shared" si="14"/>
        <v>7.9999999999955662</v>
      </c>
      <c r="R34" s="340">
        <f t="shared" si="14"/>
        <v>7.9999999999955662</v>
      </c>
      <c r="S34" s="340">
        <f t="shared" si="14"/>
        <v>10.000000000005116</v>
      </c>
      <c r="T34" s="340">
        <f t="shared" si="14"/>
        <v>7.9999999999955662</v>
      </c>
      <c r="U34" s="340">
        <f t="shared" si="14"/>
        <v>8.0000000000097771</v>
      </c>
      <c r="V34" s="505">
        <f t="shared" si="14"/>
        <v>7.9999999999955662</v>
      </c>
      <c r="W34" s="340">
        <f t="shared" si="14"/>
        <v>7.9999999999955662</v>
      </c>
      <c r="X34" s="340">
        <f t="shared" si="14"/>
        <v>8.0000000000097771</v>
      </c>
      <c r="Y34" s="469">
        <f t="shared" si="14"/>
        <v>7.9999999999955662</v>
      </c>
      <c r="Z34" s="340">
        <f t="shared" si="14"/>
        <v>10.000000000005116</v>
      </c>
      <c r="AA34" s="340">
        <f t="shared" si="14"/>
        <v>7.9999999999955662</v>
      </c>
      <c r="AB34" s="341">
        <f t="shared" si="14"/>
        <v>10.000000000005116</v>
      </c>
      <c r="AC34" s="112">
        <f>SUM(E34:AB34)</f>
        <v>208.00000000001262</v>
      </c>
      <c r="AD34" s="83"/>
      <c r="AE34" s="161"/>
      <c r="AF34" s="76"/>
      <c r="AJ34" s="51"/>
      <c r="AK34" s="11"/>
      <c r="AL34" s="51"/>
      <c r="AM34" s="11"/>
    </row>
    <row r="35" spans="1:41">
      <c r="A35" s="3152"/>
      <c r="B35" s="3204"/>
      <c r="C35" s="128" t="s">
        <v>20</v>
      </c>
      <c r="D35" s="113" t="s">
        <v>21</v>
      </c>
      <c r="E35" s="358">
        <v>4</v>
      </c>
      <c r="F35" s="391">
        <v>4</v>
      </c>
      <c r="G35" s="391">
        <v>4</v>
      </c>
      <c r="H35" s="475">
        <v>4</v>
      </c>
      <c r="I35" s="391">
        <v>4</v>
      </c>
      <c r="J35" s="391">
        <v>4</v>
      </c>
      <c r="K35" s="391">
        <v>4</v>
      </c>
      <c r="L35" s="391">
        <v>5</v>
      </c>
      <c r="M35" s="391">
        <v>4</v>
      </c>
      <c r="N35" s="475">
        <v>5</v>
      </c>
      <c r="O35" s="391">
        <v>4</v>
      </c>
      <c r="P35" s="391">
        <v>5</v>
      </c>
      <c r="Q35" s="391">
        <v>4</v>
      </c>
      <c r="R35" s="391">
        <v>4</v>
      </c>
      <c r="S35" s="391">
        <v>4</v>
      </c>
      <c r="T35" s="391">
        <v>4</v>
      </c>
      <c r="U35" s="391">
        <v>4</v>
      </c>
      <c r="V35" s="511">
        <v>4</v>
      </c>
      <c r="W35" s="391">
        <v>4</v>
      </c>
      <c r="X35" s="391">
        <v>4</v>
      </c>
      <c r="Y35" s="475">
        <v>4</v>
      </c>
      <c r="Z35" s="391">
        <v>4</v>
      </c>
      <c r="AA35" s="391">
        <v>4</v>
      </c>
      <c r="AB35" s="391">
        <v>5</v>
      </c>
      <c r="AC35" s="112">
        <f>AVERAGE(E35:AB35)</f>
        <v>4.166666666666667</v>
      </c>
      <c r="AD35" s="83"/>
      <c r="AE35" s="161"/>
      <c r="AF35" s="76"/>
      <c r="AJ35" s="12"/>
      <c r="AK35" s="11"/>
      <c r="AL35" s="12"/>
      <c r="AM35" s="11"/>
    </row>
    <row r="36" spans="1:41" ht="16.5" thickBot="1">
      <c r="A36" s="3152"/>
      <c r="B36" s="3204"/>
      <c r="C36" s="128" t="s">
        <v>22</v>
      </c>
      <c r="D36" s="113"/>
      <c r="E36" s="345">
        <f t="shared" ref="E36:AB36" si="15">E34/E33</f>
        <v>0.6666666666682457</v>
      </c>
      <c r="F36" s="346">
        <f t="shared" si="15"/>
        <v>0.79999999999914739</v>
      </c>
      <c r="G36" s="346">
        <f t="shared" si="15"/>
        <v>0.66666666666627195</v>
      </c>
      <c r="H36" s="471">
        <f t="shared" si="15"/>
        <v>0.83333333333372805</v>
      </c>
      <c r="I36" s="346">
        <f t="shared" si="15"/>
        <v>0.79999999999914739</v>
      </c>
      <c r="J36" s="346">
        <f t="shared" si="15"/>
        <v>0.66666666666745611</v>
      </c>
      <c r="K36" s="346">
        <f t="shared" si="15"/>
        <v>0.80000000000028426</v>
      </c>
      <c r="L36" s="346">
        <f t="shared" si="15"/>
        <v>0.62500000000011102</v>
      </c>
      <c r="M36" s="346">
        <f t="shared" si="15"/>
        <v>0.79999999999914739</v>
      </c>
      <c r="N36" s="471">
        <f t="shared" si="15"/>
        <v>0.8571428571431472</v>
      </c>
      <c r="O36" s="346">
        <f t="shared" si="15"/>
        <v>0.66666666666627195</v>
      </c>
      <c r="P36" s="346">
        <f t="shared" si="15"/>
        <v>0.71428571428629428</v>
      </c>
      <c r="Q36" s="346">
        <f t="shared" si="15"/>
        <v>0.66666666666627195</v>
      </c>
      <c r="R36" s="346">
        <f t="shared" si="15"/>
        <v>0.79999999999914739</v>
      </c>
      <c r="S36" s="346">
        <f t="shared" si="15"/>
        <v>0.83333333333372805</v>
      </c>
      <c r="T36" s="346">
        <f t="shared" si="15"/>
        <v>0.80000000000028426</v>
      </c>
      <c r="U36" s="346">
        <f t="shared" si="15"/>
        <v>0.66666666666745611</v>
      </c>
      <c r="V36" s="507">
        <f t="shared" si="15"/>
        <v>0.66666666666627195</v>
      </c>
      <c r="W36" s="346">
        <f t="shared" si="15"/>
        <v>0.79999999999914739</v>
      </c>
      <c r="X36" s="346">
        <f t="shared" si="15"/>
        <v>0.66666666666745611</v>
      </c>
      <c r="Y36" s="471">
        <f t="shared" si="15"/>
        <v>0.66666666666627195</v>
      </c>
      <c r="Z36" s="346">
        <f t="shared" si="15"/>
        <v>1</v>
      </c>
      <c r="AA36" s="346">
        <f t="shared" si="15"/>
        <v>0.66666666666706142</v>
      </c>
      <c r="AB36" s="371">
        <f t="shared" si="15"/>
        <v>0.71428571428556931</v>
      </c>
      <c r="AC36" s="229"/>
      <c r="AD36" s="83"/>
      <c r="AE36" s="161"/>
      <c r="AF36" s="76"/>
      <c r="AJ36" s="12"/>
      <c r="AK36" s="11"/>
      <c r="AL36" s="12"/>
      <c r="AM36" s="11"/>
    </row>
    <row r="37" spans="1:41" hidden="1">
      <c r="A37" s="3152"/>
      <c r="B37" s="2615"/>
      <c r="C37" s="401" t="s">
        <v>23</v>
      </c>
      <c r="D37" s="447">
        <v>52.84</v>
      </c>
      <c r="E37" s="436">
        <v>52.845999999999997</v>
      </c>
      <c r="F37" s="425">
        <v>52.850999999999999</v>
      </c>
      <c r="G37" s="425">
        <v>52.856999999999999</v>
      </c>
      <c r="H37" s="476">
        <v>52.863</v>
      </c>
      <c r="I37" s="425">
        <v>52.868000000000002</v>
      </c>
      <c r="J37" s="425">
        <v>52.874000000000002</v>
      </c>
      <c r="K37" s="425">
        <v>52.878999999999998</v>
      </c>
      <c r="L37" s="425">
        <v>52.887</v>
      </c>
      <c r="M37" s="425">
        <v>52.892000000000003</v>
      </c>
      <c r="N37" s="476">
        <v>52.899000000000001</v>
      </c>
      <c r="O37" s="425">
        <v>52.905000000000001</v>
      </c>
      <c r="P37" s="425">
        <v>52.911999999999999</v>
      </c>
      <c r="Q37" s="425">
        <v>52.917999999999999</v>
      </c>
      <c r="R37" s="425">
        <v>52.923000000000002</v>
      </c>
      <c r="S37" s="425">
        <v>52.929000000000002</v>
      </c>
      <c r="T37" s="425">
        <v>52.933999999999997</v>
      </c>
      <c r="U37" s="425">
        <v>52.94</v>
      </c>
      <c r="V37" s="512">
        <v>52.945999999999998</v>
      </c>
      <c r="W37" s="425">
        <v>52.951000000000001</v>
      </c>
      <c r="X37" s="425">
        <v>52.957000000000001</v>
      </c>
      <c r="Y37" s="476">
        <v>52.963000000000001</v>
      </c>
      <c r="Z37" s="425">
        <v>52.968000000000004</v>
      </c>
      <c r="AA37" s="425">
        <v>52.973999999999997</v>
      </c>
      <c r="AB37" s="425">
        <v>52.981000000000002</v>
      </c>
      <c r="AC37" s="434"/>
      <c r="AD37" s="93"/>
      <c r="AE37" s="94"/>
      <c r="AF37" s="95"/>
      <c r="AJ37" s="259"/>
      <c r="AK37" s="48"/>
      <c r="AL37" s="259"/>
      <c r="AM37" s="48"/>
    </row>
    <row r="38" spans="1:41" hidden="1">
      <c r="A38" s="3153"/>
      <c r="B38" s="2616"/>
      <c r="C38" s="129" t="s">
        <v>24</v>
      </c>
      <c r="D38" s="447">
        <v>46.046999999999997</v>
      </c>
      <c r="E38" s="358">
        <v>46.051000000000002</v>
      </c>
      <c r="F38" s="359">
        <v>46.055</v>
      </c>
      <c r="G38" s="359">
        <v>46.058999999999997</v>
      </c>
      <c r="H38" s="474">
        <v>46.064</v>
      </c>
      <c r="I38" s="359">
        <v>46.067999999999998</v>
      </c>
      <c r="J38" s="359">
        <v>46.072000000000003</v>
      </c>
      <c r="K38" s="359">
        <v>46.076000000000001</v>
      </c>
      <c r="L38" s="359">
        <v>46.081000000000003</v>
      </c>
      <c r="M38" s="359">
        <v>46.085000000000001</v>
      </c>
      <c r="N38" s="474">
        <v>46.091000000000001</v>
      </c>
      <c r="O38" s="359">
        <v>46.094999999999999</v>
      </c>
      <c r="P38" s="359">
        <v>46.1</v>
      </c>
      <c r="Q38" s="359">
        <v>46.103999999999999</v>
      </c>
      <c r="R38" s="359">
        <v>46.107999999999997</v>
      </c>
      <c r="S38" s="359">
        <v>46.113</v>
      </c>
      <c r="T38" s="359">
        <v>46.116999999999997</v>
      </c>
      <c r="U38" s="359">
        <v>46.121000000000002</v>
      </c>
      <c r="V38" s="510">
        <v>46.125</v>
      </c>
      <c r="W38" s="359">
        <v>46.128999999999998</v>
      </c>
      <c r="X38" s="359">
        <v>46.133000000000003</v>
      </c>
      <c r="Y38" s="474">
        <v>46.137</v>
      </c>
      <c r="Z38" s="359">
        <v>46.142000000000003</v>
      </c>
      <c r="AA38" s="359">
        <v>46.146000000000001</v>
      </c>
      <c r="AB38" s="327">
        <v>46.151000000000003</v>
      </c>
      <c r="AC38" s="229"/>
      <c r="AD38" s="83"/>
      <c r="AE38" s="161"/>
      <c r="AF38" s="76"/>
      <c r="AJ38" s="259"/>
      <c r="AK38" s="48"/>
      <c r="AL38" s="259"/>
      <c r="AM38" s="48"/>
    </row>
    <row r="39" spans="1:41" ht="16.5" hidden="1" thickBot="1">
      <c r="A39" s="390"/>
      <c r="B39" s="212" t="s">
        <v>50</v>
      </c>
      <c r="C39" s="213"/>
      <c r="D39" s="119"/>
      <c r="E39" s="187">
        <f>SQRT(E33*E33+E34*E34)/E25/1.73</f>
        <v>0.8015898789378576</v>
      </c>
      <c r="F39" s="188">
        <f t="shared" ref="F39:AB39" si="16">SQRT(F33*F33+F34*F34)/F25/1.73</f>
        <v>0.71177459286721445</v>
      </c>
      <c r="G39" s="188">
        <f t="shared" si="16"/>
        <v>0.80158987893807676</v>
      </c>
      <c r="H39" s="473">
        <f t="shared" si="16"/>
        <v>0.86819138238199933</v>
      </c>
      <c r="I39" s="188">
        <f t="shared" si="16"/>
        <v>0.71177459286721445</v>
      </c>
      <c r="J39" s="188">
        <f t="shared" si="16"/>
        <v>0.80158987893851474</v>
      </c>
      <c r="K39" s="188">
        <f t="shared" si="16"/>
        <v>0.73729639101719291</v>
      </c>
      <c r="L39" s="188">
        <f t="shared" si="16"/>
        <v>1.0798353038471042</v>
      </c>
      <c r="M39" s="188">
        <f t="shared" si="16"/>
        <v>0.73291641245732975</v>
      </c>
      <c r="N39" s="473">
        <f t="shared" si="16"/>
        <v>1.0449444018238059</v>
      </c>
      <c r="O39" s="188">
        <f t="shared" si="16"/>
        <v>0.81730732754470581</v>
      </c>
      <c r="P39" s="188">
        <f t="shared" si="16"/>
        <v>0.97498869625324758</v>
      </c>
      <c r="Q39" s="188">
        <f t="shared" si="16"/>
        <v>0.80937230494718415</v>
      </c>
      <c r="R39" s="188">
        <f t="shared" si="16"/>
        <v>0.72573095743323834</v>
      </c>
      <c r="S39" s="188">
        <f t="shared" si="16"/>
        <v>0.8766204249293974</v>
      </c>
      <c r="T39" s="188">
        <f t="shared" si="16"/>
        <v>0.71868502580705007</v>
      </c>
      <c r="U39" s="188">
        <f t="shared" si="16"/>
        <v>0.80937230494762646</v>
      </c>
      <c r="V39" s="509">
        <f t="shared" si="16"/>
        <v>0.80158987893807676</v>
      </c>
      <c r="W39" s="188">
        <f t="shared" si="16"/>
        <v>0.71177459286721445</v>
      </c>
      <c r="X39" s="188">
        <f t="shared" si="16"/>
        <v>0.80158987893851474</v>
      </c>
      <c r="Y39" s="473">
        <f t="shared" si="16"/>
        <v>0.80158987893807676</v>
      </c>
      <c r="Z39" s="188">
        <f t="shared" si="16"/>
        <v>0.78602354511661776</v>
      </c>
      <c r="AA39" s="188">
        <f t="shared" si="16"/>
        <v>0.8015898789374194</v>
      </c>
      <c r="AB39" s="189">
        <f t="shared" si="16"/>
        <v>0.96552278658153479</v>
      </c>
      <c r="AC39" s="114">
        <f>AVERAGE(E39:AB39)</f>
        <v>0.82055250817734227</v>
      </c>
      <c r="AD39" s="100">
        <f>(AC35-AC39)/AC35</f>
        <v>0.80306739803743787</v>
      </c>
      <c r="AE39" s="81"/>
      <c r="AF39" s="82"/>
      <c r="AH39" s="15"/>
      <c r="AI39" s="66"/>
      <c r="AJ39" s="67"/>
      <c r="AK39" s="67"/>
      <c r="AL39" s="12"/>
      <c r="AM39" s="110"/>
      <c r="AN39" s="110"/>
      <c r="AO39" s="110"/>
    </row>
    <row r="40" spans="1:41">
      <c r="A40" s="3151" t="s">
        <v>56</v>
      </c>
      <c r="B40" s="3203" t="s">
        <v>126</v>
      </c>
      <c r="C40" s="126" t="s">
        <v>17</v>
      </c>
      <c r="D40" s="118" t="s">
        <v>18</v>
      </c>
      <c r="E40" s="338">
        <f t="shared" ref="E40:AA40" si="17">(E44-D44)*$AE40*$AF40</f>
        <v>0</v>
      </c>
      <c r="F40" s="73">
        <f t="shared" si="17"/>
        <v>0</v>
      </c>
      <c r="G40" s="73">
        <f t="shared" si="17"/>
        <v>0</v>
      </c>
      <c r="H40" s="468">
        <f t="shared" si="17"/>
        <v>0</v>
      </c>
      <c r="I40" s="73">
        <f t="shared" si="17"/>
        <v>0</v>
      </c>
      <c r="J40" s="73">
        <f t="shared" si="17"/>
        <v>0</v>
      </c>
      <c r="K40" s="73">
        <f t="shared" si="17"/>
        <v>0</v>
      </c>
      <c r="L40" s="73">
        <f t="shared" si="17"/>
        <v>0</v>
      </c>
      <c r="M40" s="73">
        <f t="shared" si="17"/>
        <v>0</v>
      </c>
      <c r="N40" s="468">
        <f>(N44-M44)*$AE40*$AF40</f>
        <v>0</v>
      </c>
      <c r="O40" s="73">
        <f t="shared" si="17"/>
        <v>0</v>
      </c>
      <c r="P40" s="73">
        <f t="shared" si="17"/>
        <v>0</v>
      </c>
      <c r="Q40" s="73">
        <f t="shared" si="17"/>
        <v>0</v>
      </c>
      <c r="R40" s="73">
        <f>(R44-Q44)*$AE40*$AF40</f>
        <v>0</v>
      </c>
      <c r="S40" s="73">
        <f t="shared" si="17"/>
        <v>0</v>
      </c>
      <c r="T40" s="73">
        <f t="shared" si="17"/>
        <v>0</v>
      </c>
      <c r="U40" s="73">
        <f t="shared" si="17"/>
        <v>0</v>
      </c>
      <c r="V40" s="504">
        <f t="shared" si="17"/>
        <v>0</v>
      </c>
      <c r="W40" s="73">
        <f t="shared" si="17"/>
        <v>0</v>
      </c>
      <c r="X40" s="73">
        <f t="shared" si="17"/>
        <v>0</v>
      </c>
      <c r="Y40" s="468">
        <f t="shared" si="17"/>
        <v>0</v>
      </c>
      <c r="Z40" s="73">
        <f t="shared" si="17"/>
        <v>0</v>
      </c>
      <c r="AA40" s="73">
        <f t="shared" si="17"/>
        <v>0</v>
      </c>
      <c r="AB40" s="74">
        <f>(AB44-AA44)*$AE40*$AF40</f>
        <v>0</v>
      </c>
      <c r="AC40" s="111">
        <f>SUM(E40:AB40)</f>
        <v>0</v>
      </c>
      <c r="AD40" s="98"/>
      <c r="AE40" s="214">
        <v>100</v>
      </c>
      <c r="AF40" s="99">
        <v>10</v>
      </c>
      <c r="AJ40" s="10"/>
      <c r="AK40" s="27"/>
      <c r="AL40" s="12"/>
      <c r="AM40" s="27"/>
    </row>
    <row r="41" spans="1:41">
      <c r="A41" s="3152"/>
      <c r="B41" s="3204"/>
      <c r="C41" s="128" t="s">
        <v>19</v>
      </c>
      <c r="D41" s="113" t="s">
        <v>18</v>
      </c>
      <c r="E41" s="339">
        <f t="shared" ref="E41:AB41" si="18">(E45-D45)*$AE40*$AF40</f>
        <v>0</v>
      </c>
      <c r="F41" s="340">
        <f t="shared" si="18"/>
        <v>0</v>
      </c>
      <c r="G41" s="340">
        <f t="shared" si="18"/>
        <v>0</v>
      </c>
      <c r="H41" s="469">
        <f t="shared" si="18"/>
        <v>0</v>
      </c>
      <c r="I41" s="340">
        <f t="shared" si="18"/>
        <v>0</v>
      </c>
      <c r="J41" s="340">
        <f t="shared" si="18"/>
        <v>0</v>
      </c>
      <c r="K41" s="340">
        <f t="shared" si="18"/>
        <v>0</v>
      </c>
      <c r="L41" s="340">
        <f t="shared" si="18"/>
        <v>0</v>
      </c>
      <c r="M41" s="340">
        <f t="shared" si="18"/>
        <v>0</v>
      </c>
      <c r="N41" s="469">
        <f t="shared" si="18"/>
        <v>0</v>
      </c>
      <c r="O41" s="340">
        <f t="shared" si="18"/>
        <v>0</v>
      </c>
      <c r="P41" s="340">
        <f t="shared" si="18"/>
        <v>0</v>
      </c>
      <c r="Q41" s="340">
        <f t="shared" si="18"/>
        <v>0</v>
      </c>
      <c r="R41" s="340">
        <f t="shared" si="18"/>
        <v>0</v>
      </c>
      <c r="S41" s="340">
        <f t="shared" si="18"/>
        <v>0</v>
      </c>
      <c r="T41" s="340">
        <f t="shared" si="18"/>
        <v>0</v>
      </c>
      <c r="U41" s="340">
        <f t="shared" si="18"/>
        <v>0</v>
      </c>
      <c r="V41" s="505">
        <f t="shared" si="18"/>
        <v>0</v>
      </c>
      <c r="W41" s="340">
        <f t="shared" si="18"/>
        <v>0</v>
      </c>
      <c r="X41" s="340">
        <f t="shared" si="18"/>
        <v>0</v>
      </c>
      <c r="Y41" s="469">
        <f t="shared" si="18"/>
        <v>0</v>
      </c>
      <c r="Z41" s="340">
        <f t="shared" si="18"/>
        <v>0</v>
      </c>
      <c r="AA41" s="340">
        <f t="shared" si="18"/>
        <v>0</v>
      </c>
      <c r="AB41" s="341">
        <f t="shared" si="18"/>
        <v>0</v>
      </c>
      <c r="AC41" s="112">
        <f>SUM(E41:AB41)</f>
        <v>0</v>
      </c>
      <c r="AD41" s="83"/>
      <c r="AE41" s="161"/>
      <c r="AF41" s="76"/>
      <c r="AJ41" s="51"/>
      <c r="AK41" s="11"/>
      <c r="AL41" s="51"/>
      <c r="AM41" s="11"/>
    </row>
    <row r="42" spans="1:41">
      <c r="A42" s="3152"/>
      <c r="B42" s="3204"/>
      <c r="C42" s="128" t="s">
        <v>20</v>
      </c>
      <c r="D42" s="113" t="s">
        <v>21</v>
      </c>
      <c r="E42" s="358">
        <v>0</v>
      </c>
      <c r="F42" s="359">
        <v>0</v>
      </c>
      <c r="G42" s="359">
        <v>0</v>
      </c>
      <c r="H42" s="474">
        <v>0</v>
      </c>
      <c r="I42" s="359">
        <v>0</v>
      </c>
      <c r="J42" s="359">
        <v>0</v>
      </c>
      <c r="K42" s="359">
        <v>0</v>
      </c>
      <c r="L42" s="359">
        <v>0</v>
      </c>
      <c r="M42" s="359">
        <v>0</v>
      </c>
      <c r="N42" s="474">
        <v>0</v>
      </c>
      <c r="O42" s="359">
        <v>0</v>
      </c>
      <c r="P42" s="359">
        <v>0</v>
      </c>
      <c r="Q42" s="359">
        <v>0</v>
      </c>
      <c r="R42" s="359">
        <v>0</v>
      </c>
      <c r="S42" s="359">
        <v>0</v>
      </c>
      <c r="T42" s="359">
        <v>0</v>
      </c>
      <c r="U42" s="359">
        <v>0</v>
      </c>
      <c r="V42" s="510">
        <v>0</v>
      </c>
      <c r="W42" s="359">
        <v>0</v>
      </c>
      <c r="X42" s="359">
        <v>0</v>
      </c>
      <c r="Y42" s="474">
        <v>0</v>
      </c>
      <c r="Z42" s="359">
        <v>0</v>
      </c>
      <c r="AA42" s="359">
        <v>0</v>
      </c>
      <c r="AB42" s="359">
        <v>0</v>
      </c>
      <c r="AC42" s="112">
        <f>AVERAGE(E42:AB42)</f>
        <v>0</v>
      </c>
      <c r="AD42" s="83"/>
      <c r="AE42" s="161"/>
      <c r="AF42" s="76"/>
      <c r="AJ42" s="12"/>
      <c r="AK42" s="11"/>
      <c r="AL42" s="12"/>
      <c r="AM42" s="11"/>
    </row>
    <row r="43" spans="1:41" ht="16.5" thickBot="1">
      <c r="A43" s="3152"/>
      <c r="B43" s="3204"/>
      <c r="C43" s="128" t="s">
        <v>22</v>
      </c>
      <c r="D43" s="113"/>
      <c r="E43" s="345" t="e">
        <f t="shared" ref="E43:AB43" si="19">E41/E40</f>
        <v>#DIV/0!</v>
      </c>
      <c r="F43" s="346" t="e">
        <f t="shared" si="19"/>
        <v>#DIV/0!</v>
      </c>
      <c r="G43" s="346" t="e">
        <f t="shared" si="19"/>
        <v>#DIV/0!</v>
      </c>
      <c r="H43" s="471" t="e">
        <f>H41/H40</f>
        <v>#DIV/0!</v>
      </c>
      <c r="I43" s="346" t="e">
        <f t="shared" si="19"/>
        <v>#DIV/0!</v>
      </c>
      <c r="J43" s="346" t="e">
        <f t="shared" si="19"/>
        <v>#DIV/0!</v>
      </c>
      <c r="K43" s="346" t="e">
        <f t="shared" si="19"/>
        <v>#DIV/0!</v>
      </c>
      <c r="L43" s="346" t="e">
        <f t="shared" si="19"/>
        <v>#DIV/0!</v>
      </c>
      <c r="M43" s="346" t="e">
        <f t="shared" si="19"/>
        <v>#DIV/0!</v>
      </c>
      <c r="N43" s="471" t="e">
        <f t="shared" si="19"/>
        <v>#DIV/0!</v>
      </c>
      <c r="O43" s="346" t="e">
        <f t="shared" si="19"/>
        <v>#DIV/0!</v>
      </c>
      <c r="P43" s="346" t="e">
        <f t="shared" si="19"/>
        <v>#DIV/0!</v>
      </c>
      <c r="Q43" s="346" t="e">
        <f t="shared" si="19"/>
        <v>#DIV/0!</v>
      </c>
      <c r="R43" s="346" t="e">
        <f>R41/R40</f>
        <v>#DIV/0!</v>
      </c>
      <c r="S43" s="346" t="e">
        <f t="shared" si="19"/>
        <v>#DIV/0!</v>
      </c>
      <c r="T43" s="346" t="e">
        <f t="shared" si="19"/>
        <v>#DIV/0!</v>
      </c>
      <c r="U43" s="346" t="e">
        <f t="shared" si="19"/>
        <v>#DIV/0!</v>
      </c>
      <c r="V43" s="507" t="e">
        <f t="shared" si="19"/>
        <v>#DIV/0!</v>
      </c>
      <c r="W43" s="346" t="e">
        <f t="shared" si="19"/>
        <v>#DIV/0!</v>
      </c>
      <c r="X43" s="346" t="e">
        <f t="shared" si="19"/>
        <v>#DIV/0!</v>
      </c>
      <c r="Y43" s="471" t="e">
        <f t="shared" si="19"/>
        <v>#DIV/0!</v>
      </c>
      <c r="Z43" s="346" t="e">
        <f t="shared" si="19"/>
        <v>#DIV/0!</v>
      </c>
      <c r="AA43" s="346" t="e">
        <f t="shared" si="19"/>
        <v>#DIV/0!</v>
      </c>
      <c r="AB43" s="371" t="e">
        <f t="shared" si="19"/>
        <v>#DIV/0!</v>
      </c>
      <c r="AC43" s="229"/>
      <c r="AD43" s="83"/>
      <c r="AE43" s="161"/>
      <c r="AF43" s="76"/>
      <c r="AJ43" s="12"/>
      <c r="AK43" s="11"/>
      <c r="AL43" s="12"/>
      <c r="AM43" s="11"/>
    </row>
    <row r="44" spans="1:41" hidden="1">
      <c r="A44" s="3152"/>
      <c r="B44" s="2615"/>
      <c r="C44" s="401" t="s">
        <v>23</v>
      </c>
      <c r="D44" s="447">
        <v>241.78</v>
      </c>
      <c r="E44" s="400">
        <v>241.78</v>
      </c>
      <c r="F44" s="399">
        <v>241.78</v>
      </c>
      <c r="G44" s="399">
        <v>241.78</v>
      </c>
      <c r="H44" s="472">
        <v>241.78</v>
      </c>
      <c r="I44" s="399">
        <v>241.78</v>
      </c>
      <c r="J44" s="399">
        <v>241.78</v>
      </c>
      <c r="K44" s="399">
        <v>241.78</v>
      </c>
      <c r="L44" s="399">
        <v>241.78</v>
      </c>
      <c r="M44" s="399">
        <v>241.78</v>
      </c>
      <c r="N44" s="472">
        <v>241.78</v>
      </c>
      <c r="O44" s="399">
        <v>241.78</v>
      </c>
      <c r="P44" s="399">
        <v>241.78</v>
      </c>
      <c r="Q44" s="399">
        <v>241.78</v>
      </c>
      <c r="R44" s="399">
        <v>241.78</v>
      </c>
      <c r="S44" s="399">
        <v>241.78</v>
      </c>
      <c r="T44" s="399">
        <v>241.78</v>
      </c>
      <c r="U44" s="399">
        <v>241.78</v>
      </c>
      <c r="V44" s="508">
        <v>241.78</v>
      </c>
      <c r="W44" s="399">
        <v>241.78</v>
      </c>
      <c r="X44" s="399">
        <v>241.78</v>
      </c>
      <c r="Y44" s="472">
        <v>241.78</v>
      </c>
      <c r="Z44" s="399">
        <v>241.78</v>
      </c>
      <c r="AA44" s="399">
        <v>241.78</v>
      </c>
      <c r="AB44" s="399">
        <v>241.78</v>
      </c>
      <c r="AC44" s="434"/>
      <c r="AD44" s="93"/>
      <c r="AE44" s="94"/>
      <c r="AF44" s="95"/>
      <c r="AJ44" s="259"/>
      <c r="AK44" s="48"/>
      <c r="AL44" s="259"/>
      <c r="AM44" s="48"/>
    </row>
    <row r="45" spans="1:41" hidden="1">
      <c r="A45" s="3153"/>
      <c r="B45" s="2616"/>
      <c r="C45" s="129" t="s">
        <v>24</v>
      </c>
      <c r="D45" s="447">
        <v>115.93</v>
      </c>
      <c r="E45" s="358">
        <v>115.93</v>
      </c>
      <c r="F45" s="359">
        <v>115.93</v>
      </c>
      <c r="G45" s="359">
        <v>115.93</v>
      </c>
      <c r="H45" s="474">
        <v>115.93</v>
      </c>
      <c r="I45" s="359">
        <v>115.93</v>
      </c>
      <c r="J45" s="359">
        <v>115.93</v>
      </c>
      <c r="K45" s="359">
        <v>115.93</v>
      </c>
      <c r="L45" s="359">
        <v>115.93</v>
      </c>
      <c r="M45" s="359">
        <v>115.93</v>
      </c>
      <c r="N45" s="474">
        <v>115.93</v>
      </c>
      <c r="O45" s="359">
        <v>115.93</v>
      </c>
      <c r="P45" s="359">
        <v>115.93</v>
      </c>
      <c r="Q45" s="359">
        <v>115.93</v>
      </c>
      <c r="R45" s="359">
        <v>115.93</v>
      </c>
      <c r="S45" s="359">
        <v>115.93</v>
      </c>
      <c r="T45" s="359">
        <v>115.93</v>
      </c>
      <c r="U45" s="359">
        <v>115.93</v>
      </c>
      <c r="V45" s="510">
        <v>115.93</v>
      </c>
      <c r="W45" s="359">
        <v>115.93</v>
      </c>
      <c r="X45" s="359">
        <v>115.93</v>
      </c>
      <c r="Y45" s="474">
        <v>115.93</v>
      </c>
      <c r="Z45" s="359">
        <v>115.93</v>
      </c>
      <c r="AA45" s="359">
        <v>115.93</v>
      </c>
      <c r="AB45" s="327">
        <v>115.93</v>
      </c>
      <c r="AC45" s="229"/>
      <c r="AD45" s="83"/>
      <c r="AE45" s="161"/>
      <c r="AF45" s="76"/>
      <c r="AJ45" s="259"/>
      <c r="AK45" s="48"/>
      <c r="AL45" s="259"/>
      <c r="AM45" s="48"/>
    </row>
    <row r="46" spans="1:41" ht="16.5" hidden="1" thickBot="1">
      <c r="A46" s="390"/>
      <c r="B46" s="212" t="s">
        <v>50</v>
      </c>
      <c r="C46" s="213"/>
      <c r="D46" s="119"/>
      <c r="E46" s="187">
        <f>SQRT(E40*E40+E41*E41)/E25/1.73</f>
        <v>0</v>
      </c>
      <c r="F46" s="188">
        <f t="shared" ref="F46:AB46" si="20">SQRT(F40*F40+F41*F41)/F25/1.73</f>
        <v>0</v>
      </c>
      <c r="G46" s="188">
        <f t="shared" si="20"/>
        <v>0</v>
      </c>
      <c r="H46" s="473">
        <f t="shared" si="20"/>
        <v>0</v>
      </c>
      <c r="I46" s="188">
        <f t="shared" si="20"/>
        <v>0</v>
      </c>
      <c r="J46" s="188">
        <f t="shared" si="20"/>
        <v>0</v>
      </c>
      <c r="K46" s="188">
        <f t="shared" si="20"/>
        <v>0</v>
      </c>
      <c r="L46" s="188">
        <f t="shared" si="20"/>
        <v>0</v>
      </c>
      <c r="M46" s="188">
        <f t="shared" si="20"/>
        <v>0</v>
      </c>
      <c r="N46" s="473">
        <f t="shared" si="20"/>
        <v>0</v>
      </c>
      <c r="O46" s="188">
        <f t="shared" si="20"/>
        <v>0</v>
      </c>
      <c r="P46" s="188">
        <f t="shared" si="20"/>
        <v>0</v>
      </c>
      <c r="Q46" s="188">
        <f t="shared" si="20"/>
        <v>0</v>
      </c>
      <c r="R46" s="188">
        <f t="shared" si="20"/>
        <v>0</v>
      </c>
      <c r="S46" s="188">
        <f t="shared" si="20"/>
        <v>0</v>
      </c>
      <c r="T46" s="188">
        <f t="shared" si="20"/>
        <v>0</v>
      </c>
      <c r="U46" s="188">
        <f t="shared" si="20"/>
        <v>0</v>
      </c>
      <c r="V46" s="509">
        <f t="shared" si="20"/>
        <v>0</v>
      </c>
      <c r="W46" s="188">
        <f t="shared" si="20"/>
        <v>0</v>
      </c>
      <c r="X46" s="188">
        <f t="shared" si="20"/>
        <v>0</v>
      </c>
      <c r="Y46" s="473">
        <f t="shared" si="20"/>
        <v>0</v>
      </c>
      <c r="Z46" s="188">
        <f t="shared" si="20"/>
        <v>0</v>
      </c>
      <c r="AA46" s="188">
        <f t="shared" si="20"/>
        <v>0</v>
      </c>
      <c r="AB46" s="189">
        <f t="shared" si="20"/>
        <v>0</v>
      </c>
      <c r="AC46" s="114">
        <f>AVERAGE(E46:AB46)</f>
        <v>0</v>
      </c>
      <c r="AD46" s="100" t="e">
        <f>(AC42-AC46)/AC42</f>
        <v>#DIV/0!</v>
      </c>
      <c r="AE46" s="81"/>
      <c r="AF46" s="82"/>
      <c r="AH46" s="15"/>
      <c r="AI46" s="66"/>
      <c r="AJ46" s="67"/>
      <c r="AK46" s="67"/>
      <c r="AL46" s="12"/>
      <c r="AM46" s="110"/>
      <c r="AN46" s="110"/>
      <c r="AO46" s="110"/>
    </row>
    <row r="47" spans="1:41" ht="16.5" thickBot="1">
      <c r="A47" s="153"/>
      <c r="B47" s="363" t="s">
        <v>38</v>
      </c>
      <c r="C47" s="126" t="s">
        <v>17</v>
      </c>
      <c r="D47" s="118" t="s">
        <v>18</v>
      </c>
      <c r="E47" s="98">
        <f t="shared" ref="E47:AB47" si="21">(E48-D48)*$AE47*$AF47</f>
        <v>0.70000000000000284</v>
      </c>
      <c r="F47" s="98">
        <f t="shared" si="21"/>
        <v>0.59999999999999432</v>
      </c>
      <c r="G47" s="98">
        <f t="shared" si="21"/>
        <v>1.5</v>
      </c>
      <c r="H47" s="477">
        <f t="shared" si="21"/>
        <v>1.2000000000000028</v>
      </c>
      <c r="I47" s="98">
        <f t="shared" si="21"/>
        <v>1.2999999999999972</v>
      </c>
      <c r="J47" s="98">
        <f t="shared" si="21"/>
        <v>1</v>
      </c>
      <c r="K47" s="98">
        <f t="shared" si="21"/>
        <v>0.90000000000000568</v>
      </c>
      <c r="L47" s="98">
        <f t="shared" si="21"/>
        <v>0.79999999999999716</v>
      </c>
      <c r="M47" s="98">
        <f t="shared" si="21"/>
        <v>0.59999999999999432</v>
      </c>
      <c r="N47" s="477">
        <f t="shared" si="21"/>
        <v>0.5</v>
      </c>
      <c r="O47" s="98">
        <f t="shared" si="21"/>
        <v>0.40000000000000568</v>
      </c>
      <c r="P47" s="98">
        <f t="shared" si="21"/>
        <v>0.79999999999999716</v>
      </c>
      <c r="Q47" s="98">
        <f t="shared" si="21"/>
        <v>0.70000000000000284</v>
      </c>
      <c r="R47" s="98">
        <f t="shared" si="21"/>
        <v>0.79999999999999716</v>
      </c>
      <c r="S47" s="98">
        <f t="shared" si="21"/>
        <v>0.40000000000000568</v>
      </c>
      <c r="T47" s="98">
        <f t="shared" si="21"/>
        <v>0.5</v>
      </c>
      <c r="U47" s="98">
        <f t="shared" si="21"/>
        <v>0.5</v>
      </c>
      <c r="V47" s="513">
        <f t="shared" si="21"/>
        <v>0.89999999999999147</v>
      </c>
      <c r="W47" s="98">
        <f t="shared" si="21"/>
        <v>0.60000000000000853</v>
      </c>
      <c r="X47" s="98">
        <f t="shared" si="21"/>
        <v>0.59999999999999432</v>
      </c>
      <c r="Y47" s="477">
        <f t="shared" si="21"/>
        <v>0.59999999999999432</v>
      </c>
      <c r="Z47" s="98">
        <f t="shared" si="21"/>
        <v>0.20000000000000284</v>
      </c>
      <c r="AA47" s="98">
        <f t="shared" si="21"/>
        <v>0.29999999999999716</v>
      </c>
      <c r="AB47" s="98">
        <f t="shared" si="21"/>
        <v>1.3000000000000114</v>
      </c>
      <c r="AC47" s="192">
        <f>SUM(E47:AB47)</f>
        <v>17.700000000000003</v>
      </c>
      <c r="AD47" s="104"/>
      <c r="AE47" s="106">
        <v>1</v>
      </c>
      <c r="AF47" s="107">
        <v>1</v>
      </c>
      <c r="AJ47" s="10"/>
      <c r="AK47" s="27"/>
      <c r="AL47" s="12"/>
      <c r="AM47" s="27"/>
    </row>
    <row r="48" spans="1:41" ht="16.5" hidden="1" thickBot="1">
      <c r="A48" s="990"/>
      <c r="B48" s="1169"/>
      <c r="C48" s="754" t="s">
        <v>23</v>
      </c>
      <c r="D48" s="449">
        <v>107.7</v>
      </c>
      <c r="E48" s="393">
        <v>108.4</v>
      </c>
      <c r="F48" s="389">
        <v>109</v>
      </c>
      <c r="G48" s="389">
        <v>110.5</v>
      </c>
      <c r="H48" s="478">
        <v>111.7</v>
      </c>
      <c r="I48" s="389">
        <v>113</v>
      </c>
      <c r="J48" s="389">
        <v>114</v>
      </c>
      <c r="K48" s="389">
        <v>114.9</v>
      </c>
      <c r="L48" s="389">
        <v>115.7</v>
      </c>
      <c r="M48" s="389">
        <v>116.3</v>
      </c>
      <c r="N48" s="478">
        <v>116.8</v>
      </c>
      <c r="O48" s="389">
        <v>117.2</v>
      </c>
      <c r="P48" s="389">
        <v>118</v>
      </c>
      <c r="Q48" s="389">
        <v>118.7</v>
      </c>
      <c r="R48" s="389">
        <v>119.5</v>
      </c>
      <c r="S48" s="389">
        <v>119.9</v>
      </c>
      <c r="T48" s="389">
        <v>120.4</v>
      </c>
      <c r="U48" s="389">
        <v>120.9</v>
      </c>
      <c r="V48" s="514">
        <v>121.8</v>
      </c>
      <c r="W48" s="389">
        <v>122.4</v>
      </c>
      <c r="X48" s="389">
        <v>123</v>
      </c>
      <c r="Y48" s="478">
        <v>123.6</v>
      </c>
      <c r="Z48" s="389">
        <v>123.8</v>
      </c>
      <c r="AA48" s="389">
        <v>124.1</v>
      </c>
      <c r="AB48" s="392">
        <v>125.4</v>
      </c>
      <c r="AC48" s="71"/>
      <c r="AD48" s="105"/>
      <c r="AE48" s="108"/>
      <c r="AF48" s="109"/>
      <c r="AJ48" s="51"/>
      <c r="AK48" s="11"/>
      <c r="AL48" s="51"/>
      <c r="AM48" s="11"/>
    </row>
    <row r="49" spans="1:40">
      <c r="A49" s="3212" t="s">
        <v>40</v>
      </c>
      <c r="B49" s="3213"/>
      <c r="C49" s="130" t="s">
        <v>17</v>
      </c>
      <c r="D49" s="127"/>
      <c r="E49" s="357">
        <f t="shared" ref="E49:AC50" si="22">SUM(E26,E33,E40)</f>
        <v>111.99999999999477</v>
      </c>
      <c r="F49" s="357">
        <f t="shared" si="22"/>
        <v>109.99999999999943</v>
      </c>
      <c r="G49" s="357">
        <f t="shared" si="22"/>
        <v>112.00000000000898</v>
      </c>
      <c r="H49" s="1362">
        <f t="shared" si="22"/>
        <v>111.99999999999477</v>
      </c>
      <c r="I49" s="357">
        <f t="shared" si="22"/>
        <v>109.99999999999943</v>
      </c>
      <c r="J49" s="357">
        <f t="shared" si="22"/>
        <v>112.00000000000898</v>
      </c>
      <c r="K49" s="357">
        <f t="shared" si="22"/>
        <v>135.99999999998147</v>
      </c>
      <c r="L49" s="357">
        <f t="shared" si="22"/>
        <v>140.00000000001478</v>
      </c>
      <c r="M49" s="357">
        <f t="shared" si="22"/>
        <v>135.99999999999568</v>
      </c>
      <c r="N49" s="1362">
        <f t="shared" si="22"/>
        <v>138.00000000000523</v>
      </c>
      <c r="O49" s="357">
        <f t="shared" si="22"/>
        <v>137.99999999999102</v>
      </c>
      <c r="P49" s="357">
        <f t="shared" si="22"/>
        <v>114.00000000000432</v>
      </c>
      <c r="Q49" s="357">
        <f t="shared" si="22"/>
        <v>111.99999999999477</v>
      </c>
      <c r="R49" s="357">
        <f t="shared" si="22"/>
        <v>110.00000000001364</v>
      </c>
      <c r="S49" s="357">
        <f t="shared" si="22"/>
        <v>111.99999999999477</v>
      </c>
      <c r="T49" s="357">
        <f t="shared" si="22"/>
        <v>109.99999999998522</v>
      </c>
      <c r="U49" s="357">
        <f t="shared" si="22"/>
        <v>112.00000000000898</v>
      </c>
      <c r="V49" s="2976">
        <f t="shared" si="22"/>
        <v>111.99999999999477</v>
      </c>
      <c r="W49" s="357">
        <f t="shared" si="22"/>
        <v>110.00000000001364</v>
      </c>
      <c r="X49" s="357">
        <f t="shared" si="22"/>
        <v>111.99999999999477</v>
      </c>
      <c r="Y49" s="1362">
        <f t="shared" si="22"/>
        <v>111.99999999999477</v>
      </c>
      <c r="Z49" s="357">
        <f t="shared" si="22"/>
        <v>108.00000000000409</v>
      </c>
      <c r="AA49" s="357">
        <f t="shared" si="22"/>
        <v>111.99999999999477</v>
      </c>
      <c r="AB49" s="357">
        <f t="shared" si="22"/>
        <v>90.000000000003411</v>
      </c>
      <c r="AC49" s="249">
        <f t="shared" si="22"/>
        <v>2781.9999999999964</v>
      </c>
      <c r="AD49" s="1"/>
      <c r="AE49" s="24"/>
      <c r="AF49" s="1"/>
      <c r="AG49" s="24"/>
      <c r="AJ49" s="110"/>
      <c r="AK49" s="110"/>
      <c r="AL49" s="110"/>
      <c r="AM49" s="110"/>
    </row>
    <row r="50" spans="1:40" ht="16.5" thickBot="1">
      <c r="A50" s="3214"/>
      <c r="B50" s="3215"/>
      <c r="C50" s="131" t="s">
        <v>19</v>
      </c>
      <c r="D50" s="119"/>
      <c r="E50" s="357">
        <f t="shared" si="22"/>
        <v>54.000000000009152</v>
      </c>
      <c r="F50" s="357">
        <f t="shared" si="22"/>
        <v>54.000000000002046</v>
      </c>
      <c r="G50" s="357">
        <f t="shared" si="22"/>
        <v>55.99999999999028</v>
      </c>
      <c r="H50" s="1362">
        <f t="shared" si="22"/>
        <v>56.000000000004491</v>
      </c>
      <c r="I50" s="357">
        <f t="shared" si="22"/>
        <v>53.999999999994941</v>
      </c>
      <c r="J50" s="357">
        <f t="shared" si="22"/>
        <v>54.000000000016257</v>
      </c>
      <c r="K50" s="357">
        <f t="shared" si="22"/>
        <v>65.999999999995396</v>
      </c>
      <c r="L50" s="357">
        <f t="shared" si="22"/>
        <v>68.000000000004945</v>
      </c>
      <c r="M50" s="357">
        <f t="shared" si="22"/>
        <v>65.999999999995396</v>
      </c>
      <c r="N50" s="1362">
        <f t="shared" si="22"/>
        <v>70.000000000000284</v>
      </c>
      <c r="O50" s="357">
        <f t="shared" si="22"/>
        <v>65.999999999995396</v>
      </c>
      <c r="P50" s="357">
        <f t="shared" si="22"/>
        <v>56.000000000004491</v>
      </c>
      <c r="Q50" s="357">
        <f t="shared" si="22"/>
        <v>55.999999999997385</v>
      </c>
      <c r="R50" s="357">
        <f t="shared" si="22"/>
        <v>53.999999999994941</v>
      </c>
      <c r="S50" s="357">
        <f t="shared" si="22"/>
        <v>56.000000000004491</v>
      </c>
      <c r="T50" s="357">
        <f t="shared" si="22"/>
        <v>53.999999999994941</v>
      </c>
      <c r="U50" s="357">
        <f t="shared" si="22"/>
        <v>54.000000000009152</v>
      </c>
      <c r="V50" s="2976">
        <f t="shared" si="22"/>
        <v>55.999999999997385</v>
      </c>
      <c r="W50" s="357">
        <f t="shared" si="22"/>
        <v>53.999999999994941</v>
      </c>
      <c r="X50" s="357">
        <f t="shared" si="22"/>
        <v>54.000000000009152</v>
      </c>
      <c r="Y50" s="1362">
        <f t="shared" si="22"/>
        <v>53.999999999994941</v>
      </c>
      <c r="Z50" s="357">
        <f t="shared" si="22"/>
        <v>56.000000000004491</v>
      </c>
      <c r="AA50" s="357">
        <f t="shared" si="22"/>
        <v>55.999999999997385</v>
      </c>
      <c r="AB50" s="357">
        <f t="shared" si="22"/>
        <v>44.000000000004036</v>
      </c>
      <c r="AC50" s="231">
        <f t="shared" si="22"/>
        <v>1368.0000000000159</v>
      </c>
      <c r="AD50" s="1"/>
      <c r="AE50" s="24"/>
      <c r="AF50" s="1"/>
      <c r="AG50" s="24"/>
    </row>
    <row r="51" spans="1:40">
      <c r="A51" s="3187" t="s">
        <v>41</v>
      </c>
      <c r="B51" s="3188"/>
      <c r="C51" s="237" t="s">
        <v>42</v>
      </c>
      <c r="D51" s="118"/>
      <c r="E51" s="145">
        <f t="shared" ref="E51:AC52" si="23">100-(E49/(E15))*100</f>
        <v>-3.7037037036949272</v>
      </c>
      <c r="F51" s="143">
        <f t="shared" si="23"/>
        <v>3.5087719297806075</v>
      </c>
      <c r="G51" s="143">
        <f t="shared" si="23"/>
        <v>-3.7037037037081006</v>
      </c>
      <c r="H51" s="479">
        <f t="shared" si="23"/>
        <v>1.7543859649450866</v>
      </c>
      <c r="I51" s="143">
        <f t="shared" si="23"/>
        <v>-1.8518518518474707</v>
      </c>
      <c r="J51" s="143">
        <f t="shared" si="23"/>
        <v>1.7543859648591393</v>
      </c>
      <c r="K51" s="143">
        <f t="shared" si="23"/>
        <v>-7.93650793648915</v>
      </c>
      <c r="L51" s="143">
        <f t="shared" si="23"/>
        <v>-1.4492753622839132</v>
      </c>
      <c r="M51" s="143">
        <f t="shared" si="23"/>
        <v>-7.9365079365004192</v>
      </c>
      <c r="N51" s="479">
        <f t="shared" si="23"/>
        <v>-2.0605739337042905E-11</v>
      </c>
      <c r="O51" s="143">
        <f t="shared" si="23"/>
        <v>-9.5238095237982492</v>
      </c>
      <c r="P51" s="143">
        <f t="shared" si="23"/>
        <v>4.9999999999775042</v>
      </c>
      <c r="Q51" s="143">
        <f t="shared" si="23"/>
        <v>1.7543859649450866</v>
      </c>
      <c r="R51" s="143">
        <f t="shared" si="23"/>
        <v>-1.8518518518606299</v>
      </c>
      <c r="S51" s="143">
        <f t="shared" si="23"/>
        <v>1.7543859648716023</v>
      </c>
      <c r="T51" s="143">
        <f t="shared" si="23"/>
        <v>-1.8518518518343114</v>
      </c>
      <c r="U51" s="143">
        <f t="shared" si="23"/>
        <v>1.7543859649326095</v>
      </c>
      <c r="V51" s="515">
        <f t="shared" si="23"/>
        <v>-3.7037037036949272</v>
      </c>
      <c r="W51" s="143">
        <f t="shared" si="23"/>
        <v>3.5087719297681446</v>
      </c>
      <c r="X51" s="143">
        <f t="shared" si="23"/>
        <v>-3.7037037036949272</v>
      </c>
      <c r="Y51" s="479">
        <f t="shared" si="23"/>
        <v>1.7543859649450866</v>
      </c>
      <c r="Z51" s="143">
        <f t="shared" si="23"/>
        <v>0</v>
      </c>
      <c r="AA51" s="143">
        <f t="shared" si="23"/>
        <v>1.7543859649450866</v>
      </c>
      <c r="AB51" s="146">
        <f t="shared" si="23"/>
        <v>6.2499999999444924</v>
      </c>
      <c r="AC51" s="370">
        <f t="shared" si="23"/>
        <v>-0.7971014492766102</v>
      </c>
      <c r="AD51" s="1"/>
      <c r="AE51" s="24"/>
      <c r="AF51" s="1"/>
      <c r="AG51" s="24"/>
    </row>
    <row r="52" spans="1:40" ht="16.5" thickBot="1">
      <c r="A52" s="3189"/>
      <c r="B52" s="3190"/>
      <c r="C52" s="242" t="s">
        <v>43</v>
      </c>
      <c r="D52" s="119"/>
      <c r="E52" s="260">
        <f t="shared" si="23"/>
        <v>-28.571428571358467</v>
      </c>
      <c r="F52" s="261">
        <f t="shared" si="23"/>
        <v>-28.571428571602581</v>
      </c>
      <c r="G52" s="261">
        <f t="shared" si="23"/>
        <v>-33.33333333321491</v>
      </c>
      <c r="H52" s="480">
        <f t="shared" si="23"/>
        <v>-33.33333333324876</v>
      </c>
      <c r="I52" s="261">
        <f t="shared" si="23"/>
        <v>-28.571428571585642</v>
      </c>
      <c r="J52" s="261">
        <f t="shared" si="23"/>
        <v>-50.000000000039478</v>
      </c>
      <c r="K52" s="261">
        <f t="shared" si="23"/>
        <v>-37.499999999822364</v>
      </c>
      <c r="L52" s="261">
        <f t="shared" si="23"/>
        <v>-25.925925925930301</v>
      </c>
      <c r="M52" s="261">
        <f t="shared" si="23"/>
        <v>-37.50000000006662</v>
      </c>
      <c r="N52" s="480">
        <f t="shared" si="23"/>
        <v>-45.833333333414743</v>
      </c>
      <c r="O52" s="261">
        <f t="shared" si="23"/>
        <v>-37.499999999822364</v>
      </c>
      <c r="P52" s="261">
        <f t="shared" si="23"/>
        <v>-16.666666666740682</v>
      </c>
      <c r="Q52" s="261">
        <f t="shared" si="23"/>
        <v>-33.333333333502509</v>
      </c>
      <c r="R52" s="261">
        <f t="shared" si="23"/>
        <v>-28.571428571324645</v>
      </c>
      <c r="S52" s="261">
        <f t="shared" si="23"/>
        <v>-33.33333333324876</v>
      </c>
      <c r="T52" s="261">
        <f t="shared" si="23"/>
        <v>-28.571428571585642</v>
      </c>
      <c r="U52" s="261">
        <f t="shared" si="23"/>
        <v>-50.000000000019753</v>
      </c>
      <c r="V52" s="516">
        <f t="shared" si="23"/>
        <v>-33.33333333323182</v>
      </c>
      <c r="W52" s="261">
        <f t="shared" si="23"/>
        <v>-28.571428571324645</v>
      </c>
      <c r="X52" s="261">
        <f t="shared" si="23"/>
        <v>-28.571428571619492</v>
      </c>
      <c r="Y52" s="480">
        <f t="shared" si="23"/>
        <v>-28.571428571324645</v>
      </c>
      <c r="Z52" s="261">
        <f t="shared" si="23"/>
        <v>-33.33333333324876</v>
      </c>
      <c r="AA52" s="261">
        <f t="shared" si="23"/>
        <v>-33.333333333502509</v>
      </c>
      <c r="AB52" s="262">
        <f t="shared" si="23"/>
        <v>-22.222222222228808</v>
      </c>
      <c r="AC52" s="250">
        <f t="shared" si="23"/>
        <v>-32.558139534887545</v>
      </c>
      <c r="AD52" s="1"/>
      <c r="AE52" s="24"/>
      <c r="AF52" s="1"/>
      <c r="AG52" s="24"/>
    </row>
    <row r="53" spans="1:40" ht="15.75" customHeight="1">
      <c r="A53" s="3216"/>
      <c r="B53" s="3217"/>
      <c r="C53" s="929"/>
      <c r="D53" s="527" t="s">
        <v>127</v>
      </c>
      <c r="E53" s="528">
        <f>(E17-E28-E35-E42)/E17</f>
        <v>0</v>
      </c>
      <c r="F53" s="528">
        <f t="shared" ref="F53:AC53" si="24">(F17-F28-F35-F42)/F17</f>
        <v>0</v>
      </c>
      <c r="G53" s="528">
        <f t="shared" si="24"/>
        <v>0</v>
      </c>
      <c r="H53" s="529">
        <f t="shared" si="24"/>
        <v>0</v>
      </c>
      <c r="I53" s="528">
        <f t="shared" si="24"/>
        <v>0</v>
      </c>
      <c r="J53" s="528">
        <f t="shared" si="24"/>
        <v>0</v>
      </c>
      <c r="K53" s="528">
        <f t="shared" si="24"/>
        <v>0</v>
      </c>
      <c r="L53" s="528">
        <f t="shared" si="24"/>
        <v>0</v>
      </c>
      <c r="M53" s="528">
        <f t="shared" si="24"/>
        <v>0</v>
      </c>
      <c r="N53" s="529">
        <f t="shared" si="24"/>
        <v>0</v>
      </c>
      <c r="O53" s="528">
        <f t="shared" si="24"/>
        <v>0</v>
      </c>
      <c r="P53" s="528">
        <f t="shared" si="24"/>
        <v>0</v>
      </c>
      <c r="Q53" s="528">
        <f t="shared" si="24"/>
        <v>0</v>
      </c>
      <c r="R53" s="528">
        <f t="shared" si="24"/>
        <v>0</v>
      </c>
      <c r="S53" s="528">
        <f t="shared" si="24"/>
        <v>0</v>
      </c>
      <c r="T53" s="528">
        <f t="shared" si="24"/>
        <v>0</v>
      </c>
      <c r="U53" s="932">
        <f t="shared" si="24"/>
        <v>0</v>
      </c>
      <c r="V53" s="932">
        <f t="shared" si="24"/>
        <v>0</v>
      </c>
      <c r="W53" s="528">
        <f t="shared" si="24"/>
        <v>0</v>
      </c>
      <c r="X53" s="528">
        <f t="shared" si="24"/>
        <v>0</v>
      </c>
      <c r="Y53" s="529">
        <f t="shared" si="24"/>
        <v>0</v>
      </c>
      <c r="Z53" s="528">
        <f t="shared" si="24"/>
        <v>0</v>
      </c>
      <c r="AA53" s="528">
        <f t="shared" si="24"/>
        <v>0</v>
      </c>
      <c r="AB53" s="530">
        <f t="shared" si="24"/>
        <v>0</v>
      </c>
      <c r="AC53" s="531">
        <f t="shared" si="24"/>
        <v>0</v>
      </c>
      <c r="AD53" s="1"/>
      <c r="AE53" s="24"/>
      <c r="AF53" s="1"/>
      <c r="AG53" s="24"/>
    </row>
    <row r="54" spans="1:40" ht="16.5" thickBot="1">
      <c r="A54" s="3198"/>
      <c r="B54" s="3199"/>
      <c r="C54" s="731"/>
      <c r="D54" s="147" t="s">
        <v>128</v>
      </c>
      <c r="E54" s="532">
        <f>(E21-E32-E39-E46)/E21</f>
        <v>-7.4350334849940108E-2</v>
      </c>
      <c r="F54" s="532">
        <f t="shared" ref="F54:AC54" si="25">(F21-F32-F39-F46)/F21</f>
        <v>-1.1426478504764189E-2</v>
      </c>
      <c r="G54" s="532">
        <f t="shared" si="25"/>
        <v>-8.1691543588795199E-2</v>
      </c>
      <c r="H54" s="533">
        <f t="shared" si="25"/>
        <v>-3.4590802533492011E-2</v>
      </c>
      <c r="I54" s="532">
        <f t="shared" si="25"/>
        <v>-6.0405157763481029E-2</v>
      </c>
      <c r="J54" s="532">
        <f t="shared" si="25"/>
        <v>-4.1370057004870432E-2</v>
      </c>
      <c r="K54" s="532">
        <f t="shared" si="25"/>
        <v>-0.12371835328935513</v>
      </c>
      <c r="L54" s="532">
        <f t="shared" si="25"/>
        <v>-5.110372574111139E-2</v>
      </c>
      <c r="M54" s="532">
        <f t="shared" si="25"/>
        <v>-0.1237183532896905</v>
      </c>
      <c r="N54" s="533">
        <f t="shared" si="25"/>
        <v>-6.3128390793429523E-2</v>
      </c>
      <c r="O54" s="532">
        <f t="shared" si="25"/>
        <v>-0.13570320763940741</v>
      </c>
      <c r="P54" s="532">
        <f t="shared" si="25"/>
        <v>1.5216197809169798E-2</v>
      </c>
      <c r="Q54" s="532">
        <f t="shared" si="25"/>
        <v>-3.1729674973800283E-2</v>
      </c>
      <c r="R54" s="532">
        <f t="shared" si="25"/>
        <v>-6.0405157763309784E-2</v>
      </c>
      <c r="S54" s="532">
        <f t="shared" si="25"/>
        <v>-3.4590802534173182E-2</v>
      </c>
      <c r="T54" s="532">
        <f t="shared" si="25"/>
        <v>-6.0405157763385217E-2</v>
      </c>
      <c r="U54" s="933">
        <f t="shared" si="25"/>
        <v>-4.1370057004137324E-2</v>
      </c>
      <c r="V54" s="933">
        <f t="shared" si="25"/>
        <v>-8.1691543588711224E-2</v>
      </c>
      <c r="W54" s="532">
        <f t="shared" si="25"/>
        <v>-1.1426478504600683E-2</v>
      </c>
      <c r="X54" s="532">
        <f t="shared" si="25"/>
        <v>-7.4350334850217248E-2</v>
      </c>
      <c r="Y54" s="533">
        <f t="shared" si="25"/>
        <v>-2.4727546731965925E-2</v>
      </c>
      <c r="Z54" s="532">
        <f t="shared" si="25"/>
        <v>-5.6281319490202465E-2</v>
      </c>
      <c r="AA54" s="532">
        <f t="shared" si="25"/>
        <v>-3.1729674973808353E-2</v>
      </c>
      <c r="AB54" s="534">
        <f t="shared" si="25"/>
        <v>2.0138501858775349E-2</v>
      </c>
      <c r="AC54" s="535">
        <f t="shared" si="25"/>
        <v>-5.4438800747123157E-2</v>
      </c>
      <c r="AD54" s="1"/>
      <c r="AE54" s="24"/>
      <c r="AF54" s="1"/>
      <c r="AG54" s="24"/>
    </row>
    <row r="55" spans="1:40">
      <c r="A55" s="39"/>
      <c r="B55" s="3232"/>
      <c r="C55" s="3232"/>
      <c r="D55" s="3232"/>
      <c r="E55" s="40"/>
      <c r="F55" s="40"/>
      <c r="G55" s="40"/>
      <c r="H55" s="2788"/>
      <c r="I55" s="40"/>
      <c r="J55" s="40"/>
      <c r="K55" s="40"/>
      <c r="L55" s="40"/>
      <c r="M55" s="40"/>
      <c r="N55" s="2788"/>
      <c r="O55" s="40"/>
      <c r="P55" s="40"/>
      <c r="Q55" s="40"/>
      <c r="R55" s="40"/>
      <c r="S55" s="40"/>
      <c r="T55" s="40"/>
      <c r="U55" s="40"/>
      <c r="V55" s="2977"/>
      <c r="W55" s="40"/>
      <c r="X55" s="40"/>
      <c r="Y55" s="2788"/>
      <c r="Z55" s="40"/>
      <c r="AA55" s="40"/>
      <c r="AB55" s="40"/>
      <c r="AC55" s="41"/>
      <c r="AD55" s="15"/>
      <c r="AE55" s="23"/>
      <c r="AF55" s="15"/>
      <c r="AG55" s="23"/>
      <c r="AI55" s="110"/>
      <c r="AJ55" s="110"/>
      <c r="AK55" s="110"/>
      <c r="AL55" s="110"/>
      <c r="AM55" s="110"/>
      <c r="AN55" s="110"/>
    </row>
    <row r="56" spans="1:40" ht="16.5" thickBot="1">
      <c r="A56" s="22"/>
      <c r="B56" s="28"/>
      <c r="C56" s="42"/>
      <c r="D56" s="28"/>
      <c r="E56" s="28"/>
      <c r="F56" s="28"/>
      <c r="G56" s="28"/>
      <c r="H56" s="2789"/>
      <c r="I56" s="28"/>
      <c r="J56" s="28"/>
      <c r="K56" s="28"/>
      <c r="L56" s="28"/>
      <c r="M56" s="28"/>
      <c r="N56" s="2789"/>
      <c r="O56" s="28"/>
      <c r="P56" s="28"/>
      <c r="Q56" s="28"/>
      <c r="R56" s="28"/>
      <c r="S56" s="28"/>
      <c r="T56" s="28"/>
      <c r="U56" s="28"/>
      <c r="V56" s="761"/>
      <c r="W56" s="28"/>
      <c r="X56" s="28"/>
      <c r="Y56" s="2789"/>
      <c r="Z56" s="28"/>
      <c r="AA56" s="28"/>
      <c r="AB56" s="28"/>
      <c r="AC56" s="43"/>
      <c r="AD56" s="12"/>
      <c r="AE56" s="11"/>
      <c r="AF56" s="12"/>
      <c r="AG56" s="11"/>
      <c r="AI56" s="110"/>
      <c r="AJ56" s="110"/>
      <c r="AK56" s="110"/>
      <c r="AL56" s="110"/>
      <c r="AM56" s="110"/>
      <c r="AN56" s="110"/>
    </row>
    <row r="57" spans="1:40" ht="18.75" thickBot="1">
      <c r="A57" s="3159" t="s">
        <v>80</v>
      </c>
      <c r="B57" s="3160"/>
      <c r="C57" s="172"/>
      <c r="D57" s="405">
        <v>0</v>
      </c>
      <c r="E57" s="406">
        <v>1</v>
      </c>
      <c r="F57" s="403">
        <v>2</v>
      </c>
      <c r="G57" s="403">
        <v>3</v>
      </c>
      <c r="H57" s="2790">
        <v>4</v>
      </c>
      <c r="I57" s="403">
        <v>5</v>
      </c>
      <c r="J57" s="403">
        <v>6</v>
      </c>
      <c r="K57" s="403">
        <v>7</v>
      </c>
      <c r="L57" s="403">
        <v>8</v>
      </c>
      <c r="M57" s="403">
        <v>9</v>
      </c>
      <c r="N57" s="2790">
        <v>10</v>
      </c>
      <c r="O57" s="403">
        <v>11</v>
      </c>
      <c r="P57" s="403">
        <v>12</v>
      </c>
      <c r="Q57" s="403">
        <v>13</v>
      </c>
      <c r="R57" s="403">
        <v>14</v>
      </c>
      <c r="S57" s="403">
        <v>15</v>
      </c>
      <c r="T57" s="403">
        <v>16</v>
      </c>
      <c r="U57" s="403">
        <v>17</v>
      </c>
      <c r="V57" s="2934">
        <v>18</v>
      </c>
      <c r="W57" s="403">
        <v>19</v>
      </c>
      <c r="X57" s="403">
        <v>20</v>
      </c>
      <c r="Y57" s="2790">
        <v>21</v>
      </c>
      <c r="Z57" s="403">
        <v>22</v>
      </c>
      <c r="AA57" s="403">
        <v>23</v>
      </c>
      <c r="AB57" s="402">
        <v>24</v>
      </c>
      <c r="AC57" s="174"/>
      <c r="AD57" s="2"/>
      <c r="AE57" s="34"/>
      <c r="AF57" s="2"/>
      <c r="AG57" s="34"/>
      <c r="AI57" s="110"/>
      <c r="AJ57" s="110"/>
      <c r="AK57" s="110"/>
      <c r="AL57" s="110"/>
      <c r="AM57" s="110"/>
      <c r="AN57" s="110"/>
    </row>
    <row r="58" spans="1:40" ht="16.5" thickBot="1">
      <c r="A58" s="222" t="s">
        <v>14</v>
      </c>
      <c r="B58" s="173"/>
      <c r="C58" s="256"/>
      <c r="D58" s="463"/>
      <c r="E58" s="195">
        <v>4</v>
      </c>
      <c r="F58" s="173">
        <v>4</v>
      </c>
      <c r="G58" s="173">
        <v>4</v>
      </c>
      <c r="H58" s="547">
        <v>4</v>
      </c>
      <c r="I58" s="173">
        <v>4</v>
      </c>
      <c r="J58" s="173">
        <v>4</v>
      </c>
      <c r="K58" s="173">
        <v>4</v>
      </c>
      <c r="L58" s="173">
        <v>4</v>
      </c>
      <c r="M58" s="173">
        <v>5</v>
      </c>
      <c r="N58" s="547">
        <v>6</v>
      </c>
      <c r="O58" s="173">
        <v>6</v>
      </c>
      <c r="P58" s="173">
        <v>6</v>
      </c>
      <c r="Q58" s="173">
        <v>6</v>
      </c>
      <c r="R58" s="173">
        <v>6</v>
      </c>
      <c r="S58" s="173">
        <v>6</v>
      </c>
      <c r="T58" s="173">
        <v>6</v>
      </c>
      <c r="U58" s="173">
        <v>6</v>
      </c>
      <c r="V58" s="827">
        <v>6</v>
      </c>
      <c r="W58" s="173">
        <v>6</v>
      </c>
      <c r="X58" s="173">
        <v>6</v>
      </c>
      <c r="Y58" s="547">
        <v>6</v>
      </c>
      <c r="Z58" s="173">
        <v>5</v>
      </c>
      <c r="AA58" s="173">
        <v>5</v>
      </c>
      <c r="AB58" s="251">
        <v>4</v>
      </c>
      <c r="AC58" s="252"/>
      <c r="AD58" s="2"/>
      <c r="AE58" s="34"/>
      <c r="AF58" s="2"/>
      <c r="AG58" s="34"/>
      <c r="AI58" s="110"/>
      <c r="AJ58" s="110"/>
      <c r="AK58" s="110"/>
      <c r="AL58" s="110"/>
      <c r="AM58" s="110"/>
      <c r="AN58" s="110"/>
    </row>
    <row r="59" spans="1:40">
      <c r="A59" s="3209" t="s">
        <v>53</v>
      </c>
      <c r="B59" s="3170" t="s">
        <v>54</v>
      </c>
      <c r="C59" s="237" t="s">
        <v>17</v>
      </c>
      <c r="D59" s="118" t="s">
        <v>34</v>
      </c>
      <c r="E59" s="98">
        <v>0</v>
      </c>
      <c r="F59" s="214">
        <f t="shared" ref="F59:AB59" si="26">(F64-E64)*$AK60*$AM60</f>
        <v>0</v>
      </c>
      <c r="G59" s="214">
        <f t="shared" si="26"/>
        <v>0</v>
      </c>
      <c r="H59" s="467">
        <f t="shared" si="26"/>
        <v>0</v>
      </c>
      <c r="I59" s="214">
        <f t="shared" si="26"/>
        <v>0</v>
      </c>
      <c r="J59" s="214">
        <f t="shared" si="26"/>
        <v>0</v>
      </c>
      <c r="K59" s="214">
        <f t="shared" si="26"/>
        <v>0</v>
      </c>
      <c r="L59" s="214">
        <f t="shared" si="26"/>
        <v>0</v>
      </c>
      <c r="M59" s="214">
        <f t="shared" si="26"/>
        <v>0</v>
      </c>
      <c r="N59" s="467">
        <f t="shared" si="26"/>
        <v>0</v>
      </c>
      <c r="O59" s="214">
        <f t="shared" si="26"/>
        <v>0</v>
      </c>
      <c r="P59" s="214">
        <f t="shared" si="26"/>
        <v>0</v>
      </c>
      <c r="Q59" s="214">
        <f t="shared" si="26"/>
        <v>0</v>
      </c>
      <c r="R59" s="214">
        <f t="shared" si="26"/>
        <v>0</v>
      </c>
      <c r="S59" s="214">
        <f t="shared" si="26"/>
        <v>0</v>
      </c>
      <c r="T59" s="214">
        <f t="shared" si="26"/>
        <v>0</v>
      </c>
      <c r="U59" s="214">
        <f t="shared" si="26"/>
        <v>0</v>
      </c>
      <c r="V59" s="501">
        <f t="shared" si="26"/>
        <v>0</v>
      </c>
      <c r="W59" s="214">
        <f t="shared" si="26"/>
        <v>0</v>
      </c>
      <c r="X59" s="214">
        <f t="shared" si="26"/>
        <v>0</v>
      </c>
      <c r="Y59" s="467">
        <f t="shared" si="26"/>
        <v>0</v>
      </c>
      <c r="Z59" s="214">
        <f t="shared" si="26"/>
        <v>0</v>
      </c>
      <c r="AA59" s="214">
        <f t="shared" si="26"/>
        <v>0</v>
      </c>
      <c r="AB59" s="363">
        <f t="shared" si="26"/>
        <v>0</v>
      </c>
      <c r="AC59" s="235">
        <f>SUM(E59:AB59)</f>
        <v>0</v>
      </c>
      <c r="AI59" s="110"/>
      <c r="AJ59" s="10"/>
      <c r="AK59" s="27"/>
      <c r="AL59" s="12"/>
      <c r="AM59" s="27"/>
      <c r="AN59" s="110"/>
    </row>
    <row r="60" spans="1:40">
      <c r="A60" s="3210"/>
      <c r="B60" s="3171"/>
      <c r="C60" s="238" t="s">
        <v>19</v>
      </c>
      <c r="D60" s="113"/>
      <c r="E60" s="83">
        <f t="shared" ref="E60:AB60" si="27">(E65-D65)*$AK60*$AM60</f>
        <v>0</v>
      </c>
      <c r="F60" s="161">
        <f t="shared" si="27"/>
        <v>0</v>
      </c>
      <c r="G60" s="161">
        <f t="shared" si="27"/>
        <v>0</v>
      </c>
      <c r="H60" s="466">
        <f t="shared" si="27"/>
        <v>0</v>
      </c>
      <c r="I60" s="161">
        <f t="shared" si="27"/>
        <v>0</v>
      </c>
      <c r="J60" s="161">
        <f t="shared" si="27"/>
        <v>0</v>
      </c>
      <c r="K60" s="161">
        <f t="shared" si="27"/>
        <v>0</v>
      </c>
      <c r="L60" s="161">
        <f t="shared" si="27"/>
        <v>0</v>
      </c>
      <c r="M60" s="161">
        <f t="shared" si="27"/>
        <v>0</v>
      </c>
      <c r="N60" s="466">
        <f t="shared" si="27"/>
        <v>0</v>
      </c>
      <c r="O60" s="161">
        <f t="shared" si="27"/>
        <v>0</v>
      </c>
      <c r="P60" s="161">
        <f t="shared" si="27"/>
        <v>0</v>
      </c>
      <c r="Q60" s="161">
        <f t="shared" si="27"/>
        <v>0</v>
      </c>
      <c r="R60" s="161">
        <f t="shared" si="27"/>
        <v>0</v>
      </c>
      <c r="S60" s="161">
        <f t="shared" si="27"/>
        <v>0</v>
      </c>
      <c r="T60" s="161">
        <f t="shared" si="27"/>
        <v>0</v>
      </c>
      <c r="U60" s="161">
        <f t="shared" si="27"/>
        <v>0</v>
      </c>
      <c r="V60" s="502">
        <f t="shared" si="27"/>
        <v>0</v>
      </c>
      <c r="W60" s="161">
        <f t="shared" si="27"/>
        <v>0</v>
      </c>
      <c r="X60" s="161">
        <f t="shared" si="27"/>
        <v>0</v>
      </c>
      <c r="Y60" s="466">
        <f t="shared" si="27"/>
        <v>0</v>
      </c>
      <c r="Z60" s="161">
        <f t="shared" si="27"/>
        <v>0</v>
      </c>
      <c r="AA60" s="161">
        <f t="shared" si="27"/>
        <v>0</v>
      </c>
      <c r="AB60" s="348">
        <f t="shared" si="27"/>
        <v>0</v>
      </c>
      <c r="AC60" s="236">
        <f>SUM(E60:AB60)</f>
        <v>0</v>
      </c>
      <c r="AI60" s="110"/>
      <c r="AJ60" s="51"/>
      <c r="AK60" s="11"/>
      <c r="AL60" s="51"/>
      <c r="AM60" s="11"/>
      <c r="AN60" s="110"/>
    </row>
    <row r="61" spans="1:40">
      <c r="A61" s="3210"/>
      <c r="B61" s="3171"/>
      <c r="C61" s="238" t="s">
        <v>20</v>
      </c>
      <c r="D61" s="113"/>
      <c r="E61" s="83"/>
      <c r="F61" s="161"/>
      <c r="G61" s="161"/>
      <c r="H61" s="466"/>
      <c r="I61" s="161"/>
      <c r="J61" s="161"/>
      <c r="K61" s="161"/>
      <c r="L61" s="161"/>
      <c r="M61" s="161"/>
      <c r="N61" s="466"/>
      <c r="O61" s="161"/>
      <c r="P61" s="161"/>
      <c r="Q61" s="161"/>
      <c r="R61" s="161"/>
      <c r="S61" s="161"/>
      <c r="T61" s="161"/>
      <c r="U61" s="161"/>
      <c r="V61" s="502"/>
      <c r="W61" s="161"/>
      <c r="X61" s="161"/>
      <c r="Y61" s="466"/>
      <c r="Z61" s="161"/>
      <c r="AA61" s="161"/>
      <c r="AB61" s="348"/>
      <c r="AC61" s="236"/>
      <c r="AI61" s="110"/>
      <c r="AJ61" s="12"/>
      <c r="AK61" s="11"/>
      <c r="AL61" s="12"/>
      <c r="AM61" s="11"/>
      <c r="AN61" s="110"/>
    </row>
    <row r="62" spans="1:40">
      <c r="A62" s="3210"/>
      <c r="B62" s="3171"/>
      <c r="C62" s="238" t="s">
        <v>22</v>
      </c>
      <c r="D62" s="113"/>
      <c r="E62" s="345" t="e">
        <f>E60/E59</f>
        <v>#DIV/0!</v>
      </c>
      <c r="F62" s="380" t="e">
        <f t="shared" ref="F62:AB62" si="28">F60/F59</f>
        <v>#DIV/0!</v>
      </c>
      <c r="G62" s="346" t="e">
        <f t="shared" si="28"/>
        <v>#DIV/0!</v>
      </c>
      <c r="H62" s="471" t="e">
        <f t="shared" si="28"/>
        <v>#DIV/0!</v>
      </c>
      <c r="I62" s="346" t="e">
        <f t="shared" si="28"/>
        <v>#DIV/0!</v>
      </c>
      <c r="J62" s="346" t="e">
        <f t="shared" si="28"/>
        <v>#DIV/0!</v>
      </c>
      <c r="K62" s="346" t="e">
        <f t="shared" si="28"/>
        <v>#DIV/0!</v>
      </c>
      <c r="L62" s="346" t="e">
        <f t="shared" si="28"/>
        <v>#DIV/0!</v>
      </c>
      <c r="M62" s="346" t="e">
        <f t="shared" si="28"/>
        <v>#DIV/0!</v>
      </c>
      <c r="N62" s="471" t="e">
        <f t="shared" si="28"/>
        <v>#DIV/0!</v>
      </c>
      <c r="O62" s="346" t="e">
        <f t="shared" si="28"/>
        <v>#DIV/0!</v>
      </c>
      <c r="P62" s="346" t="e">
        <f t="shared" si="28"/>
        <v>#DIV/0!</v>
      </c>
      <c r="Q62" s="346" t="e">
        <f t="shared" si="28"/>
        <v>#DIV/0!</v>
      </c>
      <c r="R62" s="346" t="e">
        <f t="shared" si="28"/>
        <v>#DIV/0!</v>
      </c>
      <c r="S62" s="346" t="e">
        <f t="shared" si="28"/>
        <v>#DIV/0!</v>
      </c>
      <c r="T62" s="346" t="e">
        <f t="shared" si="28"/>
        <v>#DIV/0!</v>
      </c>
      <c r="U62" s="346" t="e">
        <f t="shared" si="28"/>
        <v>#DIV/0!</v>
      </c>
      <c r="V62" s="507" t="e">
        <f>V60/V59</f>
        <v>#DIV/0!</v>
      </c>
      <c r="W62" s="346" t="e">
        <f t="shared" si="28"/>
        <v>#DIV/0!</v>
      </c>
      <c r="X62" s="346" t="e">
        <f t="shared" si="28"/>
        <v>#DIV/0!</v>
      </c>
      <c r="Y62" s="471" t="e">
        <f t="shared" si="28"/>
        <v>#DIV/0!</v>
      </c>
      <c r="Z62" s="346" t="e">
        <f t="shared" si="28"/>
        <v>#DIV/0!</v>
      </c>
      <c r="AA62" s="346" t="e">
        <f t="shared" si="28"/>
        <v>#DIV/0!</v>
      </c>
      <c r="AB62" s="371" t="e">
        <f t="shared" si="28"/>
        <v>#DIV/0!</v>
      </c>
      <c r="AC62" s="236"/>
      <c r="AI62" s="110"/>
      <c r="AJ62" s="12"/>
      <c r="AK62" s="11"/>
      <c r="AL62" s="12"/>
      <c r="AM62" s="11"/>
      <c r="AN62" s="110"/>
    </row>
    <row r="63" spans="1:40" ht="16.5" thickBot="1">
      <c r="A63" s="3210"/>
      <c r="B63" s="3171"/>
      <c r="C63" s="381" t="s">
        <v>28</v>
      </c>
      <c r="D63" s="445"/>
      <c r="E63" s="382">
        <v>123</v>
      </c>
      <c r="F63" s="328">
        <v>124</v>
      </c>
      <c r="G63" s="328">
        <v>124</v>
      </c>
      <c r="H63" s="474">
        <v>124</v>
      </c>
      <c r="I63" s="328">
        <v>124</v>
      </c>
      <c r="J63" s="328">
        <v>123</v>
      </c>
      <c r="K63" s="328">
        <v>122</v>
      </c>
      <c r="L63" s="328">
        <v>121</v>
      </c>
      <c r="M63" s="328">
        <v>118</v>
      </c>
      <c r="N63" s="474">
        <v>118</v>
      </c>
      <c r="O63" s="328">
        <v>118</v>
      </c>
      <c r="P63" s="328">
        <v>118</v>
      </c>
      <c r="Q63" s="328">
        <v>118</v>
      </c>
      <c r="R63" s="328">
        <v>118</v>
      </c>
      <c r="S63" s="328">
        <v>119</v>
      </c>
      <c r="T63" s="328">
        <v>119</v>
      </c>
      <c r="U63" s="328">
        <v>120</v>
      </c>
      <c r="V63" s="510">
        <v>121</v>
      </c>
      <c r="W63" s="328">
        <v>121</v>
      </c>
      <c r="X63" s="328">
        <v>121</v>
      </c>
      <c r="Y63" s="474">
        <v>121</v>
      </c>
      <c r="Z63" s="328">
        <v>122</v>
      </c>
      <c r="AA63" s="329">
        <v>122</v>
      </c>
      <c r="AB63" s="329">
        <v>123</v>
      </c>
      <c r="AC63" s="253"/>
      <c r="AI63" s="110"/>
      <c r="AJ63" s="12"/>
      <c r="AK63" s="11"/>
      <c r="AL63" s="12"/>
      <c r="AM63" s="11"/>
      <c r="AN63" s="110"/>
    </row>
    <row r="64" spans="1:40" hidden="1">
      <c r="A64" s="3210"/>
      <c r="B64" s="230"/>
      <c r="C64" s="336" t="s">
        <v>23</v>
      </c>
      <c r="D64" s="127"/>
      <c r="E64" s="342"/>
      <c r="F64" s="343"/>
      <c r="G64" s="343"/>
      <c r="H64" s="466"/>
      <c r="I64" s="343"/>
      <c r="J64" s="343"/>
      <c r="K64" s="343"/>
      <c r="L64" s="343"/>
      <c r="M64" s="343"/>
      <c r="N64" s="466"/>
      <c r="O64" s="343"/>
      <c r="P64" s="343"/>
      <c r="Q64" s="343"/>
      <c r="R64" s="343"/>
      <c r="S64" s="343"/>
      <c r="T64" s="343"/>
      <c r="U64" s="343"/>
      <c r="V64" s="502"/>
      <c r="W64" s="343"/>
      <c r="X64" s="343"/>
      <c r="Y64" s="466"/>
      <c r="Z64" s="343"/>
      <c r="AA64" s="343"/>
      <c r="AB64" s="343"/>
      <c r="AC64" s="38"/>
      <c r="AI64" s="110"/>
      <c r="AJ64" s="12"/>
      <c r="AK64" s="11"/>
      <c r="AL64" s="12"/>
      <c r="AM64" s="11"/>
      <c r="AN64" s="110"/>
    </row>
    <row r="65" spans="1:41" ht="16.5" hidden="1" thickBot="1">
      <c r="A65" s="3211"/>
      <c r="B65" s="224"/>
      <c r="C65" s="337" t="s">
        <v>24</v>
      </c>
      <c r="D65" s="119"/>
      <c r="E65" s="615"/>
      <c r="F65" s="362"/>
      <c r="G65" s="362"/>
      <c r="H65" s="481"/>
      <c r="I65" s="362"/>
      <c r="J65" s="362"/>
      <c r="K65" s="362"/>
      <c r="L65" s="362"/>
      <c r="M65" s="362"/>
      <c r="N65" s="481"/>
      <c r="O65" s="362"/>
      <c r="P65" s="362"/>
      <c r="Q65" s="362"/>
      <c r="R65" s="362"/>
      <c r="S65" s="362"/>
      <c r="T65" s="362"/>
      <c r="U65" s="362"/>
      <c r="V65" s="525"/>
      <c r="W65" s="362"/>
      <c r="X65" s="362"/>
      <c r="Y65" s="481"/>
      <c r="Z65" s="362"/>
      <c r="AA65" s="362"/>
      <c r="AB65" s="362"/>
      <c r="AC65" s="45"/>
      <c r="AI65" s="110"/>
      <c r="AJ65" s="12"/>
      <c r="AK65" s="11"/>
      <c r="AL65" s="12"/>
      <c r="AM65" s="11"/>
      <c r="AN65" s="110"/>
    </row>
    <row r="66" spans="1:41">
      <c r="A66" s="3181" t="s">
        <v>55</v>
      </c>
      <c r="B66" s="3184" t="s">
        <v>16</v>
      </c>
      <c r="C66" s="126" t="s">
        <v>17</v>
      </c>
      <c r="D66" s="127" t="s">
        <v>18</v>
      </c>
      <c r="E66" s="339">
        <f>(E70-D70)*$AE66*$AF66</f>
        <v>180.00000000000148</v>
      </c>
      <c r="F66" s="339">
        <f t="shared" ref="F66:AB66" si="29">(F70-E70)*$AE66*$AF66</f>
        <v>185.99999999999818</v>
      </c>
      <c r="G66" s="339">
        <f t="shared" si="29"/>
        <v>180.00000000000148</v>
      </c>
      <c r="H66" s="2084">
        <f t="shared" si="29"/>
        <v>167.9999999999975</v>
      </c>
      <c r="I66" s="339">
        <f t="shared" si="29"/>
        <v>198.00000000000216</v>
      </c>
      <c r="J66" s="339">
        <f t="shared" si="29"/>
        <v>210.00000000000085</v>
      </c>
      <c r="K66" s="339">
        <f t="shared" si="29"/>
        <v>275.99999999999625</v>
      </c>
      <c r="L66" s="339">
        <f t="shared" si="29"/>
        <v>317.9999999999996</v>
      </c>
      <c r="M66" s="339">
        <f t="shared" si="29"/>
        <v>317.9999999999996</v>
      </c>
      <c r="N66" s="2084">
        <f t="shared" si="29"/>
        <v>288.00000000000023</v>
      </c>
      <c r="O66" s="339">
        <f t="shared" si="29"/>
        <v>276.00000000000159</v>
      </c>
      <c r="P66" s="339">
        <f t="shared" si="29"/>
        <v>299.99999999999892</v>
      </c>
      <c r="Q66" s="339">
        <f t="shared" si="29"/>
        <v>276.00000000000159</v>
      </c>
      <c r="R66" s="339">
        <f t="shared" si="29"/>
        <v>240.00000000000023</v>
      </c>
      <c r="S66" s="339">
        <f t="shared" si="29"/>
        <v>258.00000000000091</v>
      </c>
      <c r="T66" s="339">
        <f t="shared" si="29"/>
        <v>293.99999999999693</v>
      </c>
      <c r="U66" s="339">
        <f t="shared" si="29"/>
        <v>300.00000000000426</v>
      </c>
      <c r="V66" s="2978">
        <f t="shared" si="29"/>
        <v>257.99999999999557</v>
      </c>
      <c r="W66" s="339">
        <f t="shared" si="29"/>
        <v>306.00000000000091</v>
      </c>
      <c r="X66" s="339">
        <f t="shared" si="29"/>
        <v>299.99999999999892</v>
      </c>
      <c r="Y66" s="2084">
        <f t="shared" si="29"/>
        <v>276.00000000000159</v>
      </c>
      <c r="Z66" s="339">
        <f t="shared" si="29"/>
        <v>269.99999999999955</v>
      </c>
      <c r="AA66" s="339">
        <f t="shared" si="29"/>
        <v>276.00000000000159</v>
      </c>
      <c r="AB66" s="339">
        <f t="shared" si="29"/>
        <v>228.00000000000153</v>
      </c>
      <c r="AC66" s="111">
        <f>SUM(E66:AB66)</f>
        <v>6180.0000000000018</v>
      </c>
      <c r="AD66" s="72">
        <v>6300</v>
      </c>
      <c r="AE66" s="73">
        <v>100</v>
      </c>
      <c r="AF66" s="74">
        <v>60</v>
      </c>
      <c r="AI66" s="110"/>
      <c r="AJ66" s="10"/>
      <c r="AK66" s="27"/>
      <c r="AL66" s="12"/>
      <c r="AM66" s="27"/>
      <c r="AN66" s="110"/>
    </row>
    <row r="67" spans="1:41">
      <c r="A67" s="3182"/>
      <c r="B67" s="3185"/>
      <c r="C67" s="128" t="s">
        <v>19</v>
      </c>
      <c r="D67" s="113" t="s">
        <v>18</v>
      </c>
      <c r="E67" s="339">
        <f t="shared" ref="E67:AB67" si="30">(E71-D71)*$AE66*$AF66</f>
        <v>113.99999999999943</v>
      </c>
      <c r="F67" s="340">
        <f>(F71-E71)*$AE66*$AF66</f>
        <v>108.0000000000001</v>
      </c>
      <c r="G67" s="340">
        <f t="shared" si="30"/>
        <v>114.00000000000077</v>
      </c>
      <c r="H67" s="469">
        <f t="shared" si="30"/>
        <v>101.99999999999943</v>
      </c>
      <c r="I67" s="340">
        <f t="shared" si="30"/>
        <v>120.00000000000011</v>
      </c>
      <c r="J67" s="340">
        <f t="shared" si="30"/>
        <v>132.00000000000011</v>
      </c>
      <c r="K67" s="340">
        <f t="shared" si="30"/>
        <v>161.99999999999949</v>
      </c>
      <c r="L67" s="340">
        <f t="shared" si="30"/>
        <v>198.00000000000085</v>
      </c>
      <c r="M67" s="340">
        <f t="shared" si="30"/>
        <v>192.00000000000017</v>
      </c>
      <c r="N67" s="469">
        <f t="shared" si="30"/>
        <v>180.00000000000017</v>
      </c>
      <c r="O67" s="340">
        <f t="shared" si="30"/>
        <v>167.99999999999881</v>
      </c>
      <c r="P67" s="340">
        <f t="shared" si="30"/>
        <v>186.00000000000082</v>
      </c>
      <c r="Q67" s="340">
        <f t="shared" si="30"/>
        <v>168.00000000000014</v>
      </c>
      <c r="R67" s="340">
        <f t="shared" si="30"/>
        <v>144.00000000000011</v>
      </c>
      <c r="S67" s="340">
        <f t="shared" si="30"/>
        <v>161.99999999999949</v>
      </c>
      <c r="T67" s="340">
        <f t="shared" si="30"/>
        <v>173.99999999999949</v>
      </c>
      <c r="U67" s="340">
        <f t="shared" si="30"/>
        <v>186.00000000000082</v>
      </c>
      <c r="V67" s="505">
        <f t="shared" si="30"/>
        <v>156.00000000000014</v>
      </c>
      <c r="W67" s="340">
        <f t="shared" si="30"/>
        <v>185.99999999999949</v>
      </c>
      <c r="X67" s="340">
        <f t="shared" si="30"/>
        <v>186.00000000000082</v>
      </c>
      <c r="Y67" s="469">
        <f t="shared" si="30"/>
        <v>168.00000000000014</v>
      </c>
      <c r="Z67" s="340">
        <f t="shared" si="30"/>
        <v>168.00000000000014</v>
      </c>
      <c r="AA67" s="340">
        <f t="shared" si="30"/>
        <v>168.00000000000014</v>
      </c>
      <c r="AB67" s="341">
        <f t="shared" si="30"/>
        <v>137.99999999999812</v>
      </c>
      <c r="AC67" s="112">
        <f>SUM(E67:AB67)</f>
        <v>3779.9999999999995</v>
      </c>
      <c r="AD67" s="75"/>
      <c r="AE67" s="161"/>
      <c r="AF67" s="76"/>
      <c r="AI67" s="110"/>
      <c r="AJ67" s="51"/>
      <c r="AK67" s="11"/>
      <c r="AL67" s="51"/>
      <c r="AM67" s="11"/>
      <c r="AN67" s="110"/>
    </row>
    <row r="68" spans="1:41" s="368" customFormat="1">
      <c r="A68" s="3182"/>
      <c r="B68" s="3185"/>
      <c r="C68" s="128" t="s">
        <v>20</v>
      </c>
      <c r="D68" s="113" t="s">
        <v>64</v>
      </c>
      <c r="E68" s="358">
        <v>12</v>
      </c>
      <c r="F68" s="1790">
        <v>12</v>
      </c>
      <c r="G68" s="1790">
        <v>12</v>
      </c>
      <c r="H68" s="474">
        <v>11</v>
      </c>
      <c r="I68" s="1790">
        <v>13</v>
      </c>
      <c r="J68" s="1790">
        <v>14</v>
      </c>
      <c r="K68" s="1790">
        <v>18</v>
      </c>
      <c r="L68" s="1790">
        <v>21</v>
      </c>
      <c r="M68" s="1790">
        <v>21</v>
      </c>
      <c r="N68" s="474">
        <v>19</v>
      </c>
      <c r="O68" s="1790">
        <v>18</v>
      </c>
      <c r="P68" s="1790">
        <v>20</v>
      </c>
      <c r="Q68" s="1790">
        <v>18</v>
      </c>
      <c r="R68" s="1790">
        <v>16</v>
      </c>
      <c r="S68" s="1790">
        <v>17</v>
      </c>
      <c r="T68" s="1790">
        <v>19</v>
      </c>
      <c r="U68" s="1790">
        <v>20</v>
      </c>
      <c r="V68" s="510">
        <v>17</v>
      </c>
      <c r="W68" s="1790">
        <v>20</v>
      </c>
      <c r="X68" s="1790">
        <v>20</v>
      </c>
      <c r="Y68" s="474">
        <v>18</v>
      </c>
      <c r="Z68" s="1790">
        <v>18</v>
      </c>
      <c r="AA68" s="1790">
        <v>18</v>
      </c>
      <c r="AB68" s="1791">
        <v>15</v>
      </c>
      <c r="AC68" s="112">
        <f>AVERAGE(E68:AB68)</f>
        <v>16.958333333333332</v>
      </c>
      <c r="AD68" s="77">
        <f>SQRT(MIN((E66*E66+E67*E67),(F66*F66+F67*F67),(G66*G66+G67*G67),(H66*H66+H67*H67),(I66*I66+I67*I67),(J66*J66+J67*J67),(K66*K66+K67*K67),(L66*L66+L67*L67),(M66*M66+M67*M67),(N66*N66+N67*N67),(E66*E66+E67*E67),(O66*O66+O67*O67),(P66*P66+P67*P67),(R66*R66+R67*R67),(S66*S66+S67*S67),(T66*T66+T67*T67),(U66*U66+U67*U67),(V66*V66+V67*V67),(W66*W66+W67*W67),(X66*X66+X67*X67),(Y66*Y66+Y67*Y67),(Z66*Z66+Z67*Z67),(AA66*AA66+AA67*AA67),(AB66*AB66+AB67*AB67)))/AD66</f>
        <v>3.1196836865064755E-2</v>
      </c>
      <c r="AE68" s="78"/>
      <c r="AF68" s="79"/>
      <c r="AG68" s="365"/>
      <c r="AH68" s="365"/>
      <c r="AI68" s="366"/>
      <c r="AJ68" s="367"/>
      <c r="AK68" s="234"/>
      <c r="AL68" s="367"/>
      <c r="AM68" s="234"/>
      <c r="AN68" s="366"/>
    </row>
    <row r="69" spans="1:41" ht="16.5" thickBot="1">
      <c r="A69" s="3182"/>
      <c r="B69" s="3185"/>
      <c r="C69" s="128" t="s">
        <v>22</v>
      </c>
      <c r="D69" s="113"/>
      <c r="E69" s="345">
        <f t="shared" ref="E69:AB69" si="31">E67/E66</f>
        <v>0.63333333333332498</v>
      </c>
      <c r="F69" s="346">
        <f t="shared" si="31"/>
        <v>0.58064516129032884</v>
      </c>
      <c r="G69" s="346">
        <f t="shared" si="31"/>
        <v>0.63333333333333242</v>
      </c>
      <c r="H69" s="471">
        <f t="shared" si="31"/>
        <v>0.60714285714286276</v>
      </c>
      <c r="I69" s="346">
        <f t="shared" si="31"/>
        <v>0.60606060606059997</v>
      </c>
      <c r="J69" s="346">
        <f t="shared" si="31"/>
        <v>0.62857142857142656</v>
      </c>
      <c r="K69" s="346">
        <f t="shared" si="31"/>
        <v>0.58695652173913659</v>
      </c>
      <c r="L69" s="346">
        <f t="shared" si="31"/>
        <v>0.62264150943396568</v>
      </c>
      <c r="M69" s="346">
        <f t="shared" si="31"/>
        <v>0.60377358490566169</v>
      </c>
      <c r="N69" s="471">
        <f t="shared" si="31"/>
        <v>0.62500000000000011</v>
      </c>
      <c r="O69" s="346">
        <f t="shared" si="31"/>
        <v>0.6086956521739052</v>
      </c>
      <c r="P69" s="346">
        <f t="shared" si="31"/>
        <v>0.62000000000000499</v>
      </c>
      <c r="Q69" s="346">
        <f t="shared" si="31"/>
        <v>0.60869565217391008</v>
      </c>
      <c r="R69" s="346">
        <f t="shared" si="31"/>
        <v>0.59999999999999987</v>
      </c>
      <c r="S69" s="346">
        <f t="shared" si="31"/>
        <v>0.62790697674418183</v>
      </c>
      <c r="T69" s="346">
        <f t="shared" si="31"/>
        <v>0.59183673469388198</v>
      </c>
      <c r="U69" s="346">
        <f t="shared" si="31"/>
        <v>0.61999999999999389</v>
      </c>
      <c r="V69" s="507">
        <f>V67/V66</f>
        <v>0.60465116279070863</v>
      </c>
      <c r="W69" s="346">
        <f t="shared" si="31"/>
        <v>0.60784313725489847</v>
      </c>
      <c r="X69" s="346">
        <f t="shared" si="31"/>
        <v>0.62000000000000499</v>
      </c>
      <c r="Y69" s="471">
        <f t="shared" si="31"/>
        <v>0.60869565217391008</v>
      </c>
      <c r="Z69" s="346">
        <f t="shared" si="31"/>
        <v>0.62222222222222379</v>
      </c>
      <c r="AA69" s="346">
        <f t="shared" si="31"/>
        <v>0.60869565217391008</v>
      </c>
      <c r="AB69" s="347">
        <f t="shared" si="31"/>
        <v>0.60526315789472451</v>
      </c>
      <c r="AC69" s="113"/>
      <c r="AD69" s="75"/>
      <c r="AE69" s="161"/>
      <c r="AF69" s="76"/>
      <c r="AG69" s="20"/>
      <c r="AH69" s="20"/>
      <c r="AI69" s="110"/>
      <c r="AJ69" s="12"/>
      <c r="AK69" s="11"/>
      <c r="AL69" s="12"/>
      <c r="AM69" s="11"/>
      <c r="AN69" s="110"/>
    </row>
    <row r="70" spans="1:41" s="368" customFormat="1" hidden="1">
      <c r="A70" s="3182"/>
      <c r="B70" s="2606"/>
      <c r="C70" s="129" t="s">
        <v>23</v>
      </c>
      <c r="D70" s="113">
        <v>4.33</v>
      </c>
      <c r="E70" s="342">
        <v>4.3600000000000003</v>
      </c>
      <c r="F70" s="343">
        <v>4.391</v>
      </c>
      <c r="G70" s="343">
        <v>4.4210000000000003</v>
      </c>
      <c r="H70" s="466">
        <v>4.4489999999999998</v>
      </c>
      <c r="I70" s="343">
        <v>4.4820000000000002</v>
      </c>
      <c r="J70" s="343">
        <v>4.5170000000000003</v>
      </c>
      <c r="K70" s="343">
        <v>4.5629999999999997</v>
      </c>
      <c r="L70" s="343">
        <v>4.6159999999999997</v>
      </c>
      <c r="M70" s="343">
        <v>4.6689999999999996</v>
      </c>
      <c r="N70" s="466">
        <v>4.7169999999999996</v>
      </c>
      <c r="O70" s="343">
        <v>4.7629999999999999</v>
      </c>
      <c r="P70" s="343">
        <v>4.8129999999999997</v>
      </c>
      <c r="Q70" s="343">
        <v>4.859</v>
      </c>
      <c r="R70" s="343">
        <v>4.899</v>
      </c>
      <c r="S70" s="343">
        <v>4.9420000000000002</v>
      </c>
      <c r="T70" s="343">
        <v>4.9909999999999997</v>
      </c>
      <c r="U70" s="343">
        <v>5.0410000000000004</v>
      </c>
      <c r="V70" s="502">
        <v>5.0839999999999996</v>
      </c>
      <c r="W70" s="343">
        <v>5.1349999999999998</v>
      </c>
      <c r="X70" s="343">
        <v>5.1849999999999996</v>
      </c>
      <c r="Y70" s="466">
        <v>5.2309999999999999</v>
      </c>
      <c r="Z70" s="343">
        <v>5.2759999999999998</v>
      </c>
      <c r="AA70" s="343">
        <v>5.3220000000000001</v>
      </c>
      <c r="AB70" s="344">
        <v>5.36</v>
      </c>
      <c r="AC70" s="113"/>
      <c r="AD70" s="75"/>
      <c r="AE70" s="161"/>
      <c r="AF70" s="76"/>
      <c r="AG70" s="369"/>
      <c r="AH70" s="365"/>
      <c r="AI70" s="366"/>
      <c r="AJ70" s="366"/>
      <c r="AK70" s="366"/>
      <c r="AL70" s="366"/>
      <c r="AM70" s="366"/>
      <c r="AN70" s="366"/>
    </row>
    <row r="71" spans="1:41" s="368" customFormat="1" hidden="1">
      <c r="A71" s="3183"/>
      <c r="B71" s="2606"/>
      <c r="C71" s="129" t="s">
        <v>24</v>
      </c>
      <c r="D71" s="113">
        <v>1.5</v>
      </c>
      <c r="E71" s="342">
        <v>1.5189999999999999</v>
      </c>
      <c r="F71" s="343">
        <v>1.5369999999999999</v>
      </c>
      <c r="G71" s="343">
        <v>1.556</v>
      </c>
      <c r="H71" s="466">
        <v>1.573</v>
      </c>
      <c r="I71" s="343">
        <v>1.593</v>
      </c>
      <c r="J71" s="343">
        <v>1.615</v>
      </c>
      <c r="K71" s="343">
        <v>1.6419999999999999</v>
      </c>
      <c r="L71" s="343">
        <v>1.675</v>
      </c>
      <c r="M71" s="343">
        <v>1.7070000000000001</v>
      </c>
      <c r="N71" s="466">
        <v>1.7370000000000001</v>
      </c>
      <c r="O71" s="343">
        <v>1.7649999999999999</v>
      </c>
      <c r="P71" s="343">
        <v>1.796</v>
      </c>
      <c r="Q71" s="343">
        <v>1.8240000000000001</v>
      </c>
      <c r="R71" s="343">
        <v>1.8480000000000001</v>
      </c>
      <c r="S71" s="343">
        <v>1.875</v>
      </c>
      <c r="T71" s="343">
        <v>1.9039999999999999</v>
      </c>
      <c r="U71" s="343">
        <v>1.9350000000000001</v>
      </c>
      <c r="V71" s="502">
        <v>1.9610000000000001</v>
      </c>
      <c r="W71" s="343">
        <v>1.992</v>
      </c>
      <c r="X71" s="343">
        <v>2.0230000000000001</v>
      </c>
      <c r="Y71" s="466">
        <v>2.0510000000000002</v>
      </c>
      <c r="Z71" s="161">
        <v>2.0790000000000002</v>
      </c>
      <c r="AA71" s="161">
        <v>2.1070000000000002</v>
      </c>
      <c r="AB71" s="161">
        <v>2.13</v>
      </c>
      <c r="AC71" s="113"/>
      <c r="AD71" s="75"/>
      <c r="AE71" s="161"/>
      <c r="AF71" s="76"/>
      <c r="AG71" s="369"/>
      <c r="AH71" s="365"/>
      <c r="AI71" s="366"/>
      <c r="AJ71" s="366"/>
      <c r="AK71" s="366"/>
      <c r="AL71" s="366"/>
      <c r="AM71" s="366"/>
      <c r="AN71" s="366"/>
    </row>
    <row r="72" spans="1:41" ht="16.5" hidden="1" thickBot="1">
      <c r="A72" s="216"/>
      <c r="B72" s="212" t="s">
        <v>50</v>
      </c>
      <c r="C72" s="213"/>
      <c r="D72" s="119"/>
      <c r="E72" s="187">
        <f>SQRT(E66*E66+E67*E67)/E76/1.73</f>
        <v>11.607730238937929</v>
      </c>
      <c r="F72" s="187">
        <f t="shared" ref="F72:AB72" si="32">SQRT(F66*F66+F67*F67)/F76/1.73</f>
        <v>11.673661697588404</v>
      </c>
      <c r="G72" s="187">
        <f t="shared" si="32"/>
        <v>11.52086228579344</v>
      </c>
      <c r="H72" s="464">
        <f t="shared" si="32"/>
        <v>10.627406752024092</v>
      </c>
      <c r="I72" s="187">
        <f t="shared" si="32"/>
        <v>12.530870547233162</v>
      </c>
      <c r="J72" s="187">
        <f t="shared" si="32"/>
        <v>13.487855796014847</v>
      </c>
      <c r="K72" s="187">
        <f t="shared" si="32"/>
        <v>17.567821554395458</v>
      </c>
      <c r="L72" s="187">
        <f t="shared" si="32"/>
        <v>20.860692009473045</v>
      </c>
      <c r="M72" s="187">
        <f t="shared" si="32"/>
        <v>20.745992047803096</v>
      </c>
      <c r="N72" s="464">
        <f t="shared" si="32"/>
        <v>19.096698272308203</v>
      </c>
      <c r="O72" s="187">
        <f t="shared" si="32"/>
        <v>17.993133105464654</v>
      </c>
      <c r="P72" s="187">
        <f t="shared" si="32"/>
        <v>19.599961460022598</v>
      </c>
      <c r="Q72" s="187">
        <f t="shared" si="32"/>
        <v>17.636328766262842</v>
      </c>
      <c r="R72" s="187">
        <f t="shared" si="32"/>
        <v>15.407965370359191</v>
      </c>
      <c r="S72" s="187">
        <f t="shared" si="32"/>
        <v>16.69145300906046</v>
      </c>
      <c r="T72" s="187">
        <f t="shared" si="32"/>
        <v>18.664913638541435</v>
      </c>
      <c r="U72" s="187">
        <f t="shared" si="32"/>
        <v>19.358216204823329</v>
      </c>
      <c r="V72" s="517">
        <f t="shared" si="32"/>
        <v>16.410103558212938</v>
      </c>
      <c r="W72" s="187">
        <f t="shared" si="32"/>
        <v>19.435803385331656</v>
      </c>
      <c r="X72" s="187">
        <f t="shared" si="32"/>
        <v>19.086585481649696</v>
      </c>
      <c r="Y72" s="464">
        <f t="shared" si="32"/>
        <v>17.42245537637346</v>
      </c>
      <c r="Z72" s="187">
        <f t="shared" si="32"/>
        <v>17.390258174241616</v>
      </c>
      <c r="AA72" s="187">
        <f t="shared" si="32"/>
        <v>17.520517976990948</v>
      </c>
      <c r="AB72" s="187">
        <f t="shared" si="32"/>
        <v>14.560725754458408</v>
      </c>
      <c r="AC72" s="114">
        <f>AVERAGE(E72:AB72)</f>
        <v>16.537417185973542</v>
      </c>
      <c r="AD72" s="100">
        <f>(AC68-AC72)/AC68</f>
        <v>2.4820608198120309E-2</v>
      </c>
      <c r="AE72" s="81"/>
      <c r="AF72" s="82"/>
      <c r="AH72" s="15"/>
      <c r="AI72" s="66"/>
      <c r="AJ72" s="67"/>
      <c r="AK72" s="67"/>
      <c r="AL72" s="12"/>
      <c r="AM72" s="110"/>
      <c r="AN72" s="110"/>
      <c r="AO72" s="110"/>
    </row>
    <row r="73" spans="1:41">
      <c r="A73" s="155" t="s">
        <v>61</v>
      </c>
      <c r="B73" s="156"/>
      <c r="C73" s="203"/>
      <c r="D73" s="168"/>
      <c r="E73" s="120">
        <f>E66</f>
        <v>180.00000000000148</v>
      </c>
      <c r="F73" s="121">
        <f t="shared" ref="F73:AB74" si="33">F66</f>
        <v>185.99999999999818</v>
      </c>
      <c r="G73" s="121">
        <f t="shared" si="33"/>
        <v>180.00000000000148</v>
      </c>
      <c r="H73" s="468">
        <f t="shared" si="33"/>
        <v>167.9999999999975</v>
      </c>
      <c r="I73" s="121">
        <f t="shared" si="33"/>
        <v>198.00000000000216</v>
      </c>
      <c r="J73" s="121">
        <f t="shared" si="33"/>
        <v>210.00000000000085</v>
      </c>
      <c r="K73" s="121">
        <f t="shared" si="33"/>
        <v>275.99999999999625</v>
      </c>
      <c r="L73" s="121">
        <f t="shared" si="33"/>
        <v>317.9999999999996</v>
      </c>
      <c r="M73" s="121">
        <f t="shared" si="33"/>
        <v>317.9999999999996</v>
      </c>
      <c r="N73" s="468">
        <f t="shared" si="33"/>
        <v>288.00000000000023</v>
      </c>
      <c r="O73" s="121">
        <f t="shared" si="33"/>
        <v>276.00000000000159</v>
      </c>
      <c r="P73" s="121">
        <f t="shared" si="33"/>
        <v>299.99999999999892</v>
      </c>
      <c r="Q73" s="121">
        <f t="shared" si="33"/>
        <v>276.00000000000159</v>
      </c>
      <c r="R73" s="121">
        <f t="shared" si="33"/>
        <v>240.00000000000023</v>
      </c>
      <c r="S73" s="121">
        <f t="shared" si="33"/>
        <v>258.00000000000091</v>
      </c>
      <c r="T73" s="121">
        <f t="shared" si="33"/>
        <v>293.99999999999693</v>
      </c>
      <c r="U73" s="121">
        <f t="shared" si="33"/>
        <v>300.00000000000426</v>
      </c>
      <c r="V73" s="644">
        <f t="shared" si="33"/>
        <v>257.99999999999557</v>
      </c>
      <c r="W73" s="121">
        <f t="shared" si="33"/>
        <v>306.00000000000091</v>
      </c>
      <c r="X73" s="121">
        <f t="shared" si="33"/>
        <v>299.99999999999892</v>
      </c>
      <c r="Y73" s="468">
        <f t="shared" si="33"/>
        <v>276.00000000000159</v>
      </c>
      <c r="Z73" s="121">
        <f t="shared" si="33"/>
        <v>269.99999999999955</v>
      </c>
      <c r="AA73" s="121">
        <f t="shared" si="33"/>
        <v>276.00000000000159</v>
      </c>
      <c r="AB73" s="121">
        <f t="shared" si="33"/>
        <v>228.00000000000153</v>
      </c>
      <c r="AC73" s="68"/>
      <c r="AD73" s="162">
        <f>MIN(E73:AB73)</f>
        <v>167.9999999999975</v>
      </c>
      <c r="AE73" s="4"/>
      <c r="AF73" s="5"/>
      <c r="AG73" s="17"/>
      <c r="AH73" s="20"/>
      <c r="AI73" s="110"/>
      <c r="AJ73" s="110"/>
      <c r="AK73" s="110"/>
      <c r="AL73" s="110"/>
      <c r="AM73" s="110"/>
      <c r="AN73" s="110"/>
    </row>
    <row r="74" spans="1:41">
      <c r="A74" s="157" t="s">
        <v>63</v>
      </c>
      <c r="B74" s="158"/>
      <c r="C74" s="194"/>
      <c r="D74" s="170"/>
      <c r="E74" s="122">
        <f>E67</f>
        <v>113.99999999999943</v>
      </c>
      <c r="F74" s="123">
        <f t="shared" si="33"/>
        <v>108.0000000000001</v>
      </c>
      <c r="G74" s="123">
        <f t="shared" si="33"/>
        <v>114.00000000000077</v>
      </c>
      <c r="H74" s="469">
        <f t="shared" si="33"/>
        <v>101.99999999999943</v>
      </c>
      <c r="I74" s="123">
        <f t="shared" si="33"/>
        <v>120.00000000000011</v>
      </c>
      <c r="J74" s="123">
        <f t="shared" si="33"/>
        <v>132.00000000000011</v>
      </c>
      <c r="K74" s="123">
        <f t="shared" si="33"/>
        <v>161.99999999999949</v>
      </c>
      <c r="L74" s="123">
        <f t="shared" si="33"/>
        <v>198.00000000000085</v>
      </c>
      <c r="M74" s="123">
        <f t="shared" si="33"/>
        <v>192.00000000000017</v>
      </c>
      <c r="N74" s="469">
        <f t="shared" si="33"/>
        <v>180.00000000000017</v>
      </c>
      <c r="O74" s="123">
        <f t="shared" si="33"/>
        <v>167.99999999999881</v>
      </c>
      <c r="P74" s="123">
        <f t="shared" si="33"/>
        <v>186.00000000000082</v>
      </c>
      <c r="Q74" s="123">
        <f t="shared" si="33"/>
        <v>168.00000000000014</v>
      </c>
      <c r="R74" s="123">
        <f t="shared" si="33"/>
        <v>144.00000000000011</v>
      </c>
      <c r="S74" s="123">
        <f t="shared" si="33"/>
        <v>161.99999999999949</v>
      </c>
      <c r="T74" s="123">
        <f t="shared" si="33"/>
        <v>173.99999999999949</v>
      </c>
      <c r="U74" s="123">
        <f t="shared" si="33"/>
        <v>186.00000000000082</v>
      </c>
      <c r="V74" s="646">
        <f t="shared" si="33"/>
        <v>156.00000000000014</v>
      </c>
      <c r="W74" s="123">
        <f t="shared" si="33"/>
        <v>185.99999999999949</v>
      </c>
      <c r="X74" s="123">
        <f t="shared" si="33"/>
        <v>186.00000000000082</v>
      </c>
      <c r="Y74" s="469">
        <f t="shared" si="33"/>
        <v>168.00000000000014</v>
      </c>
      <c r="Z74" s="123">
        <f t="shared" si="33"/>
        <v>168.00000000000014</v>
      </c>
      <c r="AA74" s="123">
        <f t="shared" si="33"/>
        <v>168.00000000000014</v>
      </c>
      <c r="AB74" s="123">
        <f t="shared" si="33"/>
        <v>137.99999999999812</v>
      </c>
      <c r="AC74" s="69"/>
      <c r="AD74" s="163">
        <f>MIN(E74:AB74)</f>
        <v>101.99999999999943</v>
      </c>
      <c r="AE74" s="6"/>
      <c r="AF74" s="7"/>
      <c r="AG74" s="1"/>
      <c r="AI74" s="110"/>
      <c r="AJ74" s="110"/>
      <c r="AK74" s="110"/>
      <c r="AL74" s="110"/>
      <c r="AM74" s="110"/>
      <c r="AN74" s="110"/>
    </row>
    <row r="75" spans="1:41" ht="16.5" thickBot="1">
      <c r="A75" s="159" t="s">
        <v>62</v>
      </c>
      <c r="B75" s="160"/>
      <c r="C75" s="204"/>
      <c r="D75" s="199"/>
      <c r="E75" s="124">
        <f>SQRT(E74*E74+E73*E73)</f>
        <v>213.06337085477739</v>
      </c>
      <c r="F75" s="125">
        <f t="shared" ref="F75:AB75" si="34">SQRT(F74*F74+F73*F73)</f>
        <v>215.08137994721753</v>
      </c>
      <c r="G75" s="125">
        <f t="shared" si="34"/>
        <v>213.0633708547781</v>
      </c>
      <c r="H75" s="473">
        <f t="shared" si="34"/>
        <v>196.54007224990795</v>
      </c>
      <c r="I75" s="125">
        <f t="shared" si="34"/>
        <v>231.52537657889877</v>
      </c>
      <c r="J75" s="125">
        <f t="shared" si="34"/>
        <v>248.04031930313343</v>
      </c>
      <c r="K75" s="125">
        <f t="shared" si="34"/>
        <v>320.03124847426659</v>
      </c>
      <c r="L75" s="125">
        <f t="shared" si="34"/>
        <v>374.6037906909113</v>
      </c>
      <c r="M75" s="125">
        <f t="shared" si="34"/>
        <v>371.46736061193832</v>
      </c>
      <c r="N75" s="473">
        <f t="shared" si="34"/>
        <v>339.62332075403799</v>
      </c>
      <c r="O75" s="125">
        <f t="shared" si="34"/>
        <v>323.10988842807097</v>
      </c>
      <c r="P75" s="125">
        <f t="shared" si="34"/>
        <v>352.98158592198496</v>
      </c>
      <c r="Q75" s="125">
        <f t="shared" si="34"/>
        <v>323.10988842807166</v>
      </c>
      <c r="R75" s="125">
        <f t="shared" si="34"/>
        <v>279.88569095257469</v>
      </c>
      <c r="S75" s="125">
        <f t="shared" si="34"/>
        <v>304.64405459486699</v>
      </c>
      <c r="T75" s="125">
        <f t="shared" si="34"/>
        <v>341.63138029167931</v>
      </c>
      <c r="U75" s="125">
        <f t="shared" si="34"/>
        <v>352.98158592198951</v>
      </c>
      <c r="V75" s="648">
        <f t="shared" si="34"/>
        <v>301.496268633623</v>
      </c>
      <c r="W75" s="125">
        <f t="shared" si="34"/>
        <v>358.0949594730431</v>
      </c>
      <c r="X75" s="125">
        <f t="shared" si="34"/>
        <v>352.98158592198496</v>
      </c>
      <c r="Y75" s="473">
        <f t="shared" si="34"/>
        <v>323.10988842807166</v>
      </c>
      <c r="Z75" s="125">
        <f t="shared" si="34"/>
        <v>317.99999999999966</v>
      </c>
      <c r="AA75" s="125">
        <f t="shared" si="34"/>
        <v>323.10988842807166</v>
      </c>
      <c r="AB75" s="125">
        <f t="shared" si="34"/>
        <v>266.51078777415404</v>
      </c>
      <c r="AC75" s="70"/>
      <c r="AD75" s="164">
        <f>MIN(E75:AB75)</f>
        <v>196.54007224990795</v>
      </c>
      <c r="AE75" s="8"/>
      <c r="AF75" s="9"/>
      <c r="AG75" s="1"/>
      <c r="AI75" s="110"/>
      <c r="AJ75" s="110"/>
      <c r="AK75" s="110"/>
      <c r="AL75" s="110"/>
      <c r="AM75" s="110"/>
      <c r="AN75" s="110"/>
    </row>
    <row r="76" spans="1:41" ht="16.5" outlineLevel="1" thickBot="1">
      <c r="A76" s="165" t="s">
        <v>0</v>
      </c>
      <c r="B76" s="166"/>
      <c r="C76" s="383" t="s">
        <v>28</v>
      </c>
      <c r="D76" s="445" t="s">
        <v>64</v>
      </c>
      <c r="E76" s="196">
        <v>10.61</v>
      </c>
      <c r="F76" s="196">
        <v>10.65</v>
      </c>
      <c r="G76" s="196">
        <v>10.69</v>
      </c>
      <c r="H76" s="2791">
        <v>10.69</v>
      </c>
      <c r="I76" s="196">
        <v>10.68</v>
      </c>
      <c r="J76" s="151">
        <v>10.63</v>
      </c>
      <c r="K76" s="151">
        <v>10.53</v>
      </c>
      <c r="L76" s="151">
        <v>10.38</v>
      </c>
      <c r="M76" s="151">
        <v>10.35</v>
      </c>
      <c r="N76" s="500">
        <v>10.28</v>
      </c>
      <c r="O76" s="151">
        <v>10.38</v>
      </c>
      <c r="P76" s="151">
        <v>10.41</v>
      </c>
      <c r="Q76" s="151">
        <v>10.59</v>
      </c>
      <c r="R76" s="151">
        <v>10.5</v>
      </c>
      <c r="S76" s="151">
        <v>10.55</v>
      </c>
      <c r="T76" s="151">
        <v>10.58</v>
      </c>
      <c r="U76" s="151">
        <v>10.54</v>
      </c>
      <c r="V76" s="582">
        <v>10.62</v>
      </c>
      <c r="W76" s="151">
        <v>10.65</v>
      </c>
      <c r="X76" s="151">
        <v>10.69</v>
      </c>
      <c r="Y76" s="500">
        <v>10.72</v>
      </c>
      <c r="Z76" s="151">
        <v>10.57</v>
      </c>
      <c r="AA76" s="151">
        <v>10.66</v>
      </c>
      <c r="AB76" s="151">
        <v>10.58</v>
      </c>
      <c r="AC76" s="243"/>
      <c r="AD76" s="101">
        <f>AVERAGE(D76:AB76)</f>
        <v>10.563750000000001</v>
      </c>
      <c r="AE76" s="102"/>
      <c r="AF76" s="103"/>
      <c r="AI76" s="10"/>
      <c r="AJ76" s="10"/>
      <c r="AK76" s="10"/>
      <c r="AL76" s="10"/>
      <c r="AM76" s="110"/>
      <c r="AN76" s="110"/>
    </row>
    <row r="77" spans="1:41">
      <c r="A77" s="3152" t="s">
        <v>37</v>
      </c>
      <c r="B77" s="3150" t="s">
        <v>81</v>
      </c>
      <c r="C77" s="130" t="s">
        <v>17</v>
      </c>
      <c r="D77" s="127" t="s">
        <v>18</v>
      </c>
      <c r="E77" s="338">
        <f t="shared" ref="E77:AA77" si="35">(E81-D81)*$AE77*$AF77</f>
        <v>91.00000000000108</v>
      </c>
      <c r="F77" s="73">
        <f t="shared" si="35"/>
        <v>104.99999999999687</v>
      </c>
      <c r="G77" s="73">
        <f t="shared" si="35"/>
        <v>106.00000000000165</v>
      </c>
      <c r="H77" s="468">
        <f t="shared" si="35"/>
        <v>91.00000000000108</v>
      </c>
      <c r="I77" s="73">
        <f t="shared" si="35"/>
        <v>104.99999999999687</v>
      </c>
      <c r="J77" s="73">
        <f t="shared" si="35"/>
        <v>106.00000000000165</v>
      </c>
      <c r="K77" s="73">
        <f t="shared" si="35"/>
        <v>136.00000000000279</v>
      </c>
      <c r="L77" s="73">
        <f t="shared" si="35"/>
        <v>135.99999999999568</v>
      </c>
      <c r="M77" s="73">
        <f t="shared" si="35"/>
        <v>151.00000000000335</v>
      </c>
      <c r="N77" s="468">
        <f>(N81-M81)*$AE77*$AF77</f>
        <v>135.99999999999568</v>
      </c>
      <c r="O77" s="73">
        <f t="shared" si="35"/>
        <v>136.00000000000279</v>
      </c>
      <c r="P77" s="73">
        <f t="shared" si="35"/>
        <v>151.00000000000335</v>
      </c>
      <c r="Q77" s="73">
        <f t="shared" si="35"/>
        <v>119.99999999999744</v>
      </c>
      <c r="R77" s="73">
        <f t="shared" si="35"/>
        <v>106.00000000000165</v>
      </c>
      <c r="S77" s="73">
        <f t="shared" si="35"/>
        <v>135.99999999999568</v>
      </c>
      <c r="T77" s="73">
        <f t="shared" si="35"/>
        <v>136.00000000000279</v>
      </c>
      <c r="U77" s="73">
        <f t="shared" si="35"/>
        <v>121.00000000000222</v>
      </c>
      <c r="V77" s="504">
        <f t="shared" si="35"/>
        <v>119.99999999999744</v>
      </c>
      <c r="W77" s="73">
        <f t="shared" si="35"/>
        <v>151.00000000000335</v>
      </c>
      <c r="X77" s="73">
        <f t="shared" si="35"/>
        <v>165.99999999999682</v>
      </c>
      <c r="Y77" s="468">
        <f t="shared" si="35"/>
        <v>136.00000000000279</v>
      </c>
      <c r="Z77" s="73">
        <f t="shared" si="35"/>
        <v>150.99999999999625</v>
      </c>
      <c r="AA77" s="73">
        <f t="shared" si="35"/>
        <v>136.00000000000279</v>
      </c>
      <c r="AB77" s="74">
        <f>(AB81-AA81)*$AE77*$AF77</f>
        <v>120.99999999999511</v>
      </c>
      <c r="AC77" s="140">
        <f>SUM(E77:AB77)</f>
        <v>3049.9999999999968</v>
      </c>
      <c r="AD77" s="93"/>
      <c r="AE77" s="94">
        <v>100</v>
      </c>
      <c r="AF77" s="95">
        <v>10</v>
      </c>
      <c r="AI77" s="110"/>
      <c r="AJ77" s="10"/>
      <c r="AK77" s="27"/>
      <c r="AL77" s="12"/>
      <c r="AM77" s="27"/>
      <c r="AN77" s="110"/>
    </row>
    <row r="78" spans="1:41">
      <c r="A78" s="3152"/>
      <c r="B78" s="3166"/>
      <c r="C78" s="128" t="s">
        <v>19</v>
      </c>
      <c r="D78" s="113" t="s">
        <v>18</v>
      </c>
      <c r="E78" s="339">
        <f t="shared" ref="E78:AB78" si="36">(E82-D82)*$AE77*$AF77</f>
        <v>44.000000000000483</v>
      </c>
      <c r="F78" s="340">
        <f t="shared" si="36"/>
        <v>51.999999999999602</v>
      </c>
      <c r="G78" s="340">
        <f t="shared" si="36"/>
        <v>52.00000000000049</v>
      </c>
      <c r="H78" s="469">
        <f t="shared" si="36"/>
        <v>43.999999999999595</v>
      </c>
      <c r="I78" s="340">
        <f t="shared" si="36"/>
        <v>51.000000000000156</v>
      </c>
      <c r="J78" s="340">
        <f t="shared" si="36"/>
        <v>51.999999999999602</v>
      </c>
      <c r="K78" s="340">
        <f t="shared" si="36"/>
        <v>66.000000000000725</v>
      </c>
      <c r="L78" s="340">
        <f t="shared" si="36"/>
        <v>66.999999999999289</v>
      </c>
      <c r="M78" s="340">
        <f t="shared" si="36"/>
        <v>73.999999999999844</v>
      </c>
      <c r="N78" s="469">
        <f t="shared" si="36"/>
        <v>66.000000000000725</v>
      </c>
      <c r="O78" s="340">
        <f t="shared" si="36"/>
        <v>65.999999999999829</v>
      </c>
      <c r="P78" s="340">
        <f t="shared" si="36"/>
        <v>73.999999999999844</v>
      </c>
      <c r="Q78" s="340">
        <f t="shared" si="36"/>
        <v>59.000000000000163</v>
      </c>
      <c r="R78" s="340">
        <f t="shared" si="36"/>
        <v>51.999999999999602</v>
      </c>
      <c r="S78" s="340">
        <f t="shared" si="36"/>
        <v>65.999999999999829</v>
      </c>
      <c r="T78" s="340">
        <f t="shared" si="36"/>
        <v>67.000000000000171</v>
      </c>
      <c r="U78" s="340">
        <f t="shared" si="36"/>
        <v>59.000000000000163</v>
      </c>
      <c r="V78" s="505">
        <f t="shared" si="36"/>
        <v>59.000000000000163</v>
      </c>
      <c r="W78" s="340">
        <f t="shared" si="36"/>
        <v>72.999999999999517</v>
      </c>
      <c r="X78" s="340">
        <f t="shared" si="36"/>
        <v>81.000000000000398</v>
      </c>
      <c r="Y78" s="469">
        <f t="shared" si="36"/>
        <v>67.000000000000171</v>
      </c>
      <c r="Z78" s="340">
        <f t="shared" si="36"/>
        <v>73.999999999999844</v>
      </c>
      <c r="AA78" s="340">
        <f t="shared" si="36"/>
        <v>65.999999999999829</v>
      </c>
      <c r="AB78" s="341">
        <f t="shared" si="36"/>
        <v>59.000000000000163</v>
      </c>
      <c r="AC78" s="112">
        <f>SUM(E78:AB78)</f>
        <v>1490.0000000000002</v>
      </c>
      <c r="AD78" s="83"/>
      <c r="AE78" s="161"/>
      <c r="AF78" s="76"/>
      <c r="AI78" s="110"/>
      <c r="AJ78" s="51"/>
      <c r="AK78" s="11"/>
      <c r="AL78" s="51"/>
      <c r="AM78" s="11"/>
      <c r="AN78" s="110"/>
    </row>
    <row r="79" spans="1:41" s="368" customFormat="1">
      <c r="A79" s="3152"/>
      <c r="B79" s="3166"/>
      <c r="C79" s="128" t="s">
        <v>20</v>
      </c>
      <c r="D79" s="113" t="s">
        <v>64</v>
      </c>
      <c r="E79" s="358">
        <v>6</v>
      </c>
      <c r="F79" s="359">
        <v>7</v>
      </c>
      <c r="G79" s="359">
        <v>7</v>
      </c>
      <c r="H79" s="474">
        <v>6</v>
      </c>
      <c r="I79" s="359">
        <v>7</v>
      </c>
      <c r="J79" s="359">
        <v>7</v>
      </c>
      <c r="K79" s="359">
        <v>9</v>
      </c>
      <c r="L79" s="359">
        <v>9</v>
      </c>
      <c r="M79" s="359">
        <v>10</v>
      </c>
      <c r="N79" s="474">
        <v>9</v>
      </c>
      <c r="O79" s="359">
        <v>9</v>
      </c>
      <c r="P79" s="359">
        <v>10</v>
      </c>
      <c r="Q79" s="359">
        <v>8</v>
      </c>
      <c r="R79" s="359">
        <v>7</v>
      </c>
      <c r="S79" s="359">
        <v>9</v>
      </c>
      <c r="T79" s="359">
        <v>9</v>
      </c>
      <c r="U79" s="359">
        <v>8</v>
      </c>
      <c r="V79" s="510">
        <v>8</v>
      </c>
      <c r="W79" s="359">
        <v>10</v>
      </c>
      <c r="X79" s="359">
        <v>11</v>
      </c>
      <c r="Y79" s="474">
        <v>9</v>
      </c>
      <c r="Z79" s="359">
        <v>10</v>
      </c>
      <c r="AA79" s="359">
        <v>9</v>
      </c>
      <c r="AB79" s="1792">
        <v>8</v>
      </c>
      <c r="AC79" s="112">
        <f>AVERAGE(E79:AB79)</f>
        <v>8.4166666666666661</v>
      </c>
      <c r="AD79" s="83"/>
      <c r="AE79" s="161"/>
      <c r="AF79" s="76"/>
      <c r="AI79" s="366"/>
      <c r="AJ79" s="367"/>
      <c r="AK79" s="234"/>
      <c r="AL79" s="367"/>
      <c r="AM79" s="234"/>
      <c r="AN79" s="366"/>
    </row>
    <row r="80" spans="1:41" ht="16.5" thickBot="1">
      <c r="A80" s="3152"/>
      <c r="B80" s="3166"/>
      <c r="C80" s="128" t="s">
        <v>22</v>
      </c>
      <c r="D80" s="113"/>
      <c r="E80" s="345">
        <f t="shared" ref="E80:AB80" si="37">E78/E77</f>
        <v>0.48351648351648308</v>
      </c>
      <c r="F80" s="346">
        <f t="shared" si="37"/>
        <v>0.49523809523810619</v>
      </c>
      <c r="G80" s="346">
        <f t="shared" si="37"/>
        <v>0.49056603773584606</v>
      </c>
      <c r="H80" s="471">
        <f t="shared" si="37"/>
        <v>0.48351648351647331</v>
      </c>
      <c r="I80" s="346">
        <f t="shared" si="37"/>
        <v>0.48571428571430164</v>
      </c>
      <c r="J80" s="346">
        <f t="shared" si="37"/>
        <v>0.49056603773583768</v>
      </c>
      <c r="K80" s="346">
        <f t="shared" si="37"/>
        <v>0.48529411764705421</v>
      </c>
      <c r="L80" s="346">
        <f t="shared" si="37"/>
        <v>0.49264705882353982</v>
      </c>
      <c r="M80" s="346">
        <f t="shared" si="37"/>
        <v>0.49006622516555098</v>
      </c>
      <c r="N80" s="471">
        <f t="shared" si="37"/>
        <v>0.48529411764707958</v>
      </c>
      <c r="O80" s="346">
        <f t="shared" si="37"/>
        <v>0.48529411764704761</v>
      </c>
      <c r="P80" s="346">
        <f t="shared" si="37"/>
        <v>0.49006622516555098</v>
      </c>
      <c r="Q80" s="346">
        <f t="shared" si="37"/>
        <v>0.49166666666667852</v>
      </c>
      <c r="R80" s="346">
        <f t="shared" si="37"/>
        <v>0.49056603773583768</v>
      </c>
      <c r="S80" s="346">
        <f t="shared" si="37"/>
        <v>0.48529411764707298</v>
      </c>
      <c r="T80" s="346">
        <f t="shared" si="37"/>
        <v>0.49264705882352056</v>
      </c>
      <c r="U80" s="346">
        <f t="shared" si="37"/>
        <v>0.4876033057851164</v>
      </c>
      <c r="V80" s="507">
        <f t="shared" si="37"/>
        <v>0.49166666666667852</v>
      </c>
      <c r="W80" s="346">
        <f t="shared" si="37"/>
        <v>0.48344370860925756</v>
      </c>
      <c r="X80" s="346">
        <f t="shared" si="37"/>
        <v>0.48795180722892739</v>
      </c>
      <c r="Y80" s="471">
        <f t="shared" si="37"/>
        <v>0.49264705882352056</v>
      </c>
      <c r="Z80" s="346">
        <f t="shared" si="37"/>
        <v>0.49006622516557408</v>
      </c>
      <c r="AA80" s="346">
        <f t="shared" si="37"/>
        <v>0.48529411764704761</v>
      </c>
      <c r="AB80" s="371">
        <f t="shared" si="37"/>
        <v>0.48760330578514499</v>
      </c>
      <c r="AC80" s="229"/>
      <c r="AD80" s="83"/>
      <c r="AE80" s="161"/>
      <c r="AF80" s="76"/>
      <c r="AI80" s="110"/>
      <c r="AJ80" s="12"/>
      <c r="AK80" s="11"/>
      <c r="AL80" s="12"/>
      <c r="AM80" s="11"/>
      <c r="AN80" s="110"/>
    </row>
    <row r="81" spans="1:41" s="368" customFormat="1" hidden="1">
      <c r="A81" s="3152"/>
      <c r="B81" s="2605"/>
      <c r="C81" s="401" t="s">
        <v>23</v>
      </c>
      <c r="D81" s="113">
        <v>39</v>
      </c>
      <c r="E81" s="93">
        <v>39.091000000000001</v>
      </c>
      <c r="F81" s="94">
        <v>39.195999999999998</v>
      </c>
      <c r="G81" s="94">
        <v>39.302</v>
      </c>
      <c r="H81" s="465">
        <v>39.393000000000001</v>
      </c>
      <c r="I81" s="94">
        <v>39.497999999999998</v>
      </c>
      <c r="J81" s="94">
        <v>39.603999999999999</v>
      </c>
      <c r="K81" s="94">
        <v>39.74</v>
      </c>
      <c r="L81" s="94">
        <v>39.875999999999998</v>
      </c>
      <c r="M81" s="94">
        <v>40.027000000000001</v>
      </c>
      <c r="N81" s="465">
        <v>40.162999999999997</v>
      </c>
      <c r="O81" s="94">
        <v>40.298999999999999</v>
      </c>
      <c r="P81" s="94">
        <v>40.450000000000003</v>
      </c>
      <c r="Q81" s="94">
        <v>40.57</v>
      </c>
      <c r="R81" s="94">
        <v>40.676000000000002</v>
      </c>
      <c r="S81" s="94">
        <v>40.811999999999998</v>
      </c>
      <c r="T81" s="94">
        <v>40.948</v>
      </c>
      <c r="U81" s="94">
        <v>41.069000000000003</v>
      </c>
      <c r="V81" s="518">
        <v>41.189</v>
      </c>
      <c r="W81" s="94">
        <v>41.34</v>
      </c>
      <c r="X81" s="94">
        <v>41.506</v>
      </c>
      <c r="Y81" s="465">
        <v>41.642000000000003</v>
      </c>
      <c r="Z81" s="94">
        <v>41.792999999999999</v>
      </c>
      <c r="AA81" s="94">
        <v>41.929000000000002</v>
      </c>
      <c r="AB81" s="95">
        <v>42.05</v>
      </c>
      <c r="AC81" s="434"/>
      <c r="AD81" s="93"/>
      <c r="AE81" s="94"/>
      <c r="AF81" s="95"/>
      <c r="AI81" s="366"/>
      <c r="AJ81" s="333"/>
      <c r="AK81" s="331"/>
      <c r="AL81" s="333"/>
      <c r="AM81" s="331"/>
      <c r="AN81" s="366"/>
    </row>
    <row r="82" spans="1:41" s="368" customFormat="1" hidden="1">
      <c r="A82" s="3153"/>
      <c r="B82" s="2606"/>
      <c r="C82" s="129" t="s">
        <v>24</v>
      </c>
      <c r="D82" s="113">
        <v>4.76</v>
      </c>
      <c r="E82" s="83">
        <v>4.8040000000000003</v>
      </c>
      <c r="F82" s="161">
        <v>4.8559999999999999</v>
      </c>
      <c r="G82" s="161">
        <v>4.9080000000000004</v>
      </c>
      <c r="H82" s="466">
        <v>4.952</v>
      </c>
      <c r="I82" s="161">
        <v>5.0030000000000001</v>
      </c>
      <c r="J82" s="161">
        <v>5.0549999999999997</v>
      </c>
      <c r="K82" s="161">
        <v>5.1210000000000004</v>
      </c>
      <c r="L82" s="161">
        <v>5.1879999999999997</v>
      </c>
      <c r="M82" s="161">
        <v>5.2619999999999996</v>
      </c>
      <c r="N82" s="466">
        <v>5.3280000000000003</v>
      </c>
      <c r="O82" s="161">
        <v>5.3940000000000001</v>
      </c>
      <c r="P82" s="161">
        <v>5.468</v>
      </c>
      <c r="Q82" s="161">
        <v>5.5270000000000001</v>
      </c>
      <c r="R82" s="161">
        <v>5.5789999999999997</v>
      </c>
      <c r="S82" s="161">
        <v>5.6449999999999996</v>
      </c>
      <c r="T82" s="161">
        <v>5.7119999999999997</v>
      </c>
      <c r="U82" s="161">
        <v>5.7709999999999999</v>
      </c>
      <c r="V82" s="502">
        <v>5.83</v>
      </c>
      <c r="W82" s="161">
        <v>5.9029999999999996</v>
      </c>
      <c r="X82" s="161">
        <v>5.984</v>
      </c>
      <c r="Y82" s="466">
        <v>6.0510000000000002</v>
      </c>
      <c r="Z82" s="161">
        <v>6.125</v>
      </c>
      <c r="AA82" s="161">
        <v>6.1909999999999998</v>
      </c>
      <c r="AB82" s="161">
        <v>6.25</v>
      </c>
      <c r="AC82" s="229"/>
      <c r="AD82" s="83"/>
      <c r="AE82" s="161"/>
      <c r="AF82" s="76"/>
      <c r="AI82" s="366"/>
      <c r="AJ82" s="333"/>
      <c r="AK82" s="331"/>
      <c r="AL82" s="333"/>
      <c r="AM82" s="331"/>
      <c r="AN82" s="366"/>
    </row>
    <row r="83" spans="1:41" ht="16.5" hidden="1" thickBot="1">
      <c r="A83" s="216"/>
      <c r="B83" s="212" t="s">
        <v>50</v>
      </c>
      <c r="C83" s="213"/>
      <c r="D83" s="119"/>
      <c r="E83" s="187">
        <f>SQRT(E77*E77+E78*E78)/E76/1.73</f>
        <v>5.506811486940677</v>
      </c>
      <c r="F83" s="187">
        <f t="shared" ref="F83:AB83" si="38">SQRT(F77*F77+F78*F78)/F76/1.73</f>
        <v>6.3595112746038076</v>
      </c>
      <c r="G83" s="187">
        <f t="shared" si="38"/>
        <v>6.38421609224575</v>
      </c>
      <c r="H83" s="464">
        <f t="shared" si="38"/>
        <v>5.465600549713785</v>
      </c>
      <c r="I83" s="187">
        <f t="shared" si="38"/>
        <v>6.3178140086845698</v>
      </c>
      <c r="J83" s="187">
        <f t="shared" si="38"/>
        <v>6.4202511783731744</v>
      </c>
      <c r="K83" s="187">
        <f t="shared" si="38"/>
        <v>8.2982713768850953</v>
      </c>
      <c r="L83" s="187">
        <f t="shared" si="38"/>
        <v>8.4426502322059633</v>
      </c>
      <c r="M83" s="187">
        <f t="shared" si="38"/>
        <v>9.3913972864862636</v>
      </c>
      <c r="N83" s="464">
        <f t="shared" si="38"/>
        <v>8.5000775874120968</v>
      </c>
      <c r="O83" s="187">
        <f t="shared" si="38"/>
        <v>8.4181885933140475</v>
      </c>
      <c r="P83" s="187">
        <f t="shared" si="38"/>
        <v>9.3372681954978685</v>
      </c>
      <c r="Q83" s="187">
        <f t="shared" si="38"/>
        <v>7.298839914212512</v>
      </c>
      <c r="R83" s="187">
        <f t="shared" si="38"/>
        <v>6.4997400024863659</v>
      </c>
      <c r="S83" s="187">
        <f t="shared" si="38"/>
        <v>8.2825400567389682</v>
      </c>
      <c r="T83" s="187">
        <f t="shared" si="38"/>
        <v>8.2830538194992265</v>
      </c>
      <c r="U83" s="187">
        <f t="shared" si="38"/>
        <v>7.3827191758892186</v>
      </c>
      <c r="V83" s="517">
        <f t="shared" si="38"/>
        <v>7.2782217223644539</v>
      </c>
      <c r="W83" s="187">
        <f t="shared" si="38"/>
        <v>9.1030966794136745</v>
      </c>
      <c r="X83" s="187">
        <f t="shared" si="38"/>
        <v>9.9876107794235409</v>
      </c>
      <c r="Y83" s="464">
        <f t="shared" si="38"/>
        <v>8.1748796091699454</v>
      </c>
      <c r="Z83" s="187">
        <f t="shared" si="38"/>
        <v>9.1959282795770232</v>
      </c>
      <c r="AA83" s="187">
        <f t="shared" si="38"/>
        <v>8.1970729454596452</v>
      </c>
      <c r="AB83" s="187">
        <f t="shared" si="38"/>
        <v>7.3548071941274742</v>
      </c>
      <c r="AC83" s="114">
        <f>AVERAGE(E83:AB83)</f>
        <v>7.7450236683635483</v>
      </c>
      <c r="AD83" s="100">
        <f>(AC79-AC83)/AC79</f>
        <v>7.9799168115221919E-2</v>
      </c>
      <c r="AE83" s="81"/>
      <c r="AF83" s="82"/>
      <c r="AH83" s="15"/>
      <c r="AI83" s="66"/>
      <c r="AJ83" s="67"/>
      <c r="AK83" s="67"/>
      <c r="AL83" s="12"/>
      <c r="AM83" s="110"/>
      <c r="AN83" s="110"/>
      <c r="AO83" s="110"/>
    </row>
    <row r="84" spans="1:41" ht="15.75" customHeight="1">
      <c r="A84" s="3151" t="s">
        <v>82</v>
      </c>
      <c r="B84" s="3165" t="s">
        <v>83</v>
      </c>
      <c r="C84" s="126" t="s">
        <v>17</v>
      </c>
      <c r="D84" s="118" t="s">
        <v>18</v>
      </c>
      <c r="E84" s="338">
        <f t="shared" ref="E84:AA84" si="39">(E88-D88)*$AE84*$AF84</f>
        <v>89.999999999999858</v>
      </c>
      <c r="F84" s="73">
        <f t="shared" si="39"/>
        <v>76.000000000000512</v>
      </c>
      <c r="G84" s="73">
        <f t="shared" si="39"/>
        <v>89.999999999999858</v>
      </c>
      <c r="H84" s="468">
        <f t="shared" si="39"/>
        <v>89.999999999999858</v>
      </c>
      <c r="I84" s="73">
        <f t="shared" si="39"/>
        <v>103.9999999999992</v>
      </c>
      <c r="J84" s="73">
        <f t="shared" si="39"/>
        <v>120.00000000000099</v>
      </c>
      <c r="K84" s="73">
        <f t="shared" si="39"/>
        <v>152.00000000000102</v>
      </c>
      <c r="L84" s="73">
        <f t="shared" si="39"/>
        <v>163.99999999999793</v>
      </c>
      <c r="M84" s="73">
        <f t="shared" si="39"/>
        <v>150.00000000000213</v>
      </c>
      <c r="N84" s="468">
        <f t="shared" si="39"/>
        <v>149.99999999999858</v>
      </c>
      <c r="O84" s="73">
        <f t="shared" si="39"/>
        <v>136.00000000000279</v>
      </c>
      <c r="P84" s="73">
        <f t="shared" si="39"/>
        <v>135.99999999999923</v>
      </c>
      <c r="Q84" s="73">
        <f t="shared" si="39"/>
        <v>149.99999999999858</v>
      </c>
      <c r="R84" s="73">
        <f t="shared" si="39"/>
        <v>120.00000000000099</v>
      </c>
      <c r="S84" s="73">
        <f t="shared" si="39"/>
        <v>134.00000000000034</v>
      </c>
      <c r="T84" s="73">
        <f t="shared" si="39"/>
        <v>166.00000000000037</v>
      </c>
      <c r="U84" s="73">
        <f t="shared" si="39"/>
        <v>166.00000000000037</v>
      </c>
      <c r="V84" s="504">
        <f t="shared" si="39"/>
        <v>133.99999999999679</v>
      </c>
      <c r="W84" s="73">
        <f t="shared" si="39"/>
        <v>150.00000000000213</v>
      </c>
      <c r="X84" s="73">
        <f t="shared" si="39"/>
        <v>152.00000000000102</v>
      </c>
      <c r="Y84" s="468">
        <f t="shared" si="39"/>
        <v>133.99999999999679</v>
      </c>
      <c r="Z84" s="73">
        <f t="shared" si="39"/>
        <v>136.00000000000279</v>
      </c>
      <c r="AA84" s="73">
        <f t="shared" si="39"/>
        <v>119.99999999999744</v>
      </c>
      <c r="AB84" s="74">
        <f>(AB88-AA88)*$AE84*$AF84</f>
        <v>120.00000000000099</v>
      </c>
      <c r="AC84" s="111">
        <f>SUM(E84:AB84)</f>
        <v>3140.0000000000005</v>
      </c>
      <c r="AD84" s="98"/>
      <c r="AE84" s="214">
        <v>100</v>
      </c>
      <c r="AF84" s="99">
        <v>20</v>
      </c>
      <c r="AI84" s="110"/>
      <c r="AJ84" s="10"/>
      <c r="AK84" s="27"/>
      <c r="AL84" s="12"/>
      <c r="AM84" s="27"/>
      <c r="AN84" s="110"/>
    </row>
    <row r="85" spans="1:41">
      <c r="A85" s="3152"/>
      <c r="B85" s="3166"/>
      <c r="C85" s="128" t="s">
        <v>19</v>
      </c>
      <c r="D85" s="113" t="s">
        <v>18</v>
      </c>
      <c r="E85" s="339">
        <f t="shared" ref="E85:AB85" si="40">(E89-D89)*$AE84*$AF84</f>
        <v>66.000000000002501</v>
      </c>
      <c r="F85" s="340">
        <f t="shared" si="40"/>
        <v>54.000000000002046</v>
      </c>
      <c r="G85" s="340">
        <f t="shared" si="40"/>
        <v>66.000000000002501</v>
      </c>
      <c r="H85" s="469">
        <f t="shared" si="40"/>
        <v>63.999999999992951</v>
      </c>
      <c r="I85" s="340">
        <f t="shared" si="40"/>
        <v>78.000000000002956</v>
      </c>
      <c r="J85" s="340">
        <f t="shared" si="40"/>
        <v>85.999999999998522</v>
      </c>
      <c r="K85" s="340">
        <f t="shared" si="40"/>
        <v>109.99999999999943</v>
      </c>
      <c r="L85" s="340">
        <f t="shared" si="40"/>
        <v>120.00000000000455</v>
      </c>
      <c r="M85" s="340">
        <f t="shared" si="40"/>
        <v>107.99999999998988</v>
      </c>
      <c r="N85" s="469">
        <f t="shared" si="40"/>
        <v>110.00000000001364</v>
      </c>
      <c r="O85" s="340">
        <f t="shared" si="40"/>
        <v>97.999999999998977</v>
      </c>
      <c r="P85" s="340">
        <f t="shared" si="40"/>
        <v>97.999999999998977</v>
      </c>
      <c r="Q85" s="340">
        <f t="shared" si="40"/>
        <v>109.99999999999943</v>
      </c>
      <c r="R85" s="340">
        <f t="shared" si="40"/>
        <v>85.999999999998522</v>
      </c>
      <c r="S85" s="340">
        <f t="shared" si="40"/>
        <v>97.999999999998977</v>
      </c>
      <c r="T85" s="340">
        <f t="shared" si="40"/>
        <v>120.00000000000455</v>
      </c>
      <c r="U85" s="340">
        <f t="shared" si="40"/>
        <v>119.99999999999034</v>
      </c>
      <c r="V85" s="505">
        <f t="shared" si="40"/>
        <v>97.999999999998977</v>
      </c>
      <c r="W85" s="340">
        <f t="shared" si="40"/>
        <v>109.99999999999943</v>
      </c>
      <c r="X85" s="340">
        <f t="shared" si="40"/>
        <v>109.99999999999943</v>
      </c>
      <c r="Y85" s="469">
        <f t="shared" si="40"/>
        <v>97.999999999998977</v>
      </c>
      <c r="Z85" s="340">
        <f t="shared" si="40"/>
        <v>98.000000000013188</v>
      </c>
      <c r="AA85" s="340">
        <f t="shared" si="40"/>
        <v>85.999999999998522</v>
      </c>
      <c r="AB85" s="341">
        <f t="shared" si="40"/>
        <v>87.999999999993861</v>
      </c>
      <c r="AC85" s="112">
        <f>SUM(E85:AB85)</f>
        <v>2280.0000000000018</v>
      </c>
      <c r="AD85" s="83"/>
      <c r="AE85" s="161"/>
      <c r="AF85" s="76"/>
      <c r="AI85" s="110"/>
      <c r="AJ85" s="51"/>
      <c r="AK85" s="11"/>
      <c r="AL85" s="51"/>
      <c r="AM85" s="11"/>
      <c r="AN85" s="110"/>
    </row>
    <row r="86" spans="1:41" s="368" customFormat="1">
      <c r="A86" s="3152"/>
      <c r="B86" s="3166"/>
      <c r="C86" s="128" t="s">
        <v>20</v>
      </c>
      <c r="D86" s="113" t="s">
        <v>64</v>
      </c>
      <c r="E86" s="358">
        <v>6</v>
      </c>
      <c r="F86" s="359">
        <v>5</v>
      </c>
      <c r="G86" s="1793">
        <v>6</v>
      </c>
      <c r="H86" s="474">
        <v>6</v>
      </c>
      <c r="I86" s="359">
        <v>7</v>
      </c>
      <c r="J86" s="359">
        <v>8</v>
      </c>
      <c r="K86" s="359">
        <v>10</v>
      </c>
      <c r="L86" s="359">
        <v>11</v>
      </c>
      <c r="M86" s="1793">
        <v>10</v>
      </c>
      <c r="N86" s="474">
        <v>10</v>
      </c>
      <c r="O86" s="359">
        <v>9</v>
      </c>
      <c r="P86" s="359">
        <v>9</v>
      </c>
      <c r="Q86" s="359">
        <v>10</v>
      </c>
      <c r="R86" s="359">
        <v>8</v>
      </c>
      <c r="S86" s="359">
        <v>9</v>
      </c>
      <c r="T86" s="359">
        <v>11</v>
      </c>
      <c r="U86" s="359">
        <v>11</v>
      </c>
      <c r="V86" s="510">
        <v>9</v>
      </c>
      <c r="W86" s="359">
        <v>10</v>
      </c>
      <c r="X86" s="1793">
        <v>10</v>
      </c>
      <c r="Y86" s="474">
        <v>9</v>
      </c>
      <c r="Z86" s="359">
        <v>9</v>
      </c>
      <c r="AA86" s="1792">
        <v>8</v>
      </c>
      <c r="AB86" s="1792">
        <v>8</v>
      </c>
      <c r="AC86" s="112">
        <f>AVERAGE(E86:AB86)</f>
        <v>8.7083333333333339</v>
      </c>
      <c r="AD86" s="83"/>
      <c r="AE86" s="161"/>
      <c r="AF86" s="76"/>
      <c r="AI86" s="366"/>
      <c r="AJ86" s="367"/>
      <c r="AK86" s="234"/>
      <c r="AL86" s="367"/>
      <c r="AM86" s="234"/>
      <c r="AN86" s="366"/>
    </row>
    <row r="87" spans="1:41" ht="16.5" thickBot="1">
      <c r="A87" s="3152"/>
      <c r="B87" s="3166"/>
      <c r="C87" s="128" t="s">
        <v>22</v>
      </c>
      <c r="D87" s="113"/>
      <c r="E87" s="345">
        <f t="shared" ref="E87:AB87" si="41">E85/E84</f>
        <v>0.73333333333336226</v>
      </c>
      <c r="F87" s="346">
        <f t="shared" si="41"/>
        <v>0.71052631578949588</v>
      </c>
      <c r="G87" s="346">
        <f t="shared" si="41"/>
        <v>0.73333333333336226</v>
      </c>
      <c r="H87" s="471">
        <f t="shared" si="41"/>
        <v>0.71111111111103387</v>
      </c>
      <c r="I87" s="346">
        <f t="shared" si="41"/>
        <v>0.75000000000003419</v>
      </c>
      <c r="J87" s="346">
        <f t="shared" si="41"/>
        <v>0.71666666666664836</v>
      </c>
      <c r="K87" s="346">
        <f t="shared" si="41"/>
        <v>0.72368421052630716</v>
      </c>
      <c r="L87" s="346">
        <f t="shared" si="41"/>
        <v>0.73170731707320769</v>
      </c>
      <c r="M87" s="346">
        <f t="shared" si="41"/>
        <v>0.71999999999992237</v>
      </c>
      <c r="N87" s="471">
        <f t="shared" si="41"/>
        <v>0.7333333333334312</v>
      </c>
      <c r="O87" s="346">
        <f t="shared" si="41"/>
        <v>0.72058823529409533</v>
      </c>
      <c r="P87" s="346">
        <f t="shared" si="41"/>
        <v>0.7205882352941142</v>
      </c>
      <c r="Q87" s="346">
        <f t="shared" si="41"/>
        <v>0.7333333333333365</v>
      </c>
      <c r="R87" s="346">
        <f t="shared" si="41"/>
        <v>0.71666666666664836</v>
      </c>
      <c r="S87" s="346">
        <f t="shared" si="41"/>
        <v>0.73134328358208001</v>
      </c>
      <c r="T87" s="346">
        <f t="shared" si="41"/>
        <v>0.72289156626508599</v>
      </c>
      <c r="U87" s="346">
        <f t="shared" si="41"/>
        <v>0.7228915662650004</v>
      </c>
      <c r="V87" s="507">
        <f t="shared" si="41"/>
        <v>0.73134328358209943</v>
      </c>
      <c r="W87" s="346">
        <f t="shared" si="41"/>
        <v>0.73333333333331907</v>
      </c>
      <c r="X87" s="346">
        <f t="shared" si="41"/>
        <v>0.72368421052630716</v>
      </c>
      <c r="Y87" s="471">
        <f t="shared" si="41"/>
        <v>0.73134328358209943</v>
      </c>
      <c r="Z87" s="346">
        <f t="shared" si="41"/>
        <v>0.72058823529419991</v>
      </c>
      <c r="AA87" s="346">
        <f t="shared" si="41"/>
        <v>0.71666666666666967</v>
      </c>
      <c r="AB87" s="371">
        <f t="shared" si="41"/>
        <v>0.73333333333327611</v>
      </c>
      <c r="AC87" s="229"/>
      <c r="AD87" s="83"/>
      <c r="AE87" s="161"/>
      <c r="AF87" s="76"/>
      <c r="AI87" s="110"/>
      <c r="AJ87" s="12"/>
      <c r="AK87" s="11"/>
      <c r="AL87" s="12"/>
      <c r="AM87" s="11"/>
      <c r="AN87" s="110"/>
    </row>
    <row r="88" spans="1:41" s="368" customFormat="1" hidden="1">
      <c r="A88" s="3152"/>
      <c r="B88" s="2605"/>
      <c r="C88" s="401" t="s">
        <v>23</v>
      </c>
      <c r="D88" s="113">
        <v>11.19</v>
      </c>
      <c r="E88" s="93">
        <v>11.234999999999999</v>
      </c>
      <c r="F88" s="94">
        <v>11.273</v>
      </c>
      <c r="G88" s="93">
        <v>11.318</v>
      </c>
      <c r="H88" s="491">
        <v>11.363</v>
      </c>
      <c r="I88" s="93">
        <v>11.414999999999999</v>
      </c>
      <c r="J88" s="93">
        <v>11.475</v>
      </c>
      <c r="K88" s="93">
        <v>11.551</v>
      </c>
      <c r="L88" s="93">
        <v>11.632999999999999</v>
      </c>
      <c r="M88" s="94">
        <v>11.708</v>
      </c>
      <c r="N88" s="465">
        <v>11.782999999999999</v>
      </c>
      <c r="O88" s="94">
        <v>11.851000000000001</v>
      </c>
      <c r="P88" s="94">
        <v>11.919</v>
      </c>
      <c r="Q88" s="94">
        <v>11.994</v>
      </c>
      <c r="R88" s="94">
        <v>12.054</v>
      </c>
      <c r="S88" s="94">
        <v>12.121</v>
      </c>
      <c r="T88" s="94">
        <v>12.204000000000001</v>
      </c>
      <c r="U88" s="94">
        <v>12.287000000000001</v>
      </c>
      <c r="V88" s="518">
        <v>12.353999999999999</v>
      </c>
      <c r="W88" s="94">
        <v>12.429</v>
      </c>
      <c r="X88" s="94">
        <v>12.505000000000001</v>
      </c>
      <c r="Y88" s="465">
        <v>12.571999999999999</v>
      </c>
      <c r="Z88" s="94">
        <v>12.64</v>
      </c>
      <c r="AA88" s="94">
        <v>12.7</v>
      </c>
      <c r="AB88" s="95">
        <v>12.76</v>
      </c>
      <c r="AC88" s="434"/>
      <c r="AD88" s="93"/>
      <c r="AE88" s="94"/>
      <c r="AF88" s="95"/>
      <c r="AI88" s="366"/>
      <c r="AJ88" s="333"/>
      <c r="AK88" s="331"/>
      <c r="AL88" s="333"/>
      <c r="AM88" s="331"/>
      <c r="AN88" s="366"/>
    </row>
    <row r="89" spans="1:41" s="368" customFormat="1" hidden="1">
      <c r="A89" s="3153"/>
      <c r="B89" s="2606"/>
      <c r="C89" s="129" t="s">
        <v>24</v>
      </c>
      <c r="D89" s="113">
        <v>34.22</v>
      </c>
      <c r="E89" s="83">
        <v>34.253</v>
      </c>
      <c r="F89" s="161">
        <v>34.28</v>
      </c>
      <c r="G89" s="161">
        <v>34.313000000000002</v>
      </c>
      <c r="H89" s="466">
        <v>34.344999999999999</v>
      </c>
      <c r="I89" s="161">
        <v>34.384</v>
      </c>
      <c r="J89" s="161">
        <v>34.427</v>
      </c>
      <c r="K89" s="161">
        <v>34.481999999999999</v>
      </c>
      <c r="L89" s="161">
        <v>34.542000000000002</v>
      </c>
      <c r="M89" s="161">
        <v>34.595999999999997</v>
      </c>
      <c r="N89" s="466">
        <v>34.651000000000003</v>
      </c>
      <c r="O89" s="372">
        <v>34.700000000000003</v>
      </c>
      <c r="P89" s="161">
        <v>34.749000000000002</v>
      </c>
      <c r="Q89" s="161">
        <v>34.804000000000002</v>
      </c>
      <c r="R89" s="161">
        <v>34.847000000000001</v>
      </c>
      <c r="S89" s="161">
        <v>34.896000000000001</v>
      </c>
      <c r="T89" s="161">
        <v>34.956000000000003</v>
      </c>
      <c r="U89" s="161">
        <v>35.015999999999998</v>
      </c>
      <c r="V89" s="502">
        <v>35.064999999999998</v>
      </c>
      <c r="W89" s="161">
        <v>35.119999999999997</v>
      </c>
      <c r="X89" s="161">
        <v>35.174999999999997</v>
      </c>
      <c r="Y89" s="466">
        <v>35.223999999999997</v>
      </c>
      <c r="Z89" s="161">
        <v>35.273000000000003</v>
      </c>
      <c r="AA89" s="161">
        <v>35.316000000000003</v>
      </c>
      <c r="AB89" s="76">
        <v>35.36</v>
      </c>
      <c r="AC89" s="229"/>
      <c r="AD89" s="83"/>
      <c r="AE89" s="161"/>
      <c r="AF89" s="76"/>
      <c r="AI89" s="366"/>
      <c r="AJ89" s="333"/>
      <c r="AK89" s="331"/>
      <c r="AL89" s="333"/>
      <c r="AM89" s="331"/>
      <c r="AN89" s="366"/>
    </row>
    <row r="90" spans="1:41" ht="16.5" hidden="1" thickBot="1">
      <c r="A90" s="216"/>
      <c r="B90" s="212" t="s">
        <v>50</v>
      </c>
      <c r="C90" s="213"/>
      <c r="D90" s="119"/>
      <c r="E90" s="187">
        <f>SQRT(E84*E84+E85*E85)/E76/1.73</f>
        <v>6.08033927129663</v>
      </c>
      <c r="F90" s="188">
        <f t="shared" ref="F90:AB90" si="42">SQRT(F84*F84+F85*F85)/F76/1.73</f>
        <v>5.060158819314224</v>
      </c>
      <c r="G90" s="188">
        <f t="shared" si="42"/>
        <v>6.0348362645890781</v>
      </c>
      <c r="H90" s="473">
        <f t="shared" si="42"/>
        <v>5.9715201143213088</v>
      </c>
      <c r="I90" s="188">
        <f t="shared" si="42"/>
        <v>7.0360026845057018</v>
      </c>
      <c r="J90" s="188">
        <f t="shared" si="42"/>
        <v>8.028030836039596</v>
      </c>
      <c r="K90" s="188">
        <f t="shared" si="42"/>
        <v>10.299627825037781</v>
      </c>
      <c r="L90" s="188">
        <f t="shared" si="42"/>
        <v>11.316458548235802</v>
      </c>
      <c r="M90" s="188">
        <f t="shared" si="42"/>
        <v>10.322809282566149</v>
      </c>
      <c r="N90" s="473">
        <f t="shared" si="42"/>
        <v>10.459208765962849</v>
      </c>
      <c r="O90" s="188">
        <f t="shared" si="42"/>
        <v>9.3349007173869136</v>
      </c>
      <c r="P90" s="188">
        <f t="shared" si="42"/>
        <v>9.307998986212727</v>
      </c>
      <c r="Q90" s="188">
        <f t="shared" si="42"/>
        <v>10.153037404541379</v>
      </c>
      <c r="R90" s="188">
        <f t="shared" si="42"/>
        <v>8.1274255035334182</v>
      </c>
      <c r="S90" s="188">
        <f t="shared" si="42"/>
        <v>9.0958029617059815</v>
      </c>
      <c r="T90" s="188">
        <f t="shared" si="42"/>
        <v>11.190906508146984</v>
      </c>
      <c r="U90" s="188">
        <f t="shared" si="42"/>
        <v>11.233376741574034</v>
      </c>
      <c r="V90" s="509">
        <f t="shared" si="42"/>
        <v>9.0358494581917572</v>
      </c>
      <c r="W90" s="188">
        <f t="shared" si="42"/>
        <v>10.095837193811725</v>
      </c>
      <c r="X90" s="188">
        <f t="shared" si="42"/>
        <v>10.145470626533942</v>
      </c>
      <c r="Y90" s="473">
        <f t="shared" si="42"/>
        <v>8.9515598177235489</v>
      </c>
      <c r="Z90" s="188">
        <f t="shared" si="42"/>
        <v>9.1671021236027403</v>
      </c>
      <c r="AA90" s="188">
        <f t="shared" si="42"/>
        <v>8.0054378787147495</v>
      </c>
      <c r="AB90" s="189">
        <f t="shared" si="42"/>
        <v>8.1301070785702851</v>
      </c>
      <c r="AC90" s="114">
        <f>AVERAGE(E90:AB90)</f>
        <v>8.8576585588383061</v>
      </c>
      <c r="AD90" s="100">
        <f>(AC86-AC90)/AC86</f>
        <v>-1.7147394316360441E-2</v>
      </c>
      <c r="AE90" s="81"/>
      <c r="AF90" s="82"/>
      <c r="AH90" s="15"/>
      <c r="AI90" s="66"/>
      <c r="AJ90" s="67"/>
      <c r="AK90" s="67"/>
      <c r="AL90" s="12"/>
      <c r="AM90" s="110"/>
      <c r="AN90" s="110"/>
      <c r="AO90" s="110"/>
    </row>
    <row r="91" spans="1:41" ht="15.75" customHeight="1">
      <c r="A91" s="3151" t="s">
        <v>84</v>
      </c>
      <c r="B91" s="3165" t="s">
        <v>83</v>
      </c>
      <c r="C91" s="126" t="s">
        <v>17</v>
      </c>
      <c r="D91" s="118" t="s">
        <v>18</v>
      </c>
      <c r="E91" s="338">
        <f t="shared" ref="E91:AA91" si="43">(E95-D95)*$AE91*$AF91</f>
        <v>0</v>
      </c>
      <c r="F91" s="73">
        <f t="shared" si="43"/>
        <v>0</v>
      </c>
      <c r="G91" s="73">
        <f t="shared" si="43"/>
        <v>0</v>
      </c>
      <c r="H91" s="468">
        <f t="shared" si="43"/>
        <v>0</v>
      </c>
      <c r="I91" s="73">
        <f t="shared" si="43"/>
        <v>0</v>
      </c>
      <c r="J91" s="73">
        <f t="shared" si="43"/>
        <v>0</v>
      </c>
      <c r="K91" s="73">
        <f t="shared" si="43"/>
        <v>0</v>
      </c>
      <c r="L91" s="73">
        <f t="shared" si="43"/>
        <v>0</v>
      </c>
      <c r="M91" s="73">
        <f t="shared" si="43"/>
        <v>0</v>
      </c>
      <c r="N91" s="468">
        <f t="shared" si="43"/>
        <v>0</v>
      </c>
      <c r="O91" s="73">
        <f t="shared" si="43"/>
        <v>0</v>
      </c>
      <c r="P91" s="73">
        <f t="shared" si="43"/>
        <v>0</v>
      </c>
      <c r="Q91" s="73">
        <f t="shared" si="43"/>
        <v>0</v>
      </c>
      <c r="R91" s="73">
        <f t="shared" si="43"/>
        <v>0</v>
      </c>
      <c r="S91" s="73">
        <f t="shared" si="43"/>
        <v>0</v>
      </c>
      <c r="T91" s="73">
        <f t="shared" si="43"/>
        <v>0</v>
      </c>
      <c r="U91" s="73">
        <f t="shared" si="43"/>
        <v>0</v>
      </c>
      <c r="V91" s="504">
        <f t="shared" si="43"/>
        <v>0</v>
      </c>
      <c r="W91" s="73">
        <f t="shared" si="43"/>
        <v>0</v>
      </c>
      <c r="X91" s="73">
        <f t="shared" si="43"/>
        <v>0</v>
      </c>
      <c r="Y91" s="468">
        <f t="shared" si="43"/>
        <v>0</v>
      </c>
      <c r="Z91" s="73">
        <f t="shared" si="43"/>
        <v>0</v>
      </c>
      <c r="AA91" s="73">
        <f t="shared" si="43"/>
        <v>0</v>
      </c>
      <c r="AB91" s="74">
        <f>(AB95-AA95)*$AE91*$AF91</f>
        <v>0</v>
      </c>
      <c r="AC91" s="111">
        <f>SUM(E91:AB91)</f>
        <v>0</v>
      </c>
      <c r="AD91" s="98"/>
      <c r="AE91" s="214">
        <v>100</v>
      </c>
      <c r="AF91" s="99">
        <v>20</v>
      </c>
      <c r="AI91" s="110"/>
      <c r="AJ91" s="10"/>
      <c r="AK91" s="27"/>
      <c r="AL91" s="12"/>
      <c r="AM91" s="27"/>
      <c r="AN91" s="110"/>
    </row>
    <row r="92" spans="1:41">
      <c r="A92" s="3152"/>
      <c r="B92" s="3166"/>
      <c r="C92" s="128" t="s">
        <v>19</v>
      </c>
      <c r="D92" s="113" t="s">
        <v>18</v>
      </c>
      <c r="E92" s="339">
        <f t="shared" ref="E92:AB92" si="44">(E96-D96)*$AE91*$AF91</f>
        <v>0</v>
      </c>
      <c r="F92" s="340">
        <f t="shared" si="44"/>
        <v>0</v>
      </c>
      <c r="G92" s="340">
        <f t="shared" si="44"/>
        <v>0</v>
      </c>
      <c r="H92" s="469">
        <f t="shared" si="44"/>
        <v>0</v>
      </c>
      <c r="I92" s="340">
        <f t="shared" si="44"/>
        <v>0</v>
      </c>
      <c r="J92" s="340">
        <f t="shared" si="44"/>
        <v>0</v>
      </c>
      <c r="K92" s="340">
        <f t="shared" si="44"/>
        <v>0</v>
      </c>
      <c r="L92" s="340">
        <f t="shared" si="44"/>
        <v>0</v>
      </c>
      <c r="M92" s="340">
        <f t="shared" si="44"/>
        <v>0</v>
      </c>
      <c r="N92" s="469">
        <f t="shared" si="44"/>
        <v>0</v>
      </c>
      <c r="O92" s="340">
        <f t="shared" si="44"/>
        <v>0</v>
      </c>
      <c r="P92" s="340">
        <f t="shared" si="44"/>
        <v>0</v>
      </c>
      <c r="Q92" s="340">
        <f t="shared" si="44"/>
        <v>0</v>
      </c>
      <c r="R92" s="340">
        <f t="shared" si="44"/>
        <v>0</v>
      </c>
      <c r="S92" s="340">
        <f t="shared" si="44"/>
        <v>0</v>
      </c>
      <c r="T92" s="340">
        <f t="shared" si="44"/>
        <v>0</v>
      </c>
      <c r="U92" s="340">
        <f t="shared" si="44"/>
        <v>0</v>
      </c>
      <c r="V92" s="505">
        <f t="shared" si="44"/>
        <v>0</v>
      </c>
      <c r="W92" s="340">
        <f t="shared" si="44"/>
        <v>0</v>
      </c>
      <c r="X92" s="340">
        <f t="shared" si="44"/>
        <v>0</v>
      </c>
      <c r="Y92" s="469">
        <f t="shared" si="44"/>
        <v>0</v>
      </c>
      <c r="Z92" s="340">
        <f t="shared" si="44"/>
        <v>0</v>
      </c>
      <c r="AA92" s="340">
        <f t="shared" si="44"/>
        <v>0</v>
      </c>
      <c r="AB92" s="341">
        <f t="shared" si="44"/>
        <v>0</v>
      </c>
      <c r="AC92" s="112">
        <f>SUM(E92:AB92)</f>
        <v>0</v>
      </c>
      <c r="AD92" s="83"/>
      <c r="AE92" s="161"/>
      <c r="AF92" s="76"/>
      <c r="AI92" s="110"/>
      <c r="AJ92" s="51"/>
      <c r="AK92" s="11"/>
      <c r="AL92" s="51"/>
      <c r="AM92" s="11"/>
      <c r="AN92" s="110"/>
    </row>
    <row r="93" spans="1:41">
      <c r="A93" s="3152"/>
      <c r="B93" s="3166"/>
      <c r="C93" s="128" t="s">
        <v>20</v>
      </c>
      <c r="D93" s="113" t="s">
        <v>64</v>
      </c>
      <c r="E93" s="358"/>
      <c r="F93" s="359"/>
      <c r="G93" s="359"/>
      <c r="H93" s="474"/>
      <c r="I93" s="359"/>
      <c r="J93" s="359"/>
      <c r="K93" s="359"/>
      <c r="L93" s="359"/>
      <c r="M93" s="359"/>
      <c r="N93" s="474"/>
      <c r="O93" s="359"/>
      <c r="P93" s="359"/>
      <c r="Q93" s="359"/>
      <c r="R93" s="359"/>
      <c r="S93" s="359"/>
      <c r="T93" s="359"/>
      <c r="U93" s="359"/>
      <c r="V93" s="510"/>
      <c r="W93" s="359"/>
      <c r="X93" s="359"/>
      <c r="Y93" s="474"/>
      <c r="Z93" s="359"/>
      <c r="AA93" s="359"/>
      <c r="AB93" s="1792"/>
      <c r="AC93" s="112" t="e">
        <f>AVERAGE(E93:AB93)</f>
        <v>#DIV/0!</v>
      </c>
      <c r="AD93" s="83"/>
      <c r="AE93" s="161"/>
      <c r="AF93" s="76"/>
      <c r="AI93" s="110"/>
      <c r="AJ93" s="12"/>
      <c r="AK93" s="11"/>
      <c r="AL93" s="12"/>
      <c r="AM93" s="11"/>
      <c r="AN93" s="110"/>
    </row>
    <row r="94" spans="1:41" ht="16.5" thickBot="1">
      <c r="A94" s="3152"/>
      <c r="B94" s="3166"/>
      <c r="C94" s="128" t="s">
        <v>22</v>
      </c>
      <c r="D94" s="113"/>
      <c r="E94" s="345" t="e">
        <f t="shared" ref="E94:AB94" si="45">E92/E91</f>
        <v>#DIV/0!</v>
      </c>
      <c r="F94" s="346" t="e">
        <f t="shared" si="45"/>
        <v>#DIV/0!</v>
      </c>
      <c r="G94" s="346" t="e">
        <f t="shared" si="45"/>
        <v>#DIV/0!</v>
      </c>
      <c r="H94" s="471" t="e">
        <f t="shared" si="45"/>
        <v>#DIV/0!</v>
      </c>
      <c r="I94" s="346" t="e">
        <f t="shared" si="45"/>
        <v>#DIV/0!</v>
      </c>
      <c r="J94" s="346" t="e">
        <f t="shared" si="45"/>
        <v>#DIV/0!</v>
      </c>
      <c r="K94" s="346" t="e">
        <f t="shared" si="45"/>
        <v>#DIV/0!</v>
      </c>
      <c r="L94" s="346" t="e">
        <f t="shared" si="45"/>
        <v>#DIV/0!</v>
      </c>
      <c r="M94" s="346" t="e">
        <f t="shared" si="45"/>
        <v>#DIV/0!</v>
      </c>
      <c r="N94" s="471" t="e">
        <f t="shared" si="45"/>
        <v>#DIV/0!</v>
      </c>
      <c r="O94" s="346" t="e">
        <f t="shared" si="45"/>
        <v>#DIV/0!</v>
      </c>
      <c r="P94" s="346" t="e">
        <f t="shared" si="45"/>
        <v>#DIV/0!</v>
      </c>
      <c r="Q94" s="346" t="e">
        <f t="shared" si="45"/>
        <v>#DIV/0!</v>
      </c>
      <c r="R94" s="346" t="e">
        <f t="shared" si="45"/>
        <v>#DIV/0!</v>
      </c>
      <c r="S94" s="346" t="e">
        <f t="shared" si="45"/>
        <v>#DIV/0!</v>
      </c>
      <c r="T94" s="346" t="e">
        <f t="shared" si="45"/>
        <v>#DIV/0!</v>
      </c>
      <c r="U94" s="346" t="e">
        <f t="shared" si="45"/>
        <v>#DIV/0!</v>
      </c>
      <c r="V94" s="507" t="e">
        <f t="shared" si="45"/>
        <v>#DIV/0!</v>
      </c>
      <c r="W94" s="346" t="e">
        <f t="shared" si="45"/>
        <v>#DIV/0!</v>
      </c>
      <c r="X94" s="346" t="e">
        <f t="shared" si="45"/>
        <v>#DIV/0!</v>
      </c>
      <c r="Y94" s="471" t="e">
        <f t="shared" si="45"/>
        <v>#DIV/0!</v>
      </c>
      <c r="Z94" s="346" t="e">
        <f t="shared" si="45"/>
        <v>#DIV/0!</v>
      </c>
      <c r="AA94" s="346" t="e">
        <f t="shared" si="45"/>
        <v>#DIV/0!</v>
      </c>
      <c r="AB94" s="371" t="e">
        <f t="shared" si="45"/>
        <v>#DIV/0!</v>
      </c>
      <c r="AC94" s="229"/>
      <c r="AD94" s="83"/>
      <c r="AE94" s="161"/>
      <c r="AF94" s="76"/>
      <c r="AI94" s="110"/>
      <c r="AJ94" s="12"/>
      <c r="AK94" s="11"/>
      <c r="AL94" s="12"/>
      <c r="AM94" s="11"/>
      <c r="AN94" s="110"/>
    </row>
    <row r="95" spans="1:41" hidden="1">
      <c r="A95" s="3152"/>
      <c r="B95" s="2605"/>
      <c r="C95" s="401" t="s">
        <v>23</v>
      </c>
      <c r="D95" s="113"/>
      <c r="E95" s="93"/>
      <c r="F95" s="94"/>
      <c r="G95" s="94"/>
      <c r="H95" s="465"/>
      <c r="I95" s="94"/>
      <c r="J95" s="94"/>
      <c r="K95" s="94"/>
      <c r="L95" s="94"/>
      <c r="M95" s="94"/>
      <c r="N95" s="465"/>
      <c r="O95" s="94"/>
      <c r="P95" s="94"/>
      <c r="Q95" s="94"/>
      <c r="R95" s="94"/>
      <c r="S95" s="94"/>
      <c r="T95" s="94"/>
      <c r="U95" s="94"/>
      <c r="V95" s="518"/>
      <c r="W95" s="94"/>
      <c r="X95" s="94"/>
      <c r="Y95" s="465"/>
      <c r="Z95" s="94"/>
      <c r="AA95" s="94"/>
      <c r="AB95" s="94"/>
      <c r="AC95" s="434"/>
      <c r="AD95" s="93"/>
      <c r="AE95" s="94"/>
      <c r="AF95" s="95"/>
      <c r="AI95" s="110"/>
      <c r="AJ95" s="259"/>
      <c r="AK95" s="48"/>
      <c r="AL95" s="259"/>
      <c r="AM95" s="48"/>
      <c r="AN95" s="110"/>
    </row>
    <row r="96" spans="1:41" hidden="1">
      <c r="A96" s="3153"/>
      <c r="B96" s="2606"/>
      <c r="C96" s="129" t="s">
        <v>24</v>
      </c>
      <c r="D96" s="441"/>
      <c r="E96" s="83"/>
      <c r="F96" s="161"/>
      <c r="G96" s="161"/>
      <c r="H96" s="466"/>
      <c r="I96" s="161"/>
      <c r="J96" s="161"/>
      <c r="K96" s="161"/>
      <c r="L96" s="161"/>
      <c r="M96" s="161"/>
      <c r="N96" s="466"/>
      <c r="O96" s="161"/>
      <c r="P96" s="161"/>
      <c r="Q96" s="161"/>
      <c r="R96" s="161"/>
      <c r="S96" s="161"/>
      <c r="T96" s="161"/>
      <c r="U96" s="161"/>
      <c r="V96" s="502"/>
      <c r="W96" s="161"/>
      <c r="X96" s="161"/>
      <c r="Y96" s="466"/>
      <c r="Z96" s="161"/>
      <c r="AA96" s="161"/>
      <c r="AB96" s="76"/>
      <c r="AC96" s="229"/>
      <c r="AD96" s="83"/>
      <c r="AE96" s="161"/>
      <c r="AF96" s="76"/>
      <c r="AI96" s="110"/>
      <c r="AJ96" s="259"/>
      <c r="AK96" s="48"/>
      <c r="AL96" s="259"/>
      <c r="AM96" s="48"/>
      <c r="AN96" s="110"/>
    </row>
    <row r="97" spans="1:41" ht="16.5" hidden="1" thickBot="1">
      <c r="A97" s="216"/>
      <c r="B97" s="212" t="s">
        <v>50</v>
      </c>
      <c r="C97" s="213"/>
      <c r="D97" s="119"/>
      <c r="E97" s="187">
        <f>SQRT(E91*E91+E92*E92)/E76/1.73</f>
        <v>0</v>
      </c>
      <c r="F97" s="188">
        <f t="shared" ref="F97:AB97" si="46">SQRT(F91*F91+F92*F92)/F76/1.73</f>
        <v>0</v>
      </c>
      <c r="G97" s="188">
        <f t="shared" si="46"/>
        <v>0</v>
      </c>
      <c r="H97" s="473">
        <f t="shared" si="46"/>
        <v>0</v>
      </c>
      <c r="I97" s="188">
        <f t="shared" si="46"/>
        <v>0</v>
      </c>
      <c r="J97" s="188">
        <f t="shared" si="46"/>
        <v>0</v>
      </c>
      <c r="K97" s="188">
        <f t="shared" si="46"/>
        <v>0</v>
      </c>
      <c r="L97" s="188">
        <f t="shared" si="46"/>
        <v>0</v>
      </c>
      <c r="M97" s="188">
        <f t="shared" si="46"/>
        <v>0</v>
      </c>
      <c r="N97" s="473">
        <f t="shared" si="46"/>
        <v>0</v>
      </c>
      <c r="O97" s="188">
        <f t="shared" si="46"/>
        <v>0</v>
      </c>
      <c r="P97" s="188">
        <f t="shared" si="46"/>
        <v>0</v>
      </c>
      <c r="Q97" s="188">
        <f t="shared" si="46"/>
        <v>0</v>
      </c>
      <c r="R97" s="188">
        <f t="shared" si="46"/>
        <v>0</v>
      </c>
      <c r="S97" s="188">
        <f t="shared" si="46"/>
        <v>0</v>
      </c>
      <c r="T97" s="188">
        <f t="shared" si="46"/>
        <v>0</v>
      </c>
      <c r="U97" s="188">
        <f t="shared" si="46"/>
        <v>0</v>
      </c>
      <c r="V97" s="509">
        <f t="shared" si="46"/>
        <v>0</v>
      </c>
      <c r="W97" s="188">
        <f t="shared" si="46"/>
        <v>0</v>
      </c>
      <c r="X97" s="188">
        <f t="shared" si="46"/>
        <v>0</v>
      </c>
      <c r="Y97" s="473">
        <f t="shared" si="46"/>
        <v>0</v>
      </c>
      <c r="Z97" s="188">
        <f t="shared" si="46"/>
        <v>0</v>
      </c>
      <c r="AA97" s="188">
        <f t="shared" si="46"/>
        <v>0</v>
      </c>
      <c r="AB97" s="189">
        <f t="shared" si="46"/>
        <v>0</v>
      </c>
      <c r="AC97" s="114">
        <f>AVERAGE(E97:AB97)</f>
        <v>0</v>
      </c>
      <c r="AD97" s="100" t="e">
        <f>(AC93-AC97)/AC93</f>
        <v>#DIV/0!</v>
      </c>
      <c r="AE97" s="81"/>
      <c r="AF97" s="82"/>
      <c r="AH97" s="15"/>
      <c r="AI97" s="66"/>
      <c r="AJ97" s="67"/>
      <c r="AK97" s="67"/>
      <c r="AL97" s="12"/>
      <c r="AM97" s="110"/>
      <c r="AN97" s="110"/>
      <c r="AO97" s="110"/>
    </row>
    <row r="98" spans="1:41">
      <c r="A98" s="3151" t="s">
        <v>57</v>
      </c>
      <c r="B98" s="3165" t="s">
        <v>33</v>
      </c>
      <c r="C98" s="126" t="s">
        <v>17</v>
      </c>
      <c r="D98" s="118"/>
      <c r="E98" s="338">
        <f t="shared" ref="E98:AA98" si="47">(E102-D102)*$AE98*$AF98</f>
        <v>0</v>
      </c>
      <c r="F98" s="73">
        <f t="shared" si="47"/>
        <v>0</v>
      </c>
      <c r="G98" s="73">
        <f t="shared" si="47"/>
        <v>0</v>
      </c>
      <c r="H98" s="468">
        <f t="shared" si="47"/>
        <v>0</v>
      </c>
      <c r="I98" s="73">
        <f t="shared" si="47"/>
        <v>0</v>
      </c>
      <c r="J98" s="73">
        <f t="shared" si="47"/>
        <v>0</v>
      </c>
      <c r="K98" s="73">
        <f t="shared" si="47"/>
        <v>0</v>
      </c>
      <c r="L98" s="73">
        <f t="shared" si="47"/>
        <v>0</v>
      </c>
      <c r="M98" s="73">
        <f t="shared" si="47"/>
        <v>0</v>
      </c>
      <c r="N98" s="468">
        <f t="shared" si="47"/>
        <v>0</v>
      </c>
      <c r="O98" s="73">
        <f t="shared" si="47"/>
        <v>0</v>
      </c>
      <c r="P98" s="73">
        <f t="shared" si="47"/>
        <v>0</v>
      </c>
      <c r="Q98" s="73">
        <f t="shared" si="47"/>
        <v>0</v>
      </c>
      <c r="R98" s="73">
        <f t="shared" si="47"/>
        <v>0</v>
      </c>
      <c r="S98" s="73">
        <f t="shared" si="47"/>
        <v>0</v>
      </c>
      <c r="T98" s="73">
        <f t="shared" si="47"/>
        <v>0</v>
      </c>
      <c r="U98" s="73">
        <f t="shared" si="47"/>
        <v>0</v>
      </c>
      <c r="V98" s="504">
        <f t="shared" si="47"/>
        <v>0</v>
      </c>
      <c r="W98" s="73">
        <f t="shared" si="47"/>
        <v>0</v>
      </c>
      <c r="X98" s="73">
        <f t="shared" si="47"/>
        <v>0</v>
      </c>
      <c r="Y98" s="468">
        <f t="shared" si="47"/>
        <v>0</v>
      </c>
      <c r="Z98" s="73">
        <f t="shared" si="47"/>
        <v>0</v>
      </c>
      <c r="AA98" s="73">
        <f t="shared" si="47"/>
        <v>0</v>
      </c>
      <c r="AB98" s="74">
        <f>(AB102-AA102)*$AE98*$AF98</f>
        <v>0</v>
      </c>
      <c r="AC98" s="111">
        <f>SUM(E98:AB98)</f>
        <v>0</v>
      </c>
      <c r="AD98" s="98"/>
      <c r="AE98" s="214">
        <v>0</v>
      </c>
      <c r="AF98" s="99">
        <v>0</v>
      </c>
      <c r="AI98" s="110"/>
      <c r="AJ98" s="10"/>
      <c r="AK98" s="27"/>
      <c r="AL98" s="12"/>
      <c r="AM98" s="27"/>
      <c r="AN98" s="110"/>
    </row>
    <row r="99" spans="1:41">
      <c r="A99" s="3152"/>
      <c r="B99" s="3166"/>
      <c r="C99" s="128" t="s">
        <v>19</v>
      </c>
      <c r="D99" s="113"/>
      <c r="E99" s="339">
        <f t="shared" ref="E99:AB99" si="48">(E103-D103)*$AE98*$AF98</f>
        <v>0</v>
      </c>
      <c r="F99" s="340">
        <f t="shared" si="48"/>
        <v>0</v>
      </c>
      <c r="G99" s="340">
        <f t="shared" si="48"/>
        <v>0</v>
      </c>
      <c r="H99" s="469">
        <f t="shared" si="48"/>
        <v>0</v>
      </c>
      <c r="I99" s="340">
        <f t="shared" si="48"/>
        <v>0</v>
      </c>
      <c r="J99" s="340">
        <f t="shared" si="48"/>
        <v>0</v>
      </c>
      <c r="K99" s="340">
        <f t="shared" si="48"/>
        <v>0</v>
      </c>
      <c r="L99" s="340">
        <f t="shared" si="48"/>
        <v>0</v>
      </c>
      <c r="M99" s="340">
        <f t="shared" si="48"/>
        <v>0</v>
      </c>
      <c r="N99" s="469">
        <f t="shared" si="48"/>
        <v>0</v>
      </c>
      <c r="O99" s="340">
        <f t="shared" si="48"/>
        <v>0</v>
      </c>
      <c r="P99" s="340">
        <f t="shared" si="48"/>
        <v>0</v>
      </c>
      <c r="Q99" s="340">
        <f t="shared" si="48"/>
        <v>0</v>
      </c>
      <c r="R99" s="340">
        <f t="shared" si="48"/>
        <v>0</v>
      </c>
      <c r="S99" s="340">
        <f t="shared" si="48"/>
        <v>0</v>
      </c>
      <c r="T99" s="340">
        <f t="shared" si="48"/>
        <v>0</v>
      </c>
      <c r="U99" s="340">
        <f t="shared" si="48"/>
        <v>0</v>
      </c>
      <c r="V99" s="505">
        <f t="shared" si="48"/>
        <v>0</v>
      </c>
      <c r="W99" s="340">
        <f t="shared" si="48"/>
        <v>0</v>
      </c>
      <c r="X99" s="340">
        <f t="shared" si="48"/>
        <v>0</v>
      </c>
      <c r="Y99" s="469">
        <f t="shared" si="48"/>
        <v>0</v>
      </c>
      <c r="Z99" s="340">
        <f t="shared" si="48"/>
        <v>0</v>
      </c>
      <c r="AA99" s="340">
        <f t="shared" si="48"/>
        <v>0</v>
      </c>
      <c r="AB99" s="341">
        <f t="shared" si="48"/>
        <v>0</v>
      </c>
      <c r="AC99" s="112">
        <f>SUM(E99:AB99)</f>
        <v>0</v>
      </c>
      <c r="AD99" s="83"/>
      <c r="AE99" s="161"/>
      <c r="AF99" s="76"/>
      <c r="AI99" s="110"/>
      <c r="AJ99" s="51"/>
      <c r="AK99" s="11"/>
      <c r="AL99" s="51"/>
      <c r="AM99" s="11"/>
      <c r="AN99" s="110"/>
    </row>
    <row r="100" spans="1:41">
      <c r="A100" s="3152"/>
      <c r="B100" s="3166"/>
      <c r="C100" s="128" t="s">
        <v>20</v>
      </c>
      <c r="D100" s="113"/>
      <c r="E100" s="440"/>
      <c r="F100" s="161"/>
      <c r="G100" s="161"/>
      <c r="H100" s="466"/>
      <c r="I100" s="161"/>
      <c r="J100" s="161"/>
      <c r="K100" s="161"/>
      <c r="L100" s="161"/>
      <c r="M100" s="161"/>
      <c r="N100" s="466"/>
      <c r="O100" s="161"/>
      <c r="P100" s="161"/>
      <c r="Q100" s="161"/>
      <c r="R100" s="161"/>
      <c r="S100" s="161"/>
      <c r="T100" s="161"/>
      <c r="U100" s="161"/>
      <c r="V100" s="502"/>
      <c r="W100" s="161"/>
      <c r="X100" s="161"/>
      <c r="Y100" s="466"/>
      <c r="Z100" s="161"/>
      <c r="AA100" s="161"/>
      <c r="AB100" s="348"/>
      <c r="AC100" s="112" t="e">
        <f>AVERAGE(E100:AB100)</f>
        <v>#DIV/0!</v>
      </c>
      <c r="AD100" s="83"/>
      <c r="AE100" s="161"/>
      <c r="AF100" s="76"/>
      <c r="AI100" s="110"/>
      <c r="AJ100" s="12"/>
      <c r="AK100" s="11"/>
      <c r="AL100" s="12"/>
      <c r="AM100" s="11"/>
      <c r="AN100" s="110"/>
    </row>
    <row r="101" spans="1:41" ht="16.5" thickBot="1">
      <c r="A101" s="3152"/>
      <c r="B101" s="3166"/>
      <c r="C101" s="128" t="s">
        <v>22</v>
      </c>
      <c r="D101" s="113"/>
      <c r="E101" s="345" t="e">
        <f t="shared" ref="E101:AB101" si="49">E99/E98</f>
        <v>#DIV/0!</v>
      </c>
      <c r="F101" s="346" t="e">
        <f t="shared" si="49"/>
        <v>#DIV/0!</v>
      </c>
      <c r="G101" s="346" t="e">
        <f t="shared" si="49"/>
        <v>#DIV/0!</v>
      </c>
      <c r="H101" s="471" t="e">
        <f t="shared" si="49"/>
        <v>#DIV/0!</v>
      </c>
      <c r="I101" s="346" t="e">
        <f t="shared" si="49"/>
        <v>#DIV/0!</v>
      </c>
      <c r="J101" s="346" t="e">
        <f t="shared" si="49"/>
        <v>#DIV/0!</v>
      </c>
      <c r="K101" s="346" t="e">
        <f t="shared" si="49"/>
        <v>#DIV/0!</v>
      </c>
      <c r="L101" s="346" t="e">
        <f t="shared" si="49"/>
        <v>#DIV/0!</v>
      </c>
      <c r="M101" s="346" t="e">
        <f t="shared" si="49"/>
        <v>#DIV/0!</v>
      </c>
      <c r="N101" s="471" t="e">
        <f t="shared" si="49"/>
        <v>#DIV/0!</v>
      </c>
      <c r="O101" s="346" t="e">
        <f t="shared" si="49"/>
        <v>#DIV/0!</v>
      </c>
      <c r="P101" s="346" t="e">
        <f t="shared" si="49"/>
        <v>#DIV/0!</v>
      </c>
      <c r="Q101" s="346" t="e">
        <f t="shared" si="49"/>
        <v>#DIV/0!</v>
      </c>
      <c r="R101" s="346" t="e">
        <f t="shared" si="49"/>
        <v>#DIV/0!</v>
      </c>
      <c r="S101" s="346" t="e">
        <f t="shared" si="49"/>
        <v>#DIV/0!</v>
      </c>
      <c r="T101" s="346" t="e">
        <f t="shared" si="49"/>
        <v>#DIV/0!</v>
      </c>
      <c r="U101" s="346" t="e">
        <f t="shared" si="49"/>
        <v>#DIV/0!</v>
      </c>
      <c r="V101" s="507" t="e">
        <f t="shared" si="49"/>
        <v>#DIV/0!</v>
      </c>
      <c r="W101" s="346" t="e">
        <f t="shared" si="49"/>
        <v>#DIV/0!</v>
      </c>
      <c r="X101" s="346" t="e">
        <f t="shared" si="49"/>
        <v>#DIV/0!</v>
      </c>
      <c r="Y101" s="471" t="e">
        <f t="shared" si="49"/>
        <v>#DIV/0!</v>
      </c>
      <c r="Z101" s="346" t="e">
        <f t="shared" si="49"/>
        <v>#DIV/0!</v>
      </c>
      <c r="AA101" s="346" t="e">
        <f t="shared" si="49"/>
        <v>#DIV/0!</v>
      </c>
      <c r="AB101" s="371" t="e">
        <f t="shared" si="49"/>
        <v>#DIV/0!</v>
      </c>
      <c r="AC101" s="229"/>
      <c r="AD101" s="83"/>
      <c r="AE101" s="161"/>
      <c r="AF101" s="76"/>
      <c r="AI101" s="110"/>
      <c r="AJ101" s="12"/>
      <c r="AK101" s="11"/>
      <c r="AL101" s="12"/>
      <c r="AM101" s="11"/>
      <c r="AN101" s="110"/>
    </row>
    <row r="102" spans="1:41" hidden="1">
      <c r="A102" s="3152"/>
      <c r="B102" s="2605"/>
      <c r="C102" s="401" t="s">
        <v>23</v>
      </c>
      <c r="D102" s="441"/>
      <c r="E102" s="93"/>
      <c r="F102" s="94"/>
      <c r="G102" s="94"/>
      <c r="H102" s="465"/>
      <c r="I102" s="94"/>
      <c r="J102" s="94"/>
      <c r="K102" s="94"/>
      <c r="L102" s="94"/>
      <c r="M102" s="94"/>
      <c r="N102" s="465"/>
      <c r="O102" s="94"/>
      <c r="P102" s="94"/>
      <c r="Q102" s="94"/>
      <c r="R102" s="94"/>
      <c r="S102" s="94"/>
      <c r="T102" s="94"/>
      <c r="U102" s="94"/>
      <c r="V102" s="518"/>
      <c r="W102" s="94"/>
      <c r="X102" s="94"/>
      <c r="Y102" s="465"/>
      <c r="Z102" s="94"/>
      <c r="AA102" s="94"/>
      <c r="AB102" s="95"/>
      <c r="AC102" s="434"/>
      <c r="AD102" s="93"/>
      <c r="AE102" s="94"/>
      <c r="AF102" s="95"/>
      <c r="AI102" s="110"/>
      <c r="AJ102" s="12"/>
      <c r="AK102" s="11"/>
      <c r="AL102" s="12"/>
      <c r="AM102" s="11"/>
      <c r="AN102" s="110"/>
    </row>
    <row r="103" spans="1:41" hidden="1">
      <c r="A103" s="3153"/>
      <c r="B103" s="2606"/>
      <c r="C103" s="129" t="s">
        <v>24</v>
      </c>
      <c r="D103" s="441"/>
      <c r="E103" s="83"/>
      <c r="F103" s="161"/>
      <c r="G103" s="161"/>
      <c r="H103" s="466"/>
      <c r="I103" s="161"/>
      <c r="J103" s="161"/>
      <c r="K103" s="161"/>
      <c r="L103" s="161"/>
      <c r="M103" s="161"/>
      <c r="N103" s="466"/>
      <c r="O103" s="161"/>
      <c r="P103" s="161"/>
      <c r="Q103" s="161"/>
      <c r="R103" s="161"/>
      <c r="S103" s="161"/>
      <c r="T103" s="161"/>
      <c r="U103" s="161"/>
      <c r="V103" s="502"/>
      <c r="W103" s="161"/>
      <c r="X103" s="161"/>
      <c r="Y103" s="466"/>
      <c r="Z103" s="161"/>
      <c r="AA103" s="161"/>
      <c r="AB103" s="76"/>
      <c r="AC103" s="229"/>
      <c r="AD103" s="83"/>
      <c r="AE103" s="161"/>
      <c r="AF103" s="76"/>
      <c r="AI103" s="110"/>
      <c r="AJ103" s="12"/>
      <c r="AK103" s="11"/>
      <c r="AL103" s="12"/>
      <c r="AM103" s="11"/>
      <c r="AN103" s="110"/>
    </row>
    <row r="104" spans="1:41" ht="16.5" hidden="1" thickBot="1">
      <c r="A104" s="216"/>
      <c r="B104" s="212" t="s">
        <v>50</v>
      </c>
      <c r="C104" s="213"/>
      <c r="D104" s="119"/>
      <c r="E104" s="187">
        <f>SQRT(E98*E98+E99*E99)/E76/1.73</f>
        <v>0</v>
      </c>
      <c r="F104" s="188">
        <f t="shared" ref="F104:AB104" si="50">SQRT(F98*F98+F99*F99)/F76/1.73</f>
        <v>0</v>
      </c>
      <c r="G104" s="188">
        <f t="shared" si="50"/>
        <v>0</v>
      </c>
      <c r="H104" s="473">
        <f t="shared" si="50"/>
        <v>0</v>
      </c>
      <c r="I104" s="188">
        <f t="shared" si="50"/>
        <v>0</v>
      </c>
      <c r="J104" s="188">
        <f t="shared" si="50"/>
        <v>0</v>
      </c>
      <c r="K104" s="188">
        <f t="shared" si="50"/>
        <v>0</v>
      </c>
      <c r="L104" s="188">
        <f t="shared" si="50"/>
        <v>0</v>
      </c>
      <c r="M104" s="188">
        <f t="shared" si="50"/>
        <v>0</v>
      </c>
      <c r="N104" s="473">
        <f t="shared" si="50"/>
        <v>0</v>
      </c>
      <c r="O104" s="188">
        <f t="shared" si="50"/>
        <v>0</v>
      </c>
      <c r="P104" s="188">
        <f t="shared" si="50"/>
        <v>0</v>
      </c>
      <c r="Q104" s="188">
        <f t="shared" si="50"/>
        <v>0</v>
      </c>
      <c r="R104" s="188">
        <f t="shared" si="50"/>
        <v>0</v>
      </c>
      <c r="S104" s="188">
        <f t="shared" si="50"/>
        <v>0</v>
      </c>
      <c r="T104" s="188">
        <f t="shared" si="50"/>
        <v>0</v>
      </c>
      <c r="U104" s="188">
        <f t="shared" si="50"/>
        <v>0</v>
      </c>
      <c r="V104" s="509">
        <f t="shared" si="50"/>
        <v>0</v>
      </c>
      <c r="W104" s="188">
        <f t="shared" si="50"/>
        <v>0</v>
      </c>
      <c r="X104" s="188">
        <f t="shared" si="50"/>
        <v>0</v>
      </c>
      <c r="Y104" s="473">
        <f t="shared" si="50"/>
        <v>0</v>
      </c>
      <c r="Z104" s="188">
        <f t="shared" si="50"/>
        <v>0</v>
      </c>
      <c r="AA104" s="188">
        <f t="shared" si="50"/>
        <v>0</v>
      </c>
      <c r="AB104" s="189">
        <f t="shared" si="50"/>
        <v>0</v>
      </c>
      <c r="AC104" s="114">
        <f>AVERAGE(E104:AB104)</f>
        <v>0</v>
      </c>
      <c r="AD104" s="100" t="e">
        <f>(AC100-AC104)/AC100</f>
        <v>#DIV/0!</v>
      </c>
      <c r="AE104" s="81"/>
      <c r="AF104" s="82"/>
      <c r="AH104" s="15"/>
      <c r="AI104" s="66"/>
      <c r="AJ104" s="67"/>
      <c r="AK104" s="67"/>
      <c r="AL104" s="12"/>
      <c r="AM104" s="110"/>
      <c r="AN104" s="110"/>
      <c r="AO104" s="110"/>
    </row>
    <row r="105" spans="1:41">
      <c r="A105" s="3151" t="s">
        <v>65</v>
      </c>
      <c r="B105" s="3165" t="s">
        <v>33</v>
      </c>
      <c r="C105" s="126" t="s">
        <v>17</v>
      </c>
      <c r="D105" s="118"/>
      <c r="E105" s="338">
        <f t="shared" ref="E105:AA105" si="51">(E109-D109)*$AE105*$AF105</f>
        <v>0</v>
      </c>
      <c r="F105" s="73">
        <f t="shared" si="51"/>
        <v>0</v>
      </c>
      <c r="G105" s="73">
        <f t="shared" si="51"/>
        <v>0</v>
      </c>
      <c r="H105" s="468">
        <f t="shared" si="51"/>
        <v>0</v>
      </c>
      <c r="I105" s="73">
        <f t="shared" si="51"/>
        <v>0</v>
      </c>
      <c r="J105" s="73">
        <f t="shared" si="51"/>
        <v>0</v>
      </c>
      <c r="K105" s="73">
        <f t="shared" si="51"/>
        <v>0</v>
      </c>
      <c r="L105" s="73">
        <f t="shared" si="51"/>
        <v>0</v>
      </c>
      <c r="M105" s="73">
        <f t="shared" si="51"/>
        <v>0</v>
      </c>
      <c r="N105" s="468">
        <f t="shared" si="51"/>
        <v>0</v>
      </c>
      <c r="O105" s="73">
        <f t="shared" si="51"/>
        <v>0</v>
      </c>
      <c r="P105" s="73">
        <f t="shared" si="51"/>
        <v>0</v>
      </c>
      <c r="Q105" s="73">
        <f t="shared" si="51"/>
        <v>0</v>
      </c>
      <c r="R105" s="73">
        <f t="shared" si="51"/>
        <v>0</v>
      </c>
      <c r="S105" s="73">
        <f t="shared" si="51"/>
        <v>0</v>
      </c>
      <c r="T105" s="73">
        <f t="shared" si="51"/>
        <v>0</v>
      </c>
      <c r="U105" s="73">
        <f t="shared" si="51"/>
        <v>0</v>
      </c>
      <c r="V105" s="504">
        <f t="shared" si="51"/>
        <v>0</v>
      </c>
      <c r="W105" s="73">
        <f t="shared" si="51"/>
        <v>0</v>
      </c>
      <c r="X105" s="73">
        <f t="shared" si="51"/>
        <v>0</v>
      </c>
      <c r="Y105" s="468">
        <f t="shared" si="51"/>
        <v>0</v>
      </c>
      <c r="Z105" s="73">
        <f t="shared" si="51"/>
        <v>0</v>
      </c>
      <c r="AA105" s="73">
        <f t="shared" si="51"/>
        <v>0</v>
      </c>
      <c r="AB105" s="74">
        <f>(AB109-AA109)*$AE105*$AF105</f>
        <v>0</v>
      </c>
      <c r="AC105" s="111">
        <f>SUM(E105:AB105)</f>
        <v>0</v>
      </c>
      <c r="AD105" s="98"/>
      <c r="AE105" s="214">
        <v>0</v>
      </c>
      <c r="AF105" s="99">
        <v>0</v>
      </c>
      <c r="AI105" s="110"/>
      <c r="AJ105" s="10"/>
      <c r="AK105" s="27"/>
      <c r="AL105" s="12"/>
      <c r="AM105" s="27"/>
      <c r="AN105" s="110"/>
    </row>
    <row r="106" spans="1:41">
      <c r="A106" s="3152"/>
      <c r="B106" s="3166"/>
      <c r="C106" s="128" t="s">
        <v>19</v>
      </c>
      <c r="D106" s="113"/>
      <c r="E106" s="339">
        <f t="shared" ref="E106:AB106" si="52">(E110-D110)*$AE105*$AF105</f>
        <v>0</v>
      </c>
      <c r="F106" s="340">
        <f t="shared" si="52"/>
        <v>0</v>
      </c>
      <c r="G106" s="340">
        <f t="shared" si="52"/>
        <v>0</v>
      </c>
      <c r="H106" s="469">
        <f t="shared" si="52"/>
        <v>0</v>
      </c>
      <c r="I106" s="340">
        <f t="shared" si="52"/>
        <v>0</v>
      </c>
      <c r="J106" s="340">
        <f t="shared" si="52"/>
        <v>0</v>
      </c>
      <c r="K106" s="340">
        <f t="shared" si="52"/>
        <v>0</v>
      </c>
      <c r="L106" s="340">
        <f t="shared" si="52"/>
        <v>0</v>
      </c>
      <c r="M106" s="340">
        <f t="shared" si="52"/>
        <v>0</v>
      </c>
      <c r="N106" s="469">
        <f t="shared" si="52"/>
        <v>0</v>
      </c>
      <c r="O106" s="340">
        <f t="shared" si="52"/>
        <v>0</v>
      </c>
      <c r="P106" s="340">
        <f t="shared" si="52"/>
        <v>0</v>
      </c>
      <c r="Q106" s="340">
        <f t="shared" si="52"/>
        <v>0</v>
      </c>
      <c r="R106" s="340">
        <f t="shared" si="52"/>
        <v>0</v>
      </c>
      <c r="S106" s="340">
        <f t="shared" si="52"/>
        <v>0</v>
      </c>
      <c r="T106" s="340">
        <f t="shared" si="52"/>
        <v>0</v>
      </c>
      <c r="U106" s="340">
        <f t="shared" si="52"/>
        <v>0</v>
      </c>
      <c r="V106" s="505">
        <f t="shared" si="52"/>
        <v>0</v>
      </c>
      <c r="W106" s="340">
        <f t="shared" si="52"/>
        <v>0</v>
      </c>
      <c r="X106" s="340">
        <f t="shared" si="52"/>
        <v>0</v>
      </c>
      <c r="Y106" s="469">
        <f t="shared" si="52"/>
        <v>0</v>
      </c>
      <c r="Z106" s="340">
        <f t="shared" si="52"/>
        <v>0</v>
      </c>
      <c r="AA106" s="340">
        <f t="shared" si="52"/>
        <v>0</v>
      </c>
      <c r="AB106" s="341">
        <f t="shared" si="52"/>
        <v>0</v>
      </c>
      <c r="AC106" s="112">
        <f>SUM(E106:AB106)</f>
        <v>0</v>
      </c>
      <c r="AD106" s="83"/>
      <c r="AE106" s="161"/>
      <c r="AF106" s="76"/>
      <c r="AI106" s="110"/>
      <c r="AJ106" s="51"/>
      <c r="AK106" s="11"/>
      <c r="AL106" s="51"/>
      <c r="AM106" s="11"/>
      <c r="AN106" s="110"/>
    </row>
    <row r="107" spans="1:41">
      <c r="A107" s="3152"/>
      <c r="B107" s="3166"/>
      <c r="C107" s="128" t="s">
        <v>20</v>
      </c>
      <c r="D107" s="113"/>
      <c r="E107" s="440"/>
      <c r="F107" s="161"/>
      <c r="G107" s="161"/>
      <c r="H107" s="466"/>
      <c r="I107" s="161"/>
      <c r="J107" s="161"/>
      <c r="K107" s="161"/>
      <c r="L107" s="161"/>
      <c r="M107" s="161"/>
      <c r="N107" s="466"/>
      <c r="O107" s="161"/>
      <c r="P107" s="161"/>
      <c r="Q107" s="161"/>
      <c r="R107" s="161"/>
      <c r="S107" s="161"/>
      <c r="T107" s="161"/>
      <c r="U107" s="161"/>
      <c r="V107" s="502"/>
      <c r="W107" s="161"/>
      <c r="X107" s="161"/>
      <c r="Y107" s="466"/>
      <c r="Z107" s="161"/>
      <c r="AA107" s="161"/>
      <c r="AB107" s="348"/>
      <c r="AC107" s="112" t="e">
        <f>AVERAGE(E107:AB107)</f>
        <v>#DIV/0!</v>
      </c>
      <c r="AD107" s="83"/>
      <c r="AE107" s="161"/>
      <c r="AF107" s="76"/>
      <c r="AI107" s="110"/>
      <c r="AJ107" s="12"/>
      <c r="AK107" s="11"/>
      <c r="AL107" s="12"/>
      <c r="AM107" s="11"/>
      <c r="AN107" s="110"/>
    </row>
    <row r="108" spans="1:41" ht="16.5" thickBot="1">
      <c r="A108" s="3152"/>
      <c r="B108" s="3166"/>
      <c r="C108" s="128" t="s">
        <v>22</v>
      </c>
      <c r="D108" s="113"/>
      <c r="E108" s="345" t="e">
        <f t="shared" ref="E108:AB108" si="53">E106/E105</f>
        <v>#DIV/0!</v>
      </c>
      <c r="F108" s="346" t="e">
        <f t="shared" si="53"/>
        <v>#DIV/0!</v>
      </c>
      <c r="G108" s="346" t="e">
        <f t="shared" si="53"/>
        <v>#DIV/0!</v>
      </c>
      <c r="H108" s="471" t="e">
        <f t="shared" si="53"/>
        <v>#DIV/0!</v>
      </c>
      <c r="I108" s="346" t="e">
        <f t="shared" si="53"/>
        <v>#DIV/0!</v>
      </c>
      <c r="J108" s="346" t="e">
        <f t="shared" si="53"/>
        <v>#DIV/0!</v>
      </c>
      <c r="K108" s="346" t="e">
        <f t="shared" si="53"/>
        <v>#DIV/0!</v>
      </c>
      <c r="L108" s="346" t="e">
        <f t="shared" si="53"/>
        <v>#DIV/0!</v>
      </c>
      <c r="M108" s="346" t="e">
        <f t="shared" si="53"/>
        <v>#DIV/0!</v>
      </c>
      <c r="N108" s="471" t="e">
        <f t="shared" si="53"/>
        <v>#DIV/0!</v>
      </c>
      <c r="O108" s="346" t="e">
        <f t="shared" si="53"/>
        <v>#DIV/0!</v>
      </c>
      <c r="P108" s="346" t="e">
        <f t="shared" si="53"/>
        <v>#DIV/0!</v>
      </c>
      <c r="Q108" s="346" t="e">
        <f t="shared" si="53"/>
        <v>#DIV/0!</v>
      </c>
      <c r="R108" s="346" t="e">
        <f t="shared" si="53"/>
        <v>#DIV/0!</v>
      </c>
      <c r="S108" s="346" t="e">
        <f t="shared" si="53"/>
        <v>#DIV/0!</v>
      </c>
      <c r="T108" s="346" t="e">
        <f t="shared" si="53"/>
        <v>#DIV/0!</v>
      </c>
      <c r="U108" s="346" t="e">
        <f t="shared" si="53"/>
        <v>#DIV/0!</v>
      </c>
      <c r="V108" s="507" t="e">
        <f t="shared" si="53"/>
        <v>#DIV/0!</v>
      </c>
      <c r="W108" s="346" t="e">
        <f t="shared" si="53"/>
        <v>#DIV/0!</v>
      </c>
      <c r="X108" s="346" t="e">
        <f t="shared" si="53"/>
        <v>#DIV/0!</v>
      </c>
      <c r="Y108" s="471" t="e">
        <f t="shared" si="53"/>
        <v>#DIV/0!</v>
      </c>
      <c r="Z108" s="346" t="e">
        <f t="shared" si="53"/>
        <v>#DIV/0!</v>
      </c>
      <c r="AA108" s="346" t="e">
        <f t="shared" si="53"/>
        <v>#DIV/0!</v>
      </c>
      <c r="AB108" s="371" t="e">
        <f t="shared" si="53"/>
        <v>#DIV/0!</v>
      </c>
      <c r="AC108" s="229"/>
      <c r="AD108" s="83"/>
      <c r="AE108" s="161"/>
      <c r="AF108" s="76"/>
      <c r="AI108" s="110"/>
      <c r="AJ108" s="12"/>
      <c r="AK108" s="11"/>
      <c r="AL108" s="12"/>
      <c r="AM108" s="11"/>
      <c r="AN108" s="110"/>
    </row>
    <row r="109" spans="1:41" hidden="1">
      <c r="A109" s="3152"/>
      <c r="B109" s="2605"/>
      <c r="C109" s="401" t="s">
        <v>23</v>
      </c>
      <c r="D109" s="441"/>
      <c r="E109" s="93"/>
      <c r="F109" s="94"/>
      <c r="G109" s="94"/>
      <c r="H109" s="465"/>
      <c r="I109" s="94"/>
      <c r="J109" s="94"/>
      <c r="K109" s="94"/>
      <c r="L109" s="94"/>
      <c r="M109" s="94"/>
      <c r="N109" s="465"/>
      <c r="O109" s="94"/>
      <c r="P109" s="94"/>
      <c r="Q109" s="94"/>
      <c r="R109" s="94"/>
      <c r="S109" s="94"/>
      <c r="T109" s="94"/>
      <c r="U109" s="94"/>
      <c r="V109" s="518"/>
      <c r="W109" s="94"/>
      <c r="X109" s="94"/>
      <c r="Y109" s="465"/>
      <c r="Z109" s="94"/>
      <c r="AA109" s="94"/>
      <c r="AB109" s="95"/>
      <c r="AC109" s="434"/>
      <c r="AD109" s="93"/>
      <c r="AE109" s="94"/>
      <c r="AF109" s="95"/>
      <c r="AI109" s="110"/>
      <c r="AJ109" s="12"/>
      <c r="AK109" s="11"/>
      <c r="AL109" s="12"/>
      <c r="AM109" s="11"/>
      <c r="AN109" s="110"/>
    </row>
    <row r="110" spans="1:41" hidden="1">
      <c r="A110" s="3153"/>
      <c r="B110" s="2606"/>
      <c r="C110" s="129" t="s">
        <v>24</v>
      </c>
      <c r="D110" s="441"/>
      <c r="E110" s="83"/>
      <c r="F110" s="161"/>
      <c r="G110" s="161"/>
      <c r="H110" s="466"/>
      <c r="I110" s="161"/>
      <c r="J110" s="161"/>
      <c r="K110" s="161"/>
      <c r="L110" s="161"/>
      <c r="M110" s="161"/>
      <c r="N110" s="466"/>
      <c r="O110" s="161"/>
      <c r="P110" s="161"/>
      <c r="Q110" s="161"/>
      <c r="R110" s="161"/>
      <c r="S110" s="161"/>
      <c r="T110" s="161"/>
      <c r="U110" s="161"/>
      <c r="V110" s="502"/>
      <c r="W110" s="161"/>
      <c r="X110" s="161"/>
      <c r="Y110" s="466"/>
      <c r="Z110" s="161"/>
      <c r="AA110" s="161"/>
      <c r="AB110" s="76"/>
      <c r="AC110" s="229"/>
      <c r="AD110" s="83"/>
      <c r="AE110" s="161"/>
      <c r="AF110" s="76"/>
      <c r="AI110" s="110"/>
      <c r="AJ110" s="12"/>
      <c r="AK110" s="11"/>
      <c r="AL110" s="12"/>
      <c r="AM110" s="11"/>
      <c r="AN110" s="110"/>
    </row>
    <row r="111" spans="1:41" ht="16.5" hidden="1" thickBot="1">
      <c r="A111" s="216"/>
      <c r="B111" s="212" t="s">
        <v>50</v>
      </c>
      <c r="C111" s="213"/>
      <c r="D111" s="119"/>
      <c r="E111" s="187">
        <f>SQRT(E105*E105+E106*E106)/E76/1.73</f>
        <v>0</v>
      </c>
      <c r="F111" s="188">
        <f t="shared" ref="F111:AB111" si="54">SQRT(F105*F105+F106*F106)/F76/1.73</f>
        <v>0</v>
      </c>
      <c r="G111" s="188">
        <f t="shared" si="54"/>
        <v>0</v>
      </c>
      <c r="H111" s="473">
        <f t="shared" si="54"/>
        <v>0</v>
      </c>
      <c r="I111" s="188">
        <f t="shared" si="54"/>
        <v>0</v>
      </c>
      <c r="J111" s="188">
        <f t="shared" si="54"/>
        <v>0</v>
      </c>
      <c r="K111" s="188">
        <f t="shared" si="54"/>
        <v>0</v>
      </c>
      <c r="L111" s="188">
        <f t="shared" si="54"/>
        <v>0</v>
      </c>
      <c r="M111" s="188">
        <f t="shared" si="54"/>
        <v>0</v>
      </c>
      <c r="N111" s="473">
        <f t="shared" si="54"/>
        <v>0</v>
      </c>
      <c r="O111" s="188">
        <f t="shared" si="54"/>
        <v>0</v>
      </c>
      <c r="P111" s="188">
        <f t="shared" si="54"/>
        <v>0</v>
      </c>
      <c r="Q111" s="188">
        <f t="shared" si="54"/>
        <v>0</v>
      </c>
      <c r="R111" s="188">
        <f t="shared" si="54"/>
        <v>0</v>
      </c>
      <c r="S111" s="188">
        <f t="shared" si="54"/>
        <v>0</v>
      </c>
      <c r="T111" s="188">
        <f t="shared" si="54"/>
        <v>0</v>
      </c>
      <c r="U111" s="188">
        <f t="shared" si="54"/>
        <v>0</v>
      </c>
      <c r="V111" s="509">
        <f t="shared" si="54"/>
        <v>0</v>
      </c>
      <c r="W111" s="188">
        <f t="shared" si="54"/>
        <v>0</v>
      </c>
      <c r="X111" s="188">
        <f t="shared" si="54"/>
        <v>0</v>
      </c>
      <c r="Y111" s="473">
        <f t="shared" si="54"/>
        <v>0</v>
      </c>
      <c r="Z111" s="188">
        <f t="shared" si="54"/>
        <v>0</v>
      </c>
      <c r="AA111" s="188">
        <f t="shared" si="54"/>
        <v>0</v>
      </c>
      <c r="AB111" s="189">
        <f t="shared" si="54"/>
        <v>0</v>
      </c>
      <c r="AC111" s="114">
        <f>AVERAGE(E111:AB111)</f>
        <v>0</v>
      </c>
      <c r="AD111" s="100" t="e">
        <f>(AC107-AC111)/AC107</f>
        <v>#DIV/0!</v>
      </c>
      <c r="AE111" s="81"/>
      <c r="AF111" s="82"/>
      <c r="AH111" s="15"/>
      <c r="AI111" s="66"/>
      <c r="AJ111" s="67"/>
      <c r="AK111" s="67"/>
      <c r="AL111" s="12"/>
      <c r="AM111" s="110"/>
      <c r="AN111" s="110"/>
      <c r="AO111" s="110"/>
    </row>
    <row r="112" spans="1:41" ht="16.5" thickBot="1">
      <c r="A112" s="245"/>
      <c r="B112" s="214" t="s">
        <v>39</v>
      </c>
      <c r="C112" s="126" t="s">
        <v>17</v>
      </c>
      <c r="D112" s="118" t="s">
        <v>18</v>
      </c>
      <c r="E112" s="98">
        <f t="shared" ref="E112:AA112" si="55">(E113-D113)*$AE112*$AF112</f>
        <v>0</v>
      </c>
      <c r="F112" s="214">
        <f t="shared" si="55"/>
        <v>0</v>
      </c>
      <c r="G112" s="214">
        <f t="shared" si="55"/>
        <v>0</v>
      </c>
      <c r="H112" s="467">
        <f t="shared" si="55"/>
        <v>0</v>
      </c>
      <c r="I112" s="214">
        <f t="shared" si="55"/>
        <v>1.9999999999999929</v>
      </c>
      <c r="J112" s="214">
        <f t="shared" si="55"/>
        <v>0</v>
      </c>
      <c r="K112" s="214">
        <f t="shared" si="55"/>
        <v>0</v>
      </c>
      <c r="L112" s="214">
        <f t="shared" si="55"/>
        <v>0</v>
      </c>
      <c r="M112" s="214">
        <f t="shared" si="55"/>
        <v>0</v>
      </c>
      <c r="N112" s="467">
        <f t="shared" si="55"/>
        <v>0</v>
      </c>
      <c r="O112" s="214">
        <f t="shared" si="55"/>
        <v>1.9999999999999929</v>
      </c>
      <c r="P112" s="214">
        <f t="shared" si="55"/>
        <v>0</v>
      </c>
      <c r="Q112" s="214">
        <f t="shared" si="55"/>
        <v>0</v>
      </c>
      <c r="R112" s="214">
        <f t="shared" si="55"/>
        <v>0</v>
      </c>
      <c r="S112" s="214">
        <f t="shared" si="55"/>
        <v>0</v>
      </c>
      <c r="T112" s="214">
        <f t="shared" si="55"/>
        <v>2.0000000000000107</v>
      </c>
      <c r="U112" s="214">
        <f t="shared" si="55"/>
        <v>0</v>
      </c>
      <c r="V112" s="501">
        <f t="shared" si="55"/>
        <v>0</v>
      </c>
      <c r="W112" s="214">
        <f t="shared" si="55"/>
        <v>0</v>
      </c>
      <c r="X112" s="214">
        <f t="shared" si="55"/>
        <v>0</v>
      </c>
      <c r="Y112" s="467">
        <f t="shared" si="55"/>
        <v>0</v>
      </c>
      <c r="Z112" s="214">
        <f t="shared" si="55"/>
        <v>1.9999999999999929</v>
      </c>
      <c r="AA112" s="214">
        <f t="shared" si="55"/>
        <v>0</v>
      </c>
      <c r="AB112" s="214">
        <f>(AB113-AA113)*$AE112*$AF112</f>
        <v>0</v>
      </c>
      <c r="AC112" s="192">
        <f>SUM(E112:AB112)</f>
        <v>7.9999999999999893</v>
      </c>
      <c r="AD112" s="104"/>
      <c r="AE112" s="106">
        <v>1</v>
      </c>
      <c r="AF112" s="107">
        <v>20</v>
      </c>
      <c r="AI112" s="110"/>
      <c r="AJ112" s="10"/>
      <c r="AK112" s="27"/>
      <c r="AL112" s="12"/>
      <c r="AM112" s="27"/>
      <c r="AN112" s="110"/>
    </row>
    <row r="113" spans="1:41" ht="16.5" hidden="1" thickBot="1">
      <c r="A113" s="225"/>
      <c r="B113" s="263"/>
      <c r="C113" s="754" t="s">
        <v>23</v>
      </c>
      <c r="D113" s="113">
        <v>5.9</v>
      </c>
      <c r="E113" s="225">
        <v>5.9</v>
      </c>
      <c r="F113" s="417">
        <v>5.9</v>
      </c>
      <c r="G113" s="281">
        <v>5.9</v>
      </c>
      <c r="H113" s="2792">
        <v>5.9</v>
      </c>
      <c r="I113" s="417">
        <v>6</v>
      </c>
      <c r="J113" s="417">
        <v>6</v>
      </c>
      <c r="K113" s="417">
        <v>6</v>
      </c>
      <c r="L113" s="417">
        <v>6</v>
      </c>
      <c r="M113" s="417">
        <v>6</v>
      </c>
      <c r="N113" s="670">
        <v>6</v>
      </c>
      <c r="O113" s="420">
        <v>6.1</v>
      </c>
      <c r="P113" s="226">
        <v>6.1</v>
      </c>
      <c r="Q113" s="421">
        <v>6.1</v>
      </c>
      <c r="R113" s="421">
        <v>6.1</v>
      </c>
      <c r="S113" s="421">
        <v>6.1</v>
      </c>
      <c r="T113" s="421">
        <v>6.2</v>
      </c>
      <c r="U113" s="421">
        <v>6.2</v>
      </c>
      <c r="V113" s="519">
        <v>6.2</v>
      </c>
      <c r="W113" s="421">
        <v>6.2</v>
      </c>
      <c r="X113" s="421">
        <v>6.2</v>
      </c>
      <c r="Y113" s="482">
        <v>6.2</v>
      </c>
      <c r="Z113" s="421">
        <v>6.3</v>
      </c>
      <c r="AA113" s="421">
        <v>6.3</v>
      </c>
      <c r="AB113" s="421">
        <v>6.3</v>
      </c>
      <c r="AC113" s="71"/>
      <c r="AD113" s="105"/>
      <c r="AE113" s="108"/>
      <c r="AF113" s="109"/>
      <c r="AI113" s="110"/>
      <c r="AJ113" s="51"/>
      <c r="AK113" s="11"/>
      <c r="AL113" s="51"/>
      <c r="AM113" s="11"/>
      <c r="AN113" s="110"/>
    </row>
    <row r="114" spans="1:41">
      <c r="A114" s="3187" t="s">
        <v>40</v>
      </c>
      <c r="B114" s="3218"/>
      <c r="C114" s="240" t="s">
        <v>17</v>
      </c>
      <c r="D114" s="127"/>
      <c r="E114" s="338">
        <f>SUM(E77,E84,E98,E105)</f>
        <v>181.00000000000094</v>
      </c>
      <c r="F114" s="94">
        <f t="shared" ref="F114:AC114" si="56">SUM(F77,F84,F98,F105)</f>
        <v>180.99999999999739</v>
      </c>
      <c r="G114" s="214">
        <f t="shared" si="56"/>
        <v>196.00000000000151</v>
      </c>
      <c r="H114" s="465">
        <f t="shared" si="56"/>
        <v>181.00000000000094</v>
      </c>
      <c r="I114" s="94">
        <f t="shared" si="56"/>
        <v>208.99999999999608</v>
      </c>
      <c r="J114" s="94">
        <f t="shared" si="56"/>
        <v>226.00000000000264</v>
      </c>
      <c r="K114" s="94">
        <f t="shared" si="56"/>
        <v>288.00000000000381</v>
      </c>
      <c r="L114" s="94">
        <f t="shared" si="56"/>
        <v>299.99999999999363</v>
      </c>
      <c r="M114" s="94">
        <f t="shared" si="56"/>
        <v>301.00000000000546</v>
      </c>
      <c r="N114" s="465">
        <f t="shared" si="56"/>
        <v>285.99999999999426</v>
      </c>
      <c r="O114" s="94">
        <f t="shared" si="56"/>
        <v>272.00000000000557</v>
      </c>
      <c r="P114" s="214">
        <f t="shared" si="56"/>
        <v>287.00000000000261</v>
      </c>
      <c r="Q114" s="214">
        <f t="shared" si="56"/>
        <v>269.99999999999602</v>
      </c>
      <c r="R114" s="214">
        <f t="shared" si="56"/>
        <v>226.00000000000264</v>
      </c>
      <c r="S114" s="214">
        <f t="shared" si="56"/>
        <v>269.99999999999602</v>
      </c>
      <c r="T114" s="214">
        <f t="shared" si="56"/>
        <v>302.00000000000318</v>
      </c>
      <c r="U114" s="214">
        <f t="shared" si="56"/>
        <v>287.00000000000261</v>
      </c>
      <c r="V114" s="501">
        <f t="shared" si="56"/>
        <v>253.99999999999423</v>
      </c>
      <c r="W114" s="214">
        <f t="shared" si="56"/>
        <v>301.00000000000546</v>
      </c>
      <c r="X114" s="214">
        <f t="shared" si="56"/>
        <v>317.99999999999784</v>
      </c>
      <c r="Y114" s="467">
        <f t="shared" si="56"/>
        <v>269.99999999999955</v>
      </c>
      <c r="Z114" s="214">
        <f t="shared" si="56"/>
        <v>286.99999999999903</v>
      </c>
      <c r="AA114" s="214">
        <f t="shared" si="56"/>
        <v>256.00000000000023</v>
      </c>
      <c r="AB114" s="363">
        <f t="shared" si="56"/>
        <v>240.99999999999611</v>
      </c>
      <c r="AC114" s="249">
        <f t="shared" si="56"/>
        <v>6189.9999999999973</v>
      </c>
      <c r="AD114" s="1"/>
      <c r="AE114" s="24"/>
      <c r="AF114" s="1"/>
      <c r="AG114" s="24"/>
      <c r="AI114" s="110"/>
      <c r="AJ114" s="110"/>
      <c r="AK114" s="110"/>
      <c r="AL114" s="110"/>
      <c r="AM114" s="110"/>
      <c r="AN114" s="110"/>
    </row>
    <row r="115" spans="1:41" ht="16.5" thickBot="1">
      <c r="A115" s="3155"/>
      <c r="B115" s="3156"/>
      <c r="C115" s="242" t="s">
        <v>19</v>
      </c>
      <c r="D115" s="119"/>
      <c r="E115" s="2824">
        <f t="shared" ref="E115:AC115" si="57">SUM(E78,E85,E99,E106)</f>
        <v>110.00000000000298</v>
      </c>
      <c r="F115" s="94">
        <f t="shared" si="57"/>
        <v>106.00000000000165</v>
      </c>
      <c r="G115" s="94">
        <f t="shared" si="57"/>
        <v>118.00000000000298</v>
      </c>
      <c r="H115" s="465">
        <f t="shared" si="57"/>
        <v>107.99999999999255</v>
      </c>
      <c r="I115" s="94">
        <f t="shared" si="57"/>
        <v>129.00000000000313</v>
      </c>
      <c r="J115" s="94">
        <f t="shared" si="57"/>
        <v>137.99999999999812</v>
      </c>
      <c r="K115" s="94">
        <f t="shared" si="57"/>
        <v>176.00000000000017</v>
      </c>
      <c r="L115" s="94">
        <f t="shared" si="57"/>
        <v>187.00000000000384</v>
      </c>
      <c r="M115" s="94">
        <f t="shared" si="57"/>
        <v>181.99999999998971</v>
      </c>
      <c r="N115" s="465">
        <f t="shared" si="57"/>
        <v>176.00000000001438</v>
      </c>
      <c r="O115" s="94">
        <f t="shared" si="57"/>
        <v>163.99999999999881</v>
      </c>
      <c r="P115" s="94">
        <f t="shared" si="57"/>
        <v>171.99999999999881</v>
      </c>
      <c r="Q115" s="94">
        <f t="shared" si="57"/>
        <v>168.9999999999996</v>
      </c>
      <c r="R115" s="94">
        <f t="shared" si="57"/>
        <v>137.99999999999812</v>
      </c>
      <c r="S115" s="94">
        <f t="shared" si="57"/>
        <v>163.99999999999881</v>
      </c>
      <c r="T115" s="94">
        <f t="shared" si="57"/>
        <v>187.00000000000472</v>
      </c>
      <c r="U115" s="94">
        <f t="shared" si="57"/>
        <v>178.99999999999051</v>
      </c>
      <c r="V115" s="518">
        <f t="shared" si="57"/>
        <v>156.99999999999915</v>
      </c>
      <c r="W115" s="94">
        <f t="shared" si="57"/>
        <v>182.99999999999895</v>
      </c>
      <c r="X115" s="94">
        <f t="shared" si="57"/>
        <v>190.99999999999983</v>
      </c>
      <c r="Y115" s="465">
        <f t="shared" si="57"/>
        <v>164.99999999999915</v>
      </c>
      <c r="Z115" s="94">
        <f t="shared" si="57"/>
        <v>172.00000000001302</v>
      </c>
      <c r="AA115" s="94">
        <f t="shared" si="57"/>
        <v>151.99999999999835</v>
      </c>
      <c r="AB115" s="437">
        <f t="shared" si="57"/>
        <v>146.99999999999403</v>
      </c>
      <c r="AC115" s="231">
        <f t="shared" si="57"/>
        <v>3770.0000000000018</v>
      </c>
      <c r="AD115" s="1"/>
      <c r="AE115" s="24"/>
      <c r="AF115" s="1"/>
      <c r="AG115" s="24"/>
      <c r="AI115" s="110"/>
      <c r="AJ115" s="110"/>
      <c r="AK115" s="110"/>
      <c r="AL115" s="110"/>
      <c r="AM115" s="110"/>
      <c r="AN115" s="110"/>
    </row>
    <row r="116" spans="1:41">
      <c r="A116" s="3187" t="s">
        <v>41</v>
      </c>
      <c r="B116" s="3188"/>
      <c r="C116" s="237" t="s">
        <v>42</v>
      </c>
      <c r="D116" s="118"/>
      <c r="E116" s="145">
        <f t="shared" ref="E116:AC116" si="58">100-(E114/(E66))*100</f>
        <v>-0.5555555555552445</v>
      </c>
      <c r="F116" s="143">
        <f t="shared" si="58"/>
        <v>2.6881720430112068</v>
      </c>
      <c r="G116" s="143">
        <f t="shared" si="58"/>
        <v>-8.8888888888888289</v>
      </c>
      <c r="H116" s="479">
        <f t="shared" si="58"/>
        <v>-7.7380952380974151</v>
      </c>
      <c r="I116" s="143">
        <f t="shared" si="58"/>
        <v>-5.5555555555524307</v>
      </c>
      <c r="J116" s="143">
        <f t="shared" si="58"/>
        <v>-7.6190476190484304</v>
      </c>
      <c r="K116" s="143">
        <f t="shared" si="58"/>
        <v>-4.3478260869593157</v>
      </c>
      <c r="L116" s="143">
        <f t="shared" si="58"/>
        <v>5.6603773584924539</v>
      </c>
      <c r="M116" s="143">
        <f t="shared" si="58"/>
        <v>5.3459119496836962</v>
      </c>
      <c r="N116" s="479">
        <f t="shared" si="58"/>
        <v>0.69444444444651765</v>
      </c>
      <c r="O116" s="143">
        <f t="shared" si="58"/>
        <v>1.449275362317394</v>
      </c>
      <c r="P116" s="143">
        <f t="shared" si="58"/>
        <v>4.3333333333321065</v>
      </c>
      <c r="Q116" s="143">
        <f t="shared" si="58"/>
        <v>2.1739130434802689</v>
      </c>
      <c r="R116" s="143">
        <f t="shared" si="58"/>
        <v>5.8333333333323196</v>
      </c>
      <c r="S116" s="143">
        <f t="shared" si="58"/>
        <v>-4.6511627906957784</v>
      </c>
      <c r="T116" s="143">
        <f t="shared" si="58"/>
        <v>-2.7210884353763021</v>
      </c>
      <c r="U116" s="143">
        <f t="shared" si="58"/>
        <v>4.333333333333826</v>
      </c>
      <c r="V116" s="515">
        <f t="shared" si="58"/>
        <v>1.5503875968997676</v>
      </c>
      <c r="W116" s="143">
        <f t="shared" si="58"/>
        <v>1.6339869281030843</v>
      </c>
      <c r="X116" s="143">
        <f t="shared" si="58"/>
        <v>-5.9999999999996732</v>
      </c>
      <c r="Y116" s="479">
        <f t="shared" si="58"/>
        <v>2.1739130434789899</v>
      </c>
      <c r="Z116" s="143">
        <f t="shared" si="58"/>
        <v>-6.2962962962961058</v>
      </c>
      <c r="AA116" s="143">
        <f t="shared" si="58"/>
        <v>7.2463768115946579</v>
      </c>
      <c r="AB116" s="146">
        <f t="shared" si="58"/>
        <v>-5.7017543859625022</v>
      </c>
      <c r="AC116" s="232">
        <f t="shared" si="58"/>
        <v>-0.16181229773455641</v>
      </c>
      <c r="AD116" s="1"/>
      <c r="AE116" s="24"/>
      <c r="AF116" s="1"/>
      <c r="AG116" s="24"/>
      <c r="AI116" s="110"/>
      <c r="AJ116" s="110"/>
      <c r="AK116" s="110"/>
      <c r="AL116" s="110"/>
      <c r="AM116" s="110"/>
      <c r="AN116" s="110"/>
    </row>
    <row r="117" spans="1:41" ht="16.5" thickBot="1">
      <c r="A117" s="3195"/>
      <c r="B117" s="3188"/>
      <c r="C117" s="241" t="s">
        <v>43</v>
      </c>
      <c r="D117" s="119"/>
      <c r="E117" s="260">
        <f t="shared" ref="E117:AC117" si="59">100-(E115/(E67))*100</f>
        <v>3.5087719298214637</v>
      </c>
      <c r="F117" s="261">
        <f t="shared" si="59"/>
        <v>1.8518518518504123</v>
      </c>
      <c r="G117" s="261">
        <f t="shared" si="59"/>
        <v>-3.5087719298264801</v>
      </c>
      <c r="H117" s="480">
        <f t="shared" si="59"/>
        <v>-5.8823529411697706</v>
      </c>
      <c r="I117" s="261">
        <f t="shared" si="59"/>
        <v>-7.5000000000025011</v>
      </c>
      <c r="J117" s="261">
        <f t="shared" si="59"/>
        <v>-4.5454545454530262</v>
      </c>
      <c r="K117" s="261">
        <f t="shared" si="59"/>
        <v>-8.6419753086424151</v>
      </c>
      <c r="L117" s="261">
        <f t="shared" si="59"/>
        <v>5.5555555555540224</v>
      </c>
      <c r="M117" s="261">
        <f t="shared" si="59"/>
        <v>5.2083333333387714</v>
      </c>
      <c r="N117" s="480">
        <f t="shared" si="59"/>
        <v>2.2222222222143273</v>
      </c>
      <c r="O117" s="261">
        <f t="shared" si="59"/>
        <v>2.3809523809523938</v>
      </c>
      <c r="P117" s="261">
        <f t="shared" si="59"/>
        <v>7.5268817204311489</v>
      </c>
      <c r="Q117" s="261">
        <f t="shared" si="59"/>
        <v>-0.59523809523778937</v>
      </c>
      <c r="R117" s="261">
        <f t="shared" si="59"/>
        <v>4.1666666666680356</v>
      </c>
      <c r="S117" s="261">
        <f t="shared" si="59"/>
        <v>-1.2345679012341577</v>
      </c>
      <c r="T117" s="261">
        <f t="shared" si="59"/>
        <v>-7.4712643678191313</v>
      </c>
      <c r="U117" s="261">
        <f t="shared" si="59"/>
        <v>3.7634408602205838</v>
      </c>
      <c r="V117" s="516">
        <f t="shared" si="59"/>
        <v>-0.64102564102499571</v>
      </c>
      <c r="W117" s="261">
        <f t="shared" si="59"/>
        <v>1.6129032258067468</v>
      </c>
      <c r="X117" s="261">
        <f t="shared" si="59"/>
        <v>-2.6881720430101979</v>
      </c>
      <c r="Y117" s="480">
        <f t="shared" si="59"/>
        <v>1.7857142857148744</v>
      </c>
      <c r="Z117" s="261">
        <f t="shared" si="59"/>
        <v>-2.3809523809600392</v>
      </c>
      <c r="AA117" s="261">
        <f t="shared" si="59"/>
        <v>9.5238095238105842</v>
      </c>
      <c r="AB117" s="262">
        <f t="shared" si="59"/>
        <v>-6.5217391304318966</v>
      </c>
      <c r="AC117" s="250">
        <f t="shared" si="59"/>
        <v>0.26455026455019492</v>
      </c>
      <c r="AD117" s="1"/>
      <c r="AE117" s="24"/>
      <c r="AF117" s="1"/>
      <c r="AG117" s="24"/>
      <c r="AI117" s="110"/>
      <c r="AJ117" s="110"/>
      <c r="AK117" s="110"/>
      <c r="AL117" s="110"/>
      <c r="AM117" s="110"/>
      <c r="AN117" s="110"/>
    </row>
    <row r="118" spans="1:41" ht="15.75" customHeight="1">
      <c r="A118" s="3196"/>
      <c r="B118" s="3197"/>
      <c r="C118" s="1331"/>
      <c r="D118" s="527" t="s">
        <v>127</v>
      </c>
      <c r="E118" s="528">
        <f>(E68-E79-E86)/E68</f>
        <v>0</v>
      </c>
      <c r="F118" s="528">
        <f t="shared" ref="F118:AC118" si="60">(F68-F79-F86)/F68</f>
        <v>0</v>
      </c>
      <c r="G118" s="528">
        <f t="shared" si="60"/>
        <v>-8.3333333333333329E-2</v>
      </c>
      <c r="H118" s="529">
        <f t="shared" si="60"/>
        <v>-9.0909090909090912E-2</v>
      </c>
      <c r="I118" s="528">
        <f t="shared" si="60"/>
        <v>-7.6923076923076927E-2</v>
      </c>
      <c r="J118" s="528">
        <f t="shared" si="60"/>
        <v>-7.1428571428571425E-2</v>
      </c>
      <c r="K118" s="528">
        <f t="shared" si="60"/>
        <v>-5.5555555555555552E-2</v>
      </c>
      <c r="L118" s="528">
        <f t="shared" si="60"/>
        <v>4.7619047619047616E-2</v>
      </c>
      <c r="M118" s="528">
        <f t="shared" si="60"/>
        <v>4.7619047619047616E-2</v>
      </c>
      <c r="N118" s="529">
        <f t="shared" si="60"/>
        <v>0</v>
      </c>
      <c r="O118" s="528">
        <f t="shared" si="60"/>
        <v>0</v>
      </c>
      <c r="P118" s="528">
        <f t="shared" si="60"/>
        <v>0.05</v>
      </c>
      <c r="Q118" s="528">
        <f t="shared" si="60"/>
        <v>0</v>
      </c>
      <c r="R118" s="528">
        <f t="shared" si="60"/>
        <v>6.25E-2</v>
      </c>
      <c r="S118" s="528">
        <f t="shared" si="60"/>
        <v>-5.8823529411764705E-2</v>
      </c>
      <c r="T118" s="528">
        <f t="shared" si="60"/>
        <v>-5.2631578947368418E-2</v>
      </c>
      <c r="U118" s="932">
        <f t="shared" si="60"/>
        <v>0.05</v>
      </c>
      <c r="V118" s="932">
        <f t="shared" si="60"/>
        <v>0</v>
      </c>
      <c r="W118" s="528">
        <f t="shared" si="60"/>
        <v>0</v>
      </c>
      <c r="X118" s="528">
        <f t="shared" si="60"/>
        <v>-0.05</v>
      </c>
      <c r="Y118" s="529">
        <f t="shared" si="60"/>
        <v>0</v>
      </c>
      <c r="Z118" s="528">
        <f t="shared" si="60"/>
        <v>-5.5555555555555552E-2</v>
      </c>
      <c r="AA118" s="528">
        <f t="shared" si="60"/>
        <v>5.5555555555555552E-2</v>
      </c>
      <c r="AB118" s="530">
        <f t="shared" si="60"/>
        <v>-6.6666666666666666E-2</v>
      </c>
      <c r="AC118" s="531">
        <f t="shared" si="60"/>
        <v>-9.8280098280098989E-3</v>
      </c>
      <c r="AD118" s="1"/>
      <c r="AE118" s="24"/>
      <c r="AF118" s="1"/>
      <c r="AG118" s="24"/>
    </row>
    <row r="119" spans="1:41" ht="16.5" thickBot="1">
      <c r="A119" s="3198"/>
      <c r="B119" s="3199"/>
      <c r="C119" s="1264"/>
      <c r="D119" s="147" t="s">
        <v>128</v>
      </c>
      <c r="E119" s="532">
        <f>(E72-E83-E90)/E72</f>
        <v>1.772911695655072E-3</v>
      </c>
      <c r="F119" s="532">
        <f t="shared" ref="F119:AC119" si="61">(F72-F83-F90)/F72</f>
        <v>2.1757663554944642E-2</v>
      </c>
      <c r="G119" s="532">
        <f t="shared" si="61"/>
        <v>-7.7962052558250006E-2</v>
      </c>
      <c r="H119" s="533">
        <f t="shared" si="61"/>
        <v>-7.6191109543895491E-2</v>
      </c>
      <c r="I119" s="532">
        <f t="shared" si="61"/>
        <v>-6.5673501522112321E-2</v>
      </c>
      <c r="J119" s="532">
        <f t="shared" si="61"/>
        <v>-7.1206738337289577E-2</v>
      </c>
      <c r="K119" s="532">
        <f t="shared" si="61"/>
        <v>-5.863434144853856E-2</v>
      </c>
      <c r="L119" s="532">
        <f t="shared" si="61"/>
        <v>5.2806648433860168E-2</v>
      </c>
      <c r="M119" s="532">
        <f t="shared" si="61"/>
        <v>4.9734207762792623E-2</v>
      </c>
      <c r="N119" s="533">
        <f t="shared" si="61"/>
        <v>7.1955851725696192E-3</v>
      </c>
      <c r="O119" s="532">
        <f t="shared" si="61"/>
        <v>1.3340855834095392E-2</v>
      </c>
      <c r="P119" s="532">
        <f t="shared" si="61"/>
        <v>4.870898752833068E-2</v>
      </c>
      <c r="Q119" s="532">
        <f t="shared" si="61"/>
        <v>1.0458607908341759E-2</v>
      </c>
      <c r="R119" s="532">
        <f t="shared" si="61"/>
        <v>5.0675079127673633E-2</v>
      </c>
      <c r="S119" s="532">
        <f t="shared" si="61"/>
        <v>-4.1152199812181225E-2</v>
      </c>
      <c r="T119" s="532">
        <f t="shared" si="61"/>
        <v>-4.3345857622087459E-2</v>
      </c>
      <c r="U119" s="933">
        <f t="shared" si="61"/>
        <v>3.8336191698033054E-2</v>
      </c>
      <c r="V119" s="933">
        <f t="shared" si="61"/>
        <v>5.852027521707253E-3</v>
      </c>
      <c r="W119" s="532">
        <f t="shared" si="61"/>
        <v>1.2187276615744305E-2</v>
      </c>
      <c r="X119" s="532">
        <f t="shared" si="61"/>
        <v>-5.4828870533910543E-2</v>
      </c>
      <c r="Y119" s="533">
        <f t="shared" si="61"/>
        <v>1.699048400958408E-2</v>
      </c>
      <c r="Z119" s="532">
        <f t="shared" si="61"/>
        <v>-5.5937768099326671E-2</v>
      </c>
      <c r="AA119" s="532">
        <f t="shared" si="61"/>
        <v>7.5226494704519808E-2</v>
      </c>
      <c r="AB119" s="534">
        <f t="shared" si="61"/>
        <v>-6.3471322365670532E-2</v>
      </c>
      <c r="AC119" s="535">
        <f t="shared" si="61"/>
        <v>-3.9465075165224161E-3</v>
      </c>
      <c r="AD119" s="1"/>
      <c r="AE119" s="24"/>
      <c r="AF119" s="1"/>
      <c r="AG119" s="24"/>
    </row>
    <row r="120" spans="1:41" ht="16.5" thickBot="1">
      <c r="A120" s="330"/>
      <c r="B120" s="330"/>
      <c r="C120" s="331"/>
      <c r="D120" s="332"/>
      <c r="E120" s="27"/>
      <c r="F120" s="27"/>
      <c r="G120" s="27"/>
      <c r="H120" s="2793"/>
      <c r="I120" s="27"/>
      <c r="J120" s="27"/>
      <c r="K120" s="27"/>
      <c r="L120" s="27"/>
      <c r="M120" s="27"/>
      <c r="N120" s="2793"/>
      <c r="O120" s="27"/>
      <c r="P120" s="27"/>
      <c r="Q120" s="27"/>
      <c r="R120" s="27"/>
      <c r="S120" s="27"/>
      <c r="T120" s="27"/>
      <c r="U120" s="27"/>
      <c r="V120" s="2979"/>
      <c r="W120" s="27"/>
      <c r="X120" s="27"/>
      <c r="Y120" s="2793"/>
      <c r="Z120" s="27"/>
      <c r="AA120" s="27"/>
      <c r="AB120" s="27"/>
      <c r="AC120" s="48"/>
      <c r="AD120" s="10"/>
      <c r="AE120" s="49"/>
      <c r="AF120" s="14"/>
      <c r="AG120" s="49"/>
    </row>
    <row r="121" spans="1:41" s="190" customFormat="1" ht="54.75" customHeight="1" thickBot="1">
      <c r="A121" s="217" t="s">
        <v>10</v>
      </c>
      <c r="B121" s="218" t="s">
        <v>49</v>
      </c>
      <c r="C121" s="219" t="s">
        <v>11</v>
      </c>
      <c r="D121" s="220" t="s">
        <v>52</v>
      </c>
      <c r="E121" s="3157" t="s">
        <v>12</v>
      </c>
      <c r="F121" s="3158"/>
      <c r="G121" s="3158"/>
      <c r="H121" s="3158"/>
      <c r="I121" s="3158"/>
      <c r="J121" s="3158"/>
      <c r="K121" s="3158"/>
      <c r="L121" s="3158"/>
      <c r="M121" s="3158"/>
      <c r="N121" s="3158"/>
      <c r="O121" s="3158"/>
      <c r="P121" s="3158"/>
      <c r="Q121" s="3158"/>
      <c r="R121" s="3158"/>
      <c r="S121" s="3158"/>
      <c r="T121" s="3158"/>
      <c r="U121" s="3158"/>
      <c r="V121" s="3158"/>
      <c r="W121" s="3158"/>
      <c r="X121" s="3158"/>
      <c r="Y121" s="3158"/>
      <c r="Z121" s="3158"/>
      <c r="AA121" s="3158"/>
      <c r="AB121" s="3180"/>
      <c r="AC121" s="177" t="s">
        <v>13</v>
      </c>
      <c r="AD121" s="178" t="s">
        <v>46</v>
      </c>
      <c r="AE121" s="179" t="s">
        <v>47</v>
      </c>
      <c r="AF121" s="180" t="s">
        <v>48</v>
      </c>
      <c r="AG121" s="221"/>
      <c r="AK121" s="198"/>
      <c r="AL121" s="198"/>
      <c r="AM121" s="198"/>
      <c r="AN121" s="198"/>
      <c r="AO121" s="198"/>
    </row>
    <row r="122" spans="1:41" ht="18.75" thickBot="1">
      <c r="A122" s="3159" t="s">
        <v>85</v>
      </c>
      <c r="B122" s="3160"/>
      <c r="C122" s="172"/>
      <c r="D122" s="405">
        <v>0</v>
      </c>
      <c r="E122" s="406">
        <v>1</v>
      </c>
      <c r="F122" s="403">
        <v>2</v>
      </c>
      <c r="G122" s="403">
        <v>3</v>
      </c>
      <c r="H122" s="2790">
        <v>4</v>
      </c>
      <c r="I122" s="403">
        <v>5</v>
      </c>
      <c r="J122" s="403">
        <v>6</v>
      </c>
      <c r="K122" s="403">
        <v>7</v>
      </c>
      <c r="L122" s="403">
        <v>8</v>
      </c>
      <c r="M122" s="403">
        <v>9</v>
      </c>
      <c r="N122" s="2790">
        <v>10</v>
      </c>
      <c r="O122" s="403">
        <v>11</v>
      </c>
      <c r="P122" s="403">
        <v>12</v>
      </c>
      <c r="Q122" s="403">
        <v>13</v>
      </c>
      <c r="R122" s="403">
        <v>14</v>
      </c>
      <c r="S122" s="403">
        <v>15</v>
      </c>
      <c r="T122" s="403">
        <v>16</v>
      </c>
      <c r="U122" s="403">
        <v>17</v>
      </c>
      <c r="V122" s="2934">
        <v>18</v>
      </c>
      <c r="W122" s="403">
        <v>19</v>
      </c>
      <c r="X122" s="403">
        <v>20</v>
      </c>
      <c r="Y122" s="2790">
        <v>21</v>
      </c>
      <c r="Z122" s="403">
        <v>22</v>
      </c>
      <c r="AA122" s="403">
        <v>23</v>
      </c>
      <c r="AB122" s="402">
        <v>24</v>
      </c>
      <c r="AC122" s="174"/>
      <c r="AD122" s="2"/>
      <c r="AE122" s="34"/>
      <c r="AF122" s="2"/>
      <c r="AG122" s="34"/>
    </row>
    <row r="123" spans="1:41" ht="16.5" thickBot="1">
      <c r="A123" s="222" t="s">
        <v>14</v>
      </c>
      <c r="B123" s="173"/>
      <c r="C123" s="256"/>
      <c r="D123" s="463"/>
      <c r="E123" s="195">
        <v>5</v>
      </c>
      <c r="F123" s="173">
        <v>4</v>
      </c>
      <c r="G123" s="173">
        <v>4</v>
      </c>
      <c r="H123" s="547">
        <v>4</v>
      </c>
      <c r="I123" s="173">
        <v>4</v>
      </c>
      <c r="J123" s="173">
        <v>4</v>
      </c>
      <c r="K123" s="173">
        <v>4</v>
      </c>
      <c r="L123" s="173">
        <v>5</v>
      </c>
      <c r="M123" s="173">
        <v>6</v>
      </c>
      <c r="N123" s="547">
        <v>6</v>
      </c>
      <c r="O123" s="173">
        <v>7</v>
      </c>
      <c r="P123" s="173">
        <v>7</v>
      </c>
      <c r="Q123" s="173">
        <v>7</v>
      </c>
      <c r="R123" s="173">
        <v>7</v>
      </c>
      <c r="S123" s="173">
        <v>7</v>
      </c>
      <c r="T123" s="173">
        <v>7</v>
      </c>
      <c r="U123" s="173">
        <v>7</v>
      </c>
      <c r="V123" s="827">
        <v>7</v>
      </c>
      <c r="W123" s="173">
        <v>6</v>
      </c>
      <c r="X123" s="173">
        <v>6</v>
      </c>
      <c r="Y123" s="547">
        <v>6</v>
      </c>
      <c r="Z123" s="173">
        <v>6</v>
      </c>
      <c r="AA123" s="173">
        <v>5</v>
      </c>
      <c r="AB123" s="251">
        <v>5</v>
      </c>
      <c r="AC123" s="1794"/>
      <c r="AD123" s="2"/>
      <c r="AE123" s="34"/>
      <c r="AF123" s="2"/>
      <c r="AG123" s="34"/>
    </row>
    <row r="124" spans="1:41">
      <c r="A124" s="3181" t="s">
        <v>53</v>
      </c>
      <c r="B124" s="3161" t="s">
        <v>54</v>
      </c>
      <c r="C124" s="126" t="s">
        <v>17</v>
      </c>
      <c r="D124" s="127" t="s">
        <v>64</v>
      </c>
      <c r="E124" s="338">
        <v>600</v>
      </c>
      <c r="F124" s="73">
        <v>600</v>
      </c>
      <c r="G124" s="73">
        <v>600</v>
      </c>
      <c r="H124" s="468">
        <v>600</v>
      </c>
      <c r="I124" s="73">
        <v>700</v>
      </c>
      <c r="J124" s="73">
        <v>800</v>
      </c>
      <c r="K124" s="73">
        <v>1000</v>
      </c>
      <c r="L124" s="73">
        <v>1200</v>
      </c>
      <c r="M124" s="73">
        <v>1200</v>
      </c>
      <c r="N124" s="468">
        <v>1200</v>
      </c>
      <c r="O124" s="73">
        <v>1200</v>
      </c>
      <c r="P124" s="73">
        <v>1000</v>
      </c>
      <c r="Q124" s="73">
        <v>1000</v>
      </c>
      <c r="R124" s="73">
        <v>1000</v>
      </c>
      <c r="S124" s="73">
        <v>1000</v>
      </c>
      <c r="T124" s="73">
        <v>1200</v>
      </c>
      <c r="U124" s="73">
        <v>1000</v>
      </c>
      <c r="V124" s="504">
        <v>1000</v>
      </c>
      <c r="W124" s="73">
        <v>900</v>
      </c>
      <c r="X124" s="73">
        <v>1000</v>
      </c>
      <c r="Y124" s="468">
        <v>900</v>
      </c>
      <c r="Z124" s="73">
        <v>900</v>
      </c>
      <c r="AA124" s="73">
        <v>800</v>
      </c>
      <c r="AB124" s="74">
        <v>600</v>
      </c>
      <c r="AC124" s="111">
        <f>SUM(E124:AB124)</f>
        <v>22000</v>
      </c>
      <c r="AD124" s="72"/>
      <c r="AE124" s="73"/>
      <c r="AF124" s="74"/>
      <c r="AJ124" s="10"/>
      <c r="AK124" s="27"/>
      <c r="AL124" s="12"/>
      <c r="AM124" s="27"/>
    </row>
    <row r="125" spans="1:41">
      <c r="A125" s="3182"/>
      <c r="B125" s="3162"/>
      <c r="C125" s="128" t="s">
        <v>19</v>
      </c>
      <c r="D125" s="113" t="s">
        <v>64</v>
      </c>
      <c r="E125" s="339">
        <v>500</v>
      </c>
      <c r="F125" s="340">
        <v>500</v>
      </c>
      <c r="G125" s="340">
        <v>400</v>
      </c>
      <c r="H125" s="469">
        <v>400</v>
      </c>
      <c r="I125" s="340">
        <v>500</v>
      </c>
      <c r="J125" s="340">
        <v>500</v>
      </c>
      <c r="K125" s="340">
        <v>500</v>
      </c>
      <c r="L125" s="340">
        <v>500</v>
      </c>
      <c r="M125" s="340">
        <v>600</v>
      </c>
      <c r="N125" s="469">
        <v>700</v>
      </c>
      <c r="O125" s="340">
        <v>800</v>
      </c>
      <c r="P125" s="340">
        <v>600</v>
      </c>
      <c r="Q125" s="340">
        <v>600</v>
      </c>
      <c r="R125" s="340">
        <v>800</v>
      </c>
      <c r="S125" s="340">
        <v>700</v>
      </c>
      <c r="T125" s="340">
        <v>800</v>
      </c>
      <c r="U125" s="340">
        <v>700</v>
      </c>
      <c r="V125" s="505">
        <v>600</v>
      </c>
      <c r="W125" s="340">
        <v>600</v>
      </c>
      <c r="X125" s="340">
        <v>600</v>
      </c>
      <c r="Y125" s="469">
        <v>600</v>
      </c>
      <c r="Z125" s="340">
        <v>600</v>
      </c>
      <c r="AA125" s="340">
        <v>500</v>
      </c>
      <c r="AB125" s="341">
        <v>500</v>
      </c>
      <c r="AC125" s="112">
        <f>SUM(E125:AB125)</f>
        <v>14100</v>
      </c>
      <c r="AD125" s="75"/>
      <c r="AE125" s="161"/>
      <c r="AF125" s="76"/>
      <c r="AJ125" s="51"/>
      <c r="AK125" s="11"/>
      <c r="AL125" s="51"/>
      <c r="AM125" s="11"/>
    </row>
    <row r="126" spans="1:41">
      <c r="A126" s="3182"/>
      <c r="B126" s="3162"/>
      <c r="C126" s="128" t="s">
        <v>20</v>
      </c>
      <c r="D126" s="113" t="s">
        <v>64</v>
      </c>
      <c r="E126" s="1797">
        <v>4</v>
      </c>
      <c r="F126" s="1790">
        <v>4</v>
      </c>
      <c r="G126" s="1790">
        <v>4</v>
      </c>
      <c r="H126" s="474">
        <v>4</v>
      </c>
      <c r="I126" s="1790">
        <v>4</v>
      </c>
      <c r="J126" s="1790">
        <v>5</v>
      </c>
      <c r="K126" s="1790">
        <v>6</v>
      </c>
      <c r="L126" s="1790">
        <v>7</v>
      </c>
      <c r="M126" s="1790">
        <v>8</v>
      </c>
      <c r="N126" s="474">
        <v>7</v>
      </c>
      <c r="O126" s="1790">
        <v>8</v>
      </c>
      <c r="P126" s="1790">
        <v>7</v>
      </c>
      <c r="Q126" s="1790">
        <v>7</v>
      </c>
      <c r="R126" s="1790">
        <v>7</v>
      </c>
      <c r="S126" s="1790">
        <v>7</v>
      </c>
      <c r="T126" s="1790">
        <v>8</v>
      </c>
      <c r="U126" s="1790">
        <v>7</v>
      </c>
      <c r="V126" s="510">
        <v>7</v>
      </c>
      <c r="W126" s="1790">
        <v>6</v>
      </c>
      <c r="X126" s="1790">
        <v>6</v>
      </c>
      <c r="Y126" s="474">
        <v>6</v>
      </c>
      <c r="Z126" s="1790">
        <v>6</v>
      </c>
      <c r="AA126" s="1790">
        <v>5</v>
      </c>
      <c r="AB126" s="1791">
        <v>4</v>
      </c>
      <c r="AC126" s="112">
        <f>AVERAGE(E126:AB126)</f>
        <v>6</v>
      </c>
      <c r="AD126" s="78"/>
      <c r="AE126" s="78"/>
      <c r="AF126" s="79"/>
      <c r="AJ126" s="12"/>
      <c r="AK126" s="11"/>
      <c r="AL126" s="12"/>
      <c r="AM126" s="11"/>
    </row>
    <row r="127" spans="1:41">
      <c r="A127" s="3182"/>
      <c r="B127" s="3162"/>
      <c r="C127" s="128" t="s">
        <v>22</v>
      </c>
      <c r="D127" s="113"/>
      <c r="E127" s="345">
        <f>E125/E124</f>
        <v>0.83333333333333337</v>
      </c>
      <c r="F127" s="346">
        <f t="shared" ref="F127:AB127" si="62">F125/F124</f>
        <v>0.83333333333333337</v>
      </c>
      <c r="G127" s="346">
        <f t="shared" si="62"/>
        <v>0.66666666666666663</v>
      </c>
      <c r="H127" s="471">
        <f t="shared" si="62"/>
        <v>0.66666666666666663</v>
      </c>
      <c r="I127" s="346">
        <f t="shared" si="62"/>
        <v>0.7142857142857143</v>
      </c>
      <c r="J127" s="346">
        <f t="shared" si="62"/>
        <v>0.625</v>
      </c>
      <c r="K127" s="346">
        <f t="shared" si="62"/>
        <v>0.5</v>
      </c>
      <c r="L127" s="346">
        <f t="shared" si="62"/>
        <v>0.41666666666666669</v>
      </c>
      <c r="M127" s="346">
        <f t="shared" si="62"/>
        <v>0.5</v>
      </c>
      <c r="N127" s="471">
        <f t="shared" si="62"/>
        <v>0.58333333333333337</v>
      </c>
      <c r="O127" s="346">
        <f t="shared" si="62"/>
        <v>0.66666666666666663</v>
      </c>
      <c r="P127" s="346">
        <f t="shared" si="62"/>
        <v>0.6</v>
      </c>
      <c r="Q127" s="346">
        <f t="shared" si="62"/>
        <v>0.6</v>
      </c>
      <c r="R127" s="346">
        <f t="shared" si="62"/>
        <v>0.8</v>
      </c>
      <c r="S127" s="346">
        <f t="shared" si="62"/>
        <v>0.7</v>
      </c>
      <c r="T127" s="346">
        <f t="shared" si="62"/>
        <v>0.66666666666666663</v>
      </c>
      <c r="U127" s="346">
        <f t="shared" si="62"/>
        <v>0.7</v>
      </c>
      <c r="V127" s="507">
        <f>V125/V124</f>
        <v>0.6</v>
      </c>
      <c r="W127" s="346">
        <f t="shared" si="62"/>
        <v>0.66666666666666663</v>
      </c>
      <c r="X127" s="346">
        <f t="shared" si="62"/>
        <v>0.6</v>
      </c>
      <c r="Y127" s="471">
        <f t="shared" si="62"/>
        <v>0.66666666666666663</v>
      </c>
      <c r="Z127" s="346">
        <f t="shared" si="62"/>
        <v>0.66666666666666663</v>
      </c>
      <c r="AA127" s="346">
        <f t="shared" si="62"/>
        <v>0.625</v>
      </c>
      <c r="AB127" s="347">
        <f t="shared" si="62"/>
        <v>0.83333333333333337</v>
      </c>
      <c r="AC127" s="113"/>
      <c r="AD127" s="75"/>
      <c r="AE127" s="161"/>
      <c r="AF127" s="76"/>
      <c r="AJ127" s="12"/>
      <c r="AK127" s="11"/>
      <c r="AL127" s="12"/>
      <c r="AM127" s="11"/>
    </row>
    <row r="128" spans="1:41" ht="16.5" hidden="1" customHeight="1">
      <c r="A128" s="3182"/>
      <c r="B128" s="3207"/>
      <c r="C128" s="129" t="s">
        <v>23</v>
      </c>
      <c r="D128" s="113" t="s">
        <v>125</v>
      </c>
      <c r="E128" s="61"/>
      <c r="F128" s="3"/>
      <c r="G128" s="3"/>
      <c r="H128" s="483"/>
      <c r="I128" s="3"/>
      <c r="J128" s="3"/>
      <c r="K128" s="3"/>
      <c r="L128" s="3"/>
      <c r="M128" s="3"/>
      <c r="N128" s="483"/>
      <c r="O128" s="3"/>
      <c r="P128" s="3"/>
      <c r="Q128" s="3"/>
      <c r="R128" s="3"/>
      <c r="S128" s="3"/>
      <c r="T128" s="3"/>
      <c r="U128" s="3"/>
      <c r="V128" s="520"/>
      <c r="W128" s="3"/>
      <c r="X128" s="3"/>
      <c r="Y128" s="483"/>
      <c r="Z128" s="3"/>
      <c r="AA128" s="3"/>
      <c r="AB128" s="16"/>
      <c r="AC128" s="113"/>
      <c r="AD128" s="75"/>
      <c r="AE128" s="161"/>
      <c r="AF128" s="76"/>
      <c r="AJ128" s="12"/>
      <c r="AK128" s="11"/>
      <c r="AL128" s="12"/>
      <c r="AM128" s="11"/>
    </row>
    <row r="129" spans="1:41" ht="16.5" hidden="1" customHeight="1">
      <c r="A129" s="3182"/>
      <c r="B129" s="3207"/>
      <c r="C129" s="129" t="s">
        <v>24</v>
      </c>
      <c r="D129" s="113" t="s">
        <v>125</v>
      </c>
      <c r="E129" s="61"/>
      <c r="F129" s="3"/>
      <c r="G129" s="3"/>
      <c r="H129" s="483"/>
      <c r="I129" s="3"/>
      <c r="J129" s="3"/>
      <c r="K129" s="3"/>
      <c r="L129" s="3"/>
      <c r="M129" s="3"/>
      <c r="N129" s="483"/>
      <c r="O129" s="3"/>
      <c r="P129" s="3"/>
      <c r="Q129" s="3"/>
      <c r="R129" s="3"/>
      <c r="S129" s="3"/>
      <c r="T129" s="3"/>
      <c r="U129" s="3"/>
      <c r="V129" s="520"/>
      <c r="W129" s="3"/>
      <c r="X129" s="3"/>
      <c r="Y129" s="483"/>
      <c r="Z129" s="3"/>
      <c r="AA129" s="3"/>
      <c r="AB129" s="16"/>
      <c r="AC129" s="113"/>
      <c r="AD129" s="75"/>
      <c r="AE129" s="161"/>
      <c r="AF129" s="76"/>
      <c r="AJ129" s="12"/>
      <c r="AK129" s="11"/>
      <c r="AL129" s="12"/>
      <c r="AM129" s="11"/>
    </row>
    <row r="130" spans="1:41" ht="16.5" customHeight="1" thickBot="1">
      <c r="A130" s="3205"/>
      <c r="B130" s="3207"/>
      <c r="C130" s="213"/>
      <c r="D130" s="119"/>
      <c r="E130" s="187">
        <f>SQRT(E124*E124+E125*E125)/E131/1.73</f>
        <v>3.6704025921832111</v>
      </c>
      <c r="F130" s="188">
        <f t="shared" ref="F130:AB130" si="63">SQRT(F124*F124+F125*F125)/F131/1.73</f>
        <v>3.6408025712785079</v>
      </c>
      <c r="G130" s="188">
        <f t="shared" si="63"/>
        <v>3.3615059439343553</v>
      </c>
      <c r="H130" s="473">
        <f t="shared" si="63"/>
        <v>3.3615059439343553</v>
      </c>
      <c r="I130" s="188">
        <f t="shared" si="63"/>
        <v>4.0100341539449129</v>
      </c>
      <c r="J130" s="188">
        <f t="shared" si="63"/>
        <v>4.4334701499396605</v>
      </c>
      <c r="K130" s="188">
        <f t="shared" si="63"/>
        <v>5.2972329610058511</v>
      </c>
      <c r="L130" s="188">
        <f t="shared" si="63"/>
        <v>6.2620423892100199</v>
      </c>
      <c r="M130" s="188">
        <f t="shared" si="63"/>
        <v>6.5721602160275987</v>
      </c>
      <c r="N130" s="473">
        <f t="shared" si="63"/>
        <v>6.8635166194604054</v>
      </c>
      <c r="O130" s="188">
        <f t="shared" si="63"/>
        <v>7.1252433683394871</v>
      </c>
      <c r="P130" s="188">
        <f t="shared" si="63"/>
        <v>5.7126990250272369</v>
      </c>
      <c r="Q130" s="188">
        <f t="shared" si="63"/>
        <v>5.7126990250272369</v>
      </c>
      <c r="R130" s="188">
        <f t="shared" si="63"/>
        <v>6.2732675981511203</v>
      </c>
      <c r="S130" s="188">
        <f t="shared" si="63"/>
        <v>5.9292541971796293</v>
      </c>
      <c r="T130" s="188">
        <f t="shared" si="63"/>
        <v>7.0648599499637292</v>
      </c>
      <c r="U130" s="188">
        <f t="shared" si="63"/>
        <v>5.9292541971796293</v>
      </c>
      <c r="V130" s="509">
        <f t="shared" si="63"/>
        <v>5.6646931508673433</v>
      </c>
      <c r="W130" s="188">
        <f t="shared" si="63"/>
        <v>5.2103342130982515</v>
      </c>
      <c r="X130" s="188">
        <f t="shared" si="63"/>
        <v>5.6174873746101159</v>
      </c>
      <c r="Y130" s="473">
        <f t="shared" si="63"/>
        <v>5.2103342130982515</v>
      </c>
      <c r="Z130" s="188">
        <f t="shared" si="63"/>
        <v>5.1672735997668608</v>
      </c>
      <c r="AA130" s="188">
        <f t="shared" si="63"/>
        <v>4.4698100692014613</v>
      </c>
      <c r="AB130" s="189">
        <f t="shared" si="63"/>
        <v>3.6704025921832111</v>
      </c>
      <c r="AC130" s="114">
        <f>AVERAGE(E130:AB130)</f>
        <v>5.259595254775518</v>
      </c>
      <c r="AD130" s="100">
        <f>(AC126-AC130)/AC126</f>
        <v>0.123400790870747</v>
      </c>
      <c r="AE130" s="81"/>
      <c r="AF130" s="82"/>
      <c r="AH130" s="15"/>
      <c r="AI130" s="66"/>
      <c r="AJ130" s="67"/>
      <c r="AK130" s="67"/>
      <c r="AL130" s="12"/>
      <c r="AM130" s="110"/>
      <c r="AN130" s="110"/>
      <c r="AO130" s="110"/>
    </row>
    <row r="131" spans="1:41" ht="16.5" thickBot="1">
      <c r="A131" s="3206"/>
      <c r="B131" s="3208"/>
      <c r="C131" s="276" t="s">
        <v>28</v>
      </c>
      <c r="D131" s="581" t="s">
        <v>64</v>
      </c>
      <c r="E131" s="182">
        <v>123</v>
      </c>
      <c r="F131" s="182">
        <v>124</v>
      </c>
      <c r="G131" s="182">
        <v>124</v>
      </c>
      <c r="H131" s="1751">
        <v>124</v>
      </c>
      <c r="I131" s="182">
        <v>124</v>
      </c>
      <c r="J131" s="182">
        <v>123</v>
      </c>
      <c r="K131" s="182">
        <v>122</v>
      </c>
      <c r="L131" s="182">
        <v>120</v>
      </c>
      <c r="M131" s="182">
        <v>118</v>
      </c>
      <c r="N131" s="769">
        <v>117</v>
      </c>
      <c r="O131" s="166">
        <v>117</v>
      </c>
      <c r="P131" s="166">
        <v>118</v>
      </c>
      <c r="Q131" s="166">
        <v>118</v>
      </c>
      <c r="R131" s="166">
        <v>118</v>
      </c>
      <c r="S131" s="166">
        <v>119</v>
      </c>
      <c r="T131" s="166">
        <v>118</v>
      </c>
      <c r="U131" s="166">
        <v>119</v>
      </c>
      <c r="V131" s="787">
        <v>119</v>
      </c>
      <c r="W131" s="166">
        <v>120</v>
      </c>
      <c r="X131" s="166">
        <v>120</v>
      </c>
      <c r="Y131" s="769">
        <v>120</v>
      </c>
      <c r="Z131" s="166">
        <v>121</v>
      </c>
      <c r="AA131" s="166">
        <v>122</v>
      </c>
      <c r="AB131" s="166">
        <v>123</v>
      </c>
      <c r="AC131" s="2752">
        <f>AVERAGE(E131:AB131)</f>
        <v>120.45833333333333</v>
      </c>
      <c r="AD131" s="273"/>
      <c r="AE131" s="274"/>
      <c r="AF131" s="275"/>
      <c r="AH131" s="15"/>
      <c r="AI131" s="66"/>
      <c r="AJ131" s="67"/>
      <c r="AK131" s="67"/>
      <c r="AL131" s="12"/>
      <c r="AM131" s="110"/>
      <c r="AN131" s="110"/>
      <c r="AO131" s="110"/>
    </row>
    <row r="132" spans="1:41">
      <c r="A132" s="3181" t="s">
        <v>55</v>
      </c>
      <c r="B132" s="3184" t="s">
        <v>16</v>
      </c>
      <c r="C132" s="126" t="s">
        <v>17</v>
      </c>
      <c r="D132" s="118" t="s">
        <v>18</v>
      </c>
      <c r="E132" s="338">
        <f t="shared" ref="E132:AA132" si="64">(E136-D136)*$AE132*$AF132</f>
        <v>540.00000000087311</v>
      </c>
      <c r="F132" s="73">
        <f t="shared" si="64"/>
        <v>522.00000000811997</v>
      </c>
      <c r="G132" s="73">
        <f t="shared" si="64"/>
        <v>527.99999999842839</v>
      </c>
      <c r="H132" s="468">
        <f t="shared" si="64"/>
        <v>503.99999999353895</v>
      </c>
      <c r="I132" s="73">
        <f t="shared" si="64"/>
        <v>587.99999999973807</v>
      </c>
      <c r="J132" s="73">
        <f t="shared" si="64"/>
        <v>641.99999999982538</v>
      </c>
      <c r="K132" s="73">
        <f t="shared" si="64"/>
        <v>828.00000000497676</v>
      </c>
      <c r="L132" s="73">
        <f t="shared" si="64"/>
        <v>966.00000000034925</v>
      </c>
      <c r="M132" s="73">
        <f t="shared" si="64"/>
        <v>978.00000000279397</v>
      </c>
      <c r="N132" s="468">
        <f t="shared" si="64"/>
        <v>995.99999999554711</v>
      </c>
      <c r="O132" s="73">
        <f t="shared" si="64"/>
        <v>1013.9999999992142</v>
      </c>
      <c r="P132" s="73">
        <f t="shared" si="64"/>
        <v>774.00000000488944</v>
      </c>
      <c r="Q132" s="73">
        <f t="shared" si="64"/>
        <v>810.00000000130967</v>
      </c>
      <c r="R132" s="73">
        <f t="shared" si="64"/>
        <v>845.9999999977299</v>
      </c>
      <c r="S132" s="73">
        <f t="shared" si="64"/>
        <v>864.00000000139698</v>
      </c>
      <c r="T132" s="73">
        <f t="shared" si="64"/>
        <v>959.99999999912689</v>
      </c>
      <c r="U132" s="73">
        <f t="shared" si="64"/>
        <v>773.99999999397551</v>
      </c>
      <c r="V132" s="504">
        <f t="shared" si="64"/>
        <v>828.00000000497676</v>
      </c>
      <c r="W132" s="73">
        <f t="shared" si="64"/>
        <v>743.99999999877764</v>
      </c>
      <c r="X132" s="73">
        <f t="shared" si="64"/>
        <v>762.00000000244472</v>
      </c>
      <c r="Y132" s="468">
        <f t="shared" si="64"/>
        <v>708.00000000235741</v>
      </c>
      <c r="Z132" s="73">
        <f t="shared" si="64"/>
        <v>725.99999999511056</v>
      </c>
      <c r="AA132" s="73">
        <f t="shared" si="64"/>
        <v>606.00000000340515</v>
      </c>
      <c r="AB132" s="74">
        <f>(AB136-AA136)*$AE132*$AF132</f>
        <v>491.99999999109423</v>
      </c>
      <c r="AC132" s="111">
        <f>SUM(E132:AB132)</f>
        <v>18000</v>
      </c>
      <c r="AD132" s="72">
        <v>6300</v>
      </c>
      <c r="AE132" s="73">
        <v>100</v>
      </c>
      <c r="AF132" s="74">
        <v>60</v>
      </c>
      <c r="AJ132" s="10"/>
      <c r="AK132" s="27"/>
      <c r="AL132" s="12"/>
      <c r="AM132" s="27"/>
    </row>
    <row r="133" spans="1:41" ht="15" customHeight="1">
      <c r="A133" s="3182"/>
      <c r="B133" s="3185"/>
      <c r="C133" s="128" t="s">
        <v>19</v>
      </c>
      <c r="D133" s="113" t="s">
        <v>18</v>
      </c>
      <c r="E133" s="339">
        <f t="shared" ref="E133:AB133" si="65">(E137-D137)*$AE132*$AF132</f>
        <v>305.99999999958527</v>
      </c>
      <c r="F133" s="340">
        <f t="shared" si="65"/>
        <v>300.00000000109139</v>
      </c>
      <c r="G133" s="340">
        <f t="shared" si="65"/>
        <v>299.99999999836291</v>
      </c>
      <c r="H133" s="469">
        <f t="shared" si="65"/>
        <v>288.00000000137516</v>
      </c>
      <c r="I133" s="340">
        <f t="shared" si="65"/>
        <v>336.00000000024011</v>
      </c>
      <c r="J133" s="340">
        <f t="shared" si="65"/>
        <v>365.99999999816646</v>
      </c>
      <c r="K133" s="340">
        <f t="shared" si="65"/>
        <v>474.00000000106957</v>
      </c>
      <c r="L133" s="340">
        <f t="shared" si="65"/>
        <v>545.99999999936699</v>
      </c>
      <c r="M133" s="340">
        <f t="shared" si="65"/>
        <v>557.99999999908323</v>
      </c>
      <c r="N133" s="469">
        <f t="shared" si="65"/>
        <v>570.00000000152795</v>
      </c>
      <c r="O133" s="340">
        <f t="shared" si="65"/>
        <v>576.00000000002183</v>
      </c>
      <c r="P133" s="340">
        <f t="shared" si="65"/>
        <v>444.00000000041473</v>
      </c>
      <c r="Q133" s="340">
        <f t="shared" si="65"/>
        <v>461.99999999862484</v>
      </c>
      <c r="R133" s="340">
        <f t="shared" si="65"/>
        <v>479.99999999956344</v>
      </c>
      <c r="S133" s="340">
        <f t="shared" si="65"/>
        <v>492.00000000200816</v>
      </c>
      <c r="T133" s="340">
        <f t="shared" si="65"/>
        <v>545.99999999936699</v>
      </c>
      <c r="U133" s="340">
        <f t="shared" si="65"/>
        <v>444.00000000041473</v>
      </c>
      <c r="V133" s="505">
        <f t="shared" si="65"/>
        <v>473.99999999834108</v>
      </c>
      <c r="W133" s="340">
        <f t="shared" si="65"/>
        <v>420.00000000098225</v>
      </c>
      <c r="X133" s="340">
        <f t="shared" si="65"/>
        <v>432.00000000069849</v>
      </c>
      <c r="Y133" s="469">
        <f t="shared" si="65"/>
        <v>407.99999999853753</v>
      </c>
      <c r="Z133" s="340">
        <f t="shared" si="65"/>
        <v>413.99999999975989</v>
      </c>
      <c r="AA133" s="340">
        <f t="shared" si="65"/>
        <v>342.00000000146247</v>
      </c>
      <c r="AB133" s="341">
        <f t="shared" si="65"/>
        <v>282.0000000001528</v>
      </c>
      <c r="AC133" s="112">
        <f>SUM(E133:AB133)</f>
        <v>10260.000000000218</v>
      </c>
      <c r="AD133" s="75"/>
      <c r="AE133" s="161"/>
      <c r="AF133" s="76"/>
      <c r="AG133" s="20"/>
      <c r="AH133" s="20"/>
      <c r="AJ133" s="51"/>
      <c r="AK133" s="11"/>
      <c r="AL133" s="51"/>
      <c r="AM133" s="11"/>
    </row>
    <row r="134" spans="1:41">
      <c r="A134" s="3182"/>
      <c r="B134" s="3185"/>
      <c r="C134" s="128" t="s">
        <v>20</v>
      </c>
      <c r="D134" s="113" t="s">
        <v>64</v>
      </c>
      <c r="E134" s="358">
        <v>32</v>
      </c>
      <c r="F134" s="1790">
        <v>31</v>
      </c>
      <c r="G134" s="1790">
        <v>31</v>
      </c>
      <c r="H134" s="474">
        <v>30</v>
      </c>
      <c r="I134" s="1790">
        <v>35</v>
      </c>
      <c r="J134" s="1790">
        <v>38</v>
      </c>
      <c r="K134" s="1790">
        <v>49</v>
      </c>
      <c r="L134" s="1790">
        <v>57</v>
      </c>
      <c r="M134" s="1790">
        <v>58</v>
      </c>
      <c r="N134" s="474">
        <v>59</v>
      </c>
      <c r="O134" s="1790">
        <v>60</v>
      </c>
      <c r="P134" s="1790">
        <v>46</v>
      </c>
      <c r="Q134" s="1790">
        <v>48</v>
      </c>
      <c r="R134" s="1790">
        <v>50</v>
      </c>
      <c r="S134" s="1790">
        <v>51</v>
      </c>
      <c r="T134" s="1790">
        <v>57</v>
      </c>
      <c r="U134" s="1790">
        <v>46</v>
      </c>
      <c r="V134" s="510">
        <v>49</v>
      </c>
      <c r="W134" s="1790">
        <v>44</v>
      </c>
      <c r="X134" s="1790">
        <v>45</v>
      </c>
      <c r="Y134" s="474">
        <v>42</v>
      </c>
      <c r="Z134" s="1790">
        <v>43</v>
      </c>
      <c r="AA134" s="1790">
        <v>36</v>
      </c>
      <c r="AB134" s="1791">
        <v>29</v>
      </c>
      <c r="AC134" s="112">
        <f>AVERAGE(E134:AB134)</f>
        <v>44.416666666666664</v>
      </c>
      <c r="AD134" s="77">
        <f>SQRT(MIN((E132*E132+E133*E133),(F132*F132+F133*F133),(G132*G132+G133*G133),(H132*H132+H133*H133),(I132*I132+I133*I133),(J132*J132+J133*J133),(K132*K132+K133*K133),(L132*L132+L133*L133),(M132*M132+M133*M133),(N132*N132+N133*N133),(E132*E132+E133*E133),(O132*O132+O133*O133),(P132*P132+P133*P133),(R132*R132+R133*R133),(S132*S132+S133*S133),(T132*T132+T133*T133),(U132*U132+U133*U133),(V132*V132+V133*V133),(W132*W132+W133*W133),(X132*X132+X133*X133),(Y132*Y132+Y133*Y133),(Z132*Z132+Z133*Z133),(AA132*AA132+AA133*AA133),(AB132*AB132+AB133*AB133)))/AD132</f>
        <v>9.0013856326940783E-2</v>
      </c>
      <c r="AE134" s="78"/>
      <c r="AF134" s="79"/>
      <c r="AG134" s="20"/>
      <c r="AH134" s="20"/>
      <c r="AJ134" s="12"/>
      <c r="AK134" s="11"/>
      <c r="AL134" s="12"/>
      <c r="AM134" s="11"/>
    </row>
    <row r="135" spans="1:41" ht="15" customHeight="1" thickBot="1">
      <c r="A135" s="3182"/>
      <c r="B135" s="3186"/>
      <c r="C135" s="131" t="s">
        <v>22</v>
      </c>
      <c r="D135" s="119"/>
      <c r="E135" s="349">
        <f t="shared" ref="E135:AB135" si="66">E133/E132</f>
        <v>0.56666666666498244</v>
      </c>
      <c r="F135" s="350">
        <f t="shared" si="66"/>
        <v>0.57471264367131181</v>
      </c>
      <c r="G135" s="350">
        <f t="shared" si="66"/>
        <v>0.5681818181804088</v>
      </c>
      <c r="H135" s="484">
        <f t="shared" si="66"/>
        <v>0.57142857143862535</v>
      </c>
      <c r="I135" s="350">
        <f t="shared" si="66"/>
        <v>0.57142857142923431</v>
      </c>
      <c r="J135" s="350">
        <f t="shared" si="66"/>
        <v>0.57009345794122435</v>
      </c>
      <c r="K135" s="350">
        <f t="shared" si="66"/>
        <v>0.57246376811379296</v>
      </c>
      <c r="L135" s="350">
        <f t="shared" si="66"/>
        <v>0.56521739130348814</v>
      </c>
      <c r="M135" s="350">
        <f t="shared" si="66"/>
        <v>0.57055214723669645</v>
      </c>
      <c r="N135" s="484">
        <f t="shared" si="66"/>
        <v>0.57228915663059865</v>
      </c>
      <c r="O135" s="350">
        <f t="shared" si="66"/>
        <v>0.56804733727856827</v>
      </c>
      <c r="P135" s="350">
        <f t="shared" si="66"/>
        <v>0.57364341084962522</v>
      </c>
      <c r="Q135" s="350">
        <f t="shared" si="66"/>
        <v>0.5703703703677504</v>
      </c>
      <c r="R135" s="350">
        <f t="shared" si="66"/>
        <v>0.56737588652582915</v>
      </c>
      <c r="S135" s="350">
        <f t="shared" si="66"/>
        <v>0.56944444444584796</v>
      </c>
      <c r="T135" s="350">
        <f t="shared" si="66"/>
        <v>0.56874999999985787</v>
      </c>
      <c r="U135" s="350">
        <f t="shared" si="66"/>
        <v>0.57364341085771398</v>
      </c>
      <c r="V135" s="521">
        <f t="shared" si="66"/>
        <v>0.57246376811049771</v>
      </c>
      <c r="W135" s="350">
        <f t="shared" si="66"/>
        <v>0.56451612903450576</v>
      </c>
      <c r="X135" s="350">
        <f t="shared" si="66"/>
        <v>0.56692913385736554</v>
      </c>
      <c r="Y135" s="484">
        <f t="shared" si="66"/>
        <v>0.57627118643669351</v>
      </c>
      <c r="Z135" s="350">
        <f t="shared" si="66"/>
        <v>0.57024793388780726</v>
      </c>
      <c r="AA135" s="350">
        <f t="shared" si="66"/>
        <v>0.56435643564280646</v>
      </c>
      <c r="AB135" s="423">
        <f t="shared" si="66"/>
        <v>0.5731707317180027</v>
      </c>
      <c r="AC135" s="119"/>
      <c r="AD135" s="154"/>
      <c r="AE135" s="132"/>
      <c r="AF135" s="184"/>
      <c r="AG135" s="20"/>
      <c r="AH135" s="20"/>
      <c r="AJ135" s="12"/>
      <c r="AK135" s="11"/>
      <c r="AL135" s="12"/>
      <c r="AM135" s="11"/>
    </row>
    <row r="136" spans="1:41" hidden="1">
      <c r="A136" s="3182"/>
      <c r="B136" s="2605"/>
      <c r="C136" s="401" t="s">
        <v>23</v>
      </c>
      <c r="D136" s="113">
        <v>8472.7099999999991</v>
      </c>
      <c r="E136" s="144">
        <v>8472.7999999999993</v>
      </c>
      <c r="F136" s="144">
        <v>8472.8870000000006</v>
      </c>
      <c r="G136" s="144">
        <v>8472.9750000000004</v>
      </c>
      <c r="H136" s="465">
        <v>8473.0589999999993</v>
      </c>
      <c r="I136" s="144">
        <v>8473.1569999999992</v>
      </c>
      <c r="J136" s="144">
        <v>8473.2639999999992</v>
      </c>
      <c r="K136" s="144">
        <v>8473.402</v>
      </c>
      <c r="L136" s="144">
        <v>8473.5630000000001</v>
      </c>
      <c r="M136" s="144">
        <v>8473.7260000000006</v>
      </c>
      <c r="N136" s="465">
        <v>8473.8919999999998</v>
      </c>
      <c r="O136" s="142">
        <v>8474.0609999999997</v>
      </c>
      <c r="P136" s="142">
        <v>8474.19</v>
      </c>
      <c r="Q136" s="142">
        <v>8474.3250000000007</v>
      </c>
      <c r="R136" s="142">
        <v>8474.4660000000003</v>
      </c>
      <c r="S136" s="142">
        <v>8474.61</v>
      </c>
      <c r="T136" s="142">
        <v>8474.77</v>
      </c>
      <c r="U136" s="142">
        <v>8474.8989999999994</v>
      </c>
      <c r="V136" s="518">
        <v>8475.0370000000003</v>
      </c>
      <c r="W136" s="142">
        <v>8475.1610000000001</v>
      </c>
      <c r="X136" s="142">
        <v>8475.2880000000005</v>
      </c>
      <c r="Y136" s="465">
        <v>8475.4060000000009</v>
      </c>
      <c r="Z136" s="142">
        <v>8475.527</v>
      </c>
      <c r="AA136" s="142">
        <v>8475.6280000000006</v>
      </c>
      <c r="AB136" s="142">
        <v>8475.7099999999991</v>
      </c>
      <c r="AC136" s="127"/>
      <c r="AD136" s="404"/>
      <c r="AE136" s="94"/>
      <c r="AF136" s="95"/>
      <c r="AG136" s="20"/>
      <c r="AH136" s="20"/>
      <c r="AJ136" s="19"/>
      <c r="AK136" s="277"/>
      <c r="AL136" s="19"/>
      <c r="AM136" s="277"/>
    </row>
    <row r="137" spans="1:41" hidden="1">
      <c r="A137" s="3183"/>
      <c r="B137" s="2606"/>
      <c r="C137" s="129" t="s">
        <v>24</v>
      </c>
      <c r="D137" s="113">
        <v>3534.88</v>
      </c>
      <c r="E137" s="342">
        <v>3534.931</v>
      </c>
      <c r="F137" s="342">
        <v>3534.9810000000002</v>
      </c>
      <c r="G137" s="342">
        <v>3535.0309999999999</v>
      </c>
      <c r="H137" s="466">
        <v>3535.0790000000002</v>
      </c>
      <c r="I137" s="342">
        <v>3535.1350000000002</v>
      </c>
      <c r="J137" s="342">
        <v>3535.1959999999999</v>
      </c>
      <c r="K137" s="343">
        <v>3535.2750000000001</v>
      </c>
      <c r="L137" s="343">
        <v>3535.366</v>
      </c>
      <c r="M137" s="343">
        <v>3535.4589999999998</v>
      </c>
      <c r="N137" s="466">
        <v>3535.5540000000001</v>
      </c>
      <c r="O137" s="343">
        <v>3535.65</v>
      </c>
      <c r="P137" s="343">
        <v>3535.7240000000002</v>
      </c>
      <c r="Q137" s="343">
        <v>3535.8009999999999</v>
      </c>
      <c r="R137" s="343">
        <v>3535.8809999999999</v>
      </c>
      <c r="S137" s="343">
        <v>3535.9630000000002</v>
      </c>
      <c r="T137" s="343">
        <v>3536.0540000000001</v>
      </c>
      <c r="U137" s="343">
        <v>3536.1280000000002</v>
      </c>
      <c r="V137" s="502">
        <v>3536.2069999999999</v>
      </c>
      <c r="W137" s="343">
        <v>3536.277</v>
      </c>
      <c r="X137" s="343">
        <v>3536.3490000000002</v>
      </c>
      <c r="Y137" s="466">
        <v>3536.4169999999999</v>
      </c>
      <c r="Z137" s="343">
        <v>3536.4859999999999</v>
      </c>
      <c r="AA137" s="343">
        <v>3536.5430000000001</v>
      </c>
      <c r="AB137" s="343">
        <v>3536.59</v>
      </c>
      <c r="AC137" s="127"/>
      <c r="AD137" s="75"/>
      <c r="AE137" s="161"/>
      <c r="AF137" s="76"/>
      <c r="AG137" s="50"/>
      <c r="AH137" s="20"/>
      <c r="AJ137" s="110"/>
      <c r="AK137" s="110"/>
      <c r="AL137" s="110"/>
      <c r="AM137" s="110"/>
    </row>
    <row r="138" spans="1:41" ht="16.5" hidden="1" thickBot="1">
      <c r="A138" s="216"/>
      <c r="B138" s="212" t="s">
        <v>50</v>
      </c>
      <c r="C138" s="213"/>
      <c r="D138" s="119"/>
      <c r="E138" s="809">
        <f t="shared" ref="E138:AB138" si="67">SQRT(E132*E132+E133*E133)/E161/1.73</f>
        <v>33.467443888844528</v>
      </c>
      <c r="F138" s="81">
        <f t="shared" si="67"/>
        <v>32.800686533252019</v>
      </c>
      <c r="G138" s="81">
        <f t="shared" si="67"/>
        <v>33.053344904045403</v>
      </c>
      <c r="H138" s="473">
        <f t="shared" si="67"/>
        <v>31.565291702106489</v>
      </c>
      <c r="I138" s="81">
        <f t="shared" si="67"/>
        <v>36.895591510733681</v>
      </c>
      <c r="J138" s="81">
        <f t="shared" si="67"/>
        <v>40.643885724503718</v>
      </c>
      <c r="K138" s="81">
        <f t="shared" si="67"/>
        <v>52.976821348852361</v>
      </c>
      <c r="L138" s="81">
        <f t="shared" si="67"/>
        <v>61.614108507510942</v>
      </c>
      <c r="M138" s="81">
        <f t="shared" si="67"/>
        <v>62.642912902067152</v>
      </c>
      <c r="N138" s="473">
        <f t="shared" si="67"/>
        <v>64.214427126162562</v>
      </c>
      <c r="O138" s="81">
        <f t="shared" si="67"/>
        <v>64.568155715325517</v>
      </c>
      <c r="P138" s="81">
        <f t="shared" si="67"/>
        <v>48.658911659950952</v>
      </c>
      <c r="Q138" s="81">
        <f t="shared" si="67"/>
        <v>50.659167695940262</v>
      </c>
      <c r="R138" s="81">
        <f t="shared" si="67"/>
        <v>52.94214993259947</v>
      </c>
      <c r="S138" s="81">
        <f t="shared" si="67"/>
        <v>53.964207796853152</v>
      </c>
      <c r="T138" s="81">
        <f t="shared" si="67"/>
        <v>60.111662664815448</v>
      </c>
      <c r="U138" s="81">
        <f t="shared" si="67"/>
        <v>48.430466064789464</v>
      </c>
      <c r="V138" s="509">
        <f t="shared" si="67"/>
        <v>51.444842373206107</v>
      </c>
      <c r="W138" s="81">
        <f t="shared" si="67"/>
        <v>46.72198667529662</v>
      </c>
      <c r="X138" s="81">
        <f t="shared" si="67"/>
        <v>47.721276906276323</v>
      </c>
      <c r="Y138" s="473">
        <f t="shared" si="67"/>
        <v>44.434513169756592</v>
      </c>
      <c r="Z138" s="81">
        <f t="shared" si="67"/>
        <v>45.233182492585712</v>
      </c>
      <c r="AA138" s="81">
        <f t="shared" si="67"/>
        <v>37.909748698647064</v>
      </c>
      <c r="AB138" s="82">
        <f t="shared" si="67"/>
        <v>30.577996660109513</v>
      </c>
      <c r="AC138" s="114">
        <f>AVERAGE(E138:AB138)</f>
        <v>47.218865943926289</v>
      </c>
      <c r="AD138" s="80">
        <f>(AC134-AC138)/AC134</f>
        <v>-6.308891430978518E-2</v>
      </c>
      <c r="AE138" s="81"/>
      <c r="AF138" s="82"/>
      <c r="AG138" s="20"/>
      <c r="AH138" s="12"/>
      <c r="AI138" s="66"/>
      <c r="AJ138" s="67"/>
      <c r="AK138" s="67"/>
      <c r="AL138" s="12"/>
      <c r="AM138" s="110"/>
      <c r="AN138" s="110"/>
      <c r="AO138" s="110"/>
    </row>
    <row r="139" spans="1:41">
      <c r="A139" s="155" t="s">
        <v>61</v>
      </c>
      <c r="B139" s="156"/>
      <c r="C139" s="203"/>
      <c r="D139" s="168"/>
      <c r="E139" s="120">
        <f>E132</f>
        <v>540.00000000087311</v>
      </c>
      <c r="F139" s="120">
        <f t="shared" ref="F139:AB139" si="68">F132</f>
        <v>522.00000000811997</v>
      </c>
      <c r="G139" s="120">
        <f t="shared" si="68"/>
        <v>527.99999999842839</v>
      </c>
      <c r="H139" s="2093">
        <f t="shared" si="68"/>
        <v>503.99999999353895</v>
      </c>
      <c r="I139" s="120">
        <f t="shared" si="68"/>
        <v>587.99999999973807</v>
      </c>
      <c r="J139" s="120">
        <f t="shared" si="68"/>
        <v>641.99999999982538</v>
      </c>
      <c r="K139" s="120">
        <f t="shared" si="68"/>
        <v>828.00000000497676</v>
      </c>
      <c r="L139" s="120">
        <f t="shared" si="68"/>
        <v>966.00000000034925</v>
      </c>
      <c r="M139" s="120">
        <f t="shared" si="68"/>
        <v>978.00000000279397</v>
      </c>
      <c r="N139" s="2093">
        <f t="shared" si="68"/>
        <v>995.99999999554711</v>
      </c>
      <c r="O139" s="120">
        <f t="shared" si="68"/>
        <v>1013.9999999992142</v>
      </c>
      <c r="P139" s="120">
        <f t="shared" si="68"/>
        <v>774.00000000488944</v>
      </c>
      <c r="Q139" s="120">
        <f t="shared" si="68"/>
        <v>810.00000000130967</v>
      </c>
      <c r="R139" s="120">
        <f t="shared" si="68"/>
        <v>845.9999999977299</v>
      </c>
      <c r="S139" s="120">
        <f t="shared" si="68"/>
        <v>864.00000000139698</v>
      </c>
      <c r="T139" s="120">
        <f t="shared" si="68"/>
        <v>959.99999999912689</v>
      </c>
      <c r="U139" s="120">
        <f t="shared" si="68"/>
        <v>773.99999999397551</v>
      </c>
      <c r="V139" s="876">
        <f t="shared" si="68"/>
        <v>828.00000000497676</v>
      </c>
      <c r="W139" s="120">
        <f t="shared" si="68"/>
        <v>743.99999999877764</v>
      </c>
      <c r="X139" s="120">
        <f t="shared" si="68"/>
        <v>762.00000000244472</v>
      </c>
      <c r="Y139" s="2093">
        <f t="shared" si="68"/>
        <v>708.00000000235741</v>
      </c>
      <c r="Z139" s="120">
        <f t="shared" si="68"/>
        <v>725.99999999511056</v>
      </c>
      <c r="AA139" s="120">
        <f t="shared" si="68"/>
        <v>606.00000000340515</v>
      </c>
      <c r="AB139" s="120">
        <f t="shared" si="68"/>
        <v>491.99999999109423</v>
      </c>
      <c r="AC139" s="68"/>
      <c r="AD139" s="84">
        <f>MIN(E139:AB139)</f>
        <v>491.99999999109423</v>
      </c>
      <c r="AE139" s="4"/>
      <c r="AF139" s="13"/>
      <c r="AG139" s="17"/>
      <c r="AH139" s="20"/>
      <c r="AJ139" s="110"/>
      <c r="AK139" s="110"/>
      <c r="AL139" s="110"/>
      <c r="AM139" s="110"/>
    </row>
    <row r="140" spans="1:41">
      <c r="A140" s="157" t="s">
        <v>63</v>
      </c>
      <c r="B140" s="158"/>
      <c r="C140" s="194"/>
      <c r="D140" s="170"/>
      <c r="E140" s="122">
        <f>E133</f>
        <v>305.99999999958527</v>
      </c>
      <c r="F140" s="122">
        <f t="shared" ref="F140:AB140" si="69">F133</f>
        <v>300.00000000109139</v>
      </c>
      <c r="G140" s="122">
        <f t="shared" si="69"/>
        <v>299.99999999836291</v>
      </c>
      <c r="H140" s="2084">
        <f t="shared" si="69"/>
        <v>288.00000000137516</v>
      </c>
      <c r="I140" s="122">
        <f t="shared" si="69"/>
        <v>336.00000000024011</v>
      </c>
      <c r="J140" s="122">
        <f t="shared" si="69"/>
        <v>365.99999999816646</v>
      </c>
      <c r="K140" s="122">
        <f t="shared" si="69"/>
        <v>474.00000000106957</v>
      </c>
      <c r="L140" s="122">
        <f t="shared" si="69"/>
        <v>545.99999999936699</v>
      </c>
      <c r="M140" s="122">
        <f t="shared" si="69"/>
        <v>557.99999999908323</v>
      </c>
      <c r="N140" s="2084">
        <f t="shared" si="69"/>
        <v>570.00000000152795</v>
      </c>
      <c r="O140" s="122">
        <f t="shared" si="69"/>
        <v>576.00000000002183</v>
      </c>
      <c r="P140" s="122">
        <f t="shared" si="69"/>
        <v>444.00000000041473</v>
      </c>
      <c r="Q140" s="122">
        <f t="shared" si="69"/>
        <v>461.99999999862484</v>
      </c>
      <c r="R140" s="122">
        <f t="shared" si="69"/>
        <v>479.99999999956344</v>
      </c>
      <c r="S140" s="122">
        <f t="shared" si="69"/>
        <v>492.00000000200816</v>
      </c>
      <c r="T140" s="122">
        <f t="shared" si="69"/>
        <v>545.99999999936699</v>
      </c>
      <c r="U140" s="122">
        <f t="shared" si="69"/>
        <v>444.00000000041473</v>
      </c>
      <c r="V140" s="882">
        <f t="shared" si="69"/>
        <v>473.99999999834108</v>
      </c>
      <c r="W140" s="122">
        <f t="shared" si="69"/>
        <v>420.00000000098225</v>
      </c>
      <c r="X140" s="122">
        <f t="shared" si="69"/>
        <v>432.00000000069849</v>
      </c>
      <c r="Y140" s="2084">
        <f t="shared" si="69"/>
        <v>407.99999999853753</v>
      </c>
      <c r="Z140" s="122">
        <f t="shared" si="69"/>
        <v>413.99999999975989</v>
      </c>
      <c r="AA140" s="122">
        <f t="shared" si="69"/>
        <v>342.00000000146247</v>
      </c>
      <c r="AB140" s="122">
        <f t="shared" si="69"/>
        <v>282.0000000001528</v>
      </c>
      <c r="AC140" s="69"/>
      <c r="AD140" s="87">
        <f>MIN(E140:AB140)</f>
        <v>282.0000000001528</v>
      </c>
      <c r="AE140" s="6"/>
      <c r="AF140" s="7"/>
      <c r="AG140" s="1"/>
      <c r="AJ140" s="110"/>
      <c r="AK140" s="110"/>
      <c r="AL140" s="110"/>
      <c r="AM140" s="110"/>
    </row>
    <row r="141" spans="1:41" ht="16.5" thickBot="1">
      <c r="A141" s="159" t="s">
        <v>62</v>
      </c>
      <c r="B141" s="160"/>
      <c r="C141" s="204"/>
      <c r="D141" s="199"/>
      <c r="E141" s="783">
        <f>SQRT(E140*E140+E139*E139)</f>
        <v>620.67382738495519</v>
      </c>
      <c r="F141" s="784">
        <f t="shared" ref="F141:AB141" si="70">SQRT(F140*F140+F139*F139)</f>
        <v>602.06644152380068</v>
      </c>
      <c r="G141" s="784">
        <f t="shared" si="70"/>
        <v>607.27588458406456</v>
      </c>
      <c r="H141" s="785">
        <f t="shared" si="70"/>
        <v>580.48255787256812</v>
      </c>
      <c r="I141" s="784">
        <f t="shared" si="70"/>
        <v>677.2296508569699</v>
      </c>
      <c r="J141" s="784">
        <f t="shared" si="70"/>
        <v>738.99932340864405</v>
      </c>
      <c r="K141" s="784">
        <f t="shared" si="70"/>
        <v>954.07546871788679</v>
      </c>
      <c r="L141" s="784">
        <f t="shared" si="70"/>
        <v>1109.6269643443168</v>
      </c>
      <c r="M141" s="784">
        <f t="shared" si="70"/>
        <v>1125.9875665407865</v>
      </c>
      <c r="N141" s="785">
        <f t="shared" si="70"/>
        <v>1147.5696057289385</v>
      </c>
      <c r="O141" s="784">
        <f t="shared" si="70"/>
        <v>1166.1783740056371</v>
      </c>
      <c r="P141" s="784">
        <f t="shared" si="70"/>
        <v>892.30712202018049</v>
      </c>
      <c r="Q141" s="784">
        <f t="shared" si="70"/>
        <v>932.49343161271167</v>
      </c>
      <c r="R141" s="784">
        <f t="shared" si="70"/>
        <v>972.68494385167696</v>
      </c>
      <c r="S141" s="784">
        <f t="shared" si="70"/>
        <v>994.26354655312093</v>
      </c>
      <c r="T141" s="784">
        <f t="shared" si="70"/>
        <v>1104.4075334755883</v>
      </c>
      <c r="U141" s="784">
        <f t="shared" si="70"/>
        <v>892.30712201071344</v>
      </c>
      <c r="V141" s="786">
        <f t="shared" si="70"/>
        <v>954.0754687165313</v>
      </c>
      <c r="W141" s="784">
        <f t="shared" si="70"/>
        <v>854.36292054314151</v>
      </c>
      <c r="X141" s="784">
        <f t="shared" si="70"/>
        <v>875.93835399777379</v>
      </c>
      <c r="Y141" s="785">
        <f t="shared" si="70"/>
        <v>817.14625374050684</v>
      </c>
      <c r="Z141" s="784">
        <f t="shared" si="70"/>
        <v>835.74637300601057</v>
      </c>
      <c r="AA141" s="784">
        <f t="shared" si="70"/>
        <v>695.84481028827645</v>
      </c>
      <c r="AB141" s="784">
        <f t="shared" si="70"/>
        <v>567.08729485972697</v>
      </c>
      <c r="AC141" s="70"/>
      <c r="AD141" s="90">
        <f>MIN(E141:AB141)</f>
        <v>567.08729485972697</v>
      </c>
      <c r="AE141" s="8"/>
      <c r="AF141" s="9"/>
      <c r="AG141" s="1"/>
      <c r="AJ141" s="110"/>
      <c r="AK141" s="110"/>
      <c r="AL141" s="110"/>
      <c r="AM141" s="110"/>
    </row>
    <row r="142" spans="1:41">
      <c r="A142" s="3181" t="s">
        <v>416</v>
      </c>
      <c r="B142" s="3184" t="s">
        <v>419</v>
      </c>
      <c r="C142" s="126" t="s">
        <v>17</v>
      </c>
      <c r="D142" s="118" t="s">
        <v>417</v>
      </c>
      <c r="E142" s="338">
        <v>0</v>
      </c>
      <c r="F142" s="73">
        <v>0</v>
      </c>
      <c r="G142" s="73">
        <v>0</v>
      </c>
      <c r="H142" s="468">
        <v>0</v>
      </c>
      <c r="I142" s="73">
        <v>0</v>
      </c>
      <c r="J142" s="73">
        <v>0</v>
      </c>
      <c r="K142" s="73">
        <v>0</v>
      </c>
      <c r="L142" s="73">
        <v>0</v>
      </c>
      <c r="M142" s="73">
        <v>0</v>
      </c>
      <c r="N142" s="468">
        <v>0</v>
      </c>
      <c r="O142" s="73">
        <v>0</v>
      </c>
      <c r="P142" s="73">
        <v>0</v>
      </c>
      <c r="Q142" s="73">
        <v>0</v>
      </c>
      <c r="R142" s="73">
        <v>0</v>
      </c>
      <c r="S142" s="73">
        <v>0</v>
      </c>
      <c r="T142" s="73">
        <v>0</v>
      </c>
      <c r="U142" s="73">
        <v>0</v>
      </c>
      <c r="V142" s="504">
        <v>0</v>
      </c>
      <c r="W142" s="73">
        <v>0</v>
      </c>
      <c r="X142" s="73">
        <v>0</v>
      </c>
      <c r="Y142" s="468">
        <v>0</v>
      </c>
      <c r="Z142" s="73">
        <v>0</v>
      </c>
      <c r="AA142" s="73">
        <v>0</v>
      </c>
      <c r="AB142" s="74">
        <v>0</v>
      </c>
      <c r="AC142" s="111">
        <f>SUM(E142:AB142)</f>
        <v>0</v>
      </c>
      <c r="AD142" s="72"/>
      <c r="AE142" s="73"/>
      <c r="AF142" s="74"/>
      <c r="AJ142" s="10"/>
      <c r="AK142" s="27"/>
      <c r="AL142" s="12"/>
      <c r="AM142" s="27"/>
    </row>
    <row r="143" spans="1:41" ht="15" customHeight="1">
      <c r="A143" s="3182"/>
      <c r="B143" s="3185"/>
      <c r="C143" s="128" t="s">
        <v>19</v>
      </c>
      <c r="D143" s="113" t="s">
        <v>418</v>
      </c>
      <c r="E143" s="339">
        <v>0</v>
      </c>
      <c r="F143" s="340">
        <v>0</v>
      </c>
      <c r="G143" s="340">
        <v>0</v>
      </c>
      <c r="H143" s="469">
        <v>0</v>
      </c>
      <c r="I143" s="340">
        <v>0</v>
      </c>
      <c r="J143" s="340">
        <v>0</v>
      </c>
      <c r="K143" s="340">
        <v>0</v>
      </c>
      <c r="L143" s="340">
        <v>0</v>
      </c>
      <c r="M143" s="340">
        <v>0</v>
      </c>
      <c r="N143" s="469">
        <v>0</v>
      </c>
      <c r="O143" s="340">
        <v>0</v>
      </c>
      <c r="P143" s="340">
        <v>0</v>
      </c>
      <c r="Q143" s="340">
        <v>0</v>
      </c>
      <c r="R143" s="340">
        <v>0</v>
      </c>
      <c r="S143" s="340">
        <v>0</v>
      </c>
      <c r="T143" s="340">
        <v>0</v>
      </c>
      <c r="U143" s="340">
        <v>0</v>
      </c>
      <c r="V143" s="505">
        <v>0</v>
      </c>
      <c r="W143" s="340">
        <v>0</v>
      </c>
      <c r="X143" s="340">
        <v>0</v>
      </c>
      <c r="Y143" s="469">
        <v>0</v>
      </c>
      <c r="Z143" s="340">
        <v>0</v>
      </c>
      <c r="AA143" s="340">
        <v>0</v>
      </c>
      <c r="AB143" s="341">
        <v>0</v>
      </c>
      <c r="AC143" s="112">
        <f>SUM(E143:AB143)</f>
        <v>0</v>
      </c>
      <c r="AD143" s="75"/>
      <c r="AE143" s="161"/>
      <c r="AF143" s="76"/>
      <c r="AG143" s="20"/>
      <c r="AH143" s="20"/>
      <c r="AJ143" s="51"/>
      <c r="AK143" s="11"/>
      <c r="AL143" s="51"/>
      <c r="AM143" s="11"/>
    </row>
    <row r="144" spans="1:41">
      <c r="A144" s="3182"/>
      <c r="B144" s="3185"/>
      <c r="C144" s="128" t="s">
        <v>20</v>
      </c>
      <c r="D144" s="113" t="s">
        <v>64</v>
      </c>
      <c r="E144" s="83">
        <v>0</v>
      </c>
      <c r="F144" s="343">
        <v>0</v>
      </c>
      <c r="G144" s="343">
        <v>0</v>
      </c>
      <c r="H144" s="466">
        <v>0</v>
      </c>
      <c r="I144" s="343">
        <v>0</v>
      </c>
      <c r="J144" s="343">
        <v>0</v>
      </c>
      <c r="K144" s="343">
        <v>0</v>
      </c>
      <c r="L144" s="343">
        <v>0</v>
      </c>
      <c r="M144" s="343">
        <v>0</v>
      </c>
      <c r="N144" s="466">
        <v>0</v>
      </c>
      <c r="O144" s="343">
        <v>0</v>
      </c>
      <c r="P144" s="343">
        <v>0</v>
      </c>
      <c r="Q144" s="343">
        <v>0</v>
      </c>
      <c r="R144" s="343">
        <v>0</v>
      </c>
      <c r="S144" s="343">
        <v>0</v>
      </c>
      <c r="T144" s="343">
        <v>0</v>
      </c>
      <c r="U144" s="343">
        <v>0</v>
      </c>
      <c r="V144" s="502">
        <v>0</v>
      </c>
      <c r="W144" s="343">
        <v>0</v>
      </c>
      <c r="X144" s="343">
        <v>0</v>
      </c>
      <c r="Y144" s="466">
        <v>0</v>
      </c>
      <c r="Z144" s="343">
        <v>0</v>
      </c>
      <c r="AA144" s="343">
        <v>0</v>
      </c>
      <c r="AB144" s="344">
        <v>0</v>
      </c>
      <c r="AC144" s="112">
        <f>AVERAGE(E144:AB144)</f>
        <v>0</v>
      </c>
      <c r="AD144" s="77"/>
      <c r="AE144" s="78"/>
      <c r="AF144" s="79"/>
      <c r="AG144" s="20"/>
      <c r="AH144" s="20"/>
      <c r="AJ144" s="12"/>
      <c r="AK144" s="11"/>
      <c r="AL144" s="12"/>
      <c r="AM144" s="11"/>
    </row>
    <row r="145" spans="1:41" ht="15" customHeight="1" thickBot="1">
      <c r="A145" s="3182"/>
      <c r="B145" s="3186"/>
      <c r="C145" s="131" t="s">
        <v>22</v>
      </c>
      <c r="D145" s="119"/>
      <c r="E145" s="349"/>
      <c r="F145" s="350"/>
      <c r="G145" s="350"/>
      <c r="H145" s="484"/>
      <c r="I145" s="350"/>
      <c r="J145" s="350"/>
      <c r="K145" s="350"/>
      <c r="L145" s="350"/>
      <c r="M145" s="350"/>
      <c r="N145" s="484"/>
      <c r="O145" s="350"/>
      <c r="P145" s="350"/>
      <c r="Q145" s="350"/>
      <c r="R145" s="350"/>
      <c r="S145" s="350"/>
      <c r="T145" s="350"/>
      <c r="U145" s="350"/>
      <c r="V145" s="521"/>
      <c r="W145" s="350"/>
      <c r="X145" s="350"/>
      <c r="Y145" s="484"/>
      <c r="Z145" s="350"/>
      <c r="AA145" s="350"/>
      <c r="AB145" s="423"/>
      <c r="AC145" s="119"/>
      <c r="AD145" s="349">
        <f>SQRT(AB142*AB142+AB143*AB143)/AC131/1.73</f>
        <v>0</v>
      </c>
      <c r="AE145" s="132"/>
      <c r="AF145" s="184"/>
      <c r="AG145" s="20"/>
      <c r="AH145" s="20"/>
      <c r="AJ145" s="12"/>
      <c r="AK145" s="11"/>
      <c r="AL145" s="12"/>
      <c r="AM145" s="11"/>
    </row>
    <row r="146" spans="1:41" hidden="1">
      <c r="A146" s="3151" t="s">
        <v>953</v>
      </c>
      <c r="B146" s="3165" t="s">
        <v>86</v>
      </c>
      <c r="C146" s="126" t="s">
        <v>954</v>
      </c>
      <c r="D146" s="118" t="s">
        <v>18</v>
      </c>
      <c r="E146" s="457"/>
      <c r="F146" s="451"/>
      <c r="G146" s="73"/>
      <c r="H146" s="488"/>
      <c r="I146" s="73"/>
      <c r="J146" s="457"/>
      <c r="K146" s="73"/>
      <c r="L146" s="457"/>
      <c r="M146" s="73"/>
      <c r="N146" s="488"/>
      <c r="O146" s="73"/>
      <c r="P146" s="457"/>
      <c r="Q146" s="73"/>
      <c r="R146" s="457"/>
      <c r="S146" s="73"/>
      <c r="T146" s="457"/>
      <c r="U146" s="73"/>
      <c r="V146" s="488"/>
      <c r="W146" s="73"/>
      <c r="X146" s="73"/>
      <c r="Y146" s="488"/>
      <c r="Z146" s="73"/>
      <c r="AA146" s="457"/>
      <c r="AB146" s="451"/>
      <c r="AC146" s="111"/>
      <c r="AD146" s="98"/>
      <c r="AE146" s="214">
        <v>1100</v>
      </c>
      <c r="AF146" s="99">
        <v>40</v>
      </c>
      <c r="AJ146" s="10"/>
      <c r="AK146" s="27"/>
      <c r="AL146" s="12"/>
      <c r="AM146" s="27"/>
    </row>
    <row r="147" spans="1:41" hidden="1">
      <c r="A147" s="3152"/>
      <c r="B147" s="3166"/>
      <c r="C147" s="128" t="s">
        <v>955</v>
      </c>
      <c r="D147" s="113" t="s">
        <v>18</v>
      </c>
      <c r="E147" s="339"/>
      <c r="F147" s="340"/>
      <c r="G147" s="340"/>
      <c r="H147" s="469"/>
      <c r="I147" s="340"/>
      <c r="J147" s="340"/>
      <c r="K147" s="340"/>
      <c r="L147" s="340"/>
      <c r="M147" s="340"/>
      <c r="N147" s="469"/>
      <c r="O147" s="340"/>
      <c r="P147" s="340"/>
      <c r="Q147" s="340"/>
      <c r="R147" s="340"/>
      <c r="S147" s="340"/>
      <c r="T147" s="340"/>
      <c r="U147" s="340"/>
      <c r="V147" s="469"/>
      <c r="W147" s="340"/>
      <c r="X147" s="340"/>
      <c r="Y147" s="469"/>
      <c r="Z147" s="340"/>
      <c r="AA147" s="340"/>
      <c r="AB147" s="452"/>
      <c r="AC147" s="112">
        <f>SUM(E147:AB147)</f>
        <v>0</v>
      </c>
      <c r="AD147" s="83"/>
      <c r="AE147" s="161"/>
      <c r="AF147" s="76"/>
      <c r="AJ147" s="51"/>
      <c r="AK147" s="11"/>
      <c r="AL147" s="51"/>
      <c r="AM147" s="11"/>
    </row>
    <row r="148" spans="1:41" hidden="1">
      <c r="A148" s="3152"/>
      <c r="B148" s="3166"/>
      <c r="C148" s="128" t="s">
        <v>20</v>
      </c>
      <c r="D148" s="127" t="s">
        <v>21</v>
      </c>
      <c r="E148" s="1795"/>
      <c r="F148" s="1792"/>
      <c r="G148" s="359"/>
      <c r="H148" s="1796"/>
      <c r="I148" s="359"/>
      <c r="J148" s="1795"/>
      <c r="K148" s="359"/>
      <c r="L148" s="1795"/>
      <c r="M148" s="359"/>
      <c r="N148" s="1796"/>
      <c r="O148" s="359"/>
      <c r="P148" s="1795"/>
      <c r="Q148" s="359"/>
      <c r="R148" s="1795"/>
      <c r="S148" s="359"/>
      <c r="T148" s="1795"/>
      <c r="U148" s="359"/>
      <c r="V148" s="1796"/>
      <c r="W148" s="359"/>
      <c r="X148" s="359"/>
      <c r="Y148" s="1796"/>
      <c r="Z148" s="359"/>
      <c r="AA148" s="1795"/>
      <c r="AB148" s="1792"/>
      <c r="AC148" s="112" t="e">
        <f>AVERAGE(E148:AB148)</f>
        <v>#DIV/0!</v>
      </c>
      <c r="AD148" s="83"/>
      <c r="AE148" s="161"/>
      <c r="AF148" s="76"/>
      <c r="AJ148" s="12"/>
      <c r="AK148" s="11"/>
      <c r="AL148" s="12"/>
      <c r="AM148" s="11"/>
    </row>
    <row r="149" spans="1:41" hidden="1">
      <c r="A149" s="3152"/>
      <c r="B149" s="3166"/>
      <c r="C149" s="128" t="s">
        <v>22</v>
      </c>
      <c r="D149" s="113"/>
      <c r="E149" s="345" t="e">
        <f>E147/E146</f>
        <v>#DIV/0!</v>
      </c>
      <c r="F149" s="371" t="e">
        <f t="shared" ref="F149:AB149" si="71">F147/F146</f>
        <v>#DIV/0!</v>
      </c>
      <c r="G149" s="346" t="e">
        <f t="shared" si="71"/>
        <v>#DIV/0!</v>
      </c>
      <c r="H149" s="490" t="e">
        <f t="shared" si="71"/>
        <v>#DIV/0!</v>
      </c>
      <c r="I149" s="346" t="e">
        <f t="shared" si="71"/>
        <v>#DIV/0!</v>
      </c>
      <c r="J149" s="345" t="e">
        <f t="shared" si="71"/>
        <v>#DIV/0!</v>
      </c>
      <c r="K149" s="346" t="e">
        <f t="shared" si="71"/>
        <v>#DIV/0!</v>
      </c>
      <c r="L149" s="346" t="e">
        <f t="shared" si="71"/>
        <v>#DIV/0!</v>
      </c>
      <c r="M149" s="346" t="e">
        <f t="shared" si="71"/>
        <v>#DIV/0!</v>
      </c>
      <c r="N149" s="471" t="e">
        <f t="shared" si="71"/>
        <v>#DIV/0!</v>
      </c>
      <c r="O149" s="346" t="e">
        <f t="shared" si="71"/>
        <v>#DIV/0!</v>
      </c>
      <c r="P149" s="346" t="e">
        <f t="shared" si="71"/>
        <v>#DIV/0!</v>
      </c>
      <c r="Q149" s="346" t="e">
        <f t="shared" si="71"/>
        <v>#DIV/0!</v>
      </c>
      <c r="R149" s="371" t="e">
        <f t="shared" si="71"/>
        <v>#DIV/0!</v>
      </c>
      <c r="S149" s="346" t="e">
        <f t="shared" si="71"/>
        <v>#DIV/0!</v>
      </c>
      <c r="T149" s="345" t="e">
        <f t="shared" si="71"/>
        <v>#DIV/0!</v>
      </c>
      <c r="U149" s="346" t="e">
        <f t="shared" si="71"/>
        <v>#DIV/0!</v>
      </c>
      <c r="V149" s="471" t="e">
        <f t="shared" si="71"/>
        <v>#DIV/0!</v>
      </c>
      <c r="W149" s="346" t="e">
        <f t="shared" si="71"/>
        <v>#DIV/0!</v>
      </c>
      <c r="X149" s="346" t="e">
        <f t="shared" si="71"/>
        <v>#DIV/0!</v>
      </c>
      <c r="Y149" s="3066" t="e">
        <f t="shared" si="71"/>
        <v>#DIV/0!</v>
      </c>
      <c r="Z149" s="346" t="e">
        <f t="shared" si="71"/>
        <v>#DIV/0!</v>
      </c>
      <c r="AA149" s="453" t="e">
        <f t="shared" si="71"/>
        <v>#DIV/0!</v>
      </c>
      <c r="AB149" s="371" t="e">
        <f t="shared" si="71"/>
        <v>#DIV/0!</v>
      </c>
      <c r="AC149" s="229"/>
      <c r="AD149" s="83"/>
      <c r="AE149" s="161"/>
      <c r="AF149" s="76"/>
      <c r="AJ149" s="12"/>
      <c r="AK149" s="11"/>
      <c r="AL149" s="12"/>
      <c r="AM149" s="11"/>
    </row>
    <row r="150" spans="1:41" hidden="1">
      <c r="A150" s="3152"/>
      <c r="B150" s="2605"/>
      <c r="C150" s="401" t="s">
        <v>23</v>
      </c>
      <c r="D150" s="113"/>
      <c r="E150" s="435"/>
      <c r="F150" s="348"/>
      <c r="G150" s="94"/>
      <c r="H150" s="485"/>
      <c r="I150" s="94"/>
      <c r="J150" s="438"/>
      <c r="K150" s="161"/>
      <c r="L150" s="438"/>
      <c r="M150" s="161"/>
      <c r="N150" s="485"/>
      <c r="O150" s="161"/>
      <c r="P150" s="438"/>
      <c r="Q150" s="161"/>
      <c r="R150" s="438"/>
      <c r="S150" s="94"/>
      <c r="T150" s="438"/>
      <c r="U150" s="161"/>
      <c r="V150" s="485"/>
      <c r="W150" s="161"/>
      <c r="X150" s="161"/>
      <c r="Y150" s="485"/>
      <c r="Z150" s="94"/>
      <c r="AA150" s="438"/>
      <c r="AB150" s="437"/>
      <c r="AC150" s="434"/>
      <c r="AD150" s="93"/>
      <c r="AE150" s="94"/>
      <c r="AF150" s="95"/>
      <c r="AJ150" s="12"/>
      <c r="AK150" s="11"/>
      <c r="AL150" s="12"/>
      <c r="AM150" s="11"/>
    </row>
    <row r="151" spans="1:41" hidden="1">
      <c r="A151" s="3153"/>
      <c r="B151" s="2606"/>
      <c r="C151" s="129" t="s">
        <v>24</v>
      </c>
      <c r="D151" s="113"/>
      <c r="E151" s="386"/>
      <c r="F151" s="348"/>
      <c r="G151" s="161"/>
      <c r="H151" s="486"/>
      <c r="I151" s="161"/>
      <c r="J151" s="387"/>
      <c r="K151" s="161"/>
      <c r="L151" s="387"/>
      <c r="M151" s="161"/>
      <c r="N151" s="486"/>
      <c r="O151" s="161"/>
      <c r="P151" s="387"/>
      <c r="Q151" s="161"/>
      <c r="R151" s="387"/>
      <c r="S151" s="161"/>
      <c r="T151" s="387"/>
      <c r="U151" s="161"/>
      <c r="V151" s="486"/>
      <c r="W151" s="161"/>
      <c r="X151" s="161"/>
      <c r="Y151" s="486"/>
      <c r="Z151" s="161"/>
      <c r="AA151" s="387"/>
      <c r="AB151" s="348"/>
      <c r="AC151" s="229"/>
      <c r="AD151" s="83"/>
      <c r="AE151" s="161"/>
      <c r="AF151" s="76"/>
      <c r="AJ151" s="10"/>
      <c r="AK151" s="27"/>
      <c r="AL151" s="12"/>
      <c r="AM151" s="27"/>
    </row>
    <row r="152" spans="1:41" ht="16.5" hidden="1" thickBot="1">
      <c r="A152" s="216"/>
      <c r="B152" s="212" t="s">
        <v>50</v>
      </c>
      <c r="C152" s="213"/>
      <c r="D152" s="119"/>
      <c r="E152" s="454">
        <f t="shared" ref="E152:AB152" si="72">SQRT(E146*E146+E147*E147)/E131/1.73</f>
        <v>0</v>
      </c>
      <c r="F152" s="455">
        <f t="shared" si="72"/>
        <v>0</v>
      </c>
      <c r="G152" s="188">
        <f t="shared" si="72"/>
        <v>0</v>
      </c>
      <c r="H152" s="487">
        <f t="shared" si="72"/>
        <v>0</v>
      </c>
      <c r="I152" s="188">
        <f t="shared" si="72"/>
        <v>0</v>
      </c>
      <c r="J152" s="456">
        <f t="shared" si="72"/>
        <v>0</v>
      </c>
      <c r="K152" s="188">
        <f t="shared" si="72"/>
        <v>0</v>
      </c>
      <c r="L152" s="456">
        <f t="shared" si="72"/>
        <v>0</v>
      </c>
      <c r="M152" s="188">
        <f t="shared" si="72"/>
        <v>0</v>
      </c>
      <c r="N152" s="487">
        <f t="shared" si="72"/>
        <v>0</v>
      </c>
      <c r="O152" s="188">
        <f t="shared" si="72"/>
        <v>0</v>
      </c>
      <c r="P152" s="456">
        <f t="shared" si="72"/>
        <v>0</v>
      </c>
      <c r="Q152" s="188">
        <f t="shared" si="72"/>
        <v>0</v>
      </c>
      <c r="R152" s="456">
        <f t="shared" si="72"/>
        <v>0</v>
      </c>
      <c r="S152" s="188">
        <f t="shared" si="72"/>
        <v>0</v>
      </c>
      <c r="T152" s="456">
        <f t="shared" si="72"/>
        <v>0</v>
      </c>
      <c r="U152" s="188">
        <f t="shared" si="72"/>
        <v>0</v>
      </c>
      <c r="V152" s="487">
        <f t="shared" si="72"/>
        <v>0</v>
      </c>
      <c r="W152" s="188">
        <f t="shared" si="72"/>
        <v>0</v>
      </c>
      <c r="X152" s="188">
        <f t="shared" si="72"/>
        <v>0</v>
      </c>
      <c r="Y152" s="487">
        <f t="shared" si="72"/>
        <v>0</v>
      </c>
      <c r="Z152" s="188">
        <f t="shared" si="72"/>
        <v>0</v>
      </c>
      <c r="AA152" s="456">
        <f t="shared" si="72"/>
        <v>0</v>
      </c>
      <c r="AB152" s="455">
        <f t="shared" si="72"/>
        <v>0</v>
      </c>
      <c r="AC152" s="114">
        <f>AVERAGE(E152:AB152)</f>
        <v>0</v>
      </c>
      <c r="AD152" s="100" t="e">
        <f>(AC148-AC152)/AC148</f>
        <v>#DIV/0!</v>
      </c>
      <c r="AE152" s="81"/>
      <c r="AF152" s="82"/>
      <c r="AH152" s="15"/>
      <c r="AI152" s="66"/>
      <c r="AJ152" s="67"/>
      <c r="AK152" s="67"/>
      <c r="AL152" s="12"/>
      <c r="AM152" s="110"/>
      <c r="AN152" s="110"/>
      <c r="AO152" s="110"/>
    </row>
    <row r="153" spans="1:41" hidden="1">
      <c r="A153" s="3151" t="s">
        <v>87</v>
      </c>
      <c r="B153" s="3165" t="s">
        <v>86</v>
      </c>
      <c r="C153" s="126" t="s">
        <v>17</v>
      </c>
      <c r="D153" s="118" t="s">
        <v>18</v>
      </c>
      <c r="E153" s="457"/>
      <c r="F153" s="451"/>
      <c r="G153" s="73"/>
      <c r="H153" s="488"/>
      <c r="I153" s="73"/>
      <c r="J153" s="457"/>
      <c r="K153" s="73"/>
      <c r="L153" s="457"/>
      <c r="M153" s="73"/>
      <c r="N153" s="488"/>
      <c r="O153" s="73"/>
      <c r="P153" s="457"/>
      <c r="Q153" s="73"/>
      <c r="R153" s="457"/>
      <c r="S153" s="73"/>
      <c r="T153" s="457"/>
      <c r="U153" s="73"/>
      <c r="V153" s="488"/>
      <c r="W153" s="73"/>
      <c r="X153" s="73"/>
      <c r="Y153" s="488"/>
      <c r="Z153" s="73"/>
      <c r="AA153" s="457"/>
      <c r="AB153" s="451"/>
      <c r="AC153" s="111"/>
      <c r="AD153" s="98"/>
      <c r="AE153" s="214">
        <v>1100</v>
      </c>
      <c r="AF153" s="99">
        <v>40</v>
      </c>
      <c r="AJ153" s="51"/>
      <c r="AK153" s="11"/>
      <c r="AL153" s="51"/>
      <c r="AM153" s="11"/>
    </row>
    <row r="154" spans="1:41" hidden="1">
      <c r="A154" s="3152"/>
      <c r="B154" s="3166"/>
      <c r="C154" s="128" t="s">
        <v>19</v>
      </c>
      <c r="D154" s="113" t="s">
        <v>18</v>
      </c>
      <c r="E154" s="458"/>
      <c r="F154" s="452"/>
      <c r="G154" s="340"/>
      <c r="H154" s="489"/>
      <c r="I154" s="340"/>
      <c r="J154" s="458"/>
      <c r="K154" s="340"/>
      <c r="L154" s="458"/>
      <c r="M154" s="340"/>
      <c r="N154" s="489"/>
      <c r="O154" s="340"/>
      <c r="P154" s="458"/>
      <c r="Q154" s="340"/>
      <c r="R154" s="458"/>
      <c r="S154" s="340"/>
      <c r="T154" s="458"/>
      <c r="U154" s="340"/>
      <c r="V154" s="489"/>
      <c r="W154" s="340"/>
      <c r="X154" s="340"/>
      <c r="Y154" s="489"/>
      <c r="Z154" s="340"/>
      <c r="AA154" s="458"/>
      <c r="AB154" s="452"/>
      <c r="AC154" s="112">
        <f>SUM(E154:AB154)</f>
        <v>0</v>
      </c>
      <c r="AD154" s="83"/>
      <c r="AE154" s="161"/>
      <c r="AF154" s="76"/>
      <c r="AJ154" s="51"/>
      <c r="AK154" s="11"/>
      <c r="AL154" s="51"/>
      <c r="AM154" s="11"/>
    </row>
    <row r="155" spans="1:41" hidden="1">
      <c r="A155" s="3152"/>
      <c r="B155" s="3166"/>
      <c r="C155" s="128" t="s">
        <v>20</v>
      </c>
      <c r="D155" s="127" t="s">
        <v>64</v>
      </c>
      <c r="E155" s="1795"/>
      <c r="F155" s="1792"/>
      <c r="G155" s="359"/>
      <c r="H155" s="1796"/>
      <c r="I155" s="359"/>
      <c r="J155" s="1795"/>
      <c r="K155" s="359"/>
      <c r="L155" s="1795"/>
      <c r="M155" s="359"/>
      <c r="N155" s="1796"/>
      <c r="O155" s="359"/>
      <c r="P155" s="1795"/>
      <c r="Q155" s="359"/>
      <c r="R155" s="1795"/>
      <c r="S155" s="359"/>
      <c r="T155" s="1795"/>
      <c r="U155" s="359"/>
      <c r="V155" s="1796"/>
      <c r="W155" s="359"/>
      <c r="X155" s="359"/>
      <c r="Y155" s="1796"/>
      <c r="Z155" s="359"/>
      <c r="AA155" s="1795"/>
      <c r="AB155" s="1792"/>
      <c r="AC155" s="112" t="e">
        <f>AVERAGE(E155:AB155)</f>
        <v>#DIV/0!</v>
      </c>
      <c r="AD155" s="83"/>
      <c r="AE155" s="161"/>
      <c r="AF155" s="76"/>
      <c r="AJ155" s="51"/>
      <c r="AK155" s="11"/>
      <c r="AL155" s="51"/>
      <c r="AM155" s="11"/>
    </row>
    <row r="156" spans="1:41" hidden="1">
      <c r="A156" s="3152"/>
      <c r="B156" s="3166"/>
      <c r="C156" s="128" t="s">
        <v>22</v>
      </c>
      <c r="D156" s="386"/>
      <c r="E156" s="459" t="e">
        <f>E154/E153</f>
        <v>#DIV/0!</v>
      </c>
      <c r="F156" s="371" t="e">
        <f t="shared" ref="F156:AB156" si="73">F154/F153</f>
        <v>#DIV/0!</v>
      </c>
      <c r="G156" s="346" t="e">
        <f t="shared" si="73"/>
        <v>#DIV/0!</v>
      </c>
      <c r="H156" s="490" t="e">
        <f t="shared" si="73"/>
        <v>#DIV/0!</v>
      </c>
      <c r="I156" s="346" t="e">
        <f t="shared" si="73"/>
        <v>#DIV/0!</v>
      </c>
      <c r="J156" s="453" t="e">
        <f t="shared" si="73"/>
        <v>#DIV/0!</v>
      </c>
      <c r="K156" s="346" t="e">
        <f t="shared" si="73"/>
        <v>#DIV/0!</v>
      </c>
      <c r="L156" s="453" t="e">
        <f t="shared" si="73"/>
        <v>#DIV/0!</v>
      </c>
      <c r="M156" s="346" t="e">
        <f t="shared" si="73"/>
        <v>#DIV/0!</v>
      </c>
      <c r="N156" s="490" t="e">
        <f t="shared" si="73"/>
        <v>#DIV/0!</v>
      </c>
      <c r="O156" s="346" t="e">
        <f t="shared" si="73"/>
        <v>#DIV/0!</v>
      </c>
      <c r="P156" s="453" t="e">
        <f t="shared" si="73"/>
        <v>#DIV/0!</v>
      </c>
      <c r="Q156" s="346" t="e">
        <f t="shared" si="73"/>
        <v>#DIV/0!</v>
      </c>
      <c r="R156" s="453" t="e">
        <f t="shared" si="73"/>
        <v>#DIV/0!</v>
      </c>
      <c r="S156" s="346" t="e">
        <f t="shared" si="73"/>
        <v>#DIV/0!</v>
      </c>
      <c r="T156" s="453" t="e">
        <f t="shared" si="73"/>
        <v>#DIV/0!</v>
      </c>
      <c r="U156" s="346" t="e">
        <f t="shared" si="73"/>
        <v>#DIV/0!</v>
      </c>
      <c r="V156" s="490" t="e">
        <f t="shared" si="73"/>
        <v>#DIV/0!</v>
      </c>
      <c r="W156" s="346" t="e">
        <f t="shared" si="73"/>
        <v>#DIV/0!</v>
      </c>
      <c r="X156" s="346" t="e">
        <f t="shared" si="73"/>
        <v>#DIV/0!</v>
      </c>
      <c r="Y156" s="490" t="e">
        <f t="shared" si="73"/>
        <v>#DIV/0!</v>
      </c>
      <c r="Z156" s="346" t="e">
        <f t="shared" si="73"/>
        <v>#DIV/0!</v>
      </c>
      <c r="AA156" s="453" t="e">
        <f t="shared" si="73"/>
        <v>#DIV/0!</v>
      </c>
      <c r="AB156" s="371" t="e">
        <f t="shared" si="73"/>
        <v>#DIV/0!</v>
      </c>
      <c r="AC156" s="229"/>
      <c r="AD156" s="83"/>
      <c r="AE156" s="161"/>
      <c r="AF156" s="76"/>
      <c r="AJ156" s="12"/>
      <c r="AK156" s="11"/>
      <c r="AL156" s="12"/>
      <c r="AM156" s="11"/>
    </row>
    <row r="157" spans="1:41" hidden="1">
      <c r="A157" s="3152"/>
      <c r="B157" s="2605"/>
      <c r="C157" s="401" t="s">
        <v>23</v>
      </c>
      <c r="D157" s="113"/>
      <c r="E157" s="435"/>
      <c r="F157" s="437"/>
      <c r="G157" s="94"/>
      <c r="H157" s="485"/>
      <c r="I157" s="94"/>
      <c r="J157" s="438"/>
      <c r="K157" s="94"/>
      <c r="L157" s="438"/>
      <c r="M157" s="94"/>
      <c r="N157" s="485"/>
      <c r="O157" s="94"/>
      <c r="P157" s="438"/>
      <c r="Q157" s="94"/>
      <c r="R157" s="438"/>
      <c r="S157" s="94"/>
      <c r="T157" s="438"/>
      <c r="U157" s="94"/>
      <c r="V157" s="485"/>
      <c r="W157" s="94"/>
      <c r="X157" s="94"/>
      <c r="Y157" s="485"/>
      <c r="Z157" s="94"/>
      <c r="AA157" s="438"/>
      <c r="AB157" s="437"/>
      <c r="AC157" s="434"/>
      <c r="AD157" s="93"/>
      <c r="AE157" s="94"/>
      <c r="AF157" s="95"/>
      <c r="AJ157" s="12"/>
      <c r="AK157" s="11"/>
      <c r="AL157" s="12"/>
      <c r="AM157" s="11"/>
    </row>
    <row r="158" spans="1:41" hidden="1">
      <c r="A158" s="3153"/>
      <c r="B158" s="2606"/>
      <c r="C158" s="129" t="s">
        <v>24</v>
      </c>
      <c r="D158" s="113"/>
      <c r="E158" s="386"/>
      <c r="F158" s="348"/>
      <c r="G158" s="161"/>
      <c r="H158" s="486"/>
      <c r="I158" s="161"/>
      <c r="J158" s="387"/>
      <c r="K158" s="161"/>
      <c r="L158" s="387"/>
      <c r="M158" s="161"/>
      <c r="N158" s="486"/>
      <c r="O158" s="161"/>
      <c r="P158" s="387"/>
      <c r="Q158" s="161"/>
      <c r="R158" s="387"/>
      <c r="S158" s="161"/>
      <c r="T158" s="387"/>
      <c r="U158" s="161"/>
      <c r="V158" s="486"/>
      <c r="W158" s="161"/>
      <c r="X158" s="161"/>
      <c r="Y158" s="486"/>
      <c r="Z158" s="161"/>
      <c r="AA158" s="387"/>
      <c r="AB158" s="348"/>
      <c r="AC158" s="229"/>
      <c r="AD158" s="83"/>
      <c r="AE158" s="161"/>
      <c r="AF158" s="76"/>
      <c r="AJ158" s="12"/>
      <c r="AK158" s="11"/>
      <c r="AL158" s="12"/>
      <c r="AM158" s="11"/>
    </row>
    <row r="159" spans="1:41" ht="16.5" hidden="1" thickBot="1">
      <c r="A159" s="216"/>
      <c r="B159" s="212" t="s">
        <v>50</v>
      </c>
      <c r="C159" s="213"/>
      <c r="D159" s="384"/>
      <c r="E159" s="454">
        <f t="shared" ref="E159:AB159" si="74">SQRT(E153*E153+E154*E154)/E131/1.73</f>
        <v>0</v>
      </c>
      <c r="F159" s="188">
        <f t="shared" si="74"/>
        <v>0</v>
      </c>
      <c r="G159" s="188">
        <f t="shared" si="74"/>
        <v>0</v>
      </c>
      <c r="H159" s="473">
        <f t="shared" si="74"/>
        <v>0</v>
      </c>
      <c r="I159" s="188">
        <f t="shared" si="74"/>
        <v>0</v>
      </c>
      <c r="J159" s="188">
        <f t="shared" si="74"/>
        <v>0</v>
      </c>
      <c r="K159" s="188">
        <f t="shared" si="74"/>
        <v>0</v>
      </c>
      <c r="L159" s="188">
        <f t="shared" si="74"/>
        <v>0</v>
      </c>
      <c r="M159" s="188">
        <f t="shared" si="74"/>
        <v>0</v>
      </c>
      <c r="N159" s="473">
        <f t="shared" si="74"/>
        <v>0</v>
      </c>
      <c r="O159" s="188">
        <f t="shared" si="74"/>
        <v>0</v>
      </c>
      <c r="P159" s="188">
        <f t="shared" si="74"/>
        <v>0</v>
      </c>
      <c r="Q159" s="188">
        <f t="shared" si="74"/>
        <v>0</v>
      </c>
      <c r="R159" s="188">
        <f t="shared" si="74"/>
        <v>0</v>
      </c>
      <c r="S159" s="188">
        <f t="shared" si="74"/>
        <v>0</v>
      </c>
      <c r="T159" s="188">
        <f t="shared" si="74"/>
        <v>0</v>
      </c>
      <c r="U159" s="188">
        <f t="shared" si="74"/>
        <v>0</v>
      </c>
      <c r="V159" s="473">
        <f t="shared" si="74"/>
        <v>0</v>
      </c>
      <c r="W159" s="188">
        <f t="shared" si="74"/>
        <v>0</v>
      </c>
      <c r="X159" s="188">
        <f t="shared" si="74"/>
        <v>0</v>
      </c>
      <c r="Y159" s="473">
        <f t="shared" si="74"/>
        <v>0</v>
      </c>
      <c r="Z159" s="188">
        <f t="shared" si="74"/>
        <v>0</v>
      </c>
      <c r="AA159" s="188">
        <f t="shared" si="74"/>
        <v>0</v>
      </c>
      <c r="AB159" s="455">
        <f t="shared" si="74"/>
        <v>0</v>
      </c>
      <c r="AC159" s="114">
        <f>AVERAGE(E159:AB159)</f>
        <v>0</v>
      </c>
      <c r="AD159" s="100" t="e">
        <f>(AC155-AC159)/AC155</f>
        <v>#DIV/0!</v>
      </c>
      <c r="AE159" s="81"/>
      <c r="AF159" s="82"/>
      <c r="AH159" s="15"/>
      <c r="AI159" s="66"/>
      <c r="AJ159" s="67"/>
      <c r="AK159" s="67"/>
      <c r="AL159" s="12"/>
      <c r="AM159" s="110"/>
      <c r="AN159" s="110"/>
      <c r="AO159" s="110"/>
    </row>
    <row r="160" spans="1:41" ht="18.75" thickBot="1">
      <c r="A160" s="1856" t="s">
        <v>26</v>
      </c>
      <c r="B160" s="1857"/>
      <c r="C160" s="1101"/>
      <c r="D160" s="415">
        <v>0</v>
      </c>
      <c r="E160" s="1858">
        <v>1</v>
      </c>
      <c r="F160" s="1859">
        <v>2</v>
      </c>
      <c r="G160" s="1859">
        <v>3</v>
      </c>
      <c r="H160" s="2790">
        <v>4</v>
      </c>
      <c r="I160" s="1859">
        <v>5</v>
      </c>
      <c r="J160" s="1859">
        <v>6</v>
      </c>
      <c r="K160" s="1859">
        <v>7</v>
      </c>
      <c r="L160" s="1859">
        <v>8</v>
      </c>
      <c r="M160" s="1859">
        <v>9</v>
      </c>
      <c r="N160" s="2790">
        <v>10</v>
      </c>
      <c r="O160" s="1859">
        <v>11</v>
      </c>
      <c r="P160" s="1859">
        <v>12</v>
      </c>
      <c r="Q160" s="1859">
        <v>13</v>
      </c>
      <c r="R160" s="1859">
        <v>14</v>
      </c>
      <c r="S160" s="1859">
        <v>15</v>
      </c>
      <c r="T160" s="1859">
        <v>16</v>
      </c>
      <c r="U160" s="1859">
        <v>17</v>
      </c>
      <c r="V160" s="2790">
        <v>18</v>
      </c>
      <c r="W160" s="1859">
        <v>19</v>
      </c>
      <c r="X160" s="1859">
        <v>20</v>
      </c>
      <c r="Y160" s="2790">
        <v>21</v>
      </c>
      <c r="Z160" s="1859">
        <v>22</v>
      </c>
      <c r="AA160" s="1859">
        <v>23</v>
      </c>
      <c r="AB160" s="1860">
        <v>24</v>
      </c>
      <c r="AC160" s="264"/>
      <c r="AD160" s="209"/>
      <c r="AE160" s="210"/>
      <c r="AF160" s="211"/>
      <c r="AJ160" s="10"/>
      <c r="AK160" s="27"/>
      <c r="AL160" s="10"/>
      <c r="AM160" s="27"/>
    </row>
    <row r="161" spans="1:41" ht="16.5" thickBot="1">
      <c r="A161" s="269" t="s">
        <v>27</v>
      </c>
      <c r="B161" s="150"/>
      <c r="C161" s="276" t="s">
        <v>28</v>
      </c>
      <c r="D161" s="197"/>
      <c r="E161" s="197">
        <v>10.72</v>
      </c>
      <c r="F161" s="197">
        <v>10.61</v>
      </c>
      <c r="G161" s="197">
        <v>10.62</v>
      </c>
      <c r="H161" s="2136">
        <v>10.63</v>
      </c>
      <c r="I161" s="197">
        <v>10.61</v>
      </c>
      <c r="J161" s="197">
        <v>10.51</v>
      </c>
      <c r="K161" s="197">
        <v>10.41</v>
      </c>
      <c r="L161" s="197">
        <v>10.41</v>
      </c>
      <c r="M161" s="197">
        <v>10.39</v>
      </c>
      <c r="N161" s="670">
        <v>10.33</v>
      </c>
      <c r="O161" s="152">
        <v>10.44</v>
      </c>
      <c r="P161" s="152">
        <v>10.6</v>
      </c>
      <c r="Q161" s="152">
        <v>10.64</v>
      </c>
      <c r="R161" s="152">
        <v>10.62</v>
      </c>
      <c r="S161" s="152">
        <v>10.65</v>
      </c>
      <c r="T161" s="152">
        <v>10.62</v>
      </c>
      <c r="U161" s="152">
        <v>10.65</v>
      </c>
      <c r="V161" s="671">
        <v>10.72</v>
      </c>
      <c r="W161" s="152">
        <v>10.57</v>
      </c>
      <c r="X161" s="152">
        <v>10.61</v>
      </c>
      <c r="Y161" s="670">
        <v>10.63</v>
      </c>
      <c r="Z161" s="152">
        <v>10.68</v>
      </c>
      <c r="AA161" s="152">
        <v>10.61</v>
      </c>
      <c r="AB161" s="152">
        <v>10.72</v>
      </c>
      <c r="AC161" s="265"/>
      <c r="AD161" s="200"/>
      <c r="AE161" s="201"/>
      <c r="AF161" s="202"/>
      <c r="AJ161" s="10"/>
      <c r="AK161" s="27"/>
      <c r="AL161" s="10"/>
      <c r="AM161" s="27"/>
    </row>
    <row r="162" spans="1:41">
      <c r="A162" s="3151" t="s">
        <v>88</v>
      </c>
      <c r="B162" s="3165" t="s">
        <v>89</v>
      </c>
      <c r="C162" s="134" t="s">
        <v>17</v>
      </c>
      <c r="D162" s="118" t="s">
        <v>18</v>
      </c>
      <c r="E162" s="338">
        <f t="shared" ref="E162:AA162" si="75">(E166-D166)*$AE162*$AF162</f>
        <v>126.00000000111322</v>
      </c>
      <c r="F162" s="73">
        <f t="shared" si="75"/>
        <v>125.99999999974898</v>
      </c>
      <c r="G162" s="73">
        <f t="shared" si="75"/>
        <v>125.99999999974898</v>
      </c>
      <c r="H162" s="468">
        <f t="shared" si="75"/>
        <v>125.99999999974898</v>
      </c>
      <c r="I162" s="73">
        <f t="shared" si="75"/>
        <v>158.99999999965075</v>
      </c>
      <c r="J162" s="73">
        <f t="shared" si="75"/>
        <v>156.00000000040382</v>
      </c>
      <c r="K162" s="73">
        <f t="shared" si="75"/>
        <v>173.99999999997817</v>
      </c>
      <c r="L162" s="73">
        <f t="shared" si="75"/>
        <v>222.00000000020736</v>
      </c>
      <c r="M162" s="73">
        <f t="shared" si="75"/>
        <v>266.99999999982538</v>
      </c>
      <c r="N162" s="468">
        <f t="shared" si="75"/>
        <v>237.00000000053478</v>
      </c>
      <c r="O162" s="73">
        <f t="shared" si="75"/>
        <v>218.99999999959618</v>
      </c>
      <c r="P162" s="73">
        <f t="shared" si="75"/>
        <v>189.00000000030559</v>
      </c>
      <c r="Q162" s="73">
        <f t="shared" si="75"/>
        <v>191.99999999955253</v>
      </c>
      <c r="R162" s="73">
        <f t="shared" si="75"/>
        <v>189.00000000030559</v>
      </c>
      <c r="S162" s="73">
        <f t="shared" si="75"/>
        <v>218.99999999959618</v>
      </c>
      <c r="T162" s="73">
        <f t="shared" si="75"/>
        <v>222.00000000020736</v>
      </c>
      <c r="U162" s="73">
        <f t="shared" si="75"/>
        <v>204.00000000063301</v>
      </c>
      <c r="V162" s="504">
        <f t="shared" si="75"/>
        <v>188.99999999894135</v>
      </c>
      <c r="W162" s="73">
        <f t="shared" si="75"/>
        <v>189.00000000030559</v>
      </c>
      <c r="X162" s="73">
        <f t="shared" si="75"/>
        <v>173.99999999997817</v>
      </c>
      <c r="Y162" s="468">
        <f t="shared" si="75"/>
        <v>173.99999999997817</v>
      </c>
      <c r="Z162" s="73">
        <f t="shared" si="75"/>
        <v>189.00000000030559</v>
      </c>
      <c r="AA162" s="73">
        <f t="shared" si="75"/>
        <v>141.0000000000764</v>
      </c>
      <c r="AB162" s="74">
        <f>(AB166-AA166)*$AE162*$AF162</f>
        <v>110.99999999942156</v>
      </c>
      <c r="AC162" s="111">
        <f>SUM(E162:AB162)</f>
        <v>4320.0000000001637</v>
      </c>
      <c r="AD162" s="98"/>
      <c r="AE162" s="214">
        <v>100</v>
      </c>
      <c r="AF162" s="95">
        <v>30</v>
      </c>
      <c r="AJ162" s="10"/>
      <c r="AK162" s="27"/>
      <c r="AL162" s="12"/>
      <c r="AM162" s="27"/>
    </row>
    <row r="163" spans="1:41">
      <c r="A163" s="3152"/>
      <c r="B163" s="3166"/>
      <c r="C163" s="135" t="s">
        <v>19</v>
      </c>
      <c r="D163" s="113" t="s">
        <v>18</v>
      </c>
      <c r="E163" s="339">
        <f t="shared" ref="E163:AB163" si="76">(E167-D167)*$AE162*$AF162</f>
        <v>78.000000000201908</v>
      </c>
      <c r="F163" s="340">
        <f t="shared" si="76"/>
        <v>75.000000000272848</v>
      </c>
      <c r="G163" s="340">
        <f t="shared" si="76"/>
        <v>77.999999999519787</v>
      </c>
      <c r="H163" s="469">
        <f t="shared" si="76"/>
        <v>78.000000000201908</v>
      </c>
      <c r="I163" s="340">
        <f t="shared" si="76"/>
        <v>95.999999999776264</v>
      </c>
      <c r="J163" s="340">
        <f t="shared" si="76"/>
        <v>96.000000000458385</v>
      </c>
      <c r="K163" s="340">
        <f t="shared" si="76"/>
        <v>104.99999999956344</v>
      </c>
      <c r="L163" s="340">
        <f t="shared" si="76"/>
        <v>135.00000000021828</v>
      </c>
      <c r="M163" s="340">
        <f t="shared" si="76"/>
        <v>165.00000000019099</v>
      </c>
      <c r="N163" s="469">
        <f t="shared" si="76"/>
        <v>144.00000000000546</v>
      </c>
      <c r="O163" s="340">
        <f t="shared" si="76"/>
        <v>135.00000000021828</v>
      </c>
      <c r="P163" s="340">
        <f t="shared" si="76"/>
        <v>116.9999999999618</v>
      </c>
      <c r="Q163" s="340">
        <f t="shared" si="76"/>
        <v>114.00000000003274</v>
      </c>
      <c r="R163" s="340">
        <f t="shared" si="76"/>
        <v>116.9999999999618</v>
      </c>
      <c r="S163" s="340">
        <f t="shared" si="76"/>
        <v>134.99999999953616</v>
      </c>
      <c r="T163" s="340">
        <f t="shared" si="76"/>
        <v>135.00000000021828</v>
      </c>
      <c r="U163" s="340">
        <f t="shared" si="76"/>
        <v>122.99999999981992</v>
      </c>
      <c r="V163" s="505">
        <f t="shared" si="76"/>
        <v>116.9999999999618</v>
      </c>
      <c r="W163" s="340">
        <f t="shared" si="76"/>
        <v>114.00000000003274</v>
      </c>
      <c r="X163" s="340">
        <f t="shared" si="76"/>
        <v>108.00000000017462</v>
      </c>
      <c r="Y163" s="469">
        <f t="shared" si="76"/>
        <v>105.00000000024556</v>
      </c>
      <c r="Z163" s="340">
        <f t="shared" si="76"/>
        <v>116.9999999999618</v>
      </c>
      <c r="AA163" s="340">
        <f t="shared" si="76"/>
        <v>86.999999999989086</v>
      </c>
      <c r="AB163" s="341">
        <f t="shared" si="76"/>
        <v>65.999999999803549</v>
      </c>
      <c r="AC163" s="112">
        <f>SUM(E163:AB163)</f>
        <v>2640.0000000003274</v>
      </c>
      <c r="AD163" s="83"/>
      <c r="AE163" s="161"/>
      <c r="AF163" s="76"/>
      <c r="AJ163" s="51"/>
      <c r="AK163" s="11"/>
      <c r="AL163" s="51"/>
      <c r="AM163" s="11"/>
    </row>
    <row r="164" spans="1:41">
      <c r="A164" s="3152"/>
      <c r="B164" s="3166"/>
      <c r="C164" s="135" t="s">
        <v>20</v>
      </c>
      <c r="D164" s="113" t="s">
        <v>64</v>
      </c>
      <c r="E164" s="358">
        <v>8</v>
      </c>
      <c r="F164" s="359">
        <v>8</v>
      </c>
      <c r="G164" s="359">
        <v>8</v>
      </c>
      <c r="H164" s="474">
        <v>8</v>
      </c>
      <c r="I164" s="359">
        <v>10</v>
      </c>
      <c r="J164" s="359">
        <v>10</v>
      </c>
      <c r="K164" s="359">
        <v>11</v>
      </c>
      <c r="L164" s="359">
        <v>14</v>
      </c>
      <c r="M164" s="359">
        <v>17</v>
      </c>
      <c r="N164" s="474">
        <v>15</v>
      </c>
      <c r="O164" s="359">
        <v>14</v>
      </c>
      <c r="P164" s="359">
        <v>12</v>
      </c>
      <c r="Q164" s="359">
        <v>12</v>
      </c>
      <c r="R164" s="359">
        <v>12</v>
      </c>
      <c r="S164" s="359">
        <v>14</v>
      </c>
      <c r="T164" s="359">
        <v>14</v>
      </c>
      <c r="U164" s="359">
        <v>13</v>
      </c>
      <c r="V164" s="510">
        <v>12</v>
      </c>
      <c r="W164" s="359">
        <v>12</v>
      </c>
      <c r="X164" s="359">
        <v>11</v>
      </c>
      <c r="Y164" s="474">
        <v>11</v>
      </c>
      <c r="Z164" s="359">
        <v>12</v>
      </c>
      <c r="AA164" s="359">
        <v>9</v>
      </c>
      <c r="AB164" s="1792">
        <v>7</v>
      </c>
      <c r="AC164" s="112">
        <f>AVERAGE(E164:AB164)</f>
        <v>11.416666666666666</v>
      </c>
      <c r="AD164" s="83"/>
      <c r="AE164" s="161"/>
      <c r="AF164" s="76"/>
      <c r="AJ164" s="12"/>
      <c r="AK164" s="11"/>
      <c r="AL164" s="12"/>
      <c r="AM164" s="11"/>
    </row>
    <row r="165" spans="1:41" ht="16.5" thickBot="1">
      <c r="A165" s="3152"/>
      <c r="B165" s="3166"/>
      <c r="C165" s="135" t="s">
        <v>22</v>
      </c>
      <c r="D165" s="113"/>
      <c r="E165" s="345">
        <f t="shared" ref="E165:AB165" si="77">E163/E162</f>
        <v>0.61904761904375216</v>
      </c>
      <c r="F165" s="346">
        <f t="shared" si="77"/>
        <v>0.59523809524144655</v>
      </c>
      <c r="G165" s="346">
        <f t="shared" si="77"/>
        <v>0.61904761904504113</v>
      </c>
      <c r="H165" s="471">
        <f t="shared" si="77"/>
        <v>0.6190476190504548</v>
      </c>
      <c r="I165" s="346">
        <f t="shared" si="77"/>
        <v>0.60377358490557942</v>
      </c>
      <c r="J165" s="346">
        <f t="shared" si="77"/>
        <v>0.61538461538596079</v>
      </c>
      <c r="K165" s="346">
        <f t="shared" si="77"/>
        <v>0.60344827585963567</v>
      </c>
      <c r="L165" s="346">
        <f t="shared" si="77"/>
        <v>0.60810810810852334</v>
      </c>
      <c r="M165" s="346">
        <f t="shared" si="77"/>
        <v>0.61797752809100714</v>
      </c>
      <c r="N165" s="471">
        <f t="shared" si="77"/>
        <v>0.60759493670751274</v>
      </c>
      <c r="O165" s="346">
        <f t="shared" si="77"/>
        <v>0.61643835616651688</v>
      </c>
      <c r="P165" s="346">
        <f t="shared" si="77"/>
        <v>0.61904761904641603</v>
      </c>
      <c r="Q165" s="346">
        <f t="shared" si="77"/>
        <v>0.59375000000155431</v>
      </c>
      <c r="R165" s="346">
        <f t="shared" si="77"/>
        <v>0.61904761904641603</v>
      </c>
      <c r="S165" s="346">
        <f t="shared" si="77"/>
        <v>0.61643835616340226</v>
      </c>
      <c r="T165" s="346">
        <f t="shared" si="77"/>
        <v>0.60810810810852334</v>
      </c>
      <c r="U165" s="346">
        <f t="shared" si="77"/>
        <v>0.60294117646783463</v>
      </c>
      <c r="V165" s="507">
        <f t="shared" si="77"/>
        <v>0.61904761905088446</v>
      </c>
      <c r="W165" s="346">
        <f t="shared" si="77"/>
        <v>0.60317460317380112</v>
      </c>
      <c r="X165" s="346">
        <f t="shared" si="77"/>
        <v>0.62068965517349528</v>
      </c>
      <c r="Y165" s="471">
        <f t="shared" si="77"/>
        <v>0.60344827586355598</v>
      </c>
      <c r="Z165" s="346">
        <f t="shared" si="77"/>
        <v>0.61904761904641603</v>
      </c>
      <c r="AA165" s="346">
        <f t="shared" si="77"/>
        <v>0.61702127659533301</v>
      </c>
      <c r="AB165" s="371">
        <f t="shared" si="77"/>
        <v>0.59459459459592334</v>
      </c>
      <c r="AC165" s="229"/>
      <c r="AD165" s="83"/>
      <c r="AE165" s="161"/>
      <c r="AF165" s="76"/>
      <c r="AJ165" s="12"/>
      <c r="AK165" s="11"/>
      <c r="AL165" s="12"/>
      <c r="AM165" s="11"/>
    </row>
    <row r="166" spans="1:41" hidden="1">
      <c r="A166" s="3152"/>
      <c r="B166" s="2605"/>
      <c r="C166" s="401" t="s">
        <v>23</v>
      </c>
      <c r="D166" s="113">
        <v>4069.49</v>
      </c>
      <c r="E166" s="93">
        <v>4069.5320000000002</v>
      </c>
      <c r="F166" s="93">
        <v>4069.5740000000001</v>
      </c>
      <c r="G166" s="93">
        <v>4069.616</v>
      </c>
      <c r="H166" s="465">
        <v>4069.6579999999999</v>
      </c>
      <c r="I166" s="93">
        <v>4069.7109999999998</v>
      </c>
      <c r="J166" s="93">
        <v>4069.7629999999999</v>
      </c>
      <c r="K166" s="94">
        <v>4069.8209999999999</v>
      </c>
      <c r="L166" s="94">
        <v>4069.895</v>
      </c>
      <c r="M166" s="94">
        <v>4069.9839999999999</v>
      </c>
      <c r="N166" s="465">
        <v>4070.0630000000001</v>
      </c>
      <c r="O166" s="94">
        <v>4070.136</v>
      </c>
      <c r="P166" s="94">
        <v>4070.1990000000001</v>
      </c>
      <c r="Q166" s="94">
        <v>4070.2629999999999</v>
      </c>
      <c r="R166" s="94">
        <v>4070.326</v>
      </c>
      <c r="S166" s="94">
        <v>4070.3989999999999</v>
      </c>
      <c r="T166" s="94">
        <v>4070.473</v>
      </c>
      <c r="U166" s="94">
        <v>4070.5410000000002</v>
      </c>
      <c r="V166" s="518">
        <v>4070.6039999999998</v>
      </c>
      <c r="W166" s="94">
        <v>4070.6669999999999</v>
      </c>
      <c r="X166" s="94">
        <v>4070.7249999999999</v>
      </c>
      <c r="Y166" s="465">
        <v>4070.7829999999999</v>
      </c>
      <c r="Z166" s="94">
        <v>4070.846</v>
      </c>
      <c r="AA166" s="94">
        <v>4070.893</v>
      </c>
      <c r="AB166" s="95">
        <v>4070.93</v>
      </c>
      <c r="AC166" s="434"/>
      <c r="AD166" s="93"/>
      <c r="AE166" s="94"/>
      <c r="AF166" s="95"/>
      <c r="AJ166" s="259"/>
      <c r="AK166" s="48"/>
      <c r="AL166" s="259"/>
      <c r="AM166" s="48"/>
    </row>
    <row r="167" spans="1:41" hidden="1">
      <c r="A167" s="3153"/>
      <c r="B167" s="2606"/>
      <c r="C167" s="129" t="s">
        <v>24</v>
      </c>
      <c r="D167" s="113">
        <v>1733.61</v>
      </c>
      <c r="E167" s="83">
        <v>1733.636</v>
      </c>
      <c r="F167" s="83">
        <v>1733.6610000000001</v>
      </c>
      <c r="G167" s="83">
        <v>1733.6869999999999</v>
      </c>
      <c r="H167" s="466">
        <v>1733.713</v>
      </c>
      <c r="I167" s="83">
        <v>1733.7449999999999</v>
      </c>
      <c r="J167" s="83">
        <v>1733.777</v>
      </c>
      <c r="K167" s="83">
        <v>1733.8119999999999</v>
      </c>
      <c r="L167" s="83">
        <v>1733.857</v>
      </c>
      <c r="M167" s="83">
        <v>1733.912</v>
      </c>
      <c r="N167" s="466">
        <v>1733.96</v>
      </c>
      <c r="O167" s="161">
        <v>1734.0050000000001</v>
      </c>
      <c r="P167" s="161">
        <v>1734.0440000000001</v>
      </c>
      <c r="Q167" s="161">
        <v>1734.0820000000001</v>
      </c>
      <c r="R167" s="161">
        <v>1734.1210000000001</v>
      </c>
      <c r="S167" s="161">
        <v>1734.1659999999999</v>
      </c>
      <c r="T167" s="161">
        <v>1734.211</v>
      </c>
      <c r="U167" s="161">
        <v>1734.252</v>
      </c>
      <c r="V167" s="502">
        <v>1734.2909999999999</v>
      </c>
      <c r="W167" s="161">
        <v>1734.329</v>
      </c>
      <c r="X167" s="161">
        <v>1734.365</v>
      </c>
      <c r="Y167" s="466">
        <v>1734.4</v>
      </c>
      <c r="Z167" s="161">
        <v>1734.4390000000001</v>
      </c>
      <c r="AA167" s="161">
        <v>1734.4680000000001</v>
      </c>
      <c r="AB167" s="76">
        <v>1734.49</v>
      </c>
      <c r="AC167" s="229"/>
      <c r="AD167" s="83"/>
      <c r="AE167" s="161"/>
      <c r="AF167" s="76"/>
      <c r="AJ167" s="259"/>
      <c r="AK167" s="48"/>
      <c r="AL167" s="259"/>
      <c r="AM167" s="48"/>
    </row>
    <row r="168" spans="1:41" ht="16.5" hidden="1" thickBot="1">
      <c r="A168" s="216"/>
      <c r="B168" s="212" t="s">
        <v>50</v>
      </c>
      <c r="C168" s="213"/>
      <c r="D168" s="119"/>
      <c r="E168" s="187">
        <f>SQRT(E162*E162+E163*E163)/E161/1.73</f>
        <v>7.9905243520724278</v>
      </c>
      <c r="F168" s="188">
        <f t="shared" ref="F168:AB168" si="78">SQRT(F162*F162+F163*F163)/F161/1.73</f>
        <v>7.9885478808912476</v>
      </c>
      <c r="G168" s="188">
        <f t="shared" si="78"/>
        <v>8.065764694287985</v>
      </c>
      <c r="H168" s="473">
        <f t="shared" si="78"/>
        <v>8.0581769570598247</v>
      </c>
      <c r="I168" s="188">
        <f t="shared" si="78"/>
        <v>10.118803849871954</v>
      </c>
      <c r="J168" s="188">
        <f t="shared" si="78"/>
        <v>10.074195798676138</v>
      </c>
      <c r="K168" s="188">
        <f t="shared" si="78"/>
        <v>11.284529362775629</v>
      </c>
      <c r="L168" s="188">
        <f t="shared" si="78"/>
        <v>14.427264861287561</v>
      </c>
      <c r="M168" s="188">
        <f t="shared" si="78"/>
        <v>17.461732301043433</v>
      </c>
      <c r="N168" s="473">
        <f t="shared" si="78"/>
        <v>15.517825490699339</v>
      </c>
      <c r="O168" s="188">
        <f t="shared" si="78"/>
        <v>14.244147614443724</v>
      </c>
      <c r="P168" s="188">
        <f t="shared" si="78"/>
        <v>12.121474677410415</v>
      </c>
      <c r="Q168" s="188">
        <f t="shared" si="78"/>
        <v>12.130771045611104</v>
      </c>
      <c r="R168" s="188">
        <f t="shared" si="78"/>
        <v>12.098647041483089</v>
      </c>
      <c r="S168" s="188">
        <f t="shared" si="78"/>
        <v>13.96327709808315</v>
      </c>
      <c r="T168" s="188">
        <f t="shared" si="78"/>
        <v>14.141979962900521</v>
      </c>
      <c r="U168" s="188">
        <f t="shared" si="78"/>
        <v>12.929093889859315</v>
      </c>
      <c r="V168" s="509">
        <f t="shared" si="78"/>
        <v>11.98578652797387</v>
      </c>
      <c r="W168" s="188">
        <f t="shared" si="78"/>
        <v>12.070330946635723</v>
      </c>
      <c r="X168" s="188">
        <f t="shared" si="78"/>
        <v>11.15713597656185</v>
      </c>
      <c r="Y168" s="473">
        <f t="shared" si="78"/>
        <v>11.050983129510632</v>
      </c>
      <c r="Z168" s="188">
        <f t="shared" si="78"/>
        <v>12.030677114283746</v>
      </c>
      <c r="AA168" s="188">
        <f t="shared" si="78"/>
        <v>9.026298412876292</v>
      </c>
      <c r="AB168" s="189">
        <f t="shared" si="78"/>
        <v>6.9633476134278594</v>
      </c>
      <c r="AC168" s="114">
        <f>AVERAGE(E168:AB168)</f>
        <v>11.537554858321949</v>
      </c>
      <c r="AD168" s="100">
        <f>(AC164-AC168)/AC164</f>
        <v>-1.0588746714331326E-2</v>
      </c>
      <c r="AE168" s="81"/>
      <c r="AF168" s="82"/>
      <c r="AH168" s="15"/>
      <c r="AI168" s="66"/>
      <c r="AJ168" s="67"/>
      <c r="AK168" s="67"/>
      <c r="AL168" s="12"/>
      <c r="AM168" s="110"/>
      <c r="AN168" s="110"/>
      <c r="AO168" s="110"/>
    </row>
    <row r="169" spans="1:41">
      <c r="A169" s="3151" t="s">
        <v>90</v>
      </c>
      <c r="B169" s="3165" t="s">
        <v>89</v>
      </c>
      <c r="C169" s="126" t="s">
        <v>17</v>
      </c>
      <c r="D169" s="118" t="s">
        <v>18</v>
      </c>
      <c r="E169" s="338">
        <f t="shared" ref="E169:AA169" si="79">(E173-D173)*$AE169*$AF169</f>
        <v>0</v>
      </c>
      <c r="F169" s="73">
        <f t="shared" si="79"/>
        <v>0</v>
      </c>
      <c r="G169" s="73">
        <f t="shared" si="79"/>
        <v>0</v>
      </c>
      <c r="H169" s="468">
        <f t="shared" si="79"/>
        <v>0</v>
      </c>
      <c r="I169" s="73">
        <f t="shared" si="79"/>
        <v>0</v>
      </c>
      <c r="J169" s="73">
        <f t="shared" si="79"/>
        <v>0</v>
      </c>
      <c r="K169" s="73">
        <f t="shared" si="79"/>
        <v>0</v>
      </c>
      <c r="L169" s="73">
        <f t="shared" si="79"/>
        <v>0</v>
      </c>
      <c r="M169" s="73">
        <f t="shared" si="79"/>
        <v>0</v>
      </c>
      <c r="N169" s="468">
        <f t="shared" si="79"/>
        <v>0</v>
      </c>
      <c r="O169" s="73">
        <f t="shared" si="79"/>
        <v>0</v>
      </c>
      <c r="P169" s="73">
        <f t="shared" si="79"/>
        <v>0</v>
      </c>
      <c r="Q169" s="73">
        <f t="shared" si="79"/>
        <v>0</v>
      </c>
      <c r="R169" s="73">
        <f t="shared" si="79"/>
        <v>0</v>
      </c>
      <c r="S169" s="73">
        <f t="shared" si="79"/>
        <v>0</v>
      </c>
      <c r="T169" s="73">
        <f t="shared" si="79"/>
        <v>0</v>
      </c>
      <c r="U169" s="73">
        <f t="shared" si="79"/>
        <v>0</v>
      </c>
      <c r="V169" s="504">
        <f t="shared" si="79"/>
        <v>0</v>
      </c>
      <c r="W169" s="73">
        <f t="shared" si="79"/>
        <v>0</v>
      </c>
      <c r="X169" s="73">
        <f t="shared" si="79"/>
        <v>0</v>
      </c>
      <c r="Y169" s="468">
        <f t="shared" si="79"/>
        <v>0</v>
      </c>
      <c r="Z169" s="73">
        <f t="shared" si="79"/>
        <v>0</v>
      </c>
      <c r="AA169" s="73">
        <f t="shared" si="79"/>
        <v>0</v>
      </c>
      <c r="AB169" s="74">
        <f>(AB173-AA173)*$AE169*$AF169</f>
        <v>0</v>
      </c>
      <c r="AC169" s="111">
        <f>SUM(E169:AB169)</f>
        <v>0</v>
      </c>
      <c r="AD169" s="98"/>
      <c r="AE169" s="214">
        <v>100</v>
      </c>
      <c r="AF169" s="99">
        <v>30</v>
      </c>
      <c r="AJ169" s="10"/>
      <c r="AK169" s="27"/>
      <c r="AL169" s="12"/>
      <c r="AM169" s="27"/>
    </row>
    <row r="170" spans="1:41">
      <c r="A170" s="3152"/>
      <c r="B170" s="3166"/>
      <c r="C170" s="128" t="s">
        <v>19</v>
      </c>
      <c r="D170" s="113" t="s">
        <v>18</v>
      </c>
      <c r="E170" s="339">
        <f t="shared" ref="E170:AB170" si="80">(E174-D174)*$AE169*$AF169</f>
        <v>0</v>
      </c>
      <c r="F170" s="340">
        <f t="shared" si="80"/>
        <v>0</v>
      </c>
      <c r="G170" s="340">
        <f t="shared" si="80"/>
        <v>0</v>
      </c>
      <c r="H170" s="469">
        <f t="shared" si="80"/>
        <v>0</v>
      </c>
      <c r="I170" s="340">
        <f t="shared" si="80"/>
        <v>0</v>
      </c>
      <c r="J170" s="340">
        <f t="shared" si="80"/>
        <v>0</v>
      </c>
      <c r="K170" s="340">
        <f t="shared" si="80"/>
        <v>0</v>
      </c>
      <c r="L170" s="340">
        <f t="shared" si="80"/>
        <v>0</v>
      </c>
      <c r="M170" s="340">
        <f t="shared" si="80"/>
        <v>0</v>
      </c>
      <c r="N170" s="469">
        <f t="shared" si="80"/>
        <v>0</v>
      </c>
      <c r="O170" s="340">
        <f t="shared" si="80"/>
        <v>0</v>
      </c>
      <c r="P170" s="340">
        <f t="shared" si="80"/>
        <v>0</v>
      </c>
      <c r="Q170" s="340">
        <f t="shared" si="80"/>
        <v>0</v>
      </c>
      <c r="R170" s="340">
        <f t="shared" si="80"/>
        <v>0</v>
      </c>
      <c r="S170" s="340">
        <f t="shared" si="80"/>
        <v>0</v>
      </c>
      <c r="T170" s="340">
        <f t="shared" si="80"/>
        <v>0</v>
      </c>
      <c r="U170" s="340">
        <f t="shared" si="80"/>
        <v>0</v>
      </c>
      <c r="V170" s="505">
        <f t="shared" si="80"/>
        <v>0</v>
      </c>
      <c r="W170" s="340">
        <f t="shared" si="80"/>
        <v>0</v>
      </c>
      <c r="X170" s="340">
        <f t="shared" si="80"/>
        <v>0</v>
      </c>
      <c r="Y170" s="469">
        <f t="shared" si="80"/>
        <v>0</v>
      </c>
      <c r="Z170" s="340">
        <f t="shared" si="80"/>
        <v>0</v>
      </c>
      <c r="AA170" s="340">
        <f t="shared" si="80"/>
        <v>0</v>
      </c>
      <c r="AB170" s="341">
        <f t="shared" si="80"/>
        <v>0</v>
      </c>
      <c r="AC170" s="112">
        <f>SUM(E170:AB170)</f>
        <v>0</v>
      </c>
      <c r="AD170" s="83"/>
      <c r="AE170" s="161"/>
      <c r="AF170" s="76"/>
      <c r="AJ170" s="51"/>
      <c r="AK170" s="11"/>
      <c r="AL170" s="51"/>
      <c r="AM170" s="11"/>
    </row>
    <row r="171" spans="1:41">
      <c r="A171" s="3152"/>
      <c r="B171" s="3166"/>
      <c r="C171" s="128" t="s">
        <v>20</v>
      </c>
      <c r="D171" s="113" t="s">
        <v>64</v>
      </c>
      <c r="E171" s="83"/>
      <c r="F171" s="161"/>
      <c r="G171" s="161"/>
      <c r="H171" s="466"/>
      <c r="I171" s="161"/>
      <c r="J171" s="161"/>
      <c r="K171" s="161"/>
      <c r="L171" s="161"/>
      <c r="M171" s="161"/>
      <c r="N171" s="466"/>
      <c r="O171" s="161"/>
      <c r="P171" s="161"/>
      <c r="Q171" s="161"/>
      <c r="R171" s="161"/>
      <c r="S171" s="161"/>
      <c r="T171" s="161"/>
      <c r="U171" s="161"/>
      <c r="V171" s="502"/>
      <c r="W171" s="161"/>
      <c r="X171" s="161"/>
      <c r="Y171" s="466"/>
      <c r="Z171" s="161"/>
      <c r="AA171" s="161"/>
      <c r="AB171" s="348"/>
      <c r="AC171" s="112" t="e">
        <f>AVERAGE(E171:AB171)</f>
        <v>#DIV/0!</v>
      </c>
      <c r="AD171" s="83"/>
      <c r="AE171" s="161"/>
      <c r="AF171" s="76"/>
      <c r="AJ171" s="12"/>
      <c r="AK171" s="11"/>
      <c r="AL171" s="12"/>
      <c r="AM171" s="11"/>
    </row>
    <row r="172" spans="1:41" ht="16.5" thickBot="1">
      <c r="A172" s="3152"/>
      <c r="B172" s="3166"/>
      <c r="C172" s="128" t="s">
        <v>22</v>
      </c>
      <c r="D172" s="113"/>
      <c r="E172" s="345" t="e">
        <f t="shared" ref="E172:AB172" si="81">E170/E169</f>
        <v>#DIV/0!</v>
      </c>
      <c r="F172" s="346" t="e">
        <f t="shared" si="81"/>
        <v>#DIV/0!</v>
      </c>
      <c r="G172" s="346" t="e">
        <f t="shared" si="81"/>
        <v>#DIV/0!</v>
      </c>
      <c r="H172" s="471" t="e">
        <f t="shared" si="81"/>
        <v>#DIV/0!</v>
      </c>
      <c r="I172" s="346" t="e">
        <f t="shared" si="81"/>
        <v>#DIV/0!</v>
      </c>
      <c r="J172" s="346" t="e">
        <f t="shared" si="81"/>
        <v>#DIV/0!</v>
      </c>
      <c r="K172" s="346" t="e">
        <f t="shared" si="81"/>
        <v>#DIV/0!</v>
      </c>
      <c r="L172" s="346" t="e">
        <f t="shared" si="81"/>
        <v>#DIV/0!</v>
      </c>
      <c r="M172" s="346" t="e">
        <f t="shared" si="81"/>
        <v>#DIV/0!</v>
      </c>
      <c r="N172" s="471" t="e">
        <f t="shared" si="81"/>
        <v>#DIV/0!</v>
      </c>
      <c r="O172" s="346" t="e">
        <f t="shared" si="81"/>
        <v>#DIV/0!</v>
      </c>
      <c r="P172" s="346" t="e">
        <f t="shared" si="81"/>
        <v>#DIV/0!</v>
      </c>
      <c r="Q172" s="346" t="e">
        <f t="shared" si="81"/>
        <v>#DIV/0!</v>
      </c>
      <c r="R172" s="346" t="e">
        <f t="shared" si="81"/>
        <v>#DIV/0!</v>
      </c>
      <c r="S172" s="346" t="e">
        <f t="shared" si="81"/>
        <v>#DIV/0!</v>
      </c>
      <c r="T172" s="346" t="e">
        <f t="shared" si="81"/>
        <v>#DIV/0!</v>
      </c>
      <c r="U172" s="346" t="e">
        <f t="shared" si="81"/>
        <v>#DIV/0!</v>
      </c>
      <c r="V172" s="507" t="e">
        <f t="shared" si="81"/>
        <v>#DIV/0!</v>
      </c>
      <c r="W172" s="346" t="e">
        <f t="shared" si="81"/>
        <v>#DIV/0!</v>
      </c>
      <c r="X172" s="346" t="e">
        <f t="shared" si="81"/>
        <v>#DIV/0!</v>
      </c>
      <c r="Y172" s="471" t="e">
        <f t="shared" si="81"/>
        <v>#DIV/0!</v>
      </c>
      <c r="Z172" s="346" t="e">
        <f t="shared" si="81"/>
        <v>#DIV/0!</v>
      </c>
      <c r="AA172" s="346" t="e">
        <f t="shared" si="81"/>
        <v>#DIV/0!</v>
      </c>
      <c r="AB172" s="371" t="e">
        <f t="shared" si="81"/>
        <v>#DIV/0!</v>
      </c>
      <c r="AC172" s="229"/>
      <c r="AD172" s="83"/>
      <c r="AE172" s="161"/>
      <c r="AF172" s="76"/>
      <c r="AJ172" s="12"/>
      <c r="AK172" s="11"/>
      <c r="AL172" s="12"/>
      <c r="AM172" s="11"/>
    </row>
    <row r="173" spans="1:41" hidden="1">
      <c r="A173" s="3152"/>
      <c r="B173" s="2605"/>
      <c r="C173" s="401" t="s">
        <v>23</v>
      </c>
      <c r="D173" s="113"/>
      <c r="E173" s="93"/>
      <c r="F173" s="93"/>
      <c r="G173" s="93"/>
      <c r="H173" s="465"/>
      <c r="I173" s="93"/>
      <c r="J173" s="93"/>
      <c r="K173" s="93"/>
      <c r="L173" s="93"/>
      <c r="M173" s="93"/>
      <c r="N173" s="465"/>
      <c r="O173" s="93"/>
      <c r="P173" s="93"/>
      <c r="Q173" s="93"/>
      <c r="R173" s="93"/>
      <c r="S173" s="93"/>
      <c r="T173" s="93"/>
      <c r="U173" s="93"/>
      <c r="V173" s="2980"/>
      <c r="W173" s="93"/>
      <c r="X173" s="93"/>
      <c r="Y173" s="465"/>
      <c r="Z173" s="93"/>
      <c r="AA173" s="93"/>
      <c r="AB173" s="93"/>
      <c r="AC173" s="434"/>
      <c r="AD173" s="93"/>
      <c r="AE173" s="94"/>
      <c r="AF173" s="95"/>
      <c r="AJ173" s="259"/>
      <c r="AK173" s="48"/>
      <c r="AL173" s="259"/>
      <c r="AM173" s="48"/>
    </row>
    <row r="174" spans="1:41" hidden="1">
      <c r="A174" s="3153"/>
      <c r="B174" s="2606"/>
      <c r="C174" s="129" t="s">
        <v>24</v>
      </c>
      <c r="D174" s="113"/>
      <c r="E174" s="83"/>
      <c r="F174" s="83"/>
      <c r="G174" s="83"/>
      <c r="H174" s="466"/>
      <c r="I174" s="83"/>
      <c r="J174" s="83"/>
      <c r="K174" s="83"/>
      <c r="L174" s="83"/>
      <c r="M174" s="83"/>
      <c r="N174" s="466"/>
      <c r="O174" s="83"/>
      <c r="P174" s="83"/>
      <c r="Q174" s="83"/>
      <c r="R174" s="83"/>
      <c r="S174" s="83"/>
      <c r="T174" s="83"/>
      <c r="U174" s="83"/>
      <c r="V174" s="2981"/>
      <c r="W174" s="83"/>
      <c r="X174" s="83"/>
      <c r="Y174" s="466"/>
      <c r="Z174" s="83"/>
      <c r="AA174" s="83"/>
      <c r="AB174" s="83"/>
      <c r="AC174" s="229"/>
      <c r="AD174" s="83"/>
      <c r="AE174" s="161"/>
      <c r="AF174" s="76"/>
      <c r="AJ174" s="259"/>
      <c r="AK174" s="48"/>
      <c r="AL174" s="259"/>
      <c r="AM174" s="48"/>
    </row>
    <row r="175" spans="1:41" ht="16.5" hidden="1" thickBot="1">
      <c r="A175" s="216"/>
      <c r="B175" s="212" t="s">
        <v>50</v>
      </c>
      <c r="C175" s="213"/>
      <c r="D175" s="119"/>
      <c r="E175" s="187">
        <f>SQRT(E169*E169+E170*E170)/E161/1.73</f>
        <v>0</v>
      </c>
      <c r="F175" s="188">
        <f t="shared" ref="F175:AB175" si="82">SQRT(F169*F169+F170*F170)/F161/1.73</f>
        <v>0</v>
      </c>
      <c r="G175" s="188">
        <f t="shared" si="82"/>
        <v>0</v>
      </c>
      <c r="H175" s="473">
        <f t="shared" si="82"/>
        <v>0</v>
      </c>
      <c r="I175" s="188">
        <f t="shared" si="82"/>
        <v>0</v>
      </c>
      <c r="J175" s="188">
        <f t="shared" si="82"/>
        <v>0</v>
      </c>
      <c r="K175" s="188">
        <f t="shared" si="82"/>
        <v>0</v>
      </c>
      <c r="L175" s="188">
        <f t="shared" si="82"/>
        <v>0</v>
      </c>
      <c r="M175" s="188">
        <f t="shared" si="82"/>
        <v>0</v>
      </c>
      <c r="N175" s="473">
        <f t="shared" si="82"/>
        <v>0</v>
      </c>
      <c r="O175" s="188">
        <f t="shared" si="82"/>
        <v>0</v>
      </c>
      <c r="P175" s="188">
        <f t="shared" si="82"/>
        <v>0</v>
      </c>
      <c r="Q175" s="188">
        <f t="shared" si="82"/>
        <v>0</v>
      </c>
      <c r="R175" s="188">
        <f t="shared" si="82"/>
        <v>0</v>
      </c>
      <c r="S175" s="188">
        <f t="shared" si="82"/>
        <v>0</v>
      </c>
      <c r="T175" s="188">
        <f t="shared" si="82"/>
        <v>0</v>
      </c>
      <c r="U175" s="188">
        <f t="shared" si="82"/>
        <v>0</v>
      </c>
      <c r="V175" s="509">
        <f t="shared" si="82"/>
        <v>0</v>
      </c>
      <c r="W175" s="188">
        <f t="shared" si="82"/>
        <v>0</v>
      </c>
      <c r="X175" s="188">
        <f t="shared" si="82"/>
        <v>0</v>
      </c>
      <c r="Y175" s="473">
        <f t="shared" si="82"/>
        <v>0</v>
      </c>
      <c r="Z175" s="188">
        <f t="shared" si="82"/>
        <v>0</v>
      </c>
      <c r="AA175" s="188">
        <f t="shared" si="82"/>
        <v>0</v>
      </c>
      <c r="AB175" s="189">
        <f t="shared" si="82"/>
        <v>0</v>
      </c>
      <c r="AC175" s="114">
        <f>AVERAGE(E175:AB175)</f>
        <v>0</v>
      </c>
      <c r="AD175" s="100" t="e">
        <f>(AC171-AC175)/AC171</f>
        <v>#DIV/0!</v>
      </c>
      <c r="AE175" s="81"/>
      <c r="AF175" s="82"/>
      <c r="AH175" s="15"/>
      <c r="AI175" s="66"/>
      <c r="AJ175" s="67"/>
      <c r="AK175" s="67"/>
      <c r="AL175" s="12"/>
      <c r="AM175" s="110"/>
      <c r="AN175" s="110"/>
      <c r="AO175" s="110"/>
    </row>
    <row r="176" spans="1:41">
      <c r="A176" s="3151" t="s">
        <v>35</v>
      </c>
      <c r="B176" s="3165" t="s">
        <v>91</v>
      </c>
      <c r="C176" s="126" t="s">
        <v>17</v>
      </c>
      <c r="D176" s="118" t="s">
        <v>18</v>
      </c>
      <c r="E176" s="338">
        <f t="shared" ref="E176:AA176" si="83">(E180-D180)*$AE176*$AF176</f>
        <v>108.00000000017462</v>
      </c>
      <c r="F176" s="73">
        <f t="shared" si="83"/>
        <v>108.00000000017462</v>
      </c>
      <c r="G176" s="73">
        <f t="shared" si="83"/>
        <v>144.00000000023283</v>
      </c>
      <c r="H176" s="468">
        <f t="shared" si="83"/>
        <v>144.00000000023283</v>
      </c>
      <c r="I176" s="73">
        <f t="shared" si="83"/>
        <v>126.00000000020373</v>
      </c>
      <c r="J176" s="73">
        <f t="shared" si="83"/>
        <v>180.00000000029104</v>
      </c>
      <c r="K176" s="73">
        <f t="shared" si="83"/>
        <v>197.99999999850115</v>
      </c>
      <c r="L176" s="73">
        <f t="shared" si="83"/>
        <v>254.00000000081491</v>
      </c>
      <c r="M176" s="73">
        <f t="shared" si="83"/>
        <v>216.00000000034925</v>
      </c>
      <c r="N176" s="468">
        <f t="shared" si="83"/>
        <v>252.00000000040745</v>
      </c>
      <c r="O176" s="73">
        <f t="shared" si="83"/>
        <v>215.99999999853026</v>
      </c>
      <c r="P176" s="73">
        <f t="shared" si="83"/>
        <v>198.00000000032014</v>
      </c>
      <c r="Q176" s="73">
        <f t="shared" si="83"/>
        <v>198.00000000032014</v>
      </c>
      <c r="R176" s="73">
        <f t="shared" si="83"/>
        <v>198.00000000032014</v>
      </c>
      <c r="S176" s="73">
        <f t="shared" si="83"/>
        <v>198.00000000032014</v>
      </c>
      <c r="T176" s="73">
        <f t="shared" si="83"/>
        <v>197.99999999850115</v>
      </c>
      <c r="U176" s="73">
        <f t="shared" si="83"/>
        <v>144.00000000023283</v>
      </c>
      <c r="V176" s="504">
        <f t="shared" si="83"/>
        <v>200.0000000007276</v>
      </c>
      <c r="W176" s="73">
        <f t="shared" si="83"/>
        <v>162.00000000026193</v>
      </c>
      <c r="X176" s="73">
        <f t="shared" si="83"/>
        <v>180.00000000029104</v>
      </c>
      <c r="Y176" s="468">
        <f t="shared" si="83"/>
        <v>162.00000000026193</v>
      </c>
      <c r="Z176" s="73">
        <f t="shared" si="83"/>
        <v>161.99999999844295</v>
      </c>
      <c r="AA176" s="73">
        <f t="shared" si="83"/>
        <v>126.00000000020373</v>
      </c>
      <c r="AB176" s="74">
        <f>(AB180-AA180)*$AE176*$AF176</f>
        <v>108.00000000017462</v>
      </c>
      <c r="AC176" s="111">
        <f>SUM(E176:AB176)</f>
        <v>4180.000000000291</v>
      </c>
      <c r="AD176" s="98"/>
      <c r="AE176" s="214">
        <v>100</v>
      </c>
      <c r="AF176" s="99">
        <v>20</v>
      </c>
      <c r="AJ176" s="10"/>
      <c r="AK176" s="27"/>
      <c r="AL176" s="12"/>
      <c r="AM176" s="27"/>
    </row>
    <row r="177" spans="1:41">
      <c r="A177" s="3152"/>
      <c r="B177" s="3166"/>
      <c r="C177" s="128" t="s">
        <v>19</v>
      </c>
      <c r="D177" s="113" t="s">
        <v>18</v>
      </c>
      <c r="E177" s="339">
        <f t="shared" ref="E177:AB177" si="84">(E181-D181)*$AE176*$AF176</f>
        <v>50.000000000181899</v>
      </c>
      <c r="F177" s="340">
        <f t="shared" si="84"/>
        <v>49.999999999727152</v>
      </c>
      <c r="G177" s="340">
        <f t="shared" si="84"/>
        <v>66.000000000258296</v>
      </c>
      <c r="H177" s="469">
        <f t="shared" si="84"/>
        <v>65.999999999803549</v>
      </c>
      <c r="I177" s="340">
        <f t="shared" si="84"/>
        <v>57.999999999992724</v>
      </c>
      <c r="J177" s="340">
        <f t="shared" si="84"/>
        <v>82.000000000334694</v>
      </c>
      <c r="K177" s="340">
        <f t="shared" si="84"/>
        <v>91.999999999643478</v>
      </c>
      <c r="L177" s="340">
        <f t="shared" si="84"/>
        <v>115.99999999998545</v>
      </c>
      <c r="M177" s="340">
        <f t="shared" si="84"/>
        <v>97.999999999956344</v>
      </c>
      <c r="N177" s="469">
        <f t="shared" si="84"/>
        <v>115.99999999998545</v>
      </c>
      <c r="O177" s="340">
        <f t="shared" si="84"/>
        <v>100.0000000003638</v>
      </c>
      <c r="P177" s="340">
        <f t="shared" si="84"/>
        <v>89.999999999690772</v>
      </c>
      <c r="Q177" s="340">
        <f t="shared" si="84"/>
        <v>92.000000000098225</v>
      </c>
      <c r="R177" s="340">
        <f t="shared" si="84"/>
        <v>90.000000000145519</v>
      </c>
      <c r="S177" s="340">
        <f t="shared" si="84"/>
        <v>92.000000000098225</v>
      </c>
      <c r="T177" s="340">
        <f t="shared" si="84"/>
        <v>89.999999999690772</v>
      </c>
      <c r="U177" s="340">
        <f t="shared" si="84"/>
        <v>68.000000000211003</v>
      </c>
      <c r="V177" s="505">
        <f t="shared" si="84"/>
        <v>89.999999999690772</v>
      </c>
      <c r="W177" s="340">
        <f t="shared" si="84"/>
        <v>74.000000000069122</v>
      </c>
      <c r="X177" s="340">
        <f t="shared" si="84"/>
        <v>84.0000000002874</v>
      </c>
      <c r="Y177" s="469">
        <f t="shared" si="84"/>
        <v>74.000000000069122</v>
      </c>
      <c r="Z177" s="340">
        <f t="shared" si="84"/>
        <v>73.999999999614374</v>
      </c>
      <c r="AA177" s="340">
        <f t="shared" si="84"/>
        <v>57.999999999992724</v>
      </c>
      <c r="AB177" s="341">
        <f t="shared" si="84"/>
        <v>50.000000000181899</v>
      </c>
      <c r="AC177" s="112">
        <f>SUM(E177:AB177)</f>
        <v>1920.0000000000728</v>
      </c>
      <c r="AD177" s="83"/>
      <c r="AE177" s="161"/>
      <c r="AF177" s="76"/>
      <c r="AJ177" s="51"/>
      <c r="AK177" s="11"/>
      <c r="AL177" s="51"/>
      <c r="AM177" s="11"/>
    </row>
    <row r="178" spans="1:41">
      <c r="A178" s="3152"/>
      <c r="B178" s="3166"/>
      <c r="C178" s="128" t="s">
        <v>20</v>
      </c>
      <c r="D178" s="113" t="s">
        <v>64</v>
      </c>
      <c r="E178" s="358">
        <v>6</v>
      </c>
      <c r="F178" s="359">
        <v>6</v>
      </c>
      <c r="G178" s="359">
        <v>8</v>
      </c>
      <c r="H178" s="474">
        <v>8</v>
      </c>
      <c r="I178" s="359">
        <v>7</v>
      </c>
      <c r="J178" s="359">
        <v>10</v>
      </c>
      <c r="K178" s="359">
        <v>11</v>
      </c>
      <c r="L178" s="359">
        <v>14</v>
      </c>
      <c r="M178" s="359">
        <v>12</v>
      </c>
      <c r="N178" s="474">
        <v>14</v>
      </c>
      <c r="O178" s="359">
        <v>12</v>
      </c>
      <c r="P178" s="359">
        <v>11</v>
      </c>
      <c r="Q178" s="359">
        <v>11</v>
      </c>
      <c r="R178" s="359">
        <v>11</v>
      </c>
      <c r="S178" s="359">
        <v>11</v>
      </c>
      <c r="T178" s="359">
        <v>11</v>
      </c>
      <c r="U178" s="359">
        <v>8</v>
      </c>
      <c r="V178" s="510">
        <v>11</v>
      </c>
      <c r="W178" s="359">
        <v>9</v>
      </c>
      <c r="X178" s="359">
        <v>10</v>
      </c>
      <c r="Y178" s="474">
        <v>9</v>
      </c>
      <c r="Z178" s="359">
        <v>9</v>
      </c>
      <c r="AA178" s="359">
        <v>7</v>
      </c>
      <c r="AB178" s="1792">
        <v>6</v>
      </c>
      <c r="AC178" s="112">
        <f>AVERAGE(E178:AB178)</f>
        <v>9.6666666666666661</v>
      </c>
      <c r="AD178" s="83"/>
      <c r="AE178" s="161"/>
      <c r="AF178" s="76"/>
      <c r="AJ178" s="12"/>
      <c r="AK178" s="11"/>
      <c r="AL178" s="12"/>
      <c r="AM178" s="11"/>
    </row>
    <row r="179" spans="1:41" ht="16.5" thickBot="1">
      <c r="A179" s="3152"/>
      <c r="B179" s="3166"/>
      <c r="C179" s="128" t="s">
        <v>22</v>
      </c>
      <c r="D179" s="113"/>
      <c r="E179" s="345">
        <f t="shared" ref="E179:AB179" si="85">E177/E176</f>
        <v>0.46296296296389866</v>
      </c>
      <c r="F179" s="346">
        <f t="shared" si="85"/>
        <v>0.46296296295968803</v>
      </c>
      <c r="G179" s="346">
        <f t="shared" si="85"/>
        <v>0.45833333333438597</v>
      </c>
      <c r="H179" s="471">
        <f t="shared" si="85"/>
        <v>0.458333333331228</v>
      </c>
      <c r="I179" s="346">
        <f t="shared" si="85"/>
        <v>0.46031746031665827</v>
      </c>
      <c r="J179" s="346">
        <f t="shared" si="85"/>
        <v>0.45555555555667837</v>
      </c>
      <c r="K179" s="346">
        <f t="shared" si="85"/>
        <v>0.46464646464818138</v>
      </c>
      <c r="L179" s="346">
        <f t="shared" si="85"/>
        <v>0.45669291338430429</v>
      </c>
      <c r="M179" s="346">
        <f t="shared" si="85"/>
        <v>0.45370370370276802</v>
      </c>
      <c r="N179" s="471">
        <f t="shared" si="85"/>
        <v>0.46031746031665827</v>
      </c>
      <c r="O179" s="346">
        <f t="shared" si="85"/>
        <v>0.46296296296779738</v>
      </c>
      <c r="P179" s="346">
        <f t="shared" si="85"/>
        <v>0.45454545454315787</v>
      </c>
      <c r="Q179" s="346">
        <f t="shared" si="85"/>
        <v>0.46464646464620946</v>
      </c>
      <c r="R179" s="346">
        <f t="shared" si="85"/>
        <v>0.45454545454545453</v>
      </c>
      <c r="S179" s="346">
        <f t="shared" si="85"/>
        <v>0.46464646464620946</v>
      </c>
      <c r="T179" s="346">
        <f t="shared" si="85"/>
        <v>0.45454545454733369</v>
      </c>
      <c r="U179" s="346">
        <f t="shared" si="85"/>
        <v>0.47222222222292398</v>
      </c>
      <c r="V179" s="507">
        <f t="shared" si="85"/>
        <v>0.44999999999681678</v>
      </c>
      <c r="W179" s="346">
        <f t="shared" si="85"/>
        <v>0.45679012345647824</v>
      </c>
      <c r="X179" s="346">
        <f t="shared" si="85"/>
        <v>0.46666666666750878</v>
      </c>
      <c r="Y179" s="471">
        <f t="shared" si="85"/>
        <v>0.45679012345647824</v>
      </c>
      <c r="Z179" s="346">
        <f t="shared" si="85"/>
        <v>0.45679012345880016</v>
      </c>
      <c r="AA179" s="346">
        <f t="shared" si="85"/>
        <v>0.46031746031665827</v>
      </c>
      <c r="AB179" s="371">
        <f t="shared" si="85"/>
        <v>0.46296296296389866</v>
      </c>
      <c r="AC179" s="229"/>
      <c r="AD179" s="83"/>
      <c r="AE179" s="161"/>
      <c r="AF179" s="76"/>
      <c r="AJ179" s="12"/>
      <c r="AK179" s="11"/>
      <c r="AL179" s="12"/>
      <c r="AM179" s="11"/>
    </row>
    <row r="180" spans="1:41" hidden="1">
      <c r="A180" s="3152"/>
      <c r="B180" s="2605"/>
      <c r="C180" s="401" t="s">
        <v>23</v>
      </c>
      <c r="D180" s="113">
        <v>5323.57</v>
      </c>
      <c r="E180" s="93">
        <v>5323.6239999999998</v>
      </c>
      <c r="F180" s="93">
        <v>5323.6779999999999</v>
      </c>
      <c r="G180" s="93">
        <v>5323.75</v>
      </c>
      <c r="H180" s="465">
        <v>5323.8220000000001</v>
      </c>
      <c r="I180" s="93">
        <v>5323.8850000000002</v>
      </c>
      <c r="J180" s="93">
        <v>5323.9750000000004</v>
      </c>
      <c r="K180" s="93">
        <v>5324.0739999999996</v>
      </c>
      <c r="L180" s="93">
        <v>5324.201</v>
      </c>
      <c r="M180" s="93">
        <v>5324.3090000000002</v>
      </c>
      <c r="N180" s="465">
        <v>5324.4350000000004</v>
      </c>
      <c r="O180" s="94">
        <v>5324.5429999999997</v>
      </c>
      <c r="P180" s="94">
        <v>5324.6419999999998</v>
      </c>
      <c r="Q180" s="94">
        <v>5324.741</v>
      </c>
      <c r="R180" s="94">
        <v>5324.84</v>
      </c>
      <c r="S180" s="94">
        <v>5324.9390000000003</v>
      </c>
      <c r="T180" s="94">
        <v>5325.0379999999996</v>
      </c>
      <c r="U180" s="94">
        <v>5325.11</v>
      </c>
      <c r="V180" s="518">
        <v>5325.21</v>
      </c>
      <c r="W180" s="94">
        <v>5325.2910000000002</v>
      </c>
      <c r="X180" s="94">
        <v>5325.3810000000003</v>
      </c>
      <c r="Y180" s="465">
        <v>5325.4620000000004</v>
      </c>
      <c r="Z180" s="94">
        <v>5325.5429999999997</v>
      </c>
      <c r="AA180" s="94">
        <v>5325.6059999999998</v>
      </c>
      <c r="AB180" s="95">
        <v>5325.66</v>
      </c>
      <c r="AC180" s="434"/>
      <c r="AD180" s="93"/>
      <c r="AE180" s="94"/>
      <c r="AF180" s="95"/>
      <c r="AJ180" s="259"/>
      <c r="AK180" s="48"/>
      <c r="AL180" s="259"/>
      <c r="AM180" s="48"/>
    </row>
    <row r="181" spans="1:41" hidden="1">
      <c r="A181" s="3153"/>
      <c r="B181" s="2606"/>
      <c r="C181" s="129" t="s">
        <v>24</v>
      </c>
      <c r="D181" s="113">
        <v>2031.04</v>
      </c>
      <c r="E181" s="83">
        <v>2031.0650000000001</v>
      </c>
      <c r="F181" s="83">
        <v>2031.09</v>
      </c>
      <c r="G181" s="83">
        <v>2031.123</v>
      </c>
      <c r="H181" s="466">
        <v>2031.1559999999999</v>
      </c>
      <c r="I181" s="161">
        <v>2031.1849999999999</v>
      </c>
      <c r="J181" s="161">
        <v>2031.2260000000001</v>
      </c>
      <c r="K181" s="161">
        <v>2031.2719999999999</v>
      </c>
      <c r="L181" s="161">
        <v>2031.33</v>
      </c>
      <c r="M181" s="161">
        <v>2031.3789999999999</v>
      </c>
      <c r="N181" s="466">
        <v>2031.4369999999999</v>
      </c>
      <c r="O181" s="161">
        <v>2031.4870000000001</v>
      </c>
      <c r="P181" s="161">
        <v>2031.5319999999999</v>
      </c>
      <c r="Q181" s="161">
        <v>2031.578</v>
      </c>
      <c r="R181" s="161">
        <v>2031.623</v>
      </c>
      <c r="S181" s="161">
        <v>2031.6690000000001</v>
      </c>
      <c r="T181" s="161">
        <v>2031.7139999999999</v>
      </c>
      <c r="U181" s="161">
        <v>2031.748</v>
      </c>
      <c r="V181" s="502">
        <v>2031.7929999999999</v>
      </c>
      <c r="W181" s="161">
        <v>2031.83</v>
      </c>
      <c r="X181" s="161">
        <v>2031.8720000000001</v>
      </c>
      <c r="Y181" s="466">
        <v>2031.9090000000001</v>
      </c>
      <c r="Z181" s="161">
        <v>2031.9459999999999</v>
      </c>
      <c r="AA181" s="161">
        <v>2031.9749999999999</v>
      </c>
      <c r="AB181" s="76">
        <v>2032</v>
      </c>
      <c r="AC181" s="229"/>
      <c r="AD181" s="83"/>
      <c r="AE181" s="161"/>
      <c r="AF181" s="76"/>
      <c r="AJ181" s="259"/>
      <c r="AK181" s="48"/>
      <c r="AL181" s="259"/>
      <c r="AM181" s="48"/>
    </row>
    <row r="182" spans="1:41" ht="16.5" hidden="1" thickBot="1">
      <c r="A182" s="216"/>
      <c r="B182" s="212" t="s">
        <v>50</v>
      </c>
      <c r="C182" s="213"/>
      <c r="D182" s="119"/>
      <c r="E182" s="187">
        <f>SQRT(E176*E176+E177*E177)/E161/1.73</f>
        <v>6.4172959825904581</v>
      </c>
      <c r="F182" s="188">
        <f t="shared" ref="F182:AB182" si="86">SQRT(F176*F176+F177*F177)/F161/1.73</f>
        <v>6.4838277976681695</v>
      </c>
      <c r="G182" s="188">
        <f t="shared" si="86"/>
        <v>8.6217816416646702</v>
      </c>
      <c r="H182" s="473">
        <f t="shared" si="86"/>
        <v>8.6136708404862894</v>
      </c>
      <c r="I182" s="188">
        <f t="shared" si="86"/>
        <v>7.5568542641841665</v>
      </c>
      <c r="J182" s="188">
        <f t="shared" si="86"/>
        <v>10.87859493199872</v>
      </c>
      <c r="K182" s="188">
        <f t="shared" si="86"/>
        <v>12.123182212452701</v>
      </c>
      <c r="L182" s="188">
        <f t="shared" si="86"/>
        <v>15.505026199544307</v>
      </c>
      <c r="M182" s="188">
        <f t="shared" si="86"/>
        <v>13.195875615565676</v>
      </c>
      <c r="N182" s="473">
        <f t="shared" si="86"/>
        <v>15.523373425555469</v>
      </c>
      <c r="O182" s="188">
        <f t="shared" si="86"/>
        <v>13.178814738102039</v>
      </c>
      <c r="P182" s="188">
        <f t="shared" si="86"/>
        <v>11.860335234205792</v>
      </c>
      <c r="Q182" s="188">
        <f t="shared" si="86"/>
        <v>11.861120942922643</v>
      </c>
      <c r="R182" s="188">
        <f t="shared" si="86"/>
        <v>11.837999386317341</v>
      </c>
      <c r="S182" s="188">
        <f t="shared" si="86"/>
        <v>11.849983740159335</v>
      </c>
      <c r="T182" s="188">
        <f t="shared" si="86"/>
        <v>11.837999386216968</v>
      </c>
      <c r="U182" s="188">
        <f t="shared" si="86"/>
        <v>8.6432865966216568</v>
      </c>
      <c r="V182" s="509">
        <f t="shared" si="86"/>
        <v>11.825830493224792</v>
      </c>
      <c r="W182" s="188">
        <f t="shared" si="86"/>
        <v>9.7396981798968874</v>
      </c>
      <c r="X182" s="188">
        <f t="shared" si="86"/>
        <v>10.821688792193397</v>
      </c>
      <c r="Y182" s="473">
        <f t="shared" si="86"/>
        <v>9.6847234018353809</v>
      </c>
      <c r="Z182" s="188">
        <f t="shared" si="86"/>
        <v>9.6393829363712076</v>
      </c>
      <c r="AA182" s="188">
        <f t="shared" si="86"/>
        <v>7.5568542641841665</v>
      </c>
      <c r="AB182" s="189">
        <f t="shared" si="86"/>
        <v>6.4172959825904581</v>
      </c>
      <c r="AC182" s="114">
        <f>AVERAGE(E182:AB182)</f>
        <v>10.486437374439694</v>
      </c>
      <c r="AD182" s="100">
        <f>(AC178-AC182)/AC178</f>
        <v>-8.4803866321347718E-2</v>
      </c>
      <c r="AE182" s="81"/>
      <c r="AF182" s="82"/>
      <c r="AH182" s="15"/>
      <c r="AI182" s="66"/>
      <c r="AJ182" s="67"/>
      <c r="AK182" s="67"/>
      <c r="AL182" s="12"/>
      <c r="AM182" s="110"/>
      <c r="AN182" s="110"/>
      <c r="AO182" s="110"/>
    </row>
    <row r="183" spans="1:41" ht="15.75" customHeight="1">
      <c r="A183" s="3151" t="s">
        <v>37</v>
      </c>
      <c r="B183" s="3165" t="s">
        <v>92</v>
      </c>
      <c r="C183" s="126" t="s">
        <v>17</v>
      </c>
      <c r="D183" s="118" t="s">
        <v>18</v>
      </c>
      <c r="E183" s="338">
        <f t="shared" ref="E183:AA183" si="87">(E187-D187)*$AE183*$AF183</f>
        <v>87.999999999738066</v>
      </c>
      <c r="F183" s="73">
        <f t="shared" si="87"/>
        <v>90.000000000145519</v>
      </c>
      <c r="G183" s="73">
        <f t="shared" si="87"/>
        <v>69.999999999708962</v>
      </c>
      <c r="H183" s="468">
        <f t="shared" si="87"/>
        <v>70.000000000618456</v>
      </c>
      <c r="I183" s="73">
        <f t="shared" si="87"/>
        <v>89.999999999236024</v>
      </c>
      <c r="J183" s="73">
        <f t="shared" si="87"/>
        <v>88.00000000064756</v>
      </c>
      <c r="K183" s="73">
        <f t="shared" si="87"/>
        <v>105.99999999976717</v>
      </c>
      <c r="L183" s="73">
        <f t="shared" si="87"/>
        <v>123.99999999979627</v>
      </c>
      <c r="M183" s="73">
        <f t="shared" si="87"/>
        <v>141.99999999982538</v>
      </c>
      <c r="N183" s="468">
        <f t="shared" si="87"/>
        <v>124.00000000070577</v>
      </c>
      <c r="O183" s="73">
        <f t="shared" si="87"/>
        <v>265.99999999962165</v>
      </c>
      <c r="P183" s="73">
        <f t="shared" si="87"/>
        <v>123.99999999979627</v>
      </c>
      <c r="Q183" s="73">
        <f t="shared" si="87"/>
        <v>123.99999999979627</v>
      </c>
      <c r="R183" s="73">
        <f t="shared" si="87"/>
        <v>158.00000000035652</v>
      </c>
      <c r="S183" s="73">
        <f t="shared" si="87"/>
        <v>123.99999999979627</v>
      </c>
      <c r="T183" s="73">
        <f t="shared" si="87"/>
        <v>284.00000000056025</v>
      </c>
      <c r="U183" s="73">
        <f t="shared" si="87"/>
        <v>87.999999999738066</v>
      </c>
      <c r="V183" s="504">
        <f t="shared" si="87"/>
        <v>105.99999999976717</v>
      </c>
      <c r="W183" s="73">
        <f t="shared" si="87"/>
        <v>90.000000000145519</v>
      </c>
      <c r="X183" s="73">
        <f t="shared" si="87"/>
        <v>87.999999999738066</v>
      </c>
      <c r="Y183" s="468">
        <f t="shared" si="87"/>
        <v>88.00000000064756</v>
      </c>
      <c r="Z183" s="73">
        <f t="shared" si="87"/>
        <v>87.999999999738066</v>
      </c>
      <c r="AA183" s="73">
        <f t="shared" si="87"/>
        <v>90.000000000145519</v>
      </c>
      <c r="AB183" s="74">
        <f>(AB187-AA187)*$AE183*$AF183</f>
        <v>69.999999999708962</v>
      </c>
      <c r="AC183" s="111">
        <f>SUM(E183:AB183)</f>
        <v>2779.9999999997453</v>
      </c>
      <c r="AD183" s="98"/>
      <c r="AE183" s="214">
        <v>100</v>
      </c>
      <c r="AF183" s="99">
        <v>20</v>
      </c>
      <c r="AJ183" s="10"/>
      <c r="AK183" s="27"/>
      <c r="AL183" s="12"/>
      <c r="AM183" s="27"/>
    </row>
    <row r="184" spans="1:41">
      <c r="A184" s="3152"/>
      <c r="B184" s="3166"/>
      <c r="C184" s="128" t="s">
        <v>19</v>
      </c>
      <c r="D184" s="113" t="s">
        <v>18</v>
      </c>
      <c r="E184" s="339">
        <f t="shared" ref="E184:AB184" si="88">(E188-D188)*$AE183*$AF183</f>
        <v>63.999999999850843</v>
      </c>
      <c r="F184" s="340">
        <f t="shared" si="88"/>
        <v>64.00000000030559</v>
      </c>
      <c r="G184" s="340">
        <f t="shared" si="88"/>
        <v>49.999999999727152</v>
      </c>
      <c r="H184" s="469">
        <f t="shared" si="88"/>
        <v>52.000000000134605</v>
      </c>
      <c r="I184" s="340">
        <f t="shared" si="88"/>
        <v>61.999999999898137</v>
      </c>
      <c r="J184" s="340">
        <f t="shared" si="88"/>
        <v>63.999999999850843</v>
      </c>
      <c r="K184" s="340">
        <f t="shared" si="88"/>
        <v>77.999999999974534</v>
      </c>
      <c r="L184" s="340">
        <f t="shared" si="88"/>
        <v>88.000000000192813</v>
      </c>
      <c r="M184" s="340">
        <f t="shared" si="88"/>
        <v>101.99999999986176</v>
      </c>
      <c r="N184" s="469">
        <f t="shared" si="88"/>
        <v>90.000000000145519</v>
      </c>
      <c r="O184" s="340">
        <f t="shared" si="88"/>
        <v>190.00000000005457</v>
      </c>
      <c r="P184" s="340">
        <f t="shared" si="88"/>
        <v>90.000000000145519</v>
      </c>
      <c r="Q184" s="340">
        <f t="shared" si="88"/>
        <v>87.999999999738066</v>
      </c>
      <c r="R184" s="340">
        <f t="shared" si="88"/>
        <v>115.99999999998545</v>
      </c>
      <c r="S184" s="340">
        <f t="shared" si="88"/>
        <v>88.000000000192813</v>
      </c>
      <c r="T184" s="340">
        <f t="shared" si="88"/>
        <v>203.99999999972351</v>
      </c>
      <c r="U184" s="340">
        <f t="shared" si="88"/>
        <v>64.00000000030559</v>
      </c>
      <c r="V184" s="505">
        <f t="shared" si="88"/>
        <v>76.000000000021828</v>
      </c>
      <c r="W184" s="340">
        <f t="shared" si="88"/>
        <v>63.999999999850843</v>
      </c>
      <c r="X184" s="340">
        <f t="shared" si="88"/>
        <v>63.999999999850843</v>
      </c>
      <c r="Y184" s="469">
        <f t="shared" si="88"/>
        <v>64.00000000030559</v>
      </c>
      <c r="Z184" s="340">
        <f t="shared" si="88"/>
        <v>63.999999999850843</v>
      </c>
      <c r="AA184" s="340">
        <f t="shared" si="88"/>
        <v>63.999999999850843</v>
      </c>
      <c r="AB184" s="341">
        <f t="shared" si="88"/>
        <v>50.000000000181899</v>
      </c>
      <c r="AC184" s="112">
        <f>SUM(E184:AB184)</f>
        <v>2000</v>
      </c>
      <c r="AD184" s="83"/>
      <c r="AE184" s="161"/>
      <c r="AF184" s="76"/>
      <c r="AJ184" s="51"/>
      <c r="AK184" s="11"/>
      <c r="AL184" s="51"/>
      <c r="AM184" s="11"/>
    </row>
    <row r="185" spans="1:41">
      <c r="A185" s="3152"/>
      <c r="B185" s="3166"/>
      <c r="C185" s="128" t="s">
        <v>20</v>
      </c>
      <c r="D185" s="113" t="s">
        <v>64</v>
      </c>
      <c r="E185" s="358">
        <v>5</v>
      </c>
      <c r="F185" s="359">
        <v>5</v>
      </c>
      <c r="G185" s="359">
        <v>4</v>
      </c>
      <c r="H185" s="474">
        <v>4</v>
      </c>
      <c r="I185" s="359">
        <v>5</v>
      </c>
      <c r="J185" s="359">
        <v>5</v>
      </c>
      <c r="K185" s="359">
        <v>6</v>
      </c>
      <c r="L185" s="359">
        <v>7</v>
      </c>
      <c r="M185" s="359">
        <v>8</v>
      </c>
      <c r="N185" s="474">
        <v>7</v>
      </c>
      <c r="O185" s="359">
        <v>15</v>
      </c>
      <c r="P185" s="359">
        <v>7</v>
      </c>
      <c r="Q185" s="359">
        <v>7</v>
      </c>
      <c r="R185" s="359">
        <v>9</v>
      </c>
      <c r="S185" s="359">
        <v>7</v>
      </c>
      <c r="T185" s="359">
        <v>16</v>
      </c>
      <c r="U185" s="359">
        <v>5</v>
      </c>
      <c r="V185" s="510">
        <v>6</v>
      </c>
      <c r="W185" s="359">
        <v>5</v>
      </c>
      <c r="X185" s="359">
        <v>5</v>
      </c>
      <c r="Y185" s="474">
        <v>5</v>
      </c>
      <c r="Z185" s="359">
        <v>5</v>
      </c>
      <c r="AA185" s="359">
        <v>5</v>
      </c>
      <c r="AB185" s="1792">
        <v>4</v>
      </c>
      <c r="AC185" s="112">
        <f>AVERAGE(E185:AB185)</f>
        <v>6.541666666666667</v>
      </c>
      <c r="AD185" s="83"/>
      <c r="AE185" s="161"/>
      <c r="AF185" s="76"/>
      <c r="AJ185" s="12"/>
      <c r="AK185" s="11"/>
      <c r="AL185" s="12"/>
      <c r="AM185" s="11"/>
    </row>
    <row r="186" spans="1:41" ht="16.5" thickBot="1">
      <c r="A186" s="3152"/>
      <c r="B186" s="3166"/>
      <c r="C186" s="128" t="s">
        <v>22</v>
      </c>
      <c r="D186" s="113"/>
      <c r="E186" s="345">
        <f t="shared" ref="E186:AB186" si="89">E184/E183</f>
        <v>0.72727272727319703</v>
      </c>
      <c r="F186" s="346">
        <f t="shared" si="89"/>
        <v>0.71111111111335679</v>
      </c>
      <c r="G186" s="346">
        <f t="shared" si="89"/>
        <v>0.71428571428478627</v>
      </c>
      <c r="H186" s="471">
        <f t="shared" si="89"/>
        <v>0.74285714285250259</v>
      </c>
      <c r="I186" s="346">
        <f t="shared" si="89"/>
        <v>0.68888888889360478</v>
      </c>
      <c r="J186" s="346">
        <f t="shared" si="89"/>
        <v>0.7272727272656806</v>
      </c>
      <c r="K186" s="346">
        <f t="shared" si="89"/>
        <v>0.73584905660514965</v>
      </c>
      <c r="L186" s="346">
        <f t="shared" si="89"/>
        <v>0.70967741935755957</v>
      </c>
      <c r="M186" s="346">
        <f t="shared" si="89"/>
        <v>0.71830985915483936</v>
      </c>
      <c r="N186" s="471">
        <f t="shared" si="89"/>
        <v>0.72580645160994572</v>
      </c>
      <c r="O186" s="346">
        <f t="shared" si="89"/>
        <v>0.71428571428693544</v>
      </c>
      <c r="P186" s="346">
        <f t="shared" si="89"/>
        <v>0.72580645161526924</v>
      </c>
      <c r="Q186" s="346">
        <f t="shared" si="89"/>
        <v>0.70967741935389228</v>
      </c>
      <c r="R186" s="346">
        <f t="shared" si="89"/>
        <v>0.73417721518812462</v>
      </c>
      <c r="S186" s="346">
        <f t="shared" si="89"/>
        <v>0.70967741935755957</v>
      </c>
      <c r="T186" s="346">
        <f t="shared" si="89"/>
        <v>0.71830985915253898</v>
      </c>
      <c r="U186" s="346">
        <f t="shared" si="89"/>
        <v>0.72727272727836467</v>
      </c>
      <c r="V186" s="507">
        <f t="shared" si="89"/>
        <v>0.71698113207725245</v>
      </c>
      <c r="W186" s="346">
        <f t="shared" si="89"/>
        <v>0.71111111110830405</v>
      </c>
      <c r="X186" s="346">
        <f t="shared" si="89"/>
        <v>0.72727272727319703</v>
      </c>
      <c r="Y186" s="471">
        <f t="shared" si="89"/>
        <v>0.72727272727084813</v>
      </c>
      <c r="Z186" s="346">
        <f t="shared" si="89"/>
        <v>0.72727272727319703</v>
      </c>
      <c r="AA186" s="346">
        <f t="shared" si="89"/>
        <v>0.71111111110830405</v>
      </c>
      <c r="AB186" s="371">
        <f t="shared" si="89"/>
        <v>0.71428571429128263</v>
      </c>
      <c r="AC186" s="229"/>
      <c r="AD186" s="83"/>
      <c r="AE186" s="161"/>
      <c r="AF186" s="76"/>
      <c r="AJ186" s="12"/>
      <c r="AK186" s="11"/>
      <c r="AL186" s="12"/>
      <c r="AM186" s="11"/>
    </row>
    <row r="187" spans="1:41" hidden="1">
      <c r="A187" s="3152"/>
      <c r="B187" s="2605"/>
      <c r="C187" s="401" t="s">
        <v>23</v>
      </c>
      <c r="D187" s="113">
        <v>3104.63</v>
      </c>
      <c r="E187" s="93">
        <v>3104.674</v>
      </c>
      <c r="F187" s="93">
        <v>3104.7190000000001</v>
      </c>
      <c r="G187" s="93">
        <v>3104.7539999999999</v>
      </c>
      <c r="H187" s="465">
        <v>3104.7890000000002</v>
      </c>
      <c r="I187" s="93">
        <v>3104.8339999999998</v>
      </c>
      <c r="J187" s="93">
        <v>3104.8780000000002</v>
      </c>
      <c r="K187" s="93">
        <v>3104.931</v>
      </c>
      <c r="L187" s="93">
        <v>3104.9929999999999</v>
      </c>
      <c r="M187" s="94">
        <v>3105.0639999999999</v>
      </c>
      <c r="N187" s="465">
        <v>3105.1260000000002</v>
      </c>
      <c r="O187" s="94">
        <v>3105.259</v>
      </c>
      <c r="P187" s="94">
        <v>3105.3209999999999</v>
      </c>
      <c r="Q187" s="94">
        <v>3105.3829999999998</v>
      </c>
      <c r="R187" s="94">
        <v>3105.462</v>
      </c>
      <c r="S187" s="94">
        <v>3105.5239999999999</v>
      </c>
      <c r="T187" s="94">
        <v>3105.6660000000002</v>
      </c>
      <c r="U187" s="94">
        <v>3105.71</v>
      </c>
      <c r="V187" s="518">
        <v>3105.7629999999999</v>
      </c>
      <c r="W187" s="94">
        <v>3105.808</v>
      </c>
      <c r="X187" s="94">
        <v>3105.8519999999999</v>
      </c>
      <c r="Y187" s="465">
        <v>3105.8960000000002</v>
      </c>
      <c r="Z187" s="94">
        <v>3105.94</v>
      </c>
      <c r="AA187" s="94">
        <v>3105.9850000000001</v>
      </c>
      <c r="AB187" s="95">
        <v>3106.02</v>
      </c>
      <c r="AC187" s="434"/>
      <c r="AD187" s="93"/>
      <c r="AE187" s="94"/>
      <c r="AF187" s="95"/>
      <c r="AJ187" s="259"/>
      <c r="AK187" s="48"/>
      <c r="AL187" s="259"/>
      <c r="AM187" s="48"/>
    </row>
    <row r="188" spans="1:41" hidden="1">
      <c r="A188" s="3153"/>
      <c r="B188" s="2606"/>
      <c r="C188" s="129" t="s">
        <v>24</v>
      </c>
      <c r="D188" s="113">
        <v>1461.73</v>
      </c>
      <c r="E188" s="83">
        <v>1461.7619999999999</v>
      </c>
      <c r="F188" s="83">
        <v>1461.7940000000001</v>
      </c>
      <c r="G188" s="83">
        <v>1461.819</v>
      </c>
      <c r="H188" s="466">
        <v>1461.845</v>
      </c>
      <c r="I188" s="83">
        <v>1461.876</v>
      </c>
      <c r="J188" s="83">
        <v>1461.9079999999999</v>
      </c>
      <c r="K188" s="83">
        <v>1461.9469999999999</v>
      </c>
      <c r="L188" s="83">
        <v>1461.991</v>
      </c>
      <c r="M188" s="83">
        <v>1462.0419999999999</v>
      </c>
      <c r="N188" s="466">
        <v>1462.087</v>
      </c>
      <c r="O188" s="161">
        <v>1462.182</v>
      </c>
      <c r="P188" s="161">
        <v>1462.2270000000001</v>
      </c>
      <c r="Q188" s="161">
        <v>1462.271</v>
      </c>
      <c r="R188" s="161">
        <v>1462.329</v>
      </c>
      <c r="S188" s="161">
        <v>1462.373</v>
      </c>
      <c r="T188" s="161">
        <v>1462.4749999999999</v>
      </c>
      <c r="U188" s="161">
        <v>1462.5070000000001</v>
      </c>
      <c r="V188" s="502">
        <v>1462.5450000000001</v>
      </c>
      <c r="W188" s="161">
        <v>1462.577</v>
      </c>
      <c r="X188" s="161">
        <v>1462.6089999999999</v>
      </c>
      <c r="Y188" s="466">
        <v>1462.6410000000001</v>
      </c>
      <c r="Z188" s="161">
        <v>1462.673</v>
      </c>
      <c r="AA188" s="161">
        <v>1462.7049999999999</v>
      </c>
      <c r="AB188" s="76">
        <v>1462.73</v>
      </c>
      <c r="AC188" s="229"/>
      <c r="AD188" s="83"/>
      <c r="AE188" s="161"/>
      <c r="AF188" s="76"/>
      <c r="AJ188" s="259"/>
      <c r="AK188" s="48"/>
      <c r="AL188" s="259"/>
      <c r="AM188" s="48"/>
    </row>
    <row r="189" spans="1:41" ht="16.5" hidden="1" thickBot="1">
      <c r="A189" s="216"/>
      <c r="B189" s="212" t="s">
        <v>50</v>
      </c>
      <c r="C189" s="213"/>
      <c r="D189" s="119"/>
      <c r="E189" s="187">
        <f>SQRT(E183*E183+E184*E184)/E161/1.73</f>
        <v>5.8672549860659124</v>
      </c>
      <c r="F189" s="188">
        <f t="shared" ref="F189:AB189" si="90">SQRT(F183*F183+F184*F184)/F161/1.73</f>
        <v>6.0165457136916256</v>
      </c>
      <c r="G189" s="188">
        <f t="shared" si="90"/>
        <v>4.6821491062795069</v>
      </c>
      <c r="H189" s="473">
        <f t="shared" si="90"/>
        <v>4.7417831215473321</v>
      </c>
      <c r="I189" s="188">
        <f t="shared" si="90"/>
        <v>5.9540627904652652</v>
      </c>
      <c r="J189" s="188">
        <f t="shared" si="90"/>
        <v>5.9844884349240486</v>
      </c>
      <c r="K189" s="188">
        <f t="shared" si="90"/>
        <v>7.3076394424377504</v>
      </c>
      <c r="L189" s="188">
        <f t="shared" si="90"/>
        <v>8.4430056953868924</v>
      </c>
      <c r="M189" s="188">
        <f t="shared" si="90"/>
        <v>9.7268420061470984</v>
      </c>
      <c r="N189" s="473">
        <f t="shared" si="90"/>
        <v>8.5736475389048739</v>
      </c>
      <c r="O189" s="188">
        <f t="shared" si="90"/>
        <v>18.098928097100064</v>
      </c>
      <c r="P189" s="188">
        <f t="shared" si="90"/>
        <v>8.3552621770247057</v>
      </c>
      <c r="Q189" s="188">
        <f t="shared" si="90"/>
        <v>8.2604971136114109</v>
      </c>
      <c r="R189" s="188">
        <f t="shared" si="90"/>
        <v>10.668615428208563</v>
      </c>
      <c r="S189" s="188">
        <f t="shared" si="90"/>
        <v>8.25274077830775</v>
      </c>
      <c r="T189" s="188">
        <f t="shared" si="90"/>
        <v>19.03237070510016</v>
      </c>
      <c r="U189" s="188">
        <f t="shared" si="90"/>
        <v>5.905819103359736</v>
      </c>
      <c r="V189" s="509">
        <f t="shared" si="90"/>
        <v>7.0329381570435272</v>
      </c>
      <c r="W189" s="188">
        <f t="shared" si="90"/>
        <v>6.039314098591845</v>
      </c>
      <c r="X189" s="188">
        <f t="shared" si="90"/>
        <v>5.928084208353118</v>
      </c>
      <c r="Y189" s="473">
        <f t="shared" si="90"/>
        <v>5.9169307103674829</v>
      </c>
      <c r="Z189" s="188">
        <f t="shared" si="90"/>
        <v>5.8892297238414404</v>
      </c>
      <c r="AA189" s="188">
        <f t="shared" si="90"/>
        <v>6.0165457136772673</v>
      </c>
      <c r="AB189" s="189">
        <f t="shared" si="90"/>
        <v>4.6384723422426433</v>
      </c>
      <c r="AC189" s="114">
        <f>AVERAGE(E189:AB189)</f>
        <v>7.8055486330283346</v>
      </c>
      <c r="AD189" s="100">
        <f>(AC185-AC189)/AC185</f>
        <v>-0.19320488657757975</v>
      </c>
      <c r="AE189" s="81"/>
      <c r="AF189" s="82"/>
      <c r="AH189" s="15"/>
      <c r="AI189" s="66"/>
      <c r="AJ189" s="67"/>
      <c r="AK189" s="67"/>
      <c r="AL189" s="12"/>
      <c r="AM189" s="110"/>
      <c r="AN189" s="110"/>
      <c r="AO189" s="110"/>
    </row>
    <row r="190" spans="1:41" ht="15.75" customHeight="1">
      <c r="A190" s="3151" t="s">
        <v>68</v>
      </c>
      <c r="B190" s="3165" t="s">
        <v>93</v>
      </c>
      <c r="C190" s="126" t="s">
        <v>17</v>
      </c>
      <c r="D190" s="118" t="s">
        <v>18</v>
      </c>
      <c r="E190" s="338">
        <f t="shared" ref="E190:AA190" si="91">(E194-D194)*$AE190*$AF190</f>
        <v>85.999999999330612</v>
      </c>
      <c r="F190" s="73">
        <f t="shared" si="91"/>
        <v>84.000000000742148</v>
      </c>
      <c r="G190" s="73">
        <f t="shared" si="91"/>
        <v>67.999999999301508</v>
      </c>
      <c r="H190" s="468">
        <f t="shared" si="91"/>
        <v>67.999999999301508</v>
      </c>
      <c r="I190" s="73">
        <f t="shared" si="91"/>
        <v>68.000000001120497</v>
      </c>
      <c r="J190" s="73">
        <f t="shared" si="91"/>
        <v>67.999999999301508</v>
      </c>
      <c r="K190" s="73">
        <f t="shared" si="91"/>
        <v>138.00000000082946</v>
      </c>
      <c r="L190" s="73">
        <f t="shared" si="91"/>
        <v>135.99999999860302</v>
      </c>
      <c r="M190" s="73">
        <f t="shared" si="91"/>
        <v>170.00000000007276</v>
      </c>
      <c r="N190" s="468">
        <f t="shared" si="91"/>
        <v>152.00000000004366</v>
      </c>
      <c r="O190" s="73">
        <f t="shared" si="91"/>
        <v>120.00000000080036</v>
      </c>
      <c r="P190" s="73">
        <f t="shared" si="91"/>
        <v>119.99999999898137</v>
      </c>
      <c r="Q190" s="73">
        <f t="shared" si="91"/>
        <v>136.00000000042201</v>
      </c>
      <c r="R190" s="73">
        <f t="shared" si="91"/>
        <v>136.00000000042201</v>
      </c>
      <c r="S190" s="73">
        <f t="shared" si="91"/>
        <v>136.00000000042201</v>
      </c>
      <c r="T190" s="73">
        <f t="shared" si="91"/>
        <v>119.99999999898137</v>
      </c>
      <c r="U190" s="73">
        <f t="shared" si="91"/>
        <v>102.00000000077125</v>
      </c>
      <c r="V190" s="504">
        <f t="shared" si="91"/>
        <v>118.0000000003929</v>
      </c>
      <c r="W190" s="73">
        <f t="shared" si="91"/>
        <v>103.99999999935972</v>
      </c>
      <c r="X190" s="73">
        <f t="shared" si="91"/>
        <v>136.00000000042201</v>
      </c>
      <c r="Y190" s="468">
        <f t="shared" si="91"/>
        <v>101.99999999895226</v>
      </c>
      <c r="Z190" s="73">
        <f t="shared" si="91"/>
        <v>102.00000000077125</v>
      </c>
      <c r="AA190" s="73">
        <f t="shared" si="91"/>
        <v>84.000000000742148</v>
      </c>
      <c r="AB190" s="74">
        <f>(AB194-AA194)*$AE190*$AF190</f>
        <v>85.999999999330612</v>
      </c>
      <c r="AC190" s="111">
        <f>SUM(E190:AB190)</f>
        <v>2639.9999999994179</v>
      </c>
      <c r="AD190" s="98"/>
      <c r="AE190" s="214">
        <v>100</v>
      </c>
      <c r="AF190" s="99">
        <v>20</v>
      </c>
      <c r="AJ190" s="10"/>
      <c r="AK190" s="27"/>
      <c r="AL190" s="12"/>
      <c r="AM190" s="27"/>
    </row>
    <row r="191" spans="1:41">
      <c r="A191" s="3152"/>
      <c r="B191" s="3166"/>
      <c r="C191" s="128" t="s">
        <v>19</v>
      </c>
      <c r="D191" s="113" t="s">
        <v>18</v>
      </c>
      <c r="E191" s="339">
        <f t="shared" ref="E191:AB191" si="92">(E195-D195)*$AE190*$AF190</f>
        <v>49.999999999272404</v>
      </c>
      <c r="F191" s="340">
        <f t="shared" si="92"/>
        <v>50.000000000181899</v>
      </c>
      <c r="G191" s="340">
        <f t="shared" si="92"/>
        <v>39.99999999996362</v>
      </c>
      <c r="H191" s="469">
        <f t="shared" si="92"/>
        <v>42.000000000371074</v>
      </c>
      <c r="I191" s="340">
        <f t="shared" si="92"/>
        <v>39.99999999996362</v>
      </c>
      <c r="J191" s="340">
        <f t="shared" si="92"/>
        <v>39.99999999996362</v>
      </c>
      <c r="K191" s="340">
        <f t="shared" si="92"/>
        <v>79.99999999992724</v>
      </c>
      <c r="L191" s="340">
        <f t="shared" si="92"/>
        <v>79.99999999992724</v>
      </c>
      <c r="M191" s="340">
        <f t="shared" si="92"/>
        <v>101.99999999986176</v>
      </c>
      <c r="N191" s="469">
        <f t="shared" si="92"/>
        <v>90.000000000145519</v>
      </c>
      <c r="O191" s="340">
        <f t="shared" si="92"/>
        <v>69.999999999708962</v>
      </c>
      <c r="P191" s="340">
        <f t="shared" si="92"/>
        <v>70.000000000618456</v>
      </c>
      <c r="Q191" s="340">
        <f t="shared" si="92"/>
        <v>81.999999999425199</v>
      </c>
      <c r="R191" s="340">
        <f t="shared" si="92"/>
        <v>79.99999999992724</v>
      </c>
      <c r="S191" s="340">
        <f t="shared" si="92"/>
        <v>79.99999999992724</v>
      </c>
      <c r="T191" s="340">
        <f t="shared" si="92"/>
        <v>70.000000000618456</v>
      </c>
      <c r="U191" s="340">
        <f t="shared" si="92"/>
        <v>61.999999999898137</v>
      </c>
      <c r="V191" s="505">
        <f t="shared" si="92"/>
        <v>69.999999999708962</v>
      </c>
      <c r="W191" s="340">
        <f t="shared" si="92"/>
        <v>60.000000000400178</v>
      </c>
      <c r="X191" s="340">
        <f t="shared" si="92"/>
        <v>79.99999999992724</v>
      </c>
      <c r="Y191" s="469">
        <f t="shared" si="92"/>
        <v>59.999999999490683</v>
      </c>
      <c r="Z191" s="340">
        <f t="shared" si="92"/>
        <v>62.000000000807631</v>
      </c>
      <c r="AA191" s="340">
        <f t="shared" si="92"/>
        <v>49.999999999272404</v>
      </c>
      <c r="AB191" s="341">
        <f t="shared" si="92"/>
        <v>50.000000000181899</v>
      </c>
      <c r="AC191" s="112">
        <f>SUM(E191:AB191)</f>
        <v>1559.9999999994907</v>
      </c>
      <c r="AD191" s="83"/>
      <c r="AE191" s="161"/>
      <c r="AF191" s="76"/>
      <c r="AJ191" s="51"/>
      <c r="AK191" s="11"/>
      <c r="AL191" s="51"/>
      <c r="AM191" s="11"/>
    </row>
    <row r="192" spans="1:41">
      <c r="A192" s="3152"/>
      <c r="B192" s="3166"/>
      <c r="C192" s="128" t="s">
        <v>20</v>
      </c>
      <c r="D192" s="113" t="s">
        <v>64</v>
      </c>
      <c r="E192" s="358">
        <v>5</v>
      </c>
      <c r="F192" s="359">
        <v>5</v>
      </c>
      <c r="G192" s="359">
        <v>4</v>
      </c>
      <c r="H192" s="474">
        <v>4</v>
      </c>
      <c r="I192" s="359">
        <v>4</v>
      </c>
      <c r="J192" s="359">
        <v>4</v>
      </c>
      <c r="K192" s="359">
        <v>8</v>
      </c>
      <c r="L192" s="359">
        <v>8</v>
      </c>
      <c r="M192" s="359">
        <v>10</v>
      </c>
      <c r="N192" s="474">
        <v>9</v>
      </c>
      <c r="O192" s="359">
        <v>7</v>
      </c>
      <c r="P192" s="359">
        <v>7</v>
      </c>
      <c r="Q192" s="359">
        <v>8</v>
      </c>
      <c r="R192" s="359">
        <v>8</v>
      </c>
      <c r="S192" s="359">
        <v>8</v>
      </c>
      <c r="T192" s="359">
        <v>7</v>
      </c>
      <c r="U192" s="359">
        <v>6</v>
      </c>
      <c r="V192" s="510">
        <v>7</v>
      </c>
      <c r="W192" s="359">
        <v>6</v>
      </c>
      <c r="X192" s="359">
        <v>8</v>
      </c>
      <c r="Y192" s="474">
        <v>6</v>
      </c>
      <c r="Z192" s="359">
        <v>6</v>
      </c>
      <c r="AA192" s="359">
        <v>5</v>
      </c>
      <c r="AB192" s="1792">
        <v>5</v>
      </c>
      <c r="AC192" s="112">
        <f>AVERAGE(E192:AB192)</f>
        <v>6.458333333333333</v>
      </c>
      <c r="AD192" s="83"/>
      <c r="AE192" s="161"/>
      <c r="AF192" s="76"/>
      <c r="AJ192" s="12"/>
      <c r="AK192" s="11"/>
      <c r="AL192" s="12"/>
      <c r="AM192" s="11"/>
    </row>
    <row r="193" spans="1:41" ht="16.5" thickBot="1">
      <c r="A193" s="3152"/>
      <c r="B193" s="3166"/>
      <c r="C193" s="128" t="s">
        <v>22</v>
      </c>
      <c r="D193" s="113"/>
      <c r="E193" s="345">
        <f t="shared" ref="E193:AB193" si="93">E191/E190</f>
        <v>0.58139534883327426</v>
      </c>
      <c r="F193" s="346">
        <f t="shared" si="93"/>
        <v>0.59523809523500171</v>
      </c>
      <c r="G193" s="346">
        <f t="shared" si="93"/>
        <v>0.58823529412315434</v>
      </c>
      <c r="H193" s="471">
        <f t="shared" si="93"/>
        <v>0.61764705883533078</v>
      </c>
      <c r="I193" s="346">
        <f t="shared" si="93"/>
        <v>0.58823529410741915</v>
      </c>
      <c r="J193" s="346">
        <f t="shared" si="93"/>
        <v>0.58823529412315434</v>
      </c>
      <c r="K193" s="346">
        <f t="shared" si="93"/>
        <v>0.57971014492352457</v>
      </c>
      <c r="L193" s="346">
        <f t="shared" si="93"/>
        <v>0.58823529412315434</v>
      </c>
      <c r="M193" s="346">
        <f t="shared" si="93"/>
        <v>0.59999999999893006</v>
      </c>
      <c r="N193" s="471">
        <f t="shared" si="93"/>
        <v>0.59210526315868206</v>
      </c>
      <c r="O193" s="346">
        <f t="shared" si="93"/>
        <v>0.58333333332701742</v>
      </c>
      <c r="P193" s="346">
        <f t="shared" si="93"/>
        <v>0.58333333334343884</v>
      </c>
      <c r="Q193" s="346">
        <f t="shared" si="93"/>
        <v>0.60294117646449086</v>
      </c>
      <c r="R193" s="346">
        <f t="shared" si="93"/>
        <v>0.58823529411528674</v>
      </c>
      <c r="S193" s="346">
        <f t="shared" si="93"/>
        <v>0.58823529411528674</v>
      </c>
      <c r="T193" s="346">
        <f t="shared" si="93"/>
        <v>0.58333333334343884</v>
      </c>
      <c r="U193" s="346">
        <f t="shared" si="93"/>
        <v>0.60784313724930727</v>
      </c>
      <c r="V193" s="507">
        <f t="shared" si="93"/>
        <v>0.59322033897860915</v>
      </c>
      <c r="W193" s="346">
        <f t="shared" si="93"/>
        <v>0.57692307693047662</v>
      </c>
      <c r="X193" s="346">
        <f t="shared" si="93"/>
        <v>0.58823529411528674</v>
      </c>
      <c r="Y193" s="471">
        <f t="shared" si="93"/>
        <v>0.58823529411869602</v>
      </c>
      <c r="Z193" s="346">
        <f t="shared" si="93"/>
        <v>0.60784313725822381</v>
      </c>
      <c r="AA193" s="346">
        <f t="shared" si="93"/>
        <v>0.59523809522417437</v>
      </c>
      <c r="AB193" s="371">
        <f t="shared" si="93"/>
        <v>0.58139534884384969</v>
      </c>
      <c r="AC193" s="229"/>
      <c r="AD193" s="83"/>
      <c r="AE193" s="161"/>
      <c r="AF193" s="76"/>
      <c r="AJ193" s="12"/>
      <c r="AK193" s="11"/>
      <c r="AL193" s="12"/>
      <c r="AM193" s="11"/>
    </row>
    <row r="194" spans="1:41" hidden="1">
      <c r="A194" s="3152"/>
      <c r="B194" s="2605"/>
      <c r="C194" s="401" t="s">
        <v>23</v>
      </c>
      <c r="D194" s="113">
        <v>5705.6</v>
      </c>
      <c r="E194" s="93">
        <v>5705.643</v>
      </c>
      <c r="F194" s="94">
        <v>5705.6850000000004</v>
      </c>
      <c r="G194" s="94">
        <v>5705.7190000000001</v>
      </c>
      <c r="H194" s="465">
        <v>5705.7529999999997</v>
      </c>
      <c r="I194" s="94">
        <v>5705.7870000000003</v>
      </c>
      <c r="J194" s="94">
        <v>5705.8209999999999</v>
      </c>
      <c r="K194" s="94">
        <v>5705.89</v>
      </c>
      <c r="L194" s="94">
        <v>5705.9579999999996</v>
      </c>
      <c r="M194" s="94">
        <v>5706.0429999999997</v>
      </c>
      <c r="N194" s="465">
        <v>5706.1189999999997</v>
      </c>
      <c r="O194" s="94">
        <v>5706.1790000000001</v>
      </c>
      <c r="P194" s="94">
        <v>5706.2389999999996</v>
      </c>
      <c r="Q194" s="94">
        <v>5706.3069999999998</v>
      </c>
      <c r="R194" s="94">
        <v>5706.375</v>
      </c>
      <c r="S194" s="94">
        <v>5706.4430000000002</v>
      </c>
      <c r="T194" s="94">
        <v>5706.5029999999997</v>
      </c>
      <c r="U194" s="94">
        <v>5706.5540000000001</v>
      </c>
      <c r="V194" s="518">
        <v>5706.6130000000003</v>
      </c>
      <c r="W194" s="94">
        <v>5706.665</v>
      </c>
      <c r="X194" s="94">
        <v>5706.7330000000002</v>
      </c>
      <c r="Y194" s="465">
        <v>5706.7839999999997</v>
      </c>
      <c r="Z194" s="94">
        <v>5706.835</v>
      </c>
      <c r="AA194" s="94">
        <v>5706.8770000000004</v>
      </c>
      <c r="AB194" s="95">
        <v>5706.92</v>
      </c>
      <c r="AC194" s="434"/>
      <c r="AD194" s="93"/>
      <c r="AE194" s="94"/>
      <c r="AF194" s="95"/>
      <c r="AJ194" s="259"/>
      <c r="AK194" s="48"/>
      <c r="AL194" s="259"/>
      <c r="AM194" s="48"/>
    </row>
    <row r="195" spans="1:41" hidden="1">
      <c r="A195" s="3153"/>
      <c r="B195" s="2606"/>
      <c r="C195" s="129" t="s">
        <v>24</v>
      </c>
      <c r="D195" s="113">
        <v>2509.5300000000002</v>
      </c>
      <c r="E195" s="83">
        <v>2509.5549999999998</v>
      </c>
      <c r="F195" s="83">
        <v>2509.58</v>
      </c>
      <c r="G195" s="83">
        <v>2509.6</v>
      </c>
      <c r="H195" s="466">
        <v>2509.6210000000001</v>
      </c>
      <c r="I195" s="83">
        <v>2509.6410000000001</v>
      </c>
      <c r="J195" s="83">
        <v>2509.6610000000001</v>
      </c>
      <c r="K195" s="83">
        <v>2509.701</v>
      </c>
      <c r="L195" s="161">
        <v>2509.741</v>
      </c>
      <c r="M195" s="161">
        <v>2509.7919999999999</v>
      </c>
      <c r="N195" s="466">
        <v>2509.837</v>
      </c>
      <c r="O195" s="161">
        <v>2509.8719999999998</v>
      </c>
      <c r="P195" s="161">
        <v>2509.9070000000002</v>
      </c>
      <c r="Q195" s="161">
        <v>2509.9479999999999</v>
      </c>
      <c r="R195" s="161">
        <v>2509.9879999999998</v>
      </c>
      <c r="S195" s="161">
        <v>2510.0279999999998</v>
      </c>
      <c r="T195" s="161">
        <v>2510.0630000000001</v>
      </c>
      <c r="U195" s="161">
        <v>2510.0940000000001</v>
      </c>
      <c r="V195" s="502">
        <v>2510.1289999999999</v>
      </c>
      <c r="W195" s="161">
        <v>2510.1590000000001</v>
      </c>
      <c r="X195" s="161">
        <v>2510.1990000000001</v>
      </c>
      <c r="Y195" s="466">
        <v>2510.2289999999998</v>
      </c>
      <c r="Z195" s="161">
        <v>2510.2600000000002</v>
      </c>
      <c r="AA195" s="161">
        <v>2510.2849999999999</v>
      </c>
      <c r="AB195" s="76">
        <v>2510.31</v>
      </c>
      <c r="AC195" s="229"/>
      <c r="AD195" s="83"/>
      <c r="AE195" s="161"/>
      <c r="AF195" s="76"/>
      <c r="AJ195" s="259"/>
      <c r="AK195" s="48"/>
      <c r="AL195" s="259"/>
      <c r="AM195" s="48"/>
    </row>
    <row r="196" spans="1:41" ht="16.5" hidden="1" thickBot="1">
      <c r="A196" s="216"/>
      <c r="B196" s="212" t="s">
        <v>50</v>
      </c>
      <c r="C196" s="213"/>
      <c r="D196" s="119"/>
      <c r="E196" s="187">
        <f t="shared" ref="E196:O196" si="94">SQRT(E190*E190+E191*E191)/E161/1.73</f>
        <v>5.3640022928685349</v>
      </c>
      <c r="F196" s="188">
        <f t="shared" si="94"/>
        <v>5.3256985873034086</v>
      </c>
      <c r="G196" s="188">
        <f t="shared" si="94"/>
        <v>4.2940210799039651</v>
      </c>
      <c r="H196" s="473">
        <f t="shared" si="94"/>
        <v>4.346133737016137</v>
      </c>
      <c r="I196" s="188">
        <f t="shared" si="94"/>
        <v>4.2980682252107805</v>
      </c>
      <c r="J196" s="188">
        <f t="shared" si="94"/>
        <v>4.3389632605689918</v>
      </c>
      <c r="K196" s="188">
        <f t="shared" si="94"/>
        <v>8.8571879558563857</v>
      </c>
      <c r="L196" s="188">
        <f t="shared" si="94"/>
        <v>8.761287967066302</v>
      </c>
      <c r="M196" s="188">
        <f t="shared" si="94"/>
        <v>11.029522852939492</v>
      </c>
      <c r="N196" s="473">
        <f t="shared" si="94"/>
        <v>9.8845911360996954</v>
      </c>
      <c r="O196" s="188">
        <f t="shared" si="94"/>
        <v>7.6918720735633697</v>
      </c>
      <c r="P196" s="188">
        <f t="shared" ref="P196:AB196" si="95">SQRT(P190*P190+P191*P191)/P161/1.73</f>
        <v>7.5757683440904016</v>
      </c>
      <c r="Q196" s="188">
        <f t="shared" si="95"/>
        <v>8.6274968625813351</v>
      </c>
      <c r="R196" s="188">
        <f t="shared" si="95"/>
        <v>8.5880421598932664</v>
      </c>
      <c r="S196" s="188">
        <f t="shared" si="95"/>
        <v>8.5638504918372274</v>
      </c>
      <c r="T196" s="188">
        <f t="shared" si="95"/>
        <v>7.5615013603915502</v>
      </c>
      <c r="U196" s="188">
        <f t="shared" si="95"/>
        <v>6.4786011284767744</v>
      </c>
      <c r="V196" s="509">
        <f t="shared" si="95"/>
        <v>7.3980126331490705</v>
      </c>
      <c r="W196" s="188">
        <f t="shared" si="95"/>
        <v>6.5660063194488956</v>
      </c>
      <c r="X196" s="188">
        <f t="shared" si="95"/>
        <v>8.5961364503361448</v>
      </c>
      <c r="Y196" s="473">
        <f t="shared" si="95"/>
        <v>6.4349723238698848</v>
      </c>
      <c r="Z196" s="188">
        <f t="shared" si="95"/>
        <v>6.4604028107257232</v>
      </c>
      <c r="AA196" s="188">
        <f t="shared" si="95"/>
        <v>5.3256985872780653</v>
      </c>
      <c r="AB196" s="189">
        <f t="shared" si="95"/>
        <v>5.3640022928931845</v>
      </c>
      <c r="AC196" s="114">
        <f>AVERAGE(E196:AB196)</f>
        <v>6.9888267055570239</v>
      </c>
      <c r="AD196" s="100">
        <f>(AC192-AC196)/AC192</f>
        <v>-8.2140909247539237E-2</v>
      </c>
      <c r="AE196" s="81"/>
      <c r="AF196" s="82"/>
      <c r="AH196" s="15"/>
      <c r="AI196" s="66"/>
      <c r="AJ196" s="67"/>
      <c r="AK196" s="67"/>
      <c r="AL196" s="12"/>
      <c r="AM196" s="110"/>
      <c r="AN196" s="110"/>
      <c r="AO196" s="110"/>
    </row>
    <row r="197" spans="1:41" ht="15.75" customHeight="1">
      <c r="A197" s="3151" t="s">
        <v>94</v>
      </c>
      <c r="B197" s="3165" t="s">
        <v>95</v>
      </c>
      <c r="C197" s="126" t="s">
        <v>17</v>
      </c>
      <c r="D197" s="118" t="s">
        <v>18</v>
      </c>
      <c r="E197" s="338">
        <f t="shared" ref="E197:AA197" si="96">(E201-D201)*$AE197*$AF197</f>
        <v>99.999999998544808</v>
      </c>
      <c r="F197" s="73">
        <f t="shared" si="96"/>
        <v>110.00000000058208</v>
      </c>
      <c r="G197" s="73">
        <f t="shared" si="96"/>
        <v>90.000000000145519</v>
      </c>
      <c r="H197" s="468">
        <f t="shared" si="96"/>
        <v>90.000000000145519</v>
      </c>
      <c r="I197" s="73">
        <f t="shared" si="96"/>
        <v>90.000000000145519</v>
      </c>
      <c r="J197" s="73">
        <f t="shared" si="96"/>
        <v>110.00000000058208</v>
      </c>
      <c r="K197" s="73">
        <f t="shared" si="96"/>
        <v>129.99999999919964</v>
      </c>
      <c r="L197" s="73">
        <f t="shared" si="96"/>
        <v>149.9999999996362</v>
      </c>
      <c r="M197" s="73">
        <f t="shared" si="96"/>
        <v>159.99999999985448</v>
      </c>
      <c r="N197" s="468">
        <f t="shared" si="96"/>
        <v>150.00000000145519</v>
      </c>
      <c r="O197" s="73">
        <f t="shared" si="96"/>
        <v>159.99999999985448</v>
      </c>
      <c r="P197" s="73">
        <f t="shared" si="96"/>
        <v>119.99999999898137</v>
      </c>
      <c r="Q197" s="73">
        <f t="shared" si="96"/>
        <v>120.00000000080036</v>
      </c>
      <c r="R197" s="73">
        <f t="shared" si="96"/>
        <v>119.99999999898137</v>
      </c>
      <c r="S197" s="73">
        <f t="shared" si="96"/>
        <v>120.00000000080036</v>
      </c>
      <c r="T197" s="73">
        <f t="shared" si="96"/>
        <v>110.00000000058208</v>
      </c>
      <c r="U197" s="73">
        <f t="shared" si="96"/>
        <v>159.99999999985448</v>
      </c>
      <c r="V197" s="504">
        <f t="shared" si="96"/>
        <v>170.00000000007276</v>
      </c>
      <c r="W197" s="73">
        <f t="shared" si="96"/>
        <v>159.99999999985448</v>
      </c>
      <c r="X197" s="73">
        <f t="shared" si="96"/>
        <v>149.9999999996362</v>
      </c>
      <c r="Y197" s="468">
        <f t="shared" si="96"/>
        <v>149.9999999996362</v>
      </c>
      <c r="Z197" s="73">
        <f t="shared" si="96"/>
        <v>139.99999999941792</v>
      </c>
      <c r="AA197" s="73">
        <f t="shared" si="96"/>
        <v>140.00000000123691</v>
      </c>
      <c r="AB197" s="74">
        <f>(AB201-AA201)*$AE197*$AF197</f>
        <v>109.99999999876309</v>
      </c>
      <c r="AC197" s="111">
        <f>SUM(E197:AB197)</f>
        <v>3109.9999999987631</v>
      </c>
      <c r="AD197" s="98"/>
      <c r="AE197" s="214">
        <v>100</v>
      </c>
      <c r="AF197" s="99">
        <v>10</v>
      </c>
      <c r="AJ197" s="10"/>
      <c r="AK197" s="27"/>
      <c r="AL197" s="12"/>
      <c r="AM197" s="27"/>
    </row>
    <row r="198" spans="1:41">
      <c r="A198" s="3152"/>
      <c r="B198" s="3166"/>
      <c r="C198" s="128" t="s">
        <v>19</v>
      </c>
      <c r="D198" s="113" t="s">
        <v>18</v>
      </c>
      <c r="E198" s="339">
        <f t="shared" ref="E198:AB198" si="97">(E202-D202)*$AE197*$AF197</f>
        <v>60.000000000400178</v>
      </c>
      <c r="F198" s="340">
        <f t="shared" si="97"/>
        <v>79.99999999992724</v>
      </c>
      <c r="G198" s="340">
        <f t="shared" si="97"/>
        <v>49.999999999727152</v>
      </c>
      <c r="H198" s="469">
        <f t="shared" si="97"/>
        <v>50.000000000181899</v>
      </c>
      <c r="I198" s="340">
        <f t="shared" si="97"/>
        <v>50.000000000181899</v>
      </c>
      <c r="J198" s="340">
        <f t="shared" si="97"/>
        <v>59.99999999994543</v>
      </c>
      <c r="K198" s="340">
        <f t="shared" si="97"/>
        <v>49.999999999727152</v>
      </c>
      <c r="L198" s="340">
        <f t="shared" si="97"/>
        <v>50.000000000181899</v>
      </c>
      <c r="M198" s="340">
        <f t="shared" si="97"/>
        <v>90.000000000145519</v>
      </c>
      <c r="N198" s="469">
        <f t="shared" si="97"/>
        <v>79.99999999992724</v>
      </c>
      <c r="O198" s="340">
        <f t="shared" si="97"/>
        <v>99.999999999909051</v>
      </c>
      <c r="P198" s="340">
        <f t="shared" si="97"/>
        <v>79.99999999992724</v>
      </c>
      <c r="Q198" s="340">
        <f t="shared" si="97"/>
        <v>79.99999999992724</v>
      </c>
      <c r="R198" s="340">
        <f t="shared" si="97"/>
        <v>90.000000000145519</v>
      </c>
      <c r="S198" s="340">
        <f t="shared" si="97"/>
        <v>90.000000000145519</v>
      </c>
      <c r="T198" s="340">
        <f t="shared" si="97"/>
        <v>89.999999999690772</v>
      </c>
      <c r="U198" s="340">
        <f t="shared" si="97"/>
        <v>90.000000000145519</v>
      </c>
      <c r="V198" s="505">
        <f t="shared" si="97"/>
        <v>99.999999999909051</v>
      </c>
      <c r="W198" s="340">
        <f t="shared" si="97"/>
        <v>99.999999999909051</v>
      </c>
      <c r="X198" s="340">
        <f t="shared" si="97"/>
        <v>79.99999999992724</v>
      </c>
      <c r="Y198" s="469">
        <f t="shared" si="97"/>
        <v>80.000000000381988</v>
      </c>
      <c r="Z198" s="340">
        <f t="shared" si="97"/>
        <v>79.99999999992724</v>
      </c>
      <c r="AA198" s="340">
        <f t="shared" si="97"/>
        <v>89.999999999690772</v>
      </c>
      <c r="AB198" s="341">
        <f t="shared" si="97"/>
        <v>70.000000000163709</v>
      </c>
      <c r="AC198" s="112">
        <f>SUM(E198:AB198)</f>
        <v>1840.0000000001455</v>
      </c>
      <c r="AD198" s="83"/>
      <c r="AE198" s="161"/>
      <c r="AF198" s="76"/>
      <c r="AJ198" s="51"/>
      <c r="AK198" s="11"/>
      <c r="AL198" s="51"/>
      <c r="AM198" s="11"/>
    </row>
    <row r="199" spans="1:41">
      <c r="A199" s="3152"/>
      <c r="B199" s="3166"/>
      <c r="C199" s="128" t="s">
        <v>20</v>
      </c>
      <c r="D199" s="113" t="s">
        <v>64</v>
      </c>
      <c r="E199" s="358">
        <v>6</v>
      </c>
      <c r="F199" s="359">
        <v>6</v>
      </c>
      <c r="G199" s="359">
        <v>5</v>
      </c>
      <c r="H199" s="474">
        <v>5</v>
      </c>
      <c r="I199" s="359">
        <v>6</v>
      </c>
      <c r="J199" s="359">
        <v>6</v>
      </c>
      <c r="K199" s="359">
        <v>8</v>
      </c>
      <c r="L199" s="359">
        <v>11</v>
      </c>
      <c r="M199" s="359">
        <v>8</v>
      </c>
      <c r="N199" s="474">
        <v>12</v>
      </c>
      <c r="O199" s="359">
        <v>10</v>
      </c>
      <c r="P199" s="359">
        <v>7</v>
      </c>
      <c r="Q199" s="359">
        <v>8</v>
      </c>
      <c r="R199" s="359">
        <v>8</v>
      </c>
      <c r="S199" s="359">
        <v>9</v>
      </c>
      <c r="T199" s="359">
        <v>7</v>
      </c>
      <c r="U199" s="359">
        <v>11</v>
      </c>
      <c r="V199" s="510">
        <v>11</v>
      </c>
      <c r="W199" s="359">
        <v>9</v>
      </c>
      <c r="X199" s="359">
        <v>9</v>
      </c>
      <c r="Y199" s="474">
        <v>8</v>
      </c>
      <c r="Z199" s="359">
        <v>8</v>
      </c>
      <c r="AA199" s="359">
        <v>8</v>
      </c>
      <c r="AB199" s="1792">
        <v>6</v>
      </c>
      <c r="AC199" s="112">
        <f>AVERAGE(E199:AB199)</f>
        <v>8</v>
      </c>
      <c r="AD199" s="83"/>
      <c r="AE199" s="161"/>
      <c r="AF199" s="76"/>
      <c r="AJ199" s="12"/>
      <c r="AK199" s="11"/>
      <c r="AL199" s="12"/>
      <c r="AM199" s="11"/>
    </row>
    <row r="200" spans="1:41" ht="16.5" thickBot="1">
      <c r="A200" s="3152"/>
      <c r="B200" s="3166"/>
      <c r="C200" s="128" t="s">
        <v>22</v>
      </c>
      <c r="D200" s="113"/>
      <c r="E200" s="345">
        <f t="shared" ref="E200:AB200" si="98">E198/E197</f>
        <v>0.6000000000127329</v>
      </c>
      <c r="F200" s="346">
        <f t="shared" si="98"/>
        <v>0.72727272726821734</v>
      </c>
      <c r="G200" s="346">
        <f t="shared" si="98"/>
        <v>0.55555555555162561</v>
      </c>
      <c r="H200" s="471">
        <f t="shared" si="98"/>
        <v>0.55555555555667835</v>
      </c>
      <c r="I200" s="346">
        <f t="shared" si="98"/>
        <v>0.55555555555667835</v>
      </c>
      <c r="J200" s="346">
        <f t="shared" si="98"/>
        <v>0.54545454545116301</v>
      </c>
      <c r="K200" s="346">
        <f t="shared" si="98"/>
        <v>0.3846153846156537</v>
      </c>
      <c r="L200" s="346">
        <f t="shared" si="98"/>
        <v>0.33333333333535442</v>
      </c>
      <c r="M200" s="346">
        <f t="shared" si="98"/>
        <v>0.56250000000142109</v>
      </c>
      <c r="N200" s="471">
        <f t="shared" si="98"/>
        <v>0.5333333333276743</v>
      </c>
      <c r="O200" s="346">
        <f t="shared" si="98"/>
        <v>0.625</v>
      </c>
      <c r="P200" s="346">
        <f t="shared" si="98"/>
        <v>0.66666666667171937</v>
      </c>
      <c r="Q200" s="346">
        <f t="shared" si="98"/>
        <v>0.66666666666161389</v>
      </c>
      <c r="R200" s="346">
        <f t="shared" si="98"/>
        <v>0.75000000000757916</v>
      </c>
      <c r="S200" s="346">
        <f t="shared" si="98"/>
        <v>0.74999999999621048</v>
      </c>
      <c r="T200" s="346">
        <f t="shared" si="98"/>
        <v>0.8181818181746775</v>
      </c>
      <c r="U200" s="346">
        <f t="shared" si="98"/>
        <v>0.56250000000142109</v>
      </c>
      <c r="V200" s="507">
        <f t="shared" si="98"/>
        <v>0.58823529411686026</v>
      </c>
      <c r="W200" s="346">
        <f t="shared" si="98"/>
        <v>0.625</v>
      </c>
      <c r="X200" s="346">
        <f t="shared" si="98"/>
        <v>0.53333333333414179</v>
      </c>
      <c r="Y200" s="471">
        <f t="shared" si="98"/>
        <v>0.53333333333717348</v>
      </c>
      <c r="Z200" s="346">
        <f t="shared" si="98"/>
        <v>0.57142857143042758</v>
      </c>
      <c r="AA200" s="346">
        <f t="shared" si="98"/>
        <v>0.64285714284925444</v>
      </c>
      <c r="AB200" s="371">
        <f t="shared" si="98"/>
        <v>0.63636363637228033</v>
      </c>
      <c r="AC200" s="229"/>
      <c r="AD200" s="83"/>
      <c r="AE200" s="161"/>
      <c r="AF200" s="76"/>
      <c r="AJ200" s="12"/>
      <c r="AK200" s="11"/>
      <c r="AL200" s="12"/>
      <c r="AM200" s="11"/>
    </row>
    <row r="201" spans="1:41" hidden="1">
      <c r="A201" s="3152"/>
      <c r="B201" s="2605"/>
      <c r="C201" s="401" t="s">
        <v>23</v>
      </c>
      <c r="D201" s="113">
        <v>9611.36</v>
      </c>
      <c r="E201" s="93">
        <v>9611.4599999999991</v>
      </c>
      <c r="F201" s="93">
        <v>9611.57</v>
      </c>
      <c r="G201" s="93">
        <v>9611.66</v>
      </c>
      <c r="H201" s="465">
        <v>9611.75</v>
      </c>
      <c r="I201" s="93">
        <v>9611.84</v>
      </c>
      <c r="J201" s="94">
        <v>9611.9500000000007</v>
      </c>
      <c r="K201" s="94">
        <v>9612.08</v>
      </c>
      <c r="L201" s="94">
        <v>9612.23</v>
      </c>
      <c r="M201" s="94">
        <v>9612.39</v>
      </c>
      <c r="N201" s="465">
        <v>9612.5400000000009</v>
      </c>
      <c r="O201" s="94">
        <v>9612.7000000000007</v>
      </c>
      <c r="P201" s="94">
        <v>9612.82</v>
      </c>
      <c r="Q201" s="94">
        <v>9612.94</v>
      </c>
      <c r="R201" s="94">
        <v>9613.06</v>
      </c>
      <c r="S201" s="94">
        <v>9613.18</v>
      </c>
      <c r="T201" s="94">
        <v>9613.2900000000009</v>
      </c>
      <c r="U201" s="94">
        <v>9613.4500000000007</v>
      </c>
      <c r="V201" s="518">
        <v>9613.6200000000008</v>
      </c>
      <c r="W201" s="94">
        <v>9613.7800000000007</v>
      </c>
      <c r="X201" s="94">
        <v>9613.93</v>
      </c>
      <c r="Y201" s="465">
        <v>9614.08</v>
      </c>
      <c r="Z201" s="94">
        <v>9614.2199999999993</v>
      </c>
      <c r="AA201" s="94">
        <v>9614.36</v>
      </c>
      <c r="AB201" s="95">
        <v>9614.4699999999993</v>
      </c>
      <c r="AC201" s="434"/>
      <c r="AD201" s="93"/>
      <c r="AE201" s="94"/>
      <c r="AF201" s="95"/>
      <c r="AJ201" s="259"/>
      <c r="AK201" s="48"/>
      <c r="AL201" s="259"/>
      <c r="AM201" s="48"/>
    </row>
    <row r="202" spans="1:41" hidden="1">
      <c r="A202" s="3153"/>
      <c r="B202" s="2606"/>
      <c r="C202" s="129" t="s">
        <v>24</v>
      </c>
      <c r="D202" s="113">
        <v>3649.72</v>
      </c>
      <c r="E202" s="83">
        <v>3649.78</v>
      </c>
      <c r="F202" s="161">
        <v>3649.86</v>
      </c>
      <c r="G202" s="161">
        <v>3649.91</v>
      </c>
      <c r="H202" s="466">
        <v>3649.96</v>
      </c>
      <c r="I202" s="161">
        <v>3650.01</v>
      </c>
      <c r="J202" s="161">
        <v>3650.07</v>
      </c>
      <c r="K202" s="161">
        <v>3650.12</v>
      </c>
      <c r="L202" s="161">
        <v>3650.17</v>
      </c>
      <c r="M202" s="161">
        <v>3650.26</v>
      </c>
      <c r="N202" s="466">
        <v>3650.34</v>
      </c>
      <c r="O202" s="161">
        <v>3650.44</v>
      </c>
      <c r="P202" s="161">
        <v>3650.52</v>
      </c>
      <c r="Q202" s="161">
        <v>3650.6</v>
      </c>
      <c r="R202" s="161">
        <v>3650.69</v>
      </c>
      <c r="S202" s="161">
        <v>3650.78</v>
      </c>
      <c r="T202" s="161">
        <v>3650.87</v>
      </c>
      <c r="U202" s="161">
        <v>3650.96</v>
      </c>
      <c r="V202" s="502">
        <v>3651.06</v>
      </c>
      <c r="W202" s="161">
        <v>3651.16</v>
      </c>
      <c r="X202" s="161">
        <v>3651.24</v>
      </c>
      <c r="Y202" s="466">
        <v>3651.32</v>
      </c>
      <c r="Z202" s="161">
        <v>3651.4</v>
      </c>
      <c r="AA202" s="161">
        <v>3651.49</v>
      </c>
      <c r="AB202" s="76">
        <v>3651.56</v>
      </c>
      <c r="AC202" s="229"/>
      <c r="AD202" s="83"/>
      <c r="AE202" s="161"/>
      <c r="AF202" s="76"/>
      <c r="AJ202" s="259"/>
      <c r="AK202" s="48"/>
      <c r="AL202" s="259"/>
      <c r="AM202" s="48"/>
    </row>
    <row r="203" spans="1:41" ht="16.5" hidden="1" thickBot="1">
      <c r="A203" s="216"/>
      <c r="B203" s="212" t="s">
        <v>50</v>
      </c>
      <c r="C203" s="213"/>
      <c r="D203" s="119"/>
      <c r="E203" s="187">
        <f t="shared" ref="E203:AB203" si="99">SQRT(E197*E197+E198*E198)/E161/1.73</f>
        <v>6.2882321357014108</v>
      </c>
      <c r="F203" s="188">
        <f t="shared" si="99"/>
        <v>7.4101052604851123</v>
      </c>
      <c r="G203" s="188">
        <f t="shared" si="99"/>
        <v>5.6037959466741079</v>
      </c>
      <c r="H203" s="473">
        <f t="shared" si="99"/>
        <v>5.5985242665857635</v>
      </c>
      <c r="I203" s="188">
        <f t="shared" si="99"/>
        <v>5.6090775639780093</v>
      </c>
      <c r="J203" s="188">
        <f t="shared" si="99"/>
        <v>6.8912976280174432</v>
      </c>
      <c r="K203" s="188">
        <f t="shared" si="99"/>
        <v>7.7339975885234971</v>
      </c>
      <c r="L203" s="188">
        <f t="shared" si="99"/>
        <v>8.7795685011705817</v>
      </c>
      <c r="M203" s="188">
        <f t="shared" si="99"/>
        <v>10.212999243759432</v>
      </c>
      <c r="N203" s="473">
        <f t="shared" si="99"/>
        <v>9.5126714379941575</v>
      </c>
      <c r="O203" s="188">
        <f t="shared" si="99"/>
        <v>10.446682537204643</v>
      </c>
      <c r="P203" s="188">
        <f t="shared" si="99"/>
        <v>7.8646554159489401</v>
      </c>
      <c r="Q203" s="188">
        <f t="shared" si="99"/>
        <v>7.8350890422869943</v>
      </c>
      <c r="R203" s="188">
        <f t="shared" si="99"/>
        <v>8.164331667770071</v>
      </c>
      <c r="S203" s="188">
        <f t="shared" si="99"/>
        <v>8.1413335504750517</v>
      </c>
      <c r="T203" s="188">
        <f t="shared" si="99"/>
        <v>7.7357970040045325</v>
      </c>
      <c r="U203" s="188">
        <f t="shared" si="99"/>
        <v>9.963667806822583</v>
      </c>
      <c r="V203" s="509">
        <f t="shared" si="99"/>
        <v>10.634912282869079</v>
      </c>
      <c r="W203" s="188">
        <f t="shared" si="99"/>
        <v>10.318199213662862</v>
      </c>
      <c r="X203" s="188">
        <f t="shared" si="99"/>
        <v>9.2616301558484349</v>
      </c>
      <c r="Y203" s="473">
        <f t="shared" si="99"/>
        <v>9.2442046993109681</v>
      </c>
      <c r="Z203" s="188">
        <f t="shared" si="99"/>
        <v>8.7270872553868468</v>
      </c>
      <c r="AA203" s="188">
        <f t="shared" si="99"/>
        <v>9.0673086123248137</v>
      </c>
      <c r="AB203" s="189">
        <f t="shared" si="99"/>
        <v>7.0304572568748025</v>
      </c>
      <c r="AC203" s="114">
        <f>AVERAGE(E203:AB203)</f>
        <v>8.2531510864033368</v>
      </c>
      <c r="AD203" s="100">
        <f>(AC199-AC203)/AC199</f>
        <v>-3.1643885800417104E-2</v>
      </c>
      <c r="AE203" s="81"/>
      <c r="AF203" s="82"/>
      <c r="AH203" s="15"/>
      <c r="AI203" s="66"/>
      <c r="AJ203" s="67"/>
      <c r="AK203" s="67"/>
      <c r="AL203" s="12"/>
      <c r="AM203" s="110"/>
      <c r="AN203" s="110"/>
      <c r="AO203" s="110"/>
    </row>
    <row r="204" spans="1:41">
      <c r="A204" s="3151" t="s">
        <v>7</v>
      </c>
      <c r="B204" s="3143" t="s">
        <v>8</v>
      </c>
      <c r="C204" s="126" t="s">
        <v>17</v>
      </c>
      <c r="D204" s="118" t="s">
        <v>18</v>
      </c>
      <c r="E204" s="338">
        <f t="shared" ref="E204:AB204" si="100">(E208-D208)*$AE204*$AF204</f>
        <v>35.000000000081855</v>
      </c>
      <c r="F204" s="73">
        <f t="shared" si="100"/>
        <v>34.999999999854481</v>
      </c>
      <c r="G204" s="73">
        <f t="shared" si="100"/>
        <v>17.000000000052751</v>
      </c>
      <c r="H204" s="468">
        <f t="shared" si="100"/>
        <v>35.000000000081855</v>
      </c>
      <c r="I204" s="73">
        <f t="shared" si="100"/>
        <v>69.999999999936335</v>
      </c>
      <c r="J204" s="73">
        <f t="shared" si="100"/>
        <v>51.999999999907232</v>
      </c>
      <c r="K204" s="73">
        <f t="shared" si="100"/>
        <v>70.000000000163709</v>
      </c>
      <c r="L204" s="73">
        <f t="shared" si="100"/>
        <v>69.999999999936335</v>
      </c>
      <c r="M204" s="73">
        <f t="shared" si="100"/>
        <v>35.000000000081855</v>
      </c>
      <c r="N204" s="468">
        <f t="shared" si="100"/>
        <v>51.999999999907232</v>
      </c>
      <c r="O204" s="73">
        <f t="shared" si="100"/>
        <v>52.999999999883585</v>
      </c>
      <c r="P204" s="73">
        <f t="shared" si="100"/>
        <v>35.000000000081855</v>
      </c>
      <c r="Q204" s="73">
        <f t="shared" si="100"/>
        <v>35.000000000081855</v>
      </c>
      <c r="R204" s="73">
        <f t="shared" si="100"/>
        <v>51.999999999907232</v>
      </c>
      <c r="S204" s="73">
        <f t="shared" si="100"/>
        <v>35.000000000081855</v>
      </c>
      <c r="T204" s="73">
        <f t="shared" si="100"/>
        <v>34.999999999854481</v>
      </c>
      <c r="U204" s="73">
        <f t="shared" si="100"/>
        <v>52.000000000134605</v>
      </c>
      <c r="V204" s="504">
        <f t="shared" si="100"/>
        <v>52.999999999883585</v>
      </c>
      <c r="W204" s="73">
        <f t="shared" si="100"/>
        <v>52.000000000134605</v>
      </c>
      <c r="X204" s="73">
        <f t="shared" si="100"/>
        <v>34.999999999854481</v>
      </c>
      <c r="Y204" s="468">
        <f t="shared" si="100"/>
        <v>35.000000000081855</v>
      </c>
      <c r="Z204" s="73">
        <f t="shared" si="100"/>
        <v>35.000000000081855</v>
      </c>
      <c r="AA204" s="73">
        <f t="shared" si="100"/>
        <v>34.999999999854481</v>
      </c>
      <c r="AB204" s="74">
        <f t="shared" si="100"/>
        <v>17.000000000052751</v>
      </c>
      <c r="AC204" s="111">
        <f>SUM(E204:AB204)</f>
        <v>1029.9999999999727</v>
      </c>
      <c r="AD204" s="98"/>
      <c r="AE204" s="214">
        <v>100</v>
      </c>
      <c r="AF204" s="99">
        <v>10</v>
      </c>
      <c r="AJ204" s="10"/>
      <c r="AK204" s="27"/>
      <c r="AL204" s="12"/>
      <c r="AM204" s="27"/>
    </row>
    <row r="205" spans="1:41">
      <c r="A205" s="3152"/>
      <c r="B205" s="3144"/>
      <c r="C205" s="128" t="s">
        <v>19</v>
      </c>
      <c r="D205" s="113" t="s">
        <v>18</v>
      </c>
      <c r="E205" s="339">
        <f t="shared" ref="E205:AB205" si="101">(E209-D209)*$AE204*$AF204</f>
        <v>9.9999999999909051</v>
      </c>
      <c r="F205" s="340">
        <f t="shared" si="101"/>
        <v>9.9999999999909051</v>
      </c>
      <c r="G205" s="340">
        <f t="shared" si="101"/>
        <v>4.9999999999954525</v>
      </c>
      <c r="H205" s="469">
        <f t="shared" si="101"/>
        <v>9.0000000000145519</v>
      </c>
      <c r="I205" s="340">
        <f t="shared" si="101"/>
        <v>19.99999999998181</v>
      </c>
      <c r="J205" s="340">
        <f t="shared" si="101"/>
        <v>15.000000000043201</v>
      </c>
      <c r="K205" s="340">
        <f t="shared" si="101"/>
        <v>18.999999999948614</v>
      </c>
      <c r="L205" s="340">
        <f t="shared" si="101"/>
        <v>20.000000000038654</v>
      </c>
      <c r="M205" s="340">
        <f t="shared" si="101"/>
        <v>9.9999999999909051</v>
      </c>
      <c r="N205" s="469">
        <f t="shared" si="101"/>
        <v>14.999999999986358</v>
      </c>
      <c r="O205" s="340">
        <f t="shared" si="101"/>
        <v>14.000000000010004</v>
      </c>
      <c r="P205" s="340">
        <f t="shared" si="101"/>
        <v>9.9999999999909051</v>
      </c>
      <c r="Q205" s="340">
        <f t="shared" si="101"/>
        <v>9.9999999999909051</v>
      </c>
      <c r="R205" s="340">
        <f t="shared" si="101"/>
        <v>15.000000000043201</v>
      </c>
      <c r="S205" s="340">
        <f t="shared" si="101"/>
        <v>9.9999999999909051</v>
      </c>
      <c r="T205" s="340">
        <f t="shared" si="101"/>
        <v>9.9999999999909051</v>
      </c>
      <c r="U205" s="340">
        <f t="shared" si="101"/>
        <v>14.000000000010004</v>
      </c>
      <c r="V205" s="505">
        <f t="shared" si="101"/>
        <v>14.999999999986358</v>
      </c>
      <c r="W205" s="340">
        <f t="shared" si="101"/>
        <v>14.999999999986358</v>
      </c>
      <c r="X205" s="340">
        <f t="shared" si="101"/>
        <v>9.9999999999909051</v>
      </c>
      <c r="Y205" s="469">
        <f t="shared" si="101"/>
        <v>9.0000000000145519</v>
      </c>
      <c r="Z205" s="340">
        <f t="shared" si="101"/>
        <v>9.9999999999909051</v>
      </c>
      <c r="AA205" s="340">
        <f t="shared" si="101"/>
        <v>9.9999999999909051</v>
      </c>
      <c r="AB205" s="341">
        <f t="shared" si="101"/>
        <v>5.0000000000522959</v>
      </c>
      <c r="AC205" s="112">
        <f>SUM(E205:AB205)</f>
        <v>290.00000000002046</v>
      </c>
      <c r="AD205" s="83"/>
      <c r="AE205" s="161"/>
      <c r="AF205" s="76"/>
      <c r="AJ205" s="51"/>
      <c r="AK205" s="11"/>
      <c r="AL205" s="51"/>
      <c r="AM205" s="11"/>
    </row>
    <row r="206" spans="1:41">
      <c r="A206" s="3152"/>
      <c r="B206" s="3144"/>
      <c r="C206" s="128" t="s">
        <v>20</v>
      </c>
      <c r="D206" s="113" t="s">
        <v>64</v>
      </c>
      <c r="E206" s="358">
        <v>2</v>
      </c>
      <c r="F206" s="359">
        <v>2</v>
      </c>
      <c r="G206" s="359">
        <v>1</v>
      </c>
      <c r="H206" s="474">
        <v>2</v>
      </c>
      <c r="I206" s="359">
        <v>4</v>
      </c>
      <c r="J206" s="359">
        <v>3</v>
      </c>
      <c r="K206" s="359">
        <v>4</v>
      </c>
      <c r="L206" s="359">
        <v>4</v>
      </c>
      <c r="M206" s="359">
        <v>2</v>
      </c>
      <c r="N206" s="474">
        <v>3</v>
      </c>
      <c r="O206" s="359">
        <v>3</v>
      </c>
      <c r="P206" s="359">
        <v>2</v>
      </c>
      <c r="Q206" s="359">
        <v>2</v>
      </c>
      <c r="R206" s="359">
        <v>3</v>
      </c>
      <c r="S206" s="359">
        <v>2</v>
      </c>
      <c r="T206" s="359">
        <v>2</v>
      </c>
      <c r="U206" s="359">
        <v>3</v>
      </c>
      <c r="V206" s="510">
        <v>3</v>
      </c>
      <c r="W206" s="359">
        <v>3</v>
      </c>
      <c r="X206" s="359">
        <v>2</v>
      </c>
      <c r="Y206" s="474">
        <v>2</v>
      </c>
      <c r="Z206" s="359">
        <v>2</v>
      </c>
      <c r="AA206" s="359">
        <v>2</v>
      </c>
      <c r="AB206" s="1792">
        <v>1</v>
      </c>
      <c r="AC206" s="112">
        <f>AVERAGE(E206:AB206)</f>
        <v>2.4583333333333335</v>
      </c>
      <c r="AD206" s="83"/>
      <c r="AE206" s="161"/>
      <c r="AF206" s="76"/>
      <c r="AJ206" s="12"/>
      <c r="AK206" s="11"/>
      <c r="AL206" s="12"/>
      <c r="AM206" s="11"/>
    </row>
    <row r="207" spans="1:41" ht="16.5" thickBot="1">
      <c r="A207" s="3152"/>
      <c r="B207" s="3150"/>
      <c r="C207" s="128" t="s">
        <v>22</v>
      </c>
      <c r="D207" s="113"/>
      <c r="E207" s="345">
        <f t="shared" ref="E207:AB207" si="102">E205/E204</f>
        <v>0.28571428571335766</v>
      </c>
      <c r="F207" s="346">
        <f t="shared" si="102"/>
        <v>0.28571428571521379</v>
      </c>
      <c r="G207" s="346">
        <f t="shared" si="102"/>
        <v>0.29411764705764337</v>
      </c>
      <c r="H207" s="471">
        <f t="shared" si="102"/>
        <v>0.25714285714267154</v>
      </c>
      <c r="I207" s="346">
        <f t="shared" si="102"/>
        <v>0.2857142857142857</v>
      </c>
      <c r="J207" s="346">
        <f t="shared" si="102"/>
        <v>0.28846153846288386</v>
      </c>
      <c r="K207" s="346">
        <f t="shared" si="102"/>
        <v>0.27142857142720256</v>
      </c>
      <c r="L207" s="346">
        <f t="shared" si="102"/>
        <v>0.28571428571509777</v>
      </c>
      <c r="M207" s="346">
        <f t="shared" si="102"/>
        <v>0.28571428571335766</v>
      </c>
      <c r="N207" s="471">
        <f t="shared" si="102"/>
        <v>0.28846153846179073</v>
      </c>
      <c r="O207" s="346">
        <f t="shared" si="102"/>
        <v>0.26415094339699541</v>
      </c>
      <c r="P207" s="346">
        <f t="shared" si="102"/>
        <v>0.28571428571335766</v>
      </c>
      <c r="Q207" s="346">
        <f t="shared" si="102"/>
        <v>0.28571428571335766</v>
      </c>
      <c r="R207" s="346">
        <f t="shared" si="102"/>
        <v>0.28846153846288386</v>
      </c>
      <c r="S207" s="346">
        <f t="shared" si="102"/>
        <v>0.28571428571335766</v>
      </c>
      <c r="T207" s="346">
        <f t="shared" si="102"/>
        <v>0.28571428571521379</v>
      </c>
      <c r="U207" s="346">
        <f t="shared" si="102"/>
        <v>0.26923076923026468</v>
      </c>
      <c r="V207" s="507">
        <f t="shared" si="102"/>
        <v>0.28301886792489256</v>
      </c>
      <c r="W207" s="346">
        <f t="shared" si="102"/>
        <v>0.28846153846052941</v>
      </c>
      <c r="X207" s="346">
        <f t="shared" si="102"/>
        <v>0.28571428571521379</v>
      </c>
      <c r="Y207" s="471">
        <f t="shared" si="102"/>
        <v>0.25714285714267154</v>
      </c>
      <c r="Z207" s="346">
        <f t="shared" si="102"/>
        <v>0.28571428571335766</v>
      </c>
      <c r="AA207" s="346">
        <f t="shared" si="102"/>
        <v>0.28571428571521379</v>
      </c>
      <c r="AB207" s="371">
        <f t="shared" si="102"/>
        <v>0.29411764706098714</v>
      </c>
      <c r="AC207" s="229"/>
      <c r="AD207" s="83"/>
      <c r="AE207" s="161"/>
      <c r="AF207" s="76"/>
      <c r="AJ207" s="12"/>
      <c r="AK207" s="11"/>
      <c r="AL207" s="12"/>
      <c r="AM207" s="11"/>
    </row>
    <row r="208" spans="1:41" hidden="1">
      <c r="A208" s="3152"/>
      <c r="B208" s="2605"/>
      <c r="C208" s="401" t="s">
        <v>23</v>
      </c>
      <c r="D208" s="113">
        <v>1111.5</v>
      </c>
      <c r="E208" s="93">
        <v>1111.5350000000001</v>
      </c>
      <c r="F208" s="93">
        <v>1111.57</v>
      </c>
      <c r="G208" s="93">
        <v>1111.587</v>
      </c>
      <c r="H208" s="465">
        <v>1111.6220000000001</v>
      </c>
      <c r="I208" s="93">
        <v>1111.692</v>
      </c>
      <c r="J208" s="93">
        <v>1111.7439999999999</v>
      </c>
      <c r="K208" s="93">
        <v>1111.8140000000001</v>
      </c>
      <c r="L208" s="94">
        <v>1111.884</v>
      </c>
      <c r="M208" s="94">
        <v>1111.9190000000001</v>
      </c>
      <c r="N208" s="465">
        <v>1111.971</v>
      </c>
      <c r="O208" s="94">
        <v>1112.0239999999999</v>
      </c>
      <c r="P208" s="94">
        <v>1112.059</v>
      </c>
      <c r="Q208" s="94">
        <v>1112.0940000000001</v>
      </c>
      <c r="R208" s="94">
        <v>1112.146</v>
      </c>
      <c r="S208" s="94">
        <v>1112.181</v>
      </c>
      <c r="T208" s="94">
        <v>1112.2159999999999</v>
      </c>
      <c r="U208" s="94">
        <v>1112.268</v>
      </c>
      <c r="V208" s="518">
        <v>1112.3209999999999</v>
      </c>
      <c r="W208" s="94">
        <v>1112.373</v>
      </c>
      <c r="X208" s="94">
        <v>1112.4079999999999</v>
      </c>
      <c r="Y208" s="465">
        <v>1112.443</v>
      </c>
      <c r="Z208" s="94">
        <v>1112.4780000000001</v>
      </c>
      <c r="AA208" s="94">
        <v>1112.5129999999999</v>
      </c>
      <c r="AB208" s="95">
        <v>1112.53</v>
      </c>
      <c r="AC208" s="434"/>
      <c r="AD208" s="93"/>
      <c r="AE208" s="94"/>
      <c r="AF208" s="95"/>
      <c r="AJ208" s="12"/>
      <c r="AK208" s="11"/>
      <c r="AL208" s="12"/>
      <c r="AM208" s="11"/>
    </row>
    <row r="209" spans="1:41" hidden="1">
      <c r="A209" s="3153"/>
      <c r="B209" s="2606"/>
      <c r="C209" s="129" t="s">
        <v>24</v>
      </c>
      <c r="D209" s="113">
        <v>399.18</v>
      </c>
      <c r="E209" s="83">
        <v>399.19</v>
      </c>
      <c r="F209" s="161">
        <v>399.2</v>
      </c>
      <c r="G209" s="161">
        <v>399.20499999999998</v>
      </c>
      <c r="H209" s="466">
        <v>399.214</v>
      </c>
      <c r="I209" s="161">
        <v>399.23399999999998</v>
      </c>
      <c r="J209" s="161">
        <v>399.24900000000002</v>
      </c>
      <c r="K209" s="161">
        <v>399.26799999999997</v>
      </c>
      <c r="L209" s="161">
        <v>399.28800000000001</v>
      </c>
      <c r="M209" s="161">
        <v>399.298</v>
      </c>
      <c r="N209" s="466">
        <v>399.31299999999999</v>
      </c>
      <c r="O209" s="161">
        <v>399.327</v>
      </c>
      <c r="P209" s="161">
        <v>399.33699999999999</v>
      </c>
      <c r="Q209" s="161">
        <v>399.34699999999998</v>
      </c>
      <c r="R209" s="161">
        <v>399.36200000000002</v>
      </c>
      <c r="S209" s="161">
        <v>399.37200000000001</v>
      </c>
      <c r="T209" s="161">
        <v>399.38200000000001</v>
      </c>
      <c r="U209" s="161">
        <v>399.39600000000002</v>
      </c>
      <c r="V209" s="502">
        <v>399.411</v>
      </c>
      <c r="W209" s="161">
        <v>399.42599999999999</v>
      </c>
      <c r="X209" s="161">
        <v>399.43599999999998</v>
      </c>
      <c r="Y209" s="466">
        <v>399.44499999999999</v>
      </c>
      <c r="Z209" s="161">
        <v>399.45499999999998</v>
      </c>
      <c r="AA209" s="161">
        <v>399.46499999999997</v>
      </c>
      <c r="AB209" s="76">
        <v>399.47</v>
      </c>
      <c r="AC209" s="229"/>
      <c r="AD209" s="83"/>
      <c r="AE209" s="161"/>
      <c r="AF209" s="76"/>
      <c r="AJ209" s="12"/>
      <c r="AK209" s="11"/>
      <c r="AL209" s="12"/>
      <c r="AM209" s="11"/>
    </row>
    <row r="210" spans="1:41" ht="16.5" hidden="1" thickBot="1">
      <c r="A210" s="216"/>
      <c r="B210" s="212" t="s">
        <v>50</v>
      </c>
      <c r="C210" s="213"/>
      <c r="D210" s="119"/>
      <c r="E210" s="187">
        <f t="shared" ref="E210:AB210" si="103">SQRT(E204*E204+E205*E205)/E161/1.73</f>
        <v>1.9627593308643989</v>
      </c>
      <c r="F210" s="188">
        <f t="shared" si="103"/>
        <v>1.9831083908331748</v>
      </c>
      <c r="G210" s="188">
        <f t="shared" si="103"/>
        <v>0.96448217164248262</v>
      </c>
      <c r="H210" s="473">
        <f t="shared" si="103"/>
        <v>1.965134231250208</v>
      </c>
      <c r="I210" s="188">
        <f t="shared" si="103"/>
        <v>3.966216781678261</v>
      </c>
      <c r="J210" s="188">
        <f t="shared" si="103"/>
        <v>2.9765341299429706</v>
      </c>
      <c r="K210" s="188">
        <f t="shared" si="103"/>
        <v>4.0275164067064733</v>
      </c>
      <c r="L210" s="188">
        <f t="shared" si="103"/>
        <v>4.0424169119707356</v>
      </c>
      <c r="M210" s="188">
        <f t="shared" si="103"/>
        <v>2.0250991363682731</v>
      </c>
      <c r="N210" s="473">
        <f t="shared" si="103"/>
        <v>3.0284001651201851</v>
      </c>
      <c r="O210" s="188">
        <f t="shared" si="103"/>
        <v>3.0351183916103577</v>
      </c>
      <c r="P210" s="188">
        <f t="shared" si="103"/>
        <v>1.9849792478175812</v>
      </c>
      <c r="Q210" s="188">
        <f t="shared" si="103"/>
        <v>1.9775169198182667</v>
      </c>
      <c r="R210" s="188">
        <f t="shared" si="103"/>
        <v>2.9457037387665372</v>
      </c>
      <c r="S210" s="188">
        <f t="shared" si="103"/>
        <v>1.9756600964193762</v>
      </c>
      <c r="T210" s="188">
        <f t="shared" si="103"/>
        <v>1.9812410571318253</v>
      </c>
      <c r="U210" s="188">
        <f t="shared" si="103"/>
        <v>2.9228281946037948</v>
      </c>
      <c r="V210" s="509">
        <f t="shared" si="103"/>
        <v>2.9700714679258646</v>
      </c>
      <c r="W210" s="188">
        <f t="shared" si="103"/>
        <v>2.959638004334701</v>
      </c>
      <c r="X210" s="188">
        <f t="shared" si="103"/>
        <v>1.9831083908331748</v>
      </c>
      <c r="Y210" s="473">
        <f t="shared" si="103"/>
        <v>1.965134231250208</v>
      </c>
      <c r="Z210" s="188">
        <f t="shared" si="103"/>
        <v>1.9701104894069625</v>
      </c>
      <c r="AA210" s="188">
        <f t="shared" si="103"/>
        <v>1.9831083908331748</v>
      </c>
      <c r="AB210" s="189">
        <f t="shared" si="103"/>
        <v>0.95548513646011513</v>
      </c>
      <c r="AC210" s="114">
        <f>AVERAGE(E210:AB210)</f>
        <v>2.4396404755662124</v>
      </c>
      <c r="AD210" s="100">
        <f>(AC206-AC210)/AC206</f>
        <v>7.6038743459475415E-3</v>
      </c>
      <c r="AE210" s="81"/>
      <c r="AF210" s="82"/>
      <c r="AH210" s="15"/>
      <c r="AI210" s="66"/>
      <c r="AJ210" s="67"/>
      <c r="AK210" s="67"/>
      <c r="AL210" s="12"/>
      <c r="AM210" s="110"/>
      <c r="AN210" s="110"/>
      <c r="AO210" s="110"/>
    </row>
    <row r="211" spans="1:41" ht="16.5" thickBot="1">
      <c r="A211" s="245"/>
      <c r="B211" s="214" t="s">
        <v>39</v>
      </c>
      <c r="C211" s="126" t="s">
        <v>17</v>
      </c>
      <c r="D211" s="118" t="s">
        <v>18</v>
      </c>
      <c r="E211" s="98">
        <f t="shared" ref="E211:AA211" si="104">(E212-D212)*$AE211*$AF211</f>
        <v>1.7999999999847205</v>
      </c>
      <c r="F211" s="214">
        <f t="shared" si="104"/>
        <v>1.7999999999847205</v>
      </c>
      <c r="G211" s="214">
        <f t="shared" si="104"/>
        <v>3.0000000000109139</v>
      </c>
      <c r="H211" s="467">
        <f t="shared" si="104"/>
        <v>1.2000000000261934</v>
      </c>
      <c r="I211" s="214">
        <f t="shared" si="104"/>
        <v>2.3999999999978172</v>
      </c>
      <c r="J211" s="214">
        <f t="shared" si="104"/>
        <v>1.1999999999716238</v>
      </c>
      <c r="K211" s="214">
        <f t="shared" si="104"/>
        <v>1.2000000000261934</v>
      </c>
      <c r="L211" s="214">
        <f t="shared" si="104"/>
        <v>1.7999999999847205</v>
      </c>
      <c r="M211" s="214">
        <f t="shared" si="104"/>
        <v>1.2000000000261934</v>
      </c>
      <c r="N211" s="467">
        <f t="shared" si="104"/>
        <v>1.7999999999847205</v>
      </c>
      <c r="O211" s="214">
        <f t="shared" si="104"/>
        <v>1.7999999999847205</v>
      </c>
      <c r="P211" s="214">
        <f t="shared" si="104"/>
        <v>1.7999999999847205</v>
      </c>
      <c r="Q211" s="214">
        <f t="shared" si="104"/>
        <v>1.2000000000261934</v>
      </c>
      <c r="R211" s="214">
        <f t="shared" si="104"/>
        <v>1.7999999999847205</v>
      </c>
      <c r="S211" s="214">
        <f t="shared" si="104"/>
        <v>1.8000000000392902</v>
      </c>
      <c r="T211" s="214">
        <f t="shared" si="104"/>
        <v>1.7999999999847205</v>
      </c>
      <c r="U211" s="214">
        <f t="shared" si="104"/>
        <v>1.7999999999847205</v>
      </c>
      <c r="V211" s="501">
        <f t="shared" si="104"/>
        <v>0.60000000001309672</v>
      </c>
      <c r="W211" s="214">
        <f t="shared" si="104"/>
        <v>1.1999999999716238</v>
      </c>
      <c r="X211" s="214">
        <f t="shared" si="104"/>
        <v>0.60000000001309672</v>
      </c>
      <c r="Y211" s="467">
        <f t="shared" si="104"/>
        <v>0.60000000001309672</v>
      </c>
      <c r="Z211" s="214">
        <f t="shared" si="104"/>
        <v>1.1999999999716238</v>
      </c>
      <c r="AA211" s="214">
        <f t="shared" si="104"/>
        <v>0.60000000001309672</v>
      </c>
      <c r="AB211" s="214">
        <f>(AB212-AA212)*$AE211*$AF211</f>
        <v>1.2000000000261934</v>
      </c>
      <c r="AC211" s="192">
        <f>SUM(E211:AB211)</f>
        <v>35.400000000008731</v>
      </c>
      <c r="AD211" s="104"/>
      <c r="AE211" s="106">
        <v>1</v>
      </c>
      <c r="AF211" s="107">
        <v>60</v>
      </c>
      <c r="AJ211" s="10"/>
      <c r="AK211" s="27"/>
      <c r="AL211" s="12"/>
      <c r="AM211" s="27"/>
    </row>
    <row r="212" spans="1:41" ht="16.5" hidden="1" thickBot="1">
      <c r="A212" s="225"/>
      <c r="B212" s="263"/>
      <c r="C212" s="754" t="s">
        <v>23</v>
      </c>
      <c r="D212" s="113">
        <v>4601.38</v>
      </c>
      <c r="E212" s="263">
        <v>4601.41</v>
      </c>
      <c r="F212" s="246">
        <v>4601.4399999999996</v>
      </c>
      <c r="G212" s="246">
        <v>4601.49</v>
      </c>
      <c r="H212" s="493">
        <v>4601.51</v>
      </c>
      <c r="I212" s="246">
        <v>4601.55</v>
      </c>
      <c r="J212" s="246">
        <v>4601.57</v>
      </c>
      <c r="K212" s="246">
        <v>4601.59</v>
      </c>
      <c r="L212" s="246">
        <v>4601.62</v>
      </c>
      <c r="M212" s="246">
        <v>4601.6400000000003</v>
      </c>
      <c r="N212" s="493">
        <v>4601.67</v>
      </c>
      <c r="O212" s="246">
        <v>4601.7</v>
      </c>
      <c r="P212" s="246">
        <v>4601.7299999999996</v>
      </c>
      <c r="Q212" s="246">
        <v>4601.75</v>
      </c>
      <c r="R212" s="246">
        <v>4601.78</v>
      </c>
      <c r="S212" s="246">
        <v>4601.8100000000004</v>
      </c>
      <c r="T212" s="246">
        <v>4601.84</v>
      </c>
      <c r="U212" s="246">
        <v>4601.87</v>
      </c>
      <c r="V212" s="522">
        <v>4601.88</v>
      </c>
      <c r="W212" s="246">
        <v>4601.8999999999996</v>
      </c>
      <c r="X212" s="246">
        <v>4601.91</v>
      </c>
      <c r="Y212" s="493">
        <v>4601.92</v>
      </c>
      <c r="Z212" s="246">
        <v>4601.9399999999996</v>
      </c>
      <c r="AA212" s="246">
        <v>4601.95</v>
      </c>
      <c r="AB212" s="246">
        <v>4601.97</v>
      </c>
      <c r="AC212" s="2829"/>
      <c r="AD212" s="105"/>
      <c r="AE212" s="108"/>
      <c r="AF212" s="109"/>
      <c r="AJ212" s="51"/>
      <c r="AK212" s="11"/>
      <c r="AL212" s="51"/>
      <c r="AM212" s="11"/>
    </row>
    <row r="213" spans="1:41">
      <c r="A213" s="245"/>
      <c r="B213" s="214" t="s">
        <v>38</v>
      </c>
      <c r="C213" s="126" t="s">
        <v>17</v>
      </c>
      <c r="D213" s="118" t="s">
        <v>18</v>
      </c>
      <c r="E213" s="2823">
        <f t="shared" ref="E213:Z213" si="105">(E214-D214)*$AE213*$AF213</f>
        <v>0</v>
      </c>
      <c r="F213" s="214">
        <f t="shared" si="105"/>
        <v>0</v>
      </c>
      <c r="G213" s="214">
        <f t="shared" si="105"/>
        <v>0</v>
      </c>
      <c r="H213" s="467">
        <f t="shared" si="105"/>
        <v>0</v>
      </c>
      <c r="I213" s="214">
        <f t="shared" si="105"/>
        <v>0</v>
      </c>
      <c r="J213" s="214">
        <f t="shared" si="105"/>
        <v>0</v>
      </c>
      <c r="K213" s="214">
        <f t="shared" si="105"/>
        <v>0</v>
      </c>
      <c r="L213" s="214">
        <f t="shared" si="105"/>
        <v>0</v>
      </c>
      <c r="M213" s="214">
        <f t="shared" si="105"/>
        <v>0</v>
      </c>
      <c r="N213" s="467">
        <f t="shared" si="105"/>
        <v>0</v>
      </c>
      <c r="O213" s="214">
        <f t="shared" si="105"/>
        <v>0</v>
      </c>
      <c r="P213" s="214">
        <f t="shared" si="105"/>
        <v>0</v>
      </c>
      <c r="Q213" s="214">
        <f t="shared" si="105"/>
        <v>0</v>
      </c>
      <c r="R213" s="214">
        <f t="shared" si="105"/>
        <v>0</v>
      </c>
      <c r="S213" s="214">
        <f t="shared" si="105"/>
        <v>0</v>
      </c>
      <c r="T213" s="214">
        <f t="shared" si="105"/>
        <v>0</v>
      </c>
      <c r="U213" s="214">
        <f t="shared" si="105"/>
        <v>0</v>
      </c>
      <c r="V213" s="501">
        <f t="shared" si="105"/>
        <v>0</v>
      </c>
      <c r="W213" s="214">
        <f t="shared" si="105"/>
        <v>0</v>
      </c>
      <c r="X213" s="214">
        <f t="shared" si="105"/>
        <v>0</v>
      </c>
      <c r="Y213" s="467">
        <f t="shared" si="105"/>
        <v>0</v>
      </c>
      <c r="Z213" s="214">
        <f t="shared" si="105"/>
        <v>0</v>
      </c>
      <c r="AA213" s="214">
        <f>(AA214-Z214)*$AE213*$AF213</f>
        <v>0</v>
      </c>
      <c r="AB213" s="363">
        <f>(AB214-AA214)*$AE213*$AF213</f>
        <v>0</v>
      </c>
      <c r="AC213" s="192">
        <f>SUM(E213:AB213)</f>
        <v>0</v>
      </c>
      <c r="AD213" s="1016"/>
      <c r="AE213" s="106">
        <v>1</v>
      </c>
      <c r="AF213" s="107">
        <v>60</v>
      </c>
      <c r="AJ213" s="10"/>
      <c r="AK213" s="27"/>
      <c r="AL213" s="12"/>
      <c r="AM213" s="27"/>
    </row>
    <row r="214" spans="1:41" ht="16.5" hidden="1" thickBot="1">
      <c r="A214" s="225"/>
      <c r="B214" s="263"/>
      <c r="C214" s="754" t="s">
        <v>23</v>
      </c>
      <c r="D214" s="119">
        <v>40.15</v>
      </c>
      <c r="E214" s="263">
        <v>40.15</v>
      </c>
      <c r="F214" s="246">
        <v>40.15</v>
      </c>
      <c r="G214" s="246">
        <v>40.15</v>
      </c>
      <c r="H214" s="493">
        <v>40.15</v>
      </c>
      <c r="I214" s="246">
        <v>40.15</v>
      </c>
      <c r="J214" s="246">
        <v>40.15</v>
      </c>
      <c r="K214" s="246">
        <v>40.15</v>
      </c>
      <c r="L214" s="246">
        <v>40.15</v>
      </c>
      <c r="M214" s="246">
        <v>40.15</v>
      </c>
      <c r="N214" s="493">
        <v>40.15</v>
      </c>
      <c r="O214" s="246">
        <v>40.15</v>
      </c>
      <c r="P214" s="246">
        <v>40.15</v>
      </c>
      <c r="Q214" s="246">
        <v>40.15</v>
      </c>
      <c r="R214" s="246">
        <v>40.15</v>
      </c>
      <c r="S214" s="246">
        <v>40.15</v>
      </c>
      <c r="T214" s="246">
        <v>40.15</v>
      </c>
      <c r="U214" s="246">
        <v>40.15</v>
      </c>
      <c r="V214" s="522">
        <v>40.15</v>
      </c>
      <c r="W214" s="246">
        <v>40.15</v>
      </c>
      <c r="X214" s="246">
        <v>40.15</v>
      </c>
      <c r="Y214" s="493">
        <v>40.15</v>
      </c>
      <c r="Z214" s="246">
        <v>40.15</v>
      </c>
      <c r="AA214" s="246">
        <v>40.15</v>
      </c>
      <c r="AB214" s="2825">
        <v>40.15</v>
      </c>
      <c r="AC214" s="71"/>
      <c r="AD214" s="1017"/>
      <c r="AE214" s="108"/>
      <c r="AF214" s="109"/>
      <c r="AJ214" s="51"/>
      <c r="AK214" s="11"/>
      <c r="AL214" s="51"/>
      <c r="AM214" s="11"/>
    </row>
    <row r="215" spans="1:41">
      <c r="A215" s="3187" t="s">
        <v>40</v>
      </c>
      <c r="B215" s="3218"/>
      <c r="C215" s="240" t="s">
        <v>17</v>
      </c>
      <c r="D215" s="127"/>
      <c r="E215" s="351">
        <f t="shared" ref="E215:AC216" si="106">SUM(E162,E176,E183,E204,E190,E197)</f>
        <v>542.99999999898318</v>
      </c>
      <c r="F215" s="352">
        <f t="shared" si="106"/>
        <v>553.00000000124783</v>
      </c>
      <c r="G215" s="352">
        <f t="shared" si="106"/>
        <v>514.99999999919055</v>
      </c>
      <c r="H215" s="494">
        <f t="shared" si="106"/>
        <v>533.00000000012915</v>
      </c>
      <c r="I215" s="352">
        <f t="shared" si="106"/>
        <v>603.00000000029286</v>
      </c>
      <c r="J215" s="352">
        <f t="shared" si="106"/>
        <v>654.00000000113323</v>
      </c>
      <c r="K215" s="352">
        <f t="shared" si="106"/>
        <v>815.99999999843931</v>
      </c>
      <c r="L215" s="352">
        <f t="shared" si="106"/>
        <v>955.9999999989941</v>
      </c>
      <c r="M215" s="352">
        <f t="shared" si="106"/>
        <v>990.00000000000909</v>
      </c>
      <c r="N215" s="494">
        <f t="shared" si="106"/>
        <v>967.00000000305408</v>
      </c>
      <c r="O215" s="352">
        <f t="shared" si="106"/>
        <v>1033.9999999982865</v>
      </c>
      <c r="P215" s="352">
        <f t="shared" si="106"/>
        <v>785.99999999846659</v>
      </c>
      <c r="Q215" s="352">
        <f t="shared" si="106"/>
        <v>805.00000000097316</v>
      </c>
      <c r="R215" s="352">
        <f t="shared" si="106"/>
        <v>853.00000000029286</v>
      </c>
      <c r="S215" s="352">
        <f t="shared" si="106"/>
        <v>832.00000000101682</v>
      </c>
      <c r="T215" s="352">
        <f t="shared" si="106"/>
        <v>968.99999999868669</v>
      </c>
      <c r="U215" s="352">
        <f t="shared" si="106"/>
        <v>750.00000000136424</v>
      </c>
      <c r="V215" s="523">
        <f t="shared" si="106"/>
        <v>835.99999999978536</v>
      </c>
      <c r="W215" s="352">
        <f t="shared" si="106"/>
        <v>757.00000000006185</v>
      </c>
      <c r="X215" s="352">
        <f t="shared" si="106"/>
        <v>762.99999999991996</v>
      </c>
      <c r="Y215" s="494">
        <f t="shared" si="106"/>
        <v>710.99999999955799</v>
      </c>
      <c r="Z215" s="352">
        <f t="shared" si="106"/>
        <v>715.99999999875763</v>
      </c>
      <c r="AA215" s="352">
        <f t="shared" si="106"/>
        <v>616.00000000225918</v>
      </c>
      <c r="AB215" s="354">
        <f t="shared" si="106"/>
        <v>501.9999999974516</v>
      </c>
      <c r="AC215" s="231">
        <f t="shared" si="106"/>
        <v>18059.999999998356</v>
      </c>
      <c r="AD215" s="1"/>
      <c r="AE215" s="24"/>
      <c r="AF215" s="1"/>
      <c r="AG215" s="24"/>
      <c r="AJ215" s="110"/>
      <c r="AK215" s="110"/>
      <c r="AL215" s="110"/>
      <c r="AM215" s="110"/>
    </row>
    <row r="216" spans="1:41" ht="16.5" thickBot="1">
      <c r="A216" s="3155"/>
      <c r="B216" s="3156"/>
      <c r="C216" s="242" t="s">
        <v>19</v>
      </c>
      <c r="D216" s="119"/>
      <c r="E216" s="351">
        <f t="shared" si="106"/>
        <v>311.99999999989814</v>
      </c>
      <c r="F216" s="352">
        <f t="shared" si="106"/>
        <v>329.00000000040563</v>
      </c>
      <c r="G216" s="352">
        <f t="shared" si="106"/>
        <v>288.99999999919146</v>
      </c>
      <c r="H216" s="494">
        <f t="shared" si="106"/>
        <v>297.00000000070759</v>
      </c>
      <c r="I216" s="352">
        <f t="shared" si="106"/>
        <v>325.99999999979445</v>
      </c>
      <c r="J216" s="352">
        <f t="shared" si="106"/>
        <v>357.00000000059617</v>
      </c>
      <c r="K216" s="352">
        <f t="shared" si="106"/>
        <v>423.99999999878446</v>
      </c>
      <c r="L216" s="352">
        <f t="shared" si="106"/>
        <v>489.00000000054433</v>
      </c>
      <c r="M216" s="352">
        <f t="shared" si="106"/>
        <v>567.00000000000728</v>
      </c>
      <c r="N216" s="494">
        <f t="shared" si="106"/>
        <v>535.00000000019554</v>
      </c>
      <c r="O216" s="352">
        <f t="shared" si="106"/>
        <v>609.00000000026466</v>
      </c>
      <c r="P216" s="352">
        <f t="shared" si="106"/>
        <v>457.00000000033469</v>
      </c>
      <c r="Q216" s="352">
        <f t="shared" si="106"/>
        <v>465.99999999921238</v>
      </c>
      <c r="R216" s="352">
        <f t="shared" si="106"/>
        <v>508.00000000020873</v>
      </c>
      <c r="S216" s="352">
        <f t="shared" si="106"/>
        <v>494.99999999989086</v>
      </c>
      <c r="T216" s="352">
        <f t="shared" si="106"/>
        <v>598.9999999999327</v>
      </c>
      <c r="U216" s="352">
        <f t="shared" si="106"/>
        <v>421.00000000039017</v>
      </c>
      <c r="V216" s="523">
        <f t="shared" si="106"/>
        <v>467.99999999927877</v>
      </c>
      <c r="W216" s="352">
        <f t="shared" si="106"/>
        <v>427.00000000024829</v>
      </c>
      <c r="X216" s="352">
        <f t="shared" si="106"/>
        <v>426.00000000015825</v>
      </c>
      <c r="Y216" s="494">
        <f t="shared" si="106"/>
        <v>392.0000000005075</v>
      </c>
      <c r="Z216" s="352">
        <f t="shared" si="106"/>
        <v>407.0000000001528</v>
      </c>
      <c r="AA216" s="352">
        <f t="shared" si="106"/>
        <v>358.99999999878673</v>
      </c>
      <c r="AB216" s="354">
        <f t="shared" si="106"/>
        <v>291.00000000056525</v>
      </c>
      <c r="AC216" s="231">
        <f t="shared" si="106"/>
        <v>10250.000000000056</v>
      </c>
      <c r="AD216" s="1"/>
      <c r="AE216" s="24"/>
      <c r="AF216" s="1"/>
      <c r="AG216" s="24"/>
      <c r="AJ216" s="110"/>
      <c r="AK216" s="110"/>
      <c r="AL216" s="110"/>
      <c r="AM216" s="110"/>
    </row>
    <row r="217" spans="1:41">
      <c r="A217" s="3187" t="s">
        <v>41</v>
      </c>
      <c r="B217" s="3188"/>
      <c r="C217" s="237" t="s">
        <v>42</v>
      </c>
      <c r="D217" s="118"/>
      <c r="E217" s="145">
        <f t="shared" ref="E217:AC217" si="107">100-(E215/(E132))*100</f>
        <v>-0.55555555520467692</v>
      </c>
      <c r="F217" s="143">
        <f t="shared" si="107"/>
        <v>-5.9386973165987769</v>
      </c>
      <c r="G217" s="143">
        <f t="shared" si="107"/>
        <v>2.4621212119841971</v>
      </c>
      <c r="H217" s="479">
        <f t="shared" si="107"/>
        <v>-5.7539682553495908</v>
      </c>
      <c r="I217" s="143">
        <f t="shared" si="107"/>
        <v>-2.5510204082587649</v>
      </c>
      <c r="J217" s="143">
        <f t="shared" si="107"/>
        <v>-1.8691588787088875</v>
      </c>
      <c r="K217" s="143">
        <f t="shared" si="107"/>
        <v>1.4492753630996731</v>
      </c>
      <c r="L217" s="143">
        <f t="shared" si="107"/>
        <v>1.0351966875105063</v>
      </c>
      <c r="M217" s="143">
        <f t="shared" si="107"/>
        <v>-1.2269938647424112</v>
      </c>
      <c r="N217" s="479">
        <f t="shared" si="107"/>
        <v>2.9116465856046858</v>
      </c>
      <c r="O217" s="143">
        <f t="shared" si="107"/>
        <v>-1.9723865876812425</v>
      </c>
      <c r="P217" s="143">
        <f t="shared" si="107"/>
        <v>-1.5503875960596076</v>
      </c>
      <c r="Q217" s="143">
        <f t="shared" si="107"/>
        <v>0.61728395065783559</v>
      </c>
      <c r="R217" s="143">
        <f t="shared" si="107"/>
        <v>-0.82742316815387085</v>
      </c>
      <c r="S217" s="143">
        <f t="shared" si="107"/>
        <v>3.7037037037417093</v>
      </c>
      <c r="T217" s="143">
        <f t="shared" si="107"/>
        <v>-0.93749999995500843</v>
      </c>
      <c r="U217" s="143">
        <f t="shared" si="107"/>
        <v>3.100775192867971</v>
      </c>
      <c r="V217" s="515">
        <f t="shared" si="107"/>
        <v>-0.9661835742464433</v>
      </c>
      <c r="W217" s="143">
        <f t="shared" si="107"/>
        <v>-1.7473118281324531</v>
      </c>
      <c r="X217" s="143">
        <f t="shared" si="107"/>
        <v>-0.1312335954687569</v>
      </c>
      <c r="Y217" s="479">
        <f t="shared" si="107"/>
        <v>-0.4237288131625121</v>
      </c>
      <c r="Z217" s="143">
        <f t="shared" si="107"/>
        <v>1.3774104678264791</v>
      </c>
      <c r="AA217" s="143">
        <f t="shared" si="107"/>
        <v>-1.6501650163032906</v>
      </c>
      <c r="AB217" s="146">
        <f t="shared" si="107"/>
        <v>-2.032520326532179</v>
      </c>
      <c r="AC217" s="370">
        <f t="shared" si="107"/>
        <v>-0.33333333332419102</v>
      </c>
      <c r="AD217" s="1"/>
      <c r="AE217" s="24"/>
      <c r="AF217" s="1"/>
      <c r="AG217" s="24"/>
      <c r="AJ217" s="110"/>
      <c r="AK217" s="110"/>
      <c r="AL217" s="110"/>
      <c r="AM217" s="110"/>
    </row>
    <row r="218" spans="1:41" ht="16.5" thickBot="1">
      <c r="A218" s="3189"/>
      <c r="B218" s="3190"/>
      <c r="C218" s="270" t="s">
        <v>43</v>
      </c>
      <c r="D218" s="191"/>
      <c r="E218" s="260">
        <f t="shared" ref="E218:AC218" si="108">100-(E216/(E133))*100</f>
        <v>-1.960784313830402</v>
      </c>
      <c r="F218" s="261">
        <f t="shared" si="108"/>
        <v>-9.6666666664029179</v>
      </c>
      <c r="G218" s="261">
        <f t="shared" si="108"/>
        <v>3.6666666664104923</v>
      </c>
      <c r="H218" s="480">
        <f t="shared" si="108"/>
        <v>-3.1249999997532854</v>
      </c>
      <c r="I218" s="261">
        <f t="shared" si="108"/>
        <v>2.9761904763209799</v>
      </c>
      <c r="J218" s="261">
        <f t="shared" si="108"/>
        <v>2.4590163927910851</v>
      </c>
      <c r="K218" s="261">
        <f t="shared" si="108"/>
        <v>10.548523207209342</v>
      </c>
      <c r="L218" s="261">
        <f t="shared" si="108"/>
        <v>10.43956043935691</v>
      </c>
      <c r="M218" s="261">
        <f t="shared" si="108"/>
        <v>-1.6129032259746907</v>
      </c>
      <c r="N218" s="480">
        <f t="shared" si="108"/>
        <v>6.1403508774102846</v>
      </c>
      <c r="O218" s="261">
        <f t="shared" si="108"/>
        <v>-5.7291666667086218</v>
      </c>
      <c r="P218" s="261">
        <f t="shared" si="108"/>
        <v>-2.9279279279071773</v>
      </c>
      <c r="Q218" s="261">
        <f t="shared" si="108"/>
        <v>-0.86580086593062333</v>
      </c>
      <c r="R218" s="261">
        <f t="shared" si="108"/>
        <v>-5.8333333334730639</v>
      </c>
      <c r="S218" s="261">
        <f t="shared" si="108"/>
        <v>-0.60975609712814105</v>
      </c>
      <c r="T218" s="261">
        <f t="shared" si="108"/>
        <v>-9.7069597070745743</v>
      </c>
      <c r="U218" s="261">
        <f t="shared" si="108"/>
        <v>5.1801801801808693</v>
      </c>
      <c r="V218" s="516">
        <f t="shared" si="108"/>
        <v>1.2658227846167307</v>
      </c>
      <c r="W218" s="261">
        <f t="shared" si="108"/>
        <v>-1.6666666664880267</v>
      </c>
      <c r="X218" s="261">
        <f t="shared" si="108"/>
        <v>1.3888888890116959</v>
      </c>
      <c r="Y218" s="480">
        <f t="shared" si="108"/>
        <v>3.921568626982193</v>
      </c>
      <c r="Z218" s="261">
        <f t="shared" si="108"/>
        <v>1.6908212559447122</v>
      </c>
      <c r="AA218" s="261">
        <f t="shared" si="108"/>
        <v>-4.9707602331144898</v>
      </c>
      <c r="AB218" s="262">
        <f t="shared" si="108"/>
        <v>-3.1914893618466493</v>
      </c>
      <c r="AC218" s="250">
        <f t="shared" si="108"/>
        <v>9.7465886941151325E-2</v>
      </c>
      <c r="AD218" s="1"/>
      <c r="AE218" s="24"/>
      <c r="AF218" s="1"/>
      <c r="AG218" s="24"/>
      <c r="AJ218" s="110"/>
      <c r="AK218" s="110"/>
      <c r="AL218" s="110"/>
      <c r="AM218" s="110"/>
    </row>
    <row r="219" spans="1:41" ht="15.75" customHeight="1">
      <c r="A219" s="3146"/>
      <c r="B219" s="3147"/>
      <c r="C219" s="247"/>
      <c r="D219" s="527" t="s">
        <v>127</v>
      </c>
      <c r="E219" s="528">
        <f t="shared" ref="E219:AC219" si="109">(E134-E164-E178-E185-E192-E199-E206)/E134</f>
        <v>0</v>
      </c>
      <c r="F219" s="528">
        <f t="shared" si="109"/>
        <v>-3.2258064516129031E-2</v>
      </c>
      <c r="G219" s="528">
        <f t="shared" si="109"/>
        <v>3.2258064516129031E-2</v>
      </c>
      <c r="H219" s="529">
        <f t="shared" si="109"/>
        <v>-3.3333333333333333E-2</v>
      </c>
      <c r="I219" s="528">
        <f t="shared" si="109"/>
        <v>-2.8571428571428571E-2</v>
      </c>
      <c r="J219" s="528">
        <f t="shared" si="109"/>
        <v>0</v>
      </c>
      <c r="K219" s="528">
        <f t="shared" si="109"/>
        <v>2.0408163265306121E-2</v>
      </c>
      <c r="L219" s="528">
        <f t="shared" si="109"/>
        <v>-1.7543859649122806E-2</v>
      </c>
      <c r="M219" s="528">
        <f t="shared" si="109"/>
        <v>1.7241379310344827E-2</v>
      </c>
      <c r="N219" s="529">
        <f t="shared" si="109"/>
        <v>-1.6949152542372881E-2</v>
      </c>
      <c r="O219" s="528">
        <f t="shared" si="109"/>
        <v>-1.6666666666666666E-2</v>
      </c>
      <c r="P219" s="528">
        <f t="shared" si="109"/>
        <v>0</v>
      </c>
      <c r="Q219" s="528">
        <f t="shared" si="109"/>
        <v>0</v>
      </c>
      <c r="R219" s="528">
        <f t="shared" si="109"/>
        <v>-0.02</v>
      </c>
      <c r="S219" s="528">
        <f t="shared" si="109"/>
        <v>0</v>
      </c>
      <c r="T219" s="528">
        <f t="shared" si="109"/>
        <v>0</v>
      </c>
      <c r="U219" s="932">
        <f t="shared" si="109"/>
        <v>0</v>
      </c>
      <c r="V219" s="932">
        <f t="shared" si="109"/>
        <v>-2.0408163265306121E-2</v>
      </c>
      <c r="W219" s="528">
        <f t="shared" si="109"/>
        <v>0</v>
      </c>
      <c r="X219" s="528">
        <f t="shared" si="109"/>
        <v>0</v>
      </c>
      <c r="Y219" s="529">
        <f t="shared" si="109"/>
        <v>2.3809523809523808E-2</v>
      </c>
      <c r="Z219" s="528">
        <f t="shared" si="109"/>
        <v>2.3255813953488372E-2</v>
      </c>
      <c r="AA219" s="528">
        <f t="shared" si="109"/>
        <v>0</v>
      </c>
      <c r="AB219" s="530">
        <f t="shared" si="109"/>
        <v>0</v>
      </c>
      <c r="AC219" s="531">
        <f t="shared" si="109"/>
        <v>-2.8142589118198376E-3</v>
      </c>
      <c r="AD219" s="1"/>
      <c r="AE219" s="24"/>
      <c r="AF219" s="1"/>
      <c r="AG219" s="24"/>
      <c r="AJ219" s="110"/>
      <c r="AK219" s="110"/>
      <c r="AL219" s="110"/>
      <c r="AM219" s="110"/>
    </row>
    <row r="220" spans="1:41" ht="16.5" thickBot="1">
      <c r="A220" s="3148"/>
      <c r="B220" s="3149"/>
      <c r="C220" s="248"/>
      <c r="D220" s="147" t="s">
        <v>128</v>
      </c>
      <c r="E220" s="532">
        <f t="shared" ref="E220:AC220" si="110">(E138-E168-E175-E182-E189-E196-E203-E210)/E138</f>
        <v>-1.2627949499886564E-2</v>
      </c>
      <c r="F220" s="532">
        <f t="shared" si="110"/>
        <v>-7.3387094967675426E-2</v>
      </c>
      <c r="G220" s="532">
        <f t="shared" si="110"/>
        <v>2.484923283791959E-2</v>
      </c>
      <c r="H220" s="533">
        <f t="shared" si="110"/>
        <v>-5.5698248203476554E-2</v>
      </c>
      <c r="I220" s="532">
        <f t="shared" si="110"/>
        <v>-1.6465163987898743E-2</v>
      </c>
      <c r="J220" s="532">
        <f t="shared" si="110"/>
        <v>-1.2306610224598554E-2</v>
      </c>
      <c r="K220" s="532">
        <f t="shared" si="110"/>
        <v>3.1009191157058962E-2</v>
      </c>
      <c r="L220" s="532">
        <f t="shared" si="110"/>
        <v>2.6869468879562673E-2</v>
      </c>
      <c r="M220" s="532">
        <f t="shared" si="110"/>
        <v>-1.6109695526673865E-2</v>
      </c>
      <c r="N220" s="533">
        <f t="shared" si="110"/>
        <v>3.385404229360689E-2</v>
      </c>
      <c r="O220" s="532">
        <f t="shared" si="110"/>
        <v>-3.2948250002341875E-2</v>
      </c>
      <c r="P220" s="532">
        <f t="shared" si="110"/>
        <v>-2.2679575002808285E-2</v>
      </c>
      <c r="Q220" s="532">
        <f t="shared" si="110"/>
        <v>-6.5781244357403278E-4</v>
      </c>
      <c r="R220" s="532">
        <f t="shared" si="110"/>
        <v>-2.5710884268438768E-2</v>
      </c>
      <c r="S220" s="532">
        <f t="shared" si="110"/>
        <v>2.255869383191899E-2</v>
      </c>
      <c r="T220" s="532">
        <f t="shared" si="110"/>
        <v>-3.6252978445822578E-2</v>
      </c>
      <c r="U220" s="933">
        <f t="shared" si="110"/>
        <v>3.2772126184421026E-2</v>
      </c>
      <c r="V220" s="933">
        <f t="shared" si="110"/>
        <v>-7.8279798402072932E-3</v>
      </c>
      <c r="W220" s="532">
        <f t="shared" si="110"/>
        <v>-2.0786789183941012E-2</v>
      </c>
      <c r="X220" s="532">
        <f t="shared" si="110"/>
        <v>-5.5545596363365199E-4</v>
      </c>
      <c r="Y220" s="533">
        <f t="shared" si="110"/>
        <v>3.095896945837613E-3</v>
      </c>
      <c r="Z220" s="532">
        <f t="shared" si="110"/>
        <v>1.1414013653680329E-2</v>
      </c>
      <c r="AA220" s="532">
        <f t="shared" si="110"/>
        <v>-2.8121138206457279E-2</v>
      </c>
      <c r="AB220" s="534">
        <f t="shared" si="110"/>
        <v>-2.5870365975006169E-2</v>
      </c>
      <c r="AC220" s="535">
        <f t="shared" si="110"/>
        <v>-6.1901780897780671E-3</v>
      </c>
      <c r="AD220" s="1"/>
      <c r="AE220" s="24"/>
      <c r="AF220" s="1"/>
      <c r="AG220" s="24"/>
      <c r="AJ220" s="110"/>
      <c r="AK220" s="110"/>
      <c r="AL220" s="110"/>
      <c r="AM220" s="110"/>
    </row>
    <row r="221" spans="1:41" s="460" customFormat="1" ht="30.75" customHeight="1" thickBot="1">
      <c r="A221" s="461"/>
      <c r="B221" s="461"/>
      <c r="C221" s="330"/>
      <c r="D221" s="234"/>
      <c r="E221" s="11"/>
      <c r="F221" s="11"/>
      <c r="G221" s="11"/>
      <c r="H221" s="2794"/>
      <c r="I221" s="11"/>
      <c r="J221" s="11"/>
      <c r="K221" s="11"/>
      <c r="L221" s="11"/>
      <c r="M221" s="11"/>
      <c r="N221" s="2794"/>
      <c r="O221" s="11"/>
      <c r="P221" s="11"/>
      <c r="Q221" s="11"/>
      <c r="R221" s="11"/>
      <c r="S221" s="11"/>
      <c r="T221" s="11"/>
      <c r="U221" s="11"/>
      <c r="V221" s="2982"/>
      <c r="W221" s="11"/>
      <c r="X221" s="11"/>
      <c r="Y221" s="2794"/>
      <c r="Z221" s="11"/>
      <c r="AA221" s="11"/>
      <c r="AB221" s="11"/>
      <c r="AC221" s="331"/>
      <c r="AD221" s="15"/>
      <c r="AE221" s="23"/>
      <c r="AF221" s="15"/>
      <c r="AG221" s="23"/>
      <c r="AJ221" s="110"/>
      <c r="AK221" s="110"/>
      <c r="AL221" s="110"/>
      <c r="AM221" s="110"/>
    </row>
    <row r="222" spans="1:41" ht="18.75" thickBot="1">
      <c r="A222" s="3159" t="s">
        <v>96</v>
      </c>
      <c r="B222" s="3160"/>
      <c r="C222" s="172"/>
      <c r="D222" s="405">
        <v>0</v>
      </c>
      <c r="E222" s="406">
        <v>1</v>
      </c>
      <c r="F222" s="403">
        <v>2</v>
      </c>
      <c r="G222" s="403">
        <v>3</v>
      </c>
      <c r="H222" s="2790">
        <v>4</v>
      </c>
      <c r="I222" s="403">
        <v>5</v>
      </c>
      <c r="J222" s="403">
        <v>6</v>
      </c>
      <c r="K222" s="403">
        <v>7</v>
      </c>
      <c r="L222" s="403">
        <v>8</v>
      </c>
      <c r="M222" s="403">
        <v>9</v>
      </c>
      <c r="N222" s="2790">
        <v>10</v>
      </c>
      <c r="O222" s="403">
        <v>11</v>
      </c>
      <c r="P222" s="403">
        <v>12</v>
      </c>
      <c r="Q222" s="403">
        <v>13</v>
      </c>
      <c r="R222" s="403">
        <v>14</v>
      </c>
      <c r="S222" s="403">
        <v>15</v>
      </c>
      <c r="T222" s="403">
        <v>16</v>
      </c>
      <c r="U222" s="403">
        <v>17</v>
      </c>
      <c r="V222" s="2934">
        <v>18</v>
      </c>
      <c r="W222" s="403">
        <v>19</v>
      </c>
      <c r="X222" s="403">
        <v>20</v>
      </c>
      <c r="Y222" s="2790">
        <v>21</v>
      </c>
      <c r="Z222" s="403">
        <v>22</v>
      </c>
      <c r="AA222" s="403">
        <v>23</v>
      </c>
      <c r="AB222" s="403">
        <v>24</v>
      </c>
      <c r="AC222" s="44"/>
      <c r="AD222" s="2"/>
      <c r="AE222" s="34"/>
      <c r="AF222" s="2"/>
      <c r="AG222" s="34"/>
      <c r="AJ222" s="110"/>
      <c r="AK222" s="110"/>
      <c r="AL222" s="110"/>
      <c r="AM222" s="110"/>
    </row>
    <row r="223" spans="1:41" ht="16.5" thickBot="1">
      <c r="A223" s="222" t="s">
        <v>14</v>
      </c>
      <c r="B223" s="173"/>
      <c r="C223" s="256"/>
      <c r="D223" s="463"/>
      <c r="E223" s="935">
        <v>5</v>
      </c>
      <c r="F223" s="394">
        <v>5</v>
      </c>
      <c r="G223" s="394">
        <v>5</v>
      </c>
      <c r="H223" s="500">
        <v>5</v>
      </c>
      <c r="I223" s="394">
        <v>5</v>
      </c>
      <c r="J223" s="394">
        <v>5</v>
      </c>
      <c r="K223" s="394">
        <v>5</v>
      </c>
      <c r="L223" s="394">
        <v>6</v>
      </c>
      <c r="M223" s="394">
        <v>7</v>
      </c>
      <c r="N223" s="500">
        <v>7</v>
      </c>
      <c r="O223" s="394">
        <v>8</v>
      </c>
      <c r="P223" s="394">
        <v>8</v>
      </c>
      <c r="Q223" s="394">
        <v>7</v>
      </c>
      <c r="R223" s="394">
        <v>7</v>
      </c>
      <c r="S223" s="394">
        <v>7</v>
      </c>
      <c r="T223" s="394">
        <v>7</v>
      </c>
      <c r="U223" s="394">
        <v>7</v>
      </c>
      <c r="V223" s="626">
        <v>7</v>
      </c>
      <c r="W223" s="394">
        <v>7</v>
      </c>
      <c r="X223" s="394">
        <v>7</v>
      </c>
      <c r="Y223" s="500">
        <v>7</v>
      </c>
      <c r="Z223" s="394">
        <v>6</v>
      </c>
      <c r="AA223" s="394">
        <v>6</v>
      </c>
      <c r="AB223" s="394">
        <v>5</v>
      </c>
      <c r="AC223" s="35"/>
      <c r="AD223" s="2"/>
      <c r="AE223" s="34"/>
      <c r="AF223" s="2"/>
      <c r="AG223" s="34"/>
      <c r="AJ223" s="110"/>
      <c r="AK223" s="110"/>
      <c r="AL223" s="110"/>
      <c r="AM223" s="110"/>
    </row>
    <row r="224" spans="1:41">
      <c r="A224" s="3151" t="s">
        <v>53</v>
      </c>
      <c r="B224" s="3200" t="s">
        <v>54</v>
      </c>
      <c r="C224" s="134" t="s">
        <v>17</v>
      </c>
      <c r="D224" s="118" t="s">
        <v>34</v>
      </c>
      <c r="E224" s="98">
        <v>0</v>
      </c>
      <c r="F224" s="214">
        <f t="shared" ref="F224:AB224" si="111">(F229-E229)*$AK225*$AM225</f>
        <v>0</v>
      </c>
      <c r="G224" s="214">
        <f t="shared" si="111"/>
        <v>0</v>
      </c>
      <c r="H224" s="467">
        <f t="shared" si="111"/>
        <v>0</v>
      </c>
      <c r="I224" s="214">
        <f t="shared" si="111"/>
        <v>0</v>
      </c>
      <c r="J224" s="214">
        <f t="shared" si="111"/>
        <v>0</v>
      </c>
      <c r="K224" s="214">
        <f t="shared" si="111"/>
        <v>0</v>
      </c>
      <c r="L224" s="214">
        <f t="shared" si="111"/>
        <v>0</v>
      </c>
      <c r="M224" s="214">
        <f t="shared" si="111"/>
        <v>0</v>
      </c>
      <c r="N224" s="467">
        <f t="shared" si="111"/>
        <v>0</v>
      </c>
      <c r="O224" s="214">
        <f t="shared" si="111"/>
        <v>0</v>
      </c>
      <c r="P224" s="214">
        <f t="shared" si="111"/>
        <v>0</v>
      </c>
      <c r="Q224" s="214">
        <f t="shared" si="111"/>
        <v>0</v>
      </c>
      <c r="R224" s="214">
        <f t="shared" si="111"/>
        <v>0</v>
      </c>
      <c r="S224" s="214">
        <f t="shared" si="111"/>
        <v>0</v>
      </c>
      <c r="T224" s="214">
        <f t="shared" si="111"/>
        <v>0</v>
      </c>
      <c r="U224" s="214">
        <f t="shared" si="111"/>
        <v>0</v>
      </c>
      <c r="V224" s="501">
        <f t="shared" si="111"/>
        <v>0</v>
      </c>
      <c r="W224" s="214">
        <f t="shared" si="111"/>
        <v>0</v>
      </c>
      <c r="X224" s="214">
        <f t="shared" si="111"/>
        <v>0</v>
      </c>
      <c r="Y224" s="467">
        <f t="shared" si="111"/>
        <v>0</v>
      </c>
      <c r="Z224" s="214">
        <f t="shared" si="111"/>
        <v>0</v>
      </c>
      <c r="AA224" s="214">
        <f t="shared" si="111"/>
        <v>0</v>
      </c>
      <c r="AB224" s="214">
        <f t="shared" si="111"/>
        <v>0</v>
      </c>
      <c r="AC224" s="3081">
        <f>SUM(E224:AB224)</f>
        <v>0</v>
      </c>
      <c r="AJ224" s="10"/>
      <c r="AK224" s="27"/>
      <c r="AL224" s="12"/>
      <c r="AM224" s="27"/>
    </row>
    <row r="225" spans="1:41">
      <c r="A225" s="3152"/>
      <c r="B225" s="3201"/>
      <c r="C225" s="135" t="s">
        <v>19</v>
      </c>
      <c r="D225" s="113"/>
      <c r="E225" s="83">
        <v>0</v>
      </c>
      <c r="F225" s="161">
        <f t="shared" ref="F225:AB225" si="112">(F230-E230)*$AK225*$AM225</f>
        <v>0</v>
      </c>
      <c r="G225" s="161">
        <f t="shared" si="112"/>
        <v>0</v>
      </c>
      <c r="H225" s="466">
        <f t="shared" si="112"/>
        <v>0</v>
      </c>
      <c r="I225" s="161">
        <f t="shared" si="112"/>
        <v>0</v>
      </c>
      <c r="J225" s="161">
        <f t="shared" si="112"/>
        <v>0</v>
      </c>
      <c r="K225" s="161">
        <f t="shared" si="112"/>
        <v>0</v>
      </c>
      <c r="L225" s="161">
        <f t="shared" si="112"/>
        <v>0</v>
      </c>
      <c r="M225" s="161">
        <f t="shared" si="112"/>
        <v>0</v>
      </c>
      <c r="N225" s="466">
        <f t="shared" si="112"/>
        <v>0</v>
      </c>
      <c r="O225" s="161">
        <f t="shared" si="112"/>
        <v>0</v>
      </c>
      <c r="P225" s="161">
        <f t="shared" si="112"/>
        <v>0</v>
      </c>
      <c r="Q225" s="161">
        <f t="shared" si="112"/>
        <v>0</v>
      </c>
      <c r="R225" s="161">
        <f t="shared" si="112"/>
        <v>0</v>
      </c>
      <c r="S225" s="161">
        <f t="shared" si="112"/>
        <v>0</v>
      </c>
      <c r="T225" s="161">
        <f t="shared" si="112"/>
        <v>0</v>
      </c>
      <c r="U225" s="161">
        <f t="shared" si="112"/>
        <v>0</v>
      </c>
      <c r="V225" s="502">
        <f t="shared" si="112"/>
        <v>0</v>
      </c>
      <c r="W225" s="161">
        <f t="shared" si="112"/>
        <v>0</v>
      </c>
      <c r="X225" s="161">
        <f t="shared" si="112"/>
        <v>0</v>
      </c>
      <c r="Y225" s="466">
        <f t="shared" si="112"/>
        <v>0</v>
      </c>
      <c r="Z225" s="161">
        <f t="shared" si="112"/>
        <v>0</v>
      </c>
      <c r="AA225" s="161">
        <f t="shared" si="112"/>
        <v>0</v>
      </c>
      <c r="AB225" s="161">
        <f t="shared" si="112"/>
        <v>0</v>
      </c>
      <c r="AC225" s="3082">
        <f>SUM(E225:AB225)</f>
        <v>0</v>
      </c>
      <c r="AJ225" s="51"/>
      <c r="AK225" s="11"/>
      <c r="AL225" s="51"/>
      <c r="AM225" s="11"/>
    </row>
    <row r="226" spans="1:41">
      <c r="A226" s="3152"/>
      <c r="B226" s="3201"/>
      <c r="C226" s="135" t="s">
        <v>20</v>
      </c>
      <c r="D226" s="113"/>
      <c r="E226" s="83"/>
      <c r="F226" s="161"/>
      <c r="G226" s="161"/>
      <c r="H226" s="466"/>
      <c r="I226" s="161"/>
      <c r="J226" s="161"/>
      <c r="K226" s="161"/>
      <c r="L226" s="161"/>
      <c r="M226" s="161"/>
      <c r="N226" s="466"/>
      <c r="O226" s="161"/>
      <c r="P226" s="161"/>
      <c r="Q226" s="161"/>
      <c r="R226" s="161"/>
      <c r="S226" s="161"/>
      <c r="T226" s="161"/>
      <c r="U226" s="161"/>
      <c r="V226" s="502"/>
      <c r="W226" s="161"/>
      <c r="X226" s="161"/>
      <c r="Y226" s="466"/>
      <c r="Z226" s="161"/>
      <c r="AA226" s="161"/>
      <c r="AB226" s="161"/>
      <c r="AC226" s="36"/>
      <c r="AJ226" s="12"/>
      <c r="AK226" s="11"/>
      <c r="AL226" s="12"/>
      <c r="AM226" s="11"/>
    </row>
    <row r="227" spans="1:41">
      <c r="A227" s="3152"/>
      <c r="B227" s="3201"/>
      <c r="C227" s="135" t="s">
        <v>22</v>
      </c>
      <c r="D227" s="133"/>
      <c r="E227" s="395" t="e">
        <f>E225/E224</f>
        <v>#DIV/0!</v>
      </c>
      <c r="F227" s="355" t="e">
        <f t="shared" ref="F227:AB227" si="113">F225/F224</f>
        <v>#DIV/0!</v>
      </c>
      <c r="G227" s="355" t="e">
        <f t="shared" si="113"/>
        <v>#DIV/0!</v>
      </c>
      <c r="H227" s="495" t="e">
        <f t="shared" si="113"/>
        <v>#DIV/0!</v>
      </c>
      <c r="I227" s="355" t="e">
        <f t="shared" si="113"/>
        <v>#DIV/0!</v>
      </c>
      <c r="J227" s="355" t="e">
        <f t="shared" si="113"/>
        <v>#DIV/0!</v>
      </c>
      <c r="K227" s="355" t="e">
        <f t="shared" si="113"/>
        <v>#DIV/0!</v>
      </c>
      <c r="L227" s="355" t="e">
        <f t="shared" si="113"/>
        <v>#DIV/0!</v>
      </c>
      <c r="M227" s="355" t="e">
        <f t="shared" si="113"/>
        <v>#DIV/0!</v>
      </c>
      <c r="N227" s="495" t="e">
        <f t="shared" si="113"/>
        <v>#DIV/0!</v>
      </c>
      <c r="O227" s="355" t="e">
        <f t="shared" si="113"/>
        <v>#DIV/0!</v>
      </c>
      <c r="P227" s="355" t="e">
        <f t="shared" si="113"/>
        <v>#DIV/0!</v>
      </c>
      <c r="Q227" s="355" t="e">
        <f t="shared" si="113"/>
        <v>#DIV/0!</v>
      </c>
      <c r="R227" s="355" t="e">
        <f t="shared" si="113"/>
        <v>#DIV/0!</v>
      </c>
      <c r="S227" s="355" t="e">
        <f t="shared" si="113"/>
        <v>#DIV/0!</v>
      </c>
      <c r="T227" s="355" t="e">
        <f t="shared" si="113"/>
        <v>#DIV/0!</v>
      </c>
      <c r="U227" s="355" t="e">
        <f t="shared" si="113"/>
        <v>#DIV/0!</v>
      </c>
      <c r="V227" s="503" t="e">
        <f>V225/V224</f>
        <v>#DIV/0!</v>
      </c>
      <c r="W227" s="355" t="e">
        <f t="shared" si="113"/>
        <v>#DIV/0!</v>
      </c>
      <c r="X227" s="355" t="e">
        <f t="shared" si="113"/>
        <v>#DIV/0!</v>
      </c>
      <c r="Y227" s="495" t="e">
        <f t="shared" si="113"/>
        <v>#DIV/0!</v>
      </c>
      <c r="Z227" s="355" t="e">
        <f t="shared" si="113"/>
        <v>#DIV/0!</v>
      </c>
      <c r="AA227" s="355" t="e">
        <f t="shared" si="113"/>
        <v>#DIV/0!</v>
      </c>
      <c r="AB227" s="355" t="e">
        <f t="shared" si="113"/>
        <v>#DIV/0!</v>
      </c>
      <c r="AC227" s="36"/>
      <c r="AJ227" s="12"/>
      <c r="AK227" s="11"/>
      <c r="AL227" s="12"/>
      <c r="AM227" s="11"/>
    </row>
    <row r="228" spans="1:41" ht="16.5" thickBot="1">
      <c r="A228" s="3152"/>
      <c r="B228" s="3202"/>
      <c r="C228" s="2604" t="s">
        <v>28</v>
      </c>
      <c r="D228" s="445"/>
      <c r="E228" s="239">
        <v>124</v>
      </c>
      <c r="F228" s="223">
        <v>125</v>
      </c>
      <c r="G228" s="223">
        <v>125</v>
      </c>
      <c r="H228" s="496">
        <v>125</v>
      </c>
      <c r="I228" s="223">
        <v>124</v>
      </c>
      <c r="J228" s="223">
        <v>124</v>
      </c>
      <c r="K228" s="223">
        <v>122</v>
      </c>
      <c r="L228" s="223">
        <v>120</v>
      </c>
      <c r="M228" s="223">
        <v>118</v>
      </c>
      <c r="N228" s="496">
        <v>115</v>
      </c>
      <c r="O228" s="223">
        <v>117</v>
      </c>
      <c r="P228" s="223">
        <v>118</v>
      </c>
      <c r="Q228" s="223">
        <v>119</v>
      </c>
      <c r="R228" s="223">
        <v>119</v>
      </c>
      <c r="S228" s="223">
        <v>119</v>
      </c>
      <c r="T228" s="223">
        <v>119</v>
      </c>
      <c r="U228" s="223">
        <v>119</v>
      </c>
      <c r="V228" s="2970">
        <v>120</v>
      </c>
      <c r="W228" s="223">
        <v>121</v>
      </c>
      <c r="X228" s="223">
        <v>121</v>
      </c>
      <c r="Y228" s="496">
        <v>121</v>
      </c>
      <c r="Z228" s="223">
        <v>122</v>
      </c>
      <c r="AA228" s="223">
        <v>123</v>
      </c>
      <c r="AB228" s="223">
        <v>124</v>
      </c>
      <c r="AC228" s="286"/>
      <c r="AJ228" s="12"/>
      <c r="AK228" s="11"/>
      <c r="AL228" s="12"/>
      <c r="AM228" s="11"/>
    </row>
    <row r="229" spans="1:41" hidden="1">
      <c r="A229" s="3152"/>
      <c r="B229" s="2614"/>
      <c r="C229" s="640" t="s">
        <v>23</v>
      </c>
      <c r="D229" s="94"/>
      <c r="E229" s="356"/>
      <c r="F229" s="356"/>
      <c r="G229" s="356"/>
      <c r="H229" s="497"/>
      <c r="I229" s="356"/>
      <c r="J229" s="356"/>
      <c r="K229" s="356"/>
      <c r="L229" s="356"/>
      <c r="M229" s="356"/>
      <c r="N229" s="497"/>
      <c r="O229" s="356"/>
      <c r="P229" s="356"/>
      <c r="Q229" s="356"/>
      <c r="R229" s="356"/>
      <c r="S229" s="356"/>
      <c r="T229" s="356"/>
      <c r="U229" s="356"/>
      <c r="V229" s="1149"/>
      <c r="W229" s="356"/>
      <c r="X229" s="356"/>
      <c r="Y229" s="497"/>
      <c r="Z229" s="356"/>
      <c r="AA229" s="356"/>
      <c r="AB229" s="356"/>
      <c r="AC229" s="37"/>
      <c r="AJ229" s="12"/>
      <c r="AK229" s="11"/>
      <c r="AL229" s="12"/>
      <c r="AM229" s="11"/>
    </row>
    <row r="230" spans="1:41" ht="16.5" hidden="1" thickBot="1">
      <c r="A230" s="3191"/>
      <c r="B230" s="2614"/>
      <c r="C230" s="640" t="s">
        <v>24</v>
      </c>
      <c r="D230" s="148"/>
      <c r="E230" s="356"/>
      <c r="F230" s="356"/>
      <c r="G230" s="356"/>
      <c r="H230" s="497"/>
      <c r="I230" s="356"/>
      <c r="J230" s="356"/>
      <c r="K230" s="356"/>
      <c r="L230" s="356"/>
      <c r="M230" s="356"/>
      <c r="N230" s="497"/>
      <c r="O230" s="356"/>
      <c r="P230" s="356"/>
      <c r="Q230" s="356"/>
      <c r="R230" s="356"/>
      <c r="S230" s="356"/>
      <c r="T230" s="356"/>
      <c r="U230" s="356"/>
      <c r="V230" s="1149"/>
      <c r="W230" s="356"/>
      <c r="X230" s="356"/>
      <c r="Y230" s="497"/>
      <c r="Z230" s="356"/>
      <c r="AA230" s="356"/>
      <c r="AB230" s="356"/>
      <c r="AC230" s="37"/>
      <c r="AJ230" s="12"/>
      <c r="AK230" s="11"/>
      <c r="AL230" s="12"/>
      <c r="AM230" s="11"/>
    </row>
    <row r="231" spans="1:41">
      <c r="A231" s="3181" t="s">
        <v>69</v>
      </c>
      <c r="B231" s="3170" t="s">
        <v>16</v>
      </c>
      <c r="C231" s="134" t="s">
        <v>17</v>
      </c>
      <c r="D231" s="118" t="s">
        <v>18</v>
      </c>
      <c r="E231" s="338">
        <f t="shared" ref="E231:AA231" si="114">(E235-D235)*$AE231*$AF231</f>
        <v>605.99999999249121</v>
      </c>
      <c r="F231" s="73">
        <f t="shared" si="114"/>
        <v>630.00000000829459</v>
      </c>
      <c r="G231" s="73">
        <f t="shared" si="114"/>
        <v>623.99999999615829</v>
      </c>
      <c r="H231" s="468">
        <f t="shared" si="114"/>
        <v>623.99999999615829</v>
      </c>
      <c r="I231" s="73">
        <f t="shared" si="114"/>
        <v>606.00000000340515</v>
      </c>
      <c r="J231" s="73">
        <f t="shared" si="114"/>
        <v>641.99999999982538</v>
      </c>
      <c r="K231" s="73">
        <f t="shared" si="114"/>
        <v>785.99999999642023</v>
      </c>
      <c r="L231" s="73">
        <f t="shared" si="114"/>
        <v>1218.0000000080327</v>
      </c>
      <c r="M231" s="73">
        <f t="shared" si="114"/>
        <v>1091.999999993277</v>
      </c>
      <c r="N231" s="468">
        <f t="shared" si="114"/>
        <v>1344.0000000009604</v>
      </c>
      <c r="O231" s="73">
        <f t="shared" si="114"/>
        <v>1229.9999999995634</v>
      </c>
      <c r="P231" s="73">
        <f t="shared" si="114"/>
        <v>978.00000000279397</v>
      </c>
      <c r="Q231" s="73">
        <f t="shared" si="114"/>
        <v>864.00000000139698</v>
      </c>
      <c r="R231" s="73">
        <f t="shared" si="114"/>
        <v>1061.9999999980791</v>
      </c>
      <c r="S231" s="73">
        <f t="shared" si="114"/>
        <v>930.00000000392902</v>
      </c>
      <c r="T231" s="73">
        <f t="shared" si="114"/>
        <v>893.99999999659485</v>
      </c>
      <c r="U231" s="73">
        <f t="shared" si="114"/>
        <v>1236.0000000007858</v>
      </c>
      <c r="V231" s="504">
        <f t="shared" si="114"/>
        <v>912.00000000026193</v>
      </c>
      <c r="W231" s="73">
        <f t="shared" si="114"/>
        <v>959.99999999912689</v>
      </c>
      <c r="X231" s="73">
        <f t="shared" si="114"/>
        <v>882.00000000506407</v>
      </c>
      <c r="Y231" s="468">
        <f t="shared" si="114"/>
        <v>863.99999999048305</v>
      </c>
      <c r="Z231" s="73">
        <f t="shared" si="114"/>
        <v>852.0000000098662</v>
      </c>
      <c r="AA231" s="73">
        <f t="shared" si="114"/>
        <v>689.99999999869033</v>
      </c>
      <c r="AB231" s="74">
        <f>(AB235-AA235)*$AE231*$AF231</f>
        <v>653.99999999135616</v>
      </c>
      <c r="AC231" s="111">
        <f>SUM(E231:AB231)</f>
        <v>21179.999999993015</v>
      </c>
      <c r="AD231" s="72">
        <v>6300</v>
      </c>
      <c r="AE231" s="73">
        <v>100</v>
      </c>
      <c r="AF231" s="74">
        <v>60</v>
      </c>
      <c r="AJ231" s="10"/>
      <c r="AK231" s="27"/>
      <c r="AL231" s="12"/>
      <c r="AM231" s="27"/>
    </row>
    <row r="232" spans="1:41">
      <c r="A232" s="3182"/>
      <c r="B232" s="3171"/>
      <c r="C232" s="135" t="s">
        <v>19</v>
      </c>
      <c r="D232" s="113" t="s">
        <v>18</v>
      </c>
      <c r="E232" s="339">
        <f t="shared" ref="E232:AB232" si="115">(E236-D236)*$AE231*$AF231</f>
        <v>371.99999999938882</v>
      </c>
      <c r="F232" s="340">
        <f t="shared" si="115"/>
        <v>378.00000000061118</v>
      </c>
      <c r="G232" s="340">
        <f t="shared" si="115"/>
        <v>384.00000000183354</v>
      </c>
      <c r="H232" s="469">
        <f t="shared" si="115"/>
        <v>378.00000000061118</v>
      </c>
      <c r="I232" s="340">
        <f t="shared" si="115"/>
        <v>371.99999999938882</v>
      </c>
      <c r="J232" s="340">
        <f t="shared" si="115"/>
        <v>389.99999999759893</v>
      </c>
      <c r="K232" s="340">
        <f t="shared" si="115"/>
        <v>480.00000000502041</v>
      </c>
      <c r="L232" s="340">
        <f t="shared" si="115"/>
        <v>737.99999999755528</v>
      </c>
      <c r="M232" s="340">
        <f t="shared" si="115"/>
        <v>665.99999999925785</v>
      </c>
      <c r="N232" s="469">
        <f t="shared" si="115"/>
        <v>816.00000000253203</v>
      </c>
      <c r="O232" s="340">
        <f t="shared" si="115"/>
        <v>755.99999999576539</v>
      </c>
      <c r="P232" s="340">
        <f t="shared" si="115"/>
        <v>594.00000000096043</v>
      </c>
      <c r="Q232" s="340">
        <f t="shared" si="115"/>
        <v>528.00000000388536</v>
      </c>
      <c r="R232" s="340">
        <f t="shared" si="115"/>
        <v>641.99999999982538</v>
      </c>
      <c r="S232" s="340">
        <f t="shared" si="115"/>
        <v>563.99999999484862</v>
      </c>
      <c r="T232" s="340">
        <f t="shared" si="115"/>
        <v>546.00000000209548</v>
      </c>
      <c r="U232" s="340">
        <f t="shared" si="115"/>
        <v>756.00000000122236</v>
      </c>
      <c r="V232" s="505">
        <f t="shared" si="115"/>
        <v>551.99999999786087</v>
      </c>
      <c r="W232" s="340">
        <f t="shared" si="115"/>
        <v>587.99999999973807</v>
      </c>
      <c r="X232" s="340">
        <f t="shared" si="115"/>
        <v>533.99999999965075</v>
      </c>
      <c r="Y232" s="469">
        <f t="shared" si="115"/>
        <v>528.00000000388536</v>
      </c>
      <c r="Z232" s="340">
        <f t="shared" si="115"/>
        <v>515.99999999598367</v>
      </c>
      <c r="AA232" s="340">
        <f t="shared" si="115"/>
        <v>420.00000000371074</v>
      </c>
      <c r="AB232" s="341">
        <f t="shared" si="115"/>
        <v>402.00000000004366</v>
      </c>
      <c r="AC232" s="112">
        <f>SUM(E232:AB232)</f>
        <v>12900.000000003274</v>
      </c>
      <c r="AD232" s="75"/>
      <c r="AE232" s="161"/>
      <c r="AF232" s="76"/>
      <c r="AG232" s="20"/>
      <c r="AH232" s="20"/>
      <c r="AJ232" s="51"/>
      <c r="AK232" s="11"/>
      <c r="AL232" s="51"/>
      <c r="AM232" s="11"/>
    </row>
    <row r="233" spans="1:41">
      <c r="A233" s="3182"/>
      <c r="B233" s="3171"/>
      <c r="C233" s="135" t="s">
        <v>20</v>
      </c>
      <c r="D233" s="113" t="s">
        <v>21</v>
      </c>
      <c r="E233" s="358">
        <v>38</v>
      </c>
      <c r="F233" s="446">
        <v>39</v>
      </c>
      <c r="G233" s="446">
        <v>39</v>
      </c>
      <c r="H233" s="470">
        <v>39</v>
      </c>
      <c r="I233" s="446">
        <v>38</v>
      </c>
      <c r="J233" s="446">
        <v>40</v>
      </c>
      <c r="K233" s="446">
        <v>49</v>
      </c>
      <c r="L233" s="446">
        <v>76</v>
      </c>
      <c r="M233" s="446">
        <v>68</v>
      </c>
      <c r="N233" s="470">
        <v>84</v>
      </c>
      <c r="O233" s="446">
        <v>77</v>
      </c>
      <c r="P233" s="446">
        <v>61</v>
      </c>
      <c r="Q233" s="446">
        <v>54</v>
      </c>
      <c r="R233" s="446">
        <v>66</v>
      </c>
      <c r="S233" s="446">
        <v>58</v>
      </c>
      <c r="T233" s="446">
        <v>56</v>
      </c>
      <c r="U233" s="446">
        <v>77</v>
      </c>
      <c r="V233" s="506">
        <v>57</v>
      </c>
      <c r="W233" s="446">
        <v>60</v>
      </c>
      <c r="X233" s="446">
        <v>55</v>
      </c>
      <c r="Y233" s="470">
        <v>54</v>
      </c>
      <c r="Z233" s="446">
        <v>53</v>
      </c>
      <c r="AA233" s="446">
        <v>43</v>
      </c>
      <c r="AB233" s="446">
        <v>41</v>
      </c>
      <c r="AC233" s="112">
        <f>AVERAGE(E233:AB233)</f>
        <v>55.083333333333336</v>
      </c>
      <c r="AD233" s="77">
        <f>SQRT(MIN((E231*E231+E232*E232),(F231*F231+F232*F232),(G231*G231+G232*G232),(H231*H231+H232*H232),(I231*I231+I232*I232),(J231*J231+J232*J232),(K231*K231+K232*K232),(L231*L231+L232*L232),(M231*M231+M232*M232),(N231*N231+N232*N232),(E231*E231+E232*E232),(O231*O231+O232*O232),(P231*P231+P232*P232),(R231*R231+R232*R232),(S231*S231+S232*S232),(T231*T231+T232*T232),(U231*U231+U232*U232),(V231*V231+V232*V232),(W231*W231+W232*W232),(X231*X231+X232*X232),(Y231*Y231+Y232*Y232),(Z231*Z231+Z232*Z232),(AA231*AA231+AA232*AA232),(AB231*AB231+AB232*AB232)))/AD231</f>
        <v>0.11286819314892287</v>
      </c>
      <c r="AE233" s="78"/>
      <c r="AF233" s="79"/>
      <c r="AG233" s="20"/>
      <c r="AH233" s="20"/>
      <c r="AJ233" s="12"/>
      <c r="AK233" s="11"/>
      <c r="AL233" s="12"/>
      <c r="AM233" s="11"/>
    </row>
    <row r="234" spans="1:41" ht="16.5" thickBot="1">
      <c r="A234" s="3182"/>
      <c r="B234" s="3171"/>
      <c r="C234" s="135" t="s">
        <v>22</v>
      </c>
      <c r="D234" s="113"/>
      <c r="E234" s="345">
        <f t="shared" ref="E234:AB234" si="116">E232/E231</f>
        <v>0.61386138614521146</v>
      </c>
      <c r="F234" s="346">
        <f t="shared" si="116"/>
        <v>0.59999999999307052</v>
      </c>
      <c r="G234" s="346">
        <f t="shared" si="116"/>
        <v>0.61538461539134237</v>
      </c>
      <c r="H234" s="471">
        <f t="shared" si="116"/>
        <v>0.60576923077393974</v>
      </c>
      <c r="I234" s="346">
        <f t="shared" si="116"/>
        <v>0.61386138613415597</v>
      </c>
      <c r="J234" s="346">
        <f t="shared" si="116"/>
        <v>0.60747663551044395</v>
      </c>
      <c r="K234" s="346">
        <f t="shared" si="116"/>
        <v>0.61068702290993193</v>
      </c>
      <c r="L234" s="346">
        <f t="shared" si="116"/>
        <v>0.60591133004325792</v>
      </c>
      <c r="M234" s="346">
        <f t="shared" si="116"/>
        <v>0.60989010989318515</v>
      </c>
      <c r="N234" s="471">
        <f t="shared" si="116"/>
        <v>0.60714285714430727</v>
      </c>
      <c r="O234" s="346">
        <f t="shared" si="116"/>
        <v>0.61463414633823876</v>
      </c>
      <c r="P234" s="346">
        <f t="shared" si="116"/>
        <v>0.60736196318943092</v>
      </c>
      <c r="Q234" s="346">
        <f t="shared" si="116"/>
        <v>0.61111111111461991</v>
      </c>
      <c r="R234" s="346">
        <f t="shared" si="116"/>
        <v>0.60451977401222845</v>
      </c>
      <c r="S234" s="346">
        <f t="shared" si="116"/>
        <v>0.60645161289512461</v>
      </c>
      <c r="T234" s="346">
        <f t="shared" si="116"/>
        <v>0.61073825503822721</v>
      </c>
      <c r="U234" s="346">
        <f t="shared" si="116"/>
        <v>0.61165048543749334</v>
      </c>
      <c r="V234" s="507">
        <f t="shared" si="116"/>
        <v>0.60526315789221752</v>
      </c>
      <c r="W234" s="346">
        <f t="shared" si="116"/>
        <v>0.61250000000028426</v>
      </c>
      <c r="X234" s="346">
        <f t="shared" si="116"/>
        <v>0.60544217686687618</v>
      </c>
      <c r="Y234" s="471">
        <f t="shared" si="116"/>
        <v>0.6111111111223394</v>
      </c>
      <c r="Z234" s="346">
        <f t="shared" si="116"/>
        <v>0.60563380280517409</v>
      </c>
      <c r="AA234" s="346">
        <f t="shared" si="116"/>
        <v>0.6086956521804463</v>
      </c>
      <c r="AB234" s="347">
        <f t="shared" si="116"/>
        <v>0.61467889909075968</v>
      </c>
      <c r="AC234" s="113"/>
      <c r="AD234" s="75"/>
      <c r="AE234" s="161"/>
      <c r="AF234" s="76"/>
      <c r="AG234" s="20"/>
      <c r="AH234" s="20"/>
      <c r="AJ234" s="12"/>
      <c r="AK234" s="11"/>
      <c r="AL234" s="12"/>
      <c r="AM234" s="11"/>
    </row>
    <row r="235" spans="1:41" hidden="1">
      <c r="A235" s="3182"/>
      <c r="B235" s="2615"/>
      <c r="C235" s="401" t="s">
        <v>23</v>
      </c>
      <c r="D235" s="113">
        <v>10113.1</v>
      </c>
      <c r="E235" s="400">
        <v>10113.200999999999</v>
      </c>
      <c r="F235" s="399">
        <v>10113.306</v>
      </c>
      <c r="G235" s="399">
        <v>10113.41</v>
      </c>
      <c r="H235" s="472">
        <v>10113.513999999999</v>
      </c>
      <c r="I235" s="399">
        <v>10113.615</v>
      </c>
      <c r="J235" s="399">
        <v>10113.722</v>
      </c>
      <c r="K235" s="399">
        <v>10113.852999999999</v>
      </c>
      <c r="L235" s="399">
        <v>10114.056</v>
      </c>
      <c r="M235" s="399">
        <v>10114.237999999999</v>
      </c>
      <c r="N235" s="472">
        <v>10114.462</v>
      </c>
      <c r="O235" s="399">
        <v>10114.666999999999</v>
      </c>
      <c r="P235" s="399">
        <v>10114.83</v>
      </c>
      <c r="Q235" s="399">
        <v>10114.974</v>
      </c>
      <c r="R235" s="399">
        <v>10115.151</v>
      </c>
      <c r="S235" s="399">
        <v>10115.306</v>
      </c>
      <c r="T235" s="399">
        <v>10115.455</v>
      </c>
      <c r="U235" s="399">
        <v>10115.661</v>
      </c>
      <c r="V235" s="508">
        <v>10115.813</v>
      </c>
      <c r="W235" s="399">
        <v>10115.973</v>
      </c>
      <c r="X235" s="399">
        <v>10116.120000000001</v>
      </c>
      <c r="Y235" s="472">
        <v>10116.263999999999</v>
      </c>
      <c r="Z235" s="399">
        <v>10116.406000000001</v>
      </c>
      <c r="AA235" s="399">
        <v>10116.521000000001</v>
      </c>
      <c r="AB235" s="399">
        <v>10116.629999999999</v>
      </c>
      <c r="AC235" s="127"/>
      <c r="AD235" s="404"/>
      <c r="AE235" s="94"/>
      <c r="AF235" s="95"/>
      <c r="AG235" s="47"/>
      <c r="AH235" s="20"/>
      <c r="AJ235" s="110"/>
      <c r="AK235" s="110"/>
      <c r="AL235" s="110"/>
      <c r="AM235" s="110"/>
    </row>
    <row r="236" spans="1:41" hidden="1">
      <c r="A236" s="3183"/>
      <c r="B236" s="2616"/>
      <c r="C236" s="129" t="s">
        <v>24</v>
      </c>
      <c r="D236" s="113">
        <v>4579.32</v>
      </c>
      <c r="E236" s="400">
        <v>4579.3819999999996</v>
      </c>
      <c r="F236" s="399">
        <v>4579.4449999999997</v>
      </c>
      <c r="G236" s="399">
        <v>4579.509</v>
      </c>
      <c r="H236" s="472">
        <v>4579.5720000000001</v>
      </c>
      <c r="I236" s="399">
        <v>4579.634</v>
      </c>
      <c r="J236" s="399">
        <v>4579.6989999999996</v>
      </c>
      <c r="K236" s="399">
        <v>4579.7790000000005</v>
      </c>
      <c r="L236" s="399">
        <v>4579.902</v>
      </c>
      <c r="M236" s="399">
        <v>4580.0129999999999</v>
      </c>
      <c r="N236" s="472">
        <v>4580.1490000000003</v>
      </c>
      <c r="O236" s="399">
        <v>4580.2749999999996</v>
      </c>
      <c r="P236" s="399">
        <v>4580.3739999999998</v>
      </c>
      <c r="Q236" s="399">
        <v>4580.4620000000004</v>
      </c>
      <c r="R236" s="399">
        <v>4580.5690000000004</v>
      </c>
      <c r="S236" s="399">
        <v>4580.6629999999996</v>
      </c>
      <c r="T236" s="399">
        <v>4580.7539999999999</v>
      </c>
      <c r="U236" s="399">
        <v>4580.88</v>
      </c>
      <c r="V236" s="508">
        <v>4580.9719999999998</v>
      </c>
      <c r="W236" s="399">
        <v>4581.07</v>
      </c>
      <c r="X236" s="399">
        <v>4581.1589999999997</v>
      </c>
      <c r="Y236" s="472">
        <v>4581.2470000000003</v>
      </c>
      <c r="Z236" s="399">
        <v>4581.3329999999996</v>
      </c>
      <c r="AA236" s="399">
        <v>4581.4030000000002</v>
      </c>
      <c r="AB236" s="399">
        <v>4581.47</v>
      </c>
      <c r="AC236" s="113"/>
      <c r="AD236" s="75"/>
      <c r="AE236" s="161"/>
      <c r="AF236" s="76"/>
      <c r="AG236" s="47"/>
      <c r="AH236" s="20"/>
      <c r="AJ236" s="110"/>
      <c r="AK236" s="110"/>
      <c r="AL236" s="110"/>
      <c r="AM236" s="110"/>
    </row>
    <row r="237" spans="1:41" ht="16.5" hidden="1" thickBot="1">
      <c r="A237" s="390"/>
      <c r="B237" s="212" t="s">
        <v>50</v>
      </c>
      <c r="C237" s="213"/>
      <c r="D237" s="119"/>
      <c r="E237" s="187" t="e">
        <f>SQRT(E231*E231+E232*E232)/E241/1.73</f>
        <v>#VALUE!</v>
      </c>
      <c r="F237" s="188" t="e">
        <f t="shared" ref="F237:AB237" si="117">SQRT(F231*F231+F232*F232)/F241/1.73</f>
        <v>#VALUE!</v>
      </c>
      <c r="G237" s="188" t="e">
        <f t="shared" si="117"/>
        <v>#VALUE!</v>
      </c>
      <c r="H237" s="473" t="e">
        <f t="shared" si="117"/>
        <v>#VALUE!</v>
      </c>
      <c r="I237" s="188" t="e">
        <f t="shared" si="117"/>
        <v>#VALUE!</v>
      </c>
      <c r="J237" s="188" t="e">
        <f t="shared" si="117"/>
        <v>#VALUE!</v>
      </c>
      <c r="K237" s="188" t="e">
        <f t="shared" si="117"/>
        <v>#VALUE!</v>
      </c>
      <c r="L237" s="188" t="e">
        <f t="shared" si="117"/>
        <v>#VALUE!</v>
      </c>
      <c r="M237" s="188" t="e">
        <f t="shared" si="117"/>
        <v>#VALUE!</v>
      </c>
      <c r="N237" s="473" t="e">
        <f t="shared" si="117"/>
        <v>#VALUE!</v>
      </c>
      <c r="O237" s="188" t="e">
        <f t="shared" si="117"/>
        <v>#VALUE!</v>
      </c>
      <c r="P237" s="188" t="e">
        <f t="shared" si="117"/>
        <v>#VALUE!</v>
      </c>
      <c r="Q237" s="188" t="e">
        <f t="shared" si="117"/>
        <v>#VALUE!</v>
      </c>
      <c r="R237" s="188" t="e">
        <f t="shared" si="117"/>
        <v>#VALUE!</v>
      </c>
      <c r="S237" s="188" t="e">
        <f t="shared" si="117"/>
        <v>#VALUE!</v>
      </c>
      <c r="T237" s="188" t="e">
        <f t="shared" si="117"/>
        <v>#VALUE!</v>
      </c>
      <c r="U237" s="188" t="e">
        <f t="shared" si="117"/>
        <v>#VALUE!</v>
      </c>
      <c r="V237" s="509" t="e">
        <f t="shared" si="117"/>
        <v>#VALUE!</v>
      </c>
      <c r="W237" s="188" t="e">
        <f t="shared" si="117"/>
        <v>#VALUE!</v>
      </c>
      <c r="X237" s="188" t="e">
        <f t="shared" si="117"/>
        <v>#VALUE!</v>
      </c>
      <c r="Y237" s="473" t="e">
        <f t="shared" si="117"/>
        <v>#VALUE!</v>
      </c>
      <c r="Z237" s="188" t="e">
        <f t="shared" si="117"/>
        <v>#VALUE!</v>
      </c>
      <c r="AA237" s="188" t="e">
        <f t="shared" si="117"/>
        <v>#VALUE!</v>
      </c>
      <c r="AB237" s="189" t="e">
        <f t="shared" si="117"/>
        <v>#VALUE!</v>
      </c>
      <c r="AC237" s="114" t="e">
        <f>AVERAGE(E237:AB237)</f>
        <v>#VALUE!</v>
      </c>
      <c r="AD237" s="100" t="e">
        <f>(AC233-AC237)/AC233</f>
        <v>#VALUE!</v>
      </c>
      <c r="AE237" s="81"/>
      <c r="AF237" s="82"/>
      <c r="AH237" s="15"/>
      <c r="AI237" s="66"/>
      <c r="AJ237" s="67"/>
      <c r="AK237" s="67"/>
      <c r="AL237" s="12"/>
      <c r="AM237" s="110"/>
      <c r="AN237" s="110"/>
      <c r="AO237" s="110"/>
    </row>
    <row r="238" spans="1:41">
      <c r="A238" s="155" t="s">
        <v>61</v>
      </c>
      <c r="B238" s="156"/>
      <c r="C238" s="203"/>
      <c r="D238" s="168"/>
      <c r="E238" s="85">
        <f>E231</f>
        <v>605.99999999249121</v>
      </c>
      <c r="F238" s="85">
        <f t="shared" ref="F238:AB239" si="118">F231</f>
        <v>630.00000000829459</v>
      </c>
      <c r="G238" s="85">
        <f t="shared" si="118"/>
        <v>623.99999999615829</v>
      </c>
      <c r="H238" s="467">
        <f t="shared" si="118"/>
        <v>623.99999999615829</v>
      </c>
      <c r="I238" s="85">
        <f t="shared" si="118"/>
        <v>606.00000000340515</v>
      </c>
      <c r="J238" s="85">
        <f t="shared" si="118"/>
        <v>641.99999999982538</v>
      </c>
      <c r="K238" s="85">
        <f t="shared" si="118"/>
        <v>785.99999999642023</v>
      </c>
      <c r="L238" s="85">
        <f t="shared" si="118"/>
        <v>1218.0000000080327</v>
      </c>
      <c r="M238" s="85">
        <f t="shared" si="118"/>
        <v>1091.999999993277</v>
      </c>
      <c r="N238" s="467">
        <f t="shared" si="118"/>
        <v>1344.0000000009604</v>
      </c>
      <c r="O238" s="85">
        <f t="shared" si="118"/>
        <v>1229.9999999995634</v>
      </c>
      <c r="P238" s="85">
        <f t="shared" si="118"/>
        <v>978.00000000279397</v>
      </c>
      <c r="Q238" s="85">
        <f t="shared" si="118"/>
        <v>864.00000000139698</v>
      </c>
      <c r="R238" s="85">
        <f t="shared" si="118"/>
        <v>1061.9999999980791</v>
      </c>
      <c r="S238" s="85">
        <f t="shared" si="118"/>
        <v>930.00000000392902</v>
      </c>
      <c r="T238" s="85">
        <f t="shared" si="118"/>
        <v>893.99999999659485</v>
      </c>
      <c r="U238" s="85">
        <f t="shared" si="118"/>
        <v>1236.0000000007858</v>
      </c>
      <c r="V238" s="572">
        <f t="shared" si="118"/>
        <v>912.00000000026193</v>
      </c>
      <c r="W238" s="85">
        <f t="shared" si="118"/>
        <v>959.99999999912689</v>
      </c>
      <c r="X238" s="85">
        <f t="shared" si="118"/>
        <v>882.00000000506407</v>
      </c>
      <c r="Y238" s="467">
        <f t="shared" si="118"/>
        <v>863.99999999048305</v>
      </c>
      <c r="Z238" s="85">
        <f t="shared" si="118"/>
        <v>852.0000000098662</v>
      </c>
      <c r="AA238" s="85">
        <f t="shared" si="118"/>
        <v>689.99999999869033</v>
      </c>
      <c r="AB238" s="85">
        <f t="shared" si="118"/>
        <v>653.99999999135616</v>
      </c>
      <c r="AC238" s="68"/>
      <c r="AD238" s="84">
        <f>MIN(E238:AB238)</f>
        <v>605.99999999249121</v>
      </c>
      <c r="AE238" s="4"/>
      <c r="AF238" s="5"/>
      <c r="AG238" s="1"/>
      <c r="AJ238" s="110"/>
      <c r="AK238" s="110"/>
      <c r="AL238" s="110"/>
      <c r="AM238" s="110"/>
    </row>
    <row r="239" spans="1:41">
      <c r="A239" s="157" t="s">
        <v>63</v>
      </c>
      <c r="B239" s="158"/>
      <c r="C239" s="194"/>
      <c r="D239" s="170"/>
      <c r="E239" s="88">
        <f>E232</f>
        <v>371.99999999938882</v>
      </c>
      <c r="F239" s="88">
        <f t="shared" si="118"/>
        <v>378.00000000061118</v>
      </c>
      <c r="G239" s="88">
        <f t="shared" si="118"/>
        <v>384.00000000183354</v>
      </c>
      <c r="H239" s="466">
        <f t="shared" si="118"/>
        <v>378.00000000061118</v>
      </c>
      <c r="I239" s="88">
        <f t="shared" si="118"/>
        <v>371.99999999938882</v>
      </c>
      <c r="J239" s="88">
        <f t="shared" si="118"/>
        <v>389.99999999759893</v>
      </c>
      <c r="K239" s="88">
        <f t="shared" si="118"/>
        <v>480.00000000502041</v>
      </c>
      <c r="L239" s="88">
        <f t="shared" si="118"/>
        <v>737.99999999755528</v>
      </c>
      <c r="M239" s="88">
        <f t="shared" si="118"/>
        <v>665.99999999925785</v>
      </c>
      <c r="N239" s="466">
        <f t="shared" si="118"/>
        <v>816.00000000253203</v>
      </c>
      <c r="O239" s="88">
        <f t="shared" si="118"/>
        <v>755.99999999576539</v>
      </c>
      <c r="P239" s="88">
        <f t="shared" si="118"/>
        <v>594.00000000096043</v>
      </c>
      <c r="Q239" s="88">
        <f t="shared" si="118"/>
        <v>528.00000000388536</v>
      </c>
      <c r="R239" s="88">
        <f t="shared" si="118"/>
        <v>641.99999999982538</v>
      </c>
      <c r="S239" s="88">
        <f t="shared" si="118"/>
        <v>563.99999999484862</v>
      </c>
      <c r="T239" s="88">
        <f t="shared" si="118"/>
        <v>546.00000000209548</v>
      </c>
      <c r="U239" s="88">
        <f t="shared" si="118"/>
        <v>756.00000000122236</v>
      </c>
      <c r="V239" s="574">
        <f t="shared" si="118"/>
        <v>551.99999999786087</v>
      </c>
      <c r="W239" s="88">
        <f t="shared" si="118"/>
        <v>587.99999999973807</v>
      </c>
      <c r="X239" s="88">
        <f t="shared" si="118"/>
        <v>533.99999999965075</v>
      </c>
      <c r="Y239" s="466">
        <f t="shared" si="118"/>
        <v>528.00000000388536</v>
      </c>
      <c r="Z239" s="88">
        <f t="shared" si="118"/>
        <v>515.99999999598367</v>
      </c>
      <c r="AA239" s="88">
        <f t="shared" si="118"/>
        <v>420.00000000371074</v>
      </c>
      <c r="AB239" s="88">
        <f t="shared" si="118"/>
        <v>402.00000000004366</v>
      </c>
      <c r="AC239" s="69"/>
      <c r="AD239" s="87">
        <f>MIN(E239:AB239)</f>
        <v>371.99999999938882</v>
      </c>
      <c r="AE239" s="6"/>
      <c r="AF239" s="7"/>
      <c r="AG239" s="1"/>
      <c r="AJ239" s="110"/>
      <c r="AK239" s="110"/>
      <c r="AL239" s="110"/>
      <c r="AM239" s="110"/>
    </row>
    <row r="240" spans="1:41" ht="16.5" thickBot="1">
      <c r="A240" s="159" t="s">
        <v>62</v>
      </c>
      <c r="B240" s="160"/>
      <c r="C240" s="204"/>
      <c r="D240" s="199"/>
      <c r="E240" s="91">
        <f>SQRT(E239*E239+E238*E238)</f>
        <v>711.06961683821407</v>
      </c>
      <c r="F240" s="91">
        <f t="shared" ref="F240:AB240" si="119">SQRT(F239*F239+F238*F238)</f>
        <v>734.69993875793489</v>
      </c>
      <c r="G240" s="91">
        <f t="shared" si="119"/>
        <v>732.6882010764291</v>
      </c>
      <c r="H240" s="946">
        <f t="shared" si="119"/>
        <v>729.56151213976989</v>
      </c>
      <c r="I240" s="91">
        <f t="shared" si="119"/>
        <v>711.06961684751536</v>
      </c>
      <c r="J240" s="91">
        <f t="shared" si="119"/>
        <v>751.17507945744774</v>
      </c>
      <c r="K240" s="91">
        <f t="shared" si="119"/>
        <v>920.97556970811786</v>
      </c>
      <c r="L240" s="91">
        <f t="shared" si="119"/>
        <v>1424.137633803685</v>
      </c>
      <c r="M240" s="91">
        <f t="shared" si="119"/>
        <v>1279.0699746238781</v>
      </c>
      <c r="N240" s="946">
        <f t="shared" si="119"/>
        <v>1572.3205780014182</v>
      </c>
      <c r="O240" s="91">
        <f t="shared" si="119"/>
        <v>1443.7575973800185</v>
      </c>
      <c r="P240" s="91">
        <f t="shared" si="119"/>
        <v>1144.2552162898826</v>
      </c>
      <c r="Q240" s="91">
        <f t="shared" si="119"/>
        <v>1012.5611092702094</v>
      </c>
      <c r="R240" s="91">
        <f t="shared" si="119"/>
        <v>1240.9705878850216</v>
      </c>
      <c r="S240" s="91">
        <f t="shared" si="119"/>
        <v>1087.656195680187</v>
      </c>
      <c r="T240" s="91">
        <f t="shared" si="119"/>
        <v>1047.5457030584391</v>
      </c>
      <c r="U240" s="91">
        <f t="shared" si="119"/>
        <v>1448.8726652138173</v>
      </c>
      <c r="V240" s="576">
        <f t="shared" si="119"/>
        <v>1066.0431510957312</v>
      </c>
      <c r="W240" s="91">
        <f t="shared" si="119"/>
        <v>1125.7637407547002</v>
      </c>
      <c r="X240" s="91">
        <f t="shared" si="119"/>
        <v>1031.0577093492682</v>
      </c>
      <c r="Y240" s="946">
        <f t="shared" si="119"/>
        <v>1012.5611092608967</v>
      </c>
      <c r="Z240" s="91">
        <f t="shared" si="119"/>
        <v>996.07228653982099</v>
      </c>
      <c r="AA240" s="91">
        <f t="shared" si="119"/>
        <v>807.77472107098629</v>
      </c>
      <c r="AB240" s="91">
        <f t="shared" si="119"/>
        <v>767.67180486763277</v>
      </c>
      <c r="AC240" s="70"/>
      <c r="AD240" s="90">
        <f>MIN(E240:AB240)</f>
        <v>711.06961683821407</v>
      </c>
      <c r="AE240" s="8"/>
      <c r="AF240" s="9"/>
      <c r="AG240" s="1"/>
      <c r="AJ240" s="110"/>
      <c r="AK240" s="110"/>
      <c r="AL240" s="110"/>
      <c r="AM240" s="110"/>
    </row>
    <row r="241" spans="1:41" ht="16.5" thickBot="1">
      <c r="A241" s="278" t="s">
        <v>27</v>
      </c>
      <c r="B241" s="166"/>
      <c r="C241" s="282" t="s">
        <v>28</v>
      </c>
      <c r="D241" s="581"/>
      <c r="E241" s="396" t="s">
        <v>1032</v>
      </c>
      <c r="F241" s="397" t="s">
        <v>1033</v>
      </c>
      <c r="G241" s="397" t="s">
        <v>1033</v>
      </c>
      <c r="H241" s="2787" t="s">
        <v>1032</v>
      </c>
      <c r="I241" s="397" t="s">
        <v>1032</v>
      </c>
      <c r="J241" s="397" t="s">
        <v>1032</v>
      </c>
      <c r="K241" s="397" t="s">
        <v>1034</v>
      </c>
      <c r="L241" s="397" t="s">
        <v>1035</v>
      </c>
      <c r="M241" s="397" t="s">
        <v>1035</v>
      </c>
      <c r="N241" s="2787" t="s">
        <v>1034</v>
      </c>
      <c r="O241" s="397" t="s">
        <v>1035</v>
      </c>
      <c r="P241" s="397" t="s">
        <v>1033</v>
      </c>
      <c r="Q241" s="397" t="s">
        <v>1035</v>
      </c>
      <c r="R241" s="397" t="s">
        <v>1035</v>
      </c>
      <c r="S241" s="397" t="s">
        <v>1035</v>
      </c>
      <c r="T241" s="397" t="s">
        <v>1035</v>
      </c>
      <c r="U241" s="397" t="s">
        <v>1035</v>
      </c>
      <c r="V241" s="2971" t="s">
        <v>1032</v>
      </c>
      <c r="W241" s="397" t="s">
        <v>1033</v>
      </c>
      <c r="X241" s="397" t="s">
        <v>1033</v>
      </c>
      <c r="Y241" s="2787" t="s">
        <v>1033</v>
      </c>
      <c r="Z241" s="397" t="s">
        <v>1032</v>
      </c>
      <c r="AA241" s="397" t="s">
        <v>1032</v>
      </c>
      <c r="AB241" s="398" t="s">
        <v>1032</v>
      </c>
      <c r="AC241" s="265"/>
      <c r="AD241" s="283"/>
      <c r="AE241" s="284"/>
      <c r="AF241" s="285"/>
      <c r="AJ241" s="10"/>
      <c r="AK241" s="27"/>
      <c r="AL241" s="10"/>
      <c r="AM241" s="27"/>
    </row>
    <row r="242" spans="1:41">
      <c r="A242" s="3151" t="s">
        <v>35</v>
      </c>
      <c r="B242" s="3203" t="s">
        <v>97</v>
      </c>
      <c r="C242" s="126" t="s">
        <v>17</v>
      </c>
      <c r="D242" s="118" t="s">
        <v>18</v>
      </c>
      <c r="E242" s="338">
        <f t="shared" ref="E242:AA242" si="120">(E246-D246)*$AE242*$AF242</f>
        <v>105.99999999976717</v>
      </c>
      <c r="F242" s="73">
        <f t="shared" si="120"/>
        <v>105.99999999976717</v>
      </c>
      <c r="G242" s="73">
        <f t="shared" si="120"/>
        <v>105.99999999976717</v>
      </c>
      <c r="H242" s="468">
        <f t="shared" si="120"/>
        <v>106.00000000067666</v>
      </c>
      <c r="I242" s="73">
        <f t="shared" si="120"/>
        <v>105.99999999976717</v>
      </c>
      <c r="J242" s="73">
        <f t="shared" si="120"/>
        <v>105.99999999976717</v>
      </c>
      <c r="K242" s="73">
        <f t="shared" si="120"/>
        <v>127.99999999970169</v>
      </c>
      <c r="L242" s="73">
        <f>(L246-K246)*$AE242*$AF242</f>
        <v>126.00000000020373</v>
      </c>
      <c r="M242" s="73">
        <f t="shared" si="120"/>
        <v>127.99999999970169</v>
      </c>
      <c r="N242" s="468">
        <f t="shared" si="120"/>
        <v>382.00000000051659</v>
      </c>
      <c r="O242" s="73">
        <f t="shared" si="120"/>
        <v>167.99999999966531</v>
      </c>
      <c r="P242" s="73">
        <f t="shared" si="120"/>
        <v>170.00000000007276</v>
      </c>
      <c r="Q242" s="73">
        <f t="shared" si="120"/>
        <v>128.00000000061118</v>
      </c>
      <c r="R242" s="73">
        <f t="shared" si="120"/>
        <v>125.99999999929423</v>
      </c>
      <c r="S242" s="73">
        <f t="shared" si="120"/>
        <v>128.00000000061118</v>
      </c>
      <c r="T242" s="73">
        <f t="shared" si="120"/>
        <v>127.99999999970169</v>
      </c>
      <c r="U242" s="73">
        <f t="shared" si="120"/>
        <v>148.00000000013824</v>
      </c>
      <c r="V242" s="504">
        <f t="shared" si="120"/>
        <v>126.00000000020373</v>
      </c>
      <c r="W242" s="73">
        <f t="shared" si="120"/>
        <v>127.99999999970169</v>
      </c>
      <c r="X242" s="73">
        <f t="shared" si="120"/>
        <v>127.99999999970169</v>
      </c>
      <c r="Y242" s="468">
        <f t="shared" si="120"/>
        <v>126.00000000020373</v>
      </c>
      <c r="Z242" s="73">
        <f t="shared" si="120"/>
        <v>105.99999999976717</v>
      </c>
      <c r="AA242" s="73">
        <f t="shared" si="120"/>
        <v>86.000000000240107</v>
      </c>
      <c r="AB242" s="74">
        <f>(AB246-AA246)*$AE242*$AF242</f>
        <v>83.999999999832653</v>
      </c>
      <c r="AC242" s="111">
        <f>SUM(E242:AB242)</f>
        <v>3179.9999999993815</v>
      </c>
      <c r="AD242" s="98"/>
      <c r="AE242" s="214">
        <v>100</v>
      </c>
      <c r="AF242" s="99">
        <v>20</v>
      </c>
      <c r="AJ242" s="10"/>
      <c r="AK242" s="27"/>
      <c r="AL242" s="12"/>
      <c r="AM242" s="27"/>
    </row>
    <row r="243" spans="1:41">
      <c r="A243" s="3152"/>
      <c r="B243" s="3204"/>
      <c r="C243" s="128" t="s">
        <v>19</v>
      </c>
      <c r="D243" s="113" t="s">
        <v>34</v>
      </c>
      <c r="E243" s="339">
        <f t="shared" ref="E243:AB243" si="121">(E247-D247)*$AE242*$AF242</f>
        <v>0</v>
      </c>
      <c r="F243" s="340">
        <f t="shared" si="121"/>
        <v>0</v>
      </c>
      <c r="G243" s="340">
        <f t="shared" si="121"/>
        <v>0</v>
      </c>
      <c r="H243" s="469">
        <f t="shared" si="121"/>
        <v>0</v>
      </c>
      <c r="I243" s="340">
        <f t="shared" si="121"/>
        <v>0</v>
      </c>
      <c r="J243" s="340">
        <f t="shared" si="121"/>
        <v>0</v>
      </c>
      <c r="K243" s="340">
        <f t="shared" si="121"/>
        <v>0</v>
      </c>
      <c r="L243" s="340">
        <f t="shared" si="121"/>
        <v>0</v>
      </c>
      <c r="M243" s="340">
        <f t="shared" si="121"/>
        <v>0</v>
      </c>
      <c r="N243" s="469">
        <f t="shared" si="121"/>
        <v>0</v>
      </c>
      <c r="O243" s="340">
        <f t="shared" si="121"/>
        <v>0</v>
      </c>
      <c r="P243" s="340">
        <f t="shared" si="121"/>
        <v>0</v>
      </c>
      <c r="Q243" s="340">
        <f t="shared" si="121"/>
        <v>0</v>
      </c>
      <c r="R243" s="340">
        <f t="shared" si="121"/>
        <v>0</v>
      </c>
      <c r="S243" s="340">
        <f t="shared" si="121"/>
        <v>0</v>
      </c>
      <c r="T243" s="340">
        <f t="shared" si="121"/>
        <v>0</v>
      </c>
      <c r="U243" s="340">
        <f t="shared" si="121"/>
        <v>0</v>
      </c>
      <c r="V243" s="505">
        <f t="shared" si="121"/>
        <v>0</v>
      </c>
      <c r="W243" s="340">
        <f t="shared" si="121"/>
        <v>0</v>
      </c>
      <c r="X243" s="340">
        <f t="shared" si="121"/>
        <v>0</v>
      </c>
      <c r="Y243" s="469">
        <f t="shared" si="121"/>
        <v>0</v>
      </c>
      <c r="Z243" s="340">
        <f t="shared" si="121"/>
        <v>0</v>
      </c>
      <c r="AA243" s="340">
        <f t="shared" si="121"/>
        <v>0</v>
      </c>
      <c r="AB243" s="341">
        <f t="shared" si="121"/>
        <v>0</v>
      </c>
      <c r="AC243" s="112">
        <f>SUM(E243:AB243)</f>
        <v>0</v>
      </c>
      <c r="AD243" s="83"/>
      <c r="AE243" s="161"/>
      <c r="AF243" s="76"/>
      <c r="AJ243" s="51"/>
      <c r="AK243" s="11"/>
      <c r="AL243" s="51"/>
      <c r="AM243" s="11"/>
    </row>
    <row r="244" spans="1:41">
      <c r="A244" s="3152"/>
      <c r="B244" s="3204"/>
      <c r="C244" s="128" t="s">
        <v>20</v>
      </c>
      <c r="D244" s="113" t="s">
        <v>21</v>
      </c>
      <c r="E244" s="358">
        <v>5</v>
      </c>
      <c r="F244" s="359">
        <v>5</v>
      </c>
      <c r="G244" s="359">
        <v>5</v>
      </c>
      <c r="H244" s="474">
        <v>5</v>
      </c>
      <c r="I244" s="359">
        <v>5</v>
      </c>
      <c r="J244" s="359">
        <v>5</v>
      </c>
      <c r="K244" s="359">
        <v>6</v>
      </c>
      <c r="L244" s="359">
        <v>6</v>
      </c>
      <c r="M244" s="359">
        <v>6</v>
      </c>
      <c r="N244" s="474">
        <v>18</v>
      </c>
      <c r="O244" s="359">
        <v>8</v>
      </c>
      <c r="P244" s="359">
        <v>8</v>
      </c>
      <c r="Q244" s="359">
        <v>6</v>
      </c>
      <c r="R244" s="359">
        <v>6</v>
      </c>
      <c r="S244" s="359">
        <v>6</v>
      </c>
      <c r="T244" s="359">
        <v>6</v>
      </c>
      <c r="U244" s="359">
        <v>7</v>
      </c>
      <c r="V244" s="510">
        <v>6</v>
      </c>
      <c r="W244" s="359">
        <v>6</v>
      </c>
      <c r="X244" s="359">
        <v>6</v>
      </c>
      <c r="Y244" s="474">
        <v>6</v>
      </c>
      <c r="Z244" s="359">
        <v>5</v>
      </c>
      <c r="AA244" s="359">
        <v>4</v>
      </c>
      <c r="AB244" s="359">
        <v>4</v>
      </c>
      <c r="AC244" s="112">
        <f>AVERAGE(E244:AB244)</f>
        <v>6.25</v>
      </c>
      <c r="AD244" s="83"/>
      <c r="AE244" s="161"/>
      <c r="AF244" s="76"/>
      <c r="AJ244" s="12"/>
      <c r="AK244" s="11"/>
      <c r="AL244" s="12"/>
      <c r="AM244" s="11"/>
    </row>
    <row r="245" spans="1:41" ht="16.5" thickBot="1">
      <c r="A245" s="3152"/>
      <c r="B245" s="3204"/>
      <c r="C245" s="128" t="s">
        <v>22</v>
      </c>
      <c r="D245" s="113"/>
      <c r="E245" s="345">
        <f t="shared" ref="E245:AB245" si="122">E243/E242</f>
        <v>0</v>
      </c>
      <c r="F245" s="346">
        <f t="shared" si="122"/>
        <v>0</v>
      </c>
      <c r="G245" s="346">
        <f t="shared" si="122"/>
        <v>0</v>
      </c>
      <c r="H245" s="471">
        <f t="shared" si="122"/>
        <v>0</v>
      </c>
      <c r="I245" s="346">
        <f t="shared" si="122"/>
        <v>0</v>
      </c>
      <c r="J245" s="346">
        <f t="shared" si="122"/>
        <v>0</v>
      </c>
      <c r="K245" s="346">
        <f t="shared" si="122"/>
        <v>0</v>
      </c>
      <c r="L245" s="346">
        <f t="shared" si="122"/>
        <v>0</v>
      </c>
      <c r="M245" s="346">
        <f t="shared" si="122"/>
        <v>0</v>
      </c>
      <c r="N245" s="471">
        <f t="shared" si="122"/>
        <v>0</v>
      </c>
      <c r="O245" s="346">
        <f t="shared" si="122"/>
        <v>0</v>
      </c>
      <c r="P245" s="346">
        <f t="shared" si="122"/>
        <v>0</v>
      </c>
      <c r="Q245" s="346">
        <f t="shared" si="122"/>
        <v>0</v>
      </c>
      <c r="R245" s="346">
        <f t="shared" si="122"/>
        <v>0</v>
      </c>
      <c r="S245" s="346">
        <f t="shared" si="122"/>
        <v>0</v>
      </c>
      <c r="T245" s="346">
        <f t="shared" si="122"/>
        <v>0</v>
      </c>
      <c r="U245" s="346">
        <f t="shared" si="122"/>
        <v>0</v>
      </c>
      <c r="V245" s="507">
        <f t="shared" si="122"/>
        <v>0</v>
      </c>
      <c r="W245" s="346">
        <f t="shared" si="122"/>
        <v>0</v>
      </c>
      <c r="X245" s="346">
        <f t="shared" si="122"/>
        <v>0</v>
      </c>
      <c r="Y245" s="471">
        <f t="shared" si="122"/>
        <v>0</v>
      </c>
      <c r="Z245" s="346">
        <f t="shared" si="122"/>
        <v>0</v>
      </c>
      <c r="AA245" s="346">
        <f t="shared" si="122"/>
        <v>0</v>
      </c>
      <c r="AB245" s="371">
        <f t="shared" si="122"/>
        <v>0</v>
      </c>
      <c r="AC245" s="229"/>
      <c r="AD245" s="83"/>
      <c r="AE245" s="161"/>
      <c r="AF245" s="76"/>
      <c r="AJ245" s="12"/>
      <c r="AK245" s="11"/>
      <c r="AL245" s="12"/>
      <c r="AM245" s="11"/>
    </row>
    <row r="246" spans="1:41" hidden="1">
      <c r="A246" s="3152"/>
      <c r="B246" s="2615"/>
      <c r="C246" s="401" t="s">
        <v>23</v>
      </c>
      <c r="D246" s="447">
        <v>2992.26</v>
      </c>
      <c r="E246" s="400">
        <v>2992.3130000000001</v>
      </c>
      <c r="F246" s="399">
        <v>2992.366</v>
      </c>
      <c r="G246" s="399">
        <v>2992.4189999999999</v>
      </c>
      <c r="H246" s="472">
        <v>2992.4720000000002</v>
      </c>
      <c r="I246" s="399">
        <v>2992.5250000000001</v>
      </c>
      <c r="J246" s="399">
        <v>2992.578</v>
      </c>
      <c r="K246" s="399">
        <v>2992.6419999999998</v>
      </c>
      <c r="L246" s="399">
        <v>2992.7049999999999</v>
      </c>
      <c r="M246" s="399">
        <v>2992.7689999999998</v>
      </c>
      <c r="N246" s="472">
        <v>2992.96</v>
      </c>
      <c r="O246" s="399">
        <v>2993.0439999999999</v>
      </c>
      <c r="P246" s="399">
        <v>2993.1289999999999</v>
      </c>
      <c r="Q246" s="399">
        <v>2993.1930000000002</v>
      </c>
      <c r="R246" s="399">
        <v>2993.2559999999999</v>
      </c>
      <c r="S246" s="399">
        <v>2993.32</v>
      </c>
      <c r="T246" s="399">
        <v>2993.384</v>
      </c>
      <c r="U246" s="399">
        <v>2993.4580000000001</v>
      </c>
      <c r="V246" s="508">
        <v>2993.5210000000002</v>
      </c>
      <c r="W246" s="399">
        <v>2993.585</v>
      </c>
      <c r="X246" s="399">
        <v>2993.6489999999999</v>
      </c>
      <c r="Y246" s="472">
        <v>2993.712</v>
      </c>
      <c r="Z246" s="399">
        <v>2993.7649999999999</v>
      </c>
      <c r="AA246" s="399">
        <v>2993.808</v>
      </c>
      <c r="AB246" s="399">
        <v>2993.85</v>
      </c>
      <c r="AC246" s="434"/>
      <c r="AD246" s="93"/>
      <c r="AE246" s="94"/>
      <c r="AF246" s="95"/>
      <c r="AJ246" s="259"/>
      <c r="AK246" s="48"/>
      <c r="AL246" s="259"/>
      <c r="AM246" s="48"/>
    </row>
    <row r="247" spans="1:41" hidden="1">
      <c r="A247" s="3153"/>
      <c r="B247" s="2616"/>
      <c r="C247" s="129" t="s">
        <v>24</v>
      </c>
      <c r="D247" s="113"/>
      <c r="E247" s="83"/>
      <c r="F247" s="161"/>
      <c r="G247" s="161"/>
      <c r="H247" s="466"/>
      <c r="I247" s="161"/>
      <c r="J247" s="161"/>
      <c r="K247" s="161"/>
      <c r="L247" s="161"/>
      <c r="M247" s="161"/>
      <c r="N247" s="466"/>
      <c r="O247" s="161"/>
      <c r="P247" s="161"/>
      <c r="Q247" s="161"/>
      <c r="R247" s="161"/>
      <c r="S247" s="161"/>
      <c r="T247" s="161"/>
      <c r="U247" s="161"/>
      <c r="V247" s="502"/>
      <c r="W247" s="161"/>
      <c r="X247" s="161"/>
      <c r="Y247" s="466"/>
      <c r="Z247" s="161"/>
      <c r="AA247" s="161"/>
      <c r="AB247" s="76"/>
      <c r="AC247" s="229"/>
      <c r="AD247" s="83"/>
      <c r="AE247" s="161"/>
      <c r="AF247" s="76"/>
      <c r="AJ247" s="259"/>
      <c r="AK247" s="48"/>
      <c r="AL247" s="259"/>
      <c r="AM247" s="48"/>
    </row>
    <row r="248" spans="1:41" ht="16.5" hidden="1" thickBot="1">
      <c r="A248" s="390"/>
      <c r="B248" s="212" t="s">
        <v>50</v>
      </c>
      <c r="C248" s="213"/>
      <c r="D248" s="119"/>
      <c r="E248" s="187" t="e">
        <f>SQRT(E242*E242+E243*E243)/E241/1.73</f>
        <v>#VALUE!</v>
      </c>
      <c r="F248" s="188" t="e">
        <f t="shared" ref="F248:AB248" si="123">SQRT(F242*F242+F243*F243)/F241/1.73</f>
        <v>#VALUE!</v>
      </c>
      <c r="G248" s="188" t="e">
        <f t="shared" si="123"/>
        <v>#VALUE!</v>
      </c>
      <c r="H248" s="473" t="e">
        <f t="shared" si="123"/>
        <v>#VALUE!</v>
      </c>
      <c r="I248" s="188" t="e">
        <f t="shared" si="123"/>
        <v>#VALUE!</v>
      </c>
      <c r="J248" s="188" t="e">
        <f t="shared" si="123"/>
        <v>#VALUE!</v>
      </c>
      <c r="K248" s="188" t="e">
        <f t="shared" si="123"/>
        <v>#VALUE!</v>
      </c>
      <c r="L248" s="188" t="e">
        <f t="shared" si="123"/>
        <v>#VALUE!</v>
      </c>
      <c r="M248" s="188" t="e">
        <f t="shared" si="123"/>
        <v>#VALUE!</v>
      </c>
      <c r="N248" s="473" t="e">
        <f t="shared" si="123"/>
        <v>#VALUE!</v>
      </c>
      <c r="O248" s="188" t="e">
        <f t="shared" si="123"/>
        <v>#VALUE!</v>
      </c>
      <c r="P248" s="188" t="e">
        <f t="shared" si="123"/>
        <v>#VALUE!</v>
      </c>
      <c r="Q248" s="188" t="e">
        <f t="shared" si="123"/>
        <v>#VALUE!</v>
      </c>
      <c r="R248" s="188" t="e">
        <f t="shared" si="123"/>
        <v>#VALUE!</v>
      </c>
      <c r="S248" s="188" t="e">
        <f t="shared" si="123"/>
        <v>#VALUE!</v>
      </c>
      <c r="T248" s="188" t="e">
        <f t="shared" si="123"/>
        <v>#VALUE!</v>
      </c>
      <c r="U248" s="188" t="e">
        <f t="shared" si="123"/>
        <v>#VALUE!</v>
      </c>
      <c r="V248" s="509" t="e">
        <f t="shared" si="123"/>
        <v>#VALUE!</v>
      </c>
      <c r="W248" s="188" t="e">
        <f t="shared" si="123"/>
        <v>#VALUE!</v>
      </c>
      <c r="X248" s="188" t="e">
        <f t="shared" si="123"/>
        <v>#VALUE!</v>
      </c>
      <c r="Y248" s="473" t="e">
        <f t="shared" si="123"/>
        <v>#VALUE!</v>
      </c>
      <c r="Z248" s="188" t="e">
        <f t="shared" si="123"/>
        <v>#VALUE!</v>
      </c>
      <c r="AA248" s="188" t="e">
        <f t="shared" si="123"/>
        <v>#VALUE!</v>
      </c>
      <c r="AB248" s="189" t="e">
        <f t="shared" si="123"/>
        <v>#VALUE!</v>
      </c>
      <c r="AC248" s="114" t="e">
        <f>AVERAGE(E248:AB248)</f>
        <v>#VALUE!</v>
      </c>
      <c r="AD248" s="100" t="e">
        <f>(AC244-AC248)/AC244</f>
        <v>#VALUE!</v>
      </c>
      <c r="AE248" s="81"/>
      <c r="AF248" s="82"/>
      <c r="AH248" s="15"/>
      <c r="AI248" s="66"/>
      <c r="AJ248" s="67"/>
      <c r="AK248" s="67"/>
      <c r="AL248" s="12"/>
      <c r="AM248" s="110"/>
      <c r="AN248" s="110"/>
      <c r="AO248" s="110"/>
    </row>
    <row r="249" spans="1:41">
      <c r="A249" s="3151" t="s">
        <v>37</v>
      </c>
      <c r="B249" s="3203" t="s">
        <v>98</v>
      </c>
      <c r="C249" s="126" t="s">
        <v>17</v>
      </c>
      <c r="D249" s="118" t="s">
        <v>18</v>
      </c>
      <c r="E249" s="338">
        <f t="shared" ref="E249:AA249" si="124">(E253-D253)*$AE249*$AF249</f>
        <v>31.999999999698048</v>
      </c>
      <c r="F249" s="73">
        <f t="shared" si="124"/>
        <v>30.000000000200089</v>
      </c>
      <c r="G249" s="73">
        <f t="shared" si="124"/>
        <v>31.999999999698048</v>
      </c>
      <c r="H249" s="468">
        <f t="shared" si="124"/>
        <v>32.000000000152795</v>
      </c>
      <c r="I249" s="73">
        <f t="shared" si="124"/>
        <v>30.000000000200089</v>
      </c>
      <c r="J249" s="73">
        <f t="shared" si="124"/>
        <v>31.999999999698048</v>
      </c>
      <c r="K249" s="73">
        <f>(K253-J253)*$AE249*$AF249</f>
        <v>46.000000000276486</v>
      </c>
      <c r="L249" s="73">
        <f t="shared" si="124"/>
        <v>47.999999999774445</v>
      </c>
      <c r="M249" s="73">
        <f t="shared" si="124"/>
        <v>46.000000000276486</v>
      </c>
      <c r="N249" s="468">
        <f t="shared" si="124"/>
        <v>47.999999999774445</v>
      </c>
      <c r="O249" s="73">
        <f t="shared" si="124"/>
        <v>46.000000000276486</v>
      </c>
      <c r="P249" s="73">
        <f t="shared" si="124"/>
        <v>45.999999999821739</v>
      </c>
      <c r="Q249" s="73">
        <f t="shared" si="124"/>
        <v>47.999999999774445</v>
      </c>
      <c r="R249" s="73">
        <f t="shared" si="124"/>
        <v>46.000000000276486</v>
      </c>
      <c r="S249" s="73">
        <f t="shared" si="124"/>
        <v>47.999999999774445</v>
      </c>
      <c r="T249" s="73">
        <f t="shared" si="124"/>
        <v>46.000000000276486</v>
      </c>
      <c r="U249" s="73">
        <f t="shared" si="124"/>
        <v>47.999999999774445</v>
      </c>
      <c r="V249" s="504">
        <f t="shared" si="124"/>
        <v>46.000000000276486</v>
      </c>
      <c r="W249" s="73">
        <f t="shared" si="124"/>
        <v>45.999999999821739</v>
      </c>
      <c r="X249" s="73">
        <f t="shared" si="124"/>
        <v>47.999999999774445</v>
      </c>
      <c r="Y249" s="468">
        <f t="shared" si="124"/>
        <v>46.000000000276486</v>
      </c>
      <c r="Z249" s="73">
        <f t="shared" si="124"/>
        <v>47.999999999774445</v>
      </c>
      <c r="AA249" s="73">
        <f t="shared" si="124"/>
        <v>30.000000000200089</v>
      </c>
      <c r="AB249" s="74">
        <f>(AB253-AA253)*$AE249*$AF249</f>
        <v>32.000000000152795</v>
      </c>
      <c r="AC249" s="111">
        <f>SUM(E249:AB249)</f>
        <v>1000</v>
      </c>
      <c r="AD249" s="98"/>
      <c r="AE249" s="214">
        <v>100</v>
      </c>
      <c r="AF249" s="99">
        <v>20</v>
      </c>
      <c r="AJ249" s="10"/>
      <c r="AK249" s="27"/>
      <c r="AL249" s="12"/>
      <c r="AM249" s="27"/>
    </row>
    <row r="250" spans="1:41">
      <c r="A250" s="3152"/>
      <c r="B250" s="3204"/>
      <c r="C250" s="128" t="s">
        <v>19</v>
      </c>
      <c r="D250" s="113" t="s">
        <v>34</v>
      </c>
      <c r="E250" s="339">
        <f t="shared" ref="E250:AB250" si="125">(E254-D254)*$AE249*$AF249</f>
        <v>0</v>
      </c>
      <c r="F250" s="340">
        <f t="shared" si="125"/>
        <v>0</v>
      </c>
      <c r="G250" s="340">
        <f t="shared" si="125"/>
        <v>0</v>
      </c>
      <c r="H250" s="469">
        <f t="shared" si="125"/>
        <v>0</v>
      </c>
      <c r="I250" s="340">
        <f t="shared" si="125"/>
        <v>0</v>
      </c>
      <c r="J250" s="340">
        <f t="shared" si="125"/>
        <v>0</v>
      </c>
      <c r="K250" s="340">
        <f t="shared" si="125"/>
        <v>0</v>
      </c>
      <c r="L250" s="340">
        <f t="shared" si="125"/>
        <v>0</v>
      </c>
      <c r="M250" s="340">
        <f t="shared" si="125"/>
        <v>0</v>
      </c>
      <c r="N250" s="469">
        <f t="shared" si="125"/>
        <v>0</v>
      </c>
      <c r="O250" s="340">
        <f t="shared" si="125"/>
        <v>0</v>
      </c>
      <c r="P250" s="340">
        <f t="shared" si="125"/>
        <v>0</v>
      </c>
      <c r="Q250" s="340">
        <f t="shared" si="125"/>
        <v>0</v>
      </c>
      <c r="R250" s="340">
        <f t="shared" si="125"/>
        <v>0</v>
      </c>
      <c r="S250" s="340">
        <f t="shared" si="125"/>
        <v>0</v>
      </c>
      <c r="T250" s="340">
        <f t="shared" si="125"/>
        <v>0</v>
      </c>
      <c r="U250" s="340">
        <f t="shared" si="125"/>
        <v>0</v>
      </c>
      <c r="V250" s="505">
        <f t="shared" si="125"/>
        <v>0</v>
      </c>
      <c r="W250" s="340">
        <f t="shared" si="125"/>
        <v>0</v>
      </c>
      <c r="X250" s="340">
        <f t="shared" si="125"/>
        <v>0</v>
      </c>
      <c r="Y250" s="469">
        <f t="shared" si="125"/>
        <v>0</v>
      </c>
      <c r="Z250" s="340">
        <f t="shared" si="125"/>
        <v>0</v>
      </c>
      <c r="AA250" s="340">
        <f t="shared" si="125"/>
        <v>0</v>
      </c>
      <c r="AB250" s="341">
        <f t="shared" si="125"/>
        <v>0</v>
      </c>
      <c r="AC250" s="112">
        <f>SUM(E250:AB250)</f>
        <v>0</v>
      </c>
      <c r="AD250" s="83"/>
      <c r="AE250" s="161"/>
      <c r="AF250" s="76"/>
      <c r="AJ250" s="51"/>
      <c r="AK250" s="11"/>
      <c r="AL250" s="51"/>
      <c r="AM250" s="11"/>
    </row>
    <row r="251" spans="1:41">
      <c r="A251" s="3152"/>
      <c r="B251" s="3204"/>
      <c r="C251" s="128" t="s">
        <v>20</v>
      </c>
      <c r="D251" s="113" t="s">
        <v>21</v>
      </c>
      <c r="E251" s="358">
        <v>2</v>
      </c>
      <c r="F251" s="391">
        <v>2</v>
      </c>
      <c r="G251" s="391">
        <v>2</v>
      </c>
      <c r="H251" s="475">
        <v>2</v>
      </c>
      <c r="I251" s="391">
        <v>2</v>
      </c>
      <c r="J251" s="391">
        <v>2</v>
      </c>
      <c r="K251" s="391">
        <v>3</v>
      </c>
      <c r="L251" s="391">
        <v>3</v>
      </c>
      <c r="M251" s="391">
        <v>3</v>
      </c>
      <c r="N251" s="475">
        <v>3</v>
      </c>
      <c r="O251" s="391">
        <v>3</v>
      </c>
      <c r="P251" s="391">
        <v>3</v>
      </c>
      <c r="Q251" s="391">
        <v>3</v>
      </c>
      <c r="R251" s="391">
        <v>3</v>
      </c>
      <c r="S251" s="391">
        <v>3</v>
      </c>
      <c r="T251" s="391">
        <v>3</v>
      </c>
      <c r="U251" s="391">
        <v>3</v>
      </c>
      <c r="V251" s="511">
        <v>3</v>
      </c>
      <c r="W251" s="391">
        <v>3</v>
      </c>
      <c r="X251" s="391">
        <v>3</v>
      </c>
      <c r="Y251" s="475">
        <v>3</v>
      </c>
      <c r="Z251" s="391">
        <v>3</v>
      </c>
      <c r="AA251" s="391">
        <v>2</v>
      </c>
      <c r="AB251" s="391">
        <v>2</v>
      </c>
      <c r="AC251" s="112">
        <f>AVERAGE(E251:AB251)</f>
        <v>2.6666666666666665</v>
      </c>
      <c r="AD251" s="83"/>
      <c r="AE251" s="161"/>
      <c r="AF251" s="76"/>
      <c r="AJ251" s="12"/>
      <c r="AK251" s="11"/>
      <c r="AL251" s="12"/>
      <c r="AM251" s="11"/>
    </row>
    <row r="252" spans="1:41" ht="16.5" thickBot="1">
      <c r="A252" s="3152"/>
      <c r="B252" s="3204"/>
      <c r="C252" s="128" t="s">
        <v>22</v>
      </c>
      <c r="D252" s="113"/>
      <c r="E252" s="345">
        <f t="shared" ref="E252:AB252" si="126">E250/E249</f>
        <v>0</v>
      </c>
      <c r="F252" s="346">
        <f t="shared" si="126"/>
        <v>0</v>
      </c>
      <c r="G252" s="346">
        <f t="shared" si="126"/>
        <v>0</v>
      </c>
      <c r="H252" s="471">
        <f t="shared" si="126"/>
        <v>0</v>
      </c>
      <c r="I252" s="346">
        <f t="shared" si="126"/>
        <v>0</v>
      </c>
      <c r="J252" s="346">
        <f t="shared" si="126"/>
        <v>0</v>
      </c>
      <c r="K252" s="346">
        <f t="shared" si="126"/>
        <v>0</v>
      </c>
      <c r="L252" s="346">
        <f t="shared" si="126"/>
        <v>0</v>
      </c>
      <c r="M252" s="346">
        <f t="shared" si="126"/>
        <v>0</v>
      </c>
      <c r="N252" s="471">
        <f t="shared" si="126"/>
        <v>0</v>
      </c>
      <c r="O252" s="346">
        <f t="shared" si="126"/>
        <v>0</v>
      </c>
      <c r="P252" s="346">
        <f t="shared" si="126"/>
        <v>0</v>
      </c>
      <c r="Q252" s="346">
        <f t="shared" si="126"/>
        <v>0</v>
      </c>
      <c r="R252" s="346">
        <f t="shared" si="126"/>
        <v>0</v>
      </c>
      <c r="S252" s="346">
        <f t="shared" si="126"/>
        <v>0</v>
      </c>
      <c r="T252" s="346">
        <f t="shared" si="126"/>
        <v>0</v>
      </c>
      <c r="U252" s="346">
        <f t="shared" si="126"/>
        <v>0</v>
      </c>
      <c r="V252" s="507">
        <f t="shared" si="126"/>
        <v>0</v>
      </c>
      <c r="W252" s="346">
        <f t="shared" si="126"/>
        <v>0</v>
      </c>
      <c r="X252" s="346">
        <f t="shared" si="126"/>
        <v>0</v>
      </c>
      <c r="Y252" s="471">
        <f t="shared" si="126"/>
        <v>0</v>
      </c>
      <c r="Z252" s="346">
        <f t="shared" si="126"/>
        <v>0</v>
      </c>
      <c r="AA252" s="346">
        <f t="shared" si="126"/>
        <v>0</v>
      </c>
      <c r="AB252" s="371">
        <f t="shared" si="126"/>
        <v>0</v>
      </c>
      <c r="AC252" s="229"/>
      <c r="AD252" s="83"/>
      <c r="AE252" s="161"/>
      <c r="AF252" s="76"/>
      <c r="AJ252" s="12"/>
      <c r="AK252" s="11"/>
      <c r="AL252" s="12"/>
      <c r="AM252" s="11"/>
    </row>
    <row r="253" spans="1:41" hidden="1">
      <c r="A253" s="3152"/>
      <c r="B253" s="2615"/>
      <c r="C253" s="401" t="s">
        <v>23</v>
      </c>
      <c r="D253" s="447">
        <v>1031.1400000000001</v>
      </c>
      <c r="E253" s="436">
        <v>1031.1559999999999</v>
      </c>
      <c r="F253" s="425">
        <v>1031.171</v>
      </c>
      <c r="G253" s="425">
        <v>1031.1869999999999</v>
      </c>
      <c r="H253" s="476">
        <v>1031.203</v>
      </c>
      <c r="I253" s="425">
        <v>1031.2180000000001</v>
      </c>
      <c r="J253" s="425">
        <v>1031.2339999999999</v>
      </c>
      <c r="K253" s="425">
        <v>1031.2570000000001</v>
      </c>
      <c r="L253" s="425">
        <v>1031.2809999999999</v>
      </c>
      <c r="M253" s="425">
        <v>1031.3040000000001</v>
      </c>
      <c r="N253" s="476">
        <v>1031.328</v>
      </c>
      <c r="O253" s="425">
        <v>1031.3510000000001</v>
      </c>
      <c r="P253" s="425">
        <v>1031.374</v>
      </c>
      <c r="Q253" s="425">
        <v>1031.3979999999999</v>
      </c>
      <c r="R253" s="425">
        <v>1031.421</v>
      </c>
      <c r="S253" s="425">
        <v>1031.4449999999999</v>
      </c>
      <c r="T253" s="425">
        <v>1031.4680000000001</v>
      </c>
      <c r="U253" s="425">
        <v>1031.492</v>
      </c>
      <c r="V253" s="512">
        <v>1031.5150000000001</v>
      </c>
      <c r="W253" s="425">
        <v>1031.538</v>
      </c>
      <c r="X253" s="425">
        <v>1031.5619999999999</v>
      </c>
      <c r="Y253" s="476">
        <v>1031.585</v>
      </c>
      <c r="Z253" s="425">
        <v>1031.6089999999999</v>
      </c>
      <c r="AA253" s="425">
        <v>1031.624</v>
      </c>
      <c r="AB253" s="425">
        <v>1031.6400000000001</v>
      </c>
      <c r="AC253" s="434"/>
      <c r="AD253" s="93"/>
      <c r="AE253" s="94"/>
      <c r="AF253" s="95"/>
      <c r="AJ253" s="259"/>
      <c r="AK253" s="48"/>
      <c r="AL253" s="259"/>
      <c r="AM253" s="48"/>
    </row>
    <row r="254" spans="1:41" hidden="1">
      <c r="A254" s="3153"/>
      <c r="B254" s="2616"/>
      <c r="C254" s="129" t="s">
        <v>24</v>
      </c>
      <c r="D254" s="113"/>
      <c r="E254" s="83"/>
      <c r="F254" s="161"/>
      <c r="G254" s="161"/>
      <c r="H254" s="466"/>
      <c r="I254" s="161"/>
      <c r="J254" s="161"/>
      <c r="K254" s="161"/>
      <c r="L254" s="161"/>
      <c r="M254" s="161"/>
      <c r="N254" s="466"/>
      <c r="O254" s="161"/>
      <c r="P254" s="161"/>
      <c r="Q254" s="161"/>
      <c r="R254" s="161"/>
      <c r="S254" s="161"/>
      <c r="T254" s="161"/>
      <c r="U254" s="161"/>
      <c r="V254" s="502"/>
      <c r="W254" s="161"/>
      <c r="X254" s="161"/>
      <c r="Y254" s="466"/>
      <c r="Z254" s="161"/>
      <c r="AA254" s="161"/>
      <c r="AB254" s="76"/>
      <c r="AC254" s="229"/>
      <c r="AD254" s="83"/>
      <c r="AE254" s="161"/>
      <c r="AF254" s="76"/>
      <c r="AJ254" s="259"/>
      <c r="AK254" s="48"/>
      <c r="AL254" s="259"/>
      <c r="AM254" s="48"/>
    </row>
    <row r="255" spans="1:41" ht="16.5" hidden="1" thickBot="1">
      <c r="A255" s="390"/>
      <c r="B255" s="212" t="s">
        <v>50</v>
      </c>
      <c r="C255" s="213"/>
      <c r="D255" s="119"/>
      <c r="E255" s="187" t="e">
        <f>SQRT(E249*E249+E250*E250)/E241/1.73</f>
        <v>#VALUE!</v>
      </c>
      <c r="F255" s="188" t="e">
        <f t="shared" ref="F255:AB255" si="127">SQRT(F249*F249+F250*F250)/F241/1.73</f>
        <v>#VALUE!</v>
      </c>
      <c r="G255" s="188" t="e">
        <f t="shared" si="127"/>
        <v>#VALUE!</v>
      </c>
      <c r="H255" s="473" t="e">
        <f t="shared" si="127"/>
        <v>#VALUE!</v>
      </c>
      <c r="I255" s="188" t="e">
        <f t="shared" si="127"/>
        <v>#VALUE!</v>
      </c>
      <c r="J255" s="188" t="e">
        <f t="shared" si="127"/>
        <v>#VALUE!</v>
      </c>
      <c r="K255" s="188" t="e">
        <f t="shared" si="127"/>
        <v>#VALUE!</v>
      </c>
      <c r="L255" s="188" t="e">
        <f t="shared" si="127"/>
        <v>#VALUE!</v>
      </c>
      <c r="M255" s="188" t="e">
        <f t="shared" si="127"/>
        <v>#VALUE!</v>
      </c>
      <c r="N255" s="473" t="e">
        <f t="shared" si="127"/>
        <v>#VALUE!</v>
      </c>
      <c r="O255" s="188" t="e">
        <f t="shared" si="127"/>
        <v>#VALUE!</v>
      </c>
      <c r="P255" s="188" t="e">
        <f t="shared" si="127"/>
        <v>#VALUE!</v>
      </c>
      <c r="Q255" s="188" t="e">
        <f t="shared" si="127"/>
        <v>#VALUE!</v>
      </c>
      <c r="R255" s="188" t="e">
        <f t="shared" si="127"/>
        <v>#VALUE!</v>
      </c>
      <c r="S255" s="188" t="e">
        <f t="shared" si="127"/>
        <v>#VALUE!</v>
      </c>
      <c r="T255" s="188" t="e">
        <f t="shared" si="127"/>
        <v>#VALUE!</v>
      </c>
      <c r="U255" s="188" t="e">
        <f t="shared" si="127"/>
        <v>#VALUE!</v>
      </c>
      <c r="V255" s="509" t="e">
        <f t="shared" si="127"/>
        <v>#VALUE!</v>
      </c>
      <c r="W255" s="188" t="e">
        <f t="shared" si="127"/>
        <v>#VALUE!</v>
      </c>
      <c r="X255" s="188" t="e">
        <f t="shared" si="127"/>
        <v>#VALUE!</v>
      </c>
      <c r="Y255" s="473" t="e">
        <f t="shared" si="127"/>
        <v>#VALUE!</v>
      </c>
      <c r="Z255" s="188" t="e">
        <f t="shared" si="127"/>
        <v>#VALUE!</v>
      </c>
      <c r="AA255" s="188" t="e">
        <f t="shared" si="127"/>
        <v>#VALUE!</v>
      </c>
      <c r="AB255" s="189" t="e">
        <f t="shared" si="127"/>
        <v>#VALUE!</v>
      </c>
      <c r="AC255" s="114" t="e">
        <f>AVERAGE(E255:AB255)</f>
        <v>#VALUE!</v>
      </c>
      <c r="AD255" s="100" t="e">
        <f>(AC251-AC255)/AC251</f>
        <v>#VALUE!</v>
      </c>
      <c r="AE255" s="81"/>
      <c r="AF255" s="82"/>
      <c r="AH255" s="15"/>
      <c r="AI255" s="66"/>
      <c r="AJ255" s="67"/>
      <c r="AK255" s="67"/>
      <c r="AL255" s="12"/>
      <c r="AM255" s="110"/>
      <c r="AN255" s="110"/>
      <c r="AO255" s="110"/>
    </row>
    <row r="256" spans="1:41">
      <c r="A256" s="3151" t="s">
        <v>45</v>
      </c>
      <c r="B256" s="3203" t="s">
        <v>99</v>
      </c>
      <c r="C256" s="126" t="s">
        <v>17</v>
      </c>
      <c r="D256" s="118" t="s">
        <v>18</v>
      </c>
      <c r="E256" s="338">
        <f t="shared" ref="E256:AA256" si="128">(E260-D260)*$AE256*$AF256</f>
        <v>307.99999999999272</v>
      </c>
      <c r="F256" s="73">
        <f t="shared" si="128"/>
        <v>306.00000000004002</v>
      </c>
      <c r="G256" s="73">
        <f t="shared" si="128"/>
        <v>307.99999999999272</v>
      </c>
      <c r="H256" s="468">
        <f t="shared" si="128"/>
        <v>307.99999999999272</v>
      </c>
      <c r="I256" s="73">
        <f t="shared" si="128"/>
        <v>307.99999999999272</v>
      </c>
      <c r="J256" s="73">
        <f t="shared" si="128"/>
        <v>338.00000000019281</v>
      </c>
      <c r="K256" s="73">
        <f t="shared" si="128"/>
        <v>367.99999999993815</v>
      </c>
      <c r="L256" s="73">
        <f t="shared" si="128"/>
        <v>615.99999999998545</v>
      </c>
      <c r="M256" s="73">
        <f t="shared" si="128"/>
        <v>614.00000000003274</v>
      </c>
      <c r="N256" s="468">
        <f t="shared" si="128"/>
        <v>492.00000000018917</v>
      </c>
      <c r="O256" s="73">
        <f t="shared" si="128"/>
        <v>659.99999999985448</v>
      </c>
      <c r="P256" s="73">
        <f t="shared" si="128"/>
        <v>507.99999999981083</v>
      </c>
      <c r="Q256" s="73">
        <f t="shared" si="128"/>
        <v>446.00000000036744</v>
      </c>
      <c r="R256" s="73">
        <f t="shared" si="128"/>
        <v>538.00000000001091</v>
      </c>
      <c r="S256" s="73">
        <f t="shared" si="128"/>
        <v>521.99999999993452</v>
      </c>
      <c r="T256" s="73">
        <f t="shared" si="128"/>
        <v>445.99999999991269</v>
      </c>
      <c r="U256" s="73">
        <f t="shared" si="128"/>
        <v>768.0000000000291</v>
      </c>
      <c r="V256" s="504">
        <f t="shared" si="128"/>
        <v>461.99999999998909</v>
      </c>
      <c r="W256" s="73">
        <f t="shared" si="128"/>
        <v>461.99999999998909</v>
      </c>
      <c r="X256" s="73">
        <f t="shared" si="128"/>
        <v>460.00000000003638</v>
      </c>
      <c r="Y256" s="468">
        <f t="shared" si="128"/>
        <v>415.9999999997126</v>
      </c>
      <c r="Z256" s="73">
        <f t="shared" si="128"/>
        <v>430.00000000029104</v>
      </c>
      <c r="AA256" s="73">
        <f t="shared" si="128"/>
        <v>353.99999999981446</v>
      </c>
      <c r="AB256" s="74">
        <f>(AB260-AA260)*$AE256*$AF256</f>
        <v>322.00000000011642</v>
      </c>
      <c r="AC256" s="111">
        <f>SUM(E256:AB256)</f>
        <v>10760.000000000218</v>
      </c>
      <c r="AD256" s="98"/>
      <c r="AE256" s="214">
        <v>100</v>
      </c>
      <c r="AF256" s="99">
        <v>20</v>
      </c>
      <c r="AJ256" s="10"/>
      <c r="AK256" s="27"/>
      <c r="AL256" s="12"/>
      <c r="AM256" s="27"/>
    </row>
    <row r="257" spans="1:41">
      <c r="A257" s="3152"/>
      <c r="B257" s="3204"/>
      <c r="C257" s="128" t="s">
        <v>19</v>
      </c>
      <c r="D257" s="113" t="s">
        <v>34</v>
      </c>
      <c r="E257" s="339">
        <f t="shared" ref="E257:AB257" si="129">(E261-D261)*$AE256*$AF256</f>
        <v>0</v>
      </c>
      <c r="F257" s="340">
        <f t="shared" si="129"/>
        <v>0</v>
      </c>
      <c r="G257" s="340">
        <f t="shared" si="129"/>
        <v>0</v>
      </c>
      <c r="H257" s="469">
        <f t="shared" si="129"/>
        <v>0</v>
      </c>
      <c r="I257" s="340">
        <f t="shared" si="129"/>
        <v>0</v>
      </c>
      <c r="J257" s="340">
        <f t="shared" si="129"/>
        <v>0</v>
      </c>
      <c r="K257" s="340">
        <f t="shared" si="129"/>
        <v>0</v>
      </c>
      <c r="L257" s="340">
        <f t="shared" si="129"/>
        <v>0</v>
      </c>
      <c r="M257" s="340">
        <f t="shared" si="129"/>
        <v>0</v>
      </c>
      <c r="N257" s="469">
        <f t="shared" si="129"/>
        <v>0</v>
      </c>
      <c r="O257" s="340">
        <f t="shared" si="129"/>
        <v>0</v>
      </c>
      <c r="P257" s="340">
        <f t="shared" si="129"/>
        <v>0</v>
      </c>
      <c r="Q257" s="340">
        <f t="shared" si="129"/>
        <v>0</v>
      </c>
      <c r="R257" s="340">
        <f t="shared" si="129"/>
        <v>0</v>
      </c>
      <c r="S257" s="340">
        <f t="shared" si="129"/>
        <v>0</v>
      </c>
      <c r="T257" s="340">
        <f t="shared" si="129"/>
        <v>0</v>
      </c>
      <c r="U257" s="340">
        <f t="shared" si="129"/>
        <v>0</v>
      </c>
      <c r="V257" s="505">
        <f t="shared" si="129"/>
        <v>0</v>
      </c>
      <c r="W257" s="340">
        <f t="shared" si="129"/>
        <v>0</v>
      </c>
      <c r="X257" s="340">
        <f t="shared" si="129"/>
        <v>0</v>
      </c>
      <c r="Y257" s="469">
        <f t="shared" si="129"/>
        <v>0</v>
      </c>
      <c r="Z257" s="340">
        <f t="shared" si="129"/>
        <v>0</v>
      </c>
      <c r="AA257" s="340">
        <f t="shared" si="129"/>
        <v>0</v>
      </c>
      <c r="AB257" s="341">
        <f t="shared" si="129"/>
        <v>0</v>
      </c>
      <c r="AC257" s="112">
        <f>SUM(E257:AB257)</f>
        <v>0</v>
      </c>
      <c r="AD257" s="83"/>
      <c r="AE257" s="161"/>
      <c r="AF257" s="76"/>
      <c r="AJ257" s="51"/>
      <c r="AK257" s="11"/>
      <c r="AL257" s="51"/>
      <c r="AM257" s="11"/>
    </row>
    <row r="258" spans="1:41">
      <c r="A258" s="3152"/>
      <c r="B258" s="3204"/>
      <c r="C258" s="128" t="s">
        <v>20</v>
      </c>
      <c r="D258" s="113" t="s">
        <v>21</v>
      </c>
      <c r="E258" s="358">
        <v>20</v>
      </c>
      <c r="F258" s="359">
        <v>20</v>
      </c>
      <c r="G258" s="359">
        <v>20</v>
      </c>
      <c r="H258" s="474">
        <v>20</v>
      </c>
      <c r="I258" s="359">
        <v>20</v>
      </c>
      <c r="J258" s="359">
        <v>22</v>
      </c>
      <c r="K258" s="359">
        <v>24</v>
      </c>
      <c r="L258" s="359">
        <v>40</v>
      </c>
      <c r="M258" s="359">
        <v>40</v>
      </c>
      <c r="N258" s="474">
        <v>32</v>
      </c>
      <c r="O258" s="359">
        <v>43</v>
      </c>
      <c r="P258" s="359">
        <v>33</v>
      </c>
      <c r="Q258" s="359">
        <v>29</v>
      </c>
      <c r="R258" s="359">
        <v>35</v>
      </c>
      <c r="S258" s="359">
        <v>34</v>
      </c>
      <c r="T258" s="359">
        <v>29</v>
      </c>
      <c r="U258" s="359">
        <v>50</v>
      </c>
      <c r="V258" s="510">
        <v>30</v>
      </c>
      <c r="W258" s="359">
        <v>30</v>
      </c>
      <c r="X258" s="359">
        <v>30</v>
      </c>
      <c r="Y258" s="474">
        <v>27</v>
      </c>
      <c r="Z258" s="359">
        <v>28</v>
      </c>
      <c r="AA258" s="359">
        <v>23</v>
      </c>
      <c r="AB258" s="359">
        <v>21</v>
      </c>
      <c r="AC258" s="112">
        <f>AVERAGE(E258:AB258)</f>
        <v>29.166666666666668</v>
      </c>
      <c r="AD258" s="83"/>
      <c r="AE258" s="161"/>
      <c r="AF258" s="76"/>
      <c r="AJ258" s="12"/>
      <c r="AK258" s="11"/>
      <c r="AL258" s="12"/>
      <c r="AM258" s="11"/>
    </row>
    <row r="259" spans="1:41" ht="16.5" thickBot="1">
      <c r="A259" s="3152"/>
      <c r="B259" s="3204"/>
      <c r="C259" s="128" t="s">
        <v>22</v>
      </c>
      <c r="D259" s="113"/>
      <c r="E259" s="345">
        <f t="shared" ref="E259:AB259" si="130">E257/E256</f>
        <v>0</v>
      </c>
      <c r="F259" s="346">
        <f t="shared" si="130"/>
        <v>0</v>
      </c>
      <c r="G259" s="346">
        <f t="shared" si="130"/>
        <v>0</v>
      </c>
      <c r="H259" s="471">
        <f>H257/H256</f>
        <v>0</v>
      </c>
      <c r="I259" s="346">
        <f t="shared" si="130"/>
        <v>0</v>
      </c>
      <c r="J259" s="346">
        <f t="shared" si="130"/>
        <v>0</v>
      </c>
      <c r="K259" s="346">
        <f t="shared" si="130"/>
        <v>0</v>
      </c>
      <c r="L259" s="346">
        <f t="shared" si="130"/>
        <v>0</v>
      </c>
      <c r="M259" s="346">
        <f t="shared" si="130"/>
        <v>0</v>
      </c>
      <c r="N259" s="471">
        <f t="shared" si="130"/>
        <v>0</v>
      </c>
      <c r="O259" s="346">
        <f t="shared" si="130"/>
        <v>0</v>
      </c>
      <c r="P259" s="346">
        <f t="shared" si="130"/>
        <v>0</v>
      </c>
      <c r="Q259" s="346">
        <f t="shared" si="130"/>
        <v>0</v>
      </c>
      <c r="R259" s="346">
        <f t="shared" si="130"/>
        <v>0</v>
      </c>
      <c r="S259" s="346">
        <f t="shared" si="130"/>
        <v>0</v>
      </c>
      <c r="T259" s="346">
        <f t="shared" si="130"/>
        <v>0</v>
      </c>
      <c r="U259" s="346">
        <f t="shared" si="130"/>
        <v>0</v>
      </c>
      <c r="V259" s="507">
        <f t="shared" si="130"/>
        <v>0</v>
      </c>
      <c r="W259" s="346">
        <f t="shared" si="130"/>
        <v>0</v>
      </c>
      <c r="X259" s="346">
        <f t="shared" si="130"/>
        <v>0</v>
      </c>
      <c r="Y259" s="471">
        <f t="shared" si="130"/>
        <v>0</v>
      </c>
      <c r="Z259" s="346">
        <f t="shared" si="130"/>
        <v>0</v>
      </c>
      <c r="AA259" s="346">
        <f t="shared" si="130"/>
        <v>0</v>
      </c>
      <c r="AB259" s="371">
        <f t="shared" si="130"/>
        <v>0</v>
      </c>
      <c r="AC259" s="229"/>
      <c r="AD259" s="83"/>
      <c r="AE259" s="161"/>
      <c r="AF259" s="76"/>
      <c r="AJ259" s="12"/>
      <c r="AK259" s="11"/>
      <c r="AL259" s="12"/>
      <c r="AM259" s="11"/>
    </row>
    <row r="260" spans="1:41" ht="15" hidden="1" customHeight="1">
      <c r="A260" s="3152"/>
      <c r="B260" s="2615"/>
      <c r="C260" s="401" t="s">
        <v>23</v>
      </c>
      <c r="D260" s="447">
        <v>1262.3499999999999</v>
      </c>
      <c r="E260" s="400">
        <v>1262.5039999999999</v>
      </c>
      <c r="F260" s="399">
        <v>1262.6569999999999</v>
      </c>
      <c r="G260" s="399">
        <v>1262.8109999999999</v>
      </c>
      <c r="H260" s="472">
        <v>1262.9649999999999</v>
      </c>
      <c r="I260" s="399">
        <v>1263.1189999999999</v>
      </c>
      <c r="J260" s="399">
        <v>1263.288</v>
      </c>
      <c r="K260" s="399">
        <v>1263.472</v>
      </c>
      <c r="L260" s="399">
        <v>1263.78</v>
      </c>
      <c r="M260" s="399">
        <v>1264.087</v>
      </c>
      <c r="N260" s="472">
        <v>1264.3330000000001</v>
      </c>
      <c r="O260" s="399">
        <v>1264.663</v>
      </c>
      <c r="P260" s="399">
        <v>1264.9169999999999</v>
      </c>
      <c r="Q260" s="399">
        <v>1265.1400000000001</v>
      </c>
      <c r="R260" s="399">
        <v>1265.4090000000001</v>
      </c>
      <c r="S260" s="399">
        <v>1265.67</v>
      </c>
      <c r="T260" s="399">
        <v>1265.893</v>
      </c>
      <c r="U260" s="399">
        <v>1266.277</v>
      </c>
      <c r="V260" s="508">
        <v>1266.508</v>
      </c>
      <c r="W260" s="399">
        <v>1266.739</v>
      </c>
      <c r="X260" s="399">
        <v>1266.9690000000001</v>
      </c>
      <c r="Y260" s="472">
        <v>1267.1769999999999</v>
      </c>
      <c r="Z260" s="399">
        <v>1267.3920000000001</v>
      </c>
      <c r="AA260" s="399">
        <v>1267.569</v>
      </c>
      <c r="AB260" s="399">
        <v>1267.73</v>
      </c>
      <c r="AC260" s="434"/>
      <c r="AD260" s="93"/>
      <c r="AE260" s="94"/>
      <c r="AF260" s="95"/>
      <c r="AJ260" s="259"/>
      <c r="AK260" s="48"/>
      <c r="AL260" s="259"/>
      <c r="AM260" s="48"/>
    </row>
    <row r="261" spans="1:41" hidden="1">
      <c r="A261" s="3153"/>
      <c r="B261" s="2616"/>
      <c r="C261" s="129" t="s">
        <v>24</v>
      </c>
      <c r="D261" s="113"/>
      <c r="E261" s="83"/>
      <c r="F261" s="161"/>
      <c r="G261" s="161"/>
      <c r="H261" s="466"/>
      <c r="I261" s="161"/>
      <c r="J261" s="161"/>
      <c r="K261" s="161"/>
      <c r="L261" s="161"/>
      <c r="M261" s="161"/>
      <c r="N261" s="466"/>
      <c r="O261" s="161"/>
      <c r="P261" s="161"/>
      <c r="Q261" s="161"/>
      <c r="R261" s="161"/>
      <c r="S261" s="161"/>
      <c r="T261" s="161"/>
      <c r="U261" s="161"/>
      <c r="V261" s="502"/>
      <c r="W261" s="161"/>
      <c r="X261" s="161"/>
      <c r="Y261" s="466"/>
      <c r="Z261" s="161"/>
      <c r="AA261" s="161"/>
      <c r="AB261" s="76"/>
      <c r="AC261" s="229"/>
      <c r="AD261" s="83"/>
      <c r="AE261" s="161"/>
      <c r="AF261" s="76"/>
      <c r="AJ261" s="259"/>
      <c r="AK261" s="48"/>
      <c r="AL261" s="259"/>
      <c r="AM261" s="48"/>
    </row>
    <row r="262" spans="1:41" ht="16.5" hidden="1" thickBot="1">
      <c r="A262" s="390"/>
      <c r="B262" s="212" t="s">
        <v>50</v>
      </c>
      <c r="C262" s="213"/>
      <c r="D262" s="119"/>
      <c r="E262" s="187" t="e">
        <f>SQRT(E256*E256+E257*E257)/E241/1.73</f>
        <v>#VALUE!</v>
      </c>
      <c r="F262" s="188" t="e">
        <f t="shared" ref="F262:AB262" si="131">SQRT(F256*F256+F257*F257)/F241/1.73</f>
        <v>#VALUE!</v>
      </c>
      <c r="G262" s="188" t="e">
        <f t="shared" si="131"/>
        <v>#VALUE!</v>
      </c>
      <c r="H262" s="473" t="e">
        <f t="shared" si="131"/>
        <v>#VALUE!</v>
      </c>
      <c r="I262" s="188" t="e">
        <f t="shared" si="131"/>
        <v>#VALUE!</v>
      </c>
      <c r="J262" s="188" t="e">
        <f t="shared" si="131"/>
        <v>#VALUE!</v>
      </c>
      <c r="K262" s="188" t="e">
        <f t="shared" si="131"/>
        <v>#VALUE!</v>
      </c>
      <c r="L262" s="188" t="e">
        <f t="shared" si="131"/>
        <v>#VALUE!</v>
      </c>
      <c r="M262" s="188" t="e">
        <f t="shared" si="131"/>
        <v>#VALUE!</v>
      </c>
      <c r="N262" s="473" t="e">
        <f t="shared" si="131"/>
        <v>#VALUE!</v>
      </c>
      <c r="O262" s="188" t="e">
        <f t="shared" si="131"/>
        <v>#VALUE!</v>
      </c>
      <c r="P262" s="188" t="e">
        <f t="shared" si="131"/>
        <v>#VALUE!</v>
      </c>
      <c r="Q262" s="188" t="e">
        <f t="shared" si="131"/>
        <v>#VALUE!</v>
      </c>
      <c r="R262" s="188" t="e">
        <f t="shared" si="131"/>
        <v>#VALUE!</v>
      </c>
      <c r="S262" s="188" t="e">
        <f t="shared" si="131"/>
        <v>#VALUE!</v>
      </c>
      <c r="T262" s="188" t="e">
        <f t="shared" si="131"/>
        <v>#VALUE!</v>
      </c>
      <c r="U262" s="188" t="e">
        <f t="shared" si="131"/>
        <v>#VALUE!</v>
      </c>
      <c r="V262" s="509" t="e">
        <f t="shared" si="131"/>
        <v>#VALUE!</v>
      </c>
      <c r="W262" s="188" t="e">
        <f t="shared" si="131"/>
        <v>#VALUE!</v>
      </c>
      <c r="X262" s="188" t="e">
        <f t="shared" si="131"/>
        <v>#VALUE!</v>
      </c>
      <c r="Y262" s="473" t="e">
        <f t="shared" si="131"/>
        <v>#VALUE!</v>
      </c>
      <c r="Z262" s="188" t="e">
        <f t="shared" si="131"/>
        <v>#VALUE!</v>
      </c>
      <c r="AA262" s="188" t="e">
        <f t="shared" si="131"/>
        <v>#VALUE!</v>
      </c>
      <c r="AB262" s="189" t="e">
        <f t="shared" si="131"/>
        <v>#VALUE!</v>
      </c>
      <c r="AC262" s="114" t="e">
        <f>AVERAGE(E262:AB262)</f>
        <v>#VALUE!</v>
      </c>
      <c r="AD262" s="100" t="e">
        <f>(AC258-AC262)/AC258</f>
        <v>#VALUE!</v>
      </c>
      <c r="AE262" s="81"/>
      <c r="AF262" s="82"/>
      <c r="AH262" s="15"/>
      <c r="AI262" s="66"/>
      <c r="AJ262" s="67"/>
      <c r="AK262" s="67"/>
      <c r="AL262" s="12"/>
      <c r="AM262" s="110"/>
      <c r="AN262" s="110"/>
      <c r="AO262" s="110"/>
    </row>
    <row r="263" spans="1:41" ht="19.5" customHeight="1">
      <c r="A263" s="3151" t="s">
        <v>31</v>
      </c>
      <c r="B263" s="3177" t="s">
        <v>997</v>
      </c>
      <c r="C263" s="126" t="s">
        <v>17</v>
      </c>
      <c r="D263" s="118" t="s">
        <v>18</v>
      </c>
      <c r="E263" s="338">
        <f t="shared" ref="E263" si="132">(E267-D267)*$AE263*$AF263</f>
        <v>41.999999999461579</v>
      </c>
      <c r="F263" s="73">
        <f t="shared" ref="F263" si="133">(F267-E267)*$AE263*$AF263</f>
        <v>43.999999999869033</v>
      </c>
      <c r="G263" s="73">
        <f t="shared" ref="G263" si="134">(G267-F267)*$AE263*$AF263</f>
        <v>41.999999999461579</v>
      </c>
      <c r="H263" s="468">
        <f t="shared" ref="H263" si="135">(H267-G267)*$AE263*$AF263</f>
        <v>43.999999999869033</v>
      </c>
      <c r="I263" s="73">
        <f t="shared" ref="I263" si="136">(I267-H267)*$AE263*$AF263</f>
        <v>42.000000001280569</v>
      </c>
      <c r="J263" s="73">
        <f t="shared" ref="J263" si="137">(J267-I267)*$AE263*$AF263</f>
        <v>41.999999999461579</v>
      </c>
      <c r="K263" s="73">
        <f t="shared" ref="K263" si="138">(K267-J267)*$AE263*$AF263</f>
        <v>57.999999999083229</v>
      </c>
      <c r="L263" s="73">
        <f>(L267-K267)*$AE263*$AF263</f>
        <v>70.000000001527951</v>
      </c>
      <c r="M263" s="73">
        <f t="shared" ref="M263" si="139">(M267-L267)*$AE263*$AF263</f>
        <v>57.999999999083229</v>
      </c>
      <c r="N263" s="468">
        <f t="shared" ref="N263" si="140">(N267-M267)*$AE263*$AF263</f>
        <v>56.000000000494765</v>
      </c>
      <c r="O263" s="73">
        <f t="shared" ref="O263" si="141">(O267-N267)*$AE263*$AF263</f>
        <v>57.999999999083229</v>
      </c>
      <c r="P263" s="73">
        <f t="shared" ref="P263" si="142">(P267-O267)*$AE263*$AF263</f>
        <v>56.000000000494765</v>
      </c>
      <c r="Q263" s="73">
        <f t="shared" ref="Q263" si="143">(Q267-P267)*$AE263*$AF263</f>
        <v>58.000000000902219</v>
      </c>
      <c r="R263" s="73">
        <f t="shared" ref="R263" si="144">(R267-Q267)*$AE263*$AF263</f>
        <v>57.999999999083229</v>
      </c>
      <c r="S263" s="73">
        <f t="shared" ref="S263" si="145">(S267-R267)*$AE263*$AF263</f>
        <v>56.000000000494765</v>
      </c>
      <c r="T263" s="73">
        <f t="shared" ref="T263" si="146">(T267-S267)*$AE263*$AF263</f>
        <v>57.999999999083229</v>
      </c>
      <c r="U263" s="73">
        <f t="shared" ref="U263" si="147">(U267-T267)*$AE263*$AF263</f>
        <v>69.999999999708962</v>
      </c>
      <c r="V263" s="504">
        <f t="shared" ref="V263" si="148">(V267-U267)*$AE263*$AF263</f>
        <v>72.000000000116415</v>
      </c>
      <c r="W263" s="73">
        <f t="shared" ref="W263" si="149">(W267-V267)*$AE263*$AF263</f>
        <v>70.000000001527951</v>
      </c>
      <c r="X263" s="73">
        <f t="shared" ref="X263" si="150">(X267-W267)*$AE263*$AF263</f>
        <v>57.999999999083229</v>
      </c>
      <c r="Y263" s="468">
        <f t="shared" ref="Y263" si="151">(Y267-X267)*$AE263*$AF263</f>
        <v>56.000000000494765</v>
      </c>
      <c r="Z263" s="73">
        <f t="shared" ref="Z263" si="152">(Z267-Y267)*$AE263*$AF263</f>
        <v>72.000000000116415</v>
      </c>
      <c r="AA263" s="73">
        <f t="shared" ref="AA263" si="153">(AA267-Z267)*$AE263*$AF263</f>
        <v>57.999999999083229</v>
      </c>
      <c r="AB263" s="74">
        <f>(AB267-AA267)*$AE263*$AF263</f>
        <v>42.000000001280569</v>
      </c>
      <c r="AC263" s="111">
        <f>SUM(E263:AB263)</f>
        <v>1340.0000000001455</v>
      </c>
      <c r="AD263" s="273"/>
      <c r="AE263" s="274">
        <v>100</v>
      </c>
      <c r="AF263" s="275">
        <v>20</v>
      </c>
      <c r="AH263" s="15"/>
      <c r="AI263" s="66"/>
      <c r="AJ263" s="67"/>
      <c r="AK263" s="67"/>
      <c r="AL263" s="12"/>
      <c r="AM263" s="110"/>
      <c r="AN263" s="110"/>
      <c r="AO263" s="110"/>
    </row>
    <row r="264" spans="1:41">
      <c r="A264" s="3152"/>
      <c r="B264" s="3178"/>
      <c r="C264" s="128" t="s">
        <v>19</v>
      </c>
      <c r="D264" s="113" t="s">
        <v>34</v>
      </c>
      <c r="E264" s="339">
        <f t="shared" ref="E264" si="154">(E268-D268)*$AE263*$AF263</f>
        <v>0</v>
      </c>
      <c r="F264" s="340">
        <f t="shared" ref="F264" si="155">(F268-E268)*$AE263*$AF263</f>
        <v>0</v>
      </c>
      <c r="G264" s="340">
        <f t="shared" ref="G264" si="156">(G268-F268)*$AE263*$AF263</f>
        <v>0</v>
      </c>
      <c r="H264" s="469">
        <f t="shared" ref="H264" si="157">(H268-G268)*$AE263*$AF263</f>
        <v>0</v>
      </c>
      <c r="I264" s="340">
        <f t="shared" ref="I264" si="158">(I268-H268)*$AE263*$AF263</f>
        <v>0</v>
      </c>
      <c r="J264" s="340">
        <f t="shared" ref="J264" si="159">(J268-I268)*$AE263*$AF263</f>
        <v>0</v>
      </c>
      <c r="K264" s="340">
        <f t="shared" ref="K264" si="160">(K268-J268)*$AE263*$AF263</f>
        <v>0</v>
      </c>
      <c r="L264" s="340">
        <f t="shared" ref="L264" si="161">(L268-K268)*$AE263*$AF263</f>
        <v>0</v>
      </c>
      <c r="M264" s="340">
        <f t="shared" ref="M264" si="162">(M268-L268)*$AE263*$AF263</f>
        <v>0</v>
      </c>
      <c r="N264" s="469">
        <f t="shared" ref="N264" si="163">(N268-M268)*$AE263*$AF263</f>
        <v>0</v>
      </c>
      <c r="O264" s="340">
        <f t="shared" ref="O264" si="164">(O268-N268)*$AE263*$AF263</f>
        <v>0</v>
      </c>
      <c r="P264" s="340">
        <f t="shared" ref="P264" si="165">(P268-O268)*$AE263*$AF263</f>
        <v>0</v>
      </c>
      <c r="Q264" s="340">
        <f t="shared" ref="Q264" si="166">(Q268-P268)*$AE263*$AF263</f>
        <v>0</v>
      </c>
      <c r="R264" s="340">
        <f t="shared" ref="R264" si="167">(R268-Q268)*$AE263*$AF263</f>
        <v>0</v>
      </c>
      <c r="S264" s="340">
        <f t="shared" ref="S264" si="168">(S268-R268)*$AE263*$AF263</f>
        <v>0</v>
      </c>
      <c r="T264" s="340">
        <f t="shared" ref="T264" si="169">(T268-S268)*$AE263*$AF263</f>
        <v>0</v>
      </c>
      <c r="U264" s="340">
        <f t="shared" ref="U264" si="170">(U268-T268)*$AE263*$AF263</f>
        <v>0</v>
      </c>
      <c r="V264" s="505">
        <f t="shared" ref="V264" si="171">(V268-U268)*$AE263*$AF263</f>
        <v>0</v>
      </c>
      <c r="W264" s="340">
        <f t="shared" ref="W264" si="172">(W268-V268)*$AE263*$AF263</f>
        <v>0</v>
      </c>
      <c r="X264" s="340">
        <f t="shared" ref="X264" si="173">(X268-W268)*$AE263*$AF263</f>
        <v>0</v>
      </c>
      <c r="Y264" s="469">
        <f t="shared" ref="Y264" si="174">(Y268-X268)*$AE263*$AF263</f>
        <v>0</v>
      </c>
      <c r="Z264" s="340">
        <f t="shared" ref="Z264" si="175">(Z268-Y268)*$AE263*$AF263</f>
        <v>0</v>
      </c>
      <c r="AA264" s="340">
        <f t="shared" ref="AA264" si="176">(AA268-Z268)*$AE263*$AF263</f>
        <v>0</v>
      </c>
      <c r="AB264" s="341">
        <f t="shared" ref="AB264" si="177">(AB268-AA268)*$AE263*$AF263</f>
        <v>0</v>
      </c>
      <c r="AC264" s="112">
        <f>SUM(E264:AB264)</f>
        <v>0</v>
      </c>
      <c r="AD264" s="273"/>
      <c r="AE264" s="274"/>
      <c r="AF264" s="275"/>
      <c r="AH264" s="15"/>
      <c r="AI264" s="66"/>
      <c r="AJ264" s="67"/>
      <c r="AK264" s="67"/>
      <c r="AL264" s="12"/>
      <c r="AM264" s="110"/>
      <c r="AN264" s="110"/>
      <c r="AO264" s="110"/>
    </row>
    <row r="265" spans="1:41">
      <c r="A265" s="3152"/>
      <c r="B265" s="3178"/>
      <c r="C265" s="128" t="s">
        <v>20</v>
      </c>
      <c r="D265" s="113" t="s">
        <v>21</v>
      </c>
      <c r="E265" s="358">
        <v>3</v>
      </c>
      <c r="F265" s="391">
        <v>3</v>
      </c>
      <c r="G265" s="391">
        <v>3</v>
      </c>
      <c r="H265" s="475">
        <v>3</v>
      </c>
      <c r="I265" s="391">
        <v>3</v>
      </c>
      <c r="J265" s="391">
        <v>3</v>
      </c>
      <c r="K265" s="391">
        <v>4</v>
      </c>
      <c r="L265" s="391">
        <v>5</v>
      </c>
      <c r="M265" s="391">
        <v>4</v>
      </c>
      <c r="N265" s="475">
        <v>4</v>
      </c>
      <c r="O265" s="391">
        <v>4</v>
      </c>
      <c r="P265" s="391">
        <v>4</v>
      </c>
      <c r="Q265" s="391">
        <v>4</v>
      </c>
      <c r="R265" s="391">
        <v>4</v>
      </c>
      <c r="S265" s="391">
        <v>4</v>
      </c>
      <c r="T265" s="391">
        <v>4</v>
      </c>
      <c r="U265" s="391">
        <v>5</v>
      </c>
      <c r="V265" s="511">
        <v>5</v>
      </c>
      <c r="W265" s="391">
        <v>5</v>
      </c>
      <c r="X265" s="391">
        <v>4</v>
      </c>
      <c r="Y265" s="475">
        <v>4</v>
      </c>
      <c r="Z265" s="391">
        <v>5</v>
      </c>
      <c r="AA265" s="391">
        <v>4</v>
      </c>
      <c r="AB265" s="391">
        <v>3</v>
      </c>
      <c r="AC265" s="112">
        <f>AVERAGE(E265:AB265)</f>
        <v>3.9166666666666665</v>
      </c>
      <c r="AD265" s="273"/>
      <c r="AE265" s="274"/>
      <c r="AF265" s="275"/>
      <c r="AH265" s="15"/>
      <c r="AI265" s="66"/>
      <c r="AJ265" s="67"/>
      <c r="AK265" s="67"/>
      <c r="AL265" s="12"/>
      <c r="AM265" s="110"/>
      <c r="AN265" s="110"/>
      <c r="AO265" s="110"/>
    </row>
    <row r="266" spans="1:41" ht="16.5" thickBot="1">
      <c r="A266" s="3152"/>
      <c r="B266" s="3179"/>
      <c r="C266" s="128" t="s">
        <v>22</v>
      </c>
      <c r="D266" s="113"/>
      <c r="E266" s="345">
        <f t="shared" ref="E266:AB266" si="178">E264/E263</f>
        <v>0</v>
      </c>
      <c r="F266" s="346">
        <f t="shared" si="178"/>
        <v>0</v>
      </c>
      <c r="G266" s="346">
        <f t="shared" si="178"/>
        <v>0</v>
      </c>
      <c r="H266" s="471">
        <f t="shared" si="178"/>
        <v>0</v>
      </c>
      <c r="I266" s="346">
        <f t="shared" si="178"/>
        <v>0</v>
      </c>
      <c r="J266" s="346">
        <f t="shared" si="178"/>
        <v>0</v>
      </c>
      <c r="K266" s="346">
        <f t="shared" si="178"/>
        <v>0</v>
      </c>
      <c r="L266" s="346">
        <f t="shared" si="178"/>
        <v>0</v>
      </c>
      <c r="M266" s="346">
        <f t="shared" si="178"/>
        <v>0</v>
      </c>
      <c r="N266" s="471">
        <f t="shared" si="178"/>
        <v>0</v>
      </c>
      <c r="O266" s="346">
        <f t="shared" si="178"/>
        <v>0</v>
      </c>
      <c r="P266" s="346">
        <f t="shared" si="178"/>
        <v>0</v>
      </c>
      <c r="Q266" s="346">
        <f t="shared" si="178"/>
        <v>0</v>
      </c>
      <c r="R266" s="346">
        <f t="shared" si="178"/>
        <v>0</v>
      </c>
      <c r="S266" s="346">
        <f t="shared" si="178"/>
        <v>0</v>
      </c>
      <c r="T266" s="346">
        <f t="shared" si="178"/>
        <v>0</v>
      </c>
      <c r="U266" s="346">
        <f t="shared" si="178"/>
        <v>0</v>
      </c>
      <c r="V266" s="507">
        <f t="shared" si="178"/>
        <v>0</v>
      </c>
      <c r="W266" s="346">
        <f t="shared" si="178"/>
        <v>0</v>
      </c>
      <c r="X266" s="346">
        <f t="shared" si="178"/>
        <v>0</v>
      </c>
      <c r="Y266" s="471">
        <f t="shared" si="178"/>
        <v>0</v>
      </c>
      <c r="Z266" s="346">
        <f t="shared" si="178"/>
        <v>0</v>
      </c>
      <c r="AA266" s="346">
        <f t="shared" si="178"/>
        <v>0</v>
      </c>
      <c r="AB266" s="371">
        <f t="shared" si="178"/>
        <v>0</v>
      </c>
      <c r="AC266" s="229"/>
      <c r="AD266" s="273"/>
      <c r="AE266" s="274"/>
      <c r="AF266" s="275"/>
      <c r="AH266" s="15"/>
      <c r="AI266" s="66"/>
      <c r="AJ266" s="67"/>
      <c r="AK266" s="67"/>
      <c r="AL266" s="12"/>
      <c r="AM266" s="110"/>
      <c r="AN266" s="110"/>
      <c r="AO266" s="110"/>
    </row>
    <row r="267" spans="1:41" hidden="1">
      <c r="A267" s="3152"/>
      <c r="B267" s="2615"/>
      <c r="C267" s="401" t="s">
        <v>23</v>
      </c>
      <c r="D267" s="447">
        <v>4518.3900000000003</v>
      </c>
      <c r="E267" s="436">
        <v>4518.4110000000001</v>
      </c>
      <c r="F267" s="2826">
        <v>4518.433</v>
      </c>
      <c r="G267" s="2826">
        <v>4518.4539999999997</v>
      </c>
      <c r="H267" s="476">
        <v>4518.4759999999997</v>
      </c>
      <c r="I267" s="2826">
        <v>4518.4970000000003</v>
      </c>
      <c r="J267" s="2826">
        <v>4518.518</v>
      </c>
      <c r="K267" s="2826">
        <v>4518.5469999999996</v>
      </c>
      <c r="L267" s="2826">
        <v>4518.5820000000003</v>
      </c>
      <c r="M267" s="2826">
        <v>4518.6109999999999</v>
      </c>
      <c r="N267" s="476">
        <v>4518.6390000000001</v>
      </c>
      <c r="O267" s="2826">
        <v>4518.6679999999997</v>
      </c>
      <c r="P267" s="2826">
        <v>4518.6959999999999</v>
      </c>
      <c r="Q267" s="2826">
        <v>4518.7250000000004</v>
      </c>
      <c r="R267" s="2826">
        <v>4518.7539999999999</v>
      </c>
      <c r="S267" s="2826">
        <v>4518.7820000000002</v>
      </c>
      <c r="T267" s="2826">
        <v>4518.8109999999997</v>
      </c>
      <c r="U267" s="2826">
        <v>4518.8459999999995</v>
      </c>
      <c r="V267" s="512">
        <v>4518.8819999999996</v>
      </c>
      <c r="W267" s="2826">
        <v>4518.9170000000004</v>
      </c>
      <c r="X267" s="2826">
        <v>4518.9459999999999</v>
      </c>
      <c r="Y267" s="476">
        <v>4518.9740000000002</v>
      </c>
      <c r="Z267" s="2826">
        <v>4519.01</v>
      </c>
      <c r="AA267" s="2826">
        <v>4519.0389999999998</v>
      </c>
      <c r="AB267" s="2826">
        <v>4519.0600000000004</v>
      </c>
      <c r="AC267" s="434"/>
      <c r="AD267" s="273"/>
      <c r="AE267" s="274"/>
      <c r="AF267" s="275"/>
      <c r="AH267" s="15"/>
      <c r="AI267" s="66"/>
      <c r="AJ267" s="67"/>
      <c r="AK267" s="67"/>
      <c r="AL267" s="12"/>
      <c r="AM267" s="110"/>
      <c r="AN267" s="110"/>
      <c r="AO267" s="110"/>
    </row>
    <row r="268" spans="1:41" hidden="1">
      <c r="A268" s="3153"/>
      <c r="B268" s="2616"/>
      <c r="C268" s="129" t="s">
        <v>24</v>
      </c>
      <c r="D268" s="113"/>
      <c r="E268" s="83"/>
      <c r="F268" s="161"/>
      <c r="G268" s="161"/>
      <c r="H268" s="466"/>
      <c r="I268" s="161"/>
      <c r="J268" s="161"/>
      <c r="K268" s="161"/>
      <c r="L268" s="161"/>
      <c r="M268" s="161"/>
      <c r="N268" s="466"/>
      <c r="O268" s="161"/>
      <c r="P268" s="161"/>
      <c r="Q268" s="161"/>
      <c r="R268" s="161"/>
      <c r="S268" s="161"/>
      <c r="T268" s="161"/>
      <c r="U268" s="161"/>
      <c r="V268" s="502"/>
      <c r="W268" s="161"/>
      <c r="X268" s="161"/>
      <c r="Y268" s="466"/>
      <c r="Z268" s="161"/>
      <c r="AA268" s="161"/>
      <c r="AB268" s="76"/>
      <c r="AC268" s="229"/>
      <c r="AD268" s="273"/>
      <c r="AE268" s="274"/>
      <c r="AF268" s="275"/>
      <c r="AH268" s="15"/>
      <c r="AI268" s="66"/>
      <c r="AJ268" s="67"/>
      <c r="AK268" s="67"/>
      <c r="AL268" s="12"/>
      <c r="AM268" s="110"/>
      <c r="AN268" s="110"/>
      <c r="AO268" s="110"/>
    </row>
    <row r="269" spans="1:41" ht="16.5" hidden="1" thickBot="1">
      <c r="A269" s="1902"/>
      <c r="B269" s="3112" t="s">
        <v>50</v>
      </c>
      <c r="C269" s="3111"/>
      <c r="D269" s="119"/>
      <c r="E269" s="187" t="e">
        <f>SQRT(E263*E263+E264*E264)/E248/1.73</f>
        <v>#VALUE!</v>
      </c>
      <c r="F269" s="188" t="e">
        <f t="shared" ref="F269:AB269" si="179">SQRT(F263*F263+F264*F264)/F248/1.73</f>
        <v>#VALUE!</v>
      </c>
      <c r="G269" s="188" t="e">
        <f t="shared" si="179"/>
        <v>#VALUE!</v>
      </c>
      <c r="H269" s="473" t="e">
        <f t="shared" si="179"/>
        <v>#VALUE!</v>
      </c>
      <c r="I269" s="188" t="e">
        <f t="shared" si="179"/>
        <v>#VALUE!</v>
      </c>
      <c r="J269" s="188" t="e">
        <f t="shared" si="179"/>
        <v>#VALUE!</v>
      </c>
      <c r="K269" s="188" t="e">
        <f t="shared" si="179"/>
        <v>#VALUE!</v>
      </c>
      <c r="L269" s="188" t="e">
        <f t="shared" si="179"/>
        <v>#VALUE!</v>
      </c>
      <c r="M269" s="188" t="e">
        <f t="shared" si="179"/>
        <v>#VALUE!</v>
      </c>
      <c r="N269" s="473" t="e">
        <f t="shared" si="179"/>
        <v>#VALUE!</v>
      </c>
      <c r="O269" s="188" t="e">
        <f t="shared" si="179"/>
        <v>#VALUE!</v>
      </c>
      <c r="P269" s="188" t="e">
        <f t="shared" si="179"/>
        <v>#VALUE!</v>
      </c>
      <c r="Q269" s="188" t="e">
        <f t="shared" si="179"/>
        <v>#VALUE!</v>
      </c>
      <c r="R269" s="188" t="e">
        <f t="shared" si="179"/>
        <v>#VALUE!</v>
      </c>
      <c r="S269" s="188" t="e">
        <f t="shared" si="179"/>
        <v>#VALUE!</v>
      </c>
      <c r="T269" s="188" t="e">
        <f t="shared" si="179"/>
        <v>#VALUE!</v>
      </c>
      <c r="U269" s="188" t="e">
        <f t="shared" si="179"/>
        <v>#VALUE!</v>
      </c>
      <c r="V269" s="509" t="e">
        <f t="shared" si="179"/>
        <v>#VALUE!</v>
      </c>
      <c r="W269" s="188" t="e">
        <f t="shared" si="179"/>
        <v>#VALUE!</v>
      </c>
      <c r="X269" s="188" t="e">
        <f t="shared" si="179"/>
        <v>#VALUE!</v>
      </c>
      <c r="Y269" s="473" t="e">
        <f t="shared" si="179"/>
        <v>#VALUE!</v>
      </c>
      <c r="Z269" s="188" t="e">
        <f t="shared" si="179"/>
        <v>#VALUE!</v>
      </c>
      <c r="AA269" s="188" t="e">
        <f t="shared" si="179"/>
        <v>#VALUE!</v>
      </c>
      <c r="AB269" s="189" t="e">
        <f t="shared" si="179"/>
        <v>#VALUE!</v>
      </c>
      <c r="AC269" s="114" t="e">
        <f>AVERAGE(E269:AB269)</f>
        <v>#VALUE!</v>
      </c>
      <c r="AD269" s="273"/>
      <c r="AE269" s="274"/>
      <c r="AF269" s="275"/>
      <c r="AH269" s="15"/>
      <c r="AI269" s="66"/>
      <c r="AJ269" s="67"/>
      <c r="AK269" s="67"/>
      <c r="AL269" s="12"/>
      <c r="AM269" s="110"/>
      <c r="AN269" s="110"/>
      <c r="AO269" s="110"/>
    </row>
    <row r="270" spans="1:41">
      <c r="A270" s="3151" t="s">
        <v>66</v>
      </c>
      <c r="B270" s="3203" t="s">
        <v>996</v>
      </c>
      <c r="C270" s="126" t="s">
        <v>17</v>
      </c>
      <c r="D270" s="118" t="s">
        <v>18</v>
      </c>
      <c r="E270" s="338">
        <f t="shared" ref="E270:AA270" si="180">(E274-D274)*$AE270*$AF270</f>
        <v>139.00000000012369</v>
      </c>
      <c r="F270" s="73">
        <f t="shared" si="180"/>
        <v>138.99999999966894</v>
      </c>
      <c r="G270" s="73">
        <f t="shared" si="180"/>
        <v>139.00000000012369</v>
      </c>
      <c r="H270" s="468">
        <f t="shared" si="180"/>
        <v>139.00000000012369</v>
      </c>
      <c r="I270" s="73">
        <f t="shared" si="180"/>
        <v>139.00000000012369</v>
      </c>
      <c r="J270" s="73">
        <f t="shared" si="180"/>
        <v>122.99999999959255</v>
      </c>
      <c r="K270" s="73">
        <f t="shared" si="180"/>
        <v>186.00000000014916</v>
      </c>
      <c r="L270" s="73">
        <f>(L274-K274)*$AE270*$AF270</f>
        <v>340.00000000014552</v>
      </c>
      <c r="M270" s="73">
        <f t="shared" si="180"/>
        <v>230.99999999976717</v>
      </c>
      <c r="N270" s="468">
        <f t="shared" si="180"/>
        <v>416.99999999991633</v>
      </c>
      <c r="O270" s="73">
        <f t="shared" si="180"/>
        <v>294.00000000032378</v>
      </c>
      <c r="P270" s="73">
        <f t="shared" si="180"/>
        <v>199.9999999998181</v>
      </c>
      <c r="Q270" s="73">
        <f t="shared" si="180"/>
        <v>186.00000000014916</v>
      </c>
      <c r="R270" s="73">
        <f t="shared" si="180"/>
        <v>277.99999999979264</v>
      </c>
      <c r="S270" s="73">
        <f t="shared" si="180"/>
        <v>184.99999999994543</v>
      </c>
      <c r="T270" s="73">
        <f t="shared" si="180"/>
        <v>216.00000000034925</v>
      </c>
      <c r="U270" s="73">
        <f t="shared" si="180"/>
        <v>184.99999999994543</v>
      </c>
      <c r="V270" s="504">
        <f t="shared" si="180"/>
        <v>201.00000000002183</v>
      </c>
      <c r="W270" s="73">
        <f t="shared" si="180"/>
        <v>231.9999999999709</v>
      </c>
      <c r="X270" s="73">
        <f t="shared" si="180"/>
        <v>184.99999999994543</v>
      </c>
      <c r="Y270" s="468">
        <f t="shared" si="180"/>
        <v>215.9999999998945</v>
      </c>
      <c r="Z270" s="73">
        <f t="shared" si="180"/>
        <v>186.00000000014916</v>
      </c>
      <c r="AA270" s="73">
        <f t="shared" si="180"/>
        <v>153.99999999999636</v>
      </c>
      <c r="AB270" s="74">
        <f>(AB274-AA274)*$AE270*$AF270</f>
        <v>170.00000000007276</v>
      </c>
      <c r="AC270" s="111">
        <f>SUM(E270:AB270)</f>
        <v>4880.0000000001091</v>
      </c>
      <c r="AD270" s="98"/>
      <c r="AE270" s="214">
        <v>100</v>
      </c>
      <c r="AF270" s="99">
        <v>10</v>
      </c>
      <c r="AJ270" s="10"/>
      <c r="AK270" s="27"/>
      <c r="AL270" s="12"/>
      <c r="AM270" s="27"/>
    </row>
    <row r="271" spans="1:41">
      <c r="A271" s="3152"/>
      <c r="B271" s="3204"/>
      <c r="C271" s="128" t="s">
        <v>19</v>
      </c>
      <c r="D271" s="113" t="s">
        <v>18</v>
      </c>
      <c r="E271" s="339">
        <f t="shared" ref="E271:AB271" si="181">(E275-D275)*$AE270*$AF270</f>
        <v>77.999999999974534</v>
      </c>
      <c r="F271" s="340">
        <f t="shared" si="181"/>
        <v>78.000000000201908</v>
      </c>
      <c r="G271" s="340">
        <f t="shared" si="181"/>
        <v>77.999999999974534</v>
      </c>
      <c r="H271" s="469">
        <f t="shared" si="181"/>
        <v>77.999999999974534</v>
      </c>
      <c r="I271" s="340">
        <f t="shared" si="181"/>
        <v>77.999999999974534</v>
      </c>
      <c r="J271" s="340">
        <f t="shared" si="181"/>
        <v>69.999999999936335</v>
      </c>
      <c r="K271" s="340">
        <f t="shared" si="181"/>
        <v>104.00000000004184</v>
      </c>
      <c r="L271" s="340">
        <f t="shared" si="181"/>
        <v>190.00000000005457</v>
      </c>
      <c r="M271" s="340">
        <f t="shared" si="181"/>
        <v>129.99999999988177</v>
      </c>
      <c r="N271" s="469">
        <f t="shared" si="181"/>
        <v>235.00000000012733</v>
      </c>
      <c r="O271" s="340">
        <f t="shared" si="181"/>
        <v>163.99999999998727</v>
      </c>
      <c r="P271" s="340">
        <f t="shared" si="181"/>
        <v>112.99999999982901</v>
      </c>
      <c r="Q271" s="340">
        <f t="shared" si="181"/>
        <v>104.00000000004184</v>
      </c>
      <c r="R271" s="340">
        <f t="shared" si="181"/>
        <v>156.00000000017644</v>
      </c>
      <c r="S271" s="340">
        <f t="shared" si="181"/>
        <v>103.99999999981446</v>
      </c>
      <c r="T271" s="340">
        <f t="shared" si="181"/>
        <v>122.00000000007094</v>
      </c>
      <c r="U271" s="340">
        <f t="shared" si="181"/>
        <v>104.00000000004184</v>
      </c>
      <c r="V271" s="505">
        <f t="shared" si="181"/>
        <v>111.99999999985266</v>
      </c>
      <c r="W271" s="340">
        <f t="shared" si="181"/>
        <v>130.00000000010914</v>
      </c>
      <c r="X271" s="340">
        <f t="shared" si="181"/>
        <v>104.00000000004184</v>
      </c>
      <c r="Y271" s="469">
        <f t="shared" si="181"/>
        <v>121.99999999984357</v>
      </c>
      <c r="Z271" s="340">
        <f t="shared" si="181"/>
        <v>104.00000000004184</v>
      </c>
      <c r="AA271" s="340">
        <f t="shared" si="181"/>
        <v>86.999999999989086</v>
      </c>
      <c r="AB271" s="341">
        <f t="shared" si="181"/>
        <v>95.000000000027285</v>
      </c>
      <c r="AC271" s="112">
        <f>SUM(E271:AB271)</f>
        <v>2740.0000000000091</v>
      </c>
      <c r="AD271" s="83"/>
      <c r="AE271" s="161"/>
      <c r="AF271" s="76"/>
      <c r="AJ271" s="51"/>
      <c r="AK271" s="11"/>
      <c r="AL271" s="51"/>
      <c r="AM271" s="11"/>
    </row>
    <row r="272" spans="1:41">
      <c r="A272" s="3152"/>
      <c r="B272" s="3204"/>
      <c r="C272" s="128" t="s">
        <v>20</v>
      </c>
      <c r="D272" s="113" t="s">
        <v>21</v>
      </c>
      <c r="E272" s="358">
        <v>9</v>
      </c>
      <c r="F272" s="391">
        <v>9</v>
      </c>
      <c r="G272" s="391">
        <v>9</v>
      </c>
      <c r="H272" s="475">
        <v>9</v>
      </c>
      <c r="I272" s="391">
        <v>9</v>
      </c>
      <c r="J272" s="391">
        <v>8</v>
      </c>
      <c r="K272" s="391">
        <v>12</v>
      </c>
      <c r="L272" s="391">
        <v>22</v>
      </c>
      <c r="M272" s="391">
        <v>15</v>
      </c>
      <c r="N272" s="475">
        <v>27</v>
      </c>
      <c r="O272" s="391">
        <v>19</v>
      </c>
      <c r="P272" s="391">
        <v>13</v>
      </c>
      <c r="Q272" s="391">
        <v>12</v>
      </c>
      <c r="R272" s="391">
        <v>18</v>
      </c>
      <c r="S272" s="391">
        <v>12</v>
      </c>
      <c r="T272" s="391">
        <v>14</v>
      </c>
      <c r="U272" s="391">
        <v>12</v>
      </c>
      <c r="V272" s="511">
        <v>13</v>
      </c>
      <c r="W272" s="391">
        <v>15</v>
      </c>
      <c r="X272" s="391">
        <v>12</v>
      </c>
      <c r="Y272" s="475">
        <v>14</v>
      </c>
      <c r="Z272" s="391">
        <v>12</v>
      </c>
      <c r="AA272" s="391">
        <v>10</v>
      </c>
      <c r="AB272" s="391">
        <v>11</v>
      </c>
      <c r="AC272" s="112">
        <f>AVERAGE(E272:AB272)</f>
        <v>13.166666666666666</v>
      </c>
      <c r="AD272" s="83"/>
      <c r="AE272" s="161"/>
      <c r="AF272" s="76"/>
      <c r="AJ272" s="12"/>
      <c r="AK272" s="11"/>
      <c r="AL272" s="12"/>
      <c r="AM272" s="11"/>
    </row>
    <row r="273" spans="1:41" ht="16.5" thickBot="1">
      <c r="A273" s="3152"/>
      <c r="B273" s="3204"/>
      <c r="C273" s="128" t="s">
        <v>22</v>
      </c>
      <c r="D273" s="113"/>
      <c r="E273" s="345">
        <f t="shared" ref="E273:AB273" si="182">E271/E270</f>
        <v>0.56115107913600815</v>
      </c>
      <c r="F273" s="346">
        <f t="shared" si="182"/>
        <v>0.5611510791394797</v>
      </c>
      <c r="G273" s="346">
        <f t="shared" si="182"/>
        <v>0.56115107913600815</v>
      </c>
      <c r="H273" s="471">
        <f t="shared" si="182"/>
        <v>0.56115107913600815</v>
      </c>
      <c r="I273" s="346">
        <f t="shared" si="182"/>
        <v>0.56115107913600815</v>
      </c>
      <c r="J273" s="346">
        <f t="shared" si="182"/>
        <v>0.56910569105827824</v>
      </c>
      <c r="K273" s="346">
        <f t="shared" si="182"/>
        <v>0.55913978494601313</v>
      </c>
      <c r="L273" s="346">
        <f t="shared" si="182"/>
        <v>0.558823529411686</v>
      </c>
      <c r="M273" s="346">
        <f t="shared" si="182"/>
        <v>0.56277056277061821</v>
      </c>
      <c r="N273" s="471">
        <f t="shared" si="182"/>
        <v>0.56354916067188121</v>
      </c>
      <c r="O273" s="346">
        <f t="shared" si="182"/>
        <v>0.55782312925104305</v>
      </c>
      <c r="P273" s="346">
        <f t="shared" si="182"/>
        <v>0.56499999999965889</v>
      </c>
      <c r="Q273" s="346">
        <f t="shared" si="182"/>
        <v>0.55913978494601313</v>
      </c>
      <c r="R273" s="346">
        <f t="shared" si="182"/>
        <v>0.56115107913774387</v>
      </c>
      <c r="S273" s="346">
        <f t="shared" si="182"/>
        <v>0.56216216216132509</v>
      </c>
      <c r="T273" s="346">
        <f t="shared" si="182"/>
        <v>0.56481481481423002</v>
      </c>
      <c r="U273" s="346">
        <f t="shared" si="182"/>
        <v>0.5621621621625541</v>
      </c>
      <c r="V273" s="507">
        <f t="shared" si="182"/>
        <v>0.55721393034746514</v>
      </c>
      <c r="W273" s="346">
        <f t="shared" si="182"/>
        <v>0.56034482758674764</v>
      </c>
      <c r="X273" s="346">
        <f t="shared" si="182"/>
        <v>0.5621621621625541</v>
      </c>
      <c r="Y273" s="471">
        <f t="shared" si="182"/>
        <v>0.56481481481436646</v>
      </c>
      <c r="Z273" s="346">
        <f t="shared" si="182"/>
        <v>0.55913978494601313</v>
      </c>
      <c r="AA273" s="346">
        <f t="shared" si="182"/>
        <v>0.56493506493500745</v>
      </c>
      <c r="AB273" s="371">
        <f t="shared" si="182"/>
        <v>0.558823529411686</v>
      </c>
      <c r="AC273" s="229"/>
      <c r="AD273" s="83"/>
      <c r="AE273" s="161"/>
      <c r="AF273" s="76"/>
      <c r="AJ273" s="12"/>
      <c r="AK273" s="11"/>
      <c r="AL273" s="12"/>
      <c r="AM273" s="11"/>
    </row>
    <row r="274" spans="1:41" hidden="1">
      <c r="A274" s="3152"/>
      <c r="B274" s="2615"/>
      <c r="C274" s="401" t="s">
        <v>23</v>
      </c>
      <c r="D274" s="447">
        <v>3077.69</v>
      </c>
      <c r="E274" s="436">
        <v>3077.8290000000002</v>
      </c>
      <c r="F274" s="425">
        <v>3077.9679999999998</v>
      </c>
      <c r="G274" s="425">
        <v>3078.107</v>
      </c>
      <c r="H274" s="476">
        <v>3078.2460000000001</v>
      </c>
      <c r="I274" s="425">
        <v>3078.3850000000002</v>
      </c>
      <c r="J274" s="425">
        <v>3078.5079999999998</v>
      </c>
      <c r="K274" s="425">
        <v>3078.694</v>
      </c>
      <c r="L274" s="425">
        <v>3079.0340000000001</v>
      </c>
      <c r="M274" s="425">
        <v>3079.2649999999999</v>
      </c>
      <c r="N274" s="476">
        <v>3079.6819999999998</v>
      </c>
      <c r="O274" s="425">
        <v>3079.9760000000001</v>
      </c>
      <c r="P274" s="425">
        <v>3080.1759999999999</v>
      </c>
      <c r="Q274" s="425">
        <v>3080.3620000000001</v>
      </c>
      <c r="R274" s="425">
        <v>3080.64</v>
      </c>
      <c r="S274" s="425">
        <v>3080.8249999999998</v>
      </c>
      <c r="T274" s="425">
        <v>3081.0410000000002</v>
      </c>
      <c r="U274" s="425">
        <v>3081.2260000000001</v>
      </c>
      <c r="V274" s="512">
        <v>3081.4270000000001</v>
      </c>
      <c r="W274" s="425">
        <v>3081.6590000000001</v>
      </c>
      <c r="X274" s="425">
        <v>3081.8440000000001</v>
      </c>
      <c r="Y274" s="476">
        <v>3082.06</v>
      </c>
      <c r="Z274" s="425">
        <v>3082.2460000000001</v>
      </c>
      <c r="AA274" s="425">
        <v>3082.4</v>
      </c>
      <c r="AB274" s="425">
        <v>3082.57</v>
      </c>
      <c r="AC274" s="434"/>
      <c r="AD274" s="93"/>
      <c r="AE274" s="94"/>
      <c r="AF274" s="95"/>
      <c r="AJ274" s="259"/>
      <c r="AK274" s="48"/>
      <c r="AL274" s="259"/>
      <c r="AM274" s="48"/>
    </row>
    <row r="275" spans="1:41" hidden="1">
      <c r="A275" s="3153"/>
      <c r="B275" s="2616"/>
      <c r="C275" s="129" t="s">
        <v>24</v>
      </c>
      <c r="D275" s="447">
        <v>1242.32</v>
      </c>
      <c r="E275" s="83">
        <v>1242.3979999999999</v>
      </c>
      <c r="F275" s="161">
        <v>1242.4760000000001</v>
      </c>
      <c r="G275" s="161">
        <v>1242.5540000000001</v>
      </c>
      <c r="H275" s="466">
        <v>1242.6320000000001</v>
      </c>
      <c r="I275" s="161">
        <v>1242.71</v>
      </c>
      <c r="J275" s="161">
        <v>1242.78</v>
      </c>
      <c r="K275" s="161">
        <v>1242.884</v>
      </c>
      <c r="L275" s="161">
        <v>1243.0740000000001</v>
      </c>
      <c r="M275" s="161">
        <v>1243.204</v>
      </c>
      <c r="N275" s="466">
        <v>1243.4390000000001</v>
      </c>
      <c r="O275" s="161">
        <v>1243.6030000000001</v>
      </c>
      <c r="P275" s="161">
        <v>1243.7159999999999</v>
      </c>
      <c r="Q275" s="161">
        <v>1243.82</v>
      </c>
      <c r="R275" s="161">
        <v>1243.9760000000001</v>
      </c>
      <c r="S275" s="161">
        <v>1244.08</v>
      </c>
      <c r="T275" s="161">
        <v>1244.202</v>
      </c>
      <c r="U275" s="161">
        <v>1244.306</v>
      </c>
      <c r="V275" s="502">
        <v>1244.4179999999999</v>
      </c>
      <c r="W275" s="161">
        <v>1244.548</v>
      </c>
      <c r="X275" s="161">
        <v>1244.652</v>
      </c>
      <c r="Y275" s="466">
        <v>1244.7739999999999</v>
      </c>
      <c r="Z275" s="161">
        <v>1244.8779999999999</v>
      </c>
      <c r="AA275" s="161">
        <v>1244.9649999999999</v>
      </c>
      <c r="AB275" s="76">
        <v>1245.06</v>
      </c>
      <c r="AC275" s="229"/>
      <c r="AD275" s="83"/>
      <c r="AE275" s="161"/>
      <c r="AF275" s="76"/>
      <c r="AJ275" s="259"/>
      <c r="AK275" s="48"/>
      <c r="AL275" s="259"/>
      <c r="AM275" s="48"/>
    </row>
    <row r="276" spans="1:41" ht="16.5" hidden="1" thickBot="1">
      <c r="A276" s="390"/>
      <c r="B276" s="212" t="s">
        <v>50</v>
      </c>
      <c r="C276" s="213"/>
      <c r="D276" s="119"/>
      <c r="E276" s="188" t="e">
        <f t="shared" ref="E276:AB276" si="183">SQRT(E270*E270+E271*E271)/E241/1.73</f>
        <v>#VALUE!</v>
      </c>
      <c r="F276" s="188" t="e">
        <f t="shared" si="183"/>
        <v>#VALUE!</v>
      </c>
      <c r="G276" s="188" t="e">
        <f t="shared" si="183"/>
        <v>#VALUE!</v>
      </c>
      <c r="H276" s="473" t="e">
        <f t="shared" si="183"/>
        <v>#VALUE!</v>
      </c>
      <c r="I276" s="188" t="e">
        <f t="shared" si="183"/>
        <v>#VALUE!</v>
      </c>
      <c r="J276" s="188" t="e">
        <f t="shared" si="183"/>
        <v>#VALUE!</v>
      </c>
      <c r="K276" s="188" t="e">
        <f t="shared" si="183"/>
        <v>#VALUE!</v>
      </c>
      <c r="L276" s="188" t="e">
        <f>SQRT(L270*L270+L271*L271)/L241/1.73</f>
        <v>#VALUE!</v>
      </c>
      <c r="M276" s="188" t="e">
        <f t="shared" si="183"/>
        <v>#VALUE!</v>
      </c>
      <c r="N276" s="473" t="e">
        <f t="shared" si="183"/>
        <v>#VALUE!</v>
      </c>
      <c r="O276" s="188" t="e">
        <f t="shared" si="183"/>
        <v>#VALUE!</v>
      </c>
      <c r="P276" s="188" t="e">
        <f t="shared" si="183"/>
        <v>#VALUE!</v>
      </c>
      <c r="Q276" s="188" t="e">
        <f t="shared" si="183"/>
        <v>#VALUE!</v>
      </c>
      <c r="R276" s="188" t="e">
        <f t="shared" si="183"/>
        <v>#VALUE!</v>
      </c>
      <c r="S276" s="188" t="e">
        <f t="shared" si="183"/>
        <v>#VALUE!</v>
      </c>
      <c r="T276" s="188" t="e">
        <f t="shared" si="183"/>
        <v>#VALUE!</v>
      </c>
      <c r="U276" s="188" t="e">
        <f t="shared" si="183"/>
        <v>#VALUE!</v>
      </c>
      <c r="V276" s="509" t="e">
        <f t="shared" si="183"/>
        <v>#VALUE!</v>
      </c>
      <c r="W276" s="188" t="e">
        <f t="shared" si="183"/>
        <v>#VALUE!</v>
      </c>
      <c r="X276" s="188" t="e">
        <f t="shared" si="183"/>
        <v>#VALUE!</v>
      </c>
      <c r="Y276" s="473" t="e">
        <f t="shared" si="183"/>
        <v>#VALUE!</v>
      </c>
      <c r="Z276" s="188" t="e">
        <f t="shared" si="183"/>
        <v>#VALUE!</v>
      </c>
      <c r="AA276" s="188" t="e">
        <f t="shared" si="183"/>
        <v>#VALUE!</v>
      </c>
      <c r="AB276" s="189" t="e">
        <f t="shared" si="183"/>
        <v>#VALUE!</v>
      </c>
      <c r="AC276" s="114" t="e">
        <f>AVERAGE(E276:AB276)</f>
        <v>#VALUE!</v>
      </c>
      <c r="AD276" s="100" t="e">
        <f>(AC272-AC276)/AC272</f>
        <v>#VALUE!</v>
      </c>
      <c r="AE276" s="81"/>
      <c r="AF276" s="82"/>
      <c r="AH276" s="15"/>
      <c r="AI276" s="66"/>
      <c r="AJ276" s="67"/>
      <c r="AK276" s="67"/>
      <c r="AL276" s="12"/>
      <c r="AM276" s="110"/>
      <c r="AN276" s="110"/>
      <c r="AO276" s="110"/>
    </row>
    <row r="277" spans="1:41" ht="16.5" thickBot="1">
      <c r="A277" s="245"/>
      <c r="B277" s="280" t="s">
        <v>39</v>
      </c>
      <c r="C277" s="237" t="s">
        <v>17</v>
      </c>
      <c r="D277" s="118" t="s">
        <v>18</v>
      </c>
      <c r="E277" s="98">
        <f t="shared" ref="E277:AB277" si="184">(E278-D278)*$AE277*$AF277</f>
        <v>0.19999999999527063</v>
      </c>
      <c r="F277" s="98">
        <f t="shared" si="184"/>
        <v>0</v>
      </c>
      <c r="G277" s="98">
        <f t="shared" si="184"/>
        <v>0</v>
      </c>
      <c r="H277" s="477">
        <f t="shared" si="184"/>
        <v>0</v>
      </c>
      <c r="I277" s="98">
        <f t="shared" si="184"/>
        <v>0.20000000000436557</v>
      </c>
      <c r="J277" s="98">
        <f t="shared" si="184"/>
        <v>0</v>
      </c>
      <c r="K277" s="98">
        <f t="shared" si="184"/>
        <v>0</v>
      </c>
      <c r="L277" s="98">
        <f t="shared" si="184"/>
        <v>0</v>
      </c>
      <c r="M277" s="98">
        <f t="shared" si="184"/>
        <v>0</v>
      </c>
      <c r="N277" s="477">
        <f t="shared" si="184"/>
        <v>0</v>
      </c>
      <c r="O277" s="98">
        <f t="shared" si="184"/>
        <v>0.19999999999527063</v>
      </c>
      <c r="P277" s="98">
        <f t="shared" si="184"/>
        <v>0</v>
      </c>
      <c r="Q277" s="98">
        <f t="shared" si="184"/>
        <v>0.20000000000436557</v>
      </c>
      <c r="R277" s="98">
        <f t="shared" si="184"/>
        <v>0.19999999999527063</v>
      </c>
      <c r="S277" s="98">
        <f t="shared" si="184"/>
        <v>0</v>
      </c>
      <c r="T277" s="98">
        <f t="shared" si="184"/>
        <v>0</v>
      </c>
      <c r="U277" s="98">
        <f t="shared" si="184"/>
        <v>0</v>
      </c>
      <c r="V277" s="513">
        <f t="shared" si="184"/>
        <v>0</v>
      </c>
      <c r="W277" s="98">
        <f t="shared" si="184"/>
        <v>0.20000000000436557</v>
      </c>
      <c r="X277" s="98">
        <f t="shared" si="184"/>
        <v>0</v>
      </c>
      <c r="Y277" s="477">
        <f t="shared" si="184"/>
        <v>0</v>
      </c>
      <c r="Z277" s="98">
        <f t="shared" si="184"/>
        <v>0.19999999999527063</v>
      </c>
      <c r="AA277" s="98">
        <f t="shared" si="184"/>
        <v>0</v>
      </c>
      <c r="AB277" s="98">
        <f t="shared" si="184"/>
        <v>0</v>
      </c>
      <c r="AC277" s="192">
        <f>SUM(E277:AB277)</f>
        <v>1.3999999999941792</v>
      </c>
      <c r="AD277" s="104"/>
      <c r="AE277" s="106">
        <v>1</v>
      </c>
      <c r="AF277" s="107">
        <v>20</v>
      </c>
      <c r="AJ277" s="10"/>
      <c r="AK277" s="27"/>
      <c r="AL277" s="12"/>
      <c r="AM277" s="27"/>
    </row>
    <row r="278" spans="1:41" ht="16.5" hidden="1" thickBot="1">
      <c r="A278" s="225"/>
      <c r="B278" s="281"/>
      <c r="C278" s="254" t="s">
        <v>23</v>
      </c>
      <c r="D278" s="449">
        <v>2950.57</v>
      </c>
      <c r="E278" s="393">
        <v>2950.58</v>
      </c>
      <c r="F278" s="389">
        <v>2950.58</v>
      </c>
      <c r="G278" s="389">
        <v>2950.58</v>
      </c>
      <c r="H278" s="478">
        <v>2950.58</v>
      </c>
      <c r="I278" s="389">
        <v>2950.59</v>
      </c>
      <c r="J278" s="389">
        <v>2950.59</v>
      </c>
      <c r="K278" s="389">
        <v>2950.59</v>
      </c>
      <c r="L278" s="389">
        <v>2950.59</v>
      </c>
      <c r="M278" s="389">
        <v>2950.59</v>
      </c>
      <c r="N278" s="478">
        <v>2950.59</v>
      </c>
      <c r="O278" s="389">
        <v>2950.6</v>
      </c>
      <c r="P278" s="389">
        <v>2950.6</v>
      </c>
      <c r="Q278" s="389">
        <v>2950.61</v>
      </c>
      <c r="R278" s="389">
        <v>2950.62</v>
      </c>
      <c r="S278" s="389">
        <v>2950.62</v>
      </c>
      <c r="T278" s="389">
        <v>2950.62</v>
      </c>
      <c r="U278" s="389">
        <v>2950.62</v>
      </c>
      <c r="V278" s="514">
        <v>2950.62</v>
      </c>
      <c r="W278" s="389">
        <v>2950.63</v>
      </c>
      <c r="X278" s="389">
        <v>2950.63</v>
      </c>
      <c r="Y278" s="478">
        <v>2950.63</v>
      </c>
      <c r="Z278" s="389">
        <v>2950.64</v>
      </c>
      <c r="AA278" s="389">
        <v>2950.64</v>
      </c>
      <c r="AB278" s="392">
        <v>2950.64</v>
      </c>
      <c r="AC278" s="71"/>
      <c r="AD278" s="105"/>
      <c r="AE278" s="108"/>
      <c r="AF278" s="109"/>
      <c r="AJ278" s="51"/>
      <c r="AK278" s="11"/>
      <c r="AL278" s="51"/>
      <c r="AM278" s="11"/>
    </row>
    <row r="279" spans="1:41">
      <c r="A279" s="3187" t="s">
        <v>40</v>
      </c>
      <c r="B279" s="3218"/>
      <c r="C279" s="240" t="s">
        <v>17</v>
      </c>
      <c r="D279" s="127"/>
      <c r="E279" s="357">
        <f>SUM(E242,E249,E256,E263,E270)</f>
        <v>626.99999999904321</v>
      </c>
      <c r="F279" s="94">
        <f t="shared" ref="F279:AB279" si="185">SUM(F242,F249,F256,F263,F270)</f>
        <v>624.99999999954525</v>
      </c>
      <c r="G279" s="94">
        <f t="shared" si="185"/>
        <v>626.99999999904321</v>
      </c>
      <c r="H279" s="465">
        <f t="shared" si="185"/>
        <v>629.00000000081491</v>
      </c>
      <c r="I279" s="94">
        <f t="shared" si="185"/>
        <v>625.00000000136424</v>
      </c>
      <c r="J279" s="94">
        <f t="shared" si="185"/>
        <v>640.99999999871216</v>
      </c>
      <c r="K279" s="94">
        <f t="shared" si="185"/>
        <v>785.99999999914871</v>
      </c>
      <c r="L279" s="94">
        <f t="shared" si="185"/>
        <v>1200.0000000016371</v>
      </c>
      <c r="M279" s="94">
        <f t="shared" si="185"/>
        <v>1076.9999999988613</v>
      </c>
      <c r="N279" s="465">
        <f t="shared" si="185"/>
        <v>1395.0000000008913</v>
      </c>
      <c r="O279" s="94">
        <f t="shared" si="185"/>
        <v>1225.9999999992033</v>
      </c>
      <c r="P279" s="94">
        <f t="shared" si="185"/>
        <v>980.00000000001819</v>
      </c>
      <c r="Q279" s="94">
        <f t="shared" si="185"/>
        <v>866.00000000180444</v>
      </c>
      <c r="R279" s="94">
        <f t="shared" si="185"/>
        <v>1045.9999999984575</v>
      </c>
      <c r="S279" s="94">
        <f t="shared" si="185"/>
        <v>939.00000000076034</v>
      </c>
      <c r="T279" s="94">
        <f t="shared" si="185"/>
        <v>893.99999999932334</v>
      </c>
      <c r="U279" s="94">
        <f t="shared" si="185"/>
        <v>1218.9999999995962</v>
      </c>
      <c r="V279" s="518">
        <f t="shared" si="185"/>
        <v>907.00000000060754</v>
      </c>
      <c r="W279" s="94">
        <f t="shared" si="185"/>
        <v>938.00000000101136</v>
      </c>
      <c r="X279" s="94">
        <f t="shared" si="185"/>
        <v>878.99999999854117</v>
      </c>
      <c r="Y279" s="465">
        <f t="shared" si="185"/>
        <v>860.00000000058208</v>
      </c>
      <c r="Z279" s="94">
        <f t="shared" si="185"/>
        <v>842.00000000009823</v>
      </c>
      <c r="AA279" s="94">
        <f t="shared" si="185"/>
        <v>681.99999999933425</v>
      </c>
      <c r="AB279" s="437">
        <f t="shared" si="185"/>
        <v>650.00000000145519</v>
      </c>
      <c r="AC279" s="249">
        <f t="shared" ref="AC279" si="186">SUM(AC242,AC249,AC256,AC263,AC270)</f>
        <v>21159.999999999854</v>
      </c>
      <c r="AD279" s="1"/>
      <c r="AE279" s="24"/>
      <c r="AF279" s="1"/>
      <c r="AG279" s="24"/>
      <c r="AJ279" s="110"/>
      <c r="AK279" s="110"/>
      <c r="AL279" s="110"/>
      <c r="AM279" s="110"/>
    </row>
    <row r="280" spans="1:41" ht="16.5" thickBot="1">
      <c r="A280" s="3155"/>
      <c r="B280" s="3156"/>
      <c r="C280" s="242" t="s">
        <v>19</v>
      </c>
      <c r="D280" s="119"/>
      <c r="E280" s="357">
        <f>SUM(E243,E250,E257,E264,E271)</f>
        <v>77.999999999974534</v>
      </c>
      <c r="F280" s="94">
        <f t="shared" ref="F280:AB280" si="187">SUM(F243,F250,F257,F264,F271)</f>
        <v>78.000000000201908</v>
      </c>
      <c r="G280" s="94">
        <f t="shared" si="187"/>
        <v>77.999999999974534</v>
      </c>
      <c r="H280" s="465">
        <f t="shared" si="187"/>
        <v>77.999999999974534</v>
      </c>
      <c r="I280" s="94">
        <f t="shared" si="187"/>
        <v>77.999999999974534</v>
      </c>
      <c r="J280" s="94">
        <f t="shared" si="187"/>
        <v>69.999999999936335</v>
      </c>
      <c r="K280" s="94">
        <f t="shared" si="187"/>
        <v>104.00000000004184</v>
      </c>
      <c r="L280" s="94">
        <f t="shared" si="187"/>
        <v>190.00000000005457</v>
      </c>
      <c r="M280" s="94">
        <f t="shared" si="187"/>
        <v>129.99999999988177</v>
      </c>
      <c r="N280" s="465">
        <f t="shared" si="187"/>
        <v>235.00000000012733</v>
      </c>
      <c r="O280" s="94">
        <f t="shared" si="187"/>
        <v>163.99999999998727</v>
      </c>
      <c r="P280" s="94">
        <f t="shared" si="187"/>
        <v>112.99999999982901</v>
      </c>
      <c r="Q280" s="94">
        <f t="shared" si="187"/>
        <v>104.00000000004184</v>
      </c>
      <c r="R280" s="94">
        <f t="shared" si="187"/>
        <v>156.00000000017644</v>
      </c>
      <c r="S280" s="94">
        <f t="shared" si="187"/>
        <v>103.99999999981446</v>
      </c>
      <c r="T280" s="94">
        <f t="shared" si="187"/>
        <v>122.00000000007094</v>
      </c>
      <c r="U280" s="94">
        <f t="shared" si="187"/>
        <v>104.00000000004184</v>
      </c>
      <c r="V280" s="518">
        <f t="shared" si="187"/>
        <v>111.99999999985266</v>
      </c>
      <c r="W280" s="94">
        <f t="shared" si="187"/>
        <v>130.00000000010914</v>
      </c>
      <c r="X280" s="94">
        <f t="shared" si="187"/>
        <v>104.00000000004184</v>
      </c>
      <c r="Y280" s="465">
        <f t="shared" si="187"/>
        <v>121.99999999984357</v>
      </c>
      <c r="Z280" s="94">
        <f t="shared" si="187"/>
        <v>104.00000000004184</v>
      </c>
      <c r="AA280" s="94">
        <f t="shared" si="187"/>
        <v>86.999999999989086</v>
      </c>
      <c r="AB280" s="437">
        <f t="shared" si="187"/>
        <v>95.000000000027285</v>
      </c>
      <c r="AC280" s="231">
        <f t="shared" ref="AC280" si="188">SUM(AC243,AC250,AC257,AC264,AC271)</f>
        <v>2740.0000000000091</v>
      </c>
      <c r="AD280" s="1"/>
      <c r="AE280" s="24"/>
      <c r="AF280" s="1"/>
      <c r="AG280" s="24"/>
    </row>
    <row r="281" spans="1:41">
      <c r="A281" s="3187" t="s">
        <v>41</v>
      </c>
      <c r="B281" s="3188"/>
      <c r="C281" s="237" t="s">
        <v>42</v>
      </c>
      <c r="D281" s="118"/>
      <c r="E281" s="145">
        <f t="shared" ref="E281:AC281" si="189">100-(E279/(E231))*100</f>
        <v>-3.4653465357775985</v>
      </c>
      <c r="F281" s="143">
        <f t="shared" si="189"/>
        <v>0.79365079502913716</v>
      </c>
      <c r="G281" s="143">
        <f t="shared" si="189"/>
        <v>-0.4807692312345182</v>
      </c>
      <c r="H281" s="479">
        <f t="shared" si="189"/>
        <v>-0.80128205203324399</v>
      </c>
      <c r="I281" s="143">
        <f t="shared" si="189"/>
        <v>-3.1353135309987437</v>
      </c>
      <c r="J281" s="143">
        <f t="shared" si="189"/>
        <v>0.15576324004882736</v>
      </c>
      <c r="K281" s="143">
        <f t="shared" si="189"/>
        <v>-3.4714275898295455E-10</v>
      </c>
      <c r="L281" s="143">
        <f t="shared" si="189"/>
        <v>1.4778325128306165</v>
      </c>
      <c r="M281" s="143">
        <f t="shared" si="189"/>
        <v>1.373626373123443</v>
      </c>
      <c r="N281" s="479">
        <f t="shared" si="189"/>
        <v>-3.7946428571350026</v>
      </c>
      <c r="O281" s="143">
        <f t="shared" si="189"/>
        <v>0.32520325206191103</v>
      </c>
      <c r="P281" s="143">
        <f t="shared" si="189"/>
        <v>-0.20449897722070887</v>
      </c>
      <c r="Q281" s="143">
        <f t="shared" si="189"/>
        <v>-0.2314814815282773</v>
      </c>
      <c r="R281" s="143">
        <f t="shared" si="189"/>
        <v>1.506591337066908</v>
      </c>
      <c r="S281" s="143">
        <f t="shared" si="189"/>
        <v>-0.96774193513905971</v>
      </c>
      <c r="T281" s="143">
        <f t="shared" si="189"/>
        <v>-3.0520652671839343E-10</v>
      </c>
      <c r="U281" s="143">
        <f t="shared" si="189"/>
        <v>1.3754045308397025</v>
      </c>
      <c r="V281" s="515">
        <f t="shared" si="189"/>
        <v>0.54824561399703953</v>
      </c>
      <c r="W281" s="143">
        <f t="shared" si="189"/>
        <v>2.2916666664724517</v>
      </c>
      <c r="X281" s="143">
        <f t="shared" si="189"/>
        <v>0.34013605515936263</v>
      </c>
      <c r="Y281" s="479">
        <f t="shared" si="189"/>
        <v>0.46296296179919239</v>
      </c>
      <c r="Z281" s="143">
        <f t="shared" si="189"/>
        <v>1.1737089213206815</v>
      </c>
      <c r="AA281" s="143">
        <f t="shared" si="189"/>
        <v>1.1594202897639434</v>
      </c>
      <c r="AB281" s="146">
        <f t="shared" si="189"/>
        <v>0.61162079357092125</v>
      </c>
      <c r="AC281" s="370">
        <f t="shared" si="189"/>
        <v>9.4428706294451104E-2</v>
      </c>
      <c r="AD281" s="1"/>
      <c r="AE281" s="24"/>
      <c r="AF281" s="1"/>
      <c r="AG281" s="24"/>
    </row>
    <row r="282" spans="1:41" ht="16.5" thickBot="1">
      <c r="A282" s="3189"/>
      <c r="B282" s="3190"/>
      <c r="C282" s="242" t="s">
        <v>43</v>
      </c>
      <c r="D282" s="119"/>
      <c r="E282" s="260">
        <f t="shared" ref="E282:AC282" si="190">100-(E280/(E232))*100</f>
        <v>79.032258064488531</v>
      </c>
      <c r="F282" s="261">
        <f t="shared" si="190"/>
        <v>79.365079365059316</v>
      </c>
      <c r="G282" s="261">
        <f t="shared" si="190"/>
        <v>79.687500000103626</v>
      </c>
      <c r="H282" s="480">
        <f t="shared" si="190"/>
        <v>79.36507936511947</v>
      </c>
      <c r="I282" s="261">
        <f t="shared" si="190"/>
        <v>79.032258064488531</v>
      </c>
      <c r="J282" s="261">
        <f t="shared" si="190"/>
        <v>82.051282051187869</v>
      </c>
      <c r="K282" s="261">
        <f t="shared" si="190"/>
        <v>78.333333333551238</v>
      </c>
      <c r="L282" s="261">
        <f t="shared" si="190"/>
        <v>74.254742547332796</v>
      </c>
      <c r="M282" s="261">
        <f t="shared" si="190"/>
        <v>80.480480480476487</v>
      </c>
      <c r="N282" s="480">
        <f t="shared" si="190"/>
        <v>71.200980392230619</v>
      </c>
      <c r="O282" s="261">
        <f t="shared" si="190"/>
        <v>78.306878306758477</v>
      </c>
      <c r="P282" s="261">
        <f t="shared" si="190"/>
        <v>80.976430976490519</v>
      </c>
      <c r="Q282" s="261">
        <f t="shared" si="190"/>
        <v>80.303030303167318</v>
      </c>
      <c r="R282" s="261">
        <f t="shared" si="190"/>
        <v>75.700934579405157</v>
      </c>
      <c r="S282" s="261">
        <f t="shared" si="190"/>
        <v>81.56028368780774</v>
      </c>
      <c r="T282" s="261">
        <f t="shared" si="190"/>
        <v>77.655677655750424</v>
      </c>
      <c r="U282" s="261">
        <f t="shared" si="190"/>
        <v>86.243386243402952</v>
      </c>
      <c r="V282" s="516">
        <f t="shared" si="190"/>
        <v>79.710144927484293</v>
      </c>
      <c r="W282" s="261">
        <f t="shared" si="190"/>
        <v>77.891156462556623</v>
      </c>
      <c r="X282" s="261">
        <f t="shared" si="190"/>
        <v>80.524344569267811</v>
      </c>
      <c r="Y282" s="480">
        <f t="shared" si="190"/>
        <v>76.893939394139053</v>
      </c>
      <c r="Z282" s="261">
        <f t="shared" si="190"/>
        <v>79.844961240145096</v>
      </c>
      <c r="AA282" s="261">
        <f t="shared" si="190"/>
        <v>79.2857142858999</v>
      </c>
      <c r="AB282" s="262">
        <f t="shared" si="190"/>
        <v>76.368159203975878</v>
      </c>
      <c r="AC282" s="250">
        <f t="shared" si="190"/>
        <v>78.759689922485933</v>
      </c>
      <c r="AD282" s="1"/>
      <c r="AE282" s="24"/>
      <c r="AF282" s="1"/>
      <c r="AG282" s="24"/>
    </row>
    <row r="283" spans="1:41" ht="15.75" customHeight="1">
      <c r="A283" s="3146"/>
      <c r="B283" s="3147"/>
      <c r="C283" s="247"/>
      <c r="D283" s="527" t="s">
        <v>127</v>
      </c>
      <c r="E283" s="528">
        <f>(E233-E244-E251-E258-E272)/E233</f>
        <v>5.2631578947368418E-2</v>
      </c>
      <c r="F283" s="528">
        <f t="shared" ref="F283:AC283" si="191">(F233-F244-F251-F258-F272)/F233</f>
        <v>7.6923076923076927E-2</v>
      </c>
      <c r="G283" s="528">
        <f t="shared" si="191"/>
        <v>7.6923076923076927E-2</v>
      </c>
      <c r="H283" s="529">
        <f t="shared" si="191"/>
        <v>7.6923076923076927E-2</v>
      </c>
      <c r="I283" s="528">
        <f t="shared" si="191"/>
        <v>5.2631578947368418E-2</v>
      </c>
      <c r="J283" s="528">
        <f t="shared" si="191"/>
        <v>7.4999999999999997E-2</v>
      </c>
      <c r="K283" s="528">
        <f t="shared" si="191"/>
        <v>8.1632653061224483E-2</v>
      </c>
      <c r="L283" s="528">
        <f t="shared" si="191"/>
        <v>6.5789473684210523E-2</v>
      </c>
      <c r="M283" s="528">
        <f t="shared" si="191"/>
        <v>5.8823529411764705E-2</v>
      </c>
      <c r="N283" s="529">
        <f t="shared" si="191"/>
        <v>4.7619047619047616E-2</v>
      </c>
      <c r="O283" s="528">
        <f t="shared" si="191"/>
        <v>5.1948051948051951E-2</v>
      </c>
      <c r="P283" s="528">
        <f t="shared" si="191"/>
        <v>6.5573770491803282E-2</v>
      </c>
      <c r="Q283" s="528">
        <f t="shared" si="191"/>
        <v>7.407407407407407E-2</v>
      </c>
      <c r="R283" s="528">
        <f t="shared" si="191"/>
        <v>6.0606060606060608E-2</v>
      </c>
      <c r="S283" s="528">
        <f t="shared" si="191"/>
        <v>5.1724137931034482E-2</v>
      </c>
      <c r="T283" s="528">
        <f t="shared" si="191"/>
        <v>7.1428571428571425E-2</v>
      </c>
      <c r="U283" s="932">
        <f t="shared" si="191"/>
        <v>6.4935064935064929E-2</v>
      </c>
      <c r="V283" s="932">
        <f t="shared" si="191"/>
        <v>8.771929824561403E-2</v>
      </c>
      <c r="W283" s="528">
        <f t="shared" si="191"/>
        <v>0.1</v>
      </c>
      <c r="X283" s="528">
        <f t="shared" si="191"/>
        <v>7.2727272727272724E-2</v>
      </c>
      <c r="Y283" s="529">
        <f t="shared" si="191"/>
        <v>7.407407407407407E-2</v>
      </c>
      <c r="Z283" s="528">
        <f t="shared" si="191"/>
        <v>9.4339622641509441E-2</v>
      </c>
      <c r="AA283" s="528">
        <f t="shared" si="191"/>
        <v>9.3023255813953487E-2</v>
      </c>
      <c r="AB283" s="530">
        <f t="shared" si="191"/>
        <v>7.3170731707317069E-2</v>
      </c>
      <c r="AC283" s="531">
        <f t="shared" si="191"/>
        <v>6.9591527987897195E-2</v>
      </c>
      <c r="AD283" s="1"/>
      <c r="AE283" s="24"/>
      <c r="AF283" s="1"/>
      <c r="AG283" s="24"/>
    </row>
    <row r="284" spans="1:41" ht="16.5" thickBot="1">
      <c r="A284" s="3148"/>
      <c r="B284" s="3149"/>
      <c r="C284" s="248"/>
      <c r="D284" s="147" t="s">
        <v>128</v>
      </c>
      <c r="E284" s="532" t="e">
        <f>(E237-E248-E255-E262-E276-E269)/E237</f>
        <v>#VALUE!</v>
      </c>
      <c r="F284" s="532" t="e">
        <f t="shared" ref="F284:AB284" si="192">(F237-F248-F255-F262-F276-F269)/F237</f>
        <v>#VALUE!</v>
      </c>
      <c r="G284" s="532" t="e">
        <f t="shared" si="192"/>
        <v>#VALUE!</v>
      </c>
      <c r="H284" s="533" t="e">
        <f t="shared" si="192"/>
        <v>#VALUE!</v>
      </c>
      <c r="I284" s="532" t="e">
        <f t="shared" si="192"/>
        <v>#VALUE!</v>
      </c>
      <c r="J284" s="532" t="e">
        <f t="shared" si="192"/>
        <v>#VALUE!</v>
      </c>
      <c r="K284" s="532" t="e">
        <f t="shared" si="192"/>
        <v>#VALUE!</v>
      </c>
      <c r="L284" s="532" t="e">
        <f t="shared" si="192"/>
        <v>#VALUE!</v>
      </c>
      <c r="M284" s="532" t="e">
        <f t="shared" si="192"/>
        <v>#VALUE!</v>
      </c>
      <c r="N284" s="533" t="e">
        <f t="shared" si="192"/>
        <v>#VALUE!</v>
      </c>
      <c r="O284" s="532" t="e">
        <f t="shared" si="192"/>
        <v>#VALUE!</v>
      </c>
      <c r="P284" s="532" t="e">
        <f t="shared" si="192"/>
        <v>#VALUE!</v>
      </c>
      <c r="Q284" s="532" t="e">
        <f t="shared" si="192"/>
        <v>#VALUE!</v>
      </c>
      <c r="R284" s="532" t="e">
        <f t="shared" si="192"/>
        <v>#VALUE!</v>
      </c>
      <c r="S284" s="532" t="e">
        <f t="shared" si="192"/>
        <v>#VALUE!</v>
      </c>
      <c r="T284" s="532" t="e">
        <f t="shared" si="192"/>
        <v>#VALUE!</v>
      </c>
      <c r="U284" s="532" t="e">
        <f t="shared" si="192"/>
        <v>#VALUE!</v>
      </c>
      <c r="V284" s="532" t="e">
        <f t="shared" si="192"/>
        <v>#VALUE!</v>
      </c>
      <c r="W284" s="532" t="e">
        <f t="shared" si="192"/>
        <v>#VALUE!</v>
      </c>
      <c r="X284" s="532" t="e">
        <f t="shared" si="192"/>
        <v>#VALUE!</v>
      </c>
      <c r="Y284" s="533" t="e">
        <f t="shared" si="192"/>
        <v>#VALUE!</v>
      </c>
      <c r="Z284" s="532" t="e">
        <f>(Z237-Z248-Z255-Z262-Z276-Z269)/Z237</f>
        <v>#VALUE!</v>
      </c>
      <c r="AA284" s="532" t="e">
        <f t="shared" si="192"/>
        <v>#VALUE!</v>
      </c>
      <c r="AB284" s="532" t="e">
        <f t="shared" si="192"/>
        <v>#VALUE!</v>
      </c>
      <c r="AC284" s="535" t="e">
        <f t="shared" ref="AC284" si="193">(AC237-AC248-AC255-AC262-AC276)/AC237</f>
        <v>#VALUE!</v>
      </c>
      <c r="AD284" s="1"/>
      <c r="AE284" s="24"/>
      <c r="AF284" s="1"/>
      <c r="AG284" s="24"/>
    </row>
    <row r="285" spans="1:41" ht="30.75" customHeight="1" thickBot="1">
      <c r="A285" s="331"/>
      <c r="B285" s="331"/>
      <c r="C285" s="334"/>
      <c r="D285" s="234"/>
      <c r="E285" s="18"/>
      <c r="F285" s="18"/>
      <c r="G285" s="18"/>
      <c r="H285" s="2794"/>
      <c r="I285" s="18"/>
      <c r="J285" s="18"/>
      <c r="K285" s="18"/>
      <c r="L285" s="18"/>
      <c r="M285" s="18"/>
      <c r="N285" s="2794"/>
      <c r="O285" s="18"/>
      <c r="P285" s="18"/>
      <c r="Q285" s="18"/>
      <c r="R285" s="18"/>
      <c r="S285" s="18"/>
      <c r="T285" s="18"/>
      <c r="U285" s="18"/>
      <c r="V285" s="2982"/>
      <c r="W285" s="18"/>
      <c r="X285" s="18"/>
      <c r="Y285" s="2794"/>
      <c r="Z285" s="18"/>
      <c r="AA285" s="18"/>
      <c r="AB285" s="18"/>
      <c r="AC285" s="47"/>
      <c r="AD285" s="17"/>
      <c r="AE285" s="18"/>
      <c r="AF285" s="17"/>
      <c r="AG285" s="18"/>
    </row>
    <row r="286" spans="1:41" ht="63.75" thickBot="1">
      <c r="A286" s="228" t="s">
        <v>10</v>
      </c>
      <c r="B286" s="219" t="s">
        <v>51</v>
      </c>
      <c r="C286" s="219" t="s">
        <v>11</v>
      </c>
      <c r="D286" s="335"/>
      <c r="E286" s="3157" t="s">
        <v>12</v>
      </c>
      <c r="F286" s="3158"/>
      <c r="G286" s="3158"/>
      <c r="H286" s="3158"/>
      <c r="I286" s="3158"/>
      <c r="J286" s="3158"/>
      <c r="K286" s="3158"/>
      <c r="L286" s="3158"/>
      <c r="M286" s="3158"/>
      <c r="N286" s="3158"/>
      <c r="O286" s="3158"/>
      <c r="P286" s="3158"/>
      <c r="Q286" s="3158"/>
      <c r="R286" s="3158"/>
      <c r="S286" s="3158"/>
      <c r="T286" s="3158"/>
      <c r="U286" s="3158"/>
      <c r="V286" s="3158"/>
      <c r="W286" s="3158"/>
      <c r="X286" s="3158"/>
      <c r="Y286" s="3158"/>
      <c r="Z286" s="3158"/>
      <c r="AA286" s="3158"/>
      <c r="AB286" s="3180"/>
      <c r="AC286" s="52" t="s">
        <v>13</v>
      </c>
      <c r="AD286" s="1"/>
      <c r="AE286" s="24"/>
      <c r="AF286" s="1"/>
      <c r="AG286" s="24"/>
    </row>
    <row r="287" spans="1:41" ht="18.75" thickBot="1">
      <c r="A287" s="3159" t="s">
        <v>100</v>
      </c>
      <c r="B287" s="3160"/>
      <c r="C287" s="172"/>
      <c r="D287" s="258">
        <v>0</v>
      </c>
      <c r="E287" s="257">
        <v>1</v>
      </c>
      <c r="F287" s="227">
        <v>2</v>
      </c>
      <c r="G287" s="227">
        <v>3</v>
      </c>
      <c r="H287" s="2786">
        <v>4</v>
      </c>
      <c r="I287" s="227">
        <v>5</v>
      </c>
      <c r="J287" s="227">
        <v>6</v>
      </c>
      <c r="K287" s="227">
        <v>7</v>
      </c>
      <c r="L287" s="227">
        <v>8</v>
      </c>
      <c r="M287" s="227">
        <v>9</v>
      </c>
      <c r="N287" s="2786">
        <v>10</v>
      </c>
      <c r="O287" s="227">
        <v>11</v>
      </c>
      <c r="P287" s="227">
        <v>12</v>
      </c>
      <c r="Q287" s="227">
        <v>13</v>
      </c>
      <c r="R287" s="227">
        <v>14</v>
      </c>
      <c r="S287" s="227">
        <v>15</v>
      </c>
      <c r="T287" s="227">
        <v>16</v>
      </c>
      <c r="U287" s="227">
        <v>17</v>
      </c>
      <c r="V287" s="2933">
        <v>18</v>
      </c>
      <c r="W287" s="227">
        <v>19</v>
      </c>
      <c r="X287" s="227">
        <v>20</v>
      </c>
      <c r="Y287" s="2786">
        <v>21</v>
      </c>
      <c r="Z287" s="227">
        <v>22</v>
      </c>
      <c r="AA287" s="227">
        <v>23</v>
      </c>
      <c r="AB287" s="227">
        <v>24</v>
      </c>
      <c r="AC287" s="44"/>
      <c r="AD287" s="2"/>
      <c r="AE287" s="34"/>
      <c r="AF287" s="2"/>
      <c r="AG287" s="34"/>
    </row>
    <row r="288" spans="1:41" ht="16.5" thickBot="1">
      <c r="A288" s="222" t="s">
        <v>14</v>
      </c>
      <c r="B288" s="173"/>
      <c r="C288" s="256"/>
      <c r="D288" s="205"/>
      <c r="E288" s="195">
        <v>3</v>
      </c>
      <c r="F288" s="173">
        <v>3</v>
      </c>
      <c r="G288" s="173">
        <v>3</v>
      </c>
      <c r="H288" s="547">
        <v>3</v>
      </c>
      <c r="I288" s="173">
        <v>3</v>
      </c>
      <c r="J288" s="173">
        <v>3</v>
      </c>
      <c r="K288" s="173">
        <v>4</v>
      </c>
      <c r="L288" s="173">
        <v>5</v>
      </c>
      <c r="M288" s="173">
        <v>6</v>
      </c>
      <c r="N288" s="547">
        <v>6</v>
      </c>
      <c r="O288" s="173">
        <v>7</v>
      </c>
      <c r="P288" s="173">
        <v>6</v>
      </c>
      <c r="Q288" s="173">
        <v>6</v>
      </c>
      <c r="R288" s="173">
        <v>6</v>
      </c>
      <c r="S288" s="173">
        <v>6</v>
      </c>
      <c r="T288" s="173">
        <v>6</v>
      </c>
      <c r="U288" s="173">
        <v>6</v>
      </c>
      <c r="V288" s="827">
        <v>6</v>
      </c>
      <c r="W288" s="173">
        <v>5</v>
      </c>
      <c r="X288" s="173">
        <v>5</v>
      </c>
      <c r="Y288" s="547">
        <v>5</v>
      </c>
      <c r="Z288" s="173">
        <v>5</v>
      </c>
      <c r="AA288" s="173">
        <v>5</v>
      </c>
      <c r="AB288" s="173">
        <v>4</v>
      </c>
      <c r="AC288" s="35"/>
      <c r="AD288" s="2"/>
      <c r="AE288" s="34"/>
      <c r="AF288" s="2"/>
      <c r="AG288" s="34"/>
      <c r="AJ288" s="110"/>
      <c r="AK288" s="110"/>
      <c r="AL288" s="110"/>
      <c r="AM288" s="110"/>
      <c r="AN288" s="110"/>
    </row>
    <row r="289" spans="1:40" ht="16.5" thickBot="1">
      <c r="A289" s="222" t="s">
        <v>15</v>
      </c>
      <c r="B289" s="173"/>
      <c r="C289" s="256"/>
      <c r="D289" s="205"/>
      <c r="E289" s="195"/>
      <c r="F289" s="173"/>
      <c r="G289" s="173"/>
      <c r="H289" s="547"/>
      <c r="I289" s="173"/>
      <c r="J289" s="173"/>
      <c r="K289" s="173"/>
      <c r="L289" s="173"/>
      <c r="M289" s="173"/>
      <c r="N289" s="547"/>
      <c r="O289" s="173"/>
      <c r="P289" s="173"/>
      <c r="Q289" s="173"/>
      <c r="R289" s="173"/>
      <c r="S289" s="173"/>
      <c r="T289" s="173"/>
      <c r="U289" s="173"/>
      <c r="V289" s="827"/>
      <c r="W289" s="173"/>
      <c r="X289" s="173"/>
      <c r="Y289" s="547"/>
      <c r="Z289" s="173"/>
      <c r="AA289" s="173"/>
      <c r="AB289" s="173"/>
      <c r="AC289" s="35"/>
      <c r="AD289" s="2"/>
      <c r="AE289" s="34"/>
      <c r="AF289" s="2"/>
      <c r="AG289" s="34"/>
      <c r="AJ289" s="110"/>
      <c r="AK289" s="110"/>
      <c r="AL289" s="110"/>
      <c r="AM289" s="110"/>
      <c r="AN289" s="110"/>
    </row>
    <row r="290" spans="1:40" ht="16.5" thickBot="1">
      <c r="A290" s="222" t="s">
        <v>458</v>
      </c>
      <c r="B290" s="173"/>
      <c r="C290" s="256"/>
      <c r="D290" s="205" t="s">
        <v>64</v>
      </c>
      <c r="E290" s="195">
        <v>11</v>
      </c>
      <c r="F290" s="173">
        <v>11</v>
      </c>
      <c r="G290" s="173">
        <v>11</v>
      </c>
      <c r="H290" s="547">
        <v>11</v>
      </c>
      <c r="I290" s="173">
        <v>11</v>
      </c>
      <c r="J290" s="173">
        <v>11</v>
      </c>
      <c r="K290" s="173">
        <v>11</v>
      </c>
      <c r="L290" s="173">
        <v>11</v>
      </c>
      <c r="M290" s="173">
        <v>11</v>
      </c>
      <c r="N290" s="547">
        <v>11</v>
      </c>
      <c r="O290" s="173">
        <v>11</v>
      </c>
      <c r="P290" s="173">
        <v>11</v>
      </c>
      <c r="Q290" s="173">
        <v>11</v>
      </c>
      <c r="R290" s="173">
        <v>11</v>
      </c>
      <c r="S290" s="173">
        <v>11</v>
      </c>
      <c r="T290" s="173">
        <v>11</v>
      </c>
      <c r="U290" s="173">
        <v>11</v>
      </c>
      <c r="V290" s="827">
        <v>11</v>
      </c>
      <c r="W290" s="173">
        <v>11</v>
      </c>
      <c r="X290" s="173">
        <v>11</v>
      </c>
      <c r="Y290" s="547">
        <v>11</v>
      </c>
      <c r="Z290" s="173">
        <v>11</v>
      </c>
      <c r="AA290" s="173">
        <v>11</v>
      </c>
      <c r="AB290" s="173">
        <v>11</v>
      </c>
      <c r="AC290" s="35"/>
      <c r="AD290" s="2"/>
      <c r="AE290" s="34"/>
      <c r="AF290" s="2"/>
      <c r="AG290" s="34"/>
      <c r="AJ290" s="110"/>
      <c r="AK290" s="110"/>
      <c r="AL290" s="110"/>
      <c r="AM290" s="110"/>
      <c r="AN290" s="110"/>
    </row>
    <row r="291" spans="1:40">
      <c r="A291" s="3151" t="s">
        <v>53</v>
      </c>
      <c r="B291" s="3192" t="s">
        <v>54</v>
      </c>
      <c r="C291" s="126" t="s">
        <v>17</v>
      </c>
      <c r="D291" s="113" t="s">
        <v>64</v>
      </c>
      <c r="E291" s="153">
        <v>1800</v>
      </c>
      <c r="F291" s="214">
        <v>1700</v>
      </c>
      <c r="G291" s="214">
        <v>1700</v>
      </c>
      <c r="H291" s="467">
        <v>1700</v>
      </c>
      <c r="I291" s="214">
        <v>1800</v>
      </c>
      <c r="J291" s="214">
        <v>2200</v>
      </c>
      <c r="K291" s="214">
        <v>2600</v>
      </c>
      <c r="L291" s="214">
        <v>2800</v>
      </c>
      <c r="M291" s="214">
        <v>3000</v>
      </c>
      <c r="N291" s="467">
        <v>2800</v>
      </c>
      <c r="O291" s="214">
        <v>2900</v>
      </c>
      <c r="P291" s="214">
        <v>2700</v>
      </c>
      <c r="Q291" s="214">
        <v>2800</v>
      </c>
      <c r="R291" s="214">
        <v>2800</v>
      </c>
      <c r="S291" s="214">
        <v>2700</v>
      </c>
      <c r="T291" s="214">
        <v>2600</v>
      </c>
      <c r="U291" s="214">
        <v>2700</v>
      </c>
      <c r="V291" s="501">
        <v>2800</v>
      </c>
      <c r="W291" s="214">
        <v>2600</v>
      </c>
      <c r="X291" s="214">
        <v>2600</v>
      </c>
      <c r="Y291" s="467">
        <v>2500</v>
      </c>
      <c r="Z291" s="214">
        <v>2600</v>
      </c>
      <c r="AA291" s="214">
        <v>2200</v>
      </c>
      <c r="AB291" s="214">
        <v>2000</v>
      </c>
      <c r="AC291" s="3081">
        <f>SUM(E291:AB291)</f>
        <v>58600</v>
      </c>
      <c r="AJ291" s="10"/>
      <c r="AK291" s="10"/>
      <c r="AL291" s="12"/>
      <c r="AM291" s="10"/>
      <c r="AN291" s="110"/>
    </row>
    <row r="292" spans="1:40">
      <c r="A292" s="3152"/>
      <c r="B292" s="3193"/>
      <c r="C292" s="128" t="s">
        <v>19</v>
      </c>
      <c r="D292" s="113" t="s">
        <v>64</v>
      </c>
      <c r="E292" s="75">
        <v>800</v>
      </c>
      <c r="F292" s="161">
        <v>900</v>
      </c>
      <c r="G292" s="161">
        <v>800</v>
      </c>
      <c r="H292" s="466">
        <v>900</v>
      </c>
      <c r="I292" s="161">
        <v>900</v>
      </c>
      <c r="J292" s="161">
        <v>1000</v>
      </c>
      <c r="K292" s="161">
        <v>1100</v>
      </c>
      <c r="L292" s="161">
        <v>1200</v>
      </c>
      <c r="M292" s="161">
        <v>1500</v>
      </c>
      <c r="N292" s="466">
        <v>1400</v>
      </c>
      <c r="O292" s="161">
        <v>1500</v>
      </c>
      <c r="P292" s="161">
        <v>1300</v>
      </c>
      <c r="Q292" s="161">
        <v>1300</v>
      </c>
      <c r="R292" s="161">
        <v>1600</v>
      </c>
      <c r="S292" s="161">
        <v>1500</v>
      </c>
      <c r="T292" s="161">
        <v>1500</v>
      </c>
      <c r="U292" s="161">
        <v>1400</v>
      </c>
      <c r="V292" s="502">
        <v>1400</v>
      </c>
      <c r="W292" s="161">
        <v>1000</v>
      </c>
      <c r="X292" s="161">
        <v>1100</v>
      </c>
      <c r="Y292" s="466">
        <v>1100</v>
      </c>
      <c r="Z292" s="161">
        <v>1100</v>
      </c>
      <c r="AA292" s="161">
        <v>1000</v>
      </c>
      <c r="AB292" s="161">
        <v>1000</v>
      </c>
      <c r="AC292" s="3082">
        <f>SUM(E292:AB292)</f>
        <v>28300</v>
      </c>
      <c r="AJ292" s="51"/>
      <c r="AK292" s="26"/>
      <c r="AL292" s="51"/>
      <c r="AM292" s="12"/>
      <c r="AN292" s="110"/>
    </row>
    <row r="293" spans="1:40">
      <c r="A293" s="3152"/>
      <c r="B293" s="3193"/>
      <c r="C293" s="128" t="s">
        <v>20</v>
      </c>
      <c r="D293" s="113" t="s">
        <v>64</v>
      </c>
      <c r="E293" s="75">
        <v>9</v>
      </c>
      <c r="F293" s="161">
        <v>9</v>
      </c>
      <c r="G293" s="161">
        <v>9</v>
      </c>
      <c r="H293" s="466">
        <v>9</v>
      </c>
      <c r="I293" s="161">
        <v>9</v>
      </c>
      <c r="J293" s="161">
        <v>11</v>
      </c>
      <c r="K293" s="161">
        <v>13</v>
      </c>
      <c r="L293" s="161">
        <v>15</v>
      </c>
      <c r="M293" s="161">
        <v>16</v>
      </c>
      <c r="N293" s="466">
        <v>15</v>
      </c>
      <c r="O293" s="161">
        <v>17</v>
      </c>
      <c r="P293" s="161">
        <v>15</v>
      </c>
      <c r="Q293" s="161">
        <v>15</v>
      </c>
      <c r="R293" s="161">
        <v>16</v>
      </c>
      <c r="S293" s="161">
        <v>14</v>
      </c>
      <c r="T293" s="161">
        <v>15</v>
      </c>
      <c r="U293" s="161">
        <v>15</v>
      </c>
      <c r="V293" s="502">
        <v>15</v>
      </c>
      <c r="W293" s="161">
        <v>13</v>
      </c>
      <c r="X293" s="161">
        <v>13</v>
      </c>
      <c r="Y293" s="466">
        <v>13</v>
      </c>
      <c r="Z293" s="161">
        <v>13</v>
      </c>
      <c r="AA293" s="161">
        <v>11</v>
      </c>
      <c r="AB293" s="161">
        <v>10</v>
      </c>
      <c r="AC293" s="3082"/>
      <c r="AJ293" s="12"/>
      <c r="AK293" s="12"/>
      <c r="AL293" s="12"/>
      <c r="AM293" s="12"/>
      <c r="AN293" s="110"/>
    </row>
    <row r="294" spans="1:40" ht="16.5" thickBot="1">
      <c r="A294" s="3152"/>
      <c r="B294" s="3193"/>
      <c r="C294" s="128" t="s">
        <v>22</v>
      </c>
      <c r="D294" s="113"/>
      <c r="E294" s="721">
        <f t="shared" ref="E294:AB294" si="194">E292/E291</f>
        <v>0.44444444444444442</v>
      </c>
      <c r="F294" s="350">
        <f t="shared" si="194"/>
        <v>0.52941176470588236</v>
      </c>
      <c r="G294" s="350">
        <f t="shared" si="194"/>
        <v>0.47058823529411764</v>
      </c>
      <c r="H294" s="484">
        <f t="shared" si="194"/>
        <v>0.52941176470588236</v>
      </c>
      <c r="I294" s="350">
        <f t="shared" si="194"/>
        <v>0.5</v>
      </c>
      <c r="J294" s="350">
        <f t="shared" si="194"/>
        <v>0.45454545454545453</v>
      </c>
      <c r="K294" s="350">
        <f t="shared" si="194"/>
        <v>0.42307692307692307</v>
      </c>
      <c r="L294" s="350">
        <f t="shared" si="194"/>
        <v>0.42857142857142855</v>
      </c>
      <c r="M294" s="350">
        <f t="shared" si="194"/>
        <v>0.5</v>
      </c>
      <c r="N294" s="484">
        <f t="shared" si="194"/>
        <v>0.5</v>
      </c>
      <c r="O294" s="350">
        <f t="shared" si="194"/>
        <v>0.51724137931034486</v>
      </c>
      <c r="P294" s="350">
        <f t="shared" si="194"/>
        <v>0.48148148148148145</v>
      </c>
      <c r="Q294" s="350">
        <f t="shared" si="194"/>
        <v>0.4642857142857143</v>
      </c>
      <c r="R294" s="350">
        <f t="shared" si="194"/>
        <v>0.5714285714285714</v>
      </c>
      <c r="S294" s="350">
        <f t="shared" si="194"/>
        <v>0.55555555555555558</v>
      </c>
      <c r="T294" s="350">
        <f t="shared" si="194"/>
        <v>0.57692307692307687</v>
      </c>
      <c r="U294" s="350">
        <f t="shared" si="194"/>
        <v>0.51851851851851849</v>
      </c>
      <c r="V294" s="521">
        <f t="shared" si="194"/>
        <v>0.5</v>
      </c>
      <c r="W294" s="350">
        <f t="shared" si="194"/>
        <v>0.38461538461538464</v>
      </c>
      <c r="X294" s="350">
        <f t="shared" si="194"/>
        <v>0.42307692307692307</v>
      </c>
      <c r="Y294" s="484">
        <f t="shared" si="194"/>
        <v>0.44</v>
      </c>
      <c r="Z294" s="350">
        <f t="shared" si="194"/>
        <v>0.42307692307692307</v>
      </c>
      <c r="AA294" s="350">
        <f t="shared" si="194"/>
        <v>0.45454545454545453</v>
      </c>
      <c r="AB294" s="350">
        <f t="shared" si="194"/>
        <v>0.5</v>
      </c>
      <c r="AC294" s="3083"/>
      <c r="AJ294" s="12"/>
      <c r="AK294" s="12"/>
      <c r="AL294" s="12"/>
      <c r="AM294" s="12"/>
      <c r="AN294" s="110"/>
    </row>
    <row r="295" spans="1:40" ht="16.5" thickBot="1">
      <c r="A295" s="3152"/>
      <c r="B295" s="3194"/>
      <c r="C295" s="128" t="s">
        <v>28</v>
      </c>
      <c r="D295" s="113"/>
      <c r="E295" s="2881"/>
      <c r="F295" s="94"/>
      <c r="G295" s="94"/>
      <c r="H295" s="465"/>
      <c r="I295" s="94"/>
      <c r="J295" s="94"/>
      <c r="K295" s="94"/>
      <c r="L295" s="94"/>
      <c r="M295" s="94"/>
      <c r="N295" s="465"/>
      <c r="O295" s="94"/>
      <c r="P295" s="94"/>
      <c r="Q295" s="94"/>
      <c r="R295" s="94"/>
      <c r="S295" s="94"/>
      <c r="T295" s="94"/>
      <c r="U295" s="94"/>
      <c r="V295" s="518"/>
      <c r="W295" s="94"/>
      <c r="X295" s="94"/>
      <c r="Y295" s="465"/>
      <c r="Z295" s="94"/>
      <c r="AA295" s="94"/>
      <c r="AB295" s="94"/>
      <c r="AC295" s="3084"/>
      <c r="AJ295" s="12"/>
      <c r="AK295" s="12"/>
      <c r="AL295" s="12"/>
      <c r="AM295" s="12"/>
      <c r="AN295" s="110"/>
    </row>
    <row r="296" spans="1:40" hidden="1">
      <c r="A296" s="3152"/>
      <c r="B296" s="2617"/>
      <c r="C296" s="129" t="s">
        <v>23</v>
      </c>
      <c r="D296" s="113"/>
      <c r="E296" s="83"/>
      <c r="F296" s="161"/>
      <c r="G296" s="161"/>
      <c r="H296" s="466"/>
      <c r="I296" s="161"/>
      <c r="J296" s="161"/>
      <c r="K296" s="161"/>
      <c r="L296" s="161"/>
      <c r="M296" s="161"/>
      <c r="N296" s="466"/>
      <c r="O296" s="161"/>
      <c r="P296" s="161"/>
      <c r="Q296" s="161"/>
      <c r="R296" s="161"/>
      <c r="S296" s="161"/>
      <c r="T296" s="161"/>
      <c r="U296" s="161"/>
      <c r="V296" s="502"/>
      <c r="W296" s="161"/>
      <c r="X296" s="161"/>
      <c r="Y296" s="466"/>
      <c r="Z296" s="161"/>
      <c r="AA296" s="161"/>
      <c r="AB296" s="161"/>
      <c r="AC296" s="3085"/>
      <c r="AJ296" s="12"/>
      <c r="AK296" s="12"/>
      <c r="AL296" s="12"/>
      <c r="AM296" s="12"/>
      <c r="AN296" s="110"/>
    </row>
    <row r="297" spans="1:40" ht="16.5" hidden="1" thickBot="1">
      <c r="A297" s="3191"/>
      <c r="B297" s="2618"/>
      <c r="C297" s="608" t="s">
        <v>24</v>
      </c>
      <c r="D297" s="119"/>
      <c r="E297" s="149"/>
      <c r="F297" s="132"/>
      <c r="G297" s="132"/>
      <c r="H297" s="481"/>
      <c r="I297" s="132"/>
      <c r="J297" s="132"/>
      <c r="K297" s="132"/>
      <c r="L297" s="132"/>
      <c r="M297" s="132"/>
      <c r="N297" s="481"/>
      <c r="O297" s="132"/>
      <c r="P297" s="132"/>
      <c r="Q297" s="132"/>
      <c r="R297" s="132"/>
      <c r="S297" s="132"/>
      <c r="T297" s="132"/>
      <c r="U297" s="132"/>
      <c r="V297" s="525"/>
      <c r="W297" s="132"/>
      <c r="X297" s="132"/>
      <c r="Y297" s="481"/>
      <c r="Z297" s="132"/>
      <c r="AA297" s="132"/>
      <c r="AB297" s="132"/>
      <c r="AC297" s="3086"/>
      <c r="AJ297" s="12"/>
      <c r="AK297" s="12"/>
      <c r="AL297" s="12"/>
      <c r="AM297" s="12"/>
      <c r="AN297" s="110"/>
    </row>
    <row r="298" spans="1:40">
      <c r="A298" s="3151" t="s">
        <v>58</v>
      </c>
      <c r="B298" s="3192" t="s">
        <v>59</v>
      </c>
      <c r="C298" s="126" t="s">
        <v>17</v>
      </c>
      <c r="D298" s="113" t="s">
        <v>64</v>
      </c>
      <c r="E298" s="153">
        <f t="shared" ref="E298" si="195">(E303-D303)*$AK299*$AM299</f>
        <v>0</v>
      </c>
      <c r="F298" s="214">
        <f t="shared" ref="F298" si="196">(F303-E303)*$AK299*$AM299</f>
        <v>0</v>
      </c>
      <c r="G298" s="214">
        <f t="shared" ref="G298" si="197">(G303-F303)*$AK299*$AM299</f>
        <v>0</v>
      </c>
      <c r="H298" s="467">
        <f t="shared" ref="H298" si="198">(H303-G303)*$AK299*$AM299</f>
        <v>0</v>
      </c>
      <c r="I298" s="214">
        <f t="shared" ref="I298" si="199">(I303-H303)*$AK299*$AM299</f>
        <v>0</v>
      </c>
      <c r="J298" s="214">
        <f t="shared" ref="J298" si="200">(J303-I303)*$AK299*$AM299</f>
        <v>0</v>
      </c>
      <c r="K298" s="214">
        <f t="shared" ref="K298" si="201">(K303-J303)*$AK299*$AM299</f>
        <v>0</v>
      </c>
      <c r="L298" s="214">
        <f t="shared" ref="L298" si="202">(L303-K303)*$AK299*$AM299</f>
        <v>0</v>
      </c>
      <c r="M298" s="214">
        <f t="shared" ref="M298" si="203">(M303-L303)*$AK299*$AM299</f>
        <v>0</v>
      </c>
      <c r="N298" s="467">
        <f t="shared" ref="N298" si="204">(N303-M303)*$AK299*$AM299</f>
        <v>0</v>
      </c>
      <c r="O298" s="214">
        <f t="shared" ref="O298" si="205">(O303-N303)*$AK299*$AM299</f>
        <v>0</v>
      </c>
      <c r="P298" s="214">
        <f t="shared" ref="P298" si="206">(P303-O303)*$AK299*$AM299</f>
        <v>0</v>
      </c>
      <c r="Q298" s="214">
        <f t="shared" ref="Q298" si="207">(Q303-P303)*$AK299*$AM299</f>
        <v>0</v>
      </c>
      <c r="R298" s="214">
        <f t="shared" ref="R298" si="208">(R303-Q303)*$AK299*$AM299</f>
        <v>0</v>
      </c>
      <c r="S298" s="214">
        <f t="shared" ref="S298" si="209">(S303-R303)*$AK299*$AM299</f>
        <v>0</v>
      </c>
      <c r="T298" s="214">
        <f t="shared" ref="T298" si="210">(T303-S303)*$AK299*$AM299</f>
        <v>0</v>
      </c>
      <c r="U298" s="214">
        <f t="shared" ref="U298" si="211">(U303-T303)*$AK299*$AM299</f>
        <v>0</v>
      </c>
      <c r="V298" s="501">
        <f t="shared" ref="V298" si="212">(V303-U303)*$AK299*$AM299</f>
        <v>0</v>
      </c>
      <c r="W298" s="214">
        <f t="shared" ref="W298" si="213">(W303-V303)*$AK299*$AM299</f>
        <v>0</v>
      </c>
      <c r="X298" s="214">
        <f t="shared" ref="X298" si="214">(X303-W303)*$AK299*$AM299</f>
        <v>0</v>
      </c>
      <c r="Y298" s="467">
        <f t="shared" ref="Y298" si="215">(Y303-X303)*$AK299*$AM299</f>
        <v>0</v>
      </c>
      <c r="Z298" s="214">
        <f t="shared" ref="Z298" si="216">(Z303-Y303)*$AK299*$AM299</f>
        <v>0</v>
      </c>
      <c r="AA298" s="214">
        <f t="shared" ref="AA298" si="217">(AA303-Z303)*$AK299*$AM299</f>
        <v>0</v>
      </c>
      <c r="AB298" s="214">
        <f t="shared" ref="AB298" si="218">(AB303-AA303)*$AK299*$AM299</f>
        <v>0</v>
      </c>
      <c r="AC298" s="3087">
        <f>SUM(E298:AB298)</f>
        <v>0</v>
      </c>
      <c r="AJ298" s="10"/>
      <c r="AK298" s="10"/>
      <c r="AL298" s="12"/>
      <c r="AM298" s="10"/>
      <c r="AN298" s="110"/>
    </row>
    <row r="299" spans="1:40">
      <c r="A299" s="3152"/>
      <c r="B299" s="3193"/>
      <c r="C299" s="128" t="s">
        <v>19</v>
      </c>
      <c r="D299" s="113" t="s">
        <v>64</v>
      </c>
      <c r="E299" s="75">
        <f t="shared" ref="E299" si="219">(E304-D304)*$AK299*$AM299</f>
        <v>0</v>
      </c>
      <c r="F299" s="161">
        <f t="shared" ref="F299" si="220">(F304-E304)*$AK299*$AM299</f>
        <v>0</v>
      </c>
      <c r="G299" s="161">
        <f t="shared" ref="G299" si="221">(G304-F304)*$AK299*$AM299</f>
        <v>0</v>
      </c>
      <c r="H299" s="466">
        <f t="shared" ref="H299" si="222">(H304-G304)*$AK299*$AM299</f>
        <v>0</v>
      </c>
      <c r="I299" s="161">
        <f t="shared" ref="I299" si="223">(I304-H304)*$AK299*$AM299</f>
        <v>0</v>
      </c>
      <c r="J299" s="161">
        <f t="shared" ref="J299" si="224">(J304-I304)*$AK299*$AM299</f>
        <v>0</v>
      </c>
      <c r="K299" s="161">
        <f t="shared" ref="K299" si="225">(K304-J304)*$AK299*$AM299</f>
        <v>0</v>
      </c>
      <c r="L299" s="161">
        <f t="shared" ref="L299" si="226">(L304-K304)*$AK299*$AM299</f>
        <v>0</v>
      </c>
      <c r="M299" s="161">
        <f t="shared" ref="M299" si="227">(M304-L304)*$AK299*$AM299</f>
        <v>0</v>
      </c>
      <c r="N299" s="466">
        <f t="shared" ref="N299" si="228">(N304-M304)*$AK299*$AM299</f>
        <v>0</v>
      </c>
      <c r="O299" s="161">
        <f t="shared" ref="O299" si="229">(O304-N304)*$AK299*$AM299</f>
        <v>0</v>
      </c>
      <c r="P299" s="161">
        <f t="shared" ref="P299" si="230">(P304-O304)*$AK299*$AM299</f>
        <v>0</v>
      </c>
      <c r="Q299" s="161">
        <f t="shared" ref="Q299" si="231">(Q304-P304)*$AK299*$AM299</f>
        <v>0</v>
      </c>
      <c r="R299" s="161">
        <f t="shared" ref="R299" si="232">(R304-Q304)*$AK299*$AM299</f>
        <v>0</v>
      </c>
      <c r="S299" s="161">
        <f t="shared" ref="S299" si="233">(S304-R304)*$AK299*$AM299</f>
        <v>0</v>
      </c>
      <c r="T299" s="161">
        <f t="shared" ref="T299" si="234">(T304-S304)*$AK299*$AM299</f>
        <v>0</v>
      </c>
      <c r="U299" s="161">
        <f t="shared" ref="U299" si="235">(U304-T304)*$AK299*$AM299</f>
        <v>0</v>
      </c>
      <c r="V299" s="502">
        <f t="shared" ref="V299" si="236">(V304-U304)*$AK299*$AM299</f>
        <v>0</v>
      </c>
      <c r="W299" s="161">
        <f t="shared" ref="W299" si="237">(W304-V304)*$AK299*$AM299</f>
        <v>0</v>
      </c>
      <c r="X299" s="161">
        <f t="shared" ref="X299" si="238">(X304-W304)*$AK299*$AM299</f>
        <v>0</v>
      </c>
      <c r="Y299" s="466">
        <f t="shared" ref="Y299" si="239">(Y304-X304)*$AK299*$AM299</f>
        <v>0</v>
      </c>
      <c r="Z299" s="161">
        <f t="shared" ref="Z299" si="240">(Z304-Y304)*$AK299*$AM299</f>
        <v>0</v>
      </c>
      <c r="AA299" s="161">
        <f t="shared" ref="AA299" si="241">(AA304-Z304)*$AK299*$AM299</f>
        <v>0</v>
      </c>
      <c r="AB299" s="161">
        <f t="shared" ref="AB299" si="242">(AB304-AA304)*$AK299*$AM299</f>
        <v>0</v>
      </c>
      <c r="AC299" s="3088">
        <f>SUM(E299:AB299)</f>
        <v>0</v>
      </c>
      <c r="AJ299" s="51"/>
      <c r="AK299" s="26"/>
      <c r="AL299" s="51"/>
      <c r="AM299" s="12"/>
      <c r="AN299" s="110"/>
    </row>
    <row r="300" spans="1:40">
      <c r="A300" s="3152"/>
      <c r="B300" s="3193"/>
      <c r="C300" s="128" t="s">
        <v>20</v>
      </c>
      <c r="D300" s="113" t="s">
        <v>64</v>
      </c>
      <c r="E300" s="75">
        <v>0</v>
      </c>
      <c r="F300" s="161">
        <v>0</v>
      </c>
      <c r="G300" s="161">
        <v>0</v>
      </c>
      <c r="H300" s="466">
        <v>0</v>
      </c>
      <c r="I300" s="161">
        <v>0</v>
      </c>
      <c r="J300" s="161">
        <v>0</v>
      </c>
      <c r="K300" s="161">
        <v>0</v>
      </c>
      <c r="L300" s="161">
        <v>0</v>
      </c>
      <c r="M300" s="161">
        <v>0</v>
      </c>
      <c r="N300" s="466">
        <v>0</v>
      </c>
      <c r="O300" s="161">
        <v>0</v>
      </c>
      <c r="P300" s="161">
        <v>0</v>
      </c>
      <c r="Q300" s="161">
        <v>0</v>
      </c>
      <c r="R300" s="161">
        <v>0</v>
      </c>
      <c r="S300" s="161">
        <v>0</v>
      </c>
      <c r="T300" s="161">
        <v>0</v>
      </c>
      <c r="U300" s="161">
        <v>0</v>
      </c>
      <c r="V300" s="502">
        <v>0</v>
      </c>
      <c r="W300" s="161">
        <v>0</v>
      </c>
      <c r="X300" s="161">
        <v>0</v>
      </c>
      <c r="Y300" s="466">
        <v>0</v>
      </c>
      <c r="Z300" s="161">
        <v>0</v>
      </c>
      <c r="AA300" s="161">
        <v>0</v>
      </c>
      <c r="AB300" s="161">
        <v>0</v>
      </c>
      <c r="AC300" s="236"/>
      <c r="AJ300" s="12"/>
      <c r="AK300" s="12"/>
      <c r="AL300" s="12"/>
      <c r="AM300" s="12"/>
      <c r="AN300" s="110"/>
    </row>
    <row r="301" spans="1:40">
      <c r="A301" s="3152"/>
      <c r="B301" s="3193"/>
      <c r="C301" s="128" t="s">
        <v>22</v>
      </c>
      <c r="D301" s="113"/>
      <c r="E301" s="75" t="e">
        <f t="shared" ref="E301:AB301" si="243">E299/E298</f>
        <v>#DIV/0!</v>
      </c>
      <c r="F301" s="161" t="e">
        <f t="shared" si="243"/>
        <v>#DIV/0!</v>
      </c>
      <c r="G301" s="161" t="e">
        <f t="shared" si="243"/>
        <v>#DIV/0!</v>
      </c>
      <c r="H301" s="466" t="e">
        <f t="shared" si="243"/>
        <v>#DIV/0!</v>
      </c>
      <c r="I301" s="161" t="e">
        <f t="shared" si="243"/>
        <v>#DIV/0!</v>
      </c>
      <c r="J301" s="161" t="e">
        <f t="shared" si="243"/>
        <v>#DIV/0!</v>
      </c>
      <c r="K301" s="161" t="e">
        <f t="shared" si="243"/>
        <v>#DIV/0!</v>
      </c>
      <c r="L301" s="161" t="e">
        <f t="shared" si="243"/>
        <v>#DIV/0!</v>
      </c>
      <c r="M301" s="161" t="e">
        <f t="shared" si="243"/>
        <v>#DIV/0!</v>
      </c>
      <c r="N301" s="466" t="e">
        <f t="shared" si="243"/>
        <v>#DIV/0!</v>
      </c>
      <c r="O301" s="161" t="e">
        <f t="shared" si="243"/>
        <v>#DIV/0!</v>
      </c>
      <c r="P301" s="161" t="e">
        <f t="shared" si="243"/>
        <v>#DIV/0!</v>
      </c>
      <c r="Q301" s="161" t="e">
        <f t="shared" si="243"/>
        <v>#DIV/0!</v>
      </c>
      <c r="R301" s="161" t="e">
        <f t="shared" si="243"/>
        <v>#DIV/0!</v>
      </c>
      <c r="S301" s="161" t="e">
        <f t="shared" si="243"/>
        <v>#DIV/0!</v>
      </c>
      <c r="T301" s="161" t="e">
        <f t="shared" si="243"/>
        <v>#DIV/0!</v>
      </c>
      <c r="U301" s="161" t="e">
        <f t="shared" si="243"/>
        <v>#DIV/0!</v>
      </c>
      <c r="V301" s="502" t="e">
        <f t="shared" si="243"/>
        <v>#DIV/0!</v>
      </c>
      <c r="W301" s="161" t="e">
        <f t="shared" si="243"/>
        <v>#DIV/0!</v>
      </c>
      <c r="X301" s="161" t="e">
        <f t="shared" si="243"/>
        <v>#DIV/0!</v>
      </c>
      <c r="Y301" s="466" t="e">
        <f t="shared" si="243"/>
        <v>#DIV/0!</v>
      </c>
      <c r="Z301" s="161" t="e">
        <f t="shared" si="243"/>
        <v>#DIV/0!</v>
      </c>
      <c r="AA301" s="161" t="e">
        <f t="shared" si="243"/>
        <v>#DIV/0!</v>
      </c>
      <c r="AB301" s="76" t="e">
        <f t="shared" si="243"/>
        <v>#DIV/0!</v>
      </c>
      <c r="AC301" s="236"/>
      <c r="AJ301" s="12"/>
      <c r="AK301" s="12"/>
      <c r="AL301" s="12"/>
      <c r="AM301" s="12"/>
      <c r="AN301" s="110"/>
    </row>
    <row r="302" spans="1:40" ht="16.5" thickBot="1">
      <c r="A302" s="3152"/>
      <c r="B302" s="3194"/>
      <c r="C302" s="128" t="s">
        <v>28</v>
      </c>
      <c r="D302" s="113"/>
      <c r="E302" s="154"/>
      <c r="F302" s="132"/>
      <c r="G302" s="132"/>
      <c r="H302" s="481"/>
      <c r="I302" s="132"/>
      <c r="J302" s="132"/>
      <c r="K302" s="132"/>
      <c r="L302" s="132"/>
      <c r="M302" s="132"/>
      <c r="N302" s="481"/>
      <c r="O302" s="132"/>
      <c r="P302" s="132"/>
      <c r="Q302" s="132"/>
      <c r="R302" s="132"/>
      <c r="S302" s="132"/>
      <c r="T302" s="132"/>
      <c r="U302" s="132"/>
      <c r="V302" s="525"/>
      <c r="W302" s="132"/>
      <c r="X302" s="132"/>
      <c r="Y302" s="481"/>
      <c r="Z302" s="132"/>
      <c r="AA302" s="132"/>
      <c r="AB302" s="184"/>
      <c r="AC302" s="253"/>
      <c r="AJ302" s="12"/>
      <c r="AK302" s="12"/>
      <c r="AL302" s="12"/>
      <c r="AM302" s="12"/>
      <c r="AN302" s="110"/>
    </row>
    <row r="303" spans="1:40" hidden="1">
      <c r="A303" s="3152"/>
      <c r="B303" s="2617"/>
      <c r="C303" s="129" t="s">
        <v>23</v>
      </c>
      <c r="D303" s="113"/>
      <c r="E303" s="2881"/>
      <c r="F303" s="94"/>
      <c r="G303" s="94"/>
      <c r="H303" s="465"/>
      <c r="I303" s="94"/>
      <c r="J303" s="94"/>
      <c r="K303" s="94"/>
      <c r="L303" s="94"/>
      <c r="M303" s="94"/>
      <c r="N303" s="465"/>
      <c r="O303" s="94"/>
      <c r="P303" s="94"/>
      <c r="Q303" s="94"/>
      <c r="R303" s="94"/>
      <c r="S303" s="94"/>
      <c r="T303" s="94"/>
      <c r="U303" s="94"/>
      <c r="V303" s="518"/>
      <c r="W303" s="94"/>
      <c r="X303" s="94"/>
      <c r="Y303" s="465"/>
      <c r="Z303" s="94"/>
      <c r="AA303" s="94"/>
      <c r="AB303" s="94"/>
      <c r="AC303" s="38"/>
      <c r="AJ303" s="12"/>
      <c r="AK303" s="12"/>
      <c r="AL303" s="12"/>
      <c r="AM303" s="12"/>
      <c r="AN303" s="110"/>
    </row>
    <row r="304" spans="1:40" ht="16.5" hidden="1" thickBot="1">
      <c r="A304" s="3191"/>
      <c r="B304" s="2619"/>
      <c r="C304" s="860" t="s">
        <v>24</v>
      </c>
      <c r="D304" s="133"/>
      <c r="E304" s="96"/>
      <c r="F304" s="97"/>
      <c r="G304" s="97"/>
      <c r="H304" s="498"/>
      <c r="I304" s="97"/>
      <c r="J304" s="97"/>
      <c r="K304" s="97"/>
      <c r="L304" s="97"/>
      <c r="M304" s="97"/>
      <c r="N304" s="498"/>
      <c r="O304" s="97"/>
      <c r="P304" s="97"/>
      <c r="Q304" s="97"/>
      <c r="R304" s="97"/>
      <c r="S304" s="97"/>
      <c r="T304" s="97"/>
      <c r="U304" s="97"/>
      <c r="V304" s="524"/>
      <c r="W304" s="97"/>
      <c r="X304" s="97"/>
      <c r="Y304" s="498"/>
      <c r="Z304" s="97"/>
      <c r="AA304" s="97"/>
      <c r="AB304" s="97"/>
      <c r="AC304" s="53"/>
      <c r="AJ304" s="12"/>
      <c r="AK304" s="12"/>
      <c r="AL304" s="12"/>
      <c r="AM304" s="12"/>
      <c r="AN304" s="110"/>
    </row>
    <row r="305" spans="1:41">
      <c r="A305" s="3151" t="s">
        <v>459</v>
      </c>
      <c r="B305" s="3192" t="s">
        <v>460</v>
      </c>
      <c r="C305" s="126" t="s">
        <v>17</v>
      </c>
      <c r="D305" s="113" t="s">
        <v>64</v>
      </c>
      <c r="E305" s="153">
        <f t="shared" ref="E305" si="244">(E310-D310)*$AK306*$AM306</f>
        <v>0</v>
      </c>
      <c r="F305" s="214">
        <f t="shared" ref="F305" si="245">(F310-E310)*$AK306*$AM306</f>
        <v>0</v>
      </c>
      <c r="G305" s="214">
        <f t="shared" ref="G305" si="246">(G310-F310)*$AK306*$AM306</f>
        <v>0</v>
      </c>
      <c r="H305" s="467">
        <f t="shared" ref="H305" si="247">(H310-G310)*$AK306*$AM306</f>
        <v>0</v>
      </c>
      <c r="I305" s="214">
        <f t="shared" ref="I305" si="248">(I310-H310)*$AK306*$AM306</f>
        <v>0</v>
      </c>
      <c r="J305" s="214">
        <f t="shared" ref="J305" si="249">(J310-I310)*$AK306*$AM306</f>
        <v>0</v>
      </c>
      <c r="K305" s="214">
        <f t="shared" ref="K305" si="250">(K310-J310)*$AK306*$AM306</f>
        <v>0</v>
      </c>
      <c r="L305" s="214">
        <f t="shared" ref="L305" si="251">(L310-K310)*$AK306*$AM306</f>
        <v>0</v>
      </c>
      <c r="M305" s="214">
        <f t="shared" ref="M305" si="252">(M310-L310)*$AK306*$AM306</f>
        <v>0</v>
      </c>
      <c r="N305" s="467">
        <f t="shared" ref="N305" si="253">(N310-M310)*$AK306*$AM306</f>
        <v>0</v>
      </c>
      <c r="O305" s="214">
        <f t="shared" ref="O305" si="254">(O310-N310)*$AK306*$AM306</f>
        <v>0</v>
      </c>
      <c r="P305" s="214">
        <f t="shared" ref="P305" si="255">(P310-O310)*$AK306*$AM306</f>
        <v>0</v>
      </c>
      <c r="Q305" s="214">
        <f t="shared" ref="Q305" si="256">(Q310-P310)*$AK306*$AM306</f>
        <v>0</v>
      </c>
      <c r="R305" s="214">
        <f t="shared" ref="R305" si="257">(R310-Q310)*$AK306*$AM306</f>
        <v>0</v>
      </c>
      <c r="S305" s="214">
        <f t="shared" ref="S305" si="258">(S310-R310)*$AK306*$AM306</f>
        <v>0</v>
      </c>
      <c r="T305" s="214">
        <f t="shared" ref="T305" si="259">(T310-S310)*$AK306*$AM306</f>
        <v>0</v>
      </c>
      <c r="U305" s="214">
        <f t="shared" ref="U305" si="260">(U310-T310)*$AK306*$AM306</f>
        <v>0</v>
      </c>
      <c r="V305" s="501">
        <f t="shared" ref="V305" si="261">(V310-U310)*$AK306*$AM306</f>
        <v>0</v>
      </c>
      <c r="W305" s="214">
        <f t="shared" ref="W305" si="262">(W310-V310)*$AK306*$AM306</f>
        <v>0</v>
      </c>
      <c r="X305" s="214">
        <f t="shared" ref="X305" si="263">(X310-W310)*$AK306*$AM306</f>
        <v>0</v>
      </c>
      <c r="Y305" s="467">
        <f t="shared" ref="Y305" si="264">(Y310-X310)*$AK306*$AM306</f>
        <v>0</v>
      </c>
      <c r="Z305" s="214">
        <f t="shared" ref="Z305" si="265">(Z310-Y310)*$AK306*$AM306</f>
        <v>0</v>
      </c>
      <c r="AA305" s="214">
        <f t="shared" ref="AA305" si="266">(AA310-Z310)*$AK306*$AM306</f>
        <v>0</v>
      </c>
      <c r="AB305" s="214">
        <f t="shared" ref="AB305" si="267">(AB310-AA310)*$AK306*$AM306</f>
        <v>0</v>
      </c>
      <c r="AC305" s="3081">
        <f>SUM(E305:AB305)</f>
        <v>0</v>
      </c>
      <c r="AJ305" s="12"/>
      <c r="AK305" s="12"/>
      <c r="AL305" s="12"/>
      <c r="AM305" s="12"/>
      <c r="AN305" s="110"/>
    </row>
    <row r="306" spans="1:41">
      <c r="A306" s="3152"/>
      <c r="B306" s="3193"/>
      <c r="C306" s="128" t="s">
        <v>19</v>
      </c>
      <c r="D306" s="113" t="s">
        <v>64</v>
      </c>
      <c r="E306" s="75">
        <v>100</v>
      </c>
      <c r="F306" s="161">
        <v>100</v>
      </c>
      <c r="G306" s="161">
        <v>100</v>
      </c>
      <c r="H306" s="466">
        <v>100</v>
      </c>
      <c r="I306" s="161">
        <v>100</v>
      </c>
      <c r="J306" s="161">
        <v>100</v>
      </c>
      <c r="K306" s="161">
        <v>100</v>
      </c>
      <c r="L306" s="161">
        <v>100</v>
      </c>
      <c r="M306" s="161">
        <v>100</v>
      </c>
      <c r="N306" s="466">
        <v>100</v>
      </c>
      <c r="O306" s="161">
        <v>100</v>
      </c>
      <c r="P306" s="161">
        <v>100</v>
      </c>
      <c r="Q306" s="161">
        <v>100</v>
      </c>
      <c r="R306" s="161">
        <v>100</v>
      </c>
      <c r="S306" s="161">
        <v>100</v>
      </c>
      <c r="T306" s="161">
        <v>100</v>
      </c>
      <c r="U306" s="161">
        <v>100</v>
      </c>
      <c r="V306" s="502">
        <v>100</v>
      </c>
      <c r="W306" s="161">
        <v>100</v>
      </c>
      <c r="X306" s="161">
        <v>100</v>
      </c>
      <c r="Y306" s="466">
        <v>100</v>
      </c>
      <c r="Z306" s="161">
        <v>100</v>
      </c>
      <c r="AA306" s="161">
        <v>100</v>
      </c>
      <c r="AB306" s="161">
        <v>100</v>
      </c>
      <c r="AC306" s="3082">
        <f>SUM(E306:AB306)</f>
        <v>2400</v>
      </c>
      <c r="AJ306" s="12"/>
      <c r="AK306" s="12"/>
      <c r="AL306" s="12"/>
      <c r="AM306" s="12"/>
      <c r="AN306" s="110"/>
    </row>
    <row r="307" spans="1:41">
      <c r="A307" s="3152"/>
      <c r="B307" s="3193"/>
      <c r="C307" s="128" t="s">
        <v>20</v>
      </c>
      <c r="D307" s="113" t="s">
        <v>64</v>
      </c>
      <c r="E307" s="75">
        <v>0.4</v>
      </c>
      <c r="F307" s="161">
        <v>0.4</v>
      </c>
      <c r="G307" s="161">
        <v>0.4</v>
      </c>
      <c r="H307" s="466">
        <v>0.4</v>
      </c>
      <c r="I307" s="161">
        <v>0.4</v>
      </c>
      <c r="J307" s="161">
        <v>0.4</v>
      </c>
      <c r="K307" s="161">
        <v>0.4</v>
      </c>
      <c r="L307" s="161">
        <v>0.4</v>
      </c>
      <c r="M307" s="161">
        <v>0.4</v>
      </c>
      <c r="N307" s="466">
        <v>0.4</v>
      </c>
      <c r="O307" s="161">
        <v>0.4</v>
      </c>
      <c r="P307" s="161">
        <v>0.5</v>
      </c>
      <c r="Q307" s="161">
        <v>0.5</v>
      </c>
      <c r="R307" s="161">
        <v>0.5</v>
      </c>
      <c r="S307" s="161">
        <v>0.5</v>
      </c>
      <c r="T307" s="161">
        <v>0.5</v>
      </c>
      <c r="U307" s="161">
        <v>0.5</v>
      </c>
      <c r="V307" s="502">
        <v>0.4</v>
      </c>
      <c r="W307" s="161">
        <v>0.4</v>
      </c>
      <c r="X307" s="161">
        <v>0.4</v>
      </c>
      <c r="Y307" s="466">
        <v>0.5</v>
      </c>
      <c r="Z307" s="161">
        <v>0.5</v>
      </c>
      <c r="AA307" s="161">
        <v>0.4</v>
      </c>
      <c r="AB307" s="161">
        <v>0.5</v>
      </c>
      <c r="AC307" s="3082"/>
      <c r="AJ307" s="12"/>
      <c r="AK307" s="12"/>
      <c r="AL307" s="12"/>
      <c r="AM307" s="12"/>
      <c r="AN307" s="110"/>
    </row>
    <row r="308" spans="1:41" ht="16.5" thickBot="1">
      <c r="A308" s="3152"/>
      <c r="B308" s="3193"/>
      <c r="C308" s="128" t="s">
        <v>22</v>
      </c>
      <c r="D308" s="113"/>
      <c r="E308" s="154" t="e">
        <f t="shared" ref="E308:AB308" si="268">E306/E305</f>
        <v>#DIV/0!</v>
      </c>
      <c r="F308" s="132" t="e">
        <f t="shared" si="268"/>
        <v>#DIV/0!</v>
      </c>
      <c r="G308" s="132" t="e">
        <f t="shared" si="268"/>
        <v>#DIV/0!</v>
      </c>
      <c r="H308" s="481" t="e">
        <f t="shared" si="268"/>
        <v>#DIV/0!</v>
      </c>
      <c r="I308" s="132" t="e">
        <f t="shared" si="268"/>
        <v>#DIV/0!</v>
      </c>
      <c r="J308" s="132" t="e">
        <f t="shared" si="268"/>
        <v>#DIV/0!</v>
      </c>
      <c r="K308" s="132" t="e">
        <f t="shared" si="268"/>
        <v>#DIV/0!</v>
      </c>
      <c r="L308" s="132" t="e">
        <f t="shared" si="268"/>
        <v>#DIV/0!</v>
      </c>
      <c r="M308" s="132" t="e">
        <f t="shared" si="268"/>
        <v>#DIV/0!</v>
      </c>
      <c r="N308" s="481" t="e">
        <f t="shared" si="268"/>
        <v>#DIV/0!</v>
      </c>
      <c r="O308" s="132" t="e">
        <f t="shared" si="268"/>
        <v>#DIV/0!</v>
      </c>
      <c r="P308" s="132" t="e">
        <f t="shared" si="268"/>
        <v>#DIV/0!</v>
      </c>
      <c r="Q308" s="132" t="e">
        <f t="shared" si="268"/>
        <v>#DIV/0!</v>
      </c>
      <c r="R308" s="132" t="e">
        <f t="shared" si="268"/>
        <v>#DIV/0!</v>
      </c>
      <c r="S308" s="132" t="e">
        <f t="shared" si="268"/>
        <v>#DIV/0!</v>
      </c>
      <c r="T308" s="132" t="e">
        <f t="shared" si="268"/>
        <v>#DIV/0!</v>
      </c>
      <c r="U308" s="132" t="e">
        <f t="shared" si="268"/>
        <v>#DIV/0!</v>
      </c>
      <c r="V308" s="525" t="e">
        <f t="shared" si="268"/>
        <v>#DIV/0!</v>
      </c>
      <c r="W308" s="132" t="e">
        <f t="shared" si="268"/>
        <v>#DIV/0!</v>
      </c>
      <c r="X308" s="132" t="e">
        <f t="shared" si="268"/>
        <v>#DIV/0!</v>
      </c>
      <c r="Y308" s="481" t="e">
        <f t="shared" si="268"/>
        <v>#DIV/0!</v>
      </c>
      <c r="Z308" s="132" t="e">
        <f t="shared" si="268"/>
        <v>#DIV/0!</v>
      </c>
      <c r="AA308" s="132" t="e">
        <f t="shared" si="268"/>
        <v>#DIV/0!</v>
      </c>
      <c r="AB308" s="132" t="e">
        <f t="shared" si="268"/>
        <v>#DIV/0!</v>
      </c>
      <c r="AC308" s="3083"/>
      <c r="AJ308" s="12"/>
      <c r="AK308" s="12"/>
      <c r="AL308" s="12"/>
      <c r="AM308" s="12"/>
      <c r="AN308" s="110"/>
    </row>
    <row r="309" spans="1:41" ht="16.5" thickBot="1">
      <c r="A309" s="3152"/>
      <c r="B309" s="3194"/>
      <c r="C309" s="128" t="s">
        <v>28</v>
      </c>
      <c r="D309" s="113"/>
      <c r="E309" s="2881"/>
      <c r="F309" s="94"/>
      <c r="G309" s="94"/>
      <c r="H309" s="465"/>
      <c r="I309" s="94"/>
      <c r="J309" s="94"/>
      <c r="K309" s="94"/>
      <c r="L309" s="94"/>
      <c r="M309" s="94"/>
      <c r="N309" s="465"/>
      <c r="O309" s="94"/>
      <c r="P309" s="94"/>
      <c r="Q309" s="94"/>
      <c r="R309" s="94"/>
      <c r="S309" s="94"/>
      <c r="T309" s="94"/>
      <c r="U309" s="94"/>
      <c r="V309" s="518"/>
      <c r="W309" s="94"/>
      <c r="X309" s="94"/>
      <c r="Y309" s="465"/>
      <c r="Z309" s="94"/>
      <c r="AA309" s="94"/>
      <c r="AB309" s="94"/>
      <c r="AC309" s="3084"/>
      <c r="AJ309" s="12"/>
      <c r="AK309" s="12"/>
      <c r="AL309" s="12"/>
      <c r="AM309" s="12"/>
      <c r="AN309" s="110"/>
    </row>
    <row r="310" spans="1:41" hidden="1">
      <c r="A310" s="3152"/>
      <c r="B310" s="2617"/>
      <c r="C310" s="129" t="s">
        <v>23</v>
      </c>
      <c r="D310" s="113"/>
      <c r="E310" s="83"/>
      <c r="F310" s="161"/>
      <c r="G310" s="161"/>
      <c r="H310" s="466"/>
      <c r="I310" s="161"/>
      <c r="J310" s="161"/>
      <c r="K310" s="161"/>
      <c r="L310" s="161"/>
      <c r="M310" s="161"/>
      <c r="N310" s="466"/>
      <c r="O310" s="161"/>
      <c r="P310" s="161"/>
      <c r="Q310" s="161"/>
      <c r="R310" s="161"/>
      <c r="S310" s="161"/>
      <c r="T310" s="161"/>
      <c r="U310" s="161"/>
      <c r="V310" s="502"/>
      <c r="W310" s="161"/>
      <c r="X310" s="161"/>
      <c r="Y310" s="466"/>
      <c r="Z310" s="161"/>
      <c r="AA310" s="161"/>
      <c r="AB310" s="161"/>
      <c r="AC310" s="3085"/>
      <c r="AJ310" s="12"/>
      <c r="AK310" s="12"/>
      <c r="AL310" s="12"/>
      <c r="AM310" s="12"/>
      <c r="AN310" s="110"/>
    </row>
    <row r="311" spans="1:41" ht="16.5" hidden="1" thickBot="1">
      <c r="A311" s="3191"/>
      <c r="B311" s="2618"/>
      <c r="C311" s="608" t="s">
        <v>24</v>
      </c>
      <c r="D311" s="119"/>
      <c r="E311" s="149"/>
      <c r="F311" s="132"/>
      <c r="G311" s="132"/>
      <c r="H311" s="481"/>
      <c r="I311" s="132"/>
      <c r="J311" s="132"/>
      <c r="K311" s="132"/>
      <c r="L311" s="132"/>
      <c r="M311" s="132"/>
      <c r="N311" s="481"/>
      <c r="O311" s="132"/>
      <c r="P311" s="132"/>
      <c r="Q311" s="132"/>
      <c r="R311" s="132"/>
      <c r="S311" s="132"/>
      <c r="T311" s="132"/>
      <c r="U311" s="132"/>
      <c r="V311" s="525"/>
      <c r="W311" s="132"/>
      <c r="X311" s="132"/>
      <c r="Y311" s="481"/>
      <c r="Z311" s="132"/>
      <c r="AA311" s="132"/>
      <c r="AB311" s="132"/>
      <c r="AC311" s="3086"/>
      <c r="AJ311" s="12"/>
      <c r="AK311" s="12"/>
      <c r="AL311" s="12"/>
      <c r="AM311" s="12"/>
      <c r="AN311" s="110"/>
    </row>
    <row r="312" spans="1:41">
      <c r="A312" s="3151" t="s">
        <v>101</v>
      </c>
      <c r="B312" s="3170" t="s">
        <v>16</v>
      </c>
      <c r="C312" s="134" t="s">
        <v>17</v>
      </c>
      <c r="D312" s="315" t="s">
        <v>18</v>
      </c>
      <c r="E312" s="338">
        <f t="shared" ref="E312:AA312" si="269">(E316-D316)*$AE312*$AF312</f>
        <v>1680.0000000000068</v>
      </c>
      <c r="F312" s="73">
        <f t="shared" si="269"/>
        <v>1439.9999999999693</v>
      </c>
      <c r="G312" s="73">
        <f t="shared" si="269"/>
        <v>1800.0000000000682</v>
      </c>
      <c r="H312" s="468">
        <f t="shared" si="269"/>
        <v>1919.9999999999591</v>
      </c>
      <c r="I312" s="73">
        <f t="shared" si="269"/>
        <v>1560.0000000000307</v>
      </c>
      <c r="J312" s="73">
        <f t="shared" si="269"/>
        <v>1680.0000000000068</v>
      </c>
      <c r="K312" s="73">
        <f t="shared" si="269"/>
        <v>2520.00000000001</v>
      </c>
      <c r="L312" s="73">
        <f t="shared" si="269"/>
        <v>2879.9999999999386</v>
      </c>
      <c r="M312" s="73">
        <f t="shared" si="269"/>
        <v>3479.99999999999</v>
      </c>
      <c r="N312" s="468">
        <f t="shared" si="269"/>
        <v>2640.0000000000719</v>
      </c>
      <c r="O312" s="73">
        <f t="shared" si="269"/>
        <v>2759.9999999999627</v>
      </c>
      <c r="P312" s="73">
        <f t="shared" si="269"/>
        <v>2520.00000000001</v>
      </c>
      <c r="Q312" s="73">
        <f t="shared" si="269"/>
        <v>2639.9999999999864</v>
      </c>
      <c r="R312" s="73">
        <f t="shared" si="269"/>
        <v>2880.0000000000236</v>
      </c>
      <c r="S312" s="73">
        <f t="shared" si="269"/>
        <v>2759.9999999999627</v>
      </c>
      <c r="T312" s="73">
        <f t="shared" si="269"/>
        <v>2520.00000000001</v>
      </c>
      <c r="U312" s="73">
        <f t="shared" si="269"/>
        <v>2279.9999999999727</v>
      </c>
      <c r="V312" s="504">
        <f t="shared" si="269"/>
        <v>2760.0000000000477</v>
      </c>
      <c r="W312" s="73">
        <f t="shared" si="269"/>
        <v>2520.00000000001</v>
      </c>
      <c r="X312" s="73">
        <f t="shared" si="269"/>
        <v>2639.9999999999864</v>
      </c>
      <c r="Y312" s="468">
        <f t="shared" si="269"/>
        <v>2759.9999999999627</v>
      </c>
      <c r="Z312" s="73">
        <f t="shared" si="269"/>
        <v>2520.00000000001</v>
      </c>
      <c r="AA312" s="73">
        <f t="shared" si="269"/>
        <v>2400.0000000000341</v>
      </c>
      <c r="AB312" s="74">
        <f>(AB316-AA316)*$AE312*$AF312</f>
        <v>1919.9999999999591</v>
      </c>
      <c r="AC312" s="136">
        <f>SUM(E312:AB312)</f>
        <v>57479.999999999985</v>
      </c>
      <c r="AD312" s="72">
        <v>6300</v>
      </c>
      <c r="AE312" s="73">
        <v>100</v>
      </c>
      <c r="AF312" s="74">
        <v>120</v>
      </c>
      <c r="AJ312" s="10"/>
      <c r="AK312" s="27"/>
      <c r="AL312" s="12"/>
      <c r="AM312" s="27"/>
      <c r="AN312" s="110"/>
    </row>
    <row r="313" spans="1:41">
      <c r="A313" s="3152"/>
      <c r="B313" s="3171"/>
      <c r="C313" s="135" t="s">
        <v>19</v>
      </c>
      <c r="D313" s="137" t="s">
        <v>18</v>
      </c>
      <c r="E313" s="339">
        <f t="shared" ref="E313:AB313" si="270">(E317-D317)*$AE312*$AF312</f>
        <v>720.00000000000591</v>
      </c>
      <c r="F313" s="340">
        <f t="shared" si="270"/>
        <v>599.99999999999784</v>
      </c>
      <c r="G313" s="340">
        <f t="shared" si="270"/>
        <v>840.00000000000341</v>
      </c>
      <c r="H313" s="469">
        <f t="shared" si="270"/>
        <v>839.99999999999272</v>
      </c>
      <c r="I313" s="340">
        <f t="shared" si="270"/>
        <v>600.00000000000853</v>
      </c>
      <c r="J313" s="340">
        <f t="shared" si="270"/>
        <v>719.99999999999534</v>
      </c>
      <c r="K313" s="340">
        <f t="shared" si="270"/>
        <v>960.00000000000091</v>
      </c>
      <c r="L313" s="340">
        <f t="shared" si="270"/>
        <v>960.00000000000091</v>
      </c>
      <c r="M313" s="340">
        <f t="shared" si="270"/>
        <v>1319.9999999999932</v>
      </c>
      <c r="N313" s="469">
        <f t="shared" si="270"/>
        <v>1080.0000000000089</v>
      </c>
      <c r="O313" s="340">
        <f t="shared" si="270"/>
        <v>1199.9999999999957</v>
      </c>
      <c r="P313" s="340">
        <f t="shared" si="270"/>
        <v>1079.9999999999982</v>
      </c>
      <c r="Q313" s="340">
        <f t="shared" si="270"/>
        <v>1079.9999999999982</v>
      </c>
      <c r="R313" s="340">
        <f t="shared" si="270"/>
        <v>1320.0000000000039</v>
      </c>
      <c r="S313" s="340">
        <f t="shared" si="270"/>
        <v>1320.0000000000039</v>
      </c>
      <c r="T313" s="340">
        <f t="shared" si="270"/>
        <v>1199.9999999999957</v>
      </c>
      <c r="U313" s="340">
        <f t="shared" si="270"/>
        <v>1079.9999999999982</v>
      </c>
      <c r="V313" s="505">
        <f t="shared" si="270"/>
        <v>1200.0000000000064</v>
      </c>
      <c r="W313" s="340">
        <f t="shared" si="270"/>
        <v>960.00000000000091</v>
      </c>
      <c r="X313" s="340">
        <f t="shared" si="270"/>
        <v>840.00000000000341</v>
      </c>
      <c r="Y313" s="469">
        <f t="shared" si="270"/>
        <v>960.00000000000091</v>
      </c>
      <c r="Z313" s="340">
        <f t="shared" si="270"/>
        <v>960.00000000000091</v>
      </c>
      <c r="AA313" s="340">
        <f t="shared" si="270"/>
        <v>839.99999999998204</v>
      </c>
      <c r="AB313" s="341">
        <f t="shared" si="270"/>
        <v>840.00000000000341</v>
      </c>
      <c r="AC313" s="138">
        <f>SUM(E313:AB313)</f>
        <v>23519.999999999996</v>
      </c>
      <c r="AD313" s="75"/>
      <c r="AE313" s="161"/>
      <c r="AF313" s="76"/>
      <c r="AJ313" s="51"/>
      <c r="AK313" s="11"/>
      <c r="AL313" s="51"/>
      <c r="AM313" s="11"/>
      <c r="AN313" s="110"/>
    </row>
    <row r="314" spans="1:41">
      <c r="A314" s="3152"/>
      <c r="B314" s="3171"/>
      <c r="C314" s="135" t="s">
        <v>20</v>
      </c>
      <c r="D314" s="137" t="s">
        <v>64</v>
      </c>
      <c r="E314" s="358">
        <v>104</v>
      </c>
      <c r="F314" s="359">
        <v>102</v>
      </c>
      <c r="G314" s="359">
        <v>98</v>
      </c>
      <c r="H314" s="474">
        <v>100</v>
      </c>
      <c r="I314" s="359">
        <v>106</v>
      </c>
      <c r="J314" s="359">
        <v>128</v>
      </c>
      <c r="K314" s="359">
        <v>149</v>
      </c>
      <c r="L314" s="359">
        <v>164</v>
      </c>
      <c r="M314" s="359">
        <v>179</v>
      </c>
      <c r="N314" s="474">
        <v>171</v>
      </c>
      <c r="O314" s="359">
        <v>179</v>
      </c>
      <c r="P314" s="359">
        <v>163</v>
      </c>
      <c r="Q314" s="359">
        <v>167</v>
      </c>
      <c r="R314" s="359">
        <v>177</v>
      </c>
      <c r="S314" s="359">
        <v>154</v>
      </c>
      <c r="T314" s="359">
        <v>160</v>
      </c>
      <c r="U314" s="359">
        <v>161</v>
      </c>
      <c r="V314" s="510">
        <v>161</v>
      </c>
      <c r="W314" s="359">
        <v>146</v>
      </c>
      <c r="X314" s="359">
        <v>147</v>
      </c>
      <c r="Y314" s="474">
        <v>145</v>
      </c>
      <c r="Z314" s="359">
        <v>146</v>
      </c>
      <c r="AA314" s="359">
        <v>127</v>
      </c>
      <c r="AB314" s="327">
        <v>118</v>
      </c>
      <c r="AC314" s="138">
        <f>AVERAGE(E314:AB314)</f>
        <v>143.83333333333334</v>
      </c>
      <c r="AD314" s="77">
        <f>SQRT(MAX((E312*E312+E313*E313),(F312*F312+F313*F313),(G312*G312+G313*G313),(H312*H312+H313*H313),(I312*I312+I313*I313),(J312*J312+J313*J313),(K312*K312+K313*K313),(L312*L312+L313*L313),(M312*M312+M313*M313),(N312*N312+N313*N313),(E312*E312+E313*E313),(O312*O312+O313*O313),(P312*P312+P313*P313),(R312*R312+R313*R313),(S312*S312+S313*S313),(T312*T312+T313*T313),(U312*U312+U313*U313),(V312*V312+V313*V313),(W312*W312+W313*W313),(X312*X312+X313*X313),(Y312*Y312+Y313*Y313),(Z312*Z312+Z313*Z313),(AA312*AA312+AA313*AA313),(AB312*AB312+AB313*AB313)))/AD312</f>
        <v>0.59078333025793428</v>
      </c>
      <c r="AE314" s="78"/>
      <c r="AF314" s="79"/>
      <c r="AJ314" s="12"/>
      <c r="AK314" s="11"/>
      <c r="AL314" s="12"/>
      <c r="AM314" s="11"/>
      <c r="AN314" s="110"/>
    </row>
    <row r="315" spans="1:41" ht="16.5" thickBot="1">
      <c r="A315" s="3152"/>
      <c r="B315" s="3171"/>
      <c r="C315" s="135" t="s">
        <v>22</v>
      </c>
      <c r="D315" s="137"/>
      <c r="E315" s="345">
        <f t="shared" ref="E315:AB315" si="271">E313/E312</f>
        <v>0.42857142857143032</v>
      </c>
      <c r="F315" s="346">
        <f t="shared" si="271"/>
        <v>0.41666666666667407</v>
      </c>
      <c r="G315" s="346">
        <f t="shared" si="271"/>
        <v>0.46666666666665085</v>
      </c>
      <c r="H315" s="471">
        <f t="shared" si="271"/>
        <v>0.43750000000000555</v>
      </c>
      <c r="I315" s="346">
        <f t="shared" si="271"/>
        <v>0.38461538461538253</v>
      </c>
      <c r="J315" s="346">
        <f t="shared" si="271"/>
        <v>0.42857142857142405</v>
      </c>
      <c r="K315" s="346">
        <f t="shared" si="271"/>
        <v>0.38095238095237982</v>
      </c>
      <c r="L315" s="346">
        <f t="shared" si="271"/>
        <v>0.33333333333334075</v>
      </c>
      <c r="M315" s="346">
        <f t="shared" si="271"/>
        <v>0.37931034482758536</v>
      </c>
      <c r="N315" s="471">
        <f t="shared" si="271"/>
        <v>0.40909090909090129</v>
      </c>
      <c r="O315" s="346">
        <f t="shared" si="271"/>
        <v>0.43478260869565649</v>
      </c>
      <c r="P315" s="346">
        <f t="shared" si="271"/>
        <v>0.42857142857142616</v>
      </c>
      <c r="Q315" s="346">
        <f t="shared" si="271"/>
        <v>0.4090909090909105</v>
      </c>
      <c r="R315" s="346">
        <f t="shared" si="271"/>
        <v>0.45833333333333093</v>
      </c>
      <c r="S315" s="346">
        <f t="shared" si="271"/>
        <v>0.47826086956522523</v>
      </c>
      <c r="T315" s="346">
        <f t="shared" si="271"/>
        <v>0.47619047619047261</v>
      </c>
      <c r="U315" s="346">
        <f t="shared" si="271"/>
        <v>0.47368421052632065</v>
      </c>
      <c r="V315" s="507">
        <f>V313/V312</f>
        <v>0.43478260869564694</v>
      </c>
      <c r="W315" s="346">
        <f t="shared" si="271"/>
        <v>0.38095238095237982</v>
      </c>
      <c r="X315" s="346">
        <f t="shared" si="271"/>
        <v>0.31818181818182112</v>
      </c>
      <c r="Y315" s="471">
        <f t="shared" si="271"/>
        <v>0.34782608695652678</v>
      </c>
      <c r="Z315" s="346">
        <f t="shared" si="271"/>
        <v>0.38095238095237982</v>
      </c>
      <c r="AA315" s="346">
        <f t="shared" si="271"/>
        <v>0.34999999999998754</v>
      </c>
      <c r="AB315" s="347">
        <f t="shared" si="271"/>
        <v>0.4375000000000111</v>
      </c>
      <c r="AC315" s="137"/>
      <c r="AD315" s="75"/>
      <c r="AE315" s="161"/>
      <c r="AF315" s="76"/>
      <c r="AJ315" s="12"/>
      <c r="AK315" s="11"/>
      <c r="AL315" s="12"/>
      <c r="AM315" s="11"/>
      <c r="AN315" s="110"/>
    </row>
    <row r="316" spans="1:41" hidden="1">
      <c r="A316" s="3152"/>
      <c r="B316" s="3089"/>
      <c r="C316" s="1229" t="s">
        <v>23</v>
      </c>
      <c r="D316" s="318">
        <v>38.47</v>
      </c>
      <c r="E316" s="358">
        <v>38.61</v>
      </c>
      <c r="F316" s="358">
        <v>38.729999999999997</v>
      </c>
      <c r="G316" s="358">
        <v>38.880000000000003</v>
      </c>
      <c r="H316" s="474">
        <v>39.04</v>
      </c>
      <c r="I316" s="358">
        <v>39.17</v>
      </c>
      <c r="J316" s="358">
        <v>39.31</v>
      </c>
      <c r="K316" s="358">
        <v>39.520000000000003</v>
      </c>
      <c r="L316" s="358">
        <v>39.76</v>
      </c>
      <c r="M316" s="358">
        <v>40.049999999999997</v>
      </c>
      <c r="N316" s="474">
        <v>40.270000000000003</v>
      </c>
      <c r="O316" s="358">
        <v>40.5</v>
      </c>
      <c r="P316" s="358">
        <v>40.71</v>
      </c>
      <c r="Q316" s="358">
        <v>40.93</v>
      </c>
      <c r="R316" s="358">
        <v>41.17</v>
      </c>
      <c r="S316" s="358">
        <v>41.4</v>
      </c>
      <c r="T316" s="358">
        <v>41.61</v>
      </c>
      <c r="U316" s="358">
        <v>41.8</v>
      </c>
      <c r="V316" s="1825">
        <v>42.03</v>
      </c>
      <c r="W316" s="358">
        <v>42.24</v>
      </c>
      <c r="X316" s="358">
        <v>42.46</v>
      </c>
      <c r="Y316" s="474">
        <v>42.69</v>
      </c>
      <c r="Z316" s="358">
        <v>42.9</v>
      </c>
      <c r="AA316" s="358">
        <v>43.1</v>
      </c>
      <c r="AB316" s="327">
        <v>43.26</v>
      </c>
      <c r="AC316" s="137"/>
      <c r="AD316" s="75"/>
      <c r="AE316" s="161"/>
      <c r="AF316" s="76"/>
      <c r="AJ316" s="259"/>
      <c r="AK316" s="48"/>
      <c r="AL316" s="259"/>
      <c r="AM316" s="48"/>
      <c r="AN316" s="110"/>
    </row>
    <row r="317" spans="1:41" hidden="1">
      <c r="A317" s="3153"/>
      <c r="B317" s="2919"/>
      <c r="C317" s="1229" t="s">
        <v>24</v>
      </c>
      <c r="D317" s="318">
        <v>6.39</v>
      </c>
      <c r="E317" s="358">
        <v>6.45</v>
      </c>
      <c r="F317" s="358">
        <v>6.5</v>
      </c>
      <c r="G317" s="358">
        <v>6.57</v>
      </c>
      <c r="H317" s="474">
        <v>6.64</v>
      </c>
      <c r="I317" s="358">
        <v>6.69</v>
      </c>
      <c r="J317" s="358">
        <v>6.75</v>
      </c>
      <c r="K317" s="358">
        <v>6.83</v>
      </c>
      <c r="L317" s="358">
        <v>6.91</v>
      </c>
      <c r="M317" s="358">
        <v>7.02</v>
      </c>
      <c r="N317" s="474">
        <v>7.11</v>
      </c>
      <c r="O317" s="358">
        <v>7.21</v>
      </c>
      <c r="P317" s="358">
        <v>7.3</v>
      </c>
      <c r="Q317" s="358">
        <v>7.39</v>
      </c>
      <c r="R317" s="358">
        <v>7.5</v>
      </c>
      <c r="S317" s="358">
        <v>7.61</v>
      </c>
      <c r="T317" s="358">
        <v>7.71</v>
      </c>
      <c r="U317" s="358">
        <v>7.8</v>
      </c>
      <c r="V317" s="1825">
        <v>7.9</v>
      </c>
      <c r="W317" s="358">
        <v>7.98</v>
      </c>
      <c r="X317" s="358">
        <v>8.0500000000000007</v>
      </c>
      <c r="Y317" s="474">
        <v>8.1300000000000008</v>
      </c>
      <c r="Z317" s="358">
        <v>8.2100000000000009</v>
      </c>
      <c r="AA317" s="358">
        <v>8.2799999999999994</v>
      </c>
      <c r="AB317" s="327">
        <v>8.35</v>
      </c>
      <c r="AC317" s="137"/>
      <c r="AD317" s="75"/>
      <c r="AE317" s="161"/>
      <c r="AF317" s="76"/>
      <c r="AJ317" s="259"/>
      <c r="AK317" s="48"/>
      <c r="AL317" s="259"/>
      <c r="AM317" s="48"/>
      <c r="AN317" s="110"/>
    </row>
    <row r="318" spans="1:41" ht="16.5" hidden="1" thickBot="1">
      <c r="A318" s="2622"/>
      <c r="B318" s="2923" t="s">
        <v>50</v>
      </c>
      <c r="C318" s="2927"/>
      <c r="D318" s="2929"/>
      <c r="E318" s="187">
        <f t="shared" ref="E318:AB318" si="272">SQRT(E312*E312+E313*E313)/E389/1.73</f>
        <v>102.37630200112844</v>
      </c>
      <c r="F318" s="188">
        <f t="shared" si="272"/>
        <v>86.872264358981298</v>
      </c>
      <c r="G318" s="188">
        <f t="shared" si="272"/>
        <v>110.82829930980009</v>
      </c>
      <c r="H318" s="473">
        <f t="shared" si="272"/>
        <v>116.92982701300674</v>
      </c>
      <c r="I318" s="188">
        <f t="shared" si="272"/>
        <v>93.436264870815748</v>
      </c>
      <c r="J318" s="188">
        <f t="shared" si="272"/>
        <v>103.27697327973048</v>
      </c>
      <c r="K318" s="188">
        <f t="shared" si="272"/>
        <v>151.04318493241234</v>
      </c>
      <c r="L318" s="188">
        <f t="shared" si="272"/>
        <v>170.36795295816748</v>
      </c>
      <c r="M318" s="188">
        <f t="shared" si="272"/>
        <v>209.89341495135969</v>
      </c>
      <c r="N318" s="473">
        <f t="shared" si="272"/>
        <v>161.16982454196267</v>
      </c>
      <c r="O318" s="188">
        <f t="shared" si="272"/>
        <v>168.57018690663131</v>
      </c>
      <c r="P318" s="188">
        <f t="shared" si="272"/>
        <v>153.56445300169239</v>
      </c>
      <c r="Q318" s="188">
        <f t="shared" si="272"/>
        <v>159.14742326874807</v>
      </c>
      <c r="R318" s="188">
        <f t="shared" si="272"/>
        <v>177.96563855062178</v>
      </c>
      <c r="S318" s="188">
        <f t="shared" si="272"/>
        <v>170.53481910109971</v>
      </c>
      <c r="T318" s="188">
        <f t="shared" si="272"/>
        <v>156.33422972997764</v>
      </c>
      <c r="U318" s="188">
        <f t="shared" si="272"/>
        <v>140.49113596597564</v>
      </c>
      <c r="V318" s="509">
        <f t="shared" si="272"/>
        <v>166.79236134961482</v>
      </c>
      <c r="W318" s="188">
        <f t="shared" si="272"/>
        <v>151.04318493241234</v>
      </c>
      <c r="X318" s="188">
        <f t="shared" si="272"/>
        <v>154.27707415035778</v>
      </c>
      <c r="Y318" s="473">
        <f t="shared" si="272"/>
        <v>162.88599053810103</v>
      </c>
      <c r="Z318" s="188">
        <f t="shared" si="272"/>
        <v>149.59363421329132</v>
      </c>
      <c r="AA318" s="188">
        <f t="shared" si="272"/>
        <v>141.87260986286057</v>
      </c>
      <c r="AB318" s="189">
        <f t="shared" si="272"/>
        <v>117.72526801309546</v>
      </c>
      <c r="AC318" s="208">
        <f>AVERAGE(E318:AB318)</f>
        <v>144.8746799084102</v>
      </c>
      <c r="AD318" s="100">
        <f>(AC314-AC318)/AC314</f>
        <v>-7.2399530132805879E-3</v>
      </c>
      <c r="AE318" s="81"/>
      <c r="AF318" s="82"/>
      <c r="AH318" s="15"/>
      <c r="AI318" s="66"/>
      <c r="AJ318" s="67"/>
      <c r="AK318" s="67"/>
      <c r="AL318" s="12"/>
      <c r="AM318" s="110"/>
      <c r="AN318" s="110"/>
      <c r="AO318" s="110"/>
    </row>
    <row r="319" spans="1:41">
      <c r="A319" s="3172" t="s">
        <v>983</v>
      </c>
      <c r="B319" s="3175" t="s">
        <v>25</v>
      </c>
      <c r="C319" s="134" t="s">
        <v>17</v>
      </c>
      <c r="D319" s="315" t="s">
        <v>18</v>
      </c>
      <c r="E319" s="338">
        <f t="shared" ref="E319:AB319" si="273">(E323-D323)*$AE319*$AF319</f>
        <v>0</v>
      </c>
      <c r="F319" s="73">
        <f t="shared" si="273"/>
        <v>0</v>
      </c>
      <c r="G319" s="73">
        <f t="shared" si="273"/>
        <v>0</v>
      </c>
      <c r="H319" s="468">
        <f t="shared" si="273"/>
        <v>0</v>
      </c>
      <c r="I319" s="73">
        <f t="shared" si="273"/>
        <v>0</v>
      </c>
      <c r="J319" s="73">
        <f t="shared" si="273"/>
        <v>0</v>
      </c>
      <c r="K319" s="73">
        <f t="shared" si="273"/>
        <v>0</v>
      </c>
      <c r="L319" s="73">
        <f t="shared" si="273"/>
        <v>0</v>
      </c>
      <c r="M319" s="73">
        <f t="shared" si="273"/>
        <v>0</v>
      </c>
      <c r="N319" s="468">
        <f t="shared" si="273"/>
        <v>0</v>
      </c>
      <c r="O319" s="73">
        <f t="shared" si="273"/>
        <v>0</v>
      </c>
      <c r="P319" s="73">
        <f t="shared" si="273"/>
        <v>0</v>
      </c>
      <c r="Q319" s="73">
        <f t="shared" si="273"/>
        <v>0</v>
      </c>
      <c r="R319" s="73">
        <f t="shared" si="273"/>
        <v>0</v>
      </c>
      <c r="S319" s="73">
        <f t="shared" si="273"/>
        <v>0</v>
      </c>
      <c r="T319" s="73">
        <f t="shared" si="273"/>
        <v>0</v>
      </c>
      <c r="U319" s="73">
        <f t="shared" si="273"/>
        <v>0</v>
      </c>
      <c r="V319" s="504">
        <f t="shared" si="273"/>
        <v>0</v>
      </c>
      <c r="W319" s="73">
        <f t="shared" si="273"/>
        <v>0</v>
      </c>
      <c r="X319" s="73">
        <f t="shared" si="273"/>
        <v>0</v>
      </c>
      <c r="Y319" s="468">
        <f t="shared" si="273"/>
        <v>0</v>
      </c>
      <c r="Z319" s="73">
        <f t="shared" si="273"/>
        <v>0</v>
      </c>
      <c r="AA319" s="73">
        <f t="shared" si="273"/>
        <v>0</v>
      </c>
      <c r="AB319" s="74">
        <f t="shared" si="273"/>
        <v>0</v>
      </c>
      <c r="AC319" s="136">
        <f>SUM(E319:AB319)</f>
        <v>0</v>
      </c>
      <c r="AD319" s="72">
        <v>6300</v>
      </c>
      <c r="AE319" s="73">
        <v>100</v>
      </c>
      <c r="AF319" s="74">
        <v>120</v>
      </c>
      <c r="AJ319" s="10"/>
      <c r="AK319" s="27"/>
      <c r="AL319" s="12"/>
      <c r="AM319" s="27"/>
      <c r="AN319" s="110"/>
    </row>
    <row r="320" spans="1:41">
      <c r="A320" s="3173"/>
      <c r="B320" s="3176"/>
      <c r="C320" s="135" t="s">
        <v>19</v>
      </c>
      <c r="D320" s="137" t="s">
        <v>18</v>
      </c>
      <c r="E320" s="2978">
        <f t="shared" ref="E320:AB320" si="274">(E324-D324)*$AE319*$AF319</f>
        <v>0</v>
      </c>
      <c r="F320" s="505">
        <f t="shared" si="274"/>
        <v>0</v>
      </c>
      <c r="G320" s="505">
        <f t="shared" si="274"/>
        <v>0</v>
      </c>
      <c r="H320" s="469">
        <f t="shared" si="274"/>
        <v>0</v>
      </c>
      <c r="I320" s="505">
        <f t="shared" si="274"/>
        <v>0</v>
      </c>
      <c r="J320" s="505">
        <f t="shared" si="274"/>
        <v>0</v>
      </c>
      <c r="K320" s="505">
        <f t="shared" si="274"/>
        <v>0</v>
      </c>
      <c r="L320" s="505">
        <f t="shared" si="274"/>
        <v>0</v>
      </c>
      <c r="M320" s="505">
        <f t="shared" si="274"/>
        <v>0</v>
      </c>
      <c r="N320" s="469">
        <f t="shared" si="274"/>
        <v>0</v>
      </c>
      <c r="O320" s="505">
        <f t="shared" si="274"/>
        <v>0</v>
      </c>
      <c r="P320" s="505">
        <f t="shared" si="274"/>
        <v>0</v>
      </c>
      <c r="Q320" s="505">
        <f t="shared" si="274"/>
        <v>0</v>
      </c>
      <c r="R320" s="505">
        <f t="shared" si="274"/>
        <v>0</v>
      </c>
      <c r="S320" s="505">
        <f t="shared" si="274"/>
        <v>0</v>
      </c>
      <c r="T320" s="505">
        <f t="shared" si="274"/>
        <v>0</v>
      </c>
      <c r="U320" s="505">
        <f t="shared" si="274"/>
        <v>0</v>
      </c>
      <c r="V320" s="505">
        <f t="shared" si="274"/>
        <v>0</v>
      </c>
      <c r="W320" s="505">
        <f t="shared" si="274"/>
        <v>0</v>
      </c>
      <c r="X320" s="505">
        <f t="shared" si="274"/>
        <v>0</v>
      </c>
      <c r="Y320" s="469">
        <f t="shared" si="274"/>
        <v>0</v>
      </c>
      <c r="Z320" s="505">
        <f t="shared" si="274"/>
        <v>0</v>
      </c>
      <c r="AA320" s="505">
        <f t="shared" si="274"/>
        <v>0</v>
      </c>
      <c r="AB320" s="3095">
        <f t="shared" si="274"/>
        <v>0</v>
      </c>
      <c r="AC320" s="138">
        <f>SUM(E320:AB320)</f>
        <v>0</v>
      </c>
      <c r="AD320" s="75"/>
      <c r="AE320" s="161"/>
      <c r="AF320" s="76"/>
      <c r="AJ320" s="51"/>
      <c r="AK320" s="11"/>
      <c r="AL320" s="51"/>
      <c r="AM320" s="11"/>
      <c r="AN320" s="110"/>
    </row>
    <row r="321" spans="1:41">
      <c r="A321" s="3173"/>
      <c r="B321" s="3176"/>
      <c r="C321" s="135" t="s">
        <v>20</v>
      </c>
      <c r="D321" s="137" t="s">
        <v>64</v>
      </c>
      <c r="E321" s="358">
        <v>1</v>
      </c>
      <c r="F321" s="359">
        <v>0</v>
      </c>
      <c r="G321" s="359">
        <v>1</v>
      </c>
      <c r="H321" s="474">
        <v>1</v>
      </c>
      <c r="I321" s="359">
        <v>2</v>
      </c>
      <c r="J321" s="359">
        <v>1</v>
      </c>
      <c r="K321" s="359">
        <v>0</v>
      </c>
      <c r="L321" s="359">
        <v>0</v>
      </c>
      <c r="M321" s="359">
        <v>0</v>
      </c>
      <c r="N321" s="474">
        <v>1</v>
      </c>
      <c r="O321" s="359">
        <v>0</v>
      </c>
      <c r="P321" s="359">
        <v>1</v>
      </c>
      <c r="Q321" s="359">
        <v>0</v>
      </c>
      <c r="R321" s="359">
        <v>1</v>
      </c>
      <c r="S321" s="359">
        <v>0</v>
      </c>
      <c r="T321" s="359">
        <v>1</v>
      </c>
      <c r="U321" s="359">
        <v>3</v>
      </c>
      <c r="V321" s="510">
        <v>2</v>
      </c>
      <c r="W321" s="359">
        <v>2</v>
      </c>
      <c r="X321" s="359">
        <v>0</v>
      </c>
      <c r="Y321" s="474">
        <v>1</v>
      </c>
      <c r="Z321" s="359">
        <v>1</v>
      </c>
      <c r="AA321" s="359">
        <v>0</v>
      </c>
      <c r="AB321" s="327">
        <v>2</v>
      </c>
      <c r="AC321" s="138">
        <f>AVERAGE(E321:AB321)</f>
        <v>0.875</v>
      </c>
      <c r="AD321" s="77">
        <f>SQRT(MAX((E319*E319+E320*E320),(F319*F319+F320*F320),(G319*G319+G320*G320),(H319*H319+H320*H320),(I319*I319+I320*I320),(J319*J319+J320*J320),(K319*K319+K320*K320),(L319*L319+L320*L320),(M319*M319+M320*M320),(N319*N319+N320*N320),(E319*E319+E320*E320),(O319*O319+O320*O320),(P319*P319+P320*P320),(R319*R319+R320*R320),(S319*S319+S320*S320),(T319*T319+T320*T320),(U319*U319+U320*U320),(V319*V319+V320*V320),(W319*W319+W320*W320),(X319*X319+X320*X320),(Y319*Y319+Y320*Y320),(Z319*Z319+Z320*Z320),(AA319*AA319+AA320*AA320),(AB319*AB319+AB320*AB320)))/AD319</f>
        <v>0</v>
      </c>
      <c r="AE321" s="78"/>
      <c r="AF321" s="79"/>
      <c r="AG321" s="20"/>
      <c r="AH321" s="20"/>
      <c r="AJ321" s="12"/>
      <c r="AK321" s="11"/>
      <c r="AL321" s="12"/>
      <c r="AM321" s="11"/>
      <c r="AN321" s="110"/>
    </row>
    <row r="322" spans="1:41" ht="16.5" thickBot="1">
      <c r="A322" s="3173"/>
      <c r="B322" s="3176"/>
      <c r="C322" s="135" t="s">
        <v>22</v>
      </c>
      <c r="D322" s="137"/>
      <c r="E322" s="345" t="e">
        <f t="shared" ref="E322:AB322" si="275">E320/E319</f>
        <v>#DIV/0!</v>
      </c>
      <c r="F322" s="346" t="e">
        <f t="shared" si="275"/>
        <v>#DIV/0!</v>
      </c>
      <c r="G322" s="346" t="e">
        <f t="shared" si="275"/>
        <v>#DIV/0!</v>
      </c>
      <c r="H322" s="471" t="e">
        <f t="shared" si="275"/>
        <v>#DIV/0!</v>
      </c>
      <c r="I322" s="346" t="e">
        <f t="shared" si="275"/>
        <v>#DIV/0!</v>
      </c>
      <c r="J322" s="346" t="e">
        <f t="shared" si="275"/>
        <v>#DIV/0!</v>
      </c>
      <c r="K322" s="346" t="e">
        <f t="shared" si="275"/>
        <v>#DIV/0!</v>
      </c>
      <c r="L322" s="346" t="e">
        <f t="shared" si="275"/>
        <v>#DIV/0!</v>
      </c>
      <c r="M322" s="346" t="e">
        <f t="shared" si="275"/>
        <v>#DIV/0!</v>
      </c>
      <c r="N322" s="471" t="e">
        <f t="shared" si="275"/>
        <v>#DIV/0!</v>
      </c>
      <c r="O322" s="346" t="e">
        <f t="shared" si="275"/>
        <v>#DIV/0!</v>
      </c>
      <c r="P322" s="346" t="e">
        <f t="shared" si="275"/>
        <v>#DIV/0!</v>
      </c>
      <c r="Q322" s="346" t="e">
        <f t="shared" si="275"/>
        <v>#DIV/0!</v>
      </c>
      <c r="R322" s="346" t="e">
        <f t="shared" si="275"/>
        <v>#DIV/0!</v>
      </c>
      <c r="S322" s="346" t="e">
        <f t="shared" si="275"/>
        <v>#DIV/0!</v>
      </c>
      <c r="T322" s="346" t="e">
        <f t="shared" si="275"/>
        <v>#DIV/0!</v>
      </c>
      <c r="U322" s="346" t="e">
        <f t="shared" si="275"/>
        <v>#DIV/0!</v>
      </c>
      <c r="V322" s="507" t="e">
        <f t="shared" si="275"/>
        <v>#DIV/0!</v>
      </c>
      <c r="W322" s="346" t="e">
        <f t="shared" si="275"/>
        <v>#DIV/0!</v>
      </c>
      <c r="X322" s="346" t="e">
        <f t="shared" si="275"/>
        <v>#DIV/0!</v>
      </c>
      <c r="Y322" s="471" t="e">
        <f t="shared" si="275"/>
        <v>#DIV/0!</v>
      </c>
      <c r="Z322" s="346" t="e">
        <f t="shared" si="275"/>
        <v>#DIV/0!</v>
      </c>
      <c r="AA322" s="346" t="e">
        <f t="shared" si="275"/>
        <v>#DIV/0!</v>
      </c>
      <c r="AB322" s="347" t="e">
        <f t="shared" si="275"/>
        <v>#DIV/0!</v>
      </c>
      <c r="AC322" s="137"/>
      <c r="AD322" s="75"/>
      <c r="AE322" s="161"/>
      <c r="AF322" s="76"/>
      <c r="AG322" s="20"/>
      <c r="AH322" s="20"/>
      <c r="AJ322" s="12"/>
      <c r="AK322" s="11"/>
      <c r="AL322" s="12"/>
      <c r="AM322" s="11"/>
      <c r="AN322" s="110"/>
    </row>
    <row r="323" spans="1:41" hidden="1">
      <c r="A323" s="3173"/>
      <c r="B323" s="3089"/>
      <c r="C323" s="317" t="s">
        <v>23</v>
      </c>
      <c r="D323" s="318"/>
      <c r="E323" s="358"/>
      <c r="F323" s="359"/>
      <c r="G323" s="359"/>
      <c r="H323" s="474"/>
      <c r="I323" s="359"/>
      <c r="J323" s="359"/>
      <c r="K323" s="359"/>
      <c r="L323" s="359"/>
      <c r="M323" s="359"/>
      <c r="N323" s="474"/>
      <c r="O323" s="359"/>
      <c r="P323" s="359"/>
      <c r="Q323" s="359"/>
      <c r="R323" s="359"/>
      <c r="S323" s="359"/>
      <c r="T323" s="359"/>
      <c r="U323" s="359"/>
      <c r="V323" s="510"/>
      <c r="W323" s="359"/>
      <c r="X323" s="359"/>
      <c r="Y323" s="474"/>
      <c r="Z323" s="359"/>
      <c r="AA323" s="359"/>
      <c r="AB323" s="327"/>
      <c r="AC323" s="137"/>
      <c r="AD323" s="75"/>
      <c r="AE323" s="161"/>
      <c r="AF323" s="76"/>
      <c r="AG323" s="18"/>
      <c r="AH323" s="20"/>
      <c r="AJ323" s="110"/>
      <c r="AK323" s="110"/>
      <c r="AL323" s="110"/>
      <c r="AM323" s="110"/>
      <c r="AN323" s="110"/>
    </row>
    <row r="324" spans="1:41" hidden="1">
      <c r="A324" s="3174"/>
      <c r="B324" s="2919"/>
      <c r="C324" s="317" t="s">
        <v>24</v>
      </c>
      <c r="D324" s="318"/>
      <c r="E324" s="358"/>
      <c r="F324" s="359"/>
      <c r="G324" s="359"/>
      <c r="H324" s="474"/>
      <c r="I324" s="359"/>
      <c r="J324" s="359"/>
      <c r="K324" s="359"/>
      <c r="L324" s="359"/>
      <c r="M324" s="359"/>
      <c r="N324" s="474"/>
      <c r="O324" s="359"/>
      <c r="P324" s="359"/>
      <c r="Q324" s="359"/>
      <c r="R324" s="359"/>
      <c r="S324" s="359"/>
      <c r="T324" s="359"/>
      <c r="U324" s="359"/>
      <c r="V324" s="510"/>
      <c r="W324" s="359"/>
      <c r="X324" s="359"/>
      <c r="Y324" s="474"/>
      <c r="Z324" s="359"/>
      <c r="AA324" s="359"/>
      <c r="AB324" s="327"/>
      <c r="AC324" s="137"/>
      <c r="AD324" s="75"/>
      <c r="AE324" s="161"/>
      <c r="AF324" s="76"/>
      <c r="AG324" s="18"/>
      <c r="AH324" s="20"/>
      <c r="AJ324" s="110"/>
      <c r="AK324" s="110"/>
      <c r="AL324" s="110"/>
      <c r="AM324" s="110"/>
      <c r="AN324" s="110"/>
    </row>
    <row r="325" spans="1:41" ht="16.5" hidden="1" thickBot="1">
      <c r="A325" s="2622"/>
      <c r="B325" s="2923" t="s">
        <v>50</v>
      </c>
      <c r="C325" s="2927"/>
      <c r="D325" s="2929"/>
      <c r="E325" s="187">
        <f t="shared" ref="E325:AB325" si="276">SQRT(E319*E319+E320*E320)/E390/1.73</f>
        <v>0</v>
      </c>
      <c r="F325" s="188">
        <f t="shared" si="276"/>
        <v>0</v>
      </c>
      <c r="G325" s="188">
        <f t="shared" si="276"/>
        <v>0</v>
      </c>
      <c r="H325" s="473">
        <f t="shared" si="276"/>
        <v>0</v>
      </c>
      <c r="I325" s="188">
        <f t="shared" si="276"/>
        <v>0</v>
      </c>
      <c r="J325" s="188">
        <f t="shared" si="276"/>
        <v>0</v>
      </c>
      <c r="K325" s="188">
        <f t="shared" si="276"/>
        <v>0</v>
      </c>
      <c r="L325" s="188">
        <f t="shared" si="276"/>
        <v>0</v>
      </c>
      <c r="M325" s="188">
        <f t="shared" si="276"/>
        <v>0</v>
      </c>
      <c r="N325" s="473">
        <f t="shared" si="276"/>
        <v>0</v>
      </c>
      <c r="O325" s="188">
        <f t="shared" si="276"/>
        <v>0</v>
      </c>
      <c r="P325" s="188">
        <f t="shared" si="276"/>
        <v>0</v>
      </c>
      <c r="Q325" s="188">
        <f t="shared" si="276"/>
        <v>0</v>
      </c>
      <c r="R325" s="188">
        <f t="shared" si="276"/>
        <v>0</v>
      </c>
      <c r="S325" s="188">
        <f t="shared" si="276"/>
        <v>0</v>
      </c>
      <c r="T325" s="188">
        <f t="shared" si="276"/>
        <v>0</v>
      </c>
      <c r="U325" s="188">
        <f t="shared" si="276"/>
        <v>0</v>
      </c>
      <c r="V325" s="509">
        <f t="shared" si="276"/>
        <v>0</v>
      </c>
      <c r="W325" s="188">
        <f t="shared" si="276"/>
        <v>0</v>
      </c>
      <c r="X325" s="188">
        <f t="shared" si="276"/>
        <v>0</v>
      </c>
      <c r="Y325" s="473">
        <f t="shared" si="276"/>
        <v>0</v>
      </c>
      <c r="Z325" s="188">
        <f t="shared" si="276"/>
        <v>0</v>
      </c>
      <c r="AA325" s="188">
        <f t="shared" si="276"/>
        <v>0</v>
      </c>
      <c r="AB325" s="189">
        <f t="shared" si="276"/>
        <v>0</v>
      </c>
      <c r="AC325" s="208">
        <f>AVERAGE(E325:AB325)</f>
        <v>0</v>
      </c>
      <c r="AD325" s="100">
        <f>(AC321-AC325)/AC321</f>
        <v>1</v>
      </c>
      <c r="AE325" s="81"/>
      <c r="AF325" s="82"/>
      <c r="AG325" s="20"/>
      <c r="AH325" s="12"/>
      <c r="AI325" s="66"/>
      <c r="AJ325" s="67"/>
      <c r="AK325" s="67"/>
      <c r="AL325" s="12"/>
      <c r="AM325" s="110"/>
      <c r="AN325" s="110"/>
      <c r="AO325" s="110"/>
    </row>
    <row r="326" spans="1:41">
      <c r="A326" s="3151" t="s">
        <v>1027</v>
      </c>
      <c r="B326" s="3170" t="s">
        <v>374</v>
      </c>
      <c r="C326" s="134" t="s">
        <v>17</v>
      </c>
      <c r="D326" s="315" t="s">
        <v>18</v>
      </c>
      <c r="E326" s="338">
        <f t="shared" ref="E326:AA326" si="277">(E330-D330)*$AE326*$AF326</f>
        <v>0</v>
      </c>
      <c r="F326" s="73">
        <f t="shared" si="277"/>
        <v>0</v>
      </c>
      <c r="G326" s="73">
        <f t="shared" si="277"/>
        <v>0</v>
      </c>
      <c r="H326" s="468">
        <f t="shared" si="277"/>
        <v>0</v>
      </c>
      <c r="I326" s="73">
        <f t="shared" si="277"/>
        <v>0</v>
      </c>
      <c r="J326" s="73">
        <f t="shared" si="277"/>
        <v>0</v>
      </c>
      <c r="K326" s="73">
        <f t="shared" si="277"/>
        <v>0</v>
      </c>
      <c r="L326" s="73">
        <f t="shared" si="277"/>
        <v>0</v>
      </c>
      <c r="M326" s="73">
        <f t="shared" si="277"/>
        <v>0</v>
      </c>
      <c r="N326" s="468">
        <f t="shared" si="277"/>
        <v>0</v>
      </c>
      <c r="O326" s="73">
        <f t="shared" si="277"/>
        <v>0</v>
      </c>
      <c r="P326" s="73">
        <f t="shared" si="277"/>
        <v>0</v>
      </c>
      <c r="Q326" s="73">
        <f t="shared" si="277"/>
        <v>0</v>
      </c>
      <c r="R326" s="73">
        <f t="shared" si="277"/>
        <v>0</v>
      </c>
      <c r="S326" s="73">
        <f t="shared" si="277"/>
        <v>0</v>
      </c>
      <c r="T326" s="73">
        <f t="shared" si="277"/>
        <v>0</v>
      </c>
      <c r="U326" s="73">
        <f t="shared" si="277"/>
        <v>0</v>
      </c>
      <c r="V326" s="504">
        <f t="shared" si="277"/>
        <v>0</v>
      </c>
      <c r="W326" s="73">
        <f t="shared" si="277"/>
        <v>0</v>
      </c>
      <c r="X326" s="73">
        <f t="shared" si="277"/>
        <v>0</v>
      </c>
      <c r="Y326" s="468">
        <f t="shared" si="277"/>
        <v>0</v>
      </c>
      <c r="Z326" s="73">
        <f t="shared" si="277"/>
        <v>0</v>
      </c>
      <c r="AA326" s="73">
        <f t="shared" si="277"/>
        <v>0</v>
      </c>
      <c r="AB326" s="74">
        <f>(AB330-AA330)*$AE326*$AF326</f>
        <v>0</v>
      </c>
      <c r="AC326" s="136">
        <f>SUM(E326:AB326)</f>
        <v>0</v>
      </c>
      <c r="AD326" s="72">
        <v>6300</v>
      </c>
      <c r="AE326" s="73">
        <v>100</v>
      </c>
      <c r="AF326" s="74">
        <v>120</v>
      </c>
      <c r="AG326" s="20"/>
      <c r="AH326" s="12"/>
      <c r="AI326" s="66"/>
      <c r="AJ326" s="67"/>
      <c r="AK326" s="67"/>
      <c r="AL326" s="12"/>
      <c r="AM326" s="110"/>
      <c r="AN326" s="110"/>
      <c r="AO326" s="110"/>
    </row>
    <row r="327" spans="1:41">
      <c r="A327" s="3152"/>
      <c r="B327" s="3171"/>
      <c r="C327" s="135" t="s">
        <v>19</v>
      </c>
      <c r="D327" s="137" t="s">
        <v>18</v>
      </c>
      <c r="E327" s="339">
        <f t="shared" ref="E327:AB327" si="278">(E331-D331)*$AE326*$AF326</f>
        <v>36.000000000001364</v>
      </c>
      <c r="F327" s="340">
        <f t="shared" si="278"/>
        <v>36.000000000001364</v>
      </c>
      <c r="G327" s="340">
        <f t="shared" si="278"/>
        <v>47.999999999888132</v>
      </c>
      <c r="H327" s="469">
        <f t="shared" si="278"/>
        <v>60.000000000115961</v>
      </c>
      <c r="I327" s="340">
        <f t="shared" si="278"/>
        <v>59.99999999994543</v>
      </c>
      <c r="J327" s="340">
        <f t="shared" si="278"/>
        <v>59.99999999994543</v>
      </c>
      <c r="K327" s="340">
        <f t="shared" si="278"/>
        <v>60.000000000115961</v>
      </c>
      <c r="L327" s="340">
        <f t="shared" si="278"/>
        <v>59.99999999994543</v>
      </c>
      <c r="M327" s="340">
        <f t="shared" si="278"/>
        <v>59.99999999994543</v>
      </c>
      <c r="N327" s="469">
        <f t="shared" si="278"/>
        <v>36.000000000001364</v>
      </c>
      <c r="O327" s="340">
        <f t="shared" si="278"/>
        <v>36.000000000001364</v>
      </c>
      <c r="P327" s="340">
        <f t="shared" si="278"/>
        <v>48.000000000058662</v>
      </c>
      <c r="Q327" s="340">
        <f t="shared" si="278"/>
        <v>59.99999999994543</v>
      </c>
      <c r="R327" s="340">
        <f t="shared" si="278"/>
        <v>59.99999999994543</v>
      </c>
      <c r="S327" s="340">
        <f t="shared" si="278"/>
        <v>0</v>
      </c>
      <c r="T327" s="340">
        <f t="shared" si="278"/>
        <v>120.00000000006139</v>
      </c>
      <c r="U327" s="340">
        <f t="shared" si="278"/>
        <v>59.99999999994543</v>
      </c>
      <c r="V327" s="505">
        <f t="shared" si="278"/>
        <v>60.000000000115961</v>
      </c>
      <c r="W327" s="340">
        <f t="shared" si="278"/>
        <v>59.99999999994543</v>
      </c>
      <c r="X327" s="340">
        <f t="shared" si="278"/>
        <v>59.99999999994543</v>
      </c>
      <c r="Y327" s="469">
        <f t="shared" si="278"/>
        <v>60.000000000115961</v>
      </c>
      <c r="Z327" s="340">
        <f t="shared" si="278"/>
        <v>59.99999999994543</v>
      </c>
      <c r="AA327" s="340">
        <f t="shared" si="278"/>
        <v>59.99999999994543</v>
      </c>
      <c r="AB327" s="341">
        <f t="shared" si="278"/>
        <v>60.000000000115961</v>
      </c>
      <c r="AC327" s="138">
        <f>SUM(E327:AB327)</f>
        <v>1319.9999999999932</v>
      </c>
      <c r="AD327" s="75"/>
      <c r="AE327" s="161"/>
      <c r="AF327" s="76"/>
      <c r="AG327" s="20"/>
      <c r="AH327" s="12"/>
      <c r="AI327" s="66"/>
      <c r="AJ327" s="67"/>
      <c r="AK327" s="67"/>
      <c r="AL327" s="12"/>
      <c r="AM327" s="110"/>
      <c r="AN327" s="110"/>
      <c r="AO327" s="110"/>
    </row>
    <row r="328" spans="1:41">
      <c r="A328" s="3152"/>
      <c r="B328" s="3171"/>
      <c r="C328" s="135" t="s">
        <v>20</v>
      </c>
      <c r="D328" s="137" t="s">
        <v>64</v>
      </c>
      <c r="E328" s="358">
        <v>5</v>
      </c>
      <c r="F328" s="359">
        <v>5</v>
      </c>
      <c r="G328" s="359">
        <v>5</v>
      </c>
      <c r="H328" s="474">
        <v>5</v>
      </c>
      <c r="I328" s="359">
        <v>5</v>
      </c>
      <c r="J328" s="359">
        <v>5</v>
      </c>
      <c r="K328" s="359">
        <v>5</v>
      </c>
      <c r="L328" s="359">
        <v>5</v>
      </c>
      <c r="M328" s="359">
        <v>5</v>
      </c>
      <c r="N328" s="474">
        <v>5</v>
      </c>
      <c r="O328" s="359">
        <v>4</v>
      </c>
      <c r="P328" s="359">
        <v>5</v>
      </c>
      <c r="Q328" s="359">
        <v>5</v>
      </c>
      <c r="R328" s="359">
        <v>5</v>
      </c>
      <c r="S328" s="359">
        <v>5</v>
      </c>
      <c r="T328" s="359">
        <v>5</v>
      </c>
      <c r="U328" s="359">
        <v>5</v>
      </c>
      <c r="V328" s="510">
        <v>5</v>
      </c>
      <c r="W328" s="359">
        <v>5</v>
      </c>
      <c r="X328" s="359">
        <v>5</v>
      </c>
      <c r="Y328" s="474">
        <v>5</v>
      </c>
      <c r="Z328" s="359">
        <v>5</v>
      </c>
      <c r="AA328" s="359">
        <v>5</v>
      </c>
      <c r="AB328" s="327">
        <v>5</v>
      </c>
      <c r="AC328" s="138">
        <f>AVERAGE(E328:AB328)</f>
        <v>4.958333333333333</v>
      </c>
      <c r="AD328" s="77">
        <f>SQRT(MAX((E326*E326+E327*E327),(F326*F326+F327*F327),(G326*G326+G327*G327),(H326*H326+H327*H327),(I326*I326+I327*I327),(J326*J326+J327*J327),(K326*K326+K327*K327),(L326*L326+L327*L327),(M326*M326+M327*M327),(N326*N326+N327*N327),(E326*E326+E327*E327),(O326*O326+O327*O327),(P326*P326+P327*P327),(R326*R326+R327*R327),(S326*S326+S327*S327),(T326*T326+T327*T327),(U326*U326+U327*U327),(V326*V326+V327*V327),(W326*W326+W327*W327),(X326*X326+X327*X327),(Y326*Y326+Y327*Y327),(Z326*Z326+Z327*Z327),(AA326*AA326+AA327*AA327),(AB326*AB326+AB327*AB327)))/AD326</f>
        <v>1.9047619047628792E-2</v>
      </c>
      <c r="AE328" s="78"/>
      <c r="AF328" s="79"/>
      <c r="AG328" s="20"/>
      <c r="AH328" s="12"/>
      <c r="AI328" s="66"/>
      <c r="AJ328" s="67"/>
      <c r="AK328" s="67"/>
      <c r="AL328" s="12"/>
      <c r="AM328" s="110"/>
      <c r="AN328" s="110"/>
      <c r="AO328" s="110"/>
    </row>
    <row r="329" spans="1:41" ht="16.5" thickBot="1">
      <c r="A329" s="3152"/>
      <c r="B329" s="3171"/>
      <c r="C329" s="135" t="s">
        <v>22</v>
      </c>
      <c r="D329" s="137"/>
      <c r="E329" s="345" t="e">
        <f t="shared" ref="E329:U329" si="279">E327/E326</f>
        <v>#DIV/0!</v>
      </c>
      <c r="F329" s="346" t="e">
        <f t="shared" si="279"/>
        <v>#DIV/0!</v>
      </c>
      <c r="G329" s="346" t="e">
        <f t="shared" si="279"/>
        <v>#DIV/0!</v>
      </c>
      <c r="H329" s="471" t="e">
        <f t="shared" si="279"/>
        <v>#DIV/0!</v>
      </c>
      <c r="I329" s="346" t="e">
        <f t="shared" si="279"/>
        <v>#DIV/0!</v>
      </c>
      <c r="J329" s="346" t="e">
        <f t="shared" si="279"/>
        <v>#DIV/0!</v>
      </c>
      <c r="K329" s="346" t="e">
        <f t="shared" si="279"/>
        <v>#DIV/0!</v>
      </c>
      <c r="L329" s="346" t="e">
        <f t="shared" si="279"/>
        <v>#DIV/0!</v>
      </c>
      <c r="M329" s="346" t="e">
        <f t="shared" si="279"/>
        <v>#DIV/0!</v>
      </c>
      <c r="N329" s="471" t="e">
        <f t="shared" si="279"/>
        <v>#DIV/0!</v>
      </c>
      <c r="O329" s="346" t="e">
        <f t="shared" si="279"/>
        <v>#DIV/0!</v>
      </c>
      <c r="P329" s="346" t="e">
        <f t="shared" si="279"/>
        <v>#DIV/0!</v>
      </c>
      <c r="Q329" s="346" t="e">
        <f t="shared" si="279"/>
        <v>#DIV/0!</v>
      </c>
      <c r="R329" s="346" t="e">
        <f t="shared" si="279"/>
        <v>#DIV/0!</v>
      </c>
      <c r="S329" s="346" t="e">
        <f t="shared" si="279"/>
        <v>#DIV/0!</v>
      </c>
      <c r="T329" s="346" t="e">
        <f t="shared" si="279"/>
        <v>#DIV/0!</v>
      </c>
      <c r="U329" s="346" t="e">
        <f t="shared" si="279"/>
        <v>#DIV/0!</v>
      </c>
      <c r="V329" s="507" t="e">
        <f>V327/V326</f>
        <v>#DIV/0!</v>
      </c>
      <c r="W329" s="346" t="e">
        <f t="shared" ref="W329:AB329" si="280">W327/W326</f>
        <v>#DIV/0!</v>
      </c>
      <c r="X329" s="346" t="e">
        <f t="shared" si="280"/>
        <v>#DIV/0!</v>
      </c>
      <c r="Y329" s="471" t="e">
        <f t="shared" si="280"/>
        <v>#DIV/0!</v>
      </c>
      <c r="Z329" s="346" t="e">
        <f t="shared" si="280"/>
        <v>#DIV/0!</v>
      </c>
      <c r="AA329" s="346" t="e">
        <f t="shared" si="280"/>
        <v>#DIV/0!</v>
      </c>
      <c r="AB329" s="347" t="e">
        <f t="shared" si="280"/>
        <v>#DIV/0!</v>
      </c>
      <c r="AC329" s="137"/>
      <c r="AD329" s="75"/>
      <c r="AE329" s="161"/>
      <c r="AF329" s="76"/>
      <c r="AG329" s="20"/>
      <c r="AH329" s="12"/>
      <c r="AI329" s="66"/>
      <c r="AJ329" s="67"/>
      <c r="AK329" s="67"/>
      <c r="AL329" s="12"/>
      <c r="AM329" s="110"/>
      <c r="AN329" s="110"/>
      <c r="AO329" s="110"/>
    </row>
    <row r="330" spans="1:41" hidden="1">
      <c r="A330" s="3152"/>
      <c r="B330" s="3089"/>
      <c r="C330" s="1229" t="s">
        <v>23</v>
      </c>
      <c r="D330" s="318">
        <v>35.44</v>
      </c>
      <c r="E330" s="358">
        <v>35.44</v>
      </c>
      <c r="F330" s="358">
        <v>35.44</v>
      </c>
      <c r="G330" s="358">
        <v>35.44</v>
      </c>
      <c r="H330" s="474">
        <v>35.44</v>
      </c>
      <c r="I330" s="358">
        <v>35.44</v>
      </c>
      <c r="J330" s="358">
        <v>35.44</v>
      </c>
      <c r="K330" s="358">
        <v>35.44</v>
      </c>
      <c r="L330" s="358">
        <v>35.44</v>
      </c>
      <c r="M330" s="358">
        <v>35.44</v>
      </c>
      <c r="N330" s="474">
        <v>35.44</v>
      </c>
      <c r="O330" s="358">
        <v>35.44</v>
      </c>
      <c r="P330" s="358">
        <v>35.44</v>
      </c>
      <c r="Q330" s="358">
        <v>35.44</v>
      </c>
      <c r="R330" s="358">
        <v>35.44</v>
      </c>
      <c r="S330" s="358">
        <v>35.44</v>
      </c>
      <c r="T330" s="358">
        <v>35.44</v>
      </c>
      <c r="U330" s="358">
        <v>35.44</v>
      </c>
      <c r="V330" s="1825">
        <v>35.44</v>
      </c>
      <c r="W330" s="358">
        <v>35.44</v>
      </c>
      <c r="X330" s="358">
        <v>35.44</v>
      </c>
      <c r="Y330" s="474">
        <v>35.44</v>
      </c>
      <c r="Z330" s="358">
        <v>35.44</v>
      </c>
      <c r="AA330" s="358">
        <v>35.44</v>
      </c>
      <c r="AB330" s="327">
        <v>35.44</v>
      </c>
      <c r="AC330" s="137"/>
      <c r="AD330" s="75"/>
      <c r="AE330" s="161"/>
      <c r="AF330" s="76"/>
      <c r="AG330" s="20"/>
      <c r="AH330" s="12"/>
      <c r="AI330" s="66"/>
      <c r="AJ330" s="67"/>
      <c r="AK330" s="67"/>
      <c r="AL330" s="12"/>
      <c r="AM330" s="110"/>
      <c r="AN330" s="110"/>
      <c r="AO330" s="110"/>
    </row>
    <row r="331" spans="1:41" hidden="1">
      <c r="A331" s="3153"/>
      <c r="B331" s="2919"/>
      <c r="C331" s="1229" t="s">
        <v>24</v>
      </c>
      <c r="D331" s="318">
        <v>78.760000000000005</v>
      </c>
      <c r="E331" s="358">
        <v>78.763000000000005</v>
      </c>
      <c r="F331" s="358">
        <v>78.766000000000005</v>
      </c>
      <c r="G331" s="358">
        <v>78.77</v>
      </c>
      <c r="H331" s="474">
        <v>78.775000000000006</v>
      </c>
      <c r="I331" s="358">
        <v>78.78</v>
      </c>
      <c r="J331" s="358">
        <v>78.784999999999997</v>
      </c>
      <c r="K331" s="358">
        <v>78.790000000000006</v>
      </c>
      <c r="L331" s="358">
        <v>78.795000000000002</v>
      </c>
      <c r="M331" s="358">
        <v>78.8</v>
      </c>
      <c r="N331" s="474">
        <v>78.802999999999997</v>
      </c>
      <c r="O331" s="358">
        <v>78.805999999999997</v>
      </c>
      <c r="P331" s="358">
        <v>78.81</v>
      </c>
      <c r="Q331" s="358">
        <v>78.814999999999998</v>
      </c>
      <c r="R331" s="358">
        <v>78.819999999999993</v>
      </c>
      <c r="S331" s="358">
        <v>78.819999999999993</v>
      </c>
      <c r="T331" s="358">
        <v>78.83</v>
      </c>
      <c r="U331" s="358">
        <v>78.834999999999994</v>
      </c>
      <c r="V331" s="1825">
        <v>78.84</v>
      </c>
      <c r="W331" s="358">
        <v>78.844999999999999</v>
      </c>
      <c r="X331" s="358">
        <v>78.849999999999994</v>
      </c>
      <c r="Y331" s="474">
        <v>78.855000000000004</v>
      </c>
      <c r="Z331" s="358">
        <v>78.86</v>
      </c>
      <c r="AA331" s="358">
        <v>78.864999999999995</v>
      </c>
      <c r="AB331" s="327">
        <v>78.87</v>
      </c>
      <c r="AC331" s="137"/>
      <c r="AD331" s="75"/>
      <c r="AE331" s="161"/>
      <c r="AF331" s="76"/>
      <c r="AG331" s="20"/>
      <c r="AH331" s="12"/>
      <c r="AI331" s="66"/>
      <c r="AJ331" s="67"/>
      <c r="AK331" s="67"/>
      <c r="AL331" s="12"/>
      <c r="AM331" s="110"/>
      <c r="AN331" s="110"/>
      <c r="AO331" s="110"/>
    </row>
    <row r="332" spans="1:41" ht="16.5" hidden="1" thickBot="1">
      <c r="A332" s="2622"/>
      <c r="B332" s="2923" t="s">
        <v>50</v>
      </c>
      <c r="C332" s="2927"/>
      <c r="D332" s="2929"/>
      <c r="E332" s="187">
        <f>SQRT(E326*E326+E327*E327)/E391/1.73</f>
        <v>1.9249998663195265</v>
      </c>
      <c r="F332" s="187">
        <f t="shared" ref="F332:AB332" si="281">SQRT(F326*F326+F327*F327)/F391/1.73</f>
        <v>1.9447895845714098</v>
      </c>
      <c r="G332" s="187">
        <f t="shared" si="281"/>
        <v>2.6003434620262165</v>
      </c>
      <c r="H332" s="464">
        <f t="shared" si="281"/>
        <v>3.2473858543934941</v>
      </c>
      <c r="I332" s="187">
        <f t="shared" si="281"/>
        <v>3.2504293275373901</v>
      </c>
      <c r="J332" s="187">
        <f t="shared" si="281"/>
        <v>3.2718944268701837</v>
      </c>
      <c r="K332" s="187">
        <f t="shared" si="281"/>
        <v>3.2473858543934941</v>
      </c>
      <c r="L332" s="187">
        <f t="shared" si="281"/>
        <v>3.293644912139027</v>
      </c>
      <c r="M332" s="187">
        <f t="shared" si="281"/>
        <v>3.293644912139027</v>
      </c>
      <c r="N332" s="464">
        <f t="shared" si="281"/>
        <v>1.9484315126324048</v>
      </c>
      <c r="O332" s="187">
        <f t="shared" si="281"/>
        <v>1.961286385948547</v>
      </c>
      <c r="P332" s="187">
        <f t="shared" si="281"/>
        <v>2.5785933773158272</v>
      </c>
      <c r="Q332" s="187">
        <f t="shared" si="281"/>
        <v>3.2172616813380288</v>
      </c>
      <c r="R332" s="187">
        <f t="shared" si="281"/>
        <v>3.2113037893355507</v>
      </c>
      <c r="S332" s="187">
        <f t="shared" si="281"/>
        <v>0</v>
      </c>
      <c r="T332" s="187">
        <f t="shared" si="281"/>
        <v>6.4226075786802284</v>
      </c>
      <c r="U332" s="187">
        <f t="shared" si="281"/>
        <v>3.1994539598546079</v>
      </c>
      <c r="V332" s="187">
        <f t="shared" si="281"/>
        <v>3.2413159742918247</v>
      </c>
      <c r="W332" s="187">
        <f t="shared" si="281"/>
        <v>3.2382895354644208</v>
      </c>
      <c r="X332" s="187">
        <f t="shared" si="281"/>
        <v>3.2262400860301343</v>
      </c>
      <c r="Y332" s="464">
        <f t="shared" si="281"/>
        <v>3.2202489252481454</v>
      </c>
      <c r="Z332" s="187">
        <f t="shared" si="281"/>
        <v>3.2113037893355507</v>
      </c>
      <c r="AA332" s="187">
        <f t="shared" si="281"/>
        <v>3.2322535810646738</v>
      </c>
      <c r="AB332" s="187">
        <f t="shared" si="281"/>
        <v>3.2053679228209351</v>
      </c>
      <c r="AC332" s="208">
        <f>AVERAGE(E332:AB332)</f>
        <v>2.9661865124896099</v>
      </c>
      <c r="AD332" s="100">
        <f>(AC328-AC332)/AC328</f>
        <v>0.40177751008612905</v>
      </c>
      <c r="AE332" s="81"/>
      <c r="AF332" s="82"/>
      <c r="AG332" s="20"/>
      <c r="AH332" s="12"/>
      <c r="AI332" s="66"/>
      <c r="AJ332" s="67"/>
      <c r="AK332" s="67"/>
      <c r="AL332" s="12"/>
      <c r="AM332" s="110"/>
      <c r="AN332" s="110"/>
      <c r="AO332" s="110"/>
    </row>
    <row r="333" spans="1:41">
      <c r="A333" s="310" t="s">
        <v>1</v>
      </c>
      <c r="B333" s="311"/>
      <c r="C333" s="319"/>
      <c r="D333" s="168"/>
      <c r="E333" s="120">
        <f>E319+E312+E326</f>
        <v>1680.0000000000068</v>
      </c>
      <c r="F333" s="120">
        <f t="shared" ref="F333:AB333" si="282">F319+F312+F326</f>
        <v>1439.9999999999693</v>
      </c>
      <c r="G333" s="120">
        <f t="shared" si="282"/>
        <v>1800.0000000000682</v>
      </c>
      <c r="H333" s="2093">
        <f t="shared" si="282"/>
        <v>1919.9999999999591</v>
      </c>
      <c r="I333" s="120">
        <f t="shared" si="282"/>
        <v>1560.0000000000307</v>
      </c>
      <c r="J333" s="120">
        <f t="shared" si="282"/>
        <v>1680.0000000000068</v>
      </c>
      <c r="K333" s="120">
        <f t="shared" si="282"/>
        <v>2520.00000000001</v>
      </c>
      <c r="L333" s="120">
        <f t="shared" si="282"/>
        <v>2879.9999999999386</v>
      </c>
      <c r="M333" s="120">
        <f t="shared" si="282"/>
        <v>3479.99999999999</v>
      </c>
      <c r="N333" s="2093">
        <f t="shared" si="282"/>
        <v>2640.0000000000719</v>
      </c>
      <c r="O333" s="120">
        <f t="shared" si="282"/>
        <v>2759.9999999999627</v>
      </c>
      <c r="P333" s="120">
        <f t="shared" si="282"/>
        <v>2520.00000000001</v>
      </c>
      <c r="Q333" s="120">
        <f t="shared" si="282"/>
        <v>2639.9999999999864</v>
      </c>
      <c r="R333" s="120">
        <f t="shared" si="282"/>
        <v>2880.0000000000236</v>
      </c>
      <c r="S333" s="120">
        <f t="shared" si="282"/>
        <v>2759.9999999999627</v>
      </c>
      <c r="T333" s="120">
        <f t="shared" si="282"/>
        <v>2520.00000000001</v>
      </c>
      <c r="U333" s="120">
        <f t="shared" si="282"/>
        <v>2279.9999999999727</v>
      </c>
      <c r="V333" s="120">
        <f t="shared" si="282"/>
        <v>2760.0000000000477</v>
      </c>
      <c r="W333" s="120">
        <f t="shared" si="282"/>
        <v>2520.00000000001</v>
      </c>
      <c r="X333" s="120">
        <f t="shared" si="282"/>
        <v>2639.9999999999864</v>
      </c>
      <c r="Y333" s="2093">
        <f t="shared" si="282"/>
        <v>2759.9999999999627</v>
      </c>
      <c r="Z333" s="120">
        <f t="shared" si="282"/>
        <v>2520.00000000001</v>
      </c>
      <c r="AA333" s="120">
        <f t="shared" si="282"/>
        <v>2400.0000000000341</v>
      </c>
      <c r="AB333" s="120">
        <f t="shared" si="282"/>
        <v>1919.9999999999591</v>
      </c>
      <c r="AC333" s="68"/>
      <c r="AD333" s="84">
        <f>MIN(E333:AB333)</f>
        <v>1439.9999999999693</v>
      </c>
      <c r="AE333" s="4"/>
      <c r="AF333" s="5"/>
      <c r="AG333" s="24"/>
      <c r="AJ333" s="110"/>
      <c r="AK333" s="110"/>
      <c r="AL333" s="110"/>
      <c r="AM333" s="110"/>
      <c r="AN333" s="110"/>
    </row>
    <row r="334" spans="1:41">
      <c r="A334" s="287" t="s">
        <v>102</v>
      </c>
      <c r="B334" s="288"/>
      <c r="C334" s="291"/>
      <c r="D334" s="170"/>
      <c r="E334" s="122">
        <f>E313+E320+E327</f>
        <v>756.00000000000728</v>
      </c>
      <c r="F334" s="122">
        <f t="shared" ref="F334:AB334" si="283">F313+F320+F327</f>
        <v>635.9999999999992</v>
      </c>
      <c r="G334" s="122">
        <f t="shared" si="283"/>
        <v>887.99999999989154</v>
      </c>
      <c r="H334" s="2084">
        <f t="shared" si="283"/>
        <v>900.00000000010868</v>
      </c>
      <c r="I334" s="122">
        <f t="shared" si="283"/>
        <v>659.99999999995396</v>
      </c>
      <c r="J334" s="122">
        <f t="shared" si="283"/>
        <v>779.99999999994077</v>
      </c>
      <c r="K334" s="122">
        <f t="shared" si="283"/>
        <v>1020.0000000001169</v>
      </c>
      <c r="L334" s="122">
        <f t="shared" si="283"/>
        <v>1019.9999999999463</v>
      </c>
      <c r="M334" s="122">
        <f t="shared" si="283"/>
        <v>1379.9999999999386</v>
      </c>
      <c r="N334" s="2084">
        <f t="shared" si="283"/>
        <v>1116.0000000000102</v>
      </c>
      <c r="O334" s="122">
        <f t="shared" si="283"/>
        <v>1235.999999999997</v>
      </c>
      <c r="P334" s="122">
        <f t="shared" si="283"/>
        <v>1128.0000000000568</v>
      </c>
      <c r="Q334" s="122">
        <f t="shared" si="283"/>
        <v>1139.9999999999436</v>
      </c>
      <c r="R334" s="122">
        <f t="shared" si="283"/>
        <v>1379.9999999999493</v>
      </c>
      <c r="S334" s="122">
        <f t="shared" si="283"/>
        <v>1320.0000000000039</v>
      </c>
      <c r="T334" s="122">
        <f t="shared" si="283"/>
        <v>1320.0000000000571</v>
      </c>
      <c r="U334" s="122">
        <f t="shared" si="283"/>
        <v>1139.9999999999436</v>
      </c>
      <c r="V334" s="122">
        <f t="shared" si="283"/>
        <v>1260.0000000001223</v>
      </c>
      <c r="W334" s="122">
        <f t="shared" si="283"/>
        <v>1019.9999999999463</v>
      </c>
      <c r="X334" s="122">
        <f t="shared" si="283"/>
        <v>899.99999999994884</v>
      </c>
      <c r="Y334" s="2084">
        <f t="shared" si="283"/>
        <v>1020.0000000001169</v>
      </c>
      <c r="Z334" s="122">
        <f t="shared" si="283"/>
        <v>1019.9999999999463</v>
      </c>
      <c r="AA334" s="122">
        <f t="shared" si="283"/>
        <v>899.99999999992747</v>
      </c>
      <c r="AB334" s="122">
        <f t="shared" si="283"/>
        <v>900.00000000011937</v>
      </c>
      <c r="AC334" s="69"/>
      <c r="AD334" s="87">
        <f>MIN(E334:AB334)</f>
        <v>635.9999999999992</v>
      </c>
      <c r="AE334" s="6"/>
      <c r="AF334" s="7"/>
      <c r="AG334" s="24"/>
      <c r="AJ334" s="110"/>
      <c r="AK334" s="110"/>
      <c r="AL334" s="110"/>
      <c r="AM334" s="110"/>
      <c r="AN334" s="110"/>
    </row>
    <row r="335" spans="1:41" ht="16.5" thickBot="1">
      <c r="A335" s="289" t="s">
        <v>76</v>
      </c>
      <c r="B335" s="290"/>
      <c r="C335" s="292"/>
      <c r="D335" s="199"/>
      <c r="E335" s="124">
        <f>SQRT(E334*E334+E333*E333)</f>
        <v>1842.2638247547591</v>
      </c>
      <c r="F335" s="125">
        <f t="shared" ref="F335:AB335" si="284">SQRT(F334*F334+F333*F333)</f>
        <v>1574.1969381242966</v>
      </c>
      <c r="G335" s="125">
        <f t="shared" si="284"/>
        <v>2007.1233145973001</v>
      </c>
      <c r="H335" s="473">
        <f t="shared" si="284"/>
        <v>2120.471645648684</v>
      </c>
      <c r="I335" s="125">
        <f t="shared" si="284"/>
        <v>1693.871305619183</v>
      </c>
      <c r="J335" s="125">
        <f t="shared" si="284"/>
        <v>1852.2418848519569</v>
      </c>
      <c r="K335" s="125">
        <f t="shared" si="284"/>
        <v>2718.6025822102592</v>
      </c>
      <c r="L335" s="125">
        <f t="shared" si="284"/>
        <v>3055.2904935536876</v>
      </c>
      <c r="M335" s="125">
        <f t="shared" si="284"/>
        <v>3743.6345975535273</v>
      </c>
      <c r="N335" s="473">
        <f t="shared" si="284"/>
        <v>2866.1918986698015</v>
      </c>
      <c r="O335" s="125">
        <f t="shared" si="284"/>
        <v>3024.1190452757951</v>
      </c>
      <c r="P335" s="125">
        <f t="shared" si="284"/>
        <v>2760.9389707127139</v>
      </c>
      <c r="Q335" s="125">
        <f t="shared" si="284"/>
        <v>2875.6216719171875</v>
      </c>
      <c r="R335" s="125">
        <f t="shared" si="284"/>
        <v>3193.5560117211025</v>
      </c>
      <c r="S335" s="125">
        <f t="shared" si="284"/>
        <v>3059.4117081556387</v>
      </c>
      <c r="T335" s="125">
        <f t="shared" si="284"/>
        <v>2844.7847018711627</v>
      </c>
      <c r="U335" s="125">
        <f t="shared" si="284"/>
        <v>2549.1174943497103</v>
      </c>
      <c r="V335" s="648">
        <f t="shared" si="284"/>
        <v>3034.0072511450217</v>
      </c>
      <c r="W335" s="125">
        <f t="shared" si="284"/>
        <v>2718.6025822101951</v>
      </c>
      <c r="X335" s="125">
        <f t="shared" si="284"/>
        <v>2789.1934318006406</v>
      </c>
      <c r="Y335" s="473">
        <f t="shared" si="284"/>
        <v>2942.4479604574203</v>
      </c>
      <c r="Z335" s="125">
        <f t="shared" si="284"/>
        <v>2718.6025822101951</v>
      </c>
      <c r="AA335" s="125">
        <f t="shared" si="284"/>
        <v>2563.2011235952659</v>
      </c>
      <c r="AB335" s="125">
        <f t="shared" si="284"/>
        <v>2120.4716456486885</v>
      </c>
      <c r="AC335" s="70"/>
      <c r="AD335" s="90">
        <f>MIN(E335:AB335)</f>
        <v>1574.1969381242966</v>
      </c>
      <c r="AE335" s="8"/>
      <c r="AF335" s="9"/>
      <c r="AG335" s="24"/>
      <c r="AJ335" s="110"/>
      <c r="AK335" s="110"/>
      <c r="AL335" s="110"/>
      <c r="AM335" s="110"/>
      <c r="AN335" s="110"/>
    </row>
    <row r="336" spans="1:41" ht="18.75" thickBot="1">
      <c r="A336" s="266" t="s">
        <v>72</v>
      </c>
      <c r="B336" s="267"/>
      <c r="C336" s="268"/>
      <c r="D336" s="411">
        <v>0</v>
      </c>
      <c r="E336" s="412">
        <v>1</v>
      </c>
      <c r="F336" s="413">
        <v>2</v>
      </c>
      <c r="G336" s="413">
        <v>3</v>
      </c>
      <c r="H336" s="2795">
        <v>4</v>
      </c>
      <c r="I336" s="413">
        <v>5</v>
      </c>
      <c r="J336" s="413">
        <v>6</v>
      </c>
      <c r="K336" s="413">
        <v>7</v>
      </c>
      <c r="L336" s="413">
        <v>8</v>
      </c>
      <c r="M336" s="413">
        <v>9</v>
      </c>
      <c r="N336" s="2795">
        <v>10</v>
      </c>
      <c r="O336" s="413">
        <v>11</v>
      </c>
      <c r="P336" s="413">
        <v>12</v>
      </c>
      <c r="Q336" s="413">
        <v>13</v>
      </c>
      <c r="R336" s="413">
        <v>14</v>
      </c>
      <c r="S336" s="413">
        <v>15</v>
      </c>
      <c r="T336" s="413">
        <v>16</v>
      </c>
      <c r="U336" s="413">
        <v>17</v>
      </c>
      <c r="V336" s="2795">
        <v>18</v>
      </c>
      <c r="W336" s="413">
        <v>19</v>
      </c>
      <c r="X336" s="413">
        <v>20</v>
      </c>
      <c r="Y336" s="2795">
        <v>21</v>
      </c>
      <c r="Z336" s="413">
        <v>22</v>
      </c>
      <c r="AA336" s="413">
        <v>23</v>
      </c>
      <c r="AB336" s="414">
        <v>24</v>
      </c>
      <c r="AC336" s="264"/>
      <c r="AD336" s="2"/>
      <c r="AE336" s="34"/>
      <c r="AF336" s="2"/>
      <c r="AG336" s="34"/>
      <c r="AJ336" s="110"/>
      <c r="AK336" s="110"/>
      <c r="AL336" s="110"/>
      <c r="AM336" s="110"/>
      <c r="AN336" s="110"/>
    </row>
    <row r="337" spans="1:41" ht="16.5" thickBot="1">
      <c r="A337" s="269" t="s">
        <v>73</v>
      </c>
      <c r="B337" s="150"/>
      <c r="C337" s="276" t="s">
        <v>28</v>
      </c>
      <c r="D337" s="302"/>
      <c r="E337" s="207">
        <v>123</v>
      </c>
      <c r="F337" s="150">
        <v>123</v>
      </c>
      <c r="G337" s="150">
        <v>123</v>
      </c>
      <c r="H337" s="547">
        <v>123</v>
      </c>
      <c r="I337" s="150">
        <v>123</v>
      </c>
      <c r="J337" s="150">
        <v>122</v>
      </c>
      <c r="K337" s="150">
        <v>121</v>
      </c>
      <c r="L337" s="150">
        <v>119</v>
      </c>
      <c r="M337" s="150">
        <v>117</v>
      </c>
      <c r="N337" s="547">
        <v>117</v>
      </c>
      <c r="O337" s="150">
        <v>116</v>
      </c>
      <c r="P337" s="150">
        <v>118</v>
      </c>
      <c r="Q337" s="150">
        <v>118</v>
      </c>
      <c r="R337" s="150">
        <v>118</v>
      </c>
      <c r="S337" s="150">
        <v>118</v>
      </c>
      <c r="T337" s="150">
        <v>118</v>
      </c>
      <c r="U337" s="150">
        <v>118</v>
      </c>
      <c r="V337" s="950">
        <v>119</v>
      </c>
      <c r="W337" s="150">
        <v>119</v>
      </c>
      <c r="X337" s="150">
        <v>120</v>
      </c>
      <c r="Y337" s="547">
        <v>120</v>
      </c>
      <c r="Z337" s="150">
        <v>120</v>
      </c>
      <c r="AA337" s="150">
        <v>121</v>
      </c>
      <c r="AB337" s="307">
        <v>122</v>
      </c>
      <c r="AC337" s="308"/>
      <c r="AD337" s="54"/>
      <c r="AE337" s="27"/>
      <c r="AF337" s="10"/>
      <c r="AG337" s="27"/>
      <c r="AJ337" s="110"/>
      <c r="AK337" s="110"/>
      <c r="AL337" s="110"/>
      <c r="AM337" s="110"/>
      <c r="AN337" s="110"/>
    </row>
    <row r="338" spans="1:41" ht="16.5" thickBot="1">
      <c r="A338" s="278" t="s">
        <v>74</v>
      </c>
      <c r="B338" s="166"/>
      <c r="C338" s="282" t="s">
        <v>28</v>
      </c>
      <c r="D338" s="181" t="s">
        <v>103</v>
      </c>
      <c r="E338" s="182"/>
      <c r="F338" s="166"/>
      <c r="G338" s="166"/>
      <c r="H338" s="769"/>
      <c r="I338" s="166"/>
      <c r="J338" s="166"/>
      <c r="K338" s="166"/>
      <c r="L338" s="166"/>
      <c r="M338" s="166"/>
      <c r="N338" s="769"/>
      <c r="O338" s="166"/>
      <c r="P338" s="166"/>
      <c r="Q338" s="166"/>
      <c r="R338" s="166"/>
      <c r="S338" s="166"/>
      <c r="T338" s="166"/>
      <c r="U338" s="166"/>
      <c r="V338" s="787"/>
      <c r="W338" s="166"/>
      <c r="X338" s="166"/>
      <c r="Y338" s="769"/>
      <c r="Z338" s="166"/>
      <c r="AA338" s="166"/>
      <c r="AB338" s="183"/>
      <c r="AC338" s="309"/>
      <c r="AD338" s="55"/>
      <c r="AE338" s="56"/>
      <c r="AF338" s="57"/>
      <c r="AG338" s="56"/>
      <c r="AJ338" s="110"/>
      <c r="AK338" s="110"/>
      <c r="AL338" s="110"/>
      <c r="AM338" s="110"/>
      <c r="AN338" s="110"/>
    </row>
    <row r="339" spans="1:41" ht="15.75" customHeight="1">
      <c r="A339" s="3151" t="s">
        <v>104</v>
      </c>
      <c r="B339" s="3177" t="s">
        <v>6</v>
      </c>
      <c r="C339" s="126" t="s">
        <v>17</v>
      </c>
      <c r="D339" s="118" t="s">
        <v>64</v>
      </c>
      <c r="E339" s="338">
        <v>0</v>
      </c>
      <c r="F339" s="73">
        <v>0</v>
      </c>
      <c r="G339" s="73">
        <v>0</v>
      </c>
      <c r="H339" s="468">
        <v>0</v>
      </c>
      <c r="I339" s="73">
        <v>0</v>
      </c>
      <c r="J339" s="73">
        <v>0</v>
      </c>
      <c r="K339" s="73">
        <v>0</v>
      </c>
      <c r="L339" s="73">
        <v>0</v>
      </c>
      <c r="M339" s="73">
        <v>0</v>
      </c>
      <c r="N339" s="468">
        <v>0</v>
      </c>
      <c r="O339" s="73">
        <v>0</v>
      </c>
      <c r="P339" s="73">
        <v>0</v>
      </c>
      <c r="Q339" s="73">
        <v>0</v>
      </c>
      <c r="R339" s="73">
        <v>0</v>
      </c>
      <c r="S339" s="73">
        <v>0</v>
      </c>
      <c r="T339" s="73">
        <v>0</v>
      </c>
      <c r="U339" s="73">
        <v>0</v>
      </c>
      <c r="V339" s="504">
        <v>0</v>
      </c>
      <c r="W339" s="73">
        <v>0</v>
      </c>
      <c r="X339" s="73">
        <v>0</v>
      </c>
      <c r="Y339" s="468">
        <v>0</v>
      </c>
      <c r="Z339" s="73">
        <v>0</v>
      </c>
      <c r="AA339" s="73">
        <v>0</v>
      </c>
      <c r="AB339" s="74">
        <v>0</v>
      </c>
      <c r="AC339" s="111">
        <f>SUM(E339:AB339)</f>
        <v>0</v>
      </c>
      <c r="AD339" s="2926"/>
      <c r="AE339" s="214">
        <v>1100</v>
      </c>
      <c r="AF339" s="99">
        <v>60</v>
      </c>
      <c r="AJ339" s="12"/>
      <c r="AK339" s="12"/>
      <c r="AL339" s="12"/>
      <c r="AM339" s="12"/>
      <c r="AN339" s="110"/>
    </row>
    <row r="340" spans="1:41">
      <c r="A340" s="3152"/>
      <c r="B340" s="3178"/>
      <c r="C340" s="128" t="s">
        <v>19</v>
      </c>
      <c r="D340" s="113" t="s">
        <v>64</v>
      </c>
      <c r="E340" s="339">
        <v>7200</v>
      </c>
      <c r="F340" s="340">
        <v>7200</v>
      </c>
      <c r="G340" s="340">
        <v>7300</v>
      </c>
      <c r="H340" s="469">
        <v>7300</v>
      </c>
      <c r="I340" s="340">
        <v>7300</v>
      </c>
      <c r="J340" s="340">
        <v>7000</v>
      </c>
      <c r="K340" s="340">
        <v>6800</v>
      </c>
      <c r="L340" s="340">
        <v>6100</v>
      </c>
      <c r="M340" s="340">
        <v>5400</v>
      </c>
      <c r="N340" s="469">
        <v>5300</v>
      </c>
      <c r="O340" s="340">
        <v>4800</v>
      </c>
      <c r="P340" s="340">
        <v>5600</v>
      </c>
      <c r="Q340" s="340">
        <v>5800</v>
      </c>
      <c r="R340" s="340">
        <v>5200</v>
      </c>
      <c r="S340" s="340">
        <v>5600</v>
      </c>
      <c r="T340" s="340">
        <v>5400</v>
      </c>
      <c r="U340" s="340">
        <v>5300</v>
      </c>
      <c r="V340" s="505">
        <v>5900</v>
      </c>
      <c r="W340" s="340">
        <v>6200</v>
      </c>
      <c r="X340" s="340">
        <v>6300</v>
      </c>
      <c r="Y340" s="469">
        <v>6300</v>
      </c>
      <c r="Z340" s="340">
        <v>6400</v>
      </c>
      <c r="AA340" s="340">
        <v>6700</v>
      </c>
      <c r="AB340" s="341">
        <v>7000</v>
      </c>
      <c r="AC340" s="112">
        <f>SUM(E340:AB340)</f>
        <v>149400</v>
      </c>
      <c r="AD340" s="83"/>
      <c r="AE340" s="161"/>
      <c r="AF340" s="76"/>
      <c r="AJ340" s="12"/>
      <c r="AK340" s="12"/>
      <c r="AL340" s="12"/>
      <c r="AM340" s="12"/>
      <c r="AN340" s="110"/>
    </row>
    <row r="341" spans="1:41">
      <c r="A341" s="3152"/>
      <c r="B341" s="3178"/>
      <c r="C341" s="128" t="s">
        <v>20</v>
      </c>
      <c r="D341" s="113" t="s">
        <v>64</v>
      </c>
      <c r="E341" s="358"/>
      <c r="F341" s="359"/>
      <c r="G341" s="359"/>
      <c r="H341" s="474"/>
      <c r="I341" s="359"/>
      <c r="J341" s="359"/>
      <c r="K341" s="359"/>
      <c r="L341" s="359"/>
      <c r="M341" s="359"/>
      <c r="N341" s="474"/>
      <c r="O341" s="359"/>
      <c r="P341" s="359"/>
      <c r="Q341" s="359"/>
      <c r="R341" s="359"/>
      <c r="S341" s="359"/>
      <c r="T341" s="359"/>
      <c r="U341" s="359"/>
      <c r="V341" s="510"/>
      <c r="W341" s="359"/>
      <c r="X341" s="359"/>
      <c r="Y341" s="474"/>
      <c r="Z341" s="359"/>
      <c r="AA341" s="359"/>
      <c r="AB341" s="1792"/>
      <c r="AC341" s="112" t="e">
        <f>AVERAGE(E341:AB341)</f>
        <v>#DIV/0!</v>
      </c>
      <c r="AD341" s="83"/>
      <c r="AE341" s="161"/>
      <c r="AF341" s="76"/>
      <c r="AJ341" s="12"/>
      <c r="AK341" s="11"/>
      <c r="AL341" s="12"/>
      <c r="AM341" s="11"/>
      <c r="AN341" s="110"/>
    </row>
    <row r="342" spans="1:41" ht="16.5" thickBot="1">
      <c r="A342" s="3152"/>
      <c r="B342" s="3179"/>
      <c r="C342" s="128" t="s">
        <v>22</v>
      </c>
      <c r="D342" s="113"/>
      <c r="E342" s="345" t="e">
        <f>E340/E339</f>
        <v>#DIV/0!</v>
      </c>
      <c r="F342" s="346" t="e">
        <f t="shared" ref="F342:AB342" si="285">F340/F339</f>
        <v>#DIV/0!</v>
      </c>
      <c r="G342" s="346" t="e">
        <f t="shared" si="285"/>
        <v>#DIV/0!</v>
      </c>
      <c r="H342" s="471" t="e">
        <f t="shared" si="285"/>
        <v>#DIV/0!</v>
      </c>
      <c r="I342" s="346" t="e">
        <f t="shared" si="285"/>
        <v>#DIV/0!</v>
      </c>
      <c r="J342" s="346" t="e">
        <f t="shared" si="285"/>
        <v>#DIV/0!</v>
      </c>
      <c r="K342" s="346" t="e">
        <f t="shared" si="285"/>
        <v>#DIV/0!</v>
      </c>
      <c r="L342" s="346" t="e">
        <f t="shared" si="285"/>
        <v>#DIV/0!</v>
      </c>
      <c r="M342" s="346" t="e">
        <f t="shared" si="285"/>
        <v>#DIV/0!</v>
      </c>
      <c r="N342" s="471" t="e">
        <f t="shared" si="285"/>
        <v>#DIV/0!</v>
      </c>
      <c r="O342" s="346" t="e">
        <f t="shared" si="285"/>
        <v>#DIV/0!</v>
      </c>
      <c r="P342" s="346" t="e">
        <f t="shared" si="285"/>
        <v>#DIV/0!</v>
      </c>
      <c r="Q342" s="346" t="e">
        <f t="shared" si="285"/>
        <v>#DIV/0!</v>
      </c>
      <c r="R342" s="346" t="e">
        <f t="shared" si="285"/>
        <v>#DIV/0!</v>
      </c>
      <c r="S342" s="346" t="e">
        <f t="shared" si="285"/>
        <v>#DIV/0!</v>
      </c>
      <c r="T342" s="346" t="e">
        <f t="shared" si="285"/>
        <v>#DIV/0!</v>
      </c>
      <c r="U342" s="346" t="e">
        <f t="shared" si="285"/>
        <v>#DIV/0!</v>
      </c>
      <c r="V342" s="507" t="e">
        <f t="shared" si="285"/>
        <v>#DIV/0!</v>
      </c>
      <c r="W342" s="346" t="e">
        <f t="shared" si="285"/>
        <v>#DIV/0!</v>
      </c>
      <c r="X342" s="346" t="e">
        <f t="shared" si="285"/>
        <v>#DIV/0!</v>
      </c>
      <c r="Y342" s="471" t="e">
        <f t="shared" si="285"/>
        <v>#DIV/0!</v>
      </c>
      <c r="Z342" s="346" t="e">
        <f t="shared" si="285"/>
        <v>#DIV/0!</v>
      </c>
      <c r="AA342" s="346" t="e">
        <f t="shared" si="285"/>
        <v>#DIV/0!</v>
      </c>
      <c r="AB342" s="371" t="e">
        <f t="shared" si="285"/>
        <v>#DIV/0!</v>
      </c>
      <c r="AC342" s="229"/>
      <c r="AD342" s="83"/>
      <c r="AE342" s="161"/>
      <c r="AF342" s="76"/>
      <c r="AJ342" s="12"/>
      <c r="AK342" s="11"/>
      <c r="AL342" s="12"/>
      <c r="AM342" s="11"/>
      <c r="AN342" s="110"/>
    </row>
    <row r="343" spans="1:41" hidden="1">
      <c r="A343" s="3152"/>
      <c r="B343" s="2925"/>
      <c r="C343" s="401" t="s">
        <v>23</v>
      </c>
      <c r="D343" s="127"/>
      <c r="E343" s="357"/>
      <c r="F343" s="353"/>
      <c r="G343" s="353"/>
      <c r="H343" s="494"/>
      <c r="I343" s="353"/>
      <c r="J343" s="353"/>
      <c r="K343" s="353"/>
      <c r="L343" s="353"/>
      <c r="M343" s="353"/>
      <c r="N343" s="494"/>
      <c r="O343" s="353"/>
      <c r="P343" s="353"/>
      <c r="Q343" s="353"/>
      <c r="R343" s="94"/>
      <c r="S343" s="94"/>
      <c r="T343" s="94"/>
      <c r="U343" s="94"/>
      <c r="V343" s="518"/>
      <c r="W343" s="94"/>
      <c r="X343" s="94"/>
      <c r="Y343" s="465"/>
      <c r="Z343" s="94"/>
      <c r="AA343" s="94"/>
      <c r="AB343" s="95"/>
      <c r="AC343" s="434"/>
      <c r="AD343" s="2881"/>
      <c r="AE343" s="94"/>
      <c r="AF343" s="95"/>
      <c r="AJ343" s="12"/>
      <c r="AK343" s="11"/>
      <c r="AL343" s="12"/>
      <c r="AM343" s="11"/>
      <c r="AN343" s="110"/>
    </row>
    <row r="344" spans="1:41" hidden="1">
      <c r="A344" s="3153"/>
      <c r="B344" s="2918"/>
      <c r="C344" s="129" t="s">
        <v>24</v>
      </c>
      <c r="D344" s="113"/>
      <c r="E344" s="339"/>
      <c r="F344" s="340"/>
      <c r="G344" s="340"/>
      <c r="H344" s="469"/>
      <c r="I344" s="340"/>
      <c r="J344" s="340"/>
      <c r="K344" s="340"/>
      <c r="L344" s="340"/>
      <c r="M344" s="340"/>
      <c r="N344" s="469"/>
      <c r="O344" s="340"/>
      <c r="P344" s="340"/>
      <c r="Q344" s="340"/>
      <c r="R344" s="161"/>
      <c r="S344" s="161"/>
      <c r="T344" s="161"/>
      <c r="U344" s="161"/>
      <c r="V344" s="502"/>
      <c r="W344" s="161"/>
      <c r="X344" s="161"/>
      <c r="Y344" s="466"/>
      <c r="Z344" s="161"/>
      <c r="AA344" s="161"/>
      <c r="AB344" s="76"/>
      <c r="AC344" s="229"/>
      <c r="AD344" s="83"/>
      <c r="AE344" s="161"/>
      <c r="AF344" s="76"/>
      <c r="AJ344" s="10"/>
      <c r="AK344" s="27"/>
      <c r="AL344" s="12"/>
      <c r="AM344" s="27"/>
      <c r="AN344" s="110"/>
    </row>
    <row r="345" spans="1:41" ht="16.5" hidden="1" thickBot="1">
      <c r="A345" s="2622"/>
      <c r="B345" s="2923" t="s">
        <v>50</v>
      </c>
      <c r="C345" s="2920"/>
      <c r="D345" s="119"/>
      <c r="E345" s="187">
        <f>SQRT(E339*E339+E340*E340)/E337/1.73</f>
        <v>33.836176512054138</v>
      </c>
      <c r="F345" s="188">
        <f t="shared" ref="F345:AB345" si="286">SQRT(F339*F339+F340*F340)/F337/1.73</f>
        <v>33.836176512054138</v>
      </c>
      <c r="G345" s="188">
        <f t="shared" si="286"/>
        <v>34.306123408054894</v>
      </c>
      <c r="H345" s="473">
        <f t="shared" si="286"/>
        <v>34.306123408054894</v>
      </c>
      <c r="I345" s="188">
        <f t="shared" si="286"/>
        <v>34.306123408054894</v>
      </c>
      <c r="J345" s="188">
        <f t="shared" si="286"/>
        <v>33.165924381692406</v>
      </c>
      <c r="K345" s="188">
        <f t="shared" si="286"/>
        <v>32.484593703721394</v>
      </c>
      <c r="L345" s="188">
        <f t="shared" si="286"/>
        <v>29.6303492495264</v>
      </c>
      <c r="M345" s="188">
        <f t="shared" si="286"/>
        <v>26.678523788350379</v>
      </c>
      <c r="N345" s="473">
        <f t="shared" si="286"/>
        <v>26.184477051529075</v>
      </c>
      <c r="O345" s="188">
        <f t="shared" si="286"/>
        <v>23.918676499900339</v>
      </c>
      <c r="P345" s="188">
        <f t="shared" si="286"/>
        <v>27.432154403840503</v>
      </c>
      <c r="Q345" s="188">
        <f t="shared" si="286"/>
        <v>28.411874203977664</v>
      </c>
      <c r="R345" s="188">
        <f t="shared" si="286"/>
        <v>25.472714803566181</v>
      </c>
      <c r="S345" s="188">
        <f t="shared" si="286"/>
        <v>27.432154403840503</v>
      </c>
      <c r="T345" s="188">
        <f t="shared" si="286"/>
        <v>26.452434603703342</v>
      </c>
      <c r="U345" s="188">
        <f t="shared" si="286"/>
        <v>25.962574703634761</v>
      </c>
      <c r="V345" s="509">
        <f t="shared" si="286"/>
        <v>28.658862388886192</v>
      </c>
      <c r="W345" s="188">
        <f t="shared" si="286"/>
        <v>30.116092679846506</v>
      </c>
      <c r="X345" s="188">
        <f t="shared" si="286"/>
        <v>30.346820809248555</v>
      </c>
      <c r="Y345" s="473">
        <f t="shared" si="286"/>
        <v>30.346820809248555</v>
      </c>
      <c r="Z345" s="188">
        <f t="shared" si="286"/>
        <v>30.828516377649326</v>
      </c>
      <c r="AA345" s="188">
        <f t="shared" si="286"/>
        <v>32.006879090431376</v>
      </c>
      <c r="AB345" s="189">
        <f t="shared" si="286"/>
        <v>33.165924381692406</v>
      </c>
      <c r="AC345" s="114">
        <f>AVERAGE(E345:AB345)</f>
        <v>29.970295482606627</v>
      </c>
      <c r="AD345" s="100" t="e">
        <f>(AC341-AC345)/AC341</f>
        <v>#DIV/0!</v>
      </c>
      <c r="AE345" s="81"/>
      <c r="AF345" s="82"/>
      <c r="AH345" s="15"/>
      <c r="AI345" s="66"/>
      <c r="AJ345" s="67"/>
      <c r="AK345" s="67"/>
      <c r="AL345" s="12"/>
      <c r="AM345" s="110"/>
      <c r="AN345" s="110"/>
      <c r="AO345" s="110"/>
    </row>
    <row r="346" spans="1:41" ht="15.75" customHeight="1">
      <c r="A346" s="3151" t="s">
        <v>105</v>
      </c>
      <c r="B346" s="3177" t="s">
        <v>6</v>
      </c>
      <c r="C346" s="126" t="s">
        <v>17</v>
      </c>
      <c r="D346" s="118" t="s">
        <v>64</v>
      </c>
      <c r="E346" s="338">
        <v>3400</v>
      </c>
      <c r="F346" s="73">
        <v>3300</v>
      </c>
      <c r="G346" s="73">
        <v>3200</v>
      </c>
      <c r="H346" s="468">
        <v>3200</v>
      </c>
      <c r="I346" s="73">
        <v>3500</v>
      </c>
      <c r="J346" s="73">
        <v>4200</v>
      </c>
      <c r="K346" s="73">
        <v>5000</v>
      </c>
      <c r="L346" s="73">
        <v>5900</v>
      </c>
      <c r="M346" s="73">
        <v>6100</v>
      </c>
      <c r="N346" s="468">
        <v>6000</v>
      </c>
      <c r="O346" s="73">
        <v>6100</v>
      </c>
      <c r="P346" s="73">
        <v>5500</v>
      </c>
      <c r="Q346" s="73">
        <v>5300</v>
      </c>
      <c r="R346" s="73">
        <v>5500</v>
      </c>
      <c r="S346" s="73">
        <v>5000</v>
      </c>
      <c r="T346" s="73">
        <v>5300</v>
      </c>
      <c r="U346" s="73">
        <v>5500</v>
      </c>
      <c r="V346" s="504">
        <v>5300</v>
      </c>
      <c r="W346" s="73">
        <v>5200</v>
      </c>
      <c r="X346" s="73">
        <v>5100</v>
      </c>
      <c r="Y346" s="468">
        <v>5000</v>
      </c>
      <c r="Z346" s="73">
        <v>4800</v>
      </c>
      <c r="AA346" s="73">
        <v>4200</v>
      </c>
      <c r="AB346" s="74">
        <v>3600</v>
      </c>
      <c r="AC346" s="111">
        <f>SUM(E346:AB346)</f>
        <v>115200</v>
      </c>
      <c r="AD346" s="2926"/>
      <c r="AE346" s="214">
        <v>1100</v>
      </c>
      <c r="AF346" s="99">
        <v>60</v>
      </c>
      <c r="AJ346" s="51"/>
      <c r="AK346" s="11"/>
      <c r="AL346" s="51"/>
      <c r="AM346" s="11"/>
      <c r="AN346" s="110"/>
    </row>
    <row r="347" spans="1:41">
      <c r="A347" s="3152"/>
      <c r="B347" s="3178"/>
      <c r="C347" s="128" t="s">
        <v>19</v>
      </c>
      <c r="D347" s="113" t="s">
        <v>64</v>
      </c>
      <c r="E347" s="339">
        <v>0</v>
      </c>
      <c r="F347" s="340">
        <v>0</v>
      </c>
      <c r="G347" s="340">
        <v>0</v>
      </c>
      <c r="H347" s="469">
        <v>0</v>
      </c>
      <c r="I347" s="340">
        <v>0</v>
      </c>
      <c r="J347" s="340">
        <v>0</v>
      </c>
      <c r="K347" s="340">
        <v>0</v>
      </c>
      <c r="L347" s="340">
        <v>0</v>
      </c>
      <c r="M347" s="340">
        <v>0</v>
      </c>
      <c r="N347" s="469">
        <v>0</v>
      </c>
      <c r="O347" s="340">
        <v>0</v>
      </c>
      <c r="P347" s="340">
        <v>0</v>
      </c>
      <c r="Q347" s="340">
        <v>0</v>
      </c>
      <c r="R347" s="340">
        <v>0</v>
      </c>
      <c r="S347" s="340">
        <v>0</v>
      </c>
      <c r="T347" s="340">
        <v>0</v>
      </c>
      <c r="U347" s="340">
        <v>0</v>
      </c>
      <c r="V347" s="505">
        <v>0</v>
      </c>
      <c r="W347" s="340">
        <v>0</v>
      </c>
      <c r="X347" s="340">
        <v>0</v>
      </c>
      <c r="Y347" s="469">
        <v>0</v>
      </c>
      <c r="Z347" s="340">
        <v>0</v>
      </c>
      <c r="AA347" s="340">
        <v>0</v>
      </c>
      <c r="AB347" s="341">
        <v>0</v>
      </c>
      <c r="AC347" s="112">
        <f>SUM(E347:AB347)</f>
        <v>0</v>
      </c>
      <c r="AD347" s="83"/>
      <c r="AE347" s="161"/>
      <c r="AF347" s="76"/>
      <c r="AJ347" s="51"/>
      <c r="AK347" s="11"/>
      <c r="AL347" s="51"/>
      <c r="AM347" s="11"/>
      <c r="AN347" s="110"/>
    </row>
    <row r="348" spans="1:41">
      <c r="A348" s="3152"/>
      <c r="B348" s="3178"/>
      <c r="C348" s="128" t="s">
        <v>20</v>
      </c>
      <c r="D348" s="113" t="s">
        <v>64</v>
      </c>
      <c r="E348" s="358">
        <v>36</v>
      </c>
      <c r="F348" s="359">
        <v>36</v>
      </c>
      <c r="G348" s="359">
        <v>36</v>
      </c>
      <c r="H348" s="474">
        <v>36</v>
      </c>
      <c r="I348" s="359">
        <v>37</v>
      </c>
      <c r="J348" s="359">
        <v>37</v>
      </c>
      <c r="K348" s="359">
        <v>39</v>
      </c>
      <c r="L348" s="359">
        <v>40</v>
      </c>
      <c r="M348" s="359">
        <v>39</v>
      </c>
      <c r="N348" s="474">
        <v>38</v>
      </c>
      <c r="O348" s="359">
        <v>37</v>
      </c>
      <c r="P348" s="359">
        <v>37</v>
      </c>
      <c r="Q348" s="359">
        <v>37</v>
      </c>
      <c r="R348" s="359">
        <v>35</v>
      </c>
      <c r="S348" s="359">
        <v>35</v>
      </c>
      <c r="T348" s="359">
        <v>36</v>
      </c>
      <c r="U348" s="359">
        <v>36</v>
      </c>
      <c r="V348" s="510">
        <v>37</v>
      </c>
      <c r="W348" s="359">
        <v>38</v>
      </c>
      <c r="X348" s="359">
        <v>38</v>
      </c>
      <c r="Y348" s="474">
        <v>38</v>
      </c>
      <c r="Z348" s="359">
        <v>37</v>
      </c>
      <c r="AA348" s="359">
        <v>36</v>
      </c>
      <c r="AB348" s="1792">
        <v>36</v>
      </c>
      <c r="AC348" s="112">
        <f>AVERAGE(E348:AB348)</f>
        <v>36.958333333333336</v>
      </c>
      <c r="AD348" s="83"/>
      <c r="AE348" s="161"/>
      <c r="AF348" s="76"/>
      <c r="AJ348" s="12"/>
      <c r="AK348" s="11"/>
      <c r="AL348" s="12"/>
      <c r="AM348" s="11"/>
      <c r="AN348" s="110"/>
    </row>
    <row r="349" spans="1:41" ht="16.5" thickBot="1">
      <c r="A349" s="3152"/>
      <c r="B349" s="3179"/>
      <c r="C349" s="128" t="s">
        <v>22</v>
      </c>
      <c r="D349" s="113"/>
      <c r="E349" s="345">
        <f t="shared" ref="E349:AB349" si="287">E347/E346</f>
        <v>0</v>
      </c>
      <c r="F349" s="346">
        <f t="shared" si="287"/>
        <v>0</v>
      </c>
      <c r="G349" s="346">
        <f t="shared" si="287"/>
        <v>0</v>
      </c>
      <c r="H349" s="471">
        <f t="shared" si="287"/>
        <v>0</v>
      </c>
      <c r="I349" s="346">
        <f t="shared" si="287"/>
        <v>0</v>
      </c>
      <c r="J349" s="346">
        <f t="shared" si="287"/>
        <v>0</v>
      </c>
      <c r="K349" s="346">
        <f t="shared" si="287"/>
        <v>0</v>
      </c>
      <c r="L349" s="346">
        <f t="shared" si="287"/>
        <v>0</v>
      </c>
      <c r="M349" s="346">
        <f t="shared" si="287"/>
        <v>0</v>
      </c>
      <c r="N349" s="471">
        <f t="shared" si="287"/>
        <v>0</v>
      </c>
      <c r="O349" s="346">
        <f t="shared" si="287"/>
        <v>0</v>
      </c>
      <c r="P349" s="346">
        <f t="shared" si="287"/>
        <v>0</v>
      </c>
      <c r="Q349" s="346">
        <f t="shared" si="287"/>
        <v>0</v>
      </c>
      <c r="R349" s="346">
        <f t="shared" si="287"/>
        <v>0</v>
      </c>
      <c r="S349" s="346">
        <f t="shared" si="287"/>
        <v>0</v>
      </c>
      <c r="T349" s="346">
        <f t="shared" si="287"/>
        <v>0</v>
      </c>
      <c r="U349" s="346">
        <f t="shared" si="287"/>
        <v>0</v>
      </c>
      <c r="V349" s="507">
        <f t="shared" si="287"/>
        <v>0</v>
      </c>
      <c r="W349" s="346">
        <f t="shared" si="287"/>
        <v>0</v>
      </c>
      <c r="X349" s="346">
        <f t="shared" si="287"/>
        <v>0</v>
      </c>
      <c r="Y349" s="471">
        <f t="shared" si="287"/>
        <v>0</v>
      </c>
      <c r="Z349" s="346">
        <f t="shared" si="287"/>
        <v>0</v>
      </c>
      <c r="AA349" s="346">
        <f t="shared" si="287"/>
        <v>0</v>
      </c>
      <c r="AB349" s="371">
        <f t="shared" si="287"/>
        <v>0</v>
      </c>
      <c r="AC349" s="229"/>
      <c r="AD349" s="83"/>
      <c r="AE349" s="161"/>
      <c r="AF349" s="76"/>
      <c r="AJ349" s="12"/>
      <c r="AK349" s="11"/>
      <c r="AL349" s="12"/>
      <c r="AM349" s="11"/>
      <c r="AN349" s="110"/>
    </row>
    <row r="350" spans="1:41" hidden="1">
      <c r="A350" s="3152"/>
      <c r="B350" s="2925"/>
      <c r="C350" s="401" t="s">
        <v>23</v>
      </c>
      <c r="D350" s="127"/>
      <c r="E350" s="357"/>
      <c r="F350" s="353"/>
      <c r="G350" s="353"/>
      <c r="H350" s="494"/>
      <c r="I350" s="353"/>
      <c r="J350" s="353"/>
      <c r="K350" s="353"/>
      <c r="L350" s="353"/>
      <c r="M350" s="353"/>
      <c r="N350" s="494"/>
      <c r="O350" s="353"/>
      <c r="P350" s="353"/>
      <c r="Q350" s="94"/>
      <c r="R350" s="94"/>
      <c r="S350" s="94"/>
      <c r="T350" s="94"/>
      <c r="U350" s="94"/>
      <c r="V350" s="518"/>
      <c r="W350" s="94"/>
      <c r="X350" s="94"/>
      <c r="Y350" s="465"/>
      <c r="Z350" s="94"/>
      <c r="AA350" s="437"/>
      <c r="AB350" s="76"/>
      <c r="AC350" s="140">
        <f>SUM(E350:AB350)</f>
        <v>0</v>
      </c>
      <c r="AD350" s="2881"/>
      <c r="AE350" s="94"/>
      <c r="AF350" s="95"/>
      <c r="AJ350" s="259"/>
      <c r="AK350" s="48"/>
      <c r="AL350" s="259"/>
      <c r="AM350" s="48"/>
      <c r="AN350" s="110"/>
    </row>
    <row r="351" spans="1:41" hidden="1">
      <c r="A351" s="3153"/>
      <c r="B351" s="2918"/>
      <c r="C351" s="129" t="s">
        <v>24</v>
      </c>
      <c r="D351" s="113"/>
      <c r="E351" s="339"/>
      <c r="F351" s="340"/>
      <c r="G351" s="340"/>
      <c r="H351" s="469"/>
      <c r="I351" s="340"/>
      <c r="J351" s="340"/>
      <c r="K351" s="340"/>
      <c r="L351" s="340"/>
      <c r="M351" s="340"/>
      <c r="N351" s="469"/>
      <c r="O351" s="340"/>
      <c r="P351" s="340"/>
      <c r="Q351" s="340"/>
      <c r="R351" s="161"/>
      <c r="S351" s="161"/>
      <c r="T351" s="161"/>
      <c r="U351" s="161"/>
      <c r="V351" s="502"/>
      <c r="W351" s="161"/>
      <c r="X351" s="161"/>
      <c r="Y351" s="466"/>
      <c r="Z351" s="161"/>
      <c r="AA351" s="348"/>
      <c r="AB351" s="76"/>
      <c r="AC351" s="229"/>
      <c r="AD351" s="83"/>
      <c r="AE351" s="161"/>
      <c r="AF351" s="76"/>
      <c r="AJ351" s="259"/>
      <c r="AK351" s="48"/>
      <c r="AL351" s="259"/>
      <c r="AM351" s="48"/>
      <c r="AN351" s="110"/>
    </row>
    <row r="352" spans="1:41" ht="16.5" hidden="1" thickBot="1">
      <c r="A352" s="2622"/>
      <c r="B352" s="2923" t="s">
        <v>50</v>
      </c>
      <c r="C352" s="2920"/>
      <c r="D352" s="119"/>
      <c r="E352" s="187">
        <f>SQRT(E346*E346+E347*E347)/E337/1.73</f>
        <v>15.978194464025565</v>
      </c>
      <c r="F352" s="188">
        <f t="shared" ref="F352:AB352" si="288">SQRT(F346*F346+F347*F347)/F337/1.73</f>
        <v>15.508247568024812</v>
      </c>
      <c r="G352" s="188">
        <f t="shared" si="288"/>
        <v>15.038300672024061</v>
      </c>
      <c r="H352" s="473">
        <f t="shared" si="288"/>
        <v>15.038300672024061</v>
      </c>
      <c r="I352" s="188">
        <f t="shared" si="288"/>
        <v>16.44814136002632</v>
      </c>
      <c r="J352" s="188">
        <f t="shared" si="288"/>
        <v>19.899554629015444</v>
      </c>
      <c r="K352" s="188">
        <f t="shared" si="288"/>
        <v>23.885730664501029</v>
      </c>
      <c r="L352" s="188">
        <f t="shared" si="288"/>
        <v>28.658862388886192</v>
      </c>
      <c r="M352" s="188">
        <f t="shared" si="288"/>
        <v>30.1368509460995</v>
      </c>
      <c r="N352" s="473">
        <f t="shared" si="288"/>
        <v>29.6428042092782</v>
      </c>
      <c r="O352" s="188">
        <f t="shared" si="288"/>
        <v>30.396651385290014</v>
      </c>
      <c r="P352" s="188">
        <f t="shared" si="288"/>
        <v>26.942294503771922</v>
      </c>
      <c r="Q352" s="188">
        <f t="shared" si="288"/>
        <v>25.962574703634761</v>
      </c>
      <c r="R352" s="188">
        <f t="shared" si="288"/>
        <v>26.942294503771922</v>
      </c>
      <c r="S352" s="188">
        <f t="shared" si="288"/>
        <v>24.492995003429019</v>
      </c>
      <c r="T352" s="188">
        <f t="shared" si="288"/>
        <v>25.962574703634761</v>
      </c>
      <c r="U352" s="188">
        <f t="shared" si="288"/>
        <v>26.942294503771922</v>
      </c>
      <c r="V352" s="509">
        <f t="shared" si="288"/>
        <v>25.744401806965559</v>
      </c>
      <c r="W352" s="188">
        <f t="shared" si="288"/>
        <v>25.258658376645457</v>
      </c>
      <c r="X352" s="188">
        <f t="shared" si="288"/>
        <v>24.566473988439306</v>
      </c>
      <c r="Y352" s="473">
        <f t="shared" si="288"/>
        <v>24.084778420038536</v>
      </c>
      <c r="Z352" s="188">
        <f t="shared" si="288"/>
        <v>23.121387283236995</v>
      </c>
      <c r="AA352" s="188">
        <f t="shared" si="288"/>
        <v>20.064013758180867</v>
      </c>
      <c r="AB352" s="189">
        <f t="shared" si="288"/>
        <v>17.056761110584667</v>
      </c>
      <c r="AC352" s="114">
        <f>AVERAGE(E352:AB352)</f>
        <v>23.240547567720871</v>
      </c>
      <c r="AD352" s="100">
        <f>(AC348-AC352)/AC348</f>
        <v>0.37116894968962699</v>
      </c>
      <c r="AE352" s="81"/>
      <c r="AF352" s="82"/>
      <c r="AH352" s="15"/>
      <c r="AI352" s="66"/>
      <c r="AJ352" s="67"/>
      <c r="AK352" s="67"/>
      <c r="AL352" s="12"/>
      <c r="AM352" s="110"/>
      <c r="AN352" s="110"/>
      <c r="AO352" s="110"/>
    </row>
    <row r="353" spans="1:41">
      <c r="A353" s="3151" t="s">
        <v>106</v>
      </c>
      <c r="B353" s="3177" t="s">
        <v>107</v>
      </c>
      <c r="C353" s="126" t="s">
        <v>17</v>
      </c>
      <c r="D353" s="118" t="s">
        <v>64</v>
      </c>
      <c r="E353" s="338">
        <v>700</v>
      </c>
      <c r="F353" s="73">
        <v>600</v>
      </c>
      <c r="G353" s="73">
        <v>600</v>
      </c>
      <c r="H353" s="468">
        <v>600</v>
      </c>
      <c r="I353" s="73">
        <v>700</v>
      </c>
      <c r="J353" s="73">
        <v>800</v>
      </c>
      <c r="K353" s="73">
        <v>1200</v>
      </c>
      <c r="L353" s="73">
        <v>1300</v>
      </c>
      <c r="M353" s="73">
        <v>1300</v>
      </c>
      <c r="N353" s="468">
        <v>1200</v>
      </c>
      <c r="O353" s="73">
        <v>1200</v>
      </c>
      <c r="P353" s="73">
        <v>1100</v>
      </c>
      <c r="Q353" s="73">
        <v>1100</v>
      </c>
      <c r="R353" s="73">
        <v>1000</v>
      </c>
      <c r="S353" s="73">
        <v>1100</v>
      </c>
      <c r="T353" s="73">
        <v>1200</v>
      </c>
      <c r="U353" s="73">
        <v>1100</v>
      </c>
      <c r="V353" s="504">
        <v>1100</v>
      </c>
      <c r="W353" s="73">
        <v>1100</v>
      </c>
      <c r="X353" s="73">
        <v>1000</v>
      </c>
      <c r="Y353" s="468">
        <v>1100</v>
      </c>
      <c r="Z353" s="73">
        <v>1000</v>
      </c>
      <c r="AA353" s="73">
        <v>900</v>
      </c>
      <c r="AB353" s="74">
        <v>700</v>
      </c>
      <c r="AC353" s="111">
        <f>SUM(E353:AB353)</f>
        <v>23700</v>
      </c>
      <c r="AD353" s="2926"/>
      <c r="AE353" s="214">
        <v>1100</v>
      </c>
      <c r="AF353" s="99">
        <v>60</v>
      </c>
      <c r="AJ353" s="12"/>
      <c r="AK353" s="12"/>
      <c r="AL353" s="12"/>
      <c r="AM353" s="12"/>
      <c r="AN353" s="110"/>
    </row>
    <row r="354" spans="1:41">
      <c r="A354" s="3152"/>
      <c r="B354" s="3178"/>
      <c r="C354" s="128" t="s">
        <v>19</v>
      </c>
      <c r="D354" s="113" t="s">
        <v>64</v>
      </c>
      <c r="E354" s="339">
        <v>0</v>
      </c>
      <c r="F354" s="340">
        <v>0</v>
      </c>
      <c r="G354" s="340">
        <v>0</v>
      </c>
      <c r="H354" s="469">
        <v>0</v>
      </c>
      <c r="I354" s="340">
        <v>0</v>
      </c>
      <c r="J354" s="340">
        <v>0</v>
      </c>
      <c r="K354" s="340">
        <v>0</v>
      </c>
      <c r="L354" s="340">
        <v>0</v>
      </c>
      <c r="M354" s="340">
        <v>0</v>
      </c>
      <c r="N354" s="469">
        <v>0</v>
      </c>
      <c r="O354" s="340">
        <v>0</v>
      </c>
      <c r="P354" s="340">
        <v>0</v>
      </c>
      <c r="Q354" s="340">
        <v>0</v>
      </c>
      <c r="R354" s="340">
        <v>0</v>
      </c>
      <c r="S354" s="340">
        <v>0</v>
      </c>
      <c r="T354" s="340">
        <v>0</v>
      </c>
      <c r="U354" s="340">
        <v>0</v>
      </c>
      <c r="V354" s="505">
        <v>0</v>
      </c>
      <c r="W354" s="340">
        <v>0</v>
      </c>
      <c r="X354" s="340">
        <v>0</v>
      </c>
      <c r="Y354" s="469">
        <v>0</v>
      </c>
      <c r="Z354" s="340">
        <v>0</v>
      </c>
      <c r="AA354" s="340">
        <v>0</v>
      </c>
      <c r="AB354" s="341">
        <v>0</v>
      </c>
      <c r="AC354" s="112">
        <f>SUM(E354:AB354)</f>
        <v>0</v>
      </c>
      <c r="AD354" s="83"/>
      <c r="AE354" s="161"/>
      <c r="AF354" s="76"/>
      <c r="AJ354" s="12"/>
      <c r="AK354" s="12"/>
      <c r="AL354" s="12"/>
      <c r="AM354" s="12"/>
      <c r="AN354" s="110"/>
    </row>
    <row r="355" spans="1:41">
      <c r="A355" s="3152"/>
      <c r="B355" s="3178"/>
      <c r="C355" s="128" t="s">
        <v>20</v>
      </c>
      <c r="D355" s="113" t="s">
        <v>64</v>
      </c>
      <c r="E355" s="358">
        <v>15</v>
      </c>
      <c r="F355" s="359">
        <v>15</v>
      </c>
      <c r="G355" s="359">
        <v>15</v>
      </c>
      <c r="H355" s="474">
        <v>15</v>
      </c>
      <c r="I355" s="359">
        <v>15</v>
      </c>
      <c r="J355" s="359">
        <v>15</v>
      </c>
      <c r="K355" s="359">
        <v>15</v>
      </c>
      <c r="L355" s="359">
        <v>15</v>
      </c>
      <c r="M355" s="359">
        <v>14</v>
      </c>
      <c r="N355" s="474">
        <v>13</v>
      </c>
      <c r="O355" s="359">
        <v>13</v>
      </c>
      <c r="P355" s="359">
        <v>14</v>
      </c>
      <c r="Q355" s="359">
        <v>14</v>
      </c>
      <c r="R355" s="359">
        <v>13</v>
      </c>
      <c r="S355" s="359">
        <v>14</v>
      </c>
      <c r="T355" s="359">
        <v>13</v>
      </c>
      <c r="U355" s="359">
        <v>13</v>
      </c>
      <c r="V355" s="510">
        <v>14</v>
      </c>
      <c r="W355" s="359">
        <v>14</v>
      </c>
      <c r="X355" s="359">
        <v>14</v>
      </c>
      <c r="Y355" s="474">
        <v>14</v>
      </c>
      <c r="Z355" s="359">
        <v>14</v>
      </c>
      <c r="AA355" s="359">
        <v>14</v>
      </c>
      <c r="AB355" s="1792">
        <v>15</v>
      </c>
      <c r="AC355" s="112">
        <f>AVERAGE(E355:AB355)</f>
        <v>14.166666666666666</v>
      </c>
      <c r="AD355" s="83"/>
      <c r="AE355" s="161"/>
      <c r="AF355" s="76"/>
      <c r="AJ355" s="12"/>
      <c r="AK355" s="11"/>
      <c r="AL355" s="12"/>
      <c r="AM355" s="11"/>
      <c r="AN355" s="110"/>
    </row>
    <row r="356" spans="1:41" ht="16.5" thickBot="1">
      <c r="A356" s="3152"/>
      <c r="B356" s="3179"/>
      <c r="C356" s="128" t="s">
        <v>22</v>
      </c>
      <c r="D356" s="113"/>
      <c r="E356" s="345">
        <f t="shared" ref="E356:AB356" si="289">E354/E353</f>
        <v>0</v>
      </c>
      <c r="F356" s="346">
        <f t="shared" si="289"/>
        <v>0</v>
      </c>
      <c r="G356" s="346">
        <f t="shared" si="289"/>
        <v>0</v>
      </c>
      <c r="H356" s="471">
        <f t="shared" si="289"/>
        <v>0</v>
      </c>
      <c r="I356" s="346">
        <f t="shared" si="289"/>
        <v>0</v>
      </c>
      <c r="J356" s="346">
        <f t="shared" si="289"/>
        <v>0</v>
      </c>
      <c r="K356" s="346">
        <f t="shared" si="289"/>
        <v>0</v>
      </c>
      <c r="L356" s="346">
        <f t="shared" si="289"/>
        <v>0</v>
      </c>
      <c r="M356" s="346">
        <f t="shared" si="289"/>
        <v>0</v>
      </c>
      <c r="N356" s="471">
        <f t="shared" si="289"/>
        <v>0</v>
      </c>
      <c r="O356" s="346">
        <f t="shared" si="289"/>
        <v>0</v>
      </c>
      <c r="P356" s="346">
        <f t="shared" si="289"/>
        <v>0</v>
      </c>
      <c r="Q356" s="346">
        <f t="shared" si="289"/>
        <v>0</v>
      </c>
      <c r="R356" s="346">
        <f t="shared" si="289"/>
        <v>0</v>
      </c>
      <c r="S356" s="346">
        <f t="shared" si="289"/>
        <v>0</v>
      </c>
      <c r="T356" s="346">
        <f t="shared" si="289"/>
        <v>0</v>
      </c>
      <c r="U356" s="346">
        <f t="shared" si="289"/>
        <v>0</v>
      </c>
      <c r="V356" s="507">
        <f t="shared" si="289"/>
        <v>0</v>
      </c>
      <c r="W356" s="346">
        <f t="shared" si="289"/>
        <v>0</v>
      </c>
      <c r="X356" s="346">
        <f t="shared" si="289"/>
        <v>0</v>
      </c>
      <c r="Y356" s="471">
        <f t="shared" si="289"/>
        <v>0</v>
      </c>
      <c r="Z356" s="346">
        <f t="shared" si="289"/>
        <v>0</v>
      </c>
      <c r="AA356" s="346">
        <f t="shared" si="289"/>
        <v>0</v>
      </c>
      <c r="AB356" s="371">
        <f t="shared" si="289"/>
        <v>0</v>
      </c>
      <c r="AC356" s="229"/>
      <c r="AD356" s="83"/>
      <c r="AE356" s="161"/>
      <c r="AF356" s="76"/>
      <c r="AJ356" s="12"/>
      <c r="AK356" s="11"/>
      <c r="AL356" s="12"/>
      <c r="AM356" s="11"/>
      <c r="AN356" s="110"/>
    </row>
    <row r="357" spans="1:41" hidden="1">
      <c r="A357" s="3152"/>
      <c r="B357" s="2925"/>
      <c r="C357" s="401" t="s">
        <v>23</v>
      </c>
      <c r="D357" s="127"/>
      <c r="E357" s="2881"/>
      <c r="F357" s="94"/>
      <c r="G357" s="94"/>
      <c r="H357" s="465"/>
      <c r="I357" s="94"/>
      <c r="J357" s="94"/>
      <c r="K357" s="94"/>
      <c r="L357" s="94"/>
      <c r="M357" s="94"/>
      <c r="N357" s="465"/>
      <c r="O357" s="94"/>
      <c r="P357" s="94"/>
      <c r="Q357" s="94"/>
      <c r="R357" s="94"/>
      <c r="S357" s="94"/>
      <c r="T357" s="94"/>
      <c r="U357" s="94"/>
      <c r="V357" s="518"/>
      <c r="W357" s="94"/>
      <c r="X357" s="94"/>
      <c r="Y357" s="465"/>
      <c r="Z357" s="94"/>
      <c r="AA357" s="94"/>
      <c r="AB357" s="95"/>
      <c r="AC357" s="434"/>
      <c r="AD357" s="2881"/>
      <c r="AE357" s="94"/>
      <c r="AF357" s="95"/>
      <c r="AJ357" s="12"/>
      <c r="AK357" s="11"/>
      <c r="AL357" s="12"/>
      <c r="AM357" s="11"/>
      <c r="AN357" s="110"/>
    </row>
    <row r="358" spans="1:41" hidden="1">
      <c r="A358" s="3153"/>
      <c r="B358" s="2918"/>
      <c r="C358" s="129" t="s">
        <v>24</v>
      </c>
      <c r="D358" s="113"/>
      <c r="E358" s="83"/>
      <c r="F358" s="161"/>
      <c r="G358" s="161"/>
      <c r="H358" s="466"/>
      <c r="I358" s="161"/>
      <c r="J358" s="161"/>
      <c r="K358" s="161"/>
      <c r="L358" s="161"/>
      <c r="M358" s="161"/>
      <c r="N358" s="466"/>
      <c r="O358" s="161"/>
      <c r="P358" s="161"/>
      <c r="Q358" s="161"/>
      <c r="R358" s="161"/>
      <c r="S358" s="161"/>
      <c r="T358" s="161"/>
      <c r="U358" s="161"/>
      <c r="V358" s="502"/>
      <c r="W358" s="161"/>
      <c r="X358" s="161"/>
      <c r="Y358" s="466"/>
      <c r="Z358" s="161"/>
      <c r="AA358" s="161"/>
      <c r="AB358" s="76"/>
      <c r="AC358" s="229"/>
      <c r="AD358" s="83"/>
      <c r="AE358" s="161"/>
      <c r="AF358" s="76"/>
      <c r="AJ358" s="10"/>
      <c r="AK358" s="27"/>
      <c r="AL358" s="12"/>
      <c r="AM358" s="27"/>
      <c r="AN358" s="110"/>
    </row>
    <row r="359" spans="1:41" ht="16.5" hidden="1" thickBot="1">
      <c r="A359" s="2622"/>
      <c r="B359" s="2923" t="s">
        <v>50</v>
      </c>
      <c r="C359" s="2920"/>
      <c r="D359" s="119"/>
      <c r="E359" s="187">
        <f>SQRT(E353*E353+E354*E354)/E337/1.73</f>
        <v>3.2896282720052636</v>
      </c>
      <c r="F359" s="188">
        <f t="shared" ref="F359:AB359" si="290">SQRT(F353*F353+F354*F354)/F337/1.73</f>
        <v>2.8196813760045116</v>
      </c>
      <c r="G359" s="188">
        <f t="shared" si="290"/>
        <v>2.8196813760045116</v>
      </c>
      <c r="H359" s="473">
        <f t="shared" si="290"/>
        <v>2.8196813760045116</v>
      </c>
      <c r="I359" s="188">
        <f t="shared" si="290"/>
        <v>3.2896282720052636</v>
      </c>
      <c r="J359" s="188">
        <f t="shared" si="290"/>
        <v>3.790391357907704</v>
      </c>
      <c r="K359" s="188">
        <f t="shared" si="290"/>
        <v>5.7325753594802471</v>
      </c>
      <c r="L359" s="188">
        <f t="shared" si="290"/>
        <v>6.3146645941613642</v>
      </c>
      <c r="M359" s="188">
        <f t="shared" si="290"/>
        <v>6.422607578676943</v>
      </c>
      <c r="N359" s="473">
        <f t="shared" si="290"/>
        <v>5.9285608418556404</v>
      </c>
      <c r="O359" s="188">
        <f t="shared" si="290"/>
        <v>5.9796691249750848</v>
      </c>
      <c r="P359" s="188">
        <f t="shared" si="290"/>
        <v>5.3884589007543839</v>
      </c>
      <c r="Q359" s="188">
        <f t="shared" si="290"/>
        <v>5.3884589007543839</v>
      </c>
      <c r="R359" s="188">
        <f t="shared" si="290"/>
        <v>4.8985990006858042</v>
      </c>
      <c r="S359" s="188">
        <f t="shared" si="290"/>
        <v>5.3884589007543839</v>
      </c>
      <c r="T359" s="188">
        <f t="shared" si="290"/>
        <v>5.8783188008229645</v>
      </c>
      <c r="U359" s="188">
        <f t="shared" si="290"/>
        <v>5.3884589007543839</v>
      </c>
      <c r="V359" s="509">
        <f t="shared" si="290"/>
        <v>5.3431777335211539</v>
      </c>
      <c r="W359" s="188">
        <f t="shared" si="290"/>
        <v>5.3431777335211539</v>
      </c>
      <c r="X359" s="188">
        <f t="shared" si="290"/>
        <v>4.8169556840077075</v>
      </c>
      <c r="Y359" s="473">
        <f t="shared" si="290"/>
        <v>5.2986512524084777</v>
      </c>
      <c r="Z359" s="188">
        <f t="shared" si="290"/>
        <v>4.8169556840077075</v>
      </c>
      <c r="AA359" s="188">
        <f t="shared" si="290"/>
        <v>4.2994315196101853</v>
      </c>
      <c r="AB359" s="189">
        <f t="shared" si="290"/>
        <v>3.3165924381692409</v>
      </c>
      <c r="AC359" s="114">
        <f>AVERAGE(E359:AB359)</f>
        <v>4.7821860407855414</v>
      </c>
      <c r="AD359" s="100">
        <f>(AC355-AC359)/AC355</f>
        <v>0.66243392653278532</v>
      </c>
      <c r="AE359" s="81"/>
      <c r="AF359" s="82"/>
      <c r="AH359" s="15"/>
      <c r="AI359" s="66"/>
      <c r="AJ359" s="67"/>
      <c r="AK359" s="67"/>
      <c r="AL359" s="12"/>
      <c r="AM359" s="110"/>
      <c r="AN359" s="110"/>
      <c r="AO359" s="110"/>
    </row>
    <row r="360" spans="1:41">
      <c r="A360" s="3151" t="s">
        <v>108</v>
      </c>
      <c r="B360" s="3177" t="s">
        <v>107</v>
      </c>
      <c r="C360" s="126" t="s">
        <v>109</v>
      </c>
      <c r="D360" s="118" t="s">
        <v>64</v>
      </c>
      <c r="E360" s="338">
        <v>0</v>
      </c>
      <c r="F360" s="73">
        <v>0</v>
      </c>
      <c r="G360" s="73">
        <v>0</v>
      </c>
      <c r="H360" s="468">
        <v>0</v>
      </c>
      <c r="I360" s="73">
        <v>0</v>
      </c>
      <c r="J360" s="73">
        <v>0</v>
      </c>
      <c r="K360" s="73">
        <v>0</v>
      </c>
      <c r="L360" s="73">
        <v>0</v>
      </c>
      <c r="M360" s="73">
        <v>0</v>
      </c>
      <c r="N360" s="468">
        <v>0</v>
      </c>
      <c r="O360" s="73">
        <v>0</v>
      </c>
      <c r="P360" s="73">
        <v>0</v>
      </c>
      <c r="Q360" s="73">
        <v>0</v>
      </c>
      <c r="R360" s="73">
        <v>0</v>
      </c>
      <c r="S360" s="73">
        <v>0</v>
      </c>
      <c r="T360" s="73">
        <v>0</v>
      </c>
      <c r="U360" s="73">
        <v>0</v>
      </c>
      <c r="V360" s="504">
        <v>0</v>
      </c>
      <c r="W360" s="73">
        <v>0</v>
      </c>
      <c r="X360" s="73">
        <v>0</v>
      </c>
      <c r="Y360" s="468">
        <v>0</v>
      </c>
      <c r="Z360" s="73">
        <v>0</v>
      </c>
      <c r="AA360" s="73">
        <v>0</v>
      </c>
      <c r="AB360" s="74">
        <v>0</v>
      </c>
      <c r="AC360" s="111">
        <f>SUM(E360:AB360)</f>
        <v>0</v>
      </c>
      <c r="AD360" s="2926"/>
      <c r="AE360" s="214">
        <v>1100</v>
      </c>
      <c r="AF360" s="99">
        <v>60</v>
      </c>
      <c r="AJ360" s="51"/>
      <c r="AK360" s="11"/>
      <c r="AL360" s="51"/>
      <c r="AM360" s="11"/>
      <c r="AN360" s="110"/>
    </row>
    <row r="361" spans="1:41">
      <c r="A361" s="3152"/>
      <c r="B361" s="3178"/>
      <c r="C361" s="128" t="s">
        <v>19</v>
      </c>
      <c r="D361" s="113" t="s">
        <v>64</v>
      </c>
      <c r="E361" s="339">
        <v>3100</v>
      </c>
      <c r="F361" s="340">
        <v>3200</v>
      </c>
      <c r="G361" s="340">
        <v>3200</v>
      </c>
      <c r="H361" s="469">
        <v>3200</v>
      </c>
      <c r="I361" s="340">
        <v>3200</v>
      </c>
      <c r="J361" s="340">
        <v>3100</v>
      </c>
      <c r="K361" s="340">
        <v>3100</v>
      </c>
      <c r="L361" s="340">
        <v>2900</v>
      </c>
      <c r="M361" s="340">
        <v>2700</v>
      </c>
      <c r="N361" s="469">
        <v>2600</v>
      </c>
      <c r="O361" s="340">
        <v>2500</v>
      </c>
      <c r="P361" s="340">
        <v>2800</v>
      </c>
      <c r="Q361" s="340">
        <v>2800</v>
      </c>
      <c r="R361" s="340">
        <v>2700</v>
      </c>
      <c r="S361" s="340">
        <v>2700</v>
      </c>
      <c r="T361" s="340">
        <v>2500</v>
      </c>
      <c r="U361" s="340">
        <v>2700</v>
      </c>
      <c r="V361" s="505">
        <v>2800</v>
      </c>
      <c r="W361" s="340">
        <v>2800</v>
      </c>
      <c r="X361" s="340">
        <v>2900</v>
      </c>
      <c r="Y361" s="469">
        <v>2900</v>
      </c>
      <c r="Z361" s="340">
        <v>2900</v>
      </c>
      <c r="AA361" s="340">
        <v>3000</v>
      </c>
      <c r="AB361" s="341">
        <v>3100</v>
      </c>
      <c r="AC361" s="112">
        <f>SUM(E361:AB361)</f>
        <v>69400</v>
      </c>
      <c r="AD361" s="83"/>
      <c r="AE361" s="161"/>
      <c r="AF361" s="76"/>
      <c r="AJ361" s="51"/>
      <c r="AK361" s="11"/>
      <c r="AL361" s="51"/>
      <c r="AM361" s="11"/>
      <c r="AN361" s="110"/>
    </row>
    <row r="362" spans="1:41">
      <c r="A362" s="3152"/>
      <c r="B362" s="3178"/>
      <c r="C362" s="128" t="s">
        <v>20</v>
      </c>
      <c r="D362" s="113" t="s">
        <v>64</v>
      </c>
      <c r="E362" s="358"/>
      <c r="F362" s="359"/>
      <c r="G362" s="359"/>
      <c r="H362" s="474"/>
      <c r="I362" s="359"/>
      <c r="J362" s="359"/>
      <c r="K362" s="359"/>
      <c r="L362" s="359"/>
      <c r="M362" s="359"/>
      <c r="N362" s="474"/>
      <c r="O362" s="359"/>
      <c r="P362" s="359"/>
      <c r="Q362" s="359"/>
      <c r="R362" s="359"/>
      <c r="S362" s="359"/>
      <c r="T362" s="359"/>
      <c r="U362" s="359"/>
      <c r="V362" s="510"/>
      <c r="W362" s="359"/>
      <c r="X362" s="359"/>
      <c r="Y362" s="474"/>
      <c r="Z362" s="359"/>
      <c r="AA362" s="359"/>
      <c r="AB362" s="359"/>
      <c r="AC362" s="112" t="e">
        <f>AVERAGE(E362:AB362)</f>
        <v>#DIV/0!</v>
      </c>
      <c r="AD362" s="83"/>
      <c r="AE362" s="161"/>
      <c r="AF362" s="76"/>
      <c r="AJ362" s="51"/>
      <c r="AK362" s="11"/>
      <c r="AL362" s="51"/>
      <c r="AM362" s="11"/>
      <c r="AN362" s="110"/>
    </row>
    <row r="363" spans="1:41" ht="16.5" thickBot="1">
      <c r="A363" s="3152"/>
      <c r="B363" s="3179"/>
      <c r="C363" s="128" t="s">
        <v>22</v>
      </c>
      <c r="D363" s="113"/>
      <c r="E363" s="345" t="e">
        <f t="shared" ref="E363:AB363" si="291">E361/E360</f>
        <v>#DIV/0!</v>
      </c>
      <c r="F363" s="346" t="e">
        <f t="shared" si="291"/>
        <v>#DIV/0!</v>
      </c>
      <c r="G363" s="346" t="e">
        <f t="shared" si="291"/>
        <v>#DIV/0!</v>
      </c>
      <c r="H363" s="471" t="e">
        <f t="shared" si="291"/>
        <v>#DIV/0!</v>
      </c>
      <c r="I363" s="346" t="e">
        <f t="shared" si="291"/>
        <v>#DIV/0!</v>
      </c>
      <c r="J363" s="346" t="e">
        <f t="shared" si="291"/>
        <v>#DIV/0!</v>
      </c>
      <c r="K363" s="346" t="e">
        <f t="shared" si="291"/>
        <v>#DIV/0!</v>
      </c>
      <c r="L363" s="346" t="e">
        <f t="shared" si="291"/>
        <v>#DIV/0!</v>
      </c>
      <c r="M363" s="346" t="e">
        <f t="shared" si="291"/>
        <v>#DIV/0!</v>
      </c>
      <c r="N363" s="471" t="e">
        <f t="shared" si="291"/>
        <v>#DIV/0!</v>
      </c>
      <c r="O363" s="346" t="e">
        <f t="shared" si="291"/>
        <v>#DIV/0!</v>
      </c>
      <c r="P363" s="346" t="e">
        <f t="shared" si="291"/>
        <v>#DIV/0!</v>
      </c>
      <c r="Q363" s="346" t="e">
        <f t="shared" si="291"/>
        <v>#DIV/0!</v>
      </c>
      <c r="R363" s="346" t="e">
        <f t="shared" si="291"/>
        <v>#DIV/0!</v>
      </c>
      <c r="S363" s="346" t="e">
        <f t="shared" si="291"/>
        <v>#DIV/0!</v>
      </c>
      <c r="T363" s="346" t="e">
        <f t="shared" si="291"/>
        <v>#DIV/0!</v>
      </c>
      <c r="U363" s="346" t="e">
        <f t="shared" si="291"/>
        <v>#DIV/0!</v>
      </c>
      <c r="V363" s="507" t="e">
        <f t="shared" si="291"/>
        <v>#DIV/0!</v>
      </c>
      <c r="W363" s="346" t="e">
        <f t="shared" si="291"/>
        <v>#DIV/0!</v>
      </c>
      <c r="X363" s="346" t="e">
        <f t="shared" si="291"/>
        <v>#DIV/0!</v>
      </c>
      <c r="Y363" s="471" t="e">
        <f t="shared" si="291"/>
        <v>#DIV/0!</v>
      </c>
      <c r="Z363" s="346" t="e">
        <f t="shared" si="291"/>
        <v>#DIV/0!</v>
      </c>
      <c r="AA363" s="346" t="e">
        <f t="shared" si="291"/>
        <v>#DIV/0!</v>
      </c>
      <c r="AB363" s="371" t="e">
        <f t="shared" si="291"/>
        <v>#DIV/0!</v>
      </c>
      <c r="AC363" s="229"/>
      <c r="AD363" s="83"/>
      <c r="AE363" s="161"/>
      <c r="AF363" s="76"/>
      <c r="AJ363" s="12"/>
      <c r="AK363" s="11"/>
      <c r="AL363" s="12"/>
      <c r="AM363" s="11"/>
      <c r="AN363" s="110"/>
    </row>
    <row r="364" spans="1:41" hidden="1">
      <c r="A364" s="3152"/>
      <c r="B364" s="2925"/>
      <c r="C364" s="401" t="s">
        <v>23</v>
      </c>
      <c r="D364" s="127"/>
      <c r="E364" s="357"/>
      <c r="F364" s="353"/>
      <c r="G364" s="353"/>
      <c r="H364" s="494"/>
      <c r="I364" s="353"/>
      <c r="J364" s="353"/>
      <c r="K364" s="353"/>
      <c r="L364" s="353"/>
      <c r="M364" s="353"/>
      <c r="N364" s="494"/>
      <c r="O364" s="353"/>
      <c r="P364" s="353"/>
      <c r="Q364" s="353"/>
      <c r="R364" s="94"/>
      <c r="S364" s="94"/>
      <c r="T364" s="94"/>
      <c r="U364" s="94"/>
      <c r="V364" s="518"/>
      <c r="W364" s="94"/>
      <c r="X364" s="94"/>
      <c r="Y364" s="465"/>
      <c r="Z364" s="94"/>
      <c r="AA364" s="94"/>
      <c r="AB364" s="95"/>
      <c r="AC364" s="434"/>
      <c r="AD364" s="2881"/>
      <c r="AE364" s="94"/>
      <c r="AF364" s="95"/>
      <c r="AJ364" s="259"/>
      <c r="AK364" s="48"/>
      <c r="AL364" s="259"/>
      <c r="AM364" s="48"/>
      <c r="AN364" s="110"/>
    </row>
    <row r="365" spans="1:41" hidden="1">
      <c r="A365" s="3153"/>
      <c r="B365" s="2918"/>
      <c r="C365" s="129" t="s">
        <v>24</v>
      </c>
      <c r="D365" s="113"/>
      <c r="E365" s="339"/>
      <c r="F365" s="340"/>
      <c r="G365" s="340"/>
      <c r="H365" s="469"/>
      <c r="I365" s="340"/>
      <c r="J365" s="340"/>
      <c r="K365" s="340"/>
      <c r="L365" s="340"/>
      <c r="M365" s="340"/>
      <c r="N365" s="469"/>
      <c r="O365" s="340"/>
      <c r="P365" s="340"/>
      <c r="Q365" s="340"/>
      <c r="R365" s="161"/>
      <c r="S365" s="161"/>
      <c r="T365" s="161"/>
      <c r="U365" s="161"/>
      <c r="V365" s="502"/>
      <c r="W365" s="161"/>
      <c r="X365" s="161"/>
      <c r="Y365" s="466"/>
      <c r="Z365" s="161"/>
      <c r="AA365" s="161"/>
      <c r="AB365" s="76"/>
      <c r="AC365" s="229"/>
      <c r="AD365" s="83"/>
      <c r="AE365" s="161"/>
      <c r="AF365" s="76"/>
      <c r="AJ365" s="259"/>
      <c r="AK365" s="48"/>
      <c r="AL365" s="259"/>
      <c r="AM365" s="48"/>
      <c r="AN365" s="110"/>
    </row>
    <row r="366" spans="1:41" ht="16.5" hidden="1" thickBot="1">
      <c r="A366" s="2622"/>
      <c r="B366" s="2923" t="s">
        <v>50</v>
      </c>
      <c r="C366" s="2920"/>
      <c r="D366" s="119"/>
      <c r="E366" s="188">
        <f t="shared" ref="E366:AB366" si="292">SQRT(E360*E360+E361*E361)/E337/1.73</f>
        <v>14.56835377602331</v>
      </c>
      <c r="F366" s="188">
        <f t="shared" si="292"/>
        <v>15.038300672024061</v>
      </c>
      <c r="G366" s="188">
        <f t="shared" si="292"/>
        <v>15.038300672024061</v>
      </c>
      <c r="H366" s="473">
        <f t="shared" si="292"/>
        <v>15.038300672024061</v>
      </c>
      <c r="I366" s="188">
        <f t="shared" si="292"/>
        <v>15.038300672024061</v>
      </c>
      <c r="J366" s="188">
        <f t="shared" si="292"/>
        <v>14.687766511892352</v>
      </c>
      <c r="K366" s="188">
        <f t="shared" si="292"/>
        <v>14.809153011990638</v>
      </c>
      <c r="L366" s="188">
        <f t="shared" si="292"/>
        <v>14.086559479283043</v>
      </c>
      <c r="M366" s="188">
        <f t="shared" si="292"/>
        <v>13.339261894175189</v>
      </c>
      <c r="N366" s="473">
        <f t="shared" si="292"/>
        <v>12.845215157353886</v>
      </c>
      <c r="O366" s="188">
        <f t="shared" si="292"/>
        <v>12.45764401036476</v>
      </c>
      <c r="P366" s="188">
        <f t="shared" si="292"/>
        <v>13.716077201920251</v>
      </c>
      <c r="Q366" s="188">
        <f t="shared" si="292"/>
        <v>13.716077201920251</v>
      </c>
      <c r="R366" s="188">
        <f t="shared" si="292"/>
        <v>13.226217301851671</v>
      </c>
      <c r="S366" s="188">
        <f t="shared" si="292"/>
        <v>13.226217301851671</v>
      </c>
      <c r="T366" s="188">
        <f t="shared" si="292"/>
        <v>12.24649750171451</v>
      </c>
      <c r="U366" s="188">
        <f t="shared" si="292"/>
        <v>13.226217301851671</v>
      </c>
      <c r="V366" s="509">
        <f t="shared" si="292"/>
        <v>13.600816048962939</v>
      </c>
      <c r="W366" s="188">
        <f t="shared" si="292"/>
        <v>13.600816048962939</v>
      </c>
      <c r="X366" s="188">
        <f t="shared" si="292"/>
        <v>13.969171483622352</v>
      </c>
      <c r="Y366" s="473">
        <f t="shared" si="292"/>
        <v>13.969171483622352</v>
      </c>
      <c r="Z366" s="188">
        <f t="shared" si="292"/>
        <v>13.969171483622352</v>
      </c>
      <c r="AA366" s="188">
        <f t="shared" si="292"/>
        <v>14.331438398700618</v>
      </c>
      <c r="AB366" s="189">
        <f t="shared" si="292"/>
        <v>14.687766511892352</v>
      </c>
      <c r="AC366" s="114">
        <f>AVERAGE(E366:AB366)</f>
        <v>13.934700491653141</v>
      </c>
      <c r="AD366" s="100" t="e">
        <f>(AC362-AC366)/AC362</f>
        <v>#DIV/0!</v>
      </c>
      <c r="AE366" s="81"/>
      <c r="AF366" s="82"/>
      <c r="AH366" s="15"/>
      <c r="AI366" s="66"/>
      <c r="AJ366" s="67"/>
      <c r="AK366" s="67"/>
      <c r="AL366" s="12"/>
      <c r="AM366" s="110"/>
      <c r="AN366" s="110"/>
      <c r="AO366" s="110"/>
    </row>
    <row r="367" spans="1:41">
      <c r="A367" s="3151" t="s">
        <v>420</v>
      </c>
      <c r="B367" s="3177" t="s">
        <v>98</v>
      </c>
      <c r="C367" s="126" t="s">
        <v>998</v>
      </c>
      <c r="D367" s="118" t="s">
        <v>64</v>
      </c>
      <c r="E367" s="338">
        <v>500</v>
      </c>
      <c r="F367" s="73">
        <v>500</v>
      </c>
      <c r="G367" s="73">
        <v>500</v>
      </c>
      <c r="H367" s="468">
        <v>500</v>
      </c>
      <c r="I367" s="73">
        <v>500</v>
      </c>
      <c r="J367" s="73">
        <v>600</v>
      </c>
      <c r="K367" s="73">
        <v>800</v>
      </c>
      <c r="L367" s="73">
        <v>1300</v>
      </c>
      <c r="M367" s="73">
        <v>1200</v>
      </c>
      <c r="N367" s="468">
        <v>1200</v>
      </c>
      <c r="O367" s="73">
        <v>1300</v>
      </c>
      <c r="P367" s="73">
        <v>1100</v>
      </c>
      <c r="Q367" s="73">
        <v>900</v>
      </c>
      <c r="R367" s="73">
        <v>1100</v>
      </c>
      <c r="S367" s="73">
        <v>900</v>
      </c>
      <c r="T367" s="73">
        <v>900</v>
      </c>
      <c r="U367" s="73">
        <v>1200</v>
      </c>
      <c r="V367" s="504">
        <v>900</v>
      </c>
      <c r="W367" s="73">
        <v>1000</v>
      </c>
      <c r="X367" s="73">
        <v>1000</v>
      </c>
      <c r="Y367" s="468">
        <v>900</v>
      </c>
      <c r="Z367" s="73">
        <v>800</v>
      </c>
      <c r="AA367" s="73">
        <v>700</v>
      </c>
      <c r="AB367" s="74">
        <v>600</v>
      </c>
      <c r="AC367" s="111">
        <f>SUM(E367:AB367)</f>
        <v>20900</v>
      </c>
      <c r="AD367" s="2926"/>
      <c r="AE367" s="214">
        <v>100</v>
      </c>
      <c r="AF367" s="99">
        <v>60</v>
      </c>
      <c r="AJ367" s="10"/>
      <c r="AK367" s="27"/>
      <c r="AL367" s="12"/>
      <c r="AM367" s="27"/>
      <c r="AN367" s="110"/>
    </row>
    <row r="368" spans="1:41">
      <c r="A368" s="3152"/>
      <c r="B368" s="3178"/>
      <c r="C368" s="128" t="s">
        <v>999</v>
      </c>
      <c r="D368" s="113" t="s">
        <v>64</v>
      </c>
      <c r="E368" s="339">
        <v>2700</v>
      </c>
      <c r="F368" s="340">
        <v>2700</v>
      </c>
      <c r="G368" s="340">
        <v>2700</v>
      </c>
      <c r="H368" s="469">
        <v>2700</v>
      </c>
      <c r="I368" s="340">
        <v>2700</v>
      </c>
      <c r="J368" s="340">
        <v>2700</v>
      </c>
      <c r="K368" s="340">
        <v>2600</v>
      </c>
      <c r="L368" s="340">
        <v>2200</v>
      </c>
      <c r="M368" s="340">
        <v>2200</v>
      </c>
      <c r="N368" s="469">
        <v>2100</v>
      </c>
      <c r="O368" s="340">
        <v>1900</v>
      </c>
      <c r="P368" s="340">
        <v>2200</v>
      </c>
      <c r="Q368" s="340">
        <v>2300</v>
      </c>
      <c r="R368" s="340">
        <v>2100</v>
      </c>
      <c r="S368" s="340">
        <v>2300</v>
      </c>
      <c r="T368" s="340">
        <v>2200</v>
      </c>
      <c r="U368" s="340">
        <v>2100</v>
      </c>
      <c r="V368" s="505">
        <v>2400</v>
      </c>
      <c r="W368" s="340">
        <v>2300</v>
      </c>
      <c r="X368" s="340">
        <v>2400</v>
      </c>
      <c r="Y368" s="469">
        <v>2400</v>
      </c>
      <c r="Z368" s="340">
        <v>2400</v>
      </c>
      <c r="AA368" s="340">
        <v>2600</v>
      </c>
      <c r="AB368" s="341">
        <v>2600</v>
      </c>
      <c r="AC368" s="112">
        <f>SUM(E368:AB368)</f>
        <v>57500</v>
      </c>
      <c r="AD368" s="83"/>
      <c r="AE368" s="161"/>
      <c r="AF368" s="76"/>
      <c r="AJ368" s="51"/>
      <c r="AK368" s="11"/>
      <c r="AL368" s="51"/>
      <c r="AM368" s="11"/>
      <c r="AN368" s="110"/>
    </row>
    <row r="369" spans="1:41">
      <c r="A369" s="3152"/>
      <c r="B369" s="3178"/>
      <c r="C369" s="128" t="s">
        <v>20</v>
      </c>
      <c r="D369" s="113" t="s">
        <v>64</v>
      </c>
      <c r="E369" s="358">
        <v>12</v>
      </c>
      <c r="F369" s="359">
        <v>12</v>
      </c>
      <c r="G369" s="359">
        <v>12</v>
      </c>
      <c r="H369" s="474">
        <v>12</v>
      </c>
      <c r="I369" s="359">
        <v>12</v>
      </c>
      <c r="J369" s="359">
        <v>12</v>
      </c>
      <c r="K369" s="359">
        <v>13</v>
      </c>
      <c r="L369" s="359">
        <v>12</v>
      </c>
      <c r="M369" s="359">
        <v>12</v>
      </c>
      <c r="N369" s="474">
        <v>12</v>
      </c>
      <c r="O369" s="359">
        <v>11</v>
      </c>
      <c r="P369" s="359">
        <v>12</v>
      </c>
      <c r="Q369" s="359">
        <v>12</v>
      </c>
      <c r="R369" s="359">
        <v>11</v>
      </c>
      <c r="S369" s="359">
        <v>12</v>
      </c>
      <c r="T369" s="359">
        <v>12</v>
      </c>
      <c r="U369" s="359">
        <v>11</v>
      </c>
      <c r="V369" s="510">
        <v>12</v>
      </c>
      <c r="W369" s="359">
        <v>12</v>
      </c>
      <c r="X369" s="359">
        <v>12</v>
      </c>
      <c r="Y369" s="474">
        <v>12</v>
      </c>
      <c r="Z369" s="359">
        <v>12</v>
      </c>
      <c r="AA369" s="359">
        <v>12</v>
      </c>
      <c r="AB369" s="1792">
        <v>12</v>
      </c>
      <c r="AC369" s="112">
        <f>AVERAGE(E369:AB369)</f>
        <v>11.916666666666666</v>
      </c>
      <c r="AD369" s="83"/>
      <c r="AE369" s="161"/>
      <c r="AF369" s="76"/>
      <c r="AJ369" s="12"/>
      <c r="AK369" s="11"/>
      <c r="AL369" s="12"/>
      <c r="AM369" s="11"/>
      <c r="AN369" s="110"/>
    </row>
    <row r="370" spans="1:41" ht="16.5" thickBot="1">
      <c r="A370" s="3152"/>
      <c r="B370" s="3179"/>
      <c r="C370" s="128" t="s">
        <v>22</v>
      </c>
      <c r="D370" s="113"/>
      <c r="E370" s="345">
        <f t="shared" ref="E370:AB370" si="293">E368/E367</f>
        <v>5.4</v>
      </c>
      <c r="F370" s="346">
        <f t="shared" si="293"/>
        <v>5.4</v>
      </c>
      <c r="G370" s="346">
        <f t="shared" si="293"/>
        <v>5.4</v>
      </c>
      <c r="H370" s="471">
        <f t="shared" si="293"/>
        <v>5.4</v>
      </c>
      <c r="I370" s="346">
        <f t="shared" si="293"/>
        <v>5.4</v>
      </c>
      <c r="J370" s="346">
        <f t="shared" si="293"/>
        <v>4.5</v>
      </c>
      <c r="K370" s="346">
        <f t="shared" si="293"/>
        <v>3.25</v>
      </c>
      <c r="L370" s="346">
        <f t="shared" si="293"/>
        <v>1.6923076923076923</v>
      </c>
      <c r="M370" s="346">
        <f t="shared" si="293"/>
        <v>1.8333333333333333</v>
      </c>
      <c r="N370" s="471">
        <f t="shared" si="293"/>
        <v>1.75</v>
      </c>
      <c r="O370" s="346">
        <f t="shared" si="293"/>
        <v>1.4615384615384615</v>
      </c>
      <c r="P370" s="346">
        <f t="shared" si="293"/>
        <v>2</v>
      </c>
      <c r="Q370" s="346">
        <f t="shared" si="293"/>
        <v>2.5555555555555554</v>
      </c>
      <c r="R370" s="346">
        <f t="shared" si="293"/>
        <v>1.9090909090909092</v>
      </c>
      <c r="S370" s="346">
        <f t="shared" si="293"/>
        <v>2.5555555555555554</v>
      </c>
      <c r="T370" s="346">
        <f t="shared" si="293"/>
        <v>2.4444444444444446</v>
      </c>
      <c r="U370" s="346">
        <f t="shared" si="293"/>
        <v>1.75</v>
      </c>
      <c r="V370" s="507">
        <f t="shared" si="293"/>
        <v>2.6666666666666665</v>
      </c>
      <c r="W370" s="346">
        <f t="shared" si="293"/>
        <v>2.2999999999999998</v>
      </c>
      <c r="X370" s="346">
        <f t="shared" si="293"/>
        <v>2.4</v>
      </c>
      <c r="Y370" s="471">
        <f t="shared" si="293"/>
        <v>2.6666666666666665</v>
      </c>
      <c r="Z370" s="346">
        <f t="shared" si="293"/>
        <v>3</v>
      </c>
      <c r="AA370" s="346">
        <f t="shared" si="293"/>
        <v>3.7142857142857144</v>
      </c>
      <c r="AB370" s="371">
        <f t="shared" si="293"/>
        <v>4.333333333333333</v>
      </c>
      <c r="AC370" s="229"/>
      <c r="AD370" s="83"/>
      <c r="AE370" s="161"/>
      <c r="AF370" s="76"/>
      <c r="AJ370" s="12"/>
      <c r="AK370" s="11"/>
      <c r="AL370" s="12"/>
      <c r="AM370" s="11"/>
      <c r="AN370" s="110"/>
    </row>
    <row r="371" spans="1:41" hidden="1">
      <c r="A371" s="3152"/>
      <c r="B371" s="2925"/>
      <c r="C371" s="401" t="s">
        <v>23</v>
      </c>
      <c r="D371" s="127"/>
      <c r="E371" s="357"/>
      <c r="F371" s="353"/>
      <c r="G371" s="353"/>
      <c r="H371" s="494"/>
      <c r="I371" s="353"/>
      <c r="J371" s="353"/>
      <c r="K371" s="353"/>
      <c r="L371" s="353"/>
      <c r="M371" s="353"/>
      <c r="N371" s="494"/>
      <c r="O371" s="353"/>
      <c r="P371" s="353"/>
      <c r="Q371" s="353"/>
      <c r="R371" s="94"/>
      <c r="S371" s="94"/>
      <c r="T371" s="94"/>
      <c r="U371" s="94"/>
      <c r="V371" s="518"/>
      <c r="W371" s="94"/>
      <c r="X371" s="94"/>
      <c r="Y371" s="465"/>
      <c r="Z371" s="94"/>
      <c r="AA371" s="94"/>
      <c r="AB371" s="95"/>
      <c r="AC371" s="434"/>
      <c r="AD371" s="2881"/>
      <c r="AE371" s="94"/>
      <c r="AF371" s="95"/>
      <c r="AJ371" s="12"/>
      <c r="AK371" s="11"/>
      <c r="AL371" s="12"/>
      <c r="AM371" s="11"/>
      <c r="AN371" s="110"/>
    </row>
    <row r="372" spans="1:41" hidden="1">
      <c r="A372" s="3153"/>
      <c r="B372" s="2918"/>
      <c r="C372" s="129" t="s">
        <v>24</v>
      </c>
      <c r="D372" s="113"/>
      <c r="E372" s="339"/>
      <c r="F372" s="340"/>
      <c r="G372" s="340"/>
      <c r="H372" s="469"/>
      <c r="I372" s="340"/>
      <c r="J372" s="340"/>
      <c r="K372" s="340"/>
      <c r="L372" s="340"/>
      <c r="M372" s="340"/>
      <c r="N372" s="469"/>
      <c r="O372" s="340"/>
      <c r="P372" s="340"/>
      <c r="Q372" s="340"/>
      <c r="R372" s="161"/>
      <c r="S372" s="161"/>
      <c r="T372" s="161"/>
      <c r="U372" s="161"/>
      <c r="V372" s="502"/>
      <c r="W372" s="161"/>
      <c r="X372" s="161"/>
      <c r="Y372" s="466"/>
      <c r="Z372" s="161"/>
      <c r="AA372" s="161"/>
      <c r="AB372" s="76"/>
      <c r="AC372" s="229"/>
      <c r="AD372" s="83"/>
      <c r="AE372" s="161"/>
      <c r="AF372" s="76"/>
      <c r="AJ372" s="12"/>
      <c r="AK372" s="12"/>
      <c r="AL372" s="12"/>
      <c r="AM372" s="12"/>
      <c r="AN372" s="110"/>
    </row>
    <row r="373" spans="1:41" ht="16.5" hidden="1" thickBot="1">
      <c r="A373" s="2622"/>
      <c r="B373" s="2923" t="s">
        <v>50</v>
      </c>
      <c r="C373" s="2920"/>
      <c r="D373" s="119"/>
      <c r="E373" s="187">
        <f>SQRT(E367*E367+E368*E368)/E337/1.73</f>
        <v>12.904300218756502</v>
      </c>
      <c r="F373" s="188">
        <f t="shared" ref="F373:AB373" si="294">SQRT(F367*F367+F368*F368)/F337/1.73</f>
        <v>12.904300218756502</v>
      </c>
      <c r="G373" s="188">
        <f t="shared" si="294"/>
        <v>12.904300218756502</v>
      </c>
      <c r="H373" s="473">
        <f t="shared" si="294"/>
        <v>12.904300218756502</v>
      </c>
      <c r="I373" s="188">
        <f t="shared" si="294"/>
        <v>12.904300218756502</v>
      </c>
      <c r="J373" s="188">
        <f t="shared" si="294"/>
        <v>13.104630613038312</v>
      </c>
      <c r="K373" s="188">
        <f t="shared" si="294"/>
        <v>12.995242448512343</v>
      </c>
      <c r="L373" s="188">
        <f t="shared" si="294"/>
        <v>12.41262188680297</v>
      </c>
      <c r="M373" s="188">
        <f t="shared" si="294"/>
        <v>12.380775738492828</v>
      </c>
      <c r="N373" s="473">
        <f t="shared" si="294"/>
        <v>11.9493963958775</v>
      </c>
      <c r="O373" s="188">
        <f t="shared" si="294"/>
        <v>11.471860108851244</v>
      </c>
      <c r="P373" s="188">
        <f t="shared" si="294"/>
        <v>12.048960396050596</v>
      </c>
      <c r="Q373" s="188">
        <f t="shared" si="294"/>
        <v>12.09864704147004</v>
      </c>
      <c r="R373" s="188">
        <f t="shared" si="294"/>
        <v>11.612882914793474</v>
      </c>
      <c r="S373" s="188">
        <f t="shared" si="294"/>
        <v>12.09864704147004</v>
      </c>
      <c r="T373" s="188">
        <f t="shared" si="294"/>
        <v>11.643836900171172</v>
      </c>
      <c r="U373" s="188">
        <f t="shared" si="294"/>
        <v>11.848130324725997</v>
      </c>
      <c r="V373" s="509">
        <f t="shared" si="294"/>
        <v>12.450581063755086</v>
      </c>
      <c r="W373" s="188">
        <f t="shared" si="294"/>
        <v>12.182383255437367</v>
      </c>
      <c r="X373" s="188">
        <f t="shared" si="294"/>
        <v>12.52408477842004</v>
      </c>
      <c r="Y373" s="473">
        <f t="shared" si="294"/>
        <v>12.346826221557128</v>
      </c>
      <c r="Z373" s="188">
        <f t="shared" si="294"/>
        <v>12.186041079646936</v>
      </c>
      <c r="AA373" s="188">
        <f t="shared" si="294"/>
        <v>12.862859616716438</v>
      </c>
      <c r="AB373" s="189">
        <f t="shared" si="294"/>
        <v>12.642532042193059</v>
      </c>
      <c r="AC373" s="114">
        <f>AVERAGE(E373:AB373)</f>
        <v>12.390935040073545</v>
      </c>
      <c r="AD373" s="100">
        <f>(AC369-AC373)/AC369</f>
        <v>-3.979874462155629E-2</v>
      </c>
      <c r="AE373" s="81"/>
      <c r="AF373" s="82"/>
      <c r="AH373" s="15"/>
      <c r="AI373" s="66"/>
      <c r="AJ373" s="67"/>
      <c r="AK373" s="67"/>
      <c r="AL373" s="12"/>
      <c r="AM373" s="110"/>
      <c r="AN373" s="110"/>
      <c r="AO373" s="110"/>
    </row>
    <row r="374" spans="1:41">
      <c r="A374" s="3151" t="s">
        <v>421</v>
      </c>
      <c r="B374" s="3177" t="s">
        <v>110</v>
      </c>
      <c r="C374" s="126" t="s">
        <v>998</v>
      </c>
      <c r="D374" s="118" t="s">
        <v>64</v>
      </c>
      <c r="E374" s="338">
        <v>300</v>
      </c>
      <c r="F374" s="73">
        <v>300</v>
      </c>
      <c r="G374" s="73">
        <v>300</v>
      </c>
      <c r="H374" s="468">
        <v>400</v>
      </c>
      <c r="I374" s="73">
        <v>400</v>
      </c>
      <c r="J374" s="73">
        <v>500</v>
      </c>
      <c r="K374" s="73">
        <v>500</v>
      </c>
      <c r="L374" s="73">
        <v>600</v>
      </c>
      <c r="M374" s="73">
        <v>600</v>
      </c>
      <c r="N374" s="468">
        <v>600</v>
      </c>
      <c r="O374" s="73">
        <v>600</v>
      </c>
      <c r="P374" s="73">
        <v>500</v>
      </c>
      <c r="Q374" s="73">
        <v>600</v>
      </c>
      <c r="R374" s="73">
        <v>500</v>
      </c>
      <c r="S374" s="73">
        <v>500</v>
      </c>
      <c r="T374" s="73">
        <v>500</v>
      </c>
      <c r="U374" s="73">
        <v>600</v>
      </c>
      <c r="V374" s="504">
        <v>500</v>
      </c>
      <c r="W374" s="73">
        <v>600</v>
      </c>
      <c r="X374" s="73">
        <v>600</v>
      </c>
      <c r="Y374" s="468">
        <v>500</v>
      </c>
      <c r="Z374" s="73">
        <v>500</v>
      </c>
      <c r="AA374" s="73">
        <v>400</v>
      </c>
      <c r="AB374" s="74">
        <v>300</v>
      </c>
      <c r="AC374" s="111">
        <f>SUM(E374:AB374)</f>
        <v>11700</v>
      </c>
      <c r="AD374" s="2926"/>
      <c r="AE374" s="214">
        <v>100</v>
      </c>
      <c r="AF374" s="99">
        <v>60</v>
      </c>
      <c r="AJ374" s="10"/>
      <c r="AK374" s="27"/>
      <c r="AL374" s="12"/>
      <c r="AM374" s="27"/>
      <c r="AN374" s="110"/>
    </row>
    <row r="375" spans="1:41">
      <c r="A375" s="3152"/>
      <c r="B375" s="3178"/>
      <c r="C375" s="128" t="s">
        <v>999</v>
      </c>
      <c r="D375" s="113" t="s">
        <v>64</v>
      </c>
      <c r="E375" s="339">
        <v>2300</v>
      </c>
      <c r="F375" s="340">
        <v>2400</v>
      </c>
      <c r="G375" s="340">
        <v>2300</v>
      </c>
      <c r="H375" s="469">
        <v>2400</v>
      </c>
      <c r="I375" s="340">
        <v>2300</v>
      </c>
      <c r="J375" s="340">
        <v>2300</v>
      </c>
      <c r="K375" s="340">
        <v>2200</v>
      </c>
      <c r="L375" s="340">
        <v>2200</v>
      </c>
      <c r="M375" s="340">
        <v>2100</v>
      </c>
      <c r="N375" s="469">
        <v>2000</v>
      </c>
      <c r="O375" s="340">
        <v>2000</v>
      </c>
      <c r="P375" s="340">
        <v>2100</v>
      </c>
      <c r="Q375" s="340">
        <v>2100</v>
      </c>
      <c r="R375" s="340">
        <v>2100</v>
      </c>
      <c r="S375" s="340">
        <v>2100</v>
      </c>
      <c r="T375" s="340">
        <v>2100</v>
      </c>
      <c r="U375" s="340">
        <v>2100</v>
      </c>
      <c r="V375" s="505">
        <v>2100</v>
      </c>
      <c r="W375" s="340">
        <v>2100</v>
      </c>
      <c r="X375" s="340">
        <v>2100</v>
      </c>
      <c r="Y375" s="469">
        <v>2100</v>
      </c>
      <c r="Z375" s="340">
        <v>2200</v>
      </c>
      <c r="AA375" s="340">
        <v>2200</v>
      </c>
      <c r="AB375" s="341">
        <v>2200</v>
      </c>
      <c r="AC375" s="112">
        <f>SUM(E375:AB375)</f>
        <v>52100</v>
      </c>
      <c r="AD375" s="83"/>
      <c r="AE375" s="161"/>
      <c r="AF375" s="76"/>
      <c r="AJ375" s="51"/>
      <c r="AK375" s="11"/>
      <c r="AL375" s="51"/>
      <c r="AM375" s="11"/>
      <c r="AN375" s="110"/>
    </row>
    <row r="376" spans="1:41">
      <c r="A376" s="3152"/>
      <c r="B376" s="3178"/>
      <c r="C376" s="128" t="s">
        <v>20</v>
      </c>
      <c r="D376" s="113" t="s">
        <v>64</v>
      </c>
      <c r="E376" s="358">
        <v>11</v>
      </c>
      <c r="F376" s="359">
        <v>11</v>
      </c>
      <c r="G376" s="359">
        <v>11</v>
      </c>
      <c r="H376" s="474">
        <v>11</v>
      </c>
      <c r="I376" s="359">
        <v>11</v>
      </c>
      <c r="J376" s="359">
        <v>11</v>
      </c>
      <c r="K376" s="359">
        <v>11</v>
      </c>
      <c r="L376" s="359">
        <v>11</v>
      </c>
      <c r="M376" s="359">
        <v>10</v>
      </c>
      <c r="N376" s="474">
        <v>10</v>
      </c>
      <c r="O376" s="359">
        <v>10</v>
      </c>
      <c r="P376" s="359">
        <v>10</v>
      </c>
      <c r="Q376" s="359">
        <v>10</v>
      </c>
      <c r="R376" s="359">
        <v>10</v>
      </c>
      <c r="S376" s="359">
        <v>10</v>
      </c>
      <c r="T376" s="359">
        <v>10</v>
      </c>
      <c r="U376" s="359">
        <v>10</v>
      </c>
      <c r="V376" s="510">
        <v>10</v>
      </c>
      <c r="W376" s="359">
        <v>10</v>
      </c>
      <c r="X376" s="359">
        <v>10</v>
      </c>
      <c r="Y376" s="474">
        <v>11</v>
      </c>
      <c r="Z376" s="359">
        <v>11</v>
      </c>
      <c r="AA376" s="359">
        <v>10</v>
      </c>
      <c r="AB376" s="359">
        <v>11</v>
      </c>
      <c r="AC376" s="112">
        <f>AVERAGE(E376:AB376)</f>
        <v>10.458333333333334</v>
      </c>
      <c r="AD376" s="83"/>
      <c r="AE376" s="161"/>
      <c r="AF376" s="76"/>
      <c r="AJ376" s="12"/>
      <c r="AK376" s="11"/>
      <c r="AL376" s="12"/>
      <c r="AM376" s="11"/>
      <c r="AN376" s="110"/>
    </row>
    <row r="377" spans="1:41" ht="16.5" thickBot="1">
      <c r="A377" s="3152"/>
      <c r="B377" s="3179"/>
      <c r="C377" s="128" t="s">
        <v>22</v>
      </c>
      <c r="D377" s="113"/>
      <c r="E377" s="345">
        <f t="shared" ref="E377:AB377" si="295">E375/E374</f>
        <v>7.666666666666667</v>
      </c>
      <c r="F377" s="346">
        <f t="shared" si="295"/>
        <v>8</v>
      </c>
      <c r="G377" s="346">
        <f t="shared" si="295"/>
        <v>7.666666666666667</v>
      </c>
      <c r="H377" s="471">
        <f t="shared" si="295"/>
        <v>6</v>
      </c>
      <c r="I377" s="346">
        <f t="shared" si="295"/>
        <v>5.75</v>
      </c>
      <c r="J377" s="346">
        <f t="shared" si="295"/>
        <v>4.5999999999999996</v>
      </c>
      <c r="K377" s="346">
        <f t="shared" si="295"/>
        <v>4.4000000000000004</v>
      </c>
      <c r="L377" s="346">
        <f t="shared" si="295"/>
        <v>3.6666666666666665</v>
      </c>
      <c r="M377" s="346">
        <f t="shared" si="295"/>
        <v>3.5</v>
      </c>
      <c r="N377" s="471">
        <f t="shared" si="295"/>
        <v>3.3333333333333335</v>
      </c>
      <c r="O377" s="346">
        <f t="shared" si="295"/>
        <v>3.3333333333333335</v>
      </c>
      <c r="P377" s="346">
        <f t="shared" si="295"/>
        <v>4.2</v>
      </c>
      <c r="Q377" s="346">
        <f t="shared" si="295"/>
        <v>3.5</v>
      </c>
      <c r="R377" s="346">
        <f t="shared" si="295"/>
        <v>4.2</v>
      </c>
      <c r="S377" s="346">
        <f t="shared" si="295"/>
        <v>4.2</v>
      </c>
      <c r="T377" s="346">
        <f t="shared" si="295"/>
        <v>4.2</v>
      </c>
      <c r="U377" s="346">
        <f t="shared" si="295"/>
        <v>3.5</v>
      </c>
      <c r="V377" s="507">
        <f t="shared" si="295"/>
        <v>4.2</v>
      </c>
      <c r="W377" s="346">
        <f t="shared" si="295"/>
        <v>3.5</v>
      </c>
      <c r="X377" s="346">
        <f t="shared" si="295"/>
        <v>3.5</v>
      </c>
      <c r="Y377" s="471">
        <f t="shared" si="295"/>
        <v>4.2</v>
      </c>
      <c r="Z377" s="346">
        <f t="shared" si="295"/>
        <v>4.4000000000000004</v>
      </c>
      <c r="AA377" s="346">
        <f t="shared" si="295"/>
        <v>5.5</v>
      </c>
      <c r="AB377" s="371">
        <f t="shared" si="295"/>
        <v>7.333333333333333</v>
      </c>
      <c r="AC377" s="229"/>
      <c r="AD377" s="83"/>
      <c r="AE377" s="161"/>
      <c r="AF377" s="76"/>
      <c r="AJ377" s="12"/>
      <c r="AK377" s="11"/>
      <c r="AL377" s="12"/>
      <c r="AM377" s="11"/>
      <c r="AN377" s="110"/>
    </row>
    <row r="378" spans="1:41" hidden="1">
      <c r="A378" s="3152"/>
      <c r="B378" s="2925"/>
      <c r="C378" s="401" t="s">
        <v>23</v>
      </c>
      <c r="D378" s="127"/>
      <c r="E378" s="357"/>
      <c r="F378" s="353"/>
      <c r="G378" s="353"/>
      <c r="H378" s="494"/>
      <c r="I378" s="353"/>
      <c r="J378" s="353"/>
      <c r="K378" s="353"/>
      <c r="L378" s="353"/>
      <c r="M378" s="353"/>
      <c r="N378" s="494"/>
      <c r="O378" s="353"/>
      <c r="P378" s="353"/>
      <c r="Q378" s="353"/>
      <c r="R378" s="94"/>
      <c r="S378" s="94"/>
      <c r="T378" s="94"/>
      <c r="U378" s="94"/>
      <c r="V378" s="518"/>
      <c r="W378" s="94"/>
      <c r="X378" s="94"/>
      <c r="Y378" s="465"/>
      <c r="Z378" s="94"/>
      <c r="AA378" s="94"/>
      <c r="AB378" s="95"/>
      <c r="AC378" s="434"/>
      <c r="AD378" s="2881"/>
      <c r="AE378" s="94"/>
      <c r="AF378" s="95"/>
      <c r="AJ378" s="12"/>
      <c r="AK378" s="11"/>
      <c r="AL378" s="12"/>
      <c r="AM378" s="11"/>
      <c r="AN378" s="110"/>
    </row>
    <row r="379" spans="1:41" hidden="1">
      <c r="A379" s="3153"/>
      <c r="B379" s="2918"/>
      <c r="C379" s="129" t="s">
        <v>24</v>
      </c>
      <c r="D379" s="113"/>
      <c r="E379" s="339"/>
      <c r="F379" s="340"/>
      <c r="G379" s="340"/>
      <c r="H379" s="469"/>
      <c r="I379" s="340"/>
      <c r="J379" s="340"/>
      <c r="K379" s="340"/>
      <c r="L379" s="340"/>
      <c r="M379" s="340"/>
      <c r="N379" s="469"/>
      <c r="O379" s="340"/>
      <c r="P379" s="340"/>
      <c r="Q379" s="340"/>
      <c r="R379" s="161"/>
      <c r="S379" s="161"/>
      <c r="T379" s="161"/>
      <c r="U379" s="161"/>
      <c r="V379" s="502"/>
      <c r="W379" s="161"/>
      <c r="X379" s="161"/>
      <c r="Y379" s="466"/>
      <c r="Z379" s="161"/>
      <c r="AA379" s="161"/>
      <c r="AB379" s="76"/>
      <c r="AC379" s="229"/>
      <c r="AD379" s="83"/>
      <c r="AE379" s="161"/>
      <c r="AF379" s="76"/>
      <c r="AJ379" s="12"/>
      <c r="AK379" s="12"/>
      <c r="AL379" s="12"/>
      <c r="AM379" s="12"/>
      <c r="AN379" s="110"/>
    </row>
    <row r="380" spans="1:41" ht="16.5" hidden="1" thickBot="1">
      <c r="A380" s="2622"/>
      <c r="B380" s="2923" t="s">
        <v>50</v>
      </c>
      <c r="C380" s="2920"/>
      <c r="D380" s="119"/>
      <c r="E380" s="187">
        <f t="shared" ref="E380:AB380" si="296">SQRT(E374*E374+E375*E375)/E337/1.73</f>
        <v>10.900336956382539</v>
      </c>
      <c r="F380" s="188">
        <f t="shared" si="296"/>
        <v>11.366499010712744</v>
      </c>
      <c r="G380" s="188">
        <f t="shared" si="296"/>
        <v>10.900336956382539</v>
      </c>
      <c r="H380" s="473">
        <f t="shared" si="296"/>
        <v>11.434301480893314</v>
      </c>
      <c r="I380" s="188">
        <f t="shared" si="296"/>
        <v>10.971020752787963</v>
      </c>
      <c r="J380" s="188">
        <f t="shared" si="296"/>
        <v>11.151902109295765</v>
      </c>
      <c r="K380" s="188">
        <f t="shared" si="296"/>
        <v>10.777732931427391</v>
      </c>
      <c r="L380" s="188">
        <f t="shared" si="296"/>
        <v>11.076654443086783</v>
      </c>
      <c r="M380" s="188">
        <f t="shared" si="296"/>
        <v>10.79014360349862</v>
      </c>
      <c r="N380" s="473">
        <f t="shared" si="296"/>
        <v>10.31599872428294</v>
      </c>
      <c r="O380" s="188">
        <f t="shared" si="296"/>
        <v>10.404929747768138</v>
      </c>
      <c r="P380" s="188">
        <f t="shared" si="296"/>
        <v>10.574621899149067</v>
      </c>
      <c r="Q380" s="188">
        <f t="shared" si="296"/>
        <v>10.698701708553715</v>
      </c>
      <c r="R380" s="188">
        <f t="shared" si="296"/>
        <v>10.574621899149067</v>
      </c>
      <c r="S380" s="188">
        <f t="shared" si="296"/>
        <v>10.574621899149067</v>
      </c>
      <c r="T380" s="188">
        <f t="shared" si="296"/>
        <v>10.574621899149067</v>
      </c>
      <c r="U380" s="188">
        <f t="shared" si="296"/>
        <v>10.698701708553715</v>
      </c>
      <c r="V380" s="509">
        <f t="shared" si="296"/>
        <v>10.485759530248652</v>
      </c>
      <c r="W380" s="188">
        <f t="shared" si="296"/>
        <v>10.608796652179317</v>
      </c>
      <c r="X380" s="188">
        <f t="shared" si="296"/>
        <v>10.520390013411154</v>
      </c>
      <c r="Y380" s="473">
        <f t="shared" si="296"/>
        <v>10.398378200829914</v>
      </c>
      <c r="Z380" s="188">
        <f t="shared" si="296"/>
        <v>10.867547372522617</v>
      </c>
      <c r="AA380" s="188">
        <f t="shared" si="296"/>
        <v>10.682023491615103</v>
      </c>
      <c r="AB380" s="189">
        <f t="shared" si="296"/>
        <v>10.520043263135845</v>
      </c>
      <c r="AC380" s="114">
        <f>AVERAGE(E380:AB380)</f>
        <v>10.744528593923542</v>
      </c>
      <c r="AD380" s="100">
        <f>(AC376-AC380)/AC376</f>
        <v>-2.736528388113545E-2</v>
      </c>
      <c r="AE380" s="81"/>
      <c r="AF380" s="82"/>
      <c r="AH380" s="15"/>
      <c r="AI380" s="66"/>
      <c r="AJ380" s="67"/>
      <c r="AK380" s="67"/>
      <c r="AL380" s="12"/>
      <c r="AM380" s="110"/>
      <c r="AN380" s="110"/>
      <c r="AO380" s="110"/>
    </row>
    <row r="381" spans="1:41" ht="16.5" thickBot="1">
      <c r="A381" s="3151" t="s">
        <v>428</v>
      </c>
      <c r="B381" s="3177" t="s">
        <v>428</v>
      </c>
      <c r="C381" s="126" t="s">
        <v>998</v>
      </c>
      <c r="D381" s="118" t="s">
        <v>64</v>
      </c>
      <c r="E381" s="338">
        <v>0</v>
      </c>
      <c r="F381" s="73">
        <v>0</v>
      </c>
      <c r="G381" s="73">
        <v>0</v>
      </c>
      <c r="H381" s="468">
        <v>0</v>
      </c>
      <c r="I381" s="73">
        <v>0</v>
      </c>
      <c r="J381" s="73">
        <v>0</v>
      </c>
      <c r="K381" s="73">
        <v>0</v>
      </c>
      <c r="L381" s="73">
        <v>0</v>
      </c>
      <c r="M381" s="73">
        <v>0</v>
      </c>
      <c r="N381" s="468">
        <v>0</v>
      </c>
      <c r="O381" s="73">
        <v>0</v>
      </c>
      <c r="P381" s="73">
        <v>0</v>
      </c>
      <c r="Q381" s="73">
        <v>0</v>
      </c>
      <c r="R381" s="73">
        <v>0</v>
      </c>
      <c r="S381" s="73">
        <v>0</v>
      </c>
      <c r="T381" s="73">
        <v>0</v>
      </c>
      <c r="U381" s="73">
        <v>0</v>
      </c>
      <c r="V381" s="504">
        <v>0</v>
      </c>
      <c r="W381" s="73">
        <v>0</v>
      </c>
      <c r="X381" s="73">
        <v>0</v>
      </c>
      <c r="Y381" s="468">
        <v>0</v>
      </c>
      <c r="Z381" s="73">
        <v>0</v>
      </c>
      <c r="AA381" s="73">
        <v>0</v>
      </c>
      <c r="AB381" s="74">
        <v>0</v>
      </c>
      <c r="AC381" s="111">
        <f>SUM(E381:AB381)</f>
        <v>0</v>
      </c>
      <c r="AD381" s="2926"/>
      <c r="AE381" s="214">
        <v>100</v>
      </c>
      <c r="AF381" s="99">
        <v>60</v>
      </c>
      <c r="AH381" s="15"/>
      <c r="AI381" s="66"/>
      <c r="AJ381" s="67"/>
      <c r="AK381" s="67"/>
      <c r="AL381" s="12"/>
      <c r="AM381" s="110"/>
      <c r="AN381" s="110"/>
      <c r="AO381" s="110"/>
    </row>
    <row r="382" spans="1:41" ht="16.5" thickBot="1">
      <c r="A382" s="3152"/>
      <c r="B382" s="3178"/>
      <c r="C382" s="128" t="s">
        <v>999</v>
      </c>
      <c r="D382" s="113" t="s">
        <v>64</v>
      </c>
      <c r="E382" s="338">
        <v>0</v>
      </c>
      <c r="F382" s="73">
        <v>0</v>
      </c>
      <c r="G382" s="73">
        <v>0</v>
      </c>
      <c r="H382" s="468">
        <v>0</v>
      </c>
      <c r="I382" s="73">
        <v>0</v>
      </c>
      <c r="J382" s="73">
        <v>0</v>
      </c>
      <c r="K382" s="73">
        <v>0</v>
      </c>
      <c r="L382" s="73">
        <v>0</v>
      </c>
      <c r="M382" s="73">
        <v>0</v>
      </c>
      <c r="N382" s="468">
        <v>0</v>
      </c>
      <c r="O382" s="73">
        <v>0</v>
      </c>
      <c r="P382" s="73">
        <v>0</v>
      </c>
      <c r="Q382" s="73">
        <v>0</v>
      </c>
      <c r="R382" s="73">
        <v>0</v>
      </c>
      <c r="S382" s="73">
        <v>0</v>
      </c>
      <c r="T382" s="73">
        <v>0</v>
      </c>
      <c r="U382" s="73">
        <v>0</v>
      </c>
      <c r="V382" s="504">
        <v>0</v>
      </c>
      <c r="W382" s="73">
        <v>0</v>
      </c>
      <c r="X382" s="73">
        <v>0</v>
      </c>
      <c r="Y382" s="468">
        <v>0</v>
      </c>
      <c r="Z382" s="73">
        <v>0</v>
      </c>
      <c r="AA382" s="73">
        <v>0</v>
      </c>
      <c r="AB382" s="74">
        <v>0</v>
      </c>
      <c r="AC382" s="112">
        <f>SUM(E382:AB382)</f>
        <v>0</v>
      </c>
      <c r="AD382" s="83"/>
      <c r="AE382" s="161"/>
      <c r="AF382" s="76"/>
      <c r="AH382" s="15"/>
      <c r="AI382" s="66"/>
      <c r="AJ382" s="67"/>
      <c r="AK382" s="67"/>
      <c r="AL382" s="12"/>
      <c r="AM382" s="110"/>
      <c r="AN382" s="110"/>
      <c r="AO382" s="110"/>
    </row>
    <row r="383" spans="1:41">
      <c r="A383" s="3152"/>
      <c r="B383" s="3178"/>
      <c r="C383" s="128" t="s">
        <v>20</v>
      </c>
      <c r="D383" s="113" t="s">
        <v>64</v>
      </c>
      <c r="E383" s="338">
        <v>0</v>
      </c>
      <c r="F383" s="73">
        <v>0</v>
      </c>
      <c r="G383" s="73">
        <v>0</v>
      </c>
      <c r="H383" s="468">
        <v>0</v>
      </c>
      <c r="I383" s="73">
        <v>0</v>
      </c>
      <c r="J383" s="73">
        <v>0</v>
      </c>
      <c r="K383" s="73">
        <v>0</v>
      </c>
      <c r="L383" s="73">
        <v>0</v>
      </c>
      <c r="M383" s="73">
        <v>0</v>
      </c>
      <c r="N383" s="468">
        <v>0</v>
      </c>
      <c r="O383" s="73">
        <v>0</v>
      </c>
      <c r="P383" s="73">
        <v>0</v>
      </c>
      <c r="Q383" s="73">
        <v>0</v>
      </c>
      <c r="R383" s="73">
        <v>0</v>
      </c>
      <c r="S383" s="73">
        <v>0</v>
      </c>
      <c r="T383" s="73">
        <v>0</v>
      </c>
      <c r="U383" s="73">
        <v>0</v>
      </c>
      <c r="V383" s="504">
        <v>0</v>
      </c>
      <c r="W383" s="73">
        <v>0</v>
      </c>
      <c r="X383" s="73">
        <v>0</v>
      </c>
      <c r="Y383" s="468">
        <v>0</v>
      </c>
      <c r="Z383" s="73">
        <v>0</v>
      </c>
      <c r="AA383" s="73">
        <v>0</v>
      </c>
      <c r="AB383" s="74">
        <v>0</v>
      </c>
      <c r="AC383" s="112">
        <f>AVERAGE(E383:AB383)</f>
        <v>0</v>
      </c>
      <c r="AD383" s="83"/>
      <c r="AE383" s="161"/>
      <c r="AF383" s="76"/>
      <c r="AH383" s="15"/>
      <c r="AI383" s="66"/>
      <c r="AJ383" s="67"/>
      <c r="AK383" s="67"/>
      <c r="AL383" s="12"/>
      <c r="AM383" s="110"/>
      <c r="AN383" s="110"/>
      <c r="AO383" s="110"/>
    </row>
    <row r="384" spans="1:41" ht="16.5" thickBot="1">
      <c r="A384" s="3152"/>
      <c r="B384" s="3179"/>
      <c r="C384" s="128" t="s">
        <v>22</v>
      </c>
      <c r="D384" s="113"/>
      <c r="E384" s="345" t="e">
        <f t="shared" ref="E384:AB384" si="297">E382/E381</f>
        <v>#DIV/0!</v>
      </c>
      <c r="F384" s="346" t="e">
        <f t="shared" si="297"/>
        <v>#DIV/0!</v>
      </c>
      <c r="G384" s="346" t="e">
        <f t="shared" si="297"/>
        <v>#DIV/0!</v>
      </c>
      <c r="H384" s="471" t="e">
        <f t="shared" si="297"/>
        <v>#DIV/0!</v>
      </c>
      <c r="I384" s="346" t="e">
        <f t="shared" si="297"/>
        <v>#DIV/0!</v>
      </c>
      <c r="J384" s="346" t="e">
        <f t="shared" si="297"/>
        <v>#DIV/0!</v>
      </c>
      <c r="K384" s="346" t="e">
        <f t="shared" si="297"/>
        <v>#DIV/0!</v>
      </c>
      <c r="L384" s="346" t="e">
        <f t="shared" si="297"/>
        <v>#DIV/0!</v>
      </c>
      <c r="M384" s="346" t="e">
        <f t="shared" si="297"/>
        <v>#DIV/0!</v>
      </c>
      <c r="N384" s="471" t="e">
        <f t="shared" si="297"/>
        <v>#DIV/0!</v>
      </c>
      <c r="O384" s="346" t="e">
        <f t="shared" si="297"/>
        <v>#DIV/0!</v>
      </c>
      <c r="P384" s="346" t="e">
        <f t="shared" si="297"/>
        <v>#DIV/0!</v>
      </c>
      <c r="Q384" s="346" t="e">
        <f t="shared" si="297"/>
        <v>#DIV/0!</v>
      </c>
      <c r="R384" s="346" t="e">
        <f t="shared" si="297"/>
        <v>#DIV/0!</v>
      </c>
      <c r="S384" s="346" t="e">
        <f t="shared" si="297"/>
        <v>#DIV/0!</v>
      </c>
      <c r="T384" s="346" t="e">
        <f t="shared" si="297"/>
        <v>#DIV/0!</v>
      </c>
      <c r="U384" s="346" t="e">
        <f t="shared" si="297"/>
        <v>#DIV/0!</v>
      </c>
      <c r="V384" s="507" t="e">
        <f t="shared" si="297"/>
        <v>#DIV/0!</v>
      </c>
      <c r="W384" s="346" t="e">
        <f t="shared" si="297"/>
        <v>#DIV/0!</v>
      </c>
      <c r="X384" s="346" t="e">
        <f t="shared" si="297"/>
        <v>#DIV/0!</v>
      </c>
      <c r="Y384" s="471" t="e">
        <f t="shared" si="297"/>
        <v>#DIV/0!</v>
      </c>
      <c r="Z384" s="346" t="e">
        <f t="shared" si="297"/>
        <v>#DIV/0!</v>
      </c>
      <c r="AA384" s="346" t="e">
        <f t="shared" si="297"/>
        <v>#DIV/0!</v>
      </c>
      <c r="AB384" s="371" t="e">
        <f t="shared" si="297"/>
        <v>#DIV/0!</v>
      </c>
      <c r="AC384" s="229"/>
      <c r="AD384" s="83"/>
      <c r="AE384" s="161"/>
      <c r="AF384" s="76"/>
      <c r="AH384" s="15"/>
      <c r="AI384" s="66"/>
      <c r="AJ384" s="67"/>
      <c r="AK384" s="67"/>
      <c r="AL384" s="12"/>
      <c r="AM384" s="110"/>
      <c r="AN384" s="110"/>
      <c r="AO384" s="110"/>
    </row>
    <row r="385" spans="1:41" hidden="1">
      <c r="A385" s="3152"/>
      <c r="B385" s="2925"/>
      <c r="C385" s="401" t="s">
        <v>23</v>
      </c>
      <c r="D385" s="127"/>
      <c r="E385" s="357"/>
      <c r="F385" s="353"/>
      <c r="G385" s="353"/>
      <c r="H385" s="494"/>
      <c r="I385" s="353"/>
      <c r="J385" s="353"/>
      <c r="K385" s="353"/>
      <c r="L385" s="353"/>
      <c r="M385" s="353"/>
      <c r="N385" s="494"/>
      <c r="O385" s="353"/>
      <c r="P385" s="353"/>
      <c r="Q385" s="353"/>
      <c r="R385" s="94"/>
      <c r="S385" s="94"/>
      <c r="T385" s="94"/>
      <c r="U385" s="94"/>
      <c r="V385" s="518"/>
      <c r="W385" s="94"/>
      <c r="X385" s="94"/>
      <c r="Y385" s="465"/>
      <c r="Z385" s="94"/>
      <c r="AA385" s="94"/>
      <c r="AB385" s="95"/>
      <c r="AC385" s="434"/>
      <c r="AD385" s="2881"/>
      <c r="AE385" s="94"/>
      <c r="AF385" s="95"/>
      <c r="AH385" s="15"/>
      <c r="AI385" s="66"/>
      <c r="AJ385" s="67"/>
      <c r="AK385" s="67"/>
      <c r="AL385" s="12"/>
      <c r="AM385" s="110"/>
      <c r="AN385" s="110"/>
      <c r="AO385" s="110"/>
    </row>
    <row r="386" spans="1:41" hidden="1">
      <c r="A386" s="3153"/>
      <c r="B386" s="2918"/>
      <c r="C386" s="129" t="s">
        <v>24</v>
      </c>
      <c r="D386" s="113"/>
      <c r="E386" s="339"/>
      <c r="F386" s="340"/>
      <c r="G386" s="340"/>
      <c r="H386" s="469"/>
      <c r="I386" s="340"/>
      <c r="J386" s="340"/>
      <c r="K386" s="340"/>
      <c r="L386" s="340"/>
      <c r="M386" s="340"/>
      <c r="N386" s="469"/>
      <c r="O386" s="340"/>
      <c r="P386" s="340"/>
      <c r="Q386" s="340"/>
      <c r="R386" s="161"/>
      <c r="S386" s="161"/>
      <c r="T386" s="161"/>
      <c r="U386" s="161"/>
      <c r="V386" s="502"/>
      <c r="W386" s="161"/>
      <c r="X386" s="161"/>
      <c r="Y386" s="466"/>
      <c r="Z386" s="161"/>
      <c r="AA386" s="161"/>
      <c r="AB386" s="76"/>
      <c r="AC386" s="229"/>
      <c r="AD386" s="83"/>
      <c r="AE386" s="161"/>
      <c r="AF386" s="76"/>
      <c r="AH386" s="15"/>
      <c r="AI386" s="66"/>
      <c r="AJ386" s="67"/>
      <c r="AK386" s="67"/>
      <c r="AL386" s="12"/>
      <c r="AM386" s="110"/>
      <c r="AN386" s="110"/>
      <c r="AO386" s="110"/>
    </row>
    <row r="387" spans="1:41" ht="16.5" hidden="1" thickBot="1">
      <c r="A387" s="2622"/>
      <c r="B387" s="2923" t="s">
        <v>50</v>
      </c>
      <c r="C387" s="2920"/>
      <c r="D387" s="119"/>
      <c r="E387" s="187" t="e">
        <f t="shared" ref="E387:AB387" si="298">SQRT(E381*E381+E382*E382)/E344/1.73</f>
        <v>#DIV/0!</v>
      </c>
      <c r="F387" s="188" t="e">
        <f t="shared" si="298"/>
        <v>#DIV/0!</v>
      </c>
      <c r="G387" s="188" t="e">
        <f t="shared" si="298"/>
        <v>#DIV/0!</v>
      </c>
      <c r="H387" s="473" t="e">
        <f t="shared" si="298"/>
        <v>#DIV/0!</v>
      </c>
      <c r="I387" s="188" t="e">
        <f t="shared" si="298"/>
        <v>#DIV/0!</v>
      </c>
      <c r="J387" s="188" t="e">
        <f t="shared" si="298"/>
        <v>#DIV/0!</v>
      </c>
      <c r="K387" s="188" t="e">
        <f t="shared" si="298"/>
        <v>#DIV/0!</v>
      </c>
      <c r="L387" s="188" t="e">
        <f t="shared" si="298"/>
        <v>#DIV/0!</v>
      </c>
      <c r="M387" s="188" t="e">
        <f t="shared" si="298"/>
        <v>#DIV/0!</v>
      </c>
      <c r="N387" s="473" t="e">
        <f t="shared" si="298"/>
        <v>#DIV/0!</v>
      </c>
      <c r="O387" s="188" t="e">
        <f t="shared" si="298"/>
        <v>#DIV/0!</v>
      </c>
      <c r="P387" s="188" t="e">
        <f t="shared" si="298"/>
        <v>#DIV/0!</v>
      </c>
      <c r="Q387" s="188" t="e">
        <f t="shared" si="298"/>
        <v>#DIV/0!</v>
      </c>
      <c r="R387" s="188" t="e">
        <f t="shared" si="298"/>
        <v>#DIV/0!</v>
      </c>
      <c r="S387" s="188" t="e">
        <f t="shared" si="298"/>
        <v>#DIV/0!</v>
      </c>
      <c r="T387" s="188" t="e">
        <f t="shared" si="298"/>
        <v>#DIV/0!</v>
      </c>
      <c r="U387" s="188" t="e">
        <f t="shared" si="298"/>
        <v>#DIV/0!</v>
      </c>
      <c r="V387" s="509" t="e">
        <f t="shared" si="298"/>
        <v>#DIV/0!</v>
      </c>
      <c r="W387" s="188" t="e">
        <f t="shared" si="298"/>
        <v>#DIV/0!</v>
      </c>
      <c r="X387" s="188" t="e">
        <f t="shared" si="298"/>
        <v>#DIV/0!</v>
      </c>
      <c r="Y387" s="473" t="e">
        <f t="shared" si="298"/>
        <v>#DIV/0!</v>
      </c>
      <c r="Z387" s="188" t="e">
        <f t="shared" si="298"/>
        <v>#DIV/0!</v>
      </c>
      <c r="AA387" s="188" t="e">
        <f t="shared" si="298"/>
        <v>#DIV/0!</v>
      </c>
      <c r="AB387" s="189" t="e">
        <f t="shared" si="298"/>
        <v>#DIV/0!</v>
      </c>
      <c r="AC387" s="114" t="e">
        <f>AVERAGE(E387:AB387)</f>
        <v>#DIV/0!</v>
      </c>
      <c r="AD387" s="100" t="e">
        <f>(AC383-AC387)/AC383</f>
        <v>#DIV/0!</v>
      </c>
      <c r="AE387" s="81"/>
      <c r="AF387" s="82"/>
      <c r="AH387" s="15"/>
      <c r="AI387" s="66"/>
      <c r="AJ387" s="67"/>
      <c r="AK387" s="67"/>
      <c r="AL387" s="12"/>
      <c r="AM387" s="110"/>
      <c r="AN387" s="110"/>
      <c r="AO387" s="110"/>
    </row>
    <row r="388" spans="1:41" ht="18.75" thickBot="1">
      <c r="A388" s="303" t="s">
        <v>26</v>
      </c>
      <c r="B388" s="304"/>
      <c r="C388" s="305"/>
      <c r="D388" s="407">
        <v>0</v>
      </c>
      <c r="E388" s="408">
        <v>1</v>
      </c>
      <c r="F388" s="409">
        <v>2</v>
      </c>
      <c r="G388" s="409">
        <v>3</v>
      </c>
      <c r="H388" s="2796">
        <v>4</v>
      </c>
      <c r="I388" s="409">
        <v>5</v>
      </c>
      <c r="J388" s="409">
        <v>6</v>
      </c>
      <c r="K388" s="409">
        <v>7</v>
      </c>
      <c r="L388" s="409">
        <v>8</v>
      </c>
      <c r="M388" s="409">
        <v>9</v>
      </c>
      <c r="N388" s="2796">
        <v>10</v>
      </c>
      <c r="O388" s="409">
        <v>11</v>
      </c>
      <c r="P388" s="409">
        <v>12</v>
      </c>
      <c r="Q388" s="409">
        <v>13</v>
      </c>
      <c r="R388" s="409">
        <v>14</v>
      </c>
      <c r="S388" s="409">
        <v>15</v>
      </c>
      <c r="T388" s="409">
        <v>16</v>
      </c>
      <c r="U388" s="409">
        <v>17</v>
      </c>
      <c r="V388" s="2796">
        <v>18</v>
      </c>
      <c r="W388" s="409">
        <v>19</v>
      </c>
      <c r="X388" s="409">
        <v>20</v>
      </c>
      <c r="Y388" s="2796">
        <v>21</v>
      </c>
      <c r="Z388" s="409">
        <v>22</v>
      </c>
      <c r="AA388" s="409">
        <v>23</v>
      </c>
      <c r="AB388" s="410">
        <v>24</v>
      </c>
      <c r="AC388" s="306"/>
      <c r="AJ388" s="10"/>
      <c r="AK388" s="27"/>
      <c r="AL388" s="10"/>
      <c r="AM388" s="27"/>
      <c r="AN388" s="110"/>
    </row>
    <row r="389" spans="1:41">
      <c r="A389" s="1009" t="s">
        <v>27</v>
      </c>
      <c r="B389" s="151"/>
      <c r="C389" s="1862" t="s">
        <v>28</v>
      </c>
      <c r="D389" s="206" t="s">
        <v>64</v>
      </c>
      <c r="E389" s="196">
        <v>10.32</v>
      </c>
      <c r="F389" s="151">
        <v>10.38</v>
      </c>
      <c r="G389" s="151">
        <v>10.36</v>
      </c>
      <c r="H389" s="500">
        <v>10.36</v>
      </c>
      <c r="I389" s="151">
        <v>10.34</v>
      </c>
      <c r="J389" s="151">
        <v>10.23</v>
      </c>
      <c r="K389" s="151">
        <v>10.32</v>
      </c>
      <c r="L389" s="151">
        <v>10.3</v>
      </c>
      <c r="M389" s="151">
        <v>10.25</v>
      </c>
      <c r="N389" s="500">
        <v>10.23</v>
      </c>
      <c r="O389" s="151">
        <v>10.32</v>
      </c>
      <c r="P389" s="151">
        <v>10.32</v>
      </c>
      <c r="Q389" s="151">
        <v>10.36</v>
      </c>
      <c r="R389" s="151">
        <v>10.29</v>
      </c>
      <c r="S389" s="151">
        <v>10.37</v>
      </c>
      <c r="T389" s="151">
        <v>10.32</v>
      </c>
      <c r="U389" s="151">
        <v>10.38</v>
      </c>
      <c r="V389" s="582">
        <v>10.43</v>
      </c>
      <c r="W389" s="151">
        <v>10.32</v>
      </c>
      <c r="X389" s="151">
        <v>10.38</v>
      </c>
      <c r="Y389" s="500">
        <v>10.37</v>
      </c>
      <c r="Z389" s="151">
        <v>10.42</v>
      </c>
      <c r="AA389" s="151">
        <v>10.36</v>
      </c>
      <c r="AB389" s="1511">
        <v>10.29</v>
      </c>
      <c r="AC389" s="1861"/>
      <c r="AD389" s="10"/>
      <c r="AE389" s="27"/>
      <c r="AF389" s="10"/>
      <c r="AG389" s="27"/>
      <c r="AJ389" s="110"/>
      <c r="AK389" s="110"/>
      <c r="AL389" s="110"/>
      <c r="AM389" s="110"/>
      <c r="AN389" s="110"/>
    </row>
    <row r="390" spans="1:41">
      <c r="A390" s="3090" t="s">
        <v>29</v>
      </c>
      <c r="B390" s="894"/>
      <c r="C390" s="2183" t="s">
        <v>28</v>
      </c>
      <c r="D390" s="1514" t="s">
        <v>64</v>
      </c>
      <c r="E390" s="925">
        <v>10.33</v>
      </c>
      <c r="F390" s="894">
        <v>10.38</v>
      </c>
      <c r="G390" s="894">
        <v>10.36</v>
      </c>
      <c r="H390" s="470">
        <v>10.37</v>
      </c>
      <c r="I390" s="894">
        <v>10.34</v>
      </c>
      <c r="J390" s="894">
        <v>10.24</v>
      </c>
      <c r="K390" s="894">
        <v>10.32</v>
      </c>
      <c r="L390" s="894">
        <v>10.31</v>
      </c>
      <c r="M390" s="894">
        <v>10.26</v>
      </c>
      <c r="N390" s="470">
        <v>10.23</v>
      </c>
      <c r="O390" s="894">
        <v>10.32</v>
      </c>
      <c r="P390" s="894">
        <v>10.32</v>
      </c>
      <c r="Q390" s="894">
        <v>10.36</v>
      </c>
      <c r="R390" s="894">
        <v>10.29</v>
      </c>
      <c r="S390" s="894">
        <v>10.37</v>
      </c>
      <c r="T390" s="894">
        <v>10.32</v>
      </c>
      <c r="U390" s="894">
        <v>10.38</v>
      </c>
      <c r="V390" s="903">
        <v>10.44</v>
      </c>
      <c r="W390" s="894">
        <v>10.33</v>
      </c>
      <c r="X390" s="894">
        <v>10.38</v>
      </c>
      <c r="Y390" s="470">
        <v>10.38</v>
      </c>
      <c r="Z390" s="894">
        <v>10.42</v>
      </c>
      <c r="AA390" s="894">
        <v>10.36</v>
      </c>
      <c r="AB390" s="1513">
        <v>10.3</v>
      </c>
      <c r="AC390" s="3091"/>
      <c r="AD390" s="27"/>
      <c r="AE390" s="27"/>
      <c r="AF390" s="27"/>
      <c r="AG390" s="27"/>
      <c r="AJ390" s="110"/>
      <c r="AK390" s="110"/>
      <c r="AL390" s="110"/>
      <c r="AM390" s="110"/>
      <c r="AN390" s="110"/>
    </row>
    <row r="391" spans="1:41" ht="16.5" thickBot="1">
      <c r="A391" s="1013" t="s">
        <v>473</v>
      </c>
      <c r="B391" s="152"/>
      <c r="C391" s="3092" t="s">
        <v>28</v>
      </c>
      <c r="D391" s="669" t="s">
        <v>64</v>
      </c>
      <c r="E391" s="197">
        <v>10.81</v>
      </c>
      <c r="F391" s="152">
        <v>10.7</v>
      </c>
      <c r="G391" s="152">
        <v>10.67</v>
      </c>
      <c r="H391" s="670">
        <v>10.68</v>
      </c>
      <c r="I391" s="152">
        <v>10.67</v>
      </c>
      <c r="J391" s="152">
        <v>10.6</v>
      </c>
      <c r="K391" s="152">
        <v>10.68</v>
      </c>
      <c r="L391" s="152">
        <v>10.53</v>
      </c>
      <c r="M391" s="152">
        <v>10.53</v>
      </c>
      <c r="N391" s="670">
        <v>10.68</v>
      </c>
      <c r="O391" s="152">
        <v>10.61</v>
      </c>
      <c r="P391" s="152">
        <v>10.76</v>
      </c>
      <c r="Q391" s="152">
        <v>10.78</v>
      </c>
      <c r="R391" s="152">
        <v>10.8</v>
      </c>
      <c r="S391" s="152">
        <v>10.81</v>
      </c>
      <c r="T391" s="152">
        <v>10.8</v>
      </c>
      <c r="U391" s="152">
        <v>10.84</v>
      </c>
      <c r="V391" s="671">
        <v>10.7</v>
      </c>
      <c r="W391" s="152">
        <v>10.71</v>
      </c>
      <c r="X391" s="152">
        <v>10.75</v>
      </c>
      <c r="Y391" s="670">
        <v>10.77</v>
      </c>
      <c r="Z391" s="152">
        <v>10.8</v>
      </c>
      <c r="AA391" s="152">
        <v>10.73</v>
      </c>
      <c r="AB391" s="1515">
        <v>10.82</v>
      </c>
      <c r="AC391" s="3093"/>
      <c r="AD391" s="27"/>
      <c r="AE391" s="27"/>
      <c r="AF391" s="27"/>
      <c r="AG391" s="27"/>
      <c r="AJ391" s="110"/>
      <c r="AK391" s="110"/>
      <c r="AL391" s="110"/>
      <c r="AM391" s="110"/>
      <c r="AN391" s="110"/>
    </row>
    <row r="392" spans="1:41">
      <c r="A392" s="3152" t="s">
        <v>56</v>
      </c>
      <c r="B392" s="3144" t="s">
        <v>111</v>
      </c>
      <c r="C392" s="130" t="s">
        <v>17</v>
      </c>
      <c r="D392" s="127" t="s">
        <v>18</v>
      </c>
      <c r="E392" s="357">
        <f t="shared" ref="E392:AA392" si="299">(E396-D396)*$AE392*$AF392</f>
        <v>449.99999999999574</v>
      </c>
      <c r="F392" s="353">
        <f t="shared" si="299"/>
        <v>420.00000000000171</v>
      </c>
      <c r="G392" s="353">
        <f t="shared" si="299"/>
        <v>480.00000000000045</v>
      </c>
      <c r="H392" s="494">
        <f t="shared" si="299"/>
        <v>449.99999999999574</v>
      </c>
      <c r="I392" s="353">
        <f t="shared" si="299"/>
        <v>390.00000000000767</v>
      </c>
      <c r="J392" s="353">
        <f t="shared" si="299"/>
        <v>449.99999999999574</v>
      </c>
      <c r="K392" s="353">
        <f t="shared" si="299"/>
        <v>599.99999999999784</v>
      </c>
      <c r="L392" s="353">
        <f t="shared" si="299"/>
        <v>750</v>
      </c>
      <c r="M392" s="353">
        <f t="shared" si="299"/>
        <v>1019.9999999999995</v>
      </c>
      <c r="N392" s="494">
        <f t="shared" si="299"/>
        <v>809.99999999999875</v>
      </c>
      <c r="O392" s="353">
        <f t="shared" si="299"/>
        <v>750</v>
      </c>
      <c r="P392" s="353">
        <f t="shared" si="299"/>
        <v>810.00000000000932</v>
      </c>
      <c r="Q392" s="353">
        <f t="shared" si="299"/>
        <v>809.99999999999875</v>
      </c>
      <c r="R392" s="353">
        <f t="shared" si="299"/>
        <v>750</v>
      </c>
      <c r="S392" s="353">
        <f t="shared" si="299"/>
        <v>750</v>
      </c>
      <c r="T392" s="353">
        <f t="shared" si="299"/>
        <v>750</v>
      </c>
      <c r="U392" s="353">
        <f t="shared" si="299"/>
        <v>599.99999999999784</v>
      </c>
      <c r="V392" s="523">
        <f t="shared" si="299"/>
        <v>659.99999999999659</v>
      </c>
      <c r="W392" s="353">
        <f t="shared" si="299"/>
        <v>659.99999999999659</v>
      </c>
      <c r="X392" s="353">
        <f t="shared" si="299"/>
        <v>720.00000000000591</v>
      </c>
      <c r="Y392" s="494">
        <f t="shared" si="299"/>
        <v>690.00000000000125</v>
      </c>
      <c r="Z392" s="353">
        <f t="shared" si="299"/>
        <v>630.0000000000025</v>
      </c>
      <c r="AA392" s="353">
        <f t="shared" si="299"/>
        <v>599.99999999999784</v>
      </c>
      <c r="AB392" s="562">
        <f>(AB396-AA396)*$AE392*$AF392</f>
        <v>539.99999999999909</v>
      </c>
      <c r="AC392" s="140">
        <f>SUM(E392:AB392)</f>
        <v>15540</v>
      </c>
      <c r="AD392" s="153"/>
      <c r="AE392" s="214">
        <v>100</v>
      </c>
      <c r="AF392" s="99">
        <v>30</v>
      </c>
      <c r="AJ392" s="10"/>
      <c r="AK392" s="27"/>
      <c r="AL392" s="12"/>
      <c r="AM392" s="27"/>
      <c r="AN392" s="110"/>
    </row>
    <row r="393" spans="1:41">
      <c r="A393" s="3152"/>
      <c r="B393" s="3144"/>
      <c r="C393" s="128" t="s">
        <v>19</v>
      </c>
      <c r="D393" s="113" t="s">
        <v>18</v>
      </c>
      <c r="E393" s="339">
        <f t="shared" ref="E393:AB393" si="300">(E397-D397)*$AE392*$AF392</f>
        <v>150.0000000000008</v>
      </c>
      <c r="F393" s="340">
        <f t="shared" si="300"/>
        <v>149.99999999999946</v>
      </c>
      <c r="G393" s="340">
        <f t="shared" si="300"/>
        <v>180.00000000000017</v>
      </c>
      <c r="H393" s="469">
        <f t="shared" si="300"/>
        <v>209.99999999999952</v>
      </c>
      <c r="I393" s="340">
        <f t="shared" si="300"/>
        <v>150.0000000000008</v>
      </c>
      <c r="J393" s="340">
        <f t="shared" si="300"/>
        <v>149.99999999999946</v>
      </c>
      <c r="K393" s="340">
        <f t="shared" si="300"/>
        <v>209.99999999999952</v>
      </c>
      <c r="L393" s="340">
        <f t="shared" si="300"/>
        <v>210.00000000000085</v>
      </c>
      <c r="M393" s="340">
        <f t="shared" si="300"/>
        <v>329.9999999999996</v>
      </c>
      <c r="N393" s="469">
        <f t="shared" si="300"/>
        <v>300.00000000000028</v>
      </c>
      <c r="O393" s="340">
        <f t="shared" si="300"/>
        <v>300.00000000000028</v>
      </c>
      <c r="P393" s="340">
        <f t="shared" si="300"/>
        <v>329.9999999999996</v>
      </c>
      <c r="Q393" s="340">
        <f t="shared" si="300"/>
        <v>300.00000000000028</v>
      </c>
      <c r="R393" s="340">
        <f t="shared" si="300"/>
        <v>269.99999999999955</v>
      </c>
      <c r="S393" s="340">
        <f t="shared" si="300"/>
        <v>360.00000000000034</v>
      </c>
      <c r="T393" s="340">
        <f t="shared" si="300"/>
        <v>360.00000000000034</v>
      </c>
      <c r="U393" s="340">
        <f t="shared" si="300"/>
        <v>269.99999999999955</v>
      </c>
      <c r="V393" s="505">
        <f t="shared" si="300"/>
        <v>300.00000000000028</v>
      </c>
      <c r="W393" s="340">
        <f t="shared" si="300"/>
        <v>240.00000000000023</v>
      </c>
      <c r="X393" s="340">
        <f t="shared" si="300"/>
        <v>239.99999999999889</v>
      </c>
      <c r="Y393" s="469">
        <f t="shared" si="300"/>
        <v>210.00000000000085</v>
      </c>
      <c r="Z393" s="340">
        <f t="shared" si="300"/>
        <v>209.99999999999952</v>
      </c>
      <c r="AA393" s="340">
        <f t="shared" si="300"/>
        <v>209.99999999999952</v>
      </c>
      <c r="AB393" s="341">
        <f t="shared" si="300"/>
        <v>180.00000000000148</v>
      </c>
      <c r="AC393" s="112">
        <f>SUM(E393:AB393)</f>
        <v>5820</v>
      </c>
      <c r="AD393" s="75"/>
      <c r="AE393" s="161"/>
      <c r="AF393" s="76"/>
      <c r="AJ393" s="51"/>
      <c r="AK393" s="11"/>
      <c r="AL393" s="51"/>
      <c r="AM393" s="11"/>
      <c r="AN393" s="110"/>
    </row>
    <row r="394" spans="1:41">
      <c r="A394" s="3152"/>
      <c r="B394" s="3144"/>
      <c r="C394" s="128" t="s">
        <v>20</v>
      </c>
      <c r="D394" s="113" t="s">
        <v>64</v>
      </c>
      <c r="E394" s="358">
        <v>27</v>
      </c>
      <c r="F394" s="359">
        <v>27</v>
      </c>
      <c r="G394" s="359">
        <v>26</v>
      </c>
      <c r="H394" s="474">
        <v>25</v>
      </c>
      <c r="I394" s="359">
        <v>25</v>
      </c>
      <c r="J394" s="359">
        <v>31</v>
      </c>
      <c r="K394" s="359">
        <v>39</v>
      </c>
      <c r="L394" s="359">
        <v>46</v>
      </c>
      <c r="M394" s="359">
        <v>57</v>
      </c>
      <c r="N394" s="474">
        <v>51</v>
      </c>
      <c r="O394" s="359">
        <v>54</v>
      </c>
      <c r="P394" s="359">
        <v>49</v>
      </c>
      <c r="Q394" s="359">
        <v>47</v>
      </c>
      <c r="R394" s="359">
        <v>49</v>
      </c>
      <c r="S394" s="359">
        <v>42</v>
      </c>
      <c r="T394" s="359">
        <v>50</v>
      </c>
      <c r="U394" s="359">
        <v>43</v>
      </c>
      <c r="V394" s="510">
        <v>44</v>
      </c>
      <c r="W394" s="359">
        <v>36</v>
      </c>
      <c r="X394" s="359">
        <v>43</v>
      </c>
      <c r="Y394" s="474">
        <v>36</v>
      </c>
      <c r="Z394" s="359">
        <v>36</v>
      </c>
      <c r="AA394" s="359">
        <v>32</v>
      </c>
      <c r="AB394" s="1792">
        <v>32</v>
      </c>
      <c r="AC394" s="112">
        <f>AVERAGE(E394:AB394)</f>
        <v>39.458333333333336</v>
      </c>
      <c r="AD394" s="75"/>
      <c r="AE394" s="161"/>
      <c r="AF394" s="76"/>
      <c r="AJ394" s="12"/>
      <c r="AK394" s="11"/>
      <c r="AL394" s="12"/>
      <c r="AM394" s="11"/>
      <c r="AN394" s="110"/>
    </row>
    <row r="395" spans="1:41" ht="16.5" thickBot="1">
      <c r="A395" s="3152"/>
      <c r="B395" s="3150"/>
      <c r="C395" s="128" t="s">
        <v>22</v>
      </c>
      <c r="D395" s="113"/>
      <c r="E395" s="345">
        <f t="shared" ref="E395:AB395" si="301">E393/E392</f>
        <v>0.33333333333333826</v>
      </c>
      <c r="F395" s="346">
        <f t="shared" si="301"/>
        <v>0.35714285714285443</v>
      </c>
      <c r="G395" s="346">
        <f t="shared" si="301"/>
        <v>0.375</v>
      </c>
      <c r="H395" s="471">
        <f t="shared" si="301"/>
        <v>0.46666666666667</v>
      </c>
      <c r="I395" s="346">
        <f t="shared" si="301"/>
        <v>0.38461538461537909</v>
      </c>
      <c r="J395" s="346">
        <f t="shared" si="301"/>
        <v>0.33333333333333531</v>
      </c>
      <c r="K395" s="346">
        <f t="shared" si="301"/>
        <v>0.35000000000000048</v>
      </c>
      <c r="L395" s="346">
        <f t="shared" si="301"/>
        <v>0.28000000000000114</v>
      </c>
      <c r="M395" s="346">
        <f t="shared" si="301"/>
        <v>0.32352941176470562</v>
      </c>
      <c r="N395" s="471">
        <f t="shared" si="301"/>
        <v>0.37037037037037129</v>
      </c>
      <c r="O395" s="346">
        <f t="shared" si="301"/>
        <v>0.40000000000000036</v>
      </c>
      <c r="P395" s="346">
        <f t="shared" si="301"/>
        <v>0.40740740740740222</v>
      </c>
      <c r="Q395" s="346">
        <f t="shared" si="301"/>
        <v>0.37037037037037129</v>
      </c>
      <c r="R395" s="346">
        <f t="shared" si="301"/>
        <v>0.35999999999999938</v>
      </c>
      <c r="S395" s="346">
        <f t="shared" si="301"/>
        <v>0.48000000000000048</v>
      </c>
      <c r="T395" s="346">
        <f t="shared" si="301"/>
        <v>0.48000000000000048</v>
      </c>
      <c r="U395" s="346">
        <f t="shared" si="301"/>
        <v>0.45000000000000084</v>
      </c>
      <c r="V395" s="507">
        <f t="shared" si="301"/>
        <v>0.45454545454545731</v>
      </c>
      <c r="W395" s="346">
        <f t="shared" si="301"/>
        <v>0.36363636363636587</v>
      </c>
      <c r="X395" s="346">
        <f t="shared" si="301"/>
        <v>0.33333333333332904</v>
      </c>
      <c r="Y395" s="471">
        <f t="shared" si="301"/>
        <v>0.30434782608695721</v>
      </c>
      <c r="Z395" s="346">
        <f t="shared" si="301"/>
        <v>0.33333333333333126</v>
      </c>
      <c r="AA395" s="346">
        <f t="shared" si="301"/>
        <v>0.35000000000000048</v>
      </c>
      <c r="AB395" s="371">
        <f t="shared" si="301"/>
        <v>0.33333333333333665</v>
      </c>
      <c r="AC395" s="229"/>
      <c r="AD395" s="75"/>
      <c r="AE395" s="161"/>
      <c r="AF395" s="76"/>
      <c r="AJ395" s="12"/>
      <c r="AK395" s="11"/>
      <c r="AL395" s="12"/>
      <c r="AM395" s="11"/>
      <c r="AN395" s="110"/>
    </row>
    <row r="396" spans="1:41" hidden="1">
      <c r="A396" s="3152"/>
      <c r="B396" s="2925"/>
      <c r="C396" s="401" t="s">
        <v>23</v>
      </c>
      <c r="D396" s="140">
        <v>25.71</v>
      </c>
      <c r="E396" s="357">
        <v>25.86</v>
      </c>
      <c r="F396" s="388">
        <v>26</v>
      </c>
      <c r="G396" s="353">
        <v>26.16</v>
      </c>
      <c r="H396" s="494">
        <v>26.31</v>
      </c>
      <c r="I396" s="353">
        <v>26.44</v>
      </c>
      <c r="J396" s="353">
        <v>26.59</v>
      </c>
      <c r="K396" s="353">
        <v>26.79</v>
      </c>
      <c r="L396" s="388">
        <v>27.04</v>
      </c>
      <c r="M396" s="353">
        <v>27.38</v>
      </c>
      <c r="N396" s="494">
        <v>27.65</v>
      </c>
      <c r="O396" s="353">
        <v>27.9</v>
      </c>
      <c r="P396" s="353">
        <v>28.17</v>
      </c>
      <c r="Q396" s="94">
        <v>28.44</v>
      </c>
      <c r="R396" s="94">
        <v>28.69</v>
      </c>
      <c r="S396" s="94">
        <v>28.94</v>
      </c>
      <c r="T396" s="94">
        <v>29.19</v>
      </c>
      <c r="U396" s="94">
        <v>29.39</v>
      </c>
      <c r="V396" s="518">
        <v>29.61</v>
      </c>
      <c r="W396" s="94">
        <v>29.83</v>
      </c>
      <c r="X396" s="94">
        <v>30.07</v>
      </c>
      <c r="Y396" s="465">
        <v>30.3</v>
      </c>
      <c r="Z396" s="94">
        <v>30.51</v>
      </c>
      <c r="AA396" s="94">
        <v>30.71</v>
      </c>
      <c r="AB396" s="95">
        <v>30.89</v>
      </c>
      <c r="AC396" s="434"/>
      <c r="AD396" s="2881"/>
      <c r="AE396" s="94"/>
      <c r="AF396" s="95"/>
      <c r="AJ396" s="259"/>
      <c r="AK396" s="48"/>
      <c r="AL396" s="259"/>
      <c r="AM396" s="48"/>
      <c r="AN396" s="110"/>
    </row>
    <row r="397" spans="1:41" hidden="1">
      <c r="A397" s="3153"/>
      <c r="B397" s="2918"/>
      <c r="C397" s="129" t="s">
        <v>24</v>
      </c>
      <c r="D397" s="112">
        <v>2.13</v>
      </c>
      <c r="E397" s="339">
        <v>2.1800000000000002</v>
      </c>
      <c r="F397" s="340">
        <v>2.23</v>
      </c>
      <c r="G397" s="340">
        <v>2.29</v>
      </c>
      <c r="H397" s="469">
        <v>2.36</v>
      </c>
      <c r="I397" s="340">
        <v>2.41</v>
      </c>
      <c r="J397" s="340">
        <v>2.46</v>
      </c>
      <c r="K397" s="340">
        <v>2.5299999999999998</v>
      </c>
      <c r="L397" s="340">
        <v>2.6</v>
      </c>
      <c r="M397" s="340">
        <v>2.71</v>
      </c>
      <c r="N397" s="469">
        <v>2.81</v>
      </c>
      <c r="O397" s="340">
        <v>2.91</v>
      </c>
      <c r="P397" s="340">
        <v>3.02</v>
      </c>
      <c r="Q397" s="340">
        <v>3.12</v>
      </c>
      <c r="R397" s="161">
        <v>3.21</v>
      </c>
      <c r="S397" s="161">
        <v>3.33</v>
      </c>
      <c r="T397" s="161">
        <v>3.45</v>
      </c>
      <c r="U397" s="161">
        <v>3.54</v>
      </c>
      <c r="V397" s="502">
        <v>3.64</v>
      </c>
      <c r="W397" s="161">
        <v>3.72</v>
      </c>
      <c r="X397" s="161">
        <v>3.8</v>
      </c>
      <c r="Y397" s="466">
        <v>3.87</v>
      </c>
      <c r="Z397" s="161">
        <v>3.94</v>
      </c>
      <c r="AA397" s="161">
        <v>4.01</v>
      </c>
      <c r="AB397" s="76">
        <v>4.07</v>
      </c>
      <c r="AC397" s="229"/>
      <c r="AD397" s="83"/>
      <c r="AE397" s="161"/>
      <c r="AF397" s="76"/>
      <c r="AJ397" s="259"/>
      <c r="AK397" s="48"/>
      <c r="AL397" s="259"/>
      <c r="AM397" s="48"/>
      <c r="AN397" s="110"/>
    </row>
    <row r="398" spans="1:41" ht="16.5" hidden="1" thickBot="1">
      <c r="A398" s="2622"/>
      <c r="B398" s="2625" t="s">
        <v>50</v>
      </c>
      <c r="C398" s="2920"/>
      <c r="D398" s="119"/>
      <c r="E398" s="187">
        <f>SQRT(E392*E392+E393*E393)/E390/1.73</f>
        <v>26.54268386176707</v>
      </c>
      <c r="F398" s="188">
        <f t="shared" ref="F398:AB398" si="302">SQRT(F392*F392+F393*F393)/F390/1.73</f>
        <v>24.835558734535987</v>
      </c>
      <c r="G398" s="188">
        <f t="shared" si="302"/>
        <v>28.602686227545497</v>
      </c>
      <c r="H398" s="473">
        <f t="shared" si="302"/>
        <v>27.680356336776352</v>
      </c>
      <c r="I398" s="188">
        <f t="shared" si="302"/>
        <v>23.359066217703909</v>
      </c>
      <c r="J398" s="188">
        <f t="shared" si="302"/>
        <v>26.775969169145853</v>
      </c>
      <c r="K398" s="188">
        <f t="shared" si="302"/>
        <v>35.605625924884087</v>
      </c>
      <c r="L398" s="188">
        <f t="shared" si="302"/>
        <v>43.666304062211914</v>
      </c>
      <c r="M398" s="188">
        <f t="shared" si="302"/>
        <v>60.398094801763278</v>
      </c>
      <c r="N398" s="473">
        <f t="shared" si="302"/>
        <v>48.80640092515366</v>
      </c>
      <c r="O398" s="188">
        <f t="shared" si="302"/>
        <v>45.244360861124683</v>
      </c>
      <c r="P398" s="188">
        <f t="shared" si="302"/>
        <v>48.98971547625149</v>
      </c>
      <c r="Q398" s="188">
        <f t="shared" si="302"/>
        <v>48.193965392309075</v>
      </c>
      <c r="R398" s="188">
        <f t="shared" si="302"/>
        <v>44.777735572174862</v>
      </c>
      <c r="S398" s="188">
        <f t="shared" si="302"/>
        <v>46.37239911883006</v>
      </c>
      <c r="T398" s="188">
        <f t="shared" si="302"/>
        <v>46.597071595180978</v>
      </c>
      <c r="U398" s="188">
        <f t="shared" si="302"/>
        <v>36.639567308398604</v>
      </c>
      <c r="V398" s="509">
        <f t="shared" si="302"/>
        <v>40.140342746643164</v>
      </c>
      <c r="W398" s="188">
        <f t="shared" si="302"/>
        <v>39.29751689300339</v>
      </c>
      <c r="X398" s="188">
        <f t="shared" si="302"/>
        <v>42.263726287793119</v>
      </c>
      <c r="Y398" s="473">
        <f t="shared" si="302"/>
        <v>40.164440108828664</v>
      </c>
      <c r="Z398" s="188">
        <f t="shared" si="302"/>
        <v>36.838799808913599</v>
      </c>
      <c r="AA398" s="188">
        <f t="shared" si="302"/>
        <v>35.468152465714653</v>
      </c>
      <c r="AB398" s="189">
        <f t="shared" si="302"/>
        <v>31.943991179656983</v>
      </c>
      <c r="AC398" s="114">
        <f>AVERAGE(E398:AB398)</f>
        <v>38.716855461512949</v>
      </c>
      <c r="AD398" s="100">
        <f>(AC394-AC398)/AC394</f>
        <v>1.8791413858172408E-2</v>
      </c>
      <c r="AE398" s="81"/>
      <c r="AF398" s="82"/>
      <c r="AH398" s="15"/>
      <c r="AI398" s="66"/>
      <c r="AJ398" s="67"/>
      <c r="AK398" s="67"/>
      <c r="AL398" s="12"/>
      <c r="AM398" s="110"/>
      <c r="AN398" s="110"/>
      <c r="AO398" s="110"/>
    </row>
    <row r="399" spans="1:41">
      <c r="A399" s="3151" t="s">
        <v>30</v>
      </c>
      <c r="B399" s="3143" t="s">
        <v>112</v>
      </c>
      <c r="C399" s="126" t="s">
        <v>17</v>
      </c>
      <c r="D399" s="118" t="s">
        <v>18</v>
      </c>
      <c r="E399" s="338">
        <f t="shared" ref="E399:AA399" si="303">(E403-D403)*$AE399*$AF399</f>
        <v>100.00000000000009</v>
      </c>
      <c r="F399" s="73">
        <f t="shared" si="303"/>
        <v>99.999999999999645</v>
      </c>
      <c r="G399" s="73">
        <f t="shared" si="303"/>
        <v>100.00000000000009</v>
      </c>
      <c r="H399" s="468">
        <f t="shared" si="303"/>
        <v>119.99999999999966</v>
      </c>
      <c r="I399" s="73">
        <f t="shared" si="303"/>
        <v>80.000000000000071</v>
      </c>
      <c r="J399" s="73">
        <f t="shared" si="303"/>
        <v>120.00000000000011</v>
      </c>
      <c r="K399" s="73">
        <f t="shared" si="303"/>
        <v>200.00000000000017</v>
      </c>
      <c r="L399" s="73">
        <f t="shared" si="303"/>
        <v>219.99999999999974</v>
      </c>
      <c r="M399" s="73">
        <f t="shared" si="303"/>
        <v>260.00000000000068</v>
      </c>
      <c r="N399" s="468">
        <f t="shared" si="303"/>
        <v>199.99999999999929</v>
      </c>
      <c r="O399" s="73">
        <f t="shared" si="303"/>
        <v>200.00000000000017</v>
      </c>
      <c r="P399" s="73">
        <f t="shared" si="303"/>
        <v>180.0000000000006</v>
      </c>
      <c r="Q399" s="73">
        <f t="shared" si="303"/>
        <v>199.99999999999929</v>
      </c>
      <c r="R399" s="73">
        <f t="shared" si="303"/>
        <v>220.00000000000063</v>
      </c>
      <c r="S399" s="73">
        <f t="shared" si="303"/>
        <v>179.99999999999972</v>
      </c>
      <c r="T399" s="73">
        <f t="shared" si="303"/>
        <v>200.00000000000017</v>
      </c>
      <c r="U399" s="73">
        <f t="shared" si="303"/>
        <v>179.99999999999972</v>
      </c>
      <c r="V399" s="504">
        <f t="shared" si="303"/>
        <v>200.00000000000017</v>
      </c>
      <c r="W399" s="73">
        <f t="shared" si="303"/>
        <v>200.00000000000017</v>
      </c>
      <c r="X399" s="73">
        <f t="shared" si="303"/>
        <v>219.99999999999974</v>
      </c>
      <c r="Y399" s="468">
        <f t="shared" si="303"/>
        <v>240.00000000000023</v>
      </c>
      <c r="Z399" s="73">
        <f t="shared" si="303"/>
        <v>160.00000000000014</v>
      </c>
      <c r="AA399" s="73">
        <f t="shared" si="303"/>
        <v>159.99999999999926</v>
      </c>
      <c r="AB399" s="74">
        <f>(AB403-AA403)*$AE399*$AF399</f>
        <v>120.00000000000011</v>
      </c>
      <c r="AC399" s="111">
        <f>SUM(E399:AB399)</f>
        <v>4159.9999999999982</v>
      </c>
      <c r="AD399" s="2926"/>
      <c r="AE399" s="214">
        <v>100</v>
      </c>
      <c r="AF399" s="99">
        <v>20</v>
      </c>
      <c r="AJ399" s="10"/>
      <c r="AK399" s="27"/>
      <c r="AL399" s="12"/>
      <c r="AM399" s="27"/>
      <c r="AN399" s="110"/>
    </row>
    <row r="400" spans="1:41">
      <c r="A400" s="3152"/>
      <c r="B400" s="3144"/>
      <c r="C400" s="128" t="s">
        <v>19</v>
      </c>
      <c r="D400" s="113" t="s">
        <v>18</v>
      </c>
      <c r="E400" s="339">
        <f t="shared" ref="E400:AB400" si="304">(E404-D404)*$AE399*$AF399</f>
        <v>79.999999999999176</v>
      </c>
      <c r="F400" s="340">
        <f t="shared" si="304"/>
        <v>60.000000000000497</v>
      </c>
      <c r="G400" s="340">
        <f t="shared" si="304"/>
        <v>80.000000000000071</v>
      </c>
      <c r="H400" s="469">
        <f t="shared" si="304"/>
        <v>80.000000000000071</v>
      </c>
      <c r="I400" s="340">
        <f t="shared" si="304"/>
        <v>59.999999999999609</v>
      </c>
      <c r="J400" s="340">
        <f t="shared" si="304"/>
        <v>80.000000000000071</v>
      </c>
      <c r="K400" s="340">
        <f t="shared" si="304"/>
        <v>80.000000000000071</v>
      </c>
      <c r="L400" s="340">
        <f t="shared" si="304"/>
        <v>80.000000000000071</v>
      </c>
      <c r="M400" s="340">
        <f t="shared" si="304"/>
        <v>99.999999999999645</v>
      </c>
      <c r="N400" s="469">
        <f t="shared" si="304"/>
        <v>80.000000000000071</v>
      </c>
      <c r="O400" s="340">
        <f t="shared" si="304"/>
        <v>100.00000000000054</v>
      </c>
      <c r="P400" s="340">
        <f t="shared" si="304"/>
        <v>80.000000000000071</v>
      </c>
      <c r="Q400" s="340">
        <f t="shared" si="304"/>
        <v>99.999999999999645</v>
      </c>
      <c r="R400" s="340">
        <f t="shared" si="304"/>
        <v>99.999999999999645</v>
      </c>
      <c r="S400" s="340">
        <f t="shared" si="304"/>
        <v>99.999999999999645</v>
      </c>
      <c r="T400" s="340">
        <f t="shared" si="304"/>
        <v>120.00000000000099</v>
      </c>
      <c r="U400" s="340">
        <f t="shared" si="304"/>
        <v>80.000000000000071</v>
      </c>
      <c r="V400" s="505">
        <f t="shared" si="304"/>
        <v>99.999999999999645</v>
      </c>
      <c r="W400" s="340">
        <f t="shared" si="304"/>
        <v>99.999999999999645</v>
      </c>
      <c r="X400" s="340">
        <f t="shared" si="304"/>
        <v>99.999999999999645</v>
      </c>
      <c r="Y400" s="469">
        <f t="shared" si="304"/>
        <v>100.00000000000142</v>
      </c>
      <c r="Z400" s="340">
        <f t="shared" si="304"/>
        <v>80.000000000000071</v>
      </c>
      <c r="AA400" s="340">
        <f t="shared" si="304"/>
        <v>80.000000000000071</v>
      </c>
      <c r="AB400" s="341">
        <f t="shared" si="304"/>
        <v>79.999999999998295</v>
      </c>
      <c r="AC400" s="112">
        <f>SUM(E400:AB400)</f>
        <v>2099.9999999999982</v>
      </c>
      <c r="AD400" s="83"/>
      <c r="AE400" s="161"/>
      <c r="AF400" s="76"/>
      <c r="AJ400" s="51"/>
      <c r="AK400" s="11"/>
      <c r="AL400" s="51"/>
      <c r="AM400" s="11"/>
      <c r="AN400" s="110"/>
    </row>
    <row r="401" spans="1:41">
      <c r="A401" s="3152"/>
      <c r="B401" s="3144"/>
      <c r="C401" s="128" t="s">
        <v>20</v>
      </c>
      <c r="D401" s="113" t="s">
        <v>64</v>
      </c>
      <c r="E401" s="358">
        <v>7</v>
      </c>
      <c r="F401" s="359">
        <v>7</v>
      </c>
      <c r="G401" s="359">
        <v>7</v>
      </c>
      <c r="H401" s="474">
        <v>6</v>
      </c>
      <c r="I401" s="359">
        <v>7</v>
      </c>
      <c r="J401" s="359">
        <v>7</v>
      </c>
      <c r="K401" s="359">
        <v>11</v>
      </c>
      <c r="L401" s="359">
        <v>12</v>
      </c>
      <c r="M401" s="359">
        <v>12</v>
      </c>
      <c r="N401" s="474">
        <v>11</v>
      </c>
      <c r="O401" s="359">
        <v>11</v>
      </c>
      <c r="P401" s="359">
        <v>11</v>
      </c>
      <c r="Q401" s="359">
        <v>11</v>
      </c>
      <c r="R401" s="359">
        <v>12</v>
      </c>
      <c r="S401" s="359">
        <v>12</v>
      </c>
      <c r="T401" s="359">
        <v>11</v>
      </c>
      <c r="U401" s="359">
        <v>11</v>
      </c>
      <c r="V401" s="510">
        <v>12</v>
      </c>
      <c r="W401" s="359">
        <v>12</v>
      </c>
      <c r="X401" s="359">
        <v>13</v>
      </c>
      <c r="Y401" s="474">
        <v>11</v>
      </c>
      <c r="Z401" s="359">
        <v>10</v>
      </c>
      <c r="AA401" s="359">
        <v>8</v>
      </c>
      <c r="AB401" s="1792">
        <v>7</v>
      </c>
      <c r="AC401" s="112">
        <f>AVERAGE(E401:AB401)</f>
        <v>9.9583333333333339</v>
      </c>
      <c r="AD401" s="83"/>
      <c r="AE401" s="161"/>
      <c r="AF401" s="76"/>
      <c r="AJ401" s="12"/>
      <c r="AK401" s="11"/>
      <c r="AL401" s="12"/>
      <c r="AM401" s="11"/>
      <c r="AN401" s="110"/>
    </row>
    <row r="402" spans="1:41" ht="16.5" thickBot="1">
      <c r="A402" s="3152"/>
      <c r="B402" s="3150"/>
      <c r="C402" s="128" t="s">
        <v>22</v>
      </c>
      <c r="D402" s="113"/>
      <c r="E402" s="345">
        <f t="shared" ref="E402:AB402" si="305">E400/E399</f>
        <v>0.79999999999999105</v>
      </c>
      <c r="F402" s="346">
        <f t="shared" si="305"/>
        <v>0.60000000000000708</v>
      </c>
      <c r="G402" s="346">
        <f t="shared" si="305"/>
        <v>0.8</v>
      </c>
      <c r="H402" s="471">
        <f t="shared" si="305"/>
        <v>0.66666666666666918</v>
      </c>
      <c r="I402" s="346">
        <f t="shared" si="305"/>
        <v>0.74999999999999445</v>
      </c>
      <c r="J402" s="346">
        <f t="shared" si="305"/>
        <v>0.66666666666666663</v>
      </c>
      <c r="K402" s="346">
        <f t="shared" si="305"/>
        <v>0.4</v>
      </c>
      <c r="L402" s="346">
        <f t="shared" si="305"/>
        <v>0.36363636363636437</v>
      </c>
      <c r="M402" s="346">
        <f t="shared" si="305"/>
        <v>0.38461538461538225</v>
      </c>
      <c r="N402" s="471">
        <f t="shared" si="305"/>
        <v>0.4000000000000018</v>
      </c>
      <c r="O402" s="346">
        <f t="shared" si="305"/>
        <v>0.50000000000000222</v>
      </c>
      <c r="P402" s="346">
        <f t="shared" si="305"/>
        <v>0.44444444444444337</v>
      </c>
      <c r="Q402" s="346">
        <f t="shared" si="305"/>
        <v>0.5</v>
      </c>
      <c r="R402" s="346">
        <f t="shared" si="305"/>
        <v>0.45454545454545164</v>
      </c>
      <c r="S402" s="346">
        <f t="shared" si="305"/>
        <v>0.55555555555555447</v>
      </c>
      <c r="T402" s="346">
        <f t="shared" si="305"/>
        <v>0.60000000000000442</v>
      </c>
      <c r="U402" s="346">
        <f t="shared" si="305"/>
        <v>0.44444444444444553</v>
      </c>
      <c r="V402" s="507">
        <f t="shared" si="305"/>
        <v>0.49999999999999778</v>
      </c>
      <c r="W402" s="346">
        <f t="shared" si="305"/>
        <v>0.49999999999999778</v>
      </c>
      <c r="X402" s="346">
        <f t="shared" si="305"/>
        <v>0.45454545454545348</v>
      </c>
      <c r="Y402" s="471">
        <f t="shared" si="305"/>
        <v>0.41666666666667218</v>
      </c>
      <c r="Z402" s="346">
        <f t="shared" si="305"/>
        <v>0.5</v>
      </c>
      <c r="AA402" s="346">
        <f t="shared" si="305"/>
        <v>0.50000000000000278</v>
      </c>
      <c r="AB402" s="371">
        <f t="shared" si="305"/>
        <v>0.66666666666665186</v>
      </c>
      <c r="AC402" s="229"/>
      <c r="AD402" s="83"/>
      <c r="AE402" s="161"/>
      <c r="AF402" s="76"/>
      <c r="AJ402" s="12"/>
      <c r="AK402" s="11"/>
      <c r="AL402" s="12"/>
      <c r="AM402" s="11"/>
      <c r="AN402" s="110"/>
    </row>
    <row r="403" spans="1:41" hidden="1">
      <c r="A403" s="3152"/>
      <c r="B403" s="2925"/>
      <c r="C403" s="401" t="s">
        <v>23</v>
      </c>
      <c r="D403" s="127">
        <v>1.8</v>
      </c>
      <c r="E403" s="2881">
        <v>1.85</v>
      </c>
      <c r="F403" s="94">
        <v>1.9</v>
      </c>
      <c r="G403" s="94">
        <v>1.95</v>
      </c>
      <c r="H403" s="465">
        <v>2.0099999999999998</v>
      </c>
      <c r="I403" s="94">
        <v>2.0499999999999998</v>
      </c>
      <c r="J403" s="94">
        <v>2.11</v>
      </c>
      <c r="K403" s="94">
        <v>2.21</v>
      </c>
      <c r="L403" s="94">
        <v>2.3199999999999998</v>
      </c>
      <c r="M403" s="94">
        <v>2.4500000000000002</v>
      </c>
      <c r="N403" s="465">
        <v>2.5499999999999998</v>
      </c>
      <c r="O403" s="94">
        <v>2.65</v>
      </c>
      <c r="P403" s="94">
        <v>2.74</v>
      </c>
      <c r="Q403" s="94">
        <v>2.84</v>
      </c>
      <c r="R403" s="94">
        <v>2.95</v>
      </c>
      <c r="S403" s="94">
        <v>3.04</v>
      </c>
      <c r="T403" s="94">
        <v>3.14</v>
      </c>
      <c r="U403" s="94">
        <v>3.23</v>
      </c>
      <c r="V403" s="518">
        <v>3.33</v>
      </c>
      <c r="W403" s="94">
        <v>3.43</v>
      </c>
      <c r="X403" s="94">
        <v>3.54</v>
      </c>
      <c r="Y403" s="465">
        <v>3.66</v>
      </c>
      <c r="Z403" s="94">
        <v>3.74</v>
      </c>
      <c r="AA403" s="94">
        <v>3.82</v>
      </c>
      <c r="AB403" s="95">
        <v>3.88</v>
      </c>
      <c r="AC403" s="434"/>
      <c r="AD403" s="2881"/>
      <c r="AE403" s="94"/>
      <c r="AF403" s="95"/>
      <c r="AJ403" s="259"/>
      <c r="AK403" s="48"/>
      <c r="AL403" s="259"/>
      <c r="AM403" s="48"/>
      <c r="AN403" s="110"/>
    </row>
    <row r="404" spans="1:41" hidden="1">
      <c r="A404" s="3153"/>
      <c r="B404" s="2918"/>
      <c r="C404" s="129" t="s">
        <v>24</v>
      </c>
      <c r="D404" s="113">
        <v>3.47</v>
      </c>
      <c r="E404" s="83">
        <v>3.51</v>
      </c>
      <c r="F404" s="161">
        <v>3.54</v>
      </c>
      <c r="G404" s="161">
        <v>3.58</v>
      </c>
      <c r="H404" s="466">
        <v>3.62</v>
      </c>
      <c r="I404" s="161">
        <v>3.65</v>
      </c>
      <c r="J404" s="161">
        <v>3.69</v>
      </c>
      <c r="K404" s="161">
        <v>3.73</v>
      </c>
      <c r="L404" s="161">
        <v>3.77</v>
      </c>
      <c r="M404" s="161">
        <v>3.82</v>
      </c>
      <c r="N404" s="466">
        <v>3.86</v>
      </c>
      <c r="O404" s="161">
        <v>3.91</v>
      </c>
      <c r="P404" s="161">
        <v>3.95</v>
      </c>
      <c r="Q404" s="161">
        <v>4</v>
      </c>
      <c r="R404" s="161">
        <v>4.05</v>
      </c>
      <c r="S404" s="161">
        <v>4.0999999999999996</v>
      </c>
      <c r="T404" s="161">
        <v>4.16</v>
      </c>
      <c r="U404" s="161">
        <v>4.2</v>
      </c>
      <c r="V404" s="502">
        <v>4.25</v>
      </c>
      <c r="W404" s="161">
        <v>4.3</v>
      </c>
      <c r="X404" s="161">
        <v>4.3499999999999996</v>
      </c>
      <c r="Y404" s="466">
        <v>4.4000000000000004</v>
      </c>
      <c r="Z404" s="161">
        <v>4.4400000000000004</v>
      </c>
      <c r="AA404" s="161">
        <v>4.4800000000000004</v>
      </c>
      <c r="AB404" s="76">
        <v>4.5199999999999996</v>
      </c>
      <c r="AC404" s="229"/>
      <c r="AD404" s="83"/>
      <c r="AE404" s="161"/>
      <c r="AF404" s="76"/>
      <c r="AJ404" s="259"/>
      <c r="AK404" s="48"/>
      <c r="AL404" s="259"/>
      <c r="AM404" s="48"/>
      <c r="AN404" s="110"/>
    </row>
    <row r="405" spans="1:41" ht="16.5" hidden="1" thickBot="1">
      <c r="A405" s="2622"/>
      <c r="B405" s="2625" t="s">
        <v>50</v>
      </c>
      <c r="C405" s="2920"/>
      <c r="D405" s="119"/>
      <c r="E405" s="187">
        <f>SQRT(E399*E399+E400*E400)/E390/1.73</f>
        <v>7.1659784761067726</v>
      </c>
      <c r="F405" s="188">
        <f t="shared" ref="F405:AB405" si="306">SQRT(F399*F399+F400*F400)/F390/1.73</f>
        <v>6.4942050573527323</v>
      </c>
      <c r="G405" s="188">
        <f t="shared" si="306"/>
        <v>7.1452275731837158</v>
      </c>
      <c r="H405" s="473">
        <f t="shared" si="306"/>
        <v>8.0390884676539898</v>
      </c>
      <c r="I405" s="188">
        <f t="shared" si="306"/>
        <v>5.5902773895640596</v>
      </c>
      <c r="J405" s="188">
        <f t="shared" si="306"/>
        <v>8.1411472079660232</v>
      </c>
      <c r="K405" s="188">
        <f t="shared" si="306"/>
        <v>12.065162896299924</v>
      </c>
      <c r="L405" s="188">
        <f t="shared" si="306"/>
        <v>13.124582913182234</v>
      </c>
      <c r="M405" s="188">
        <f t="shared" si="306"/>
        <v>15.694135457508416</v>
      </c>
      <c r="N405" s="473">
        <f t="shared" si="306"/>
        <v>12.171308024419819</v>
      </c>
      <c r="O405" s="188">
        <f t="shared" si="306"/>
        <v>12.524465527959592</v>
      </c>
      <c r="P405" s="188">
        <f t="shared" si="306"/>
        <v>11.03290966728966</v>
      </c>
      <c r="Q405" s="188">
        <f t="shared" si="306"/>
        <v>12.476108518199064</v>
      </c>
      <c r="R405" s="188">
        <f t="shared" si="306"/>
        <v>13.575159646095141</v>
      </c>
      <c r="S405" s="188">
        <f t="shared" si="306"/>
        <v>11.477784561944448</v>
      </c>
      <c r="T405" s="188">
        <f t="shared" si="306"/>
        <v>13.063924127000305</v>
      </c>
      <c r="U405" s="188">
        <f t="shared" si="306"/>
        <v>10.969135622970022</v>
      </c>
      <c r="V405" s="509">
        <f t="shared" si="306"/>
        <v>12.380506154074977</v>
      </c>
      <c r="W405" s="188">
        <f t="shared" si="306"/>
        <v>12.512341166364257</v>
      </c>
      <c r="X405" s="188">
        <f t="shared" si="306"/>
        <v>13.45745594974167</v>
      </c>
      <c r="Y405" s="473">
        <f t="shared" si="306"/>
        <v>14.478710726497194</v>
      </c>
      <c r="Z405" s="188">
        <f t="shared" si="306"/>
        <v>9.9234152973929266</v>
      </c>
      <c r="AA405" s="188">
        <f t="shared" si="306"/>
        <v>9.980886814559252</v>
      </c>
      <c r="AB405" s="189">
        <f t="shared" si="306"/>
        <v>8.0937230494729615</v>
      </c>
      <c r="AC405" s="114">
        <f>AVERAGE(E405:AB405)</f>
        <v>10.899068345533294</v>
      </c>
      <c r="AD405" s="100">
        <f>(AC401-AC405)/AC401</f>
        <v>-9.4467114195811899E-2</v>
      </c>
      <c r="AE405" s="81"/>
      <c r="AF405" s="82"/>
      <c r="AH405" s="15"/>
      <c r="AI405" s="66"/>
      <c r="AJ405" s="67"/>
      <c r="AK405" s="67"/>
      <c r="AL405" s="12"/>
      <c r="AM405" s="110"/>
      <c r="AN405" s="110"/>
      <c r="AO405" s="110"/>
    </row>
    <row r="406" spans="1:41">
      <c r="A406" s="3151" t="s">
        <v>32</v>
      </c>
      <c r="B406" s="3165" t="s">
        <v>5</v>
      </c>
      <c r="C406" s="126" t="s">
        <v>17</v>
      </c>
      <c r="D406" s="118" t="s">
        <v>18</v>
      </c>
      <c r="E406" s="338">
        <f t="shared" ref="E406:AA406" si="307">(E410-D410)*$AE406*$AF406</f>
        <v>159.99999999999659</v>
      </c>
      <c r="F406" s="73">
        <f t="shared" si="307"/>
        <v>120.00000000000455</v>
      </c>
      <c r="G406" s="73">
        <f t="shared" si="307"/>
        <v>139.99999999998636</v>
      </c>
      <c r="H406" s="468">
        <f t="shared" si="307"/>
        <v>140.00000000001478</v>
      </c>
      <c r="I406" s="73">
        <f t="shared" si="307"/>
        <v>139.99999999998636</v>
      </c>
      <c r="J406" s="73">
        <f t="shared" si="307"/>
        <v>120.00000000000455</v>
      </c>
      <c r="K406" s="73">
        <f t="shared" si="307"/>
        <v>199.99999999998863</v>
      </c>
      <c r="L406" s="73">
        <f t="shared" si="307"/>
        <v>200.00000000001705</v>
      </c>
      <c r="M406" s="73">
        <f t="shared" si="307"/>
        <v>239.99999999998067</v>
      </c>
      <c r="N406" s="468">
        <f t="shared" si="307"/>
        <v>180.00000000000682</v>
      </c>
      <c r="O406" s="73">
        <f t="shared" si="307"/>
        <v>180.00000000000682</v>
      </c>
      <c r="P406" s="73">
        <f t="shared" si="307"/>
        <v>180.00000000000682</v>
      </c>
      <c r="Q406" s="73">
        <f t="shared" si="307"/>
        <v>179.9999999999784</v>
      </c>
      <c r="R406" s="73">
        <f t="shared" si="307"/>
        <v>160.00000000002501</v>
      </c>
      <c r="S406" s="73">
        <f t="shared" si="307"/>
        <v>179.9999999999784</v>
      </c>
      <c r="T406" s="73">
        <f t="shared" si="307"/>
        <v>200.00000000001705</v>
      </c>
      <c r="U406" s="73">
        <f t="shared" si="307"/>
        <v>159.99999999999659</v>
      </c>
      <c r="V406" s="504">
        <f t="shared" si="307"/>
        <v>199.99999999998863</v>
      </c>
      <c r="W406" s="73">
        <f t="shared" si="307"/>
        <v>200.00000000001705</v>
      </c>
      <c r="X406" s="73">
        <f t="shared" si="307"/>
        <v>219.99999999999886</v>
      </c>
      <c r="Y406" s="468">
        <f t="shared" si="307"/>
        <v>239.99999999998067</v>
      </c>
      <c r="Z406" s="73">
        <f t="shared" si="307"/>
        <v>219.99999999999886</v>
      </c>
      <c r="AA406" s="73">
        <f t="shared" si="307"/>
        <v>219.99999999999886</v>
      </c>
      <c r="AB406" s="74">
        <f>(AB410-AA410)*$AE406*$AF406</f>
        <v>160.00000000002501</v>
      </c>
      <c r="AC406" s="111">
        <f>SUM(E406:AB406)</f>
        <v>4340.0000000000036</v>
      </c>
      <c r="AD406" s="2926"/>
      <c r="AE406" s="214">
        <v>100</v>
      </c>
      <c r="AF406" s="99">
        <v>20</v>
      </c>
      <c r="AJ406" s="10"/>
      <c r="AK406" s="27"/>
      <c r="AL406" s="12"/>
      <c r="AM406" s="27"/>
      <c r="AN406" s="110"/>
    </row>
    <row r="407" spans="1:41">
      <c r="A407" s="3152"/>
      <c r="B407" s="3166"/>
      <c r="C407" s="128" t="s">
        <v>19</v>
      </c>
      <c r="D407" s="113" t="s">
        <v>18</v>
      </c>
      <c r="E407" s="339">
        <f t="shared" ref="E407:AB407" si="308">(E411-D411)*$AE406*$AF406</f>
        <v>60.000000000000497</v>
      </c>
      <c r="F407" s="340">
        <f t="shared" si="308"/>
        <v>59.999999999998721</v>
      </c>
      <c r="G407" s="340">
        <f t="shared" si="308"/>
        <v>60.000000000000497</v>
      </c>
      <c r="H407" s="469">
        <f t="shared" si="308"/>
        <v>80.000000000000071</v>
      </c>
      <c r="I407" s="340">
        <f t="shared" si="308"/>
        <v>60.000000000000497</v>
      </c>
      <c r="J407" s="340">
        <f t="shared" si="308"/>
        <v>59.999999999998721</v>
      </c>
      <c r="K407" s="340">
        <f t="shared" si="308"/>
        <v>60.000000000000497</v>
      </c>
      <c r="L407" s="340">
        <f t="shared" si="308"/>
        <v>80.000000000000071</v>
      </c>
      <c r="M407" s="340">
        <f t="shared" si="308"/>
        <v>119.99999999999922</v>
      </c>
      <c r="N407" s="469">
        <f t="shared" si="308"/>
        <v>100.00000000000142</v>
      </c>
      <c r="O407" s="340">
        <f t="shared" si="308"/>
        <v>99.999999999997868</v>
      </c>
      <c r="P407" s="340">
        <f t="shared" si="308"/>
        <v>100.00000000000142</v>
      </c>
      <c r="Q407" s="340">
        <f t="shared" si="308"/>
        <v>80.000000000001847</v>
      </c>
      <c r="R407" s="340">
        <f t="shared" si="308"/>
        <v>119.99999999999744</v>
      </c>
      <c r="S407" s="340">
        <f t="shared" si="308"/>
        <v>100.00000000000142</v>
      </c>
      <c r="T407" s="340">
        <f t="shared" si="308"/>
        <v>120.00000000000099</v>
      </c>
      <c r="U407" s="340">
        <f t="shared" si="308"/>
        <v>99.999999999997868</v>
      </c>
      <c r="V407" s="505">
        <f t="shared" si="308"/>
        <v>80.000000000001847</v>
      </c>
      <c r="W407" s="340">
        <f t="shared" si="308"/>
        <v>79.999999999998295</v>
      </c>
      <c r="X407" s="340">
        <f t="shared" si="308"/>
        <v>80.000000000001847</v>
      </c>
      <c r="Y407" s="469">
        <f t="shared" si="308"/>
        <v>99.999999999997868</v>
      </c>
      <c r="Z407" s="340">
        <f t="shared" si="308"/>
        <v>80.000000000001847</v>
      </c>
      <c r="AA407" s="340">
        <f t="shared" si="308"/>
        <v>79.999999999998295</v>
      </c>
      <c r="AB407" s="341">
        <f t="shared" si="308"/>
        <v>60.000000000002274</v>
      </c>
      <c r="AC407" s="112">
        <f>SUM(E407:AB407)</f>
        <v>2020.0000000000014</v>
      </c>
      <c r="AD407" s="83"/>
      <c r="AE407" s="161"/>
      <c r="AF407" s="76"/>
      <c r="AJ407" s="51"/>
      <c r="AK407" s="11"/>
      <c r="AL407" s="51"/>
      <c r="AM407" s="11"/>
      <c r="AN407" s="110"/>
    </row>
    <row r="408" spans="1:41">
      <c r="A408" s="3152"/>
      <c r="B408" s="3166"/>
      <c r="C408" s="128" t="s">
        <v>20</v>
      </c>
      <c r="D408" s="113" t="s">
        <v>64</v>
      </c>
      <c r="E408" s="358">
        <v>10</v>
      </c>
      <c r="F408" s="359">
        <v>8</v>
      </c>
      <c r="G408" s="359">
        <v>8</v>
      </c>
      <c r="H408" s="474">
        <v>7</v>
      </c>
      <c r="I408" s="359">
        <v>8</v>
      </c>
      <c r="J408" s="359">
        <v>7</v>
      </c>
      <c r="K408" s="359">
        <v>10</v>
      </c>
      <c r="L408" s="359">
        <v>11</v>
      </c>
      <c r="M408" s="359">
        <v>13</v>
      </c>
      <c r="N408" s="474">
        <v>10</v>
      </c>
      <c r="O408" s="359">
        <v>12</v>
      </c>
      <c r="P408" s="359">
        <v>10</v>
      </c>
      <c r="Q408" s="359">
        <v>9</v>
      </c>
      <c r="R408" s="359">
        <v>11</v>
      </c>
      <c r="S408" s="359">
        <v>10</v>
      </c>
      <c r="T408" s="359">
        <v>11</v>
      </c>
      <c r="U408" s="359">
        <v>10</v>
      </c>
      <c r="V408" s="510">
        <v>9</v>
      </c>
      <c r="W408" s="359">
        <v>15</v>
      </c>
      <c r="X408" s="359">
        <v>12</v>
      </c>
      <c r="Y408" s="474">
        <v>13</v>
      </c>
      <c r="Z408" s="359">
        <v>12</v>
      </c>
      <c r="AA408" s="359">
        <v>12</v>
      </c>
      <c r="AB408" s="1792">
        <v>8</v>
      </c>
      <c r="AC408" s="112">
        <f>AVERAGE(E408:AB408)</f>
        <v>10.25</v>
      </c>
      <c r="AD408" s="83"/>
      <c r="AE408" s="161"/>
      <c r="AF408" s="76"/>
      <c r="AJ408" s="12"/>
      <c r="AK408" s="11"/>
      <c r="AL408" s="12"/>
      <c r="AM408" s="11"/>
      <c r="AN408" s="110"/>
    </row>
    <row r="409" spans="1:41" ht="16.5" thickBot="1">
      <c r="A409" s="3152"/>
      <c r="B409" s="3166"/>
      <c r="C409" s="128" t="s">
        <v>22</v>
      </c>
      <c r="D409" s="113"/>
      <c r="E409" s="345">
        <f t="shared" ref="E409:AB409" si="309">E407/E406</f>
        <v>0.3750000000000111</v>
      </c>
      <c r="F409" s="346">
        <f t="shared" si="309"/>
        <v>0.49999999999997041</v>
      </c>
      <c r="G409" s="346">
        <f t="shared" si="309"/>
        <v>0.4285714285714739</v>
      </c>
      <c r="H409" s="471">
        <f t="shared" si="309"/>
        <v>0.57142857142851167</v>
      </c>
      <c r="I409" s="346">
        <f t="shared" si="309"/>
        <v>0.4285714285714739</v>
      </c>
      <c r="J409" s="346">
        <f t="shared" si="309"/>
        <v>0.49999999999997041</v>
      </c>
      <c r="K409" s="346">
        <f t="shared" si="309"/>
        <v>0.30000000000001953</v>
      </c>
      <c r="L409" s="346">
        <f t="shared" si="309"/>
        <v>0.39999999999996627</v>
      </c>
      <c r="M409" s="346">
        <f t="shared" si="309"/>
        <v>0.50000000000003697</v>
      </c>
      <c r="N409" s="471">
        <f t="shared" si="309"/>
        <v>0.55555555555554237</v>
      </c>
      <c r="O409" s="346">
        <f t="shared" si="309"/>
        <v>0.55555555555552261</v>
      </c>
      <c r="P409" s="346">
        <f t="shared" si="309"/>
        <v>0.55555555555554237</v>
      </c>
      <c r="Q409" s="346">
        <f t="shared" si="309"/>
        <v>0.44444444444450804</v>
      </c>
      <c r="R409" s="346">
        <f t="shared" si="309"/>
        <v>0.74999999999986677</v>
      </c>
      <c r="S409" s="346">
        <f t="shared" si="309"/>
        <v>0.55555555555563008</v>
      </c>
      <c r="T409" s="346">
        <f t="shared" si="309"/>
        <v>0.59999999999995379</v>
      </c>
      <c r="U409" s="346">
        <f t="shared" si="309"/>
        <v>0.625</v>
      </c>
      <c r="V409" s="507">
        <f t="shared" si="309"/>
        <v>0.400000000000032</v>
      </c>
      <c r="W409" s="346">
        <f t="shared" si="309"/>
        <v>0.39999999999995739</v>
      </c>
      <c r="X409" s="346">
        <f t="shared" si="309"/>
        <v>0.36363636363637392</v>
      </c>
      <c r="Y409" s="471">
        <f t="shared" si="309"/>
        <v>0.41666666666669133</v>
      </c>
      <c r="Z409" s="346">
        <f t="shared" si="309"/>
        <v>0.36363636363637392</v>
      </c>
      <c r="AA409" s="346">
        <f t="shared" si="309"/>
        <v>0.36363636363635776</v>
      </c>
      <c r="AB409" s="371">
        <f t="shared" si="309"/>
        <v>0.37499999999995559</v>
      </c>
      <c r="AC409" s="229"/>
      <c r="AD409" s="83"/>
      <c r="AE409" s="161"/>
      <c r="AF409" s="76"/>
      <c r="AJ409" s="12"/>
      <c r="AK409" s="11"/>
      <c r="AL409" s="12"/>
      <c r="AM409" s="11"/>
      <c r="AN409" s="110"/>
    </row>
    <row r="410" spans="1:41" hidden="1">
      <c r="A410" s="3152"/>
      <c r="B410" s="2925"/>
      <c r="C410" s="401" t="s">
        <v>23</v>
      </c>
      <c r="D410" s="127">
        <v>68.760000000000005</v>
      </c>
      <c r="E410" s="2881">
        <v>68.84</v>
      </c>
      <c r="F410" s="94">
        <v>68.900000000000006</v>
      </c>
      <c r="G410" s="94">
        <v>68.97</v>
      </c>
      <c r="H410" s="465">
        <v>69.040000000000006</v>
      </c>
      <c r="I410" s="94">
        <v>69.11</v>
      </c>
      <c r="J410" s="94">
        <v>69.17</v>
      </c>
      <c r="K410" s="94">
        <v>69.27</v>
      </c>
      <c r="L410" s="94">
        <v>69.37</v>
      </c>
      <c r="M410" s="94">
        <v>69.489999999999995</v>
      </c>
      <c r="N410" s="465">
        <v>69.58</v>
      </c>
      <c r="O410" s="94">
        <v>69.67</v>
      </c>
      <c r="P410" s="94">
        <v>69.760000000000005</v>
      </c>
      <c r="Q410" s="94">
        <v>69.849999999999994</v>
      </c>
      <c r="R410" s="94">
        <v>69.930000000000007</v>
      </c>
      <c r="S410" s="94">
        <v>70.02</v>
      </c>
      <c r="T410" s="94">
        <v>70.12</v>
      </c>
      <c r="U410" s="94">
        <v>70.2</v>
      </c>
      <c r="V410" s="518">
        <v>70.3</v>
      </c>
      <c r="W410" s="94">
        <v>70.400000000000006</v>
      </c>
      <c r="X410" s="94">
        <v>70.510000000000005</v>
      </c>
      <c r="Y410" s="465">
        <v>70.63</v>
      </c>
      <c r="Z410" s="94">
        <v>70.739999999999995</v>
      </c>
      <c r="AA410" s="94">
        <v>70.849999999999994</v>
      </c>
      <c r="AB410" s="95">
        <v>70.930000000000007</v>
      </c>
      <c r="AC410" s="434"/>
      <c r="AD410" s="2881"/>
      <c r="AE410" s="94"/>
      <c r="AF410" s="95"/>
      <c r="AJ410" s="259"/>
      <c r="AK410" s="48"/>
      <c r="AL410" s="259"/>
      <c r="AM410" s="48"/>
      <c r="AN410" s="110"/>
    </row>
    <row r="411" spans="1:41" hidden="1">
      <c r="A411" s="3153"/>
      <c r="B411" s="2918"/>
      <c r="C411" s="129" t="s">
        <v>24</v>
      </c>
      <c r="D411" s="113">
        <v>7.7</v>
      </c>
      <c r="E411" s="83">
        <v>7.73</v>
      </c>
      <c r="F411" s="161">
        <v>7.76</v>
      </c>
      <c r="G411" s="161">
        <v>7.79</v>
      </c>
      <c r="H411" s="466">
        <v>7.83</v>
      </c>
      <c r="I411" s="161">
        <v>7.86</v>
      </c>
      <c r="J411" s="161">
        <v>7.89</v>
      </c>
      <c r="K411" s="161">
        <v>7.92</v>
      </c>
      <c r="L411" s="161">
        <v>7.96</v>
      </c>
      <c r="M411" s="161">
        <v>8.02</v>
      </c>
      <c r="N411" s="466">
        <v>8.07</v>
      </c>
      <c r="O411" s="161">
        <v>8.1199999999999992</v>
      </c>
      <c r="P411" s="161">
        <v>8.17</v>
      </c>
      <c r="Q411" s="161">
        <v>8.2100000000000009</v>
      </c>
      <c r="R411" s="161">
        <v>8.27</v>
      </c>
      <c r="S411" s="161">
        <v>8.32</v>
      </c>
      <c r="T411" s="161">
        <v>8.3800000000000008</v>
      </c>
      <c r="U411" s="161">
        <v>8.43</v>
      </c>
      <c r="V411" s="502">
        <v>8.4700000000000006</v>
      </c>
      <c r="W411" s="161">
        <v>8.51</v>
      </c>
      <c r="X411" s="161">
        <v>8.5500000000000007</v>
      </c>
      <c r="Y411" s="466">
        <v>8.6</v>
      </c>
      <c r="Z411" s="161">
        <v>8.64</v>
      </c>
      <c r="AA411" s="161">
        <v>8.68</v>
      </c>
      <c r="AB411" s="76">
        <v>8.7100000000000009</v>
      </c>
      <c r="AC411" s="229"/>
      <c r="AD411" s="83"/>
      <c r="AE411" s="161"/>
      <c r="AF411" s="76"/>
      <c r="AJ411" s="259"/>
      <c r="AK411" s="48"/>
      <c r="AL411" s="259"/>
      <c r="AM411" s="48"/>
      <c r="AN411" s="110"/>
    </row>
    <row r="412" spans="1:41" ht="16.5" hidden="1" thickBot="1">
      <c r="A412" s="2622"/>
      <c r="B412" s="2625" t="s">
        <v>50</v>
      </c>
      <c r="C412" s="2920"/>
      <c r="D412" s="119"/>
      <c r="E412" s="187">
        <f>SQRT(E406*E406+E407*E407)/E390/1.73</f>
        <v>9.5619176933644976</v>
      </c>
      <c r="F412" s="188">
        <f t="shared" ref="F412:AB412" si="310">SQRT(F406*F406+F407*F407)/F390/1.73</f>
        <v>7.4712418640778093</v>
      </c>
      <c r="G412" s="188">
        <f t="shared" si="310"/>
        <v>8.4984188919848354</v>
      </c>
      <c r="H412" s="473">
        <f t="shared" si="310"/>
        <v>8.987974145405202</v>
      </c>
      <c r="I412" s="188">
        <f t="shared" si="310"/>
        <v>8.5148568395515376</v>
      </c>
      <c r="J412" s="188">
        <f t="shared" si="310"/>
        <v>7.5733877489382486</v>
      </c>
      <c r="K412" s="188">
        <f t="shared" si="310"/>
        <v>11.695463669971335</v>
      </c>
      <c r="L412" s="188">
        <f t="shared" si="310"/>
        <v>12.076865285142997</v>
      </c>
      <c r="M412" s="188">
        <f t="shared" si="310"/>
        <v>15.117249619711611</v>
      </c>
      <c r="N412" s="473">
        <f t="shared" si="310"/>
        <v>11.634860792509091</v>
      </c>
      <c r="O412" s="188">
        <f t="shared" si="310"/>
        <v>11.533393983271996</v>
      </c>
      <c r="P412" s="188">
        <f t="shared" si="310"/>
        <v>11.533393983272093</v>
      </c>
      <c r="Q412" s="188">
        <f t="shared" si="310"/>
        <v>10.990311560465058</v>
      </c>
      <c r="R412" s="188">
        <f t="shared" si="310"/>
        <v>11.234882061826594</v>
      </c>
      <c r="S412" s="188">
        <f t="shared" si="310"/>
        <v>11.477784561943457</v>
      </c>
      <c r="T412" s="188">
        <f t="shared" si="310"/>
        <v>13.063924127001119</v>
      </c>
      <c r="U412" s="188">
        <f t="shared" si="310"/>
        <v>10.507067985405909</v>
      </c>
      <c r="V412" s="509">
        <f t="shared" si="310"/>
        <v>11.926482863008566</v>
      </c>
      <c r="W412" s="188">
        <f t="shared" si="310"/>
        <v>12.053483164552169</v>
      </c>
      <c r="X412" s="188">
        <f t="shared" si="310"/>
        <v>13.036074165212783</v>
      </c>
      <c r="Y412" s="473">
        <f t="shared" si="310"/>
        <v>14.478710726496114</v>
      </c>
      <c r="Z412" s="188">
        <f t="shared" si="310"/>
        <v>12.986031654021948</v>
      </c>
      <c r="AA412" s="188">
        <f t="shared" si="310"/>
        <v>13.06124033155483</v>
      </c>
      <c r="AB412" s="189">
        <f t="shared" si="310"/>
        <v>9.5897679390748536</v>
      </c>
      <c r="AC412" s="114">
        <f>AVERAGE(E412:AB412)</f>
        <v>11.191866069073528</v>
      </c>
      <c r="AD412" s="100">
        <f>(AC408-AC412)/AC408</f>
        <v>-9.1889372592539348E-2</v>
      </c>
      <c r="AE412" s="81"/>
      <c r="AF412" s="82"/>
      <c r="AH412" s="15"/>
      <c r="AI412" s="66"/>
      <c r="AJ412" s="67"/>
      <c r="AK412" s="67"/>
      <c r="AL412" s="12"/>
      <c r="AM412" s="110"/>
      <c r="AN412" s="110"/>
      <c r="AO412" s="110"/>
    </row>
    <row r="413" spans="1:41" ht="15.75" customHeight="1">
      <c r="A413" s="3151" t="s">
        <v>67</v>
      </c>
      <c r="B413" s="3143" t="s">
        <v>3</v>
      </c>
      <c r="C413" s="126" t="s">
        <v>17</v>
      </c>
      <c r="D413" s="118" t="s">
        <v>18</v>
      </c>
      <c r="E413" s="338">
        <f t="shared" ref="E413:AA413" si="311">(E417-D417)*$AE413*$AF413</f>
        <v>140.00000000000057</v>
      </c>
      <c r="F413" s="73">
        <f t="shared" si="311"/>
        <v>99.999999999999645</v>
      </c>
      <c r="G413" s="73">
        <f t="shared" si="311"/>
        <v>140.00000000000057</v>
      </c>
      <c r="H413" s="468">
        <f t="shared" si="311"/>
        <v>140.00000000000057</v>
      </c>
      <c r="I413" s="73">
        <f t="shared" si="311"/>
        <v>139.99999999999881</v>
      </c>
      <c r="J413" s="73">
        <f t="shared" si="311"/>
        <v>120.00000000000099</v>
      </c>
      <c r="K413" s="73">
        <f t="shared" si="311"/>
        <v>199.99999999999929</v>
      </c>
      <c r="L413" s="73">
        <f t="shared" si="311"/>
        <v>220.00000000000063</v>
      </c>
      <c r="M413" s="73">
        <f t="shared" si="311"/>
        <v>240.00000000000023</v>
      </c>
      <c r="N413" s="468">
        <f t="shared" si="311"/>
        <v>179.99999999999972</v>
      </c>
      <c r="O413" s="73">
        <f t="shared" si="311"/>
        <v>179.99999999999972</v>
      </c>
      <c r="P413" s="73">
        <f t="shared" si="311"/>
        <v>179.99999999999972</v>
      </c>
      <c r="Q413" s="73">
        <f t="shared" si="311"/>
        <v>200.00000000000108</v>
      </c>
      <c r="R413" s="73">
        <f t="shared" si="311"/>
        <v>179.99999999999972</v>
      </c>
      <c r="S413" s="73">
        <f t="shared" si="311"/>
        <v>179.99999999999972</v>
      </c>
      <c r="T413" s="73">
        <f t="shared" si="311"/>
        <v>179.99999999999972</v>
      </c>
      <c r="U413" s="73">
        <f t="shared" si="311"/>
        <v>180.00000000000148</v>
      </c>
      <c r="V413" s="504">
        <f t="shared" si="311"/>
        <v>199.99999999999929</v>
      </c>
      <c r="W413" s="73">
        <f t="shared" si="311"/>
        <v>219.99999999999886</v>
      </c>
      <c r="X413" s="73">
        <f t="shared" si="311"/>
        <v>219.99999999999886</v>
      </c>
      <c r="Y413" s="468">
        <f t="shared" si="311"/>
        <v>220.00000000000242</v>
      </c>
      <c r="Z413" s="73">
        <f t="shared" si="311"/>
        <v>179.99999999999972</v>
      </c>
      <c r="AA413" s="73">
        <f t="shared" si="311"/>
        <v>179.99999999999972</v>
      </c>
      <c r="AB413" s="74">
        <f>(AB417-AA417)*$AE413*$AF413</f>
        <v>140.00000000000057</v>
      </c>
      <c r="AC413" s="111">
        <f>SUM(E413:AB413)</f>
        <v>4260.0000000000018</v>
      </c>
      <c r="AD413" s="2926"/>
      <c r="AE413" s="214">
        <v>100</v>
      </c>
      <c r="AF413" s="99">
        <v>20</v>
      </c>
      <c r="AJ413" s="10"/>
      <c r="AK413" s="27"/>
      <c r="AL413" s="12"/>
      <c r="AM413" s="27"/>
      <c r="AN413" s="110"/>
    </row>
    <row r="414" spans="1:41">
      <c r="A414" s="3152"/>
      <c r="B414" s="3144"/>
      <c r="C414" s="128" t="s">
        <v>19</v>
      </c>
      <c r="D414" s="113" t="s">
        <v>18</v>
      </c>
      <c r="E414" s="339">
        <f t="shared" ref="E414:AB414" si="312">(E418-D418)*$AE413*$AF413</f>
        <v>60.000000000000497</v>
      </c>
      <c r="F414" s="340">
        <f t="shared" si="312"/>
        <v>60.000000000000497</v>
      </c>
      <c r="G414" s="340">
        <f t="shared" si="312"/>
        <v>59.999999999998721</v>
      </c>
      <c r="H414" s="469">
        <f t="shared" si="312"/>
        <v>80.000000000000071</v>
      </c>
      <c r="I414" s="340">
        <f t="shared" si="312"/>
        <v>60.000000000000497</v>
      </c>
      <c r="J414" s="340">
        <f t="shared" si="312"/>
        <v>60.000000000000497</v>
      </c>
      <c r="K414" s="340">
        <f t="shared" si="312"/>
        <v>59.999999999998721</v>
      </c>
      <c r="L414" s="340">
        <f t="shared" si="312"/>
        <v>80.000000000000071</v>
      </c>
      <c r="M414" s="340">
        <f t="shared" si="312"/>
        <v>120.00000000000099</v>
      </c>
      <c r="N414" s="469">
        <f t="shared" si="312"/>
        <v>60.000000000000497</v>
      </c>
      <c r="O414" s="340">
        <f t="shared" si="312"/>
        <v>79.999999999998295</v>
      </c>
      <c r="P414" s="340">
        <f t="shared" si="312"/>
        <v>80.000000000000071</v>
      </c>
      <c r="Q414" s="340">
        <f t="shared" si="312"/>
        <v>80.000000000000071</v>
      </c>
      <c r="R414" s="340">
        <f t="shared" si="312"/>
        <v>100.00000000000142</v>
      </c>
      <c r="S414" s="340">
        <f t="shared" si="312"/>
        <v>80.000000000000071</v>
      </c>
      <c r="T414" s="340">
        <f t="shared" si="312"/>
        <v>80.000000000000071</v>
      </c>
      <c r="U414" s="340">
        <f t="shared" si="312"/>
        <v>79.999999999998295</v>
      </c>
      <c r="V414" s="505">
        <f t="shared" si="312"/>
        <v>80.000000000000071</v>
      </c>
      <c r="W414" s="340">
        <f t="shared" si="312"/>
        <v>80.000000000000071</v>
      </c>
      <c r="X414" s="340">
        <f t="shared" si="312"/>
        <v>100.00000000000142</v>
      </c>
      <c r="Y414" s="469">
        <f t="shared" si="312"/>
        <v>80.000000000000071</v>
      </c>
      <c r="Z414" s="340">
        <f t="shared" si="312"/>
        <v>80.000000000000071</v>
      </c>
      <c r="AA414" s="340">
        <f t="shared" si="312"/>
        <v>79.999999999998295</v>
      </c>
      <c r="AB414" s="341">
        <f t="shared" si="312"/>
        <v>60.000000000000497</v>
      </c>
      <c r="AC414" s="112">
        <f>SUM(E414:AB414)</f>
        <v>1839.9999999999995</v>
      </c>
      <c r="AD414" s="83"/>
      <c r="AE414" s="161"/>
      <c r="AF414" s="76"/>
      <c r="AJ414" s="51"/>
      <c r="AK414" s="11"/>
      <c r="AL414" s="51"/>
      <c r="AM414" s="11"/>
      <c r="AN414" s="110"/>
    </row>
    <row r="415" spans="1:41" ht="15.75" customHeight="1">
      <c r="A415" s="3152"/>
      <c r="B415" s="3144"/>
      <c r="C415" s="128" t="s">
        <v>20</v>
      </c>
      <c r="D415" s="113" t="s">
        <v>64</v>
      </c>
      <c r="E415" s="358">
        <v>10</v>
      </c>
      <c r="F415" s="359">
        <v>10</v>
      </c>
      <c r="G415" s="359">
        <v>9</v>
      </c>
      <c r="H415" s="474">
        <v>10</v>
      </c>
      <c r="I415" s="359">
        <v>10</v>
      </c>
      <c r="J415" s="359">
        <v>11</v>
      </c>
      <c r="K415" s="359">
        <v>14</v>
      </c>
      <c r="L415" s="359">
        <v>12</v>
      </c>
      <c r="M415" s="359">
        <v>14</v>
      </c>
      <c r="N415" s="474">
        <v>13</v>
      </c>
      <c r="O415" s="359">
        <v>11</v>
      </c>
      <c r="P415" s="359">
        <v>14</v>
      </c>
      <c r="Q415" s="359">
        <v>14</v>
      </c>
      <c r="R415" s="359">
        <v>12</v>
      </c>
      <c r="S415" s="359">
        <v>12</v>
      </c>
      <c r="T415" s="359">
        <v>12</v>
      </c>
      <c r="U415" s="359">
        <v>13</v>
      </c>
      <c r="V415" s="510">
        <v>14</v>
      </c>
      <c r="W415" s="359">
        <v>13</v>
      </c>
      <c r="X415" s="359">
        <v>14</v>
      </c>
      <c r="Y415" s="474">
        <v>13</v>
      </c>
      <c r="Z415" s="359">
        <v>13</v>
      </c>
      <c r="AA415" s="359">
        <v>11</v>
      </c>
      <c r="AB415" s="1792">
        <v>11</v>
      </c>
      <c r="AC415" s="112">
        <f>AVERAGE(E415:AB415)</f>
        <v>12.083333333333334</v>
      </c>
      <c r="AD415" s="83"/>
      <c r="AE415" s="161"/>
      <c r="AF415" s="76"/>
      <c r="AJ415" s="12"/>
      <c r="AK415" s="11"/>
      <c r="AL415" s="12"/>
      <c r="AM415" s="11"/>
      <c r="AN415" s="110"/>
    </row>
    <row r="416" spans="1:41" ht="16.5" thickBot="1">
      <c r="A416" s="3152"/>
      <c r="B416" s="3150"/>
      <c r="C416" s="128" t="s">
        <v>22</v>
      </c>
      <c r="D416" s="113"/>
      <c r="E416" s="345">
        <f t="shared" ref="E416:AB416" si="313">E414/E413</f>
        <v>0.42857142857143038</v>
      </c>
      <c r="F416" s="346">
        <f t="shared" si="313"/>
        <v>0.60000000000000708</v>
      </c>
      <c r="G416" s="346">
        <f t="shared" si="313"/>
        <v>0.42857142857141772</v>
      </c>
      <c r="H416" s="471">
        <f t="shared" si="313"/>
        <v>0.57142857142856962</v>
      </c>
      <c r="I416" s="346">
        <f t="shared" si="313"/>
        <v>0.42857142857143576</v>
      </c>
      <c r="J416" s="346">
        <f t="shared" si="313"/>
        <v>0.5</v>
      </c>
      <c r="K416" s="346">
        <f t="shared" si="313"/>
        <v>0.29999999999999466</v>
      </c>
      <c r="L416" s="346">
        <f t="shared" si="313"/>
        <v>0.36363636363636292</v>
      </c>
      <c r="M416" s="346">
        <f t="shared" si="313"/>
        <v>0.50000000000000366</v>
      </c>
      <c r="N416" s="471">
        <f>N414/N413</f>
        <v>0.33333333333333665</v>
      </c>
      <c r="O416" s="346">
        <f t="shared" si="313"/>
        <v>0.44444444444443565</v>
      </c>
      <c r="P416" s="346">
        <f t="shared" si="313"/>
        <v>0.44444444444444553</v>
      </c>
      <c r="Q416" s="346">
        <f t="shared" si="313"/>
        <v>0.39999999999999819</v>
      </c>
      <c r="R416" s="346">
        <f t="shared" si="313"/>
        <v>0.55555555555556435</v>
      </c>
      <c r="S416" s="346">
        <f t="shared" si="313"/>
        <v>0.44444444444444553</v>
      </c>
      <c r="T416" s="346">
        <f t="shared" si="313"/>
        <v>0.44444444444444553</v>
      </c>
      <c r="U416" s="346">
        <f t="shared" si="313"/>
        <v>0.44444444444443132</v>
      </c>
      <c r="V416" s="507">
        <f t="shared" si="313"/>
        <v>0.4000000000000018</v>
      </c>
      <c r="W416" s="346">
        <f t="shared" si="313"/>
        <v>0.36363636363636581</v>
      </c>
      <c r="X416" s="346">
        <f t="shared" si="313"/>
        <v>0.45454545454546336</v>
      </c>
      <c r="Y416" s="471">
        <f t="shared" si="313"/>
        <v>0.36363636363635998</v>
      </c>
      <c r="Z416" s="346">
        <f t="shared" si="313"/>
        <v>0.44444444444444553</v>
      </c>
      <c r="AA416" s="346">
        <f t="shared" si="313"/>
        <v>0.44444444444443565</v>
      </c>
      <c r="AB416" s="371">
        <f t="shared" si="313"/>
        <v>0.42857142857143038</v>
      </c>
      <c r="AC416" s="229"/>
      <c r="AD416" s="83"/>
      <c r="AE416" s="161"/>
      <c r="AF416" s="76"/>
      <c r="AJ416" s="12"/>
      <c r="AK416" s="11"/>
      <c r="AL416" s="12"/>
      <c r="AM416" s="11"/>
      <c r="AN416" s="110"/>
    </row>
    <row r="417" spans="1:41" hidden="1">
      <c r="A417" s="3152"/>
      <c r="B417" s="2925"/>
      <c r="C417" s="401" t="s">
        <v>23</v>
      </c>
      <c r="D417" s="127">
        <v>6.6</v>
      </c>
      <c r="E417" s="2881">
        <v>6.67</v>
      </c>
      <c r="F417" s="2881">
        <v>6.72</v>
      </c>
      <c r="G417" s="2881">
        <v>6.79</v>
      </c>
      <c r="H417" s="491">
        <v>6.86</v>
      </c>
      <c r="I417" s="2881">
        <v>6.93</v>
      </c>
      <c r="J417" s="2881">
        <v>6.99</v>
      </c>
      <c r="K417" s="2881">
        <v>7.09</v>
      </c>
      <c r="L417" s="2881">
        <v>7.2</v>
      </c>
      <c r="M417" s="2881">
        <v>7.32</v>
      </c>
      <c r="N417" s="491">
        <v>7.41</v>
      </c>
      <c r="O417" s="2881">
        <v>7.5</v>
      </c>
      <c r="P417" s="94">
        <v>7.59</v>
      </c>
      <c r="Q417" s="94">
        <v>7.69</v>
      </c>
      <c r="R417" s="94">
        <v>7.78</v>
      </c>
      <c r="S417" s="94">
        <v>7.87</v>
      </c>
      <c r="T417" s="94">
        <v>7.96</v>
      </c>
      <c r="U417" s="94">
        <v>8.0500000000000007</v>
      </c>
      <c r="V417" s="518">
        <v>8.15</v>
      </c>
      <c r="W417" s="94">
        <v>8.26</v>
      </c>
      <c r="X417" s="94">
        <v>8.3699999999999992</v>
      </c>
      <c r="Y417" s="465">
        <v>8.48</v>
      </c>
      <c r="Z417" s="94">
        <v>8.57</v>
      </c>
      <c r="AA417" s="94">
        <v>8.66</v>
      </c>
      <c r="AB417" s="95">
        <v>8.73</v>
      </c>
      <c r="AC417" s="434"/>
      <c r="AD417" s="2881"/>
      <c r="AE417" s="94"/>
      <c r="AF417" s="95"/>
      <c r="AJ417" s="259"/>
      <c r="AK417" s="48"/>
      <c r="AL417" s="259"/>
      <c r="AM417" s="48"/>
      <c r="AN417" s="110"/>
    </row>
    <row r="418" spans="1:41" hidden="1">
      <c r="A418" s="3153"/>
      <c r="B418" s="2918"/>
      <c r="C418" s="129" t="s">
        <v>24</v>
      </c>
      <c r="D418" s="113">
        <v>5.38</v>
      </c>
      <c r="E418" s="83">
        <v>5.41</v>
      </c>
      <c r="F418" s="83">
        <v>5.44</v>
      </c>
      <c r="G418" s="83">
        <v>5.47</v>
      </c>
      <c r="H418" s="492">
        <v>5.51</v>
      </c>
      <c r="I418" s="83">
        <v>5.54</v>
      </c>
      <c r="J418" s="83">
        <v>5.57</v>
      </c>
      <c r="K418" s="83">
        <v>5.6</v>
      </c>
      <c r="L418" s="83">
        <v>5.64</v>
      </c>
      <c r="M418" s="83">
        <v>5.7</v>
      </c>
      <c r="N418" s="492">
        <v>5.73</v>
      </c>
      <c r="O418" s="83">
        <v>5.77</v>
      </c>
      <c r="P418" s="161">
        <v>5.81</v>
      </c>
      <c r="Q418" s="161">
        <v>5.85</v>
      </c>
      <c r="R418" s="161">
        <v>5.9</v>
      </c>
      <c r="S418" s="161">
        <v>5.94</v>
      </c>
      <c r="T418" s="161">
        <v>5.98</v>
      </c>
      <c r="U418" s="161">
        <v>6.02</v>
      </c>
      <c r="V418" s="502">
        <v>6.06</v>
      </c>
      <c r="W418" s="161">
        <v>6.1</v>
      </c>
      <c r="X418" s="161">
        <v>6.15</v>
      </c>
      <c r="Y418" s="466">
        <v>6.19</v>
      </c>
      <c r="Z418" s="161">
        <v>6.23</v>
      </c>
      <c r="AA418" s="161">
        <v>6.27</v>
      </c>
      <c r="AB418" s="161">
        <v>6.3</v>
      </c>
      <c r="AC418" s="229"/>
      <c r="AD418" s="83"/>
      <c r="AE418" s="161"/>
      <c r="AF418" s="76"/>
      <c r="AJ418" s="259"/>
      <c r="AK418" s="48"/>
      <c r="AL418" s="259"/>
      <c r="AM418" s="48"/>
      <c r="AN418" s="110"/>
    </row>
    <row r="419" spans="1:41" ht="16.5" hidden="1" thickBot="1">
      <c r="A419" s="2622"/>
      <c r="B419" s="2625" t="s">
        <v>50</v>
      </c>
      <c r="C419" s="2920"/>
      <c r="D419" s="119"/>
      <c r="E419" s="187">
        <f>SQRT(E413*E413+E414*E414)/E390/1.73</f>
        <v>8.5230996825721643</v>
      </c>
      <c r="F419" s="188">
        <f t="shared" ref="F419:AB419" si="314">SQRT(F413*F413+F414*F414)/F390/1.73</f>
        <v>6.4942050573527323</v>
      </c>
      <c r="G419" s="188">
        <f t="shared" si="314"/>
        <v>8.4984188919855264</v>
      </c>
      <c r="H419" s="473">
        <f t="shared" si="314"/>
        <v>8.9879741454045146</v>
      </c>
      <c r="I419" s="188">
        <f t="shared" si="314"/>
        <v>8.5148568395521771</v>
      </c>
      <c r="J419" s="188">
        <f t="shared" si="314"/>
        <v>7.5733877489381145</v>
      </c>
      <c r="K419" s="188">
        <f t="shared" si="314"/>
        <v>11.695463669971881</v>
      </c>
      <c r="L419" s="188">
        <f t="shared" si="314"/>
        <v>13.12458291318228</v>
      </c>
      <c r="M419" s="188">
        <f t="shared" si="314"/>
        <v>15.117249619712641</v>
      </c>
      <c r="N419" s="473">
        <f t="shared" si="314"/>
        <v>10.720857254821341</v>
      </c>
      <c r="O419" s="188">
        <f t="shared" si="314"/>
        <v>11.032909667289573</v>
      </c>
      <c r="P419" s="188">
        <f t="shared" si="314"/>
        <v>11.032909667289614</v>
      </c>
      <c r="Q419" s="188">
        <f t="shared" si="314"/>
        <v>12.018579255773718</v>
      </c>
      <c r="R419" s="188">
        <f t="shared" si="314"/>
        <v>11.567019038616563</v>
      </c>
      <c r="S419" s="188">
        <f t="shared" si="314"/>
        <v>10.979713381526405</v>
      </c>
      <c r="T419" s="188">
        <f t="shared" si="314"/>
        <v>11.032909667289614</v>
      </c>
      <c r="U419" s="188">
        <f t="shared" si="314"/>
        <v>10.969135622970072</v>
      </c>
      <c r="V419" s="509">
        <f t="shared" si="314"/>
        <v>11.926482863009078</v>
      </c>
      <c r="W419" s="188">
        <f t="shared" si="314"/>
        <v>13.099172297667797</v>
      </c>
      <c r="X419" s="188">
        <f t="shared" si="314"/>
        <v>13.457455949741664</v>
      </c>
      <c r="Y419" s="473">
        <f t="shared" si="314"/>
        <v>13.036074165212938</v>
      </c>
      <c r="Z419" s="188">
        <f t="shared" si="314"/>
        <v>10.92702761673981</v>
      </c>
      <c r="AA419" s="188">
        <f t="shared" si="314"/>
        <v>10.990311560466061</v>
      </c>
      <c r="AB419" s="189">
        <f t="shared" si="314"/>
        <v>8.5479242447544124</v>
      </c>
      <c r="AC419" s="114">
        <f>AVERAGE(E419:AB419)</f>
        <v>10.827821700910029</v>
      </c>
      <c r="AD419" s="100">
        <f>(AC415-AC419)/AC415</f>
        <v>0.10390441095917007</v>
      </c>
      <c r="AE419" s="81"/>
      <c r="AF419" s="82"/>
      <c r="AH419" s="15"/>
      <c r="AI419" s="66"/>
      <c r="AJ419" s="67"/>
      <c r="AK419" s="67"/>
      <c r="AL419" s="12"/>
      <c r="AM419" s="110"/>
      <c r="AN419" s="110"/>
      <c r="AO419" s="110"/>
    </row>
    <row r="420" spans="1:41">
      <c r="A420" s="3151" t="s">
        <v>68</v>
      </c>
      <c r="B420" s="3143" t="s">
        <v>113</v>
      </c>
      <c r="C420" s="126" t="s">
        <v>17</v>
      </c>
      <c r="D420" s="118" t="s">
        <v>18</v>
      </c>
      <c r="E420" s="338">
        <f t="shared" ref="E420:AA420" si="315">(E424-D424)*$AE420*$AF420</f>
        <v>9.9999999999980105</v>
      </c>
      <c r="F420" s="73">
        <f t="shared" si="315"/>
        <v>20.000000000003126</v>
      </c>
      <c r="G420" s="73">
        <f t="shared" si="315"/>
        <v>20.000000000003126</v>
      </c>
      <c r="H420" s="468">
        <f t="shared" si="315"/>
        <v>19.999999999996021</v>
      </c>
      <c r="I420" s="73">
        <f t="shared" si="315"/>
        <v>9.9999999999980105</v>
      </c>
      <c r="J420" s="73">
        <f t="shared" si="315"/>
        <v>20.000000000003126</v>
      </c>
      <c r="K420" s="73">
        <f t="shared" si="315"/>
        <v>20.000000000003126</v>
      </c>
      <c r="L420" s="73">
        <f t="shared" si="315"/>
        <v>9.9999999999980105</v>
      </c>
      <c r="M420" s="73">
        <f t="shared" si="315"/>
        <v>19.999999999996021</v>
      </c>
      <c r="N420" s="468">
        <f t="shared" si="315"/>
        <v>10.000000000005116</v>
      </c>
      <c r="O420" s="73">
        <f t="shared" si="315"/>
        <v>9.9999999999980105</v>
      </c>
      <c r="P420" s="73">
        <f t="shared" si="315"/>
        <v>20.000000000003126</v>
      </c>
      <c r="Q420" s="73">
        <f t="shared" si="315"/>
        <v>9.9999999999980105</v>
      </c>
      <c r="R420" s="73">
        <f t="shared" si="315"/>
        <v>9.9999999999980105</v>
      </c>
      <c r="S420" s="73">
        <f t="shared" si="315"/>
        <v>20.000000000003126</v>
      </c>
      <c r="T420" s="73">
        <f t="shared" si="315"/>
        <v>9.9999999999980105</v>
      </c>
      <c r="U420" s="73">
        <f t="shared" si="315"/>
        <v>9.9999999999980105</v>
      </c>
      <c r="V420" s="504">
        <f t="shared" si="315"/>
        <v>9.9999999999980105</v>
      </c>
      <c r="W420" s="73">
        <f t="shared" si="315"/>
        <v>10.000000000005116</v>
      </c>
      <c r="X420" s="73">
        <f t="shared" si="315"/>
        <v>9.9999999999980105</v>
      </c>
      <c r="Y420" s="468">
        <f t="shared" si="315"/>
        <v>9.9999999999980105</v>
      </c>
      <c r="Z420" s="73">
        <f t="shared" si="315"/>
        <v>10.000000000005116</v>
      </c>
      <c r="AA420" s="73">
        <f t="shared" si="315"/>
        <v>9.9999999999980105</v>
      </c>
      <c r="AB420" s="74">
        <f>(AB424-AA424)*$AE420*$AF420</f>
        <v>9.9999999999980105</v>
      </c>
      <c r="AC420" s="111">
        <f>SUM(E420:AB420)</f>
        <v>320.00000000000028</v>
      </c>
      <c r="AD420" s="2926"/>
      <c r="AE420" s="214">
        <v>100</v>
      </c>
      <c r="AF420" s="99">
        <v>10</v>
      </c>
      <c r="AJ420" s="10"/>
      <c r="AK420" s="27"/>
      <c r="AL420" s="12"/>
      <c r="AM420" s="27"/>
      <c r="AN420" s="110"/>
    </row>
    <row r="421" spans="1:41">
      <c r="A421" s="3152"/>
      <c r="B421" s="3144"/>
      <c r="C421" s="128" t="s">
        <v>19</v>
      </c>
      <c r="D421" s="113" t="s">
        <v>18</v>
      </c>
      <c r="E421" s="339">
        <f t="shared" ref="E421:AB421" si="316">(E425-D425)*$AE420*$AF420</f>
        <v>1.0000000000001119</v>
      </c>
      <c r="F421" s="340">
        <f t="shared" si="316"/>
        <v>0.99999999999988987</v>
      </c>
      <c r="G421" s="340">
        <f t="shared" si="316"/>
        <v>1.0000000000001119</v>
      </c>
      <c r="H421" s="469">
        <f t="shared" si="316"/>
        <v>0.99999999999988987</v>
      </c>
      <c r="I421" s="340">
        <f t="shared" si="316"/>
        <v>2.0000000000000018</v>
      </c>
      <c r="J421" s="340">
        <f t="shared" si="316"/>
        <v>1.0000000000001119</v>
      </c>
      <c r="K421" s="340">
        <f t="shared" si="316"/>
        <v>0.99999999999988987</v>
      </c>
      <c r="L421" s="340">
        <f t="shared" si="316"/>
        <v>1.0000000000001119</v>
      </c>
      <c r="M421" s="340">
        <f t="shared" si="316"/>
        <v>0.99999999999988987</v>
      </c>
      <c r="N421" s="469">
        <f t="shared" si="316"/>
        <v>1.0000000000001119</v>
      </c>
      <c r="O421" s="340">
        <f t="shared" si="316"/>
        <v>0.99999999999988987</v>
      </c>
      <c r="P421" s="340">
        <f t="shared" si="316"/>
        <v>1.0000000000001119</v>
      </c>
      <c r="Q421" s="340">
        <f t="shared" si="316"/>
        <v>0.99999999999988987</v>
      </c>
      <c r="R421" s="340">
        <f t="shared" si="316"/>
        <v>1.0000000000001119</v>
      </c>
      <c r="S421" s="340">
        <f t="shared" si="316"/>
        <v>10.000000000000009</v>
      </c>
      <c r="T421" s="340">
        <f t="shared" si="316"/>
        <v>4.9999999999998934</v>
      </c>
      <c r="U421" s="340">
        <f t="shared" si="316"/>
        <v>5.0000000000001155</v>
      </c>
      <c r="V421" s="505">
        <f t="shared" si="316"/>
        <v>4.9999999999998934</v>
      </c>
      <c r="W421" s="340">
        <f t="shared" si="316"/>
        <v>5.0000000000001155</v>
      </c>
      <c r="X421" s="340">
        <f t="shared" si="316"/>
        <v>10.000000000000009</v>
      </c>
      <c r="Y421" s="469">
        <f t="shared" si="316"/>
        <v>10.000000000000009</v>
      </c>
      <c r="Z421" s="340">
        <f t="shared" si="316"/>
        <v>10.000000000000009</v>
      </c>
      <c r="AA421" s="340">
        <f t="shared" si="316"/>
        <v>10.000000000000009</v>
      </c>
      <c r="AB421" s="341">
        <f t="shared" si="316"/>
        <v>9.9999999999997868</v>
      </c>
      <c r="AC421" s="112">
        <f>SUM(E421:AB421)</f>
        <v>94.999999999999986</v>
      </c>
      <c r="AD421" s="83"/>
      <c r="AE421" s="161"/>
      <c r="AF421" s="76"/>
      <c r="AJ421" s="51"/>
      <c r="AK421" s="11"/>
      <c r="AL421" s="51"/>
      <c r="AM421" s="11"/>
      <c r="AN421" s="110"/>
    </row>
    <row r="422" spans="1:41">
      <c r="A422" s="3152"/>
      <c r="B422" s="3144"/>
      <c r="C422" s="128" t="s">
        <v>20</v>
      </c>
      <c r="D422" s="113" t="s">
        <v>64</v>
      </c>
      <c r="E422" s="358">
        <v>0</v>
      </c>
      <c r="F422" s="359">
        <v>0</v>
      </c>
      <c r="G422" s="359">
        <v>0</v>
      </c>
      <c r="H422" s="474">
        <v>0</v>
      </c>
      <c r="I422" s="359">
        <v>0</v>
      </c>
      <c r="J422" s="359">
        <v>0</v>
      </c>
      <c r="K422" s="359">
        <v>0</v>
      </c>
      <c r="L422" s="359">
        <v>0</v>
      </c>
      <c r="M422" s="359">
        <v>0</v>
      </c>
      <c r="N422" s="474">
        <v>0</v>
      </c>
      <c r="O422" s="359">
        <v>0</v>
      </c>
      <c r="P422" s="359">
        <v>0</v>
      </c>
      <c r="Q422" s="359">
        <v>0</v>
      </c>
      <c r="R422" s="359">
        <v>0</v>
      </c>
      <c r="S422" s="359">
        <v>0</v>
      </c>
      <c r="T422" s="359">
        <v>0</v>
      </c>
      <c r="U422" s="359">
        <v>0</v>
      </c>
      <c r="V422" s="510">
        <v>0</v>
      </c>
      <c r="W422" s="359">
        <v>0</v>
      </c>
      <c r="X422" s="359">
        <v>0</v>
      </c>
      <c r="Y422" s="474">
        <v>0</v>
      </c>
      <c r="Z422" s="359">
        <v>0</v>
      </c>
      <c r="AA422" s="359">
        <v>0</v>
      </c>
      <c r="AB422" s="359">
        <v>0</v>
      </c>
      <c r="AC422" s="112">
        <f>AVERAGE(E422:AB422)</f>
        <v>0</v>
      </c>
      <c r="AD422" s="83"/>
      <c r="AE422" s="161"/>
      <c r="AF422" s="76"/>
      <c r="AJ422" s="12"/>
      <c r="AK422" s="11"/>
      <c r="AL422" s="12"/>
      <c r="AM422" s="11"/>
      <c r="AN422" s="110"/>
    </row>
    <row r="423" spans="1:41" ht="16.5" thickBot="1">
      <c r="A423" s="3152"/>
      <c r="B423" s="3150"/>
      <c r="C423" s="128" t="s">
        <v>22</v>
      </c>
      <c r="D423" s="113"/>
      <c r="E423" s="345">
        <f t="shared" ref="E423:AB423" si="317">E421/E420</f>
        <v>0.10000000000003109</v>
      </c>
      <c r="F423" s="346">
        <f t="shared" si="317"/>
        <v>4.999999999998668E-2</v>
      </c>
      <c r="G423" s="346">
        <f>G421/G420</f>
        <v>4.9999999999997782E-2</v>
      </c>
      <c r="H423" s="471">
        <f t="shared" si="317"/>
        <v>5.0000000000004444E-2</v>
      </c>
      <c r="I423" s="346">
        <f t="shared" si="317"/>
        <v>0.20000000000003998</v>
      </c>
      <c r="J423" s="346">
        <f t="shared" si="317"/>
        <v>4.9999999999997782E-2</v>
      </c>
      <c r="K423" s="346">
        <f t="shared" si="317"/>
        <v>4.999999999998668E-2</v>
      </c>
      <c r="L423" s="346">
        <f t="shared" si="317"/>
        <v>0.10000000000003109</v>
      </c>
      <c r="M423" s="346">
        <f t="shared" si="317"/>
        <v>5.0000000000004444E-2</v>
      </c>
      <c r="N423" s="471">
        <f t="shared" si="317"/>
        <v>9.9999999999960038E-2</v>
      </c>
      <c r="O423" s="346">
        <f t="shared" si="317"/>
        <v>0.10000000000000889</v>
      </c>
      <c r="P423" s="346">
        <f t="shared" si="317"/>
        <v>4.9999999999997782E-2</v>
      </c>
      <c r="Q423" s="346">
        <f t="shared" si="317"/>
        <v>0.10000000000000889</v>
      </c>
      <c r="R423" s="346">
        <f t="shared" si="317"/>
        <v>0.10000000000003109</v>
      </c>
      <c r="S423" s="346">
        <f t="shared" si="317"/>
        <v>0.49999999999992228</v>
      </c>
      <c r="T423" s="346">
        <f t="shared" si="317"/>
        <v>0.50000000000008882</v>
      </c>
      <c r="U423" s="346">
        <f t="shared" si="317"/>
        <v>0.50000000000011102</v>
      </c>
      <c r="V423" s="507">
        <f t="shared" si="317"/>
        <v>0.50000000000008882</v>
      </c>
      <c r="W423" s="346">
        <f t="shared" si="317"/>
        <v>0.49999999999975575</v>
      </c>
      <c r="X423" s="346">
        <f t="shared" si="317"/>
        <v>1.0000000000001998</v>
      </c>
      <c r="Y423" s="471">
        <f t="shared" si="317"/>
        <v>1.0000000000001998</v>
      </c>
      <c r="Z423" s="346">
        <f t="shared" si="317"/>
        <v>0.9999999999994893</v>
      </c>
      <c r="AA423" s="346">
        <f t="shared" si="317"/>
        <v>1.0000000000001998</v>
      </c>
      <c r="AB423" s="371">
        <f t="shared" si="317"/>
        <v>1.0000000000001776</v>
      </c>
      <c r="AC423" s="229"/>
      <c r="AD423" s="83"/>
      <c r="AE423" s="161"/>
      <c r="AF423" s="76"/>
      <c r="AJ423" s="12"/>
      <c r="AK423" s="11"/>
      <c r="AL423" s="12"/>
      <c r="AM423" s="11"/>
      <c r="AN423" s="110"/>
    </row>
    <row r="424" spans="1:41" hidden="1">
      <c r="A424" s="3152"/>
      <c r="B424" s="2925"/>
      <c r="C424" s="401" t="s">
        <v>23</v>
      </c>
      <c r="D424" s="127">
        <v>50.9</v>
      </c>
      <c r="E424" s="2881">
        <v>50.91</v>
      </c>
      <c r="F424" s="94">
        <v>50.93</v>
      </c>
      <c r="G424" s="94">
        <v>50.95</v>
      </c>
      <c r="H424" s="465">
        <v>50.97</v>
      </c>
      <c r="I424" s="94">
        <v>50.98</v>
      </c>
      <c r="J424" s="94">
        <v>51</v>
      </c>
      <c r="K424" s="94">
        <v>51.02</v>
      </c>
      <c r="L424" s="94">
        <v>51.03</v>
      </c>
      <c r="M424" s="94">
        <v>51.05</v>
      </c>
      <c r="N424" s="465">
        <v>51.06</v>
      </c>
      <c r="O424" s="94">
        <v>51.07</v>
      </c>
      <c r="P424" s="94">
        <v>51.09</v>
      </c>
      <c r="Q424" s="94">
        <v>51.1</v>
      </c>
      <c r="R424" s="94">
        <v>51.11</v>
      </c>
      <c r="S424" s="94">
        <v>51.13</v>
      </c>
      <c r="T424" s="94">
        <v>51.14</v>
      </c>
      <c r="U424" s="94">
        <v>51.15</v>
      </c>
      <c r="V424" s="518">
        <v>51.16</v>
      </c>
      <c r="W424" s="94">
        <v>51.17</v>
      </c>
      <c r="X424" s="94">
        <v>51.18</v>
      </c>
      <c r="Y424" s="465">
        <v>51.19</v>
      </c>
      <c r="Z424" s="94">
        <v>51.2</v>
      </c>
      <c r="AA424" s="94">
        <v>51.21</v>
      </c>
      <c r="AB424" s="95">
        <v>51.22</v>
      </c>
      <c r="AC424" s="434"/>
      <c r="AD424" s="2881"/>
      <c r="AE424" s="94"/>
      <c r="AF424" s="95"/>
      <c r="AJ424" s="12"/>
      <c r="AK424" s="11"/>
      <c r="AL424" s="12"/>
      <c r="AM424" s="11"/>
      <c r="AN424" s="110"/>
    </row>
    <row r="425" spans="1:41" hidden="1">
      <c r="A425" s="3153"/>
      <c r="B425" s="2918"/>
      <c r="C425" s="129" t="s">
        <v>24</v>
      </c>
      <c r="D425" s="113">
        <v>1.7849999999999999</v>
      </c>
      <c r="E425" s="386">
        <v>1.786</v>
      </c>
      <c r="F425" s="161">
        <v>1.7869999999999999</v>
      </c>
      <c r="G425" s="387">
        <v>1.788</v>
      </c>
      <c r="H425" s="466">
        <v>1.7889999999999999</v>
      </c>
      <c r="I425" s="83">
        <v>1.7909999999999999</v>
      </c>
      <c r="J425" s="161">
        <v>1.792</v>
      </c>
      <c r="K425" s="161">
        <v>1.7929999999999999</v>
      </c>
      <c r="L425" s="161">
        <v>1.794</v>
      </c>
      <c r="M425" s="161">
        <v>1.7949999999999999</v>
      </c>
      <c r="N425" s="466">
        <v>1.796</v>
      </c>
      <c r="O425" s="372">
        <v>1.7969999999999999</v>
      </c>
      <c r="P425" s="372">
        <v>1.798</v>
      </c>
      <c r="Q425" s="372">
        <v>1.7989999999999999</v>
      </c>
      <c r="R425" s="372">
        <v>1.8</v>
      </c>
      <c r="S425" s="372">
        <v>1.81</v>
      </c>
      <c r="T425" s="161">
        <v>1.8149999999999999</v>
      </c>
      <c r="U425" s="161">
        <v>1.82</v>
      </c>
      <c r="V425" s="502">
        <v>1.825</v>
      </c>
      <c r="W425" s="161">
        <v>1.83</v>
      </c>
      <c r="X425" s="161">
        <v>1.84</v>
      </c>
      <c r="Y425" s="466">
        <v>1.85</v>
      </c>
      <c r="Z425" s="161">
        <v>1.86</v>
      </c>
      <c r="AA425" s="372">
        <v>1.87</v>
      </c>
      <c r="AB425" s="161">
        <v>1.88</v>
      </c>
      <c r="AC425" s="229"/>
      <c r="AD425" s="83"/>
      <c r="AE425" s="161"/>
      <c r="AF425" s="76"/>
      <c r="AJ425" s="12"/>
      <c r="AK425" s="12"/>
      <c r="AL425" s="12"/>
      <c r="AM425" s="12"/>
      <c r="AN425" s="110"/>
    </row>
    <row r="426" spans="1:41" ht="16.5" hidden="1" thickBot="1">
      <c r="A426" s="2622"/>
      <c r="B426" s="2625" t="s">
        <v>50</v>
      </c>
      <c r="C426" s="2920"/>
      <c r="D426" s="119"/>
      <c r="E426" s="187">
        <f>SQRT(E420*E420+E421*E421)/E389/1.73</f>
        <v>0.56290471507813111</v>
      </c>
      <c r="F426" s="188">
        <f t="shared" ref="F426:AB426" si="318">SQRT(F420*F420+F421*F421)/F389/1.73</f>
        <v>1.1151382936563146</v>
      </c>
      <c r="G426" s="188">
        <f t="shared" si="318"/>
        <v>1.1172910702849954</v>
      </c>
      <c r="H426" s="473">
        <f t="shared" si="318"/>
        <v>1.1172910702845988</v>
      </c>
      <c r="I426" s="188">
        <f t="shared" si="318"/>
        <v>0.57009866991556546</v>
      </c>
      <c r="J426" s="188">
        <f t="shared" si="318"/>
        <v>1.131489295029575</v>
      </c>
      <c r="K426" s="188">
        <f t="shared" si="318"/>
        <v>1.1216216558287349</v>
      </c>
      <c r="L426" s="188">
        <f t="shared" si="318"/>
        <v>0.56399773394236052</v>
      </c>
      <c r="M426" s="188">
        <f t="shared" si="318"/>
        <v>1.1292815110388725</v>
      </c>
      <c r="N426" s="473">
        <f t="shared" si="318"/>
        <v>0.56785695597364605</v>
      </c>
      <c r="O426" s="188">
        <f t="shared" si="318"/>
        <v>0.56290471507812978</v>
      </c>
      <c r="P426" s="188">
        <f t="shared" si="318"/>
        <v>1.1216216558287355</v>
      </c>
      <c r="Q426" s="188">
        <f t="shared" si="318"/>
        <v>0.56073133779983597</v>
      </c>
      <c r="R426" s="188">
        <f t="shared" si="318"/>
        <v>0.56454583669643477</v>
      </c>
      <c r="S426" s="188">
        <f t="shared" si="318"/>
        <v>1.2464077555309447</v>
      </c>
      <c r="T426" s="188">
        <f t="shared" si="318"/>
        <v>0.62622327639787612</v>
      </c>
      <c r="U426" s="188">
        <f t="shared" si="318"/>
        <v>0.62260348867303839</v>
      </c>
      <c r="V426" s="509">
        <f t="shared" si="318"/>
        <v>0.61961881231314309</v>
      </c>
      <c r="W426" s="188">
        <f t="shared" si="318"/>
        <v>0.6262232763982376</v>
      </c>
      <c r="X426" s="188">
        <f t="shared" si="318"/>
        <v>0.787538041349502</v>
      </c>
      <c r="Y426" s="473">
        <f t="shared" si="318"/>
        <v>0.78829748015504664</v>
      </c>
      <c r="Z426" s="188">
        <f t="shared" si="318"/>
        <v>0.7845148626881705</v>
      </c>
      <c r="AA426" s="188">
        <f t="shared" si="318"/>
        <v>0.7890583850586711</v>
      </c>
      <c r="AB426" s="189">
        <f t="shared" si="318"/>
        <v>0.79442612917470778</v>
      </c>
      <c r="AC426" s="114">
        <f>AVERAGE(E426:AB426)</f>
        <v>0.81215358434063623</v>
      </c>
      <c r="AD426" s="100" t="e">
        <f>(AC422-AC426)/AC422</f>
        <v>#DIV/0!</v>
      </c>
      <c r="AE426" s="81"/>
      <c r="AF426" s="82"/>
      <c r="AH426" s="15"/>
      <c r="AI426" s="66"/>
      <c r="AJ426" s="67"/>
      <c r="AK426" s="67"/>
      <c r="AL426" s="12"/>
      <c r="AM426" s="110"/>
      <c r="AN426" s="110"/>
      <c r="AO426" s="110"/>
    </row>
    <row r="427" spans="1:41">
      <c r="A427" s="3151" t="s">
        <v>66</v>
      </c>
      <c r="B427" s="3143" t="s">
        <v>114</v>
      </c>
      <c r="C427" s="126" t="s">
        <v>17</v>
      </c>
      <c r="D427" s="118" t="s">
        <v>18</v>
      </c>
      <c r="E427" s="338">
        <f t="shared" ref="E427:AA427" si="319">(E431-D431)*$AE427*$AF427</f>
        <v>40.000000000000036</v>
      </c>
      <c r="F427" s="73">
        <f t="shared" si="319"/>
        <v>40.000000000000036</v>
      </c>
      <c r="G427" s="73">
        <f t="shared" si="319"/>
        <v>40.000000000000036</v>
      </c>
      <c r="H427" s="468">
        <f t="shared" si="319"/>
        <v>40.000000000000036</v>
      </c>
      <c r="I427" s="73">
        <f t="shared" si="319"/>
        <v>20.000000000000018</v>
      </c>
      <c r="J427" s="73">
        <f t="shared" si="319"/>
        <v>40.000000000000036</v>
      </c>
      <c r="K427" s="73">
        <f t="shared" si="319"/>
        <v>60.000000000000057</v>
      </c>
      <c r="L427" s="73">
        <f t="shared" si="319"/>
        <v>59.999999999999609</v>
      </c>
      <c r="M427" s="73">
        <f t="shared" si="319"/>
        <v>40.000000000000036</v>
      </c>
      <c r="N427" s="468">
        <f t="shared" si="319"/>
        <v>40.000000000000036</v>
      </c>
      <c r="O427" s="73">
        <f t="shared" si="319"/>
        <v>40.000000000000036</v>
      </c>
      <c r="P427" s="73">
        <f t="shared" si="319"/>
        <v>40.000000000000036</v>
      </c>
      <c r="Q427" s="73">
        <f t="shared" si="319"/>
        <v>40.000000000000036</v>
      </c>
      <c r="R427" s="73">
        <f t="shared" si="319"/>
        <v>60.000000000000057</v>
      </c>
      <c r="S427" s="73">
        <f t="shared" si="319"/>
        <v>40.000000000000036</v>
      </c>
      <c r="T427" s="73">
        <f t="shared" si="319"/>
        <v>60.000000000000057</v>
      </c>
      <c r="U427" s="73">
        <f t="shared" si="319"/>
        <v>40.000000000000036</v>
      </c>
      <c r="V427" s="504">
        <f t="shared" si="319"/>
        <v>40.000000000000036</v>
      </c>
      <c r="W427" s="73">
        <f t="shared" si="319"/>
        <v>59.999999999999609</v>
      </c>
      <c r="X427" s="73">
        <f t="shared" si="319"/>
        <v>40.000000000000036</v>
      </c>
      <c r="Y427" s="468">
        <f t="shared" si="319"/>
        <v>40.000000000000036</v>
      </c>
      <c r="Z427" s="73">
        <f t="shared" si="319"/>
        <v>60.000000000000057</v>
      </c>
      <c r="AA427" s="73">
        <f t="shared" si="319"/>
        <v>60.000000000000057</v>
      </c>
      <c r="AB427" s="74">
        <f>(AB431-AA431)*$AE427*$AF427</f>
        <v>40.000000000000036</v>
      </c>
      <c r="AC427" s="111">
        <f>SUM(E427:AB427)</f>
        <v>1080</v>
      </c>
      <c r="AD427" s="2926"/>
      <c r="AE427" s="214">
        <v>100</v>
      </c>
      <c r="AF427" s="99">
        <v>20</v>
      </c>
      <c r="AJ427" s="10"/>
      <c r="AK427" s="27"/>
      <c r="AL427" s="12"/>
      <c r="AM427" s="27"/>
      <c r="AN427" s="110"/>
    </row>
    <row r="428" spans="1:41">
      <c r="A428" s="3152"/>
      <c r="B428" s="3144"/>
      <c r="C428" s="128" t="s">
        <v>19</v>
      </c>
      <c r="D428" s="113" t="s">
        <v>18</v>
      </c>
      <c r="E428" s="339">
        <f t="shared" ref="E428:AB428" si="320">(E432-D432)*$AE427*$AF427</f>
        <v>19.999999999999574</v>
      </c>
      <c r="F428" s="340">
        <f t="shared" si="320"/>
        <v>9.9999999999980105</v>
      </c>
      <c r="G428" s="340">
        <f t="shared" si="320"/>
        <v>10.000000000001563</v>
      </c>
      <c r="H428" s="469">
        <f t="shared" si="320"/>
        <v>19.999999999999574</v>
      </c>
      <c r="I428" s="340">
        <f t="shared" si="320"/>
        <v>10.000000000001563</v>
      </c>
      <c r="J428" s="340">
        <f t="shared" si="320"/>
        <v>9.9999999999980105</v>
      </c>
      <c r="K428" s="340">
        <f t="shared" si="320"/>
        <v>19.999999999999574</v>
      </c>
      <c r="L428" s="340">
        <f t="shared" si="320"/>
        <v>19.999999999999574</v>
      </c>
      <c r="M428" s="340">
        <f t="shared" si="320"/>
        <v>20.000000000003126</v>
      </c>
      <c r="N428" s="469">
        <f t="shared" si="320"/>
        <v>9.9999999999980105</v>
      </c>
      <c r="O428" s="340">
        <f t="shared" si="320"/>
        <v>10.000000000001563</v>
      </c>
      <c r="P428" s="340">
        <f t="shared" si="320"/>
        <v>19.999999999999574</v>
      </c>
      <c r="Q428" s="340">
        <f t="shared" si="320"/>
        <v>9.9999999999980105</v>
      </c>
      <c r="R428" s="340">
        <f t="shared" si="320"/>
        <v>10.000000000001563</v>
      </c>
      <c r="S428" s="340">
        <f t="shared" si="320"/>
        <v>19.999999999999574</v>
      </c>
      <c r="T428" s="340">
        <f t="shared" si="320"/>
        <v>19.999999999999574</v>
      </c>
      <c r="U428" s="340">
        <f t="shared" si="320"/>
        <v>19.999999999999574</v>
      </c>
      <c r="V428" s="505">
        <f t="shared" si="320"/>
        <v>19.999999999999574</v>
      </c>
      <c r="W428" s="340">
        <f t="shared" si="320"/>
        <v>19.999999999999574</v>
      </c>
      <c r="X428" s="340">
        <f t="shared" si="320"/>
        <v>20.000000000003126</v>
      </c>
      <c r="Y428" s="469">
        <f t="shared" si="320"/>
        <v>19.999999999999574</v>
      </c>
      <c r="Z428" s="340">
        <f t="shared" si="320"/>
        <v>19.999999999999574</v>
      </c>
      <c r="AA428" s="340">
        <f t="shared" si="320"/>
        <v>19.999999999999574</v>
      </c>
      <c r="AB428" s="341">
        <f t="shared" si="320"/>
        <v>19.999999999999574</v>
      </c>
      <c r="AC428" s="112">
        <f>SUM(E428:AB428)</f>
        <v>399.99999999999852</v>
      </c>
      <c r="AD428" s="83"/>
      <c r="AE428" s="161"/>
      <c r="AF428" s="76"/>
      <c r="AJ428" s="51"/>
      <c r="AK428" s="11"/>
      <c r="AL428" s="51"/>
      <c r="AM428" s="11"/>
      <c r="AN428" s="110"/>
    </row>
    <row r="429" spans="1:41">
      <c r="A429" s="3152"/>
      <c r="B429" s="3144"/>
      <c r="C429" s="128" t="s">
        <v>20</v>
      </c>
      <c r="D429" s="113" t="s">
        <v>64</v>
      </c>
      <c r="E429" s="358">
        <v>2</v>
      </c>
      <c r="F429" s="359">
        <v>2</v>
      </c>
      <c r="G429" s="359">
        <v>1</v>
      </c>
      <c r="H429" s="474">
        <v>2</v>
      </c>
      <c r="I429" s="359">
        <v>2</v>
      </c>
      <c r="J429" s="359">
        <v>2</v>
      </c>
      <c r="K429" s="359">
        <v>3</v>
      </c>
      <c r="L429" s="359">
        <v>2</v>
      </c>
      <c r="M429" s="359">
        <v>2</v>
      </c>
      <c r="N429" s="474">
        <v>2</v>
      </c>
      <c r="O429" s="359">
        <v>2</v>
      </c>
      <c r="P429" s="359">
        <v>2</v>
      </c>
      <c r="Q429" s="359">
        <v>2</v>
      </c>
      <c r="R429" s="359">
        <v>4</v>
      </c>
      <c r="S429" s="359">
        <v>3</v>
      </c>
      <c r="T429" s="359">
        <v>3</v>
      </c>
      <c r="U429" s="359">
        <v>3</v>
      </c>
      <c r="V429" s="510">
        <v>2</v>
      </c>
      <c r="W429" s="359">
        <v>2</v>
      </c>
      <c r="X429" s="359">
        <v>3</v>
      </c>
      <c r="Y429" s="474">
        <v>4</v>
      </c>
      <c r="Z429" s="359">
        <v>3</v>
      </c>
      <c r="AA429" s="359">
        <v>2</v>
      </c>
      <c r="AB429" s="359">
        <v>2</v>
      </c>
      <c r="AC429" s="112">
        <f>AVERAGE(E429:AB429)</f>
        <v>2.375</v>
      </c>
      <c r="AD429" s="83"/>
      <c r="AE429" s="161"/>
      <c r="AF429" s="76"/>
      <c r="AJ429" s="12"/>
      <c r="AK429" s="11"/>
      <c r="AL429" s="12"/>
      <c r="AM429" s="11"/>
      <c r="AN429" s="110"/>
    </row>
    <row r="430" spans="1:41" ht="16.5" thickBot="1">
      <c r="A430" s="3152"/>
      <c r="B430" s="3150"/>
      <c r="C430" s="128" t="s">
        <v>22</v>
      </c>
      <c r="D430" s="113"/>
      <c r="E430" s="345">
        <f t="shared" ref="E430:AB430" si="321">E428/E427</f>
        <v>0.4999999999999889</v>
      </c>
      <c r="F430" s="346">
        <f t="shared" si="321"/>
        <v>0.24999999999995004</v>
      </c>
      <c r="G430" s="346">
        <f t="shared" si="321"/>
        <v>0.25000000000003886</v>
      </c>
      <c r="H430" s="471">
        <f t="shared" si="321"/>
        <v>0.4999999999999889</v>
      </c>
      <c r="I430" s="346">
        <f t="shared" si="321"/>
        <v>0.50000000000007772</v>
      </c>
      <c r="J430" s="346">
        <f t="shared" si="321"/>
        <v>0.24999999999995004</v>
      </c>
      <c r="K430" s="346">
        <f t="shared" si="321"/>
        <v>0.33333333333332593</v>
      </c>
      <c r="L430" s="346">
        <f t="shared" si="321"/>
        <v>0.33333333333332837</v>
      </c>
      <c r="M430" s="346">
        <f t="shared" si="321"/>
        <v>0.50000000000007772</v>
      </c>
      <c r="N430" s="471">
        <f t="shared" si="321"/>
        <v>0.24999999999995004</v>
      </c>
      <c r="O430" s="346">
        <f t="shared" si="321"/>
        <v>0.25000000000003886</v>
      </c>
      <c r="P430" s="346">
        <f t="shared" si="321"/>
        <v>0.4999999999999889</v>
      </c>
      <c r="Q430" s="346">
        <f t="shared" si="321"/>
        <v>0.24999999999995004</v>
      </c>
      <c r="R430" s="346">
        <f t="shared" si="321"/>
        <v>0.16666666666669255</v>
      </c>
      <c r="S430" s="346">
        <f t="shared" si="321"/>
        <v>0.4999999999999889</v>
      </c>
      <c r="T430" s="346">
        <f t="shared" si="321"/>
        <v>0.33333333333332593</v>
      </c>
      <c r="U430" s="346">
        <f t="shared" si="321"/>
        <v>0.4999999999999889</v>
      </c>
      <c r="V430" s="507">
        <f t="shared" si="321"/>
        <v>0.4999999999999889</v>
      </c>
      <c r="W430" s="346">
        <f t="shared" si="321"/>
        <v>0.33333333333332837</v>
      </c>
      <c r="X430" s="346">
        <f t="shared" si="321"/>
        <v>0.50000000000007772</v>
      </c>
      <c r="Y430" s="471">
        <f t="shared" si="321"/>
        <v>0.4999999999999889</v>
      </c>
      <c r="Z430" s="346">
        <f t="shared" si="321"/>
        <v>0.33333333333332593</v>
      </c>
      <c r="AA430" s="346">
        <f t="shared" si="321"/>
        <v>0.33333333333332593</v>
      </c>
      <c r="AB430" s="371">
        <f t="shared" si="321"/>
        <v>0.4999999999999889</v>
      </c>
      <c r="AC430" s="229"/>
      <c r="AD430" s="83"/>
      <c r="AE430" s="161"/>
      <c r="AF430" s="76"/>
      <c r="AJ430" s="12"/>
      <c r="AK430" s="11"/>
      <c r="AL430" s="12"/>
      <c r="AM430" s="11"/>
      <c r="AN430" s="110"/>
    </row>
    <row r="431" spans="1:41" hidden="1">
      <c r="A431" s="3152"/>
      <c r="B431" s="2925"/>
      <c r="C431" s="401" t="s">
        <v>23</v>
      </c>
      <c r="D431" s="127">
        <v>1.21</v>
      </c>
      <c r="E431" s="2881">
        <v>1.23</v>
      </c>
      <c r="F431" s="2881">
        <v>1.25</v>
      </c>
      <c r="G431" s="2881">
        <v>1.27</v>
      </c>
      <c r="H431" s="465">
        <v>1.29</v>
      </c>
      <c r="I431" s="2881">
        <v>1.3</v>
      </c>
      <c r="J431" s="2881">
        <v>1.32</v>
      </c>
      <c r="K431" s="2881">
        <v>1.35</v>
      </c>
      <c r="L431" s="2881">
        <v>1.38</v>
      </c>
      <c r="M431" s="2881">
        <v>1.4</v>
      </c>
      <c r="N431" s="465">
        <v>1.42</v>
      </c>
      <c r="O431" s="2881">
        <v>1.44</v>
      </c>
      <c r="P431" s="2881">
        <v>1.46</v>
      </c>
      <c r="Q431" s="2881">
        <v>1.48</v>
      </c>
      <c r="R431" s="2881">
        <v>1.51</v>
      </c>
      <c r="S431" s="2881">
        <v>1.53</v>
      </c>
      <c r="T431" s="2881">
        <v>1.56</v>
      </c>
      <c r="U431" s="2881">
        <v>1.58</v>
      </c>
      <c r="V431" s="2980">
        <v>1.6</v>
      </c>
      <c r="W431" s="2881">
        <v>1.63</v>
      </c>
      <c r="X431" s="2881">
        <v>1.65</v>
      </c>
      <c r="Y431" s="465">
        <v>1.67</v>
      </c>
      <c r="Z431" s="2881">
        <v>1.7</v>
      </c>
      <c r="AA431" s="2881">
        <v>1.73</v>
      </c>
      <c r="AB431" s="2881">
        <v>1.75</v>
      </c>
      <c r="AC431" s="434"/>
      <c r="AD431" s="2881"/>
      <c r="AE431" s="94"/>
      <c r="AF431" s="95"/>
      <c r="AJ431" s="259"/>
      <c r="AK431" s="48"/>
      <c r="AL431" s="259"/>
      <c r="AM431" s="48"/>
      <c r="AN431" s="110"/>
    </row>
    <row r="432" spans="1:41" hidden="1">
      <c r="A432" s="3153"/>
      <c r="B432" s="2918"/>
      <c r="C432" s="129" t="s">
        <v>24</v>
      </c>
      <c r="D432" s="113">
        <v>8.39</v>
      </c>
      <c r="E432" s="83">
        <v>8.4</v>
      </c>
      <c r="F432" s="83">
        <v>8.4049999999999994</v>
      </c>
      <c r="G432" s="83">
        <v>8.41</v>
      </c>
      <c r="H432" s="492">
        <v>8.42</v>
      </c>
      <c r="I432" s="83">
        <v>8.4250000000000007</v>
      </c>
      <c r="J432" s="83">
        <v>8.43</v>
      </c>
      <c r="K432" s="83">
        <v>8.44</v>
      </c>
      <c r="L432" s="83">
        <v>8.4499999999999993</v>
      </c>
      <c r="M432" s="83">
        <v>8.4600000000000009</v>
      </c>
      <c r="N432" s="492">
        <v>8.4649999999999999</v>
      </c>
      <c r="O432" s="83">
        <v>8.4700000000000006</v>
      </c>
      <c r="P432" s="83">
        <v>8.48</v>
      </c>
      <c r="Q432" s="83">
        <v>8.4849999999999994</v>
      </c>
      <c r="R432" s="161">
        <v>8.49</v>
      </c>
      <c r="S432" s="161">
        <v>8.5</v>
      </c>
      <c r="T432" s="161">
        <v>8.51</v>
      </c>
      <c r="U432" s="161">
        <v>8.52</v>
      </c>
      <c r="V432" s="502">
        <v>8.5299999999999994</v>
      </c>
      <c r="W432" s="161">
        <v>8.5399999999999991</v>
      </c>
      <c r="X432" s="161">
        <v>8.5500000000000007</v>
      </c>
      <c r="Y432" s="466">
        <v>8.56</v>
      </c>
      <c r="Z432" s="161">
        <v>8.57</v>
      </c>
      <c r="AA432" s="161">
        <v>8.58</v>
      </c>
      <c r="AB432" s="76">
        <v>8.59</v>
      </c>
      <c r="AC432" s="229"/>
      <c r="AD432" s="83"/>
      <c r="AE432" s="161"/>
      <c r="AF432" s="76"/>
      <c r="AJ432" s="259"/>
      <c r="AK432" s="259"/>
      <c r="AL432" s="259"/>
      <c r="AM432" s="259"/>
      <c r="AN432" s="110"/>
    </row>
    <row r="433" spans="1:41" ht="16.5" hidden="1" thickBot="1">
      <c r="A433" s="2622"/>
      <c r="B433" s="2625" t="s">
        <v>50</v>
      </c>
      <c r="C433" s="2920"/>
      <c r="D433" s="119"/>
      <c r="E433" s="187">
        <f>SQRT(E427*E427+E428*E428)/E389/1.73</f>
        <v>2.5048931055919046</v>
      </c>
      <c r="F433" s="188">
        <f t="shared" ref="F433:AB433" si="322">SQRT(F427*F427+F428*F428)/F389/1.73</f>
        <v>2.2960482172350201</v>
      </c>
      <c r="G433" s="188">
        <f t="shared" si="322"/>
        <v>2.3004807427509664</v>
      </c>
      <c r="H433" s="473">
        <f t="shared" si="322"/>
        <v>2.495221703639813</v>
      </c>
      <c r="I433" s="188">
        <f t="shared" si="322"/>
        <v>1.2500240256145736</v>
      </c>
      <c r="J433" s="188">
        <f t="shared" si="322"/>
        <v>2.3297146133821611</v>
      </c>
      <c r="K433" s="188">
        <f t="shared" si="322"/>
        <v>3.542453802222941</v>
      </c>
      <c r="L433" s="188">
        <f t="shared" si="322"/>
        <v>3.5493323532951946</v>
      </c>
      <c r="M433" s="188">
        <f t="shared" si="322"/>
        <v>2.5219996926545734</v>
      </c>
      <c r="N433" s="473">
        <f t="shared" si="322"/>
        <v>2.3297146133821611</v>
      </c>
      <c r="O433" s="188">
        <f t="shared" si="322"/>
        <v>2.3093973347771328</v>
      </c>
      <c r="P433" s="188">
        <f t="shared" si="322"/>
        <v>2.5048931055919046</v>
      </c>
      <c r="Q433" s="188">
        <f t="shared" si="322"/>
        <v>2.3004807427509184</v>
      </c>
      <c r="R433" s="188">
        <f t="shared" si="322"/>
        <v>3.4169559818996231</v>
      </c>
      <c r="S433" s="188">
        <f t="shared" si="322"/>
        <v>2.492815511061568</v>
      </c>
      <c r="T433" s="188">
        <f t="shared" si="322"/>
        <v>3.542453802222941</v>
      </c>
      <c r="U433" s="188">
        <f t="shared" si="322"/>
        <v>2.4904139546925292</v>
      </c>
      <c r="V433" s="509">
        <f t="shared" si="322"/>
        <v>2.4784752492529685</v>
      </c>
      <c r="W433" s="188">
        <f t="shared" si="322"/>
        <v>3.5424538022229175</v>
      </c>
      <c r="X433" s="188">
        <f t="shared" si="322"/>
        <v>2.4904139546926181</v>
      </c>
      <c r="Y433" s="473">
        <f t="shared" si="322"/>
        <v>2.492815511061568</v>
      </c>
      <c r="Z433" s="188">
        <f t="shared" si="322"/>
        <v>3.5084571246584222</v>
      </c>
      <c r="AA433" s="188">
        <f t="shared" si="322"/>
        <v>3.528776374415131</v>
      </c>
      <c r="AB433" s="189">
        <f t="shared" si="322"/>
        <v>2.5121960009434847</v>
      </c>
      <c r="AC433" s="114">
        <f>AVERAGE(E433:AB433)</f>
        <v>2.6971200550005432</v>
      </c>
      <c r="AD433" s="100">
        <f>(AC429-AC433)/AC429</f>
        <v>-0.13562949684233397</v>
      </c>
      <c r="AE433" s="81"/>
      <c r="AF433" s="82"/>
      <c r="AH433" s="15"/>
      <c r="AI433" s="66"/>
      <c r="AJ433" s="67"/>
      <c r="AK433" s="67"/>
      <c r="AL433" s="12"/>
      <c r="AM433" s="110"/>
      <c r="AN433" s="110"/>
      <c r="AO433" s="110"/>
    </row>
    <row r="434" spans="1:41">
      <c r="A434" s="3151" t="s">
        <v>31</v>
      </c>
      <c r="B434" s="3143" t="s">
        <v>111</v>
      </c>
      <c r="C434" s="126" t="s">
        <v>17</v>
      </c>
      <c r="D434" s="118" t="s">
        <v>18</v>
      </c>
      <c r="E434" s="338">
        <f t="shared" ref="E434:AA434" si="323">(E438-D438)*$AE434*$AF434</f>
        <v>379.99999999999545</v>
      </c>
      <c r="F434" s="73">
        <f t="shared" si="323"/>
        <v>340.00000000000341</v>
      </c>
      <c r="G434" s="73">
        <f t="shared" si="323"/>
        <v>399.99999999999858</v>
      </c>
      <c r="H434" s="468">
        <f t="shared" si="323"/>
        <v>380.00000000000256</v>
      </c>
      <c r="I434" s="73">
        <f t="shared" si="323"/>
        <v>339.99999999999631</v>
      </c>
      <c r="J434" s="73">
        <f t="shared" si="323"/>
        <v>399.99999999999858</v>
      </c>
      <c r="K434" s="73">
        <f t="shared" si="323"/>
        <v>560.00000000000932</v>
      </c>
      <c r="L434" s="73">
        <f t="shared" si="323"/>
        <v>679.99999999999261</v>
      </c>
      <c r="M434" s="73">
        <f t="shared" si="323"/>
        <v>859.99999999999943</v>
      </c>
      <c r="N434" s="468">
        <f t="shared" si="323"/>
        <v>739.99999999999488</v>
      </c>
      <c r="O434" s="73">
        <f t="shared" si="323"/>
        <v>720.00000000001307</v>
      </c>
      <c r="P434" s="73">
        <f t="shared" si="323"/>
        <v>699.99999999998863</v>
      </c>
      <c r="Q434" s="73">
        <f t="shared" si="323"/>
        <v>719.99999999999886</v>
      </c>
      <c r="R434" s="73">
        <f t="shared" si="323"/>
        <v>720.00000000001307</v>
      </c>
      <c r="S434" s="73">
        <f t="shared" si="323"/>
        <v>699.99999999998863</v>
      </c>
      <c r="T434" s="73">
        <f t="shared" si="323"/>
        <v>640.00000000000057</v>
      </c>
      <c r="U434" s="73">
        <f t="shared" si="323"/>
        <v>579.99999999999829</v>
      </c>
      <c r="V434" s="504">
        <f t="shared" si="323"/>
        <v>640.00000000000057</v>
      </c>
      <c r="W434" s="73">
        <f t="shared" si="323"/>
        <v>600.00000000000853</v>
      </c>
      <c r="X434" s="73">
        <f t="shared" si="323"/>
        <v>640.00000000000057</v>
      </c>
      <c r="Y434" s="468">
        <f t="shared" si="323"/>
        <v>640.00000000000057</v>
      </c>
      <c r="Z434" s="73">
        <f t="shared" si="323"/>
        <v>579.99999999999829</v>
      </c>
      <c r="AA434" s="73">
        <f t="shared" si="323"/>
        <v>539.99999999999204</v>
      </c>
      <c r="AB434" s="74">
        <f>(AB438-AA438)*$AE434*$AF434</f>
        <v>440.00000000001194</v>
      </c>
      <c r="AC434" s="111">
        <f>SUM(E434:AB434)</f>
        <v>13940.000000000004</v>
      </c>
      <c r="AD434" s="2926"/>
      <c r="AE434" s="214">
        <v>100</v>
      </c>
      <c r="AF434" s="99">
        <v>20</v>
      </c>
      <c r="AJ434" s="10"/>
      <c r="AK434" s="27"/>
      <c r="AL434" s="12"/>
      <c r="AM434" s="27"/>
      <c r="AN434" s="110"/>
    </row>
    <row r="435" spans="1:41">
      <c r="A435" s="3152"/>
      <c r="B435" s="3144"/>
      <c r="C435" s="128" t="s">
        <v>19</v>
      </c>
      <c r="D435" s="113" t="s">
        <v>18</v>
      </c>
      <c r="E435" s="339">
        <f t="shared" ref="E435:AB435" si="324">(E439-D439)*$AE434*$AF434</f>
        <v>119.99999999999034</v>
      </c>
      <c r="F435" s="340">
        <f t="shared" si="324"/>
        <v>120.00000000000455</v>
      </c>
      <c r="G435" s="340">
        <f t="shared" si="324"/>
        <v>159.99999999999659</v>
      </c>
      <c r="H435" s="469">
        <f t="shared" si="324"/>
        <v>140.00000000000057</v>
      </c>
      <c r="I435" s="340">
        <f t="shared" si="324"/>
        <v>120.00000000000455</v>
      </c>
      <c r="J435" s="340">
        <f t="shared" si="324"/>
        <v>140.00000000000057</v>
      </c>
      <c r="K435" s="340">
        <f t="shared" si="324"/>
        <v>140.00000000000057</v>
      </c>
      <c r="L435" s="340">
        <f t="shared" si="324"/>
        <v>179.99999999999261</v>
      </c>
      <c r="M435" s="340">
        <f t="shared" si="324"/>
        <v>219.99999999999886</v>
      </c>
      <c r="N435" s="469">
        <f t="shared" si="324"/>
        <v>200.00000000000284</v>
      </c>
      <c r="O435" s="340">
        <f t="shared" si="324"/>
        <v>219.99999999999886</v>
      </c>
      <c r="P435" s="340">
        <f t="shared" si="324"/>
        <v>200.00000000000284</v>
      </c>
      <c r="Q435" s="340">
        <f t="shared" si="324"/>
        <v>219.99999999999886</v>
      </c>
      <c r="R435" s="340">
        <f t="shared" si="324"/>
        <v>219.99999999999886</v>
      </c>
      <c r="S435" s="340">
        <f t="shared" si="324"/>
        <v>219.99999999999886</v>
      </c>
      <c r="T435" s="340">
        <f t="shared" si="324"/>
        <v>240.00000000000909</v>
      </c>
      <c r="U435" s="340">
        <f t="shared" si="324"/>
        <v>179.99999999999261</v>
      </c>
      <c r="V435" s="505">
        <f t="shared" si="324"/>
        <v>200.00000000000284</v>
      </c>
      <c r="W435" s="340">
        <f t="shared" si="324"/>
        <v>180.00000000000682</v>
      </c>
      <c r="X435" s="340">
        <f t="shared" si="324"/>
        <v>199.99999999998863</v>
      </c>
      <c r="Y435" s="469">
        <f t="shared" si="324"/>
        <v>180.00000000000682</v>
      </c>
      <c r="Z435" s="340">
        <f t="shared" si="324"/>
        <v>179.99999999999261</v>
      </c>
      <c r="AA435" s="340">
        <f t="shared" si="324"/>
        <v>180.00000000000682</v>
      </c>
      <c r="AB435" s="341">
        <f t="shared" si="324"/>
        <v>159.99999999999659</v>
      </c>
      <c r="AC435" s="112">
        <f>SUM(E435:AB435)</f>
        <v>4319.9999999999936</v>
      </c>
      <c r="AD435" s="83"/>
      <c r="AE435" s="161"/>
      <c r="AF435" s="76"/>
      <c r="AJ435" s="51"/>
      <c r="AK435" s="11"/>
      <c r="AL435" s="51"/>
      <c r="AM435" s="11"/>
      <c r="AN435" s="110"/>
    </row>
    <row r="436" spans="1:41">
      <c r="A436" s="3152"/>
      <c r="B436" s="3144"/>
      <c r="C436" s="128" t="s">
        <v>20</v>
      </c>
      <c r="D436" s="113" t="s">
        <v>64</v>
      </c>
      <c r="E436" s="358">
        <v>25</v>
      </c>
      <c r="F436" s="359">
        <v>22</v>
      </c>
      <c r="G436" s="359">
        <v>21</v>
      </c>
      <c r="H436" s="474">
        <v>22</v>
      </c>
      <c r="I436" s="359">
        <v>23</v>
      </c>
      <c r="J436" s="359">
        <v>29</v>
      </c>
      <c r="K436" s="359">
        <v>35</v>
      </c>
      <c r="L436" s="359">
        <v>41</v>
      </c>
      <c r="M436" s="359">
        <v>45</v>
      </c>
      <c r="N436" s="474">
        <v>44</v>
      </c>
      <c r="O436" s="359">
        <v>46</v>
      </c>
      <c r="P436" s="359">
        <v>44</v>
      </c>
      <c r="Q436" s="359">
        <v>44</v>
      </c>
      <c r="R436" s="359">
        <v>41</v>
      </c>
      <c r="S436" s="359">
        <v>37</v>
      </c>
      <c r="T436" s="359">
        <v>39</v>
      </c>
      <c r="U436" s="359">
        <v>38</v>
      </c>
      <c r="V436" s="510">
        <v>37</v>
      </c>
      <c r="W436" s="359">
        <v>36</v>
      </c>
      <c r="X436" s="359">
        <v>32</v>
      </c>
      <c r="Y436" s="474">
        <v>32</v>
      </c>
      <c r="Z436" s="359">
        <v>32</v>
      </c>
      <c r="AA436" s="359">
        <v>28</v>
      </c>
      <c r="AB436" s="1792">
        <v>28</v>
      </c>
      <c r="AC436" s="112">
        <f>AVERAGE(E436:AB436)</f>
        <v>34.208333333333336</v>
      </c>
      <c r="AD436" s="83"/>
      <c r="AE436" s="161"/>
      <c r="AF436" s="76"/>
      <c r="AJ436" s="12"/>
      <c r="AK436" s="11"/>
      <c r="AL436" s="12"/>
      <c r="AM436" s="11"/>
      <c r="AN436" s="110"/>
    </row>
    <row r="437" spans="1:41" ht="14.25" customHeight="1" thickBot="1">
      <c r="A437" s="3152"/>
      <c r="B437" s="3150"/>
      <c r="C437" s="128" t="s">
        <v>22</v>
      </c>
      <c r="D437" s="113"/>
      <c r="E437" s="345">
        <f t="shared" ref="E437:AB437" si="325">E435/E434</f>
        <v>0.31578947368418886</v>
      </c>
      <c r="F437" s="346">
        <f t="shared" si="325"/>
        <v>0.35294117647059808</v>
      </c>
      <c r="G437" s="346">
        <f t="shared" si="325"/>
        <v>0.39999999999999292</v>
      </c>
      <c r="H437" s="471">
        <f t="shared" si="325"/>
        <v>0.36842105263157798</v>
      </c>
      <c r="I437" s="346">
        <f t="shared" si="325"/>
        <v>0.35294117647060547</v>
      </c>
      <c r="J437" s="346">
        <f t="shared" si="325"/>
        <v>0.35000000000000264</v>
      </c>
      <c r="K437" s="346">
        <f t="shared" si="325"/>
        <v>0.24999999999999686</v>
      </c>
      <c r="L437" s="346">
        <f t="shared" si="325"/>
        <v>0.26470588235293319</v>
      </c>
      <c r="M437" s="346">
        <f t="shared" si="325"/>
        <v>0.25581395348837094</v>
      </c>
      <c r="N437" s="471">
        <f t="shared" si="325"/>
        <v>0.270270270270276</v>
      </c>
      <c r="O437" s="346">
        <f t="shared" si="325"/>
        <v>0.30555555555554842</v>
      </c>
      <c r="P437" s="346">
        <f t="shared" si="325"/>
        <v>0.28571428571429441</v>
      </c>
      <c r="Q437" s="346">
        <f t="shared" si="325"/>
        <v>0.30555555555555447</v>
      </c>
      <c r="R437" s="346">
        <f t="shared" si="325"/>
        <v>0.30555555555554842</v>
      </c>
      <c r="S437" s="346">
        <f t="shared" si="325"/>
        <v>0.31428571428571778</v>
      </c>
      <c r="T437" s="346">
        <f t="shared" si="325"/>
        <v>0.37500000000001388</v>
      </c>
      <c r="U437" s="346">
        <f t="shared" si="325"/>
        <v>0.31034482758619508</v>
      </c>
      <c r="V437" s="507">
        <f t="shared" si="325"/>
        <v>0.31250000000000416</v>
      </c>
      <c r="W437" s="346">
        <f t="shared" si="325"/>
        <v>0.30000000000000709</v>
      </c>
      <c r="X437" s="346">
        <f t="shared" si="325"/>
        <v>0.31249999999998196</v>
      </c>
      <c r="Y437" s="471">
        <f t="shared" si="325"/>
        <v>0.28125000000001044</v>
      </c>
      <c r="Z437" s="346">
        <f t="shared" si="325"/>
        <v>0.31034482758619508</v>
      </c>
      <c r="AA437" s="346">
        <f t="shared" si="325"/>
        <v>0.33333333333335086</v>
      </c>
      <c r="AB437" s="371">
        <f t="shared" si="325"/>
        <v>0.36363636363634599</v>
      </c>
      <c r="AC437" s="229"/>
      <c r="AD437" s="83"/>
      <c r="AE437" s="161"/>
      <c r="AF437" s="76"/>
      <c r="AJ437" s="12"/>
      <c r="AK437" s="11"/>
      <c r="AL437" s="12"/>
      <c r="AM437" s="11"/>
      <c r="AN437" s="110"/>
    </row>
    <row r="438" spans="1:41" hidden="1">
      <c r="A438" s="3152"/>
      <c r="B438" s="2925"/>
      <c r="C438" s="401" t="s">
        <v>23</v>
      </c>
      <c r="D438" s="127">
        <v>30.87</v>
      </c>
      <c r="E438" s="2881">
        <v>31.06</v>
      </c>
      <c r="F438" s="94">
        <v>31.23</v>
      </c>
      <c r="G438" s="94">
        <v>31.43</v>
      </c>
      <c r="H438" s="465">
        <v>31.62</v>
      </c>
      <c r="I438" s="94">
        <v>31.79</v>
      </c>
      <c r="J438" s="94">
        <v>31.99</v>
      </c>
      <c r="K438" s="94">
        <v>32.270000000000003</v>
      </c>
      <c r="L438" s="94">
        <v>32.61</v>
      </c>
      <c r="M438" s="94">
        <v>33.04</v>
      </c>
      <c r="N438" s="465">
        <v>33.409999999999997</v>
      </c>
      <c r="O438" s="94">
        <v>33.770000000000003</v>
      </c>
      <c r="P438" s="94">
        <v>34.119999999999997</v>
      </c>
      <c r="Q438" s="94">
        <v>34.479999999999997</v>
      </c>
      <c r="R438" s="94">
        <v>34.840000000000003</v>
      </c>
      <c r="S438" s="94">
        <v>35.19</v>
      </c>
      <c r="T438" s="94">
        <v>35.51</v>
      </c>
      <c r="U438" s="94">
        <v>35.799999999999997</v>
      </c>
      <c r="V438" s="518">
        <v>36.119999999999997</v>
      </c>
      <c r="W438" s="94">
        <v>36.42</v>
      </c>
      <c r="X438" s="94">
        <v>36.74</v>
      </c>
      <c r="Y438" s="465">
        <v>37.06</v>
      </c>
      <c r="Z438" s="94">
        <v>37.35</v>
      </c>
      <c r="AA438" s="94">
        <v>37.619999999999997</v>
      </c>
      <c r="AB438" s="95">
        <v>37.840000000000003</v>
      </c>
      <c r="AC438" s="434"/>
      <c r="AD438" s="2881"/>
      <c r="AE438" s="94"/>
      <c r="AF438" s="95"/>
      <c r="AJ438" s="12"/>
      <c r="AK438" s="11"/>
      <c r="AL438" s="12"/>
      <c r="AM438" s="11"/>
      <c r="AN438" s="110"/>
    </row>
    <row r="439" spans="1:41" hidden="1">
      <c r="A439" s="3153"/>
      <c r="B439" s="2918"/>
      <c r="C439" s="129" t="s">
        <v>24</v>
      </c>
      <c r="D439" s="113">
        <v>33.99</v>
      </c>
      <c r="E439" s="83">
        <v>34.049999999999997</v>
      </c>
      <c r="F439" s="161">
        <v>34.11</v>
      </c>
      <c r="G439" s="161">
        <v>34.19</v>
      </c>
      <c r="H439" s="466">
        <v>34.26</v>
      </c>
      <c r="I439" s="161">
        <v>34.32</v>
      </c>
      <c r="J439" s="161">
        <v>34.39</v>
      </c>
      <c r="K439" s="161">
        <v>34.46</v>
      </c>
      <c r="L439" s="161">
        <v>34.549999999999997</v>
      </c>
      <c r="M439" s="161">
        <v>34.659999999999997</v>
      </c>
      <c r="N439" s="466">
        <v>34.76</v>
      </c>
      <c r="O439" s="161">
        <v>34.869999999999997</v>
      </c>
      <c r="P439" s="161">
        <v>34.97</v>
      </c>
      <c r="Q439" s="161">
        <v>35.08</v>
      </c>
      <c r="R439" s="161">
        <v>35.19</v>
      </c>
      <c r="S439" s="161">
        <v>35.299999999999997</v>
      </c>
      <c r="T439" s="161">
        <v>35.42</v>
      </c>
      <c r="U439" s="161">
        <v>35.51</v>
      </c>
      <c r="V439" s="502">
        <v>35.61</v>
      </c>
      <c r="W439" s="161">
        <v>35.700000000000003</v>
      </c>
      <c r="X439" s="161">
        <v>35.799999999999997</v>
      </c>
      <c r="Y439" s="466">
        <v>35.89</v>
      </c>
      <c r="Z439" s="161">
        <v>35.979999999999997</v>
      </c>
      <c r="AA439" s="161">
        <v>36.07</v>
      </c>
      <c r="AB439" s="76">
        <v>36.15</v>
      </c>
      <c r="AC439" s="229"/>
      <c r="AD439" s="83"/>
      <c r="AE439" s="161"/>
      <c r="AF439" s="76"/>
      <c r="AJ439" s="12"/>
      <c r="AK439" s="11"/>
      <c r="AL439" s="12"/>
      <c r="AM439" s="11"/>
      <c r="AN439" s="110"/>
    </row>
    <row r="440" spans="1:41" ht="16.5" hidden="1" thickBot="1">
      <c r="A440" s="2622"/>
      <c r="B440" s="2625" t="s">
        <v>50</v>
      </c>
      <c r="C440" s="2920"/>
      <c r="D440" s="119"/>
      <c r="E440" s="187">
        <f>SQRT(E434*E434+E435*E435)/E389/1.73</f>
        <v>22.320270248208665</v>
      </c>
      <c r="F440" s="188">
        <f t="shared" ref="F440:AB440" si="326">SQRT(F434*F434+F435*F435)/F389/1.73</f>
        <v>20.078359202691011</v>
      </c>
      <c r="G440" s="188">
        <f t="shared" si="326"/>
        <v>24.03715851154718</v>
      </c>
      <c r="H440" s="473">
        <f t="shared" si="326"/>
        <v>22.595193531498108</v>
      </c>
      <c r="I440" s="188">
        <f t="shared" si="326"/>
        <v>20.156031772140125</v>
      </c>
      <c r="J440" s="188">
        <f t="shared" si="326"/>
        <v>23.945914600508573</v>
      </c>
      <c r="K440" s="188">
        <f t="shared" si="326"/>
        <v>32.331562686880048</v>
      </c>
      <c r="L440" s="188">
        <f t="shared" si="326"/>
        <v>39.475852505906616</v>
      </c>
      <c r="M440" s="188">
        <f t="shared" si="326"/>
        <v>50.060264533871994</v>
      </c>
      <c r="N440" s="473">
        <f t="shared" si="326"/>
        <v>43.313088890177241</v>
      </c>
      <c r="O440" s="188">
        <f t="shared" si="326"/>
        <v>42.168593952410752</v>
      </c>
      <c r="P440" s="188">
        <f t="shared" si="326"/>
        <v>40.776705478337234</v>
      </c>
      <c r="Q440" s="188">
        <f t="shared" si="326"/>
        <v>42.005780848346639</v>
      </c>
      <c r="R440" s="188">
        <f t="shared" si="326"/>
        <v>42.291534459560644</v>
      </c>
      <c r="S440" s="188">
        <f t="shared" si="326"/>
        <v>40.90041042768739</v>
      </c>
      <c r="T440" s="188">
        <f t="shared" si="326"/>
        <v>38.284732469944785</v>
      </c>
      <c r="U440" s="188">
        <f t="shared" si="326"/>
        <v>33.818317686722757</v>
      </c>
      <c r="V440" s="509">
        <f t="shared" si="326"/>
        <v>37.160601897018367</v>
      </c>
      <c r="W440" s="188">
        <f t="shared" si="326"/>
        <v>35.086391009916376</v>
      </c>
      <c r="X440" s="188">
        <f t="shared" si="326"/>
        <v>37.339602869547122</v>
      </c>
      <c r="Y440" s="473">
        <f t="shared" si="326"/>
        <v>37.05836676182345</v>
      </c>
      <c r="Z440" s="188">
        <f t="shared" si="326"/>
        <v>33.688496889460865</v>
      </c>
      <c r="AA440" s="188">
        <f t="shared" si="326"/>
        <v>31.758987369735916</v>
      </c>
      <c r="AB440" s="189">
        <f t="shared" si="326"/>
        <v>26.30018461319959</v>
      </c>
      <c r="AC440" s="114">
        <f>AVERAGE(E440:AB440)</f>
        <v>34.03968346738089</v>
      </c>
      <c r="AD440" s="100">
        <f>(AC436-AC440)/AC436</f>
        <v>4.930081343311455E-3</v>
      </c>
      <c r="AE440" s="81"/>
      <c r="AF440" s="82"/>
      <c r="AH440" s="15"/>
      <c r="AI440" s="66"/>
      <c r="AJ440" s="67"/>
      <c r="AK440" s="67"/>
      <c r="AL440" s="12"/>
      <c r="AM440" s="110"/>
      <c r="AN440" s="110"/>
      <c r="AO440" s="110"/>
    </row>
    <row r="441" spans="1:41">
      <c r="A441" s="3151" t="s">
        <v>45</v>
      </c>
      <c r="B441" s="3143" t="s">
        <v>115</v>
      </c>
      <c r="C441" s="126" t="s">
        <v>17</v>
      </c>
      <c r="D441" s="118" t="s">
        <v>18</v>
      </c>
      <c r="E441" s="338">
        <f t="shared" ref="E441:AA441" si="327">(E445-D445)*$AE441*$AF441</f>
        <v>180.00000000000682</v>
      </c>
      <c r="F441" s="73">
        <f t="shared" si="327"/>
        <v>199.99999999998863</v>
      </c>
      <c r="G441" s="73">
        <f t="shared" si="327"/>
        <v>280.00000000000114</v>
      </c>
      <c r="H441" s="468">
        <f t="shared" si="327"/>
        <v>280.00000000000114</v>
      </c>
      <c r="I441" s="73">
        <f t="shared" si="327"/>
        <v>240.00000000000909</v>
      </c>
      <c r="J441" s="73">
        <f t="shared" si="327"/>
        <v>259.99999999999091</v>
      </c>
      <c r="K441" s="73">
        <f t="shared" si="327"/>
        <v>400.00000000000568</v>
      </c>
      <c r="L441" s="73">
        <f t="shared" si="327"/>
        <v>340.00000000000341</v>
      </c>
      <c r="M441" s="73">
        <f t="shared" si="327"/>
        <v>420.00000000000171</v>
      </c>
      <c r="N441" s="468">
        <f t="shared" si="327"/>
        <v>339.9999999999892</v>
      </c>
      <c r="O441" s="73">
        <f t="shared" si="327"/>
        <v>320.00000000000739</v>
      </c>
      <c r="P441" s="73">
        <f t="shared" si="327"/>
        <v>259.99999999999091</v>
      </c>
      <c r="Q441" s="73">
        <f t="shared" si="327"/>
        <v>240.00000000000909</v>
      </c>
      <c r="R441" s="73">
        <f t="shared" si="327"/>
        <v>439.99999999999773</v>
      </c>
      <c r="S441" s="73">
        <f t="shared" si="327"/>
        <v>439.99999999999773</v>
      </c>
      <c r="T441" s="73">
        <f t="shared" si="327"/>
        <v>320.00000000000739</v>
      </c>
      <c r="U441" s="73">
        <f t="shared" si="327"/>
        <v>319.99999999999318</v>
      </c>
      <c r="V441" s="504">
        <f t="shared" si="327"/>
        <v>420.00000000000171</v>
      </c>
      <c r="W441" s="73">
        <f t="shared" si="327"/>
        <v>280.00000000000114</v>
      </c>
      <c r="X441" s="73">
        <f t="shared" si="327"/>
        <v>260.00000000000512</v>
      </c>
      <c r="Y441" s="468">
        <f t="shared" si="327"/>
        <v>279.99999999998693</v>
      </c>
      <c r="Z441" s="73">
        <f t="shared" si="327"/>
        <v>340.00000000000341</v>
      </c>
      <c r="AA441" s="73">
        <f t="shared" si="327"/>
        <v>320.00000000000739</v>
      </c>
      <c r="AB441" s="74">
        <f>(AB445-AA445)*$AE441*$AF441</f>
        <v>259.99999999999091</v>
      </c>
      <c r="AC441" s="111">
        <f>SUM(E441:AB441)</f>
        <v>7439.9999999999973</v>
      </c>
      <c r="AD441" s="2926"/>
      <c r="AE441" s="214">
        <v>100</v>
      </c>
      <c r="AF441" s="99">
        <v>20</v>
      </c>
      <c r="AJ441" s="10"/>
      <c r="AK441" s="27"/>
      <c r="AL441" s="12"/>
      <c r="AM441" s="27"/>
      <c r="AN441" s="110"/>
    </row>
    <row r="442" spans="1:41">
      <c r="A442" s="3152"/>
      <c r="B442" s="3144"/>
      <c r="C442" s="128" t="s">
        <v>19</v>
      </c>
      <c r="D442" s="113" t="s">
        <v>18</v>
      </c>
      <c r="E442" s="339">
        <f t="shared" ref="E442:AB442" si="328">(E446-D446)*$AE441*$AF441</f>
        <v>99.999999999994316</v>
      </c>
      <c r="F442" s="340">
        <f t="shared" si="328"/>
        <v>100.00000000002274</v>
      </c>
      <c r="G442" s="340">
        <f t="shared" si="328"/>
        <v>159.99999999999659</v>
      </c>
      <c r="H442" s="469">
        <f t="shared" si="328"/>
        <v>139.99999999998636</v>
      </c>
      <c r="I442" s="340">
        <f t="shared" si="328"/>
        <v>140.00000000001478</v>
      </c>
      <c r="J442" s="340">
        <f t="shared" si="328"/>
        <v>159.99999999999659</v>
      </c>
      <c r="K442" s="340">
        <f t="shared" si="328"/>
        <v>280.00000000000114</v>
      </c>
      <c r="L442" s="340">
        <f t="shared" si="328"/>
        <v>120.00000000000455</v>
      </c>
      <c r="M442" s="340">
        <f t="shared" si="328"/>
        <v>500</v>
      </c>
      <c r="N442" s="469">
        <f t="shared" si="328"/>
        <v>299.99999999998295</v>
      </c>
      <c r="O442" s="340">
        <f t="shared" si="328"/>
        <v>280.00000000000114</v>
      </c>
      <c r="P442" s="340">
        <f t="shared" si="328"/>
        <v>240.00000000000909</v>
      </c>
      <c r="Q442" s="340">
        <f t="shared" si="328"/>
        <v>219.99999999999886</v>
      </c>
      <c r="R442" s="340">
        <f t="shared" si="328"/>
        <v>120.00000000000455</v>
      </c>
      <c r="S442" s="340">
        <f t="shared" si="328"/>
        <v>539.99999999999204</v>
      </c>
      <c r="T442" s="340">
        <f t="shared" si="328"/>
        <v>259.99999999999091</v>
      </c>
      <c r="U442" s="340">
        <f t="shared" si="328"/>
        <v>240.00000000000909</v>
      </c>
      <c r="V442" s="505">
        <f t="shared" si="328"/>
        <v>340.00000000000341</v>
      </c>
      <c r="W442" s="340">
        <f t="shared" si="328"/>
        <v>139.99999999998636</v>
      </c>
      <c r="X442" s="340">
        <f t="shared" si="328"/>
        <v>100.00000000002274</v>
      </c>
      <c r="Y442" s="469">
        <f t="shared" si="328"/>
        <v>159.99999999999659</v>
      </c>
      <c r="Z442" s="340">
        <f t="shared" si="328"/>
        <v>159.99999999999659</v>
      </c>
      <c r="AA442" s="340">
        <f t="shared" si="328"/>
        <v>159.99999999999659</v>
      </c>
      <c r="AB442" s="341">
        <f t="shared" si="328"/>
        <v>139.99999999998636</v>
      </c>
      <c r="AC442" s="112">
        <f>SUM(E442:AB442)</f>
        <v>5099.9999999999936</v>
      </c>
      <c r="AD442" s="83"/>
      <c r="AE442" s="161"/>
      <c r="AF442" s="76"/>
      <c r="AJ442" s="51"/>
      <c r="AK442" s="11"/>
      <c r="AL442" s="51"/>
      <c r="AM442" s="11"/>
      <c r="AN442" s="110"/>
    </row>
    <row r="443" spans="1:41">
      <c r="A443" s="3152"/>
      <c r="B443" s="3144"/>
      <c r="C443" s="128" t="s">
        <v>20</v>
      </c>
      <c r="D443" s="113" t="s">
        <v>64</v>
      </c>
      <c r="E443" s="358">
        <v>12</v>
      </c>
      <c r="F443" s="359">
        <v>15</v>
      </c>
      <c r="G443" s="359">
        <v>14</v>
      </c>
      <c r="H443" s="474">
        <v>16</v>
      </c>
      <c r="I443" s="359">
        <v>17</v>
      </c>
      <c r="J443" s="359">
        <v>28</v>
      </c>
      <c r="K443" s="359">
        <v>22</v>
      </c>
      <c r="L443" s="359">
        <v>20</v>
      </c>
      <c r="M443" s="359">
        <v>24</v>
      </c>
      <c r="N443" s="474">
        <v>27</v>
      </c>
      <c r="O443" s="359">
        <v>25</v>
      </c>
      <c r="P443" s="359">
        <v>19</v>
      </c>
      <c r="Q443" s="359">
        <v>23</v>
      </c>
      <c r="R443" s="359">
        <v>33</v>
      </c>
      <c r="S443" s="359">
        <v>26</v>
      </c>
      <c r="T443" s="359">
        <v>22</v>
      </c>
      <c r="U443" s="359">
        <v>27</v>
      </c>
      <c r="V443" s="510">
        <v>25</v>
      </c>
      <c r="W443" s="359">
        <v>14</v>
      </c>
      <c r="X443" s="359">
        <v>14</v>
      </c>
      <c r="Y443" s="474">
        <v>18</v>
      </c>
      <c r="Z443" s="359">
        <v>22</v>
      </c>
      <c r="AA443" s="359">
        <v>18</v>
      </c>
      <c r="AB443" s="1792">
        <v>17</v>
      </c>
      <c r="AC443" s="112">
        <f>AVERAGE(E443:AB443)</f>
        <v>20.75</v>
      </c>
      <c r="AD443" s="83"/>
      <c r="AE443" s="161"/>
      <c r="AF443" s="76"/>
      <c r="AJ443" s="12"/>
      <c r="AK443" s="11"/>
      <c r="AL443" s="12"/>
      <c r="AM443" s="11"/>
      <c r="AN443" s="110"/>
    </row>
    <row r="444" spans="1:41" ht="16.5" thickBot="1">
      <c r="A444" s="3152"/>
      <c r="B444" s="3150"/>
      <c r="C444" s="128" t="s">
        <v>22</v>
      </c>
      <c r="D444" s="113"/>
      <c r="E444" s="345">
        <f t="shared" ref="E444:AB444" si="329">E442/E441</f>
        <v>0.55555555555550296</v>
      </c>
      <c r="F444" s="346">
        <f t="shared" si="329"/>
        <v>0.50000000000014211</v>
      </c>
      <c r="G444" s="346">
        <f t="shared" si="329"/>
        <v>0.57142857142855696</v>
      </c>
      <c r="H444" s="471">
        <f t="shared" si="329"/>
        <v>0.49999999999994926</v>
      </c>
      <c r="I444" s="346">
        <f t="shared" si="329"/>
        <v>0.58333333333337278</v>
      </c>
      <c r="J444" s="346">
        <f t="shared" si="329"/>
        <v>0.61538461538462375</v>
      </c>
      <c r="K444" s="346">
        <f t="shared" si="329"/>
        <v>0.69999999999999285</v>
      </c>
      <c r="L444" s="346">
        <f t="shared" si="329"/>
        <v>0.35294117647059808</v>
      </c>
      <c r="M444" s="346">
        <f t="shared" si="329"/>
        <v>1.1904761904761856</v>
      </c>
      <c r="N444" s="471">
        <f t="shared" si="329"/>
        <v>0.88235294117644847</v>
      </c>
      <c r="O444" s="346">
        <f t="shared" si="329"/>
        <v>0.87499999999998335</v>
      </c>
      <c r="P444" s="346">
        <f t="shared" si="329"/>
        <v>0.9230769230769903</v>
      </c>
      <c r="Q444" s="346">
        <f t="shared" si="329"/>
        <v>0.91666666666662722</v>
      </c>
      <c r="R444" s="346">
        <f t="shared" si="329"/>
        <v>0.27272727272728448</v>
      </c>
      <c r="S444" s="346">
        <f t="shared" si="329"/>
        <v>1.2272727272727155</v>
      </c>
      <c r="T444" s="346">
        <f t="shared" si="329"/>
        <v>0.81249999999995282</v>
      </c>
      <c r="U444" s="346">
        <f t="shared" si="329"/>
        <v>0.75000000000004441</v>
      </c>
      <c r="V444" s="507">
        <f t="shared" si="329"/>
        <v>0.80952380952381431</v>
      </c>
      <c r="W444" s="346">
        <f t="shared" si="329"/>
        <v>0.49999999999994926</v>
      </c>
      <c r="X444" s="346">
        <f t="shared" si="329"/>
        <v>0.38461538461546452</v>
      </c>
      <c r="Y444" s="471">
        <f t="shared" si="329"/>
        <v>0.57142857142858594</v>
      </c>
      <c r="Z444" s="346">
        <f t="shared" si="329"/>
        <v>0.47058823529410287</v>
      </c>
      <c r="AA444" s="346">
        <f t="shared" si="329"/>
        <v>0.4999999999999778</v>
      </c>
      <c r="AB444" s="371">
        <f t="shared" si="329"/>
        <v>0.5384615384615048</v>
      </c>
      <c r="AC444" s="229"/>
      <c r="AD444" s="83"/>
      <c r="AE444" s="161"/>
      <c r="AF444" s="76"/>
      <c r="AJ444" s="12"/>
      <c r="AK444" s="11"/>
      <c r="AL444" s="12"/>
      <c r="AM444" s="11"/>
      <c r="AN444" s="110"/>
    </row>
    <row r="445" spans="1:41" hidden="1">
      <c r="A445" s="3152"/>
      <c r="B445" s="2925"/>
      <c r="C445" s="401" t="s">
        <v>23</v>
      </c>
      <c r="D445" s="127">
        <v>37.22</v>
      </c>
      <c r="E445" s="2881">
        <v>37.31</v>
      </c>
      <c r="F445" s="94">
        <v>37.409999999999997</v>
      </c>
      <c r="G445" s="94">
        <v>37.549999999999997</v>
      </c>
      <c r="H445" s="465">
        <v>37.69</v>
      </c>
      <c r="I445" s="94">
        <v>37.81</v>
      </c>
      <c r="J445" s="94">
        <v>37.94</v>
      </c>
      <c r="K445" s="94">
        <v>38.14</v>
      </c>
      <c r="L445" s="94">
        <v>38.31</v>
      </c>
      <c r="M445" s="94">
        <v>38.520000000000003</v>
      </c>
      <c r="N445" s="465">
        <v>38.69</v>
      </c>
      <c r="O445" s="94">
        <v>38.85</v>
      </c>
      <c r="P445" s="94">
        <v>38.979999999999997</v>
      </c>
      <c r="Q445" s="94">
        <v>39.1</v>
      </c>
      <c r="R445" s="94">
        <v>39.32</v>
      </c>
      <c r="S445" s="94">
        <v>39.54</v>
      </c>
      <c r="T445" s="94">
        <v>39.700000000000003</v>
      </c>
      <c r="U445" s="94">
        <v>39.86</v>
      </c>
      <c r="V445" s="518">
        <v>40.07</v>
      </c>
      <c r="W445" s="94">
        <v>40.21</v>
      </c>
      <c r="X445" s="94">
        <v>40.340000000000003</v>
      </c>
      <c r="Y445" s="465">
        <v>40.479999999999997</v>
      </c>
      <c r="Z445" s="94">
        <v>40.65</v>
      </c>
      <c r="AA445" s="94">
        <v>40.81</v>
      </c>
      <c r="AB445" s="95">
        <v>40.94</v>
      </c>
      <c r="AC445" s="434"/>
      <c r="AD445" s="2881"/>
      <c r="AE445" s="94"/>
      <c r="AF445" s="95"/>
      <c r="AJ445" s="259"/>
      <c r="AK445" s="48"/>
      <c r="AL445" s="259"/>
      <c r="AM445" s="48"/>
      <c r="AN445" s="110"/>
    </row>
    <row r="446" spans="1:41" hidden="1">
      <c r="A446" s="3153"/>
      <c r="B446" s="2918"/>
      <c r="C446" s="129" t="s">
        <v>24</v>
      </c>
      <c r="D446" s="113">
        <v>79.41</v>
      </c>
      <c r="E446" s="83">
        <v>79.459999999999994</v>
      </c>
      <c r="F446" s="161">
        <v>79.510000000000005</v>
      </c>
      <c r="G446" s="161">
        <v>79.59</v>
      </c>
      <c r="H446" s="466">
        <v>79.66</v>
      </c>
      <c r="I446" s="161">
        <v>79.73</v>
      </c>
      <c r="J446" s="161">
        <v>79.81</v>
      </c>
      <c r="K446" s="161">
        <v>79.95</v>
      </c>
      <c r="L446" s="161">
        <v>80.010000000000005</v>
      </c>
      <c r="M446" s="161">
        <v>80.260000000000005</v>
      </c>
      <c r="N446" s="466">
        <v>80.41</v>
      </c>
      <c r="O446" s="161">
        <v>80.55</v>
      </c>
      <c r="P446" s="161">
        <v>80.67</v>
      </c>
      <c r="Q446" s="161">
        <v>80.78</v>
      </c>
      <c r="R446" s="161">
        <v>80.84</v>
      </c>
      <c r="S446" s="161">
        <v>81.11</v>
      </c>
      <c r="T446" s="161">
        <v>81.239999999999995</v>
      </c>
      <c r="U446" s="161">
        <v>81.36</v>
      </c>
      <c r="V446" s="502">
        <v>81.53</v>
      </c>
      <c r="W446" s="161">
        <v>81.599999999999994</v>
      </c>
      <c r="X446" s="161">
        <v>81.650000000000006</v>
      </c>
      <c r="Y446" s="466">
        <v>81.73</v>
      </c>
      <c r="Z446" s="161">
        <v>81.81</v>
      </c>
      <c r="AA446" s="161">
        <v>81.89</v>
      </c>
      <c r="AB446" s="76">
        <v>81.96</v>
      </c>
      <c r="AC446" s="229"/>
      <c r="AD446" s="83"/>
      <c r="AE446" s="161"/>
      <c r="AF446" s="76"/>
      <c r="AJ446" s="259"/>
      <c r="AK446" s="48"/>
      <c r="AL446" s="259"/>
      <c r="AM446" s="48"/>
      <c r="AN446" s="110"/>
    </row>
    <row r="447" spans="1:41" ht="16.5" hidden="1" thickBot="1">
      <c r="A447" s="2622"/>
      <c r="B447" s="2625" t="s">
        <v>50</v>
      </c>
      <c r="C447" s="2920"/>
      <c r="D447" s="119"/>
      <c r="E447" s="187">
        <f>SQRT(E441*E441+E442*E442)/E389/1.73</f>
        <v>11.5333939832719</v>
      </c>
      <c r="F447" s="188">
        <f t="shared" ref="F447:AB447" si="330">SQRT(F441*F441+F442*F442)/F389/1.73</f>
        <v>12.452069773462691</v>
      </c>
      <c r="G447" s="188">
        <f t="shared" si="330"/>
        <v>17.993299592247936</v>
      </c>
      <c r="H447" s="473">
        <f t="shared" si="330"/>
        <v>17.46655192547847</v>
      </c>
      <c r="I447" s="188">
        <f t="shared" si="330"/>
        <v>15.532523104002157</v>
      </c>
      <c r="J447" s="188">
        <f t="shared" si="330"/>
        <v>17.249885605041584</v>
      </c>
      <c r="K447" s="188">
        <f t="shared" si="330"/>
        <v>27.34811044435595</v>
      </c>
      <c r="L447" s="188">
        <f t="shared" si="330"/>
        <v>20.234307623682788</v>
      </c>
      <c r="M447" s="188">
        <f t="shared" si="330"/>
        <v>36.824650144795228</v>
      </c>
      <c r="N447" s="473">
        <f t="shared" si="330"/>
        <v>25.620630806489242</v>
      </c>
      <c r="O447" s="188">
        <f t="shared" si="330"/>
        <v>23.816251764876121</v>
      </c>
      <c r="P447" s="188">
        <f t="shared" si="330"/>
        <v>19.81875477545605</v>
      </c>
      <c r="Q447" s="188">
        <f t="shared" si="330"/>
        <v>18.165488200615982</v>
      </c>
      <c r="R447" s="188">
        <f t="shared" si="330"/>
        <v>25.619472861561214</v>
      </c>
      <c r="S447" s="188">
        <f t="shared" si="330"/>
        <v>38.827152061065014</v>
      </c>
      <c r="T447" s="188">
        <f t="shared" si="330"/>
        <v>23.093973347771097</v>
      </c>
      <c r="U447" s="188">
        <f t="shared" si="330"/>
        <v>22.274939579226388</v>
      </c>
      <c r="V447" s="509">
        <f t="shared" si="330"/>
        <v>29.947530381140179</v>
      </c>
      <c r="W447" s="188">
        <f t="shared" si="330"/>
        <v>17.534251739143112</v>
      </c>
      <c r="X447" s="188">
        <f t="shared" si="330"/>
        <v>15.512700365514791</v>
      </c>
      <c r="Y447" s="473">
        <f t="shared" si="330"/>
        <v>17.975948290808244</v>
      </c>
      <c r="Z447" s="188">
        <f t="shared" si="330"/>
        <v>20.845078082451508</v>
      </c>
      <c r="AA447" s="188">
        <f t="shared" si="330"/>
        <v>19.961773629118856</v>
      </c>
      <c r="AB447" s="189">
        <f t="shared" si="330"/>
        <v>16.588104574543642</v>
      </c>
      <c r="AC447" s="114">
        <f>AVERAGE(E447:AB447)</f>
        <v>21.343201777338336</v>
      </c>
      <c r="AD447" s="100">
        <f>(AC443-AC447)/AC443</f>
        <v>-2.8588037462088503E-2</v>
      </c>
      <c r="AE447" s="81"/>
      <c r="AF447" s="82"/>
      <c r="AH447" s="15"/>
      <c r="AI447" s="66"/>
      <c r="AJ447" s="67"/>
      <c r="AK447" s="67"/>
      <c r="AL447" s="12"/>
      <c r="AM447" s="110"/>
      <c r="AN447" s="110"/>
      <c r="AO447" s="110"/>
    </row>
    <row r="448" spans="1:41" ht="15.75" customHeight="1">
      <c r="A448" s="3151" t="s">
        <v>37</v>
      </c>
      <c r="B448" s="3143" t="s">
        <v>4</v>
      </c>
      <c r="C448" s="126" t="s">
        <v>17</v>
      </c>
      <c r="D448" s="118" t="s">
        <v>18</v>
      </c>
      <c r="E448" s="338">
        <f t="shared" ref="E448:AA448" si="331">(E452-D452)*$AE448*$AF448</f>
        <v>219.9999999999136</v>
      </c>
      <c r="F448" s="73">
        <f t="shared" si="331"/>
        <v>180.00000000006366</v>
      </c>
      <c r="G448" s="73">
        <f t="shared" si="331"/>
        <v>220.00000000002728</v>
      </c>
      <c r="H448" s="468">
        <f t="shared" si="331"/>
        <v>240.00000000000909</v>
      </c>
      <c r="I448" s="73">
        <f t="shared" si="331"/>
        <v>219.9999999999136</v>
      </c>
      <c r="J448" s="73">
        <f t="shared" si="331"/>
        <v>220.00000000002728</v>
      </c>
      <c r="K448" s="73">
        <f t="shared" si="331"/>
        <v>299.99999999995453</v>
      </c>
      <c r="L448" s="73">
        <f t="shared" si="331"/>
        <v>340.00000000003183</v>
      </c>
      <c r="M448" s="73">
        <f t="shared" si="331"/>
        <v>379.99999999999545</v>
      </c>
      <c r="N448" s="468">
        <f t="shared" si="331"/>
        <v>279.99999999997272</v>
      </c>
      <c r="O448" s="73">
        <f t="shared" si="331"/>
        <v>240.00000000000909</v>
      </c>
      <c r="P448" s="73">
        <f t="shared" si="331"/>
        <v>280.0000000000864</v>
      </c>
      <c r="Q448" s="73">
        <f t="shared" si="331"/>
        <v>279.99999999997272</v>
      </c>
      <c r="R448" s="73">
        <f t="shared" si="331"/>
        <v>279.99999999997272</v>
      </c>
      <c r="S448" s="73">
        <f t="shared" si="331"/>
        <v>259.99999999999091</v>
      </c>
      <c r="T448" s="73">
        <f t="shared" si="331"/>
        <v>259.99999999999091</v>
      </c>
      <c r="U448" s="73">
        <f t="shared" si="331"/>
        <v>259.99999999999091</v>
      </c>
      <c r="V448" s="504">
        <f t="shared" si="331"/>
        <v>320.00000000005002</v>
      </c>
      <c r="W448" s="73">
        <f t="shared" si="331"/>
        <v>340.00000000003183</v>
      </c>
      <c r="X448" s="73">
        <f t="shared" si="331"/>
        <v>319.99999999993634</v>
      </c>
      <c r="Y448" s="468">
        <f t="shared" si="331"/>
        <v>360.00000000001364</v>
      </c>
      <c r="Z448" s="73">
        <f t="shared" si="331"/>
        <v>340.00000000003183</v>
      </c>
      <c r="AA448" s="73">
        <f t="shared" si="331"/>
        <v>319.99999999993634</v>
      </c>
      <c r="AB448" s="74">
        <f>(AB452-AA452)*$AE448*$AF448</f>
        <v>259.99999999999091</v>
      </c>
      <c r="AC448" s="111">
        <f>SUM(E448:AB448)</f>
        <v>6719.9999999999136</v>
      </c>
      <c r="AD448" s="2926"/>
      <c r="AE448" s="214">
        <v>100</v>
      </c>
      <c r="AF448" s="99">
        <v>20</v>
      </c>
      <c r="AJ448" s="10"/>
      <c r="AK448" s="27"/>
      <c r="AL448" s="12"/>
      <c r="AM448" s="27"/>
      <c r="AN448" s="110"/>
    </row>
    <row r="449" spans="1:41">
      <c r="A449" s="3152"/>
      <c r="B449" s="3144"/>
      <c r="C449" s="128" t="s">
        <v>19</v>
      </c>
      <c r="D449" s="113" t="s">
        <v>18</v>
      </c>
      <c r="E449" s="339">
        <f t="shared" ref="E449:AB449" si="332">(E453-D453)*$AE448*$AF448</f>
        <v>80.000000000001847</v>
      </c>
      <c r="F449" s="340">
        <f t="shared" si="332"/>
        <v>79.999999999998295</v>
      </c>
      <c r="G449" s="340">
        <f t="shared" si="332"/>
        <v>100.00000000000142</v>
      </c>
      <c r="H449" s="469">
        <f t="shared" si="332"/>
        <v>79.999999999998295</v>
      </c>
      <c r="I449" s="340">
        <f t="shared" si="332"/>
        <v>40.0000000000027</v>
      </c>
      <c r="J449" s="340">
        <f t="shared" si="332"/>
        <v>119.99999999999744</v>
      </c>
      <c r="K449" s="340">
        <f t="shared" si="332"/>
        <v>100.00000000000142</v>
      </c>
      <c r="L449" s="340">
        <f t="shared" si="332"/>
        <v>79.999999999998295</v>
      </c>
      <c r="M449" s="340">
        <f t="shared" si="332"/>
        <v>120.00000000000099</v>
      </c>
      <c r="N449" s="469">
        <f t="shared" si="332"/>
        <v>80.000000000001847</v>
      </c>
      <c r="O449" s="340">
        <f t="shared" si="332"/>
        <v>99.999999999997868</v>
      </c>
      <c r="P449" s="340">
        <f t="shared" si="332"/>
        <v>100.00000000000142</v>
      </c>
      <c r="Q449" s="340">
        <f t="shared" si="332"/>
        <v>179.99999999999972</v>
      </c>
      <c r="R449" s="340">
        <f t="shared" si="332"/>
        <v>19.999999999999574</v>
      </c>
      <c r="S449" s="340">
        <f t="shared" si="332"/>
        <v>100.00000000000142</v>
      </c>
      <c r="T449" s="340">
        <f t="shared" si="332"/>
        <v>139.99999999999702</v>
      </c>
      <c r="U449" s="340">
        <f t="shared" si="332"/>
        <v>100.00000000000142</v>
      </c>
      <c r="V449" s="505">
        <f t="shared" si="332"/>
        <v>120.00000000000099</v>
      </c>
      <c r="W449" s="340">
        <f t="shared" si="332"/>
        <v>119.99999999999744</v>
      </c>
      <c r="X449" s="340">
        <f t="shared" si="332"/>
        <v>100.00000000000142</v>
      </c>
      <c r="Y449" s="469">
        <f t="shared" si="332"/>
        <v>120.00000000000099</v>
      </c>
      <c r="Z449" s="340">
        <f t="shared" si="332"/>
        <v>99.999999999997868</v>
      </c>
      <c r="AA449" s="340">
        <f t="shared" si="332"/>
        <v>100.00000000000142</v>
      </c>
      <c r="AB449" s="341">
        <f t="shared" si="332"/>
        <v>100.00000000000142</v>
      </c>
      <c r="AC449" s="112">
        <f>SUM(E449:AB449)</f>
        <v>2380.0000000000023</v>
      </c>
      <c r="AD449" s="83"/>
      <c r="AE449" s="161"/>
      <c r="AF449" s="76"/>
      <c r="AI449" s="110"/>
      <c r="AJ449" s="51"/>
      <c r="AK449" s="11"/>
      <c r="AL449" s="51"/>
      <c r="AM449" s="11"/>
      <c r="AN449" s="110"/>
    </row>
    <row r="450" spans="1:41">
      <c r="A450" s="3152"/>
      <c r="B450" s="3144"/>
      <c r="C450" s="128" t="s">
        <v>20</v>
      </c>
      <c r="D450" s="113" t="s">
        <v>64</v>
      </c>
      <c r="E450" s="358">
        <v>12</v>
      </c>
      <c r="F450" s="359">
        <v>12</v>
      </c>
      <c r="G450" s="359">
        <v>14</v>
      </c>
      <c r="H450" s="474">
        <v>15</v>
      </c>
      <c r="I450" s="359">
        <v>16</v>
      </c>
      <c r="J450" s="359">
        <v>15</v>
      </c>
      <c r="K450" s="359">
        <v>18</v>
      </c>
      <c r="L450" s="359">
        <v>22</v>
      </c>
      <c r="M450" s="359">
        <v>18</v>
      </c>
      <c r="N450" s="474">
        <v>16</v>
      </c>
      <c r="O450" s="359">
        <v>20</v>
      </c>
      <c r="P450" s="359">
        <v>17</v>
      </c>
      <c r="Q450" s="359">
        <v>19</v>
      </c>
      <c r="R450" s="359">
        <v>16</v>
      </c>
      <c r="S450" s="359">
        <v>16</v>
      </c>
      <c r="T450" s="359">
        <v>15</v>
      </c>
      <c r="U450" s="359">
        <v>18</v>
      </c>
      <c r="V450" s="510">
        <v>19</v>
      </c>
      <c r="W450" s="359">
        <v>21</v>
      </c>
      <c r="X450" s="359">
        <v>20</v>
      </c>
      <c r="Y450" s="474">
        <v>21</v>
      </c>
      <c r="Z450" s="359">
        <v>21</v>
      </c>
      <c r="AA450" s="359">
        <v>19</v>
      </c>
      <c r="AB450" s="1792">
        <v>14</v>
      </c>
      <c r="AC450" s="112">
        <f>AVERAGE(E450:AB450)</f>
        <v>17.25</v>
      </c>
      <c r="AD450" s="83"/>
      <c r="AE450" s="161"/>
      <c r="AF450" s="76"/>
      <c r="AI450" s="110"/>
      <c r="AJ450" s="12"/>
      <c r="AK450" s="11"/>
      <c r="AL450" s="12"/>
      <c r="AM450" s="11"/>
      <c r="AN450" s="110"/>
    </row>
    <row r="451" spans="1:41" ht="16.5" thickBot="1">
      <c r="A451" s="3152"/>
      <c r="B451" s="3150"/>
      <c r="C451" s="128" t="s">
        <v>22</v>
      </c>
      <c r="D451" s="113"/>
      <c r="E451" s="345">
        <f t="shared" ref="E451:AB451" si="333">E449/E448</f>
        <v>0.36363636363651486</v>
      </c>
      <c r="F451" s="346">
        <f>F449/F448</f>
        <v>0.44444444444427778</v>
      </c>
      <c r="G451" s="346">
        <f t="shared" si="333"/>
        <v>0.45454545454540463</v>
      </c>
      <c r="H451" s="471">
        <f t="shared" si="333"/>
        <v>0.33333333333331361</v>
      </c>
      <c r="I451" s="346">
        <f t="shared" si="333"/>
        <v>0.18181818181826551</v>
      </c>
      <c r="J451" s="346">
        <f t="shared" si="333"/>
        <v>0.54545454545446614</v>
      </c>
      <c r="K451" s="346">
        <f t="shared" si="333"/>
        <v>0.3333333333333886</v>
      </c>
      <c r="L451" s="346">
        <f t="shared" si="333"/>
        <v>0.23529411764703179</v>
      </c>
      <c r="M451" s="346">
        <f t="shared" si="333"/>
        <v>0.31578947368421695</v>
      </c>
      <c r="N451" s="471">
        <f t="shared" si="333"/>
        <v>0.28571428571432017</v>
      </c>
      <c r="O451" s="346">
        <f t="shared" si="333"/>
        <v>0.41666666666664198</v>
      </c>
      <c r="P451" s="346">
        <f t="shared" si="333"/>
        <v>0.35714285714275201</v>
      </c>
      <c r="Q451" s="346">
        <f t="shared" si="333"/>
        <v>0.64285714285720452</v>
      </c>
      <c r="R451" s="346">
        <f t="shared" si="333"/>
        <v>7.1428571428576865E-2</v>
      </c>
      <c r="S451" s="346">
        <f t="shared" si="333"/>
        <v>0.38461538461540351</v>
      </c>
      <c r="T451" s="346">
        <f t="shared" si="333"/>
        <v>0.53846153846154587</v>
      </c>
      <c r="U451" s="346">
        <f t="shared" si="333"/>
        <v>0.38461538461540351</v>
      </c>
      <c r="V451" s="507">
        <f t="shared" si="333"/>
        <v>0.37499999999994449</v>
      </c>
      <c r="W451" s="346">
        <f t="shared" si="333"/>
        <v>0.35294117647054768</v>
      </c>
      <c r="X451" s="346">
        <f t="shared" si="333"/>
        <v>0.31250000000006661</v>
      </c>
      <c r="Y451" s="471">
        <f t="shared" si="333"/>
        <v>0.33333333333332349</v>
      </c>
      <c r="Z451" s="346">
        <f t="shared" si="333"/>
        <v>0.29411764705878973</v>
      </c>
      <c r="AA451" s="346">
        <f t="shared" si="333"/>
        <v>0.31250000000006661</v>
      </c>
      <c r="AB451" s="371">
        <f t="shared" si="333"/>
        <v>0.38461538461540351</v>
      </c>
      <c r="AC451" s="229"/>
      <c r="AD451" s="83"/>
      <c r="AE451" s="161"/>
      <c r="AF451" s="76"/>
      <c r="AI451" s="110"/>
      <c r="AJ451" s="12"/>
      <c r="AK451" s="11"/>
      <c r="AL451" s="12"/>
      <c r="AM451" s="11"/>
      <c r="AN451" s="110"/>
    </row>
    <row r="452" spans="1:41" hidden="1">
      <c r="A452" s="3152"/>
      <c r="B452" s="2925"/>
      <c r="C452" s="401" t="s">
        <v>23</v>
      </c>
      <c r="D452" s="127">
        <v>300.98</v>
      </c>
      <c r="E452" s="2881">
        <v>301.08999999999997</v>
      </c>
      <c r="F452" s="94">
        <v>301.18</v>
      </c>
      <c r="G452" s="94">
        <v>301.29000000000002</v>
      </c>
      <c r="H452" s="465">
        <v>301.41000000000003</v>
      </c>
      <c r="I452" s="94">
        <v>301.52</v>
      </c>
      <c r="J452" s="94">
        <v>301.63</v>
      </c>
      <c r="K452" s="94">
        <v>301.77999999999997</v>
      </c>
      <c r="L452" s="94">
        <v>301.95</v>
      </c>
      <c r="M452" s="94">
        <v>302.14</v>
      </c>
      <c r="N452" s="465">
        <v>302.27999999999997</v>
      </c>
      <c r="O452" s="94">
        <v>302.39999999999998</v>
      </c>
      <c r="P452" s="94">
        <v>302.54000000000002</v>
      </c>
      <c r="Q452" s="94">
        <v>302.68</v>
      </c>
      <c r="R452" s="94">
        <v>302.82</v>
      </c>
      <c r="S452" s="94">
        <v>302.95</v>
      </c>
      <c r="T452" s="94">
        <v>303.08</v>
      </c>
      <c r="U452" s="94">
        <v>303.20999999999998</v>
      </c>
      <c r="V452" s="518">
        <v>303.37</v>
      </c>
      <c r="W452" s="94">
        <v>303.54000000000002</v>
      </c>
      <c r="X452" s="94">
        <v>303.7</v>
      </c>
      <c r="Y452" s="465">
        <v>303.88</v>
      </c>
      <c r="Z452" s="94">
        <v>304.05</v>
      </c>
      <c r="AA452" s="94">
        <v>304.20999999999998</v>
      </c>
      <c r="AB452" s="95">
        <v>304.33999999999997</v>
      </c>
      <c r="AC452" s="434"/>
      <c r="AD452" s="2881"/>
      <c r="AE452" s="94"/>
      <c r="AF452" s="95"/>
      <c r="AI452" s="110"/>
      <c r="AJ452" s="12"/>
      <c r="AK452" s="11"/>
      <c r="AL452" s="12"/>
      <c r="AM452" s="11"/>
      <c r="AN452" s="110"/>
    </row>
    <row r="453" spans="1:41" hidden="1">
      <c r="A453" s="3153"/>
      <c r="B453" s="2918"/>
      <c r="C453" s="129" t="s">
        <v>24</v>
      </c>
      <c r="D453" s="113">
        <v>9.77</v>
      </c>
      <c r="E453" s="83">
        <v>9.81</v>
      </c>
      <c r="F453" s="161">
        <v>9.85</v>
      </c>
      <c r="G453" s="161">
        <v>9.9</v>
      </c>
      <c r="H453" s="466">
        <v>9.94</v>
      </c>
      <c r="I453" s="161">
        <v>9.9600000000000009</v>
      </c>
      <c r="J453" s="161">
        <v>10.02</v>
      </c>
      <c r="K453" s="161">
        <v>10.07</v>
      </c>
      <c r="L453" s="161">
        <v>10.11</v>
      </c>
      <c r="M453" s="161">
        <v>10.17</v>
      </c>
      <c r="N453" s="466">
        <v>10.210000000000001</v>
      </c>
      <c r="O453" s="161">
        <v>10.26</v>
      </c>
      <c r="P453" s="161">
        <v>10.31</v>
      </c>
      <c r="Q453" s="161">
        <v>10.4</v>
      </c>
      <c r="R453" s="161">
        <v>10.41</v>
      </c>
      <c r="S453" s="161">
        <v>10.46</v>
      </c>
      <c r="T453" s="161">
        <v>10.53</v>
      </c>
      <c r="U453" s="161">
        <v>10.58</v>
      </c>
      <c r="V453" s="502">
        <v>10.64</v>
      </c>
      <c r="W453" s="161">
        <v>10.7</v>
      </c>
      <c r="X453" s="161">
        <v>10.75</v>
      </c>
      <c r="Y453" s="466">
        <v>10.81</v>
      </c>
      <c r="Z453" s="161">
        <v>10.86</v>
      </c>
      <c r="AA453" s="161">
        <v>10.91</v>
      </c>
      <c r="AB453" s="76">
        <v>10.96</v>
      </c>
      <c r="AC453" s="229"/>
      <c r="AD453" s="83"/>
      <c r="AE453" s="161"/>
      <c r="AF453" s="76"/>
      <c r="AI453" s="110"/>
      <c r="AJ453" s="12"/>
      <c r="AK453" s="11"/>
      <c r="AL453" s="12"/>
      <c r="AM453" s="11"/>
      <c r="AN453" s="110"/>
    </row>
    <row r="454" spans="1:41" ht="16.5" hidden="1" thickBot="1">
      <c r="A454" s="2217"/>
      <c r="B454" s="2922" t="s">
        <v>50</v>
      </c>
      <c r="C454" s="2921"/>
      <c r="D454" s="133"/>
      <c r="E454" s="675">
        <f>SQRT(E448*E448+E449*E449)/E389/1.73</f>
        <v>13.111865294075812</v>
      </c>
      <c r="F454" s="676">
        <f t="shared" ref="F454:AB454" si="334">SQRT(F448*F448+F449*F449)/F389/1.73</f>
        <v>10.969135622973234</v>
      </c>
      <c r="G454" s="676">
        <f t="shared" si="334"/>
        <v>13.483435594433733</v>
      </c>
      <c r="H454" s="677">
        <f t="shared" si="334"/>
        <v>14.115105497660993</v>
      </c>
      <c r="I454" s="676">
        <f t="shared" si="334"/>
        <v>12.500240256140609</v>
      </c>
      <c r="J454" s="676">
        <f t="shared" si="334"/>
        <v>14.159831489773142</v>
      </c>
      <c r="K454" s="676">
        <f t="shared" si="334"/>
        <v>17.712269011112337</v>
      </c>
      <c r="L454" s="676">
        <f t="shared" si="334"/>
        <v>19.601828606066011</v>
      </c>
      <c r="M454" s="676">
        <f t="shared" si="334"/>
        <v>22.472701362099052</v>
      </c>
      <c r="N454" s="677">
        <f t="shared" si="334"/>
        <v>16.454177929087347</v>
      </c>
      <c r="O454" s="676">
        <f t="shared" si="334"/>
        <v>14.562889277233026</v>
      </c>
      <c r="P454" s="676">
        <f t="shared" si="334"/>
        <v>16.653301011922075</v>
      </c>
      <c r="Q454" s="676">
        <f t="shared" si="334"/>
        <v>18.572228644064641</v>
      </c>
      <c r="R454" s="676">
        <f t="shared" si="334"/>
        <v>15.768908416181421</v>
      </c>
      <c r="S454" s="676">
        <f t="shared" si="334"/>
        <v>15.527659575123574</v>
      </c>
      <c r="T454" s="676">
        <f t="shared" si="334"/>
        <v>16.539883340315601</v>
      </c>
      <c r="U454" s="676">
        <f t="shared" si="334"/>
        <v>15.512700365513625</v>
      </c>
      <c r="V454" s="1098">
        <f t="shared" si="334"/>
        <v>18.940481260301176</v>
      </c>
      <c r="W454" s="676">
        <f t="shared" si="334"/>
        <v>20.195093849219656</v>
      </c>
      <c r="X454" s="676">
        <f t="shared" si="334"/>
        <v>18.669801434770285</v>
      </c>
      <c r="Y454" s="677">
        <f t="shared" si="334"/>
        <v>21.152241025424541</v>
      </c>
      <c r="Z454" s="676">
        <f t="shared" si="334"/>
        <v>19.659886109050898</v>
      </c>
      <c r="AA454" s="676">
        <f t="shared" si="334"/>
        <v>18.705843522482198</v>
      </c>
      <c r="AB454" s="984">
        <f t="shared" si="334"/>
        <v>15.648379960547276</v>
      </c>
      <c r="AC454" s="679">
        <f>AVERAGE(E454:AB454)</f>
        <v>16.695412018982179</v>
      </c>
      <c r="AD454" s="100">
        <f>(AC450-AC454)/AC450</f>
        <v>3.2150027885091095E-2</v>
      </c>
      <c r="AE454" s="81"/>
      <c r="AF454" s="82"/>
      <c r="AH454" s="15"/>
      <c r="AI454" s="66"/>
      <c r="AJ454" s="67"/>
      <c r="AK454" s="67"/>
      <c r="AL454" s="12"/>
      <c r="AM454" s="110"/>
      <c r="AN454" s="110"/>
      <c r="AO454" s="110"/>
    </row>
    <row r="455" spans="1:41">
      <c r="A455" s="3151" t="s">
        <v>1028</v>
      </c>
      <c r="B455" s="3143" t="s">
        <v>1029</v>
      </c>
      <c r="C455" s="126" t="s">
        <v>17</v>
      </c>
      <c r="D455" s="118" t="s">
        <v>18</v>
      </c>
      <c r="E455" s="338">
        <f t="shared" ref="E455:AA455" si="335">(E459-D459)*$AE455*$AF455</f>
        <v>2.0000000000095497</v>
      </c>
      <c r="F455" s="73">
        <f t="shared" si="335"/>
        <v>1.999999999981128</v>
      </c>
      <c r="G455" s="73">
        <f t="shared" si="335"/>
        <v>1.0000000000047748</v>
      </c>
      <c r="H455" s="468">
        <f t="shared" si="335"/>
        <v>1.0000000000047748</v>
      </c>
      <c r="I455" s="73">
        <f t="shared" si="335"/>
        <v>1.999999999981128</v>
      </c>
      <c r="J455" s="73">
        <f t="shared" si="335"/>
        <v>2.0000000000095497</v>
      </c>
      <c r="K455" s="73">
        <f t="shared" si="335"/>
        <v>1.0000000000047748</v>
      </c>
      <c r="L455" s="73">
        <f t="shared" si="335"/>
        <v>1.0000000000047748</v>
      </c>
      <c r="M455" s="73">
        <f t="shared" si="335"/>
        <v>1.999999999981128</v>
      </c>
      <c r="N455" s="468">
        <f t="shared" si="335"/>
        <v>1.0000000000047748</v>
      </c>
      <c r="O455" s="73">
        <f t="shared" si="335"/>
        <v>1.0000000000047748</v>
      </c>
      <c r="P455" s="73">
        <f t="shared" si="335"/>
        <v>2.0000000000095497</v>
      </c>
      <c r="Q455" s="73">
        <f t="shared" si="335"/>
        <v>1.999999999981128</v>
      </c>
      <c r="R455" s="73">
        <f t="shared" si="335"/>
        <v>2.0000000000095497</v>
      </c>
      <c r="S455" s="73">
        <f t="shared" si="335"/>
        <v>1.0000000000047748</v>
      </c>
      <c r="T455" s="73">
        <f t="shared" si="335"/>
        <v>1.0000000000047748</v>
      </c>
      <c r="U455" s="73">
        <f t="shared" si="335"/>
        <v>1.999999999981128</v>
      </c>
      <c r="V455" s="504">
        <f t="shared" si="335"/>
        <v>2.0000000000095497</v>
      </c>
      <c r="W455" s="73">
        <f t="shared" si="335"/>
        <v>2.0000000000095497</v>
      </c>
      <c r="X455" s="73">
        <f t="shared" si="335"/>
        <v>1.999999999981128</v>
      </c>
      <c r="Y455" s="468">
        <f t="shared" si="335"/>
        <v>1.0000000000047748</v>
      </c>
      <c r="Z455" s="73">
        <f t="shared" si="335"/>
        <v>1.0000000000047748</v>
      </c>
      <c r="AA455" s="73">
        <f t="shared" si="335"/>
        <v>2.0000000000095497</v>
      </c>
      <c r="AB455" s="74">
        <f>(AB459-AA459)*$AE455*$AF455</f>
        <v>1.999999999981128</v>
      </c>
      <c r="AC455" s="111">
        <f>SUM(E455:AB455)</f>
        <v>37.999999999982492</v>
      </c>
      <c r="AD455" s="2926"/>
      <c r="AE455" s="214">
        <v>100</v>
      </c>
      <c r="AF455" s="99">
        <v>20</v>
      </c>
      <c r="AH455" s="15"/>
      <c r="AI455" s="66"/>
      <c r="AJ455" s="67"/>
      <c r="AK455" s="67"/>
      <c r="AL455" s="12"/>
      <c r="AM455" s="110"/>
      <c r="AN455" s="110"/>
      <c r="AO455" s="110"/>
    </row>
    <row r="456" spans="1:41">
      <c r="A456" s="3152"/>
      <c r="B456" s="3144"/>
      <c r="C456" s="128" t="s">
        <v>19</v>
      </c>
      <c r="D456" s="113" t="s">
        <v>18</v>
      </c>
      <c r="E456" s="339">
        <f t="shared" ref="E456:AB456" si="336">(E460-D460)*$AE455*$AF455</f>
        <v>9.9999999999909051</v>
      </c>
      <c r="F456" s="340">
        <f t="shared" si="336"/>
        <v>10.000000000019327</v>
      </c>
      <c r="G456" s="340">
        <f t="shared" si="336"/>
        <v>9.9999999999909051</v>
      </c>
      <c r="H456" s="469">
        <f t="shared" si="336"/>
        <v>9.9999999999909051</v>
      </c>
      <c r="I456" s="340">
        <f t="shared" si="336"/>
        <v>10.000000000019327</v>
      </c>
      <c r="J456" s="340">
        <f t="shared" si="336"/>
        <v>7.9999999999813554</v>
      </c>
      <c r="K456" s="340">
        <f t="shared" si="336"/>
        <v>8.0000000000097771</v>
      </c>
      <c r="L456" s="340">
        <f t="shared" si="336"/>
        <v>8.0000000000097771</v>
      </c>
      <c r="M456" s="340">
        <f t="shared" si="336"/>
        <v>7.9999999999813554</v>
      </c>
      <c r="N456" s="469">
        <f t="shared" si="336"/>
        <v>8.0000000000097771</v>
      </c>
      <c r="O456" s="340">
        <f t="shared" si="336"/>
        <v>8.0000000000097771</v>
      </c>
      <c r="P456" s="340">
        <f t="shared" si="336"/>
        <v>9.9999999999909051</v>
      </c>
      <c r="Q456" s="340">
        <f t="shared" si="336"/>
        <v>12.000000000000455</v>
      </c>
      <c r="R456" s="340">
        <f t="shared" si="336"/>
        <v>9.9999999999909051</v>
      </c>
      <c r="S456" s="340">
        <f t="shared" si="336"/>
        <v>10.000000000019327</v>
      </c>
      <c r="T456" s="340">
        <f t="shared" si="336"/>
        <v>9.9999999999909051</v>
      </c>
      <c r="U456" s="340">
        <f t="shared" si="336"/>
        <v>9.9999999999909051</v>
      </c>
      <c r="V456" s="505">
        <f t="shared" si="336"/>
        <v>10.000000000019327</v>
      </c>
      <c r="W456" s="340">
        <f t="shared" si="336"/>
        <v>9.9999999999909051</v>
      </c>
      <c r="X456" s="340">
        <f t="shared" si="336"/>
        <v>9.9999999999909051</v>
      </c>
      <c r="Y456" s="469">
        <f t="shared" si="336"/>
        <v>10.000000000019327</v>
      </c>
      <c r="Z456" s="340">
        <f t="shared" si="336"/>
        <v>9.9999999999909051</v>
      </c>
      <c r="AA456" s="340">
        <f t="shared" si="336"/>
        <v>9.9999999999909051</v>
      </c>
      <c r="AB456" s="341">
        <f t="shared" si="336"/>
        <v>9.9999999999909051</v>
      </c>
      <c r="AC456" s="112">
        <f>SUM(E456:AB456)</f>
        <v>229.99999999998977</v>
      </c>
      <c r="AD456" s="83"/>
      <c r="AE456" s="161"/>
      <c r="AF456" s="76"/>
      <c r="AH456" s="15"/>
      <c r="AI456" s="66"/>
      <c r="AJ456" s="67"/>
      <c r="AK456" s="67"/>
      <c r="AL456" s="12"/>
      <c r="AM456" s="110"/>
      <c r="AN456" s="110"/>
      <c r="AO456" s="110"/>
    </row>
    <row r="457" spans="1:41">
      <c r="A457" s="3152"/>
      <c r="B457" s="3144"/>
      <c r="C457" s="128" t="s">
        <v>20</v>
      </c>
      <c r="D457" s="113" t="s">
        <v>64</v>
      </c>
      <c r="E457" s="358">
        <v>5</v>
      </c>
      <c r="F457" s="359">
        <v>5</v>
      </c>
      <c r="G457" s="359">
        <v>5</v>
      </c>
      <c r="H457" s="474">
        <v>5</v>
      </c>
      <c r="I457" s="359">
        <v>5</v>
      </c>
      <c r="J457" s="359">
        <v>4</v>
      </c>
      <c r="K457" s="359">
        <v>4</v>
      </c>
      <c r="L457" s="359">
        <v>4</v>
      </c>
      <c r="M457" s="359">
        <v>4</v>
      </c>
      <c r="N457" s="474">
        <v>4</v>
      </c>
      <c r="O457" s="359">
        <v>4</v>
      </c>
      <c r="P457" s="359">
        <v>5</v>
      </c>
      <c r="Q457" s="359">
        <v>5</v>
      </c>
      <c r="R457" s="359">
        <v>5</v>
      </c>
      <c r="S457" s="359">
        <v>5</v>
      </c>
      <c r="T457" s="359">
        <v>5</v>
      </c>
      <c r="U457" s="359">
        <v>5</v>
      </c>
      <c r="V457" s="510">
        <v>5</v>
      </c>
      <c r="W457" s="359">
        <v>5</v>
      </c>
      <c r="X457" s="359">
        <v>5</v>
      </c>
      <c r="Y457" s="474">
        <v>5</v>
      </c>
      <c r="Z457" s="359">
        <v>5</v>
      </c>
      <c r="AA457" s="359">
        <v>5</v>
      </c>
      <c r="AB457" s="1792">
        <v>5</v>
      </c>
      <c r="AC457" s="112">
        <f>AVERAGE(E457:AB457)</f>
        <v>4.75</v>
      </c>
      <c r="AD457" s="83"/>
      <c r="AE457" s="161"/>
      <c r="AF457" s="76"/>
      <c r="AH457" s="15"/>
      <c r="AI457" s="66"/>
      <c r="AJ457" s="67"/>
      <c r="AK457" s="67"/>
      <c r="AL457" s="12"/>
      <c r="AM457" s="110"/>
      <c r="AN457" s="110"/>
      <c r="AO457" s="110"/>
    </row>
    <row r="458" spans="1:41" ht="16.5" thickBot="1">
      <c r="A458" s="3152"/>
      <c r="B458" s="3150"/>
      <c r="C458" s="128" t="s">
        <v>22</v>
      </c>
      <c r="D458" s="113"/>
      <c r="E458" s="345">
        <f t="shared" ref="E458:AB458" si="337">E456/E455</f>
        <v>4.9999999999715783</v>
      </c>
      <c r="F458" s="346">
        <f t="shared" si="337"/>
        <v>5.0000000000568434</v>
      </c>
      <c r="G458" s="346">
        <f t="shared" si="337"/>
        <v>9.9999999999431566</v>
      </c>
      <c r="H458" s="471">
        <f t="shared" si="337"/>
        <v>9.9999999999431566</v>
      </c>
      <c r="I458" s="346">
        <f t="shared" si="337"/>
        <v>5.0000000000568434</v>
      </c>
      <c r="J458" s="346">
        <f t="shared" si="337"/>
        <v>3.9999999999715783</v>
      </c>
      <c r="K458" s="346">
        <f t="shared" si="337"/>
        <v>7.9999999999715783</v>
      </c>
      <c r="L458" s="346">
        <f t="shared" si="337"/>
        <v>7.9999999999715783</v>
      </c>
      <c r="M458" s="346">
        <f t="shared" si="337"/>
        <v>4.0000000000284217</v>
      </c>
      <c r="N458" s="471">
        <f t="shared" si="337"/>
        <v>7.9999999999715783</v>
      </c>
      <c r="O458" s="346">
        <f t="shared" si="337"/>
        <v>7.9999999999715783</v>
      </c>
      <c r="P458" s="346">
        <f t="shared" si="337"/>
        <v>4.9999999999715783</v>
      </c>
      <c r="Q458" s="346">
        <f t="shared" si="337"/>
        <v>6.0000000000568434</v>
      </c>
      <c r="R458" s="346">
        <f t="shared" si="337"/>
        <v>4.9999999999715783</v>
      </c>
      <c r="S458" s="346">
        <f t="shared" si="337"/>
        <v>9.9999999999715783</v>
      </c>
      <c r="T458" s="346">
        <f t="shared" si="337"/>
        <v>9.9999999999431566</v>
      </c>
      <c r="U458" s="346">
        <f t="shared" si="337"/>
        <v>5.0000000000426326</v>
      </c>
      <c r="V458" s="507">
        <f t="shared" si="337"/>
        <v>4.9999999999857891</v>
      </c>
      <c r="W458" s="346">
        <f t="shared" si="337"/>
        <v>4.9999999999715783</v>
      </c>
      <c r="X458" s="346">
        <f t="shared" si="337"/>
        <v>5.0000000000426326</v>
      </c>
      <c r="Y458" s="471">
        <f t="shared" si="337"/>
        <v>9.9999999999715783</v>
      </c>
      <c r="Z458" s="346">
        <f t="shared" si="337"/>
        <v>9.9999999999431566</v>
      </c>
      <c r="AA458" s="346">
        <f t="shared" si="337"/>
        <v>4.9999999999715783</v>
      </c>
      <c r="AB458" s="371">
        <f t="shared" si="337"/>
        <v>5.0000000000426326</v>
      </c>
      <c r="AC458" s="229"/>
      <c r="AD458" s="83"/>
      <c r="AE458" s="161"/>
      <c r="AF458" s="76"/>
      <c r="AH458" s="15"/>
      <c r="AI458" s="66"/>
      <c r="AJ458" s="67"/>
      <c r="AK458" s="67"/>
      <c r="AL458" s="12"/>
      <c r="AM458" s="110"/>
      <c r="AN458" s="110"/>
      <c r="AO458" s="110"/>
    </row>
    <row r="459" spans="1:41" hidden="1">
      <c r="A459" s="3152"/>
      <c r="B459" s="2925"/>
      <c r="C459" s="401" t="s">
        <v>23</v>
      </c>
      <c r="D459" s="127">
        <v>97.81</v>
      </c>
      <c r="E459" s="2881">
        <v>97.811000000000007</v>
      </c>
      <c r="F459" s="94">
        <v>97.811999999999998</v>
      </c>
      <c r="G459" s="94">
        <v>97.8125</v>
      </c>
      <c r="H459" s="465">
        <v>97.813000000000002</v>
      </c>
      <c r="I459" s="94">
        <v>97.813999999999993</v>
      </c>
      <c r="J459" s="94">
        <v>97.814999999999998</v>
      </c>
      <c r="K459" s="94">
        <v>97.8155</v>
      </c>
      <c r="L459" s="94">
        <v>97.816000000000003</v>
      </c>
      <c r="M459" s="94">
        <v>97.816999999999993</v>
      </c>
      <c r="N459" s="465">
        <v>97.817499999999995</v>
      </c>
      <c r="O459" s="94">
        <v>97.817999999999998</v>
      </c>
      <c r="P459" s="94">
        <v>97.819000000000003</v>
      </c>
      <c r="Q459" s="94">
        <v>97.82</v>
      </c>
      <c r="R459" s="94">
        <v>97.820999999999998</v>
      </c>
      <c r="S459" s="94">
        <v>97.8215</v>
      </c>
      <c r="T459" s="94">
        <v>97.822000000000003</v>
      </c>
      <c r="U459" s="94">
        <v>97.822999999999993</v>
      </c>
      <c r="V459" s="518">
        <v>97.823999999999998</v>
      </c>
      <c r="W459" s="94">
        <v>97.825000000000003</v>
      </c>
      <c r="X459" s="94">
        <v>97.825999999999993</v>
      </c>
      <c r="Y459" s="465">
        <v>97.826499999999996</v>
      </c>
      <c r="Z459" s="94">
        <v>97.826999999999998</v>
      </c>
      <c r="AA459" s="94">
        <v>97.828000000000003</v>
      </c>
      <c r="AB459" s="95">
        <v>97.828999999999994</v>
      </c>
      <c r="AC459" s="434"/>
      <c r="AD459" s="2881"/>
      <c r="AE459" s="94"/>
      <c r="AF459" s="95"/>
      <c r="AH459" s="15"/>
      <c r="AI459" s="66"/>
      <c r="AJ459" s="67"/>
      <c r="AK459" s="67"/>
      <c r="AL459" s="12"/>
      <c r="AM459" s="110"/>
      <c r="AN459" s="110"/>
      <c r="AO459" s="110"/>
    </row>
    <row r="460" spans="1:41" hidden="1">
      <c r="A460" s="3153"/>
      <c r="B460" s="2918"/>
      <c r="C460" s="129" t="s">
        <v>24</v>
      </c>
      <c r="D460" s="113">
        <v>66.58</v>
      </c>
      <c r="E460" s="83">
        <v>66.584999999999994</v>
      </c>
      <c r="F460" s="161">
        <v>66.59</v>
      </c>
      <c r="G460" s="161">
        <v>66.594999999999999</v>
      </c>
      <c r="H460" s="466">
        <v>66.599999999999994</v>
      </c>
      <c r="I460" s="161">
        <v>66.605000000000004</v>
      </c>
      <c r="J460" s="161">
        <v>66.608999999999995</v>
      </c>
      <c r="K460" s="161">
        <v>66.613</v>
      </c>
      <c r="L460" s="161">
        <v>66.617000000000004</v>
      </c>
      <c r="M460" s="161">
        <v>66.620999999999995</v>
      </c>
      <c r="N460" s="466">
        <v>66.625</v>
      </c>
      <c r="O460" s="161">
        <v>66.629000000000005</v>
      </c>
      <c r="P460" s="161">
        <v>66.634</v>
      </c>
      <c r="Q460" s="161">
        <v>66.64</v>
      </c>
      <c r="R460" s="161">
        <v>66.644999999999996</v>
      </c>
      <c r="S460" s="161">
        <v>66.650000000000006</v>
      </c>
      <c r="T460" s="161">
        <v>66.655000000000001</v>
      </c>
      <c r="U460" s="161">
        <v>66.66</v>
      </c>
      <c r="V460" s="502">
        <v>66.665000000000006</v>
      </c>
      <c r="W460" s="161">
        <v>66.67</v>
      </c>
      <c r="X460" s="161">
        <v>66.674999999999997</v>
      </c>
      <c r="Y460" s="466">
        <v>66.680000000000007</v>
      </c>
      <c r="Z460" s="161">
        <v>66.685000000000002</v>
      </c>
      <c r="AA460" s="161">
        <v>66.69</v>
      </c>
      <c r="AB460" s="76">
        <v>66.694999999999993</v>
      </c>
      <c r="AC460" s="229"/>
      <c r="AD460" s="83"/>
      <c r="AE460" s="161"/>
      <c r="AF460" s="76"/>
      <c r="AH460" s="15"/>
      <c r="AI460" s="66"/>
      <c r="AJ460" s="67"/>
      <c r="AK460" s="67"/>
      <c r="AL460" s="12"/>
      <c r="AM460" s="110"/>
      <c r="AN460" s="110"/>
      <c r="AO460" s="110"/>
    </row>
    <row r="461" spans="1:41" ht="16.5" hidden="1" thickBot="1">
      <c r="A461" s="2622"/>
      <c r="B461" s="2625" t="s">
        <v>50</v>
      </c>
      <c r="C461" s="2920"/>
      <c r="D461" s="119"/>
      <c r="E461" s="187">
        <f>SQRT(E455*E455+E456*E456)/E391/1.73</f>
        <v>0.54531177122331198</v>
      </c>
      <c r="F461" s="187">
        <f t="shared" ref="F461:AB461" si="338">SQRT(F455*F455+F456*F456)/F391/1.73</f>
        <v>0.55091778008755987</v>
      </c>
      <c r="G461" s="187">
        <f t="shared" si="338"/>
        <v>0.5444401742832703</v>
      </c>
      <c r="H461" s="464">
        <f t="shared" si="338"/>
        <v>0.54393039883918493</v>
      </c>
      <c r="I461" s="187">
        <f t="shared" si="338"/>
        <v>0.55246675229024278</v>
      </c>
      <c r="J461" s="187">
        <f t="shared" si="338"/>
        <v>0.44967887726139982</v>
      </c>
      <c r="K461" s="187">
        <f t="shared" si="338"/>
        <v>0.43635436277136475</v>
      </c>
      <c r="L461" s="187">
        <f t="shared" si="338"/>
        <v>0.44257023688491692</v>
      </c>
      <c r="M461" s="187">
        <f t="shared" si="338"/>
        <v>0.45266819553341447</v>
      </c>
      <c r="N461" s="464">
        <f t="shared" si="338"/>
        <v>0.43635436277136475</v>
      </c>
      <c r="O461" s="187">
        <f t="shared" si="338"/>
        <v>0.43923323227127004</v>
      </c>
      <c r="P461" s="187">
        <f t="shared" si="338"/>
        <v>0.54784574785539053</v>
      </c>
      <c r="Q461" s="187">
        <f t="shared" si="338"/>
        <v>0.65232796018069139</v>
      </c>
      <c r="R461" s="187">
        <f t="shared" si="338"/>
        <v>0.54581668953000018</v>
      </c>
      <c r="S461" s="187">
        <f t="shared" si="338"/>
        <v>0.53738914520063286</v>
      </c>
      <c r="T461" s="187">
        <f t="shared" si="338"/>
        <v>0.53788672774097168</v>
      </c>
      <c r="U461" s="187">
        <f t="shared" si="338"/>
        <v>0.54380260580450002</v>
      </c>
      <c r="V461" s="187">
        <f t="shared" si="338"/>
        <v>0.55091778008786096</v>
      </c>
      <c r="W461" s="187">
        <f t="shared" si="338"/>
        <v>0.55040338440000014</v>
      </c>
      <c r="X461" s="187">
        <f t="shared" si="338"/>
        <v>0.54835537180658422</v>
      </c>
      <c r="Y461" s="464">
        <f t="shared" si="338"/>
        <v>0.5393850194632166</v>
      </c>
      <c r="Z461" s="187">
        <f t="shared" si="338"/>
        <v>0.53788672774097168</v>
      </c>
      <c r="AA461" s="187">
        <f t="shared" si="338"/>
        <v>0.54937746942441779</v>
      </c>
      <c r="AB461" s="187">
        <f t="shared" si="338"/>
        <v>0.54480778622188353</v>
      </c>
      <c r="AC461" s="114">
        <f>AVERAGE(E461:AB461)</f>
        <v>0.52417202331976753</v>
      </c>
      <c r="AD461" s="100">
        <f>(AC457-AC461)/AC457</f>
        <v>0.88964799509057524</v>
      </c>
      <c r="AE461" s="81"/>
      <c r="AF461" s="82"/>
      <c r="AH461" s="15"/>
      <c r="AI461" s="66"/>
      <c r="AJ461" s="67"/>
      <c r="AK461" s="67"/>
      <c r="AL461" s="12"/>
      <c r="AM461" s="110"/>
      <c r="AN461" s="110"/>
      <c r="AO461" s="110"/>
    </row>
    <row r="462" spans="1:41" ht="16.5" thickBot="1">
      <c r="A462" s="245"/>
      <c r="B462" s="1864" t="s">
        <v>116</v>
      </c>
      <c r="C462" s="314" t="s">
        <v>17</v>
      </c>
      <c r="D462" s="118" t="s">
        <v>18</v>
      </c>
      <c r="E462" s="153">
        <f t="shared" ref="E462:AA462" si="339">(E463-D463)*$AE462*$AF462</f>
        <v>0</v>
      </c>
      <c r="F462" s="214">
        <f t="shared" si="339"/>
        <v>0</v>
      </c>
      <c r="G462" s="214">
        <f t="shared" si="339"/>
        <v>0</v>
      </c>
      <c r="H462" s="467">
        <f t="shared" si="339"/>
        <v>0</v>
      </c>
      <c r="I462" s="214">
        <f t="shared" si="339"/>
        <v>0</v>
      </c>
      <c r="J462" s="214">
        <f t="shared" si="339"/>
        <v>0</v>
      </c>
      <c r="K462" s="214">
        <f t="shared" si="339"/>
        <v>0</v>
      </c>
      <c r="L462" s="214">
        <f t="shared" si="339"/>
        <v>0</v>
      </c>
      <c r="M462" s="214">
        <f t="shared" si="339"/>
        <v>0</v>
      </c>
      <c r="N462" s="467">
        <f t="shared" si="339"/>
        <v>0</v>
      </c>
      <c r="O462" s="214">
        <f t="shared" si="339"/>
        <v>0</v>
      </c>
      <c r="P462" s="214">
        <f t="shared" si="339"/>
        <v>0</v>
      </c>
      <c r="Q462" s="214">
        <f t="shared" si="339"/>
        <v>0</v>
      </c>
      <c r="R462" s="214">
        <f t="shared" si="339"/>
        <v>0</v>
      </c>
      <c r="S462" s="214">
        <f t="shared" si="339"/>
        <v>0</v>
      </c>
      <c r="T462" s="214">
        <f t="shared" si="339"/>
        <v>0</v>
      </c>
      <c r="U462" s="214">
        <f t="shared" si="339"/>
        <v>0</v>
      </c>
      <c r="V462" s="501">
        <f t="shared" si="339"/>
        <v>0</v>
      </c>
      <c r="W462" s="214">
        <f t="shared" si="339"/>
        <v>0</v>
      </c>
      <c r="X462" s="214">
        <f t="shared" si="339"/>
        <v>0</v>
      </c>
      <c r="Y462" s="467">
        <f t="shared" si="339"/>
        <v>0</v>
      </c>
      <c r="Z462" s="214">
        <f t="shared" si="339"/>
        <v>0</v>
      </c>
      <c r="AA462" s="214">
        <f t="shared" si="339"/>
        <v>0</v>
      </c>
      <c r="AB462" s="99">
        <f>(AB463-AA463)*$AE462*$AF462</f>
        <v>0</v>
      </c>
      <c r="AC462" s="192">
        <f>SUM(E462:AB462)</f>
        <v>0</v>
      </c>
      <c r="AD462" s="1152"/>
      <c r="AE462" s="297">
        <v>1</v>
      </c>
      <c r="AF462" s="298">
        <v>80</v>
      </c>
      <c r="AI462" s="110"/>
      <c r="AJ462" s="10"/>
      <c r="AK462" s="27"/>
      <c r="AL462" s="12"/>
      <c r="AM462" s="27"/>
      <c r="AN462" s="110"/>
    </row>
    <row r="463" spans="1:41" ht="16.5" hidden="1" thickBot="1">
      <c r="A463" s="1808"/>
      <c r="B463" s="1863"/>
      <c r="C463" s="1229" t="s">
        <v>23</v>
      </c>
      <c r="D463" s="113">
        <v>28.3</v>
      </c>
      <c r="E463" s="75">
        <v>28.3</v>
      </c>
      <c r="F463" s="161">
        <v>28.3</v>
      </c>
      <c r="G463" s="161">
        <v>28.3</v>
      </c>
      <c r="H463" s="466">
        <v>28.3</v>
      </c>
      <c r="I463" s="161">
        <v>28.3</v>
      </c>
      <c r="J463" s="161">
        <v>28.3</v>
      </c>
      <c r="K463" s="161">
        <v>28.3</v>
      </c>
      <c r="L463" s="161">
        <v>28.3</v>
      </c>
      <c r="M463" s="161">
        <v>28.3</v>
      </c>
      <c r="N463" s="466">
        <v>28.3</v>
      </c>
      <c r="O463" s="161">
        <v>28.3</v>
      </c>
      <c r="P463" s="161">
        <v>28.3</v>
      </c>
      <c r="Q463" s="161">
        <v>28.3</v>
      </c>
      <c r="R463" s="161">
        <v>28.3</v>
      </c>
      <c r="S463" s="161">
        <v>28.3</v>
      </c>
      <c r="T463" s="161">
        <v>28.3</v>
      </c>
      <c r="U463" s="161">
        <v>28.3</v>
      </c>
      <c r="V463" s="502">
        <v>28.3</v>
      </c>
      <c r="W463" s="161">
        <v>28.3</v>
      </c>
      <c r="X463" s="161">
        <v>28.3</v>
      </c>
      <c r="Y463" s="466">
        <v>28.3</v>
      </c>
      <c r="Z463" s="161">
        <v>28.3</v>
      </c>
      <c r="AA463" s="161">
        <v>28.3</v>
      </c>
      <c r="AB463" s="76">
        <v>28.3</v>
      </c>
      <c r="AC463" s="229"/>
      <c r="AD463" s="1153"/>
      <c r="AE463" s="300"/>
      <c r="AF463" s="301"/>
      <c r="AI463" s="110"/>
      <c r="AJ463" s="51"/>
      <c r="AK463" s="11"/>
      <c r="AL463" s="51"/>
      <c r="AM463" s="11"/>
      <c r="AN463" s="110"/>
    </row>
    <row r="464" spans="1:41" ht="16.5" thickBot="1">
      <c r="A464" s="1808" t="s">
        <v>71</v>
      </c>
      <c r="B464" s="1863" t="s">
        <v>117</v>
      </c>
      <c r="C464" s="316" t="s">
        <v>17</v>
      </c>
      <c r="D464" s="113" t="s">
        <v>18</v>
      </c>
      <c r="E464" s="75">
        <f>(E465-D465)*$AE464*$AF464</f>
        <v>0</v>
      </c>
      <c r="F464" s="161">
        <f t="shared" ref="F464:AA464" si="340">(F465-E465)*$AE464*$AF464</f>
        <v>0</v>
      </c>
      <c r="G464" s="161">
        <f t="shared" si="340"/>
        <v>0</v>
      </c>
      <c r="H464" s="466">
        <f t="shared" si="340"/>
        <v>0</v>
      </c>
      <c r="I464" s="161">
        <f t="shared" si="340"/>
        <v>0</v>
      </c>
      <c r="J464" s="161">
        <f t="shared" si="340"/>
        <v>0</v>
      </c>
      <c r="K464" s="161">
        <f t="shared" si="340"/>
        <v>0</v>
      </c>
      <c r="L464" s="161">
        <f t="shared" si="340"/>
        <v>0</v>
      </c>
      <c r="M464" s="161">
        <f t="shared" si="340"/>
        <v>0</v>
      </c>
      <c r="N464" s="466">
        <f t="shared" si="340"/>
        <v>0</v>
      </c>
      <c r="O464" s="161">
        <f t="shared" si="340"/>
        <v>0</v>
      </c>
      <c r="P464" s="161">
        <f t="shared" si="340"/>
        <v>0</v>
      </c>
      <c r="Q464" s="161">
        <f t="shared" si="340"/>
        <v>0</v>
      </c>
      <c r="R464" s="161">
        <f t="shared" si="340"/>
        <v>0</v>
      </c>
      <c r="S464" s="161">
        <f t="shared" si="340"/>
        <v>0</v>
      </c>
      <c r="T464" s="161">
        <f t="shared" si="340"/>
        <v>0</v>
      </c>
      <c r="U464" s="161">
        <f t="shared" si="340"/>
        <v>0</v>
      </c>
      <c r="V464" s="502">
        <f t="shared" si="340"/>
        <v>0</v>
      </c>
      <c r="W464" s="161">
        <f t="shared" si="340"/>
        <v>0</v>
      </c>
      <c r="X464" s="161">
        <f t="shared" si="340"/>
        <v>0</v>
      </c>
      <c r="Y464" s="466">
        <f t="shared" si="340"/>
        <v>0</v>
      </c>
      <c r="Z464" s="161">
        <f t="shared" si="340"/>
        <v>0</v>
      </c>
      <c r="AA464" s="161">
        <f t="shared" si="340"/>
        <v>0</v>
      </c>
      <c r="AB464" s="76">
        <f>(AB465-AA465)*$AE464*$AF464</f>
        <v>0</v>
      </c>
      <c r="AC464" s="229">
        <f>SUM(E464:AB464)</f>
        <v>0</v>
      </c>
      <c r="AD464" s="1152"/>
      <c r="AE464" s="297">
        <v>1</v>
      </c>
      <c r="AF464" s="298">
        <v>80</v>
      </c>
      <c r="AI464" s="110"/>
      <c r="AJ464" s="10"/>
      <c r="AK464" s="27"/>
      <c r="AL464" s="12"/>
      <c r="AM464" s="27"/>
      <c r="AN464" s="110"/>
    </row>
    <row r="465" spans="1:41" ht="16.5" hidden="1" thickBot="1">
      <c r="A465" s="1724"/>
      <c r="B465" s="1865"/>
      <c r="C465" s="1244" t="s">
        <v>23</v>
      </c>
      <c r="D465" s="119">
        <v>2.2999999999999998</v>
      </c>
      <c r="E465" s="154">
        <v>2.2999999999999998</v>
      </c>
      <c r="F465" s="132">
        <v>2.2999999999999998</v>
      </c>
      <c r="G465" s="132">
        <v>2.2999999999999998</v>
      </c>
      <c r="H465" s="481">
        <v>2.2999999999999998</v>
      </c>
      <c r="I465" s="132">
        <v>2.2999999999999998</v>
      </c>
      <c r="J465" s="132">
        <v>2.2999999999999998</v>
      </c>
      <c r="K465" s="132">
        <v>2.2999999999999998</v>
      </c>
      <c r="L465" s="132">
        <v>2.2999999999999998</v>
      </c>
      <c r="M465" s="132">
        <v>2.2999999999999998</v>
      </c>
      <c r="N465" s="481">
        <v>2.2999999999999998</v>
      </c>
      <c r="O465" s="132">
        <v>2.2999999999999998</v>
      </c>
      <c r="P465" s="132">
        <v>2.2999999999999998</v>
      </c>
      <c r="Q465" s="132">
        <v>2.2999999999999998</v>
      </c>
      <c r="R465" s="132">
        <v>2.2999999999999998</v>
      </c>
      <c r="S465" s="132">
        <v>2.2999999999999998</v>
      </c>
      <c r="T465" s="132">
        <v>2.2999999999999998</v>
      </c>
      <c r="U465" s="132">
        <v>2.2999999999999998</v>
      </c>
      <c r="V465" s="525">
        <v>2.2999999999999998</v>
      </c>
      <c r="W465" s="132">
        <v>2.2999999999999998</v>
      </c>
      <c r="X465" s="132">
        <v>2.2999999999999998</v>
      </c>
      <c r="Y465" s="481">
        <v>2.2999999999999998</v>
      </c>
      <c r="Z465" s="132">
        <v>2.2999999999999998</v>
      </c>
      <c r="AA465" s="132">
        <v>2.2999999999999998</v>
      </c>
      <c r="AB465" s="184">
        <v>2.2999999999999998</v>
      </c>
      <c r="AC465" s="193"/>
      <c r="AD465" s="1153"/>
      <c r="AE465" s="300"/>
      <c r="AF465" s="301"/>
      <c r="AI465" s="110"/>
      <c r="AJ465" s="51"/>
      <c r="AK465" s="11"/>
      <c r="AL465" s="51"/>
      <c r="AM465" s="11"/>
      <c r="AN465" s="110"/>
    </row>
    <row r="466" spans="1:41" ht="16.5" thickBot="1">
      <c r="A466" s="245" t="s">
        <v>71</v>
      </c>
      <c r="B466" s="1864" t="s">
        <v>118</v>
      </c>
      <c r="C466" s="314" t="s">
        <v>17</v>
      </c>
      <c r="D466" s="118" t="s">
        <v>18</v>
      </c>
      <c r="E466" s="153">
        <f t="shared" ref="E466:AA466" si="341">(E467-D467)*$AE466*$AF466</f>
        <v>5.9999999999996589</v>
      </c>
      <c r="F466" s="214">
        <f t="shared" si="341"/>
        <v>9.0000000000003411</v>
      </c>
      <c r="G466" s="214">
        <f t="shared" si="341"/>
        <v>11.999999999999318</v>
      </c>
      <c r="H466" s="467">
        <f t="shared" si="341"/>
        <v>6.0000000000013642</v>
      </c>
      <c r="I466" s="214">
        <f t="shared" si="341"/>
        <v>5.9999999999996589</v>
      </c>
      <c r="J466" s="214">
        <f t="shared" si="341"/>
        <v>5.9999999999996589</v>
      </c>
      <c r="K466" s="214">
        <f t="shared" si="341"/>
        <v>5.9999999999996589</v>
      </c>
      <c r="L466" s="214">
        <f t="shared" si="341"/>
        <v>5.9999999999996589</v>
      </c>
      <c r="M466" s="214">
        <f t="shared" si="341"/>
        <v>12.000000000001023</v>
      </c>
      <c r="N466" s="467">
        <f t="shared" si="341"/>
        <v>5.9999999999996589</v>
      </c>
      <c r="O466" s="214">
        <f t="shared" si="341"/>
        <v>5.9999999999996589</v>
      </c>
      <c r="P466" s="214">
        <f t="shared" si="341"/>
        <v>9.0000000000003411</v>
      </c>
      <c r="Q466" s="214">
        <f t="shared" si="341"/>
        <v>5.9999999999996589</v>
      </c>
      <c r="R466" s="214">
        <f t="shared" si="341"/>
        <v>5.9999999999996589</v>
      </c>
      <c r="S466" s="214">
        <f t="shared" si="341"/>
        <v>9.0000000000003411</v>
      </c>
      <c r="T466" s="214">
        <f t="shared" si="341"/>
        <v>5.9999999999996589</v>
      </c>
      <c r="U466" s="214">
        <f t="shared" si="341"/>
        <v>6.0000000000013642</v>
      </c>
      <c r="V466" s="501">
        <f t="shared" si="341"/>
        <v>5.9999999999996589</v>
      </c>
      <c r="W466" s="214">
        <f t="shared" si="341"/>
        <v>9.0000000000003411</v>
      </c>
      <c r="X466" s="214">
        <f t="shared" si="341"/>
        <v>5.9999999999996589</v>
      </c>
      <c r="Y466" s="467">
        <f t="shared" si="341"/>
        <v>5.9999999999996589</v>
      </c>
      <c r="Z466" s="214">
        <f t="shared" si="341"/>
        <v>5.9999999999996589</v>
      </c>
      <c r="AA466" s="214">
        <f t="shared" si="341"/>
        <v>5.9999999999996589</v>
      </c>
      <c r="AB466" s="99">
        <f>(AB467-AA467)*$AE466*$AF466</f>
        <v>6.0000000000013642</v>
      </c>
      <c r="AC466" s="192">
        <f>SUM(E466:AB466)</f>
        <v>168.00000000000068</v>
      </c>
      <c r="AD466" s="1152"/>
      <c r="AE466" s="297">
        <v>1</v>
      </c>
      <c r="AF466" s="298">
        <v>30</v>
      </c>
      <c r="AI466" s="110"/>
      <c r="AJ466" s="10"/>
      <c r="AK466" s="27"/>
      <c r="AL466" s="12"/>
      <c r="AM466" s="27"/>
      <c r="AN466" s="110"/>
    </row>
    <row r="467" spans="1:41" ht="16.5" hidden="1" thickBot="1">
      <c r="A467" s="1808"/>
      <c r="B467" s="1863"/>
      <c r="C467" s="1229" t="s">
        <v>23</v>
      </c>
      <c r="D467" s="113">
        <v>504</v>
      </c>
      <c r="E467" s="75">
        <v>504.2</v>
      </c>
      <c r="F467" s="161">
        <v>504.5</v>
      </c>
      <c r="G467" s="161">
        <v>504.9</v>
      </c>
      <c r="H467" s="466">
        <v>505.1</v>
      </c>
      <c r="I467" s="161">
        <v>505.3</v>
      </c>
      <c r="J467" s="161">
        <v>505.5</v>
      </c>
      <c r="K467" s="161">
        <v>505.7</v>
      </c>
      <c r="L467" s="161">
        <v>505.9</v>
      </c>
      <c r="M467" s="161">
        <v>506.3</v>
      </c>
      <c r="N467" s="466">
        <v>506.5</v>
      </c>
      <c r="O467" s="161">
        <v>506.7</v>
      </c>
      <c r="P467" s="161">
        <v>507</v>
      </c>
      <c r="Q467" s="161">
        <v>507.2</v>
      </c>
      <c r="R467" s="161">
        <v>507.4</v>
      </c>
      <c r="S467" s="161">
        <v>507.7</v>
      </c>
      <c r="T467" s="161">
        <v>507.9</v>
      </c>
      <c r="U467" s="161">
        <v>508.1</v>
      </c>
      <c r="V467" s="502">
        <v>508.3</v>
      </c>
      <c r="W467" s="161">
        <v>508.6</v>
      </c>
      <c r="X467" s="161">
        <v>508.8</v>
      </c>
      <c r="Y467" s="466">
        <v>509</v>
      </c>
      <c r="Z467" s="161">
        <v>509.2</v>
      </c>
      <c r="AA467" s="161">
        <v>509.4</v>
      </c>
      <c r="AB467" s="76">
        <v>509.6</v>
      </c>
      <c r="AC467" s="229"/>
      <c r="AD467" s="1153"/>
      <c r="AE467" s="300"/>
      <c r="AF467" s="301"/>
      <c r="AI467" s="110"/>
      <c r="AJ467" s="51"/>
      <c r="AK467" s="11"/>
      <c r="AL467" s="51"/>
      <c r="AM467" s="11"/>
      <c r="AN467" s="110"/>
    </row>
    <row r="468" spans="1:41">
      <c r="A468" s="1808" t="s">
        <v>71</v>
      </c>
      <c r="B468" s="1863" t="s">
        <v>119</v>
      </c>
      <c r="C468" s="316" t="s">
        <v>17</v>
      </c>
      <c r="D468" s="113" t="s">
        <v>18</v>
      </c>
      <c r="E468" s="75">
        <f t="shared" ref="E468:Z468" si="342">(E469-D469)*$AE468*$AF468</f>
        <v>0</v>
      </c>
      <c r="F468" s="161">
        <f t="shared" si="342"/>
        <v>0</v>
      </c>
      <c r="G468" s="161">
        <f t="shared" si="342"/>
        <v>0</v>
      </c>
      <c r="H468" s="466">
        <f t="shared" si="342"/>
        <v>0</v>
      </c>
      <c r="I468" s="161">
        <f t="shared" si="342"/>
        <v>0</v>
      </c>
      <c r="J468" s="161">
        <f t="shared" si="342"/>
        <v>0</v>
      </c>
      <c r="K468" s="161">
        <f t="shared" si="342"/>
        <v>0</v>
      </c>
      <c r="L468" s="161">
        <f t="shared" si="342"/>
        <v>0</v>
      </c>
      <c r="M468" s="161">
        <f t="shared" si="342"/>
        <v>0</v>
      </c>
      <c r="N468" s="466">
        <f t="shared" si="342"/>
        <v>0</v>
      </c>
      <c r="O468" s="161">
        <f t="shared" si="342"/>
        <v>0</v>
      </c>
      <c r="P468" s="161">
        <f t="shared" si="342"/>
        <v>0</v>
      </c>
      <c r="Q468" s="161">
        <f t="shared" si="342"/>
        <v>0</v>
      </c>
      <c r="R468" s="161">
        <f t="shared" si="342"/>
        <v>0</v>
      </c>
      <c r="S468" s="161">
        <f t="shared" si="342"/>
        <v>0</v>
      </c>
      <c r="T468" s="161">
        <f t="shared" si="342"/>
        <v>0</v>
      </c>
      <c r="U468" s="161">
        <f t="shared" si="342"/>
        <v>0</v>
      </c>
      <c r="V468" s="502">
        <f t="shared" si="342"/>
        <v>0</v>
      </c>
      <c r="W468" s="161">
        <f t="shared" si="342"/>
        <v>0</v>
      </c>
      <c r="X468" s="161">
        <f t="shared" si="342"/>
        <v>0</v>
      </c>
      <c r="Y468" s="466">
        <f t="shared" si="342"/>
        <v>0</v>
      </c>
      <c r="Z468" s="161">
        <f t="shared" si="342"/>
        <v>0</v>
      </c>
      <c r="AA468" s="161">
        <f>(AA469-Z469)*$AE468*$AF468</f>
        <v>0</v>
      </c>
      <c r="AB468" s="76">
        <f>(AB469-AA469)*$AE468*$AF468</f>
        <v>0</v>
      </c>
      <c r="AC468" s="229">
        <f>SUM(E468:AB468)</f>
        <v>0</v>
      </c>
      <c r="AD468" s="1152"/>
      <c r="AE468" s="297">
        <v>1</v>
      </c>
      <c r="AF468" s="298">
        <v>30</v>
      </c>
      <c r="AI468" s="110"/>
      <c r="AJ468" s="10"/>
      <c r="AK468" s="27"/>
      <c r="AL468" s="12"/>
      <c r="AM468" s="27"/>
      <c r="AN468" s="110"/>
    </row>
    <row r="469" spans="1:41" ht="16.5" hidden="1" thickBot="1">
      <c r="A469" s="1724"/>
      <c r="B469" s="417"/>
      <c r="C469" s="1244" t="s">
        <v>23</v>
      </c>
      <c r="D469" s="119">
        <v>84.8</v>
      </c>
      <c r="E469" s="154">
        <v>84.8</v>
      </c>
      <c r="F469" s="132">
        <v>84.8</v>
      </c>
      <c r="G469" s="132">
        <v>84.8</v>
      </c>
      <c r="H469" s="481">
        <v>84.8</v>
      </c>
      <c r="I469" s="132">
        <v>84.8</v>
      </c>
      <c r="J469" s="132">
        <v>84.8</v>
      </c>
      <c r="K469" s="132">
        <v>84.8</v>
      </c>
      <c r="L469" s="132">
        <v>84.8</v>
      </c>
      <c r="M469" s="132">
        <v>84.8</v>
      </c>
      <c r="N469" s="481">
        <v>84.8</v>
      </c>
      <c r="O469" s="132">
        <v>84.8</v>
      </c>
      <c r="P469" s="132">
        <v>84.8</v>
      </c>
      <c r="Q469" s="132">
        <v>84.8</v>
      </c>
      <c r="R469" s="132">
        <v>84.8</v>
      </c>
      <c r="S469" s="132">
        <v>84.8</v>
      </c>
      <c r="T469" s="132">
        <v>84.8</v>
      </c>
      <c r="U469" s="132">
        <v>84.8</v>
      </c>
      <c r="V469" s="525">
        <v>84.8</v>
      </c>
      <c r="W469" s="132">
        <v>84.8</v>
      </c>
      <c r="X469" s="132">
        <v>84.8</v>
      </c>
      <c r="Y469" s="481">
        <v>84.8</v>
      </c>
      <c r="Z469" s="132">
        <v>84.8</v>
      </c>
      <c r="AA469" s="132">
        <v>84.8</v>
      </c>
      <c r="AB469" s="184">
        <v>84.8</v>
      </c>
      <c r="AC469" s="193"/>
      <c r="AD469" s="1153"/>
      <c r="AE469" s="300"/>
      <c r="AF469" s="301"/>
      <c r="AI469" s="110"/>
      <c r="AJ469" s="51"/>
      <c r="AK469" s="11"/>
      <c r="AL469" s="51"/>
      <c r="AM469" s="11"/>
      <c r="AN469" s="110"/>
    </row>
    <row r="470" spans="1:41">
      <c r="A470" s="3187" t="s">
        <v>40</v>
      </c>
      <c r="B470" s="3218"/>
      <c r="C470" s="240" t="s">
        <v>17</v>
      </c>
      <c r="D470" s="127"/>
      <c r="E470" s="357">
        <f>SUM(E392,E399,E406,E413,E420,E427,E434,E441,E448,E455)</f>
        <v>1681.9999999999163</v>
      </c>
      <c r="F470" s="357">
        <f t="shared" ref="F470:AC471" si="343">SUM(F392,F399,F406,F413,F420,F427,F434,F441,F448,F455)</f>
        <v>1522.0000000000455</v>
      </c>
      <c r="G470" s="357">
        <f t="shared" si="343"/>
        <v>1821.0000000000225</v>
      </c>
      <c r="H470" s="1362">
        <f t="shared" si="343"/>
        <v>1811.0000000000243</v>
      </c>
      <c r="I470" s="357">
        <f t="shared" si="343"/>
        <v>1581.9999999998911</v>
      </c>
      <c r="J470" s="357">
        <f t="shared" si="343"/>
        <v>1752.0000000000309</v>
      </c>
      <c r="K470" s="357">
        <f t="shared" si="343"/>
        <v>2540.9999999999636</v>
      </c>
      <c r="L470" s="357">
        <f t="shared" si="343"/>
        <v>2821.0000000000473</v>
      </c>
      <c r="M470" s="357">
        <f t="shared" si="343"/>
        <v>3481.9999999999554</v>
      </c>
      <c r="N470" s="1362">
        <f t="shared" si="343"/>
        <v>2780.9999999999718</v>
      </c>
      <c r="O470" s="357">
        <f t="shared" si="343"/>
        <v>2641.0000000000391</v>
      </c>
      <c r="P470" s="357">
        <f t="shared" si="343"/>
        <v>2652.000000000095</v>
      </c>
      <c r="Q470" s="357">
        <f t="shared" si="343"/>
        <v>2681.9999999999372</v>
      </c>
      <c r="R470" s="357">
        <f t="shared" si="343"/>
        <v>2822.0000000000164</v>
      </c>
      <c r="S470" s="357">
        <f>SUM(S392,S399,S406,S413,S420,S427,S434,S441,S448,S455)</f>
        <v>2750.9999999999636</v>
      </c>
      <c r="T470" s="357">
        <f t="shared" si="343"/>
        <v>2621.0000000000182</v>
      </c>
      <c r="U470" s="357">
        <f t="shared" si="343"/>
        <v>2331.9999999999573</v>
      </c>
      <c r="V470" s="2976">
        <f t="shared" si="343"/>
        <v>2692.0000000000446</v>
      </c>
      <c r="W470" s="357">
        <f t="shared" si="343"/>
        <v>2572.0000000000687</v>
      </c>
      <c r="X470" s="357">
        <f t="shared" si="343"/>
        <v>2651.9999999999245</v>
      </c>
      <c r="Y470" s="1362">
        <f t="shared" si="343"/>
        <v>2720.9999999999882</v>
      </c>
      <c r="Z470" s="357">
        <f t="shared" si="343"/>
        <v>2521.0000000000446</v>
      </c>
      <c r="AA470" s="357">
        <f t="shared" si="343"/>
        <v>2411.9999999999391</v>
      </c>
      <c r="AB470" s="357">
        <f t="shared" si="343"/>
        <v>1971.9999999999975</v>
      </c>
      <c r="AC470" s="357">
        <f t="shared" si="343"/>
        <v>57837.999999999913</v>
      </c>
      <c r="AI470" s="110"/>
      <c r="AJ470" s="12"/>
      <c r="AK470" s="11"/>
      <c r="AL470" s="12"/>
      <c r="AM470" s="11"/>
      <c r="AN470" s="110"/>
    </row>
    <row r="471" spans="1:41" ht="16.5" thickBot="1">
      <c r="A471" s="3155"/>
      <c r="B471" s="3156"/>
      <c r="C471" s="242" t="s">
        <v>19</v>
      </c>
      <c r="D471" s="119"/>
      <c r="E471" s="357">
        <f>SUM(E393,E400,E407,E414,E421,E428,E435,E442,E449,E456)</f>
        <v>680.99999999997806</v>
      </c>
      <c r="F471" s="357">
        <f t="shared" si="343"/>
        <v>651.00000000004195</v>
      </c>
      <c r="G471" s="357">
        <f t="shared" si="343"/>
        <v>820.99999999998658</v>
      </c>
      <c r="H471" s="1362">
        <f t="shared" si="343"/>
        <v>840.99999999997533</v>
      </c>
      <c r="I471" s="357">
        <f t="shared" si="343"/>
        <v>652.00000000004434</v>
      </c>
      <c r="J471" s="357">
        <f t="shared" si="343"/>
        <v>788.99999999997294</v>
      </c>
      <c r="K471" s="357">
        <f t="shared" si="343"/>
        <v>959.00000000001114</v>
      </c>
      <c r="L471" s="357">
        <f t="shared" si="343"/>
        <v>859.00000000000591</v>
      </c>
      <c r="M471" s="357">
        <f t="shared" si="343"/>
        <v>1538.9999999999836</v>
      </c>
      <c r="N471" s="1362">
        <f t="shared" si="343"/>
        <v>1138.999999999998</v>
      </c>
      <c r="O471" s="357">
        <f t="shared" si="343"/>
        <v>1199.0000000000061</v>
      </c>
      <c r="P471" s="357">
        <f t="shared" si="343"/>
        <v>1161.000000000005</v>
      </c>
      <c r="Q471" s="357">
        <f t="shared" si="343"/>
        <v>1202.9999999999977</v>
      </c>
      <c r="R471" s="357">
        <f t="shared" si="343"/>
        <v>970.99999999999363</v>
      </c>
      <c r="S471" s="357">
        <f t="shared" si="343"/>
        <v>1540.0000000000125</v>
      </c>
      <c r="T471" s="357">
        <f t="shared" si="343"/>
        <v>1354.9999999999898</v>
      </c>
      <c r="U471" s="357">
        <f t="shared" si="343"/>
        <v>1084.9999999999895</v>
      </c>
      <c r="V471" s="2976">
        <f t="shared" si="343"/>
        <v>1255.000000000028</v>
      </c>
      <c r="W471" s="357">
        <f t="shared" si="343"/>
        <v>974.99999999997954</v>
      </c>
      <c r="X471" s="357">
        <f t="shared" si="343"/>
        <v>960.00000000000864</v>
      </c>
      <c r="Y471" s="1362">
        <f t="shared" si="343"/>
        <v>990.00000000002353</v>
      </c>
      <c r="Z471" s="357">
        <f t="shared" si="343"/>
        <v>929.99999999997908</v>
      </c>
      <c r="AA471" s="357">
        <f t="shared" si="343"/>
        <v>929.99999999999159</v>
      </c>
      <c r="AB471" s="357">
        <f t="shared" si="343"/>
        <v>819.99999999997726</v>
      </c>
      <c r="AC471" s="357">
        <f t="shared" si="343"/>
        <v>24304.999999999978</v>
      </c>
      <c r="AD471" s="1"/>
      <c r="AE471" s="24"/>
      <c r="AF471" s="1"/>
      <c r="AG471" s="24"/>
    </row>
    <row r="472" spans="1:41" ht="16.5" thickBot="1">
      <c r="A472" s="3187" t="s">
        <v>41</v>
      </c>
      <c r="B472" s="3188"/>
      <c r="C472" s="237" t="s">
        <v>42</v>
      </c>
      <c r="D472" s="118"/>
      <c r="E472" s="145">
        <f t="shared" ref="E472:AC472" si="344">100-(E470/(E312+E319+E326))*100</f>
        <v>-0.11904761904222028</v>
      </c>
      <c r="F472" s="145">
        <f t="shared" si="344"/>
        <v>-5.6944444444498572</v>
      </c>
      <c r="G472" s="145">
        <f t="shared" si="344"/>
        <v>-1.1666666666640708</v>
      </c>
      <c r="H472" s="3080">
        <f t="shared" si="344"/>
        <v>5.6770833333300601</v>
      </c>
      <c r="I472" s="145">
        <f t="shared" si="344"/>
        <v>-1.4102564102474275</v>
      </c>
      <c r="J472" s="145">
        <f t="shared" si="344"/>
        <v>-4.2857142857157129</v>
      </c>
      <c r="K472" s="145">
        <f t="shared" si="344"/>
        <v>-0.83333333333148119</v>
      </c>
      <c r="L472" s="145">
        <f t="shared" si="344"/>
        <v>2.0486111111073768</v>
      </c>
      <c r="M472" s="145">
        <f t="shared" si="344"/>
        <v>-5.7471264366810715E-2</v>
      </c>
      <c r="N472" s="3080">
        <f t="shared" si="344"/>
        <v>-5.3409090909051713</v>
      </c>
      <c r="O472" s="145">
        <f t="shared" si="344"/>
        <v>4.3115942028958472</v>
      </c>
      <c r="P472" s="145">
        <f t="shared" si="344"/>
        <v>-5.2380952380985946</v>
      </c>
      <c r="Q472" s="145">
        <f t="shared" si="344"/>
        <v>-1.5909090909072461</v>
      </c>
      <c r="R472" s="145">
        <f t="shared" si="344"/>
        <v>2.0138888888891273</v>
      </c>
      <c r="S472" s="145">
        <f t="shared" si="344"/>
        <v>0.32608695652170638</v>
      </c>
      <c r="T472" s="145">
        <f t="shared" si="344"/>
        <v>-4.007936507936833</v>
      </c>
      <c r="U472" s="145">
        <f t="shared" si="344"/>
        <v>-2.280701754385305</v>
      </c>
      <c r="V472" s="3096">
        <f t="shared" si="344"/>
        <v>2.4637681159421021</v>
      </c>
      <c r="W472" s="145">
        <f t="shared" si="344"/>
        <v>-2.0634920634943938</v>
      </c>
      <c r="X472" s="145">
        <f t="shared" si="344"/>
        <v>-0.45454545454310846</v>
      </c>
      <c r="Y472" s="3080">
        <f t="shared" si="344"/>
        <v>1.413043478259965</v>
      </c>
      <c r="Z472" s="145">
        <f t="shared" si="344"/>
        <v>-3.9682539683923324E-2</v>
      </c>
      <c r="AA472" s="145">
        <f t="shared" si="344"/>
        <v>-0.49999999999603517</v>
      </c>
      <c r="AB472" s="145">
        <f t="shared" si="344"/>
        <v>-2.7083333333354034</v>
      </c>
      <c r="AC472" s="3079">
        <f t="shared" si="344"/>
        <v>-0.62282533054963096</v>
      </c>
      <c r="AD472" s="1"/>
      <c r="AE472" s="24"/>
      <c r="AF472" s="1"/>
      <c r="AG472" s="24"/>
    </row>
    <row r="473" spans="1:41" ht="16.5" thickBot="1">
      <c r="A473" s="3189"/>
      <c r="B473" s="3190"/>
      <c r="C473" s="242" t="s">
        <v>43</v>
      </c>
      <c r="D473" s="119"/>
      <c r="E473" s="145">
        <f t="shared" ref="E473:AC473" si="345">100-(E471/(E313+E320+E327))*100</f>
        <v>9.9206349206386903</v>
      </c>
      <c r="F473" s="145">
        <f t="shared" si="345"/>
        <v>-2.3584905660444662</v>
      </c>
      <c r="G473" s="145">
        <f t="shared" si="345"/>
        <v>7.5450450450352662</v>
      </c>
      <c r="H473" s="3080">
        <f t="shared" si="345"/>
        <v>6.5555555555695832</v>
      </c>
      <c r="I473" s="145">
        <f t="shared" si="345"/>
        <v>1.2121212121076042</v>
      </c>
      <c r="J473" s="145">
        <f t="shared" si="345"/>
        <v>-1.1538461538503668</v>
      </c>
      <c r="K473" s="145">
        <f t="shared" si="345"/>
        <v>5.9803921568724263</v>
      </c>
      <c r="L473" s="145">
        <f t="shared" si="345"/>
        <v>15.784313725485191</v>
      </c>
      <c r="M473" s="145">
        <f t="shared" si="345"/>
        <v>-11.521739130438561</v>
      </c>
      <c r="N473" s="3080">
        <f t="shared" si="345"/>
        <v>-2.0609318996404511</v>
      </c>
      <c r="O473" s="145">
        <f t="shared" si="345"/>
        <v>2.9935275080898833</v>
      </c>
      <c r="P473" s="145">
        <f t="shared" si="345"/>
        <v>-2.9255319148888645</v>
      </c>
      <c r="Q473" s="145">
        <f t="shared" si="345"/>
        <v>-5.5263157894787014</v>
      </c>
      <c r="R473" s="145">
        <f t="shared" si="345"/>
        <v>29.637681159418165</v>
      </c>
      <c r="S473" s="145">
        <f t="shared" si="345"/>
        <v>-16.666666666667268</v>
      </c>
      <c r="T473" s="145">
        <f t="shared" si="345"/>
        <v>-2.6515151515099404</v>
      </c>
      <c r="U473" s="145">
        <f t="shared" si="345"/>
        <v>4.8245614035049726</v>
      </c>
      <c r="V473" s="3096">
        <f t="shared" si="345"/>
        <v>0.39682539683283835</v>
      </c>
      <c r="W473" s="145">
        <f t="shared" si="345"/>
        <v>4.4117647058793352</v>
      </c>
      <c r="X473" s="145">
        <f t="shared" si="345"/>
        <v>-6.6666666666736774</v>
      </c>
      <c r="Y473" s="3080">
        <f t="shared" si="345"/>
        <v>2.9411764705970569</v>
      </c>
      <c r="Z473" s="145">
        <f t="shared" si="345"/>
        <v>8.8235294117619674</v>
      </c>
      <c r="AA473" s="145">
        <f t="shared" si="345"/>
        <v>-3.3333333333407182</v>
      </c>
      <c r="AB473" s="145">
        <f t="shared" si="345"/>
        <v>8.8888888889034945</v>
      </c>
      <c r="AC473" s="3079">
        <f t="shared" si="345"/>
        <v>2.1537842190016505</v>
      </c>
      <c r="AD473" s="1"/>
      <c r="AE473" s="24"/>
      <c r="AF473" s="1"/>
      <c r="AG473" s="24"/>
    </row>
    <row r="474" spans="1:41" ht="16.5" thickBot="1">
      <c r="A474" s="3146" t="s">
        <v>75</v>
      </c>
      <c r="B474" s="3147"/>
      <c r="C474" s="247" t="s">
        <v>17</v>
      </c>
      <c r="D474" s="255"/>
      <c r="E474" s="360">
        <f t="shared" ref="E474:AC474" si="346">(E346+E360-E339-E353-E367-E374-E312-E319-E326-E381)/(E346+E360)</f>
        <v>6.470588235293917E-2</v>
      </c>
      <c r="F474" s="360">
        <f t="shared" si="346"/>
        <v>0.1393939393939487</v>
      </c>
      <c r="G474" s="360">
        <f t="shared" si="346"/>
        <v>-2.1316282072803006E-14</v>
      </c>
      <c r="H474" s="2797">
        <f t="shared" si="346"/>
        <v>-6.874999999998721E-2</v>
      </c>
      <c r="I474" s="360">
        <f t="shared" si="346"/>
        <v>9.7142857142848371E-2</v>
      </c>
      <c r="J474" s="360">
        <f t="shared" si="346"/>
        <v>0.14761904761904598</v>
      </c>
      <c r="K474" s="360">
        <f t="shared" si="346"/>
        <v>-4.0000000000020011E-3</v>
      </c>
      <c r="L474" s="360">
        <f t="shared" si="346"/>
        <v>-3.0508474576260783E-2</v>
      </c>
      <c r="M474" s="360">
        <f t="shared" si="346"/>
        <v>-7.868852459016229E-2</v>
      </c>
      <c r="N474" s="2797">
        <f t="shared" si="346"/>
        <v>5.9999999999988028E-2</v>
      </c>
      <c r="O474" s="360">
        <f t="shared" si="346"/>
        <v>3.9344262295088077E-2</v>
      </c>
      <c r="P474" s="360">
        <f t="shared" si="346"/>
        <v>5.0909090909089093E-2</v>
      </c>
      <c r="Q474" s="360">
        <f t="shared" si="346"/>
        <v>1.1320754716983706E-2</v>
      </c>
      <c r="R474" s="360">
        <f t="shared" si="346"/>
        <v>3.6363636363593368E-3</v>
      </c>
      <c r="S474" s="360">
        <f t="shared" si="346"/>
        <v>-5.1999999999992545E-2</v>
      </c>
      <c r="T474" s="360">
        <f t="shared" si="346"/>
        <v>3.3962264150941508E-2</v>
      </c>
      <c r="U474" s="360">
        <f t="shared" si="346"/>
        <v>5.8181818181823143E-2</v>
      </c>
      <c r="V474" s="2938">
        <f t="shared" si="346"/>
        <v>7.5471698113117455E-3</v>
      </c>
      <c r="W474" s="360">
        <f t="shared" si="346"/>
        <v>-3.8461538461557702E-3</v>
      </c>
      <c r="X474" s="360">
        <f t="shared" si="346"/>
        <v>-2.7450980392154187E-2</v>
      </c>
      <c r="Y474" s="2797">
        <f t="shared" si="346"/>
        <v>-5.1999999999992545E-2</v>
      </c>
      <c r="Z474" s="360">
        <f t="shared" si="346"/>
        <v>-4.1666666666687509E-3</v>
      </c>
      <c r="AA474" s="360">
        <f t="shared" si="346"/>
        <v>-4.7619047619055742E-2</v>
      </c>
      <c r="AB474" s="360">
        <f t="shared" si="346"/>
        <v>2.2222222222233592E-2</v>
      </c>
      <c r="AC474" s="3094">
        <f t="shared" si="346"/>
        <v>1.2326388888889015E-2</v>
      </c>
      <c r="AD474" s="1"/>
      <c r="AE474" s="24"/>
      <c r="AF474" s="1"/>
      <c r="AG474" s="24"/>
    </row>
    <row r="475" spans="1:41" ht="16.5" thickBot="1">
      <c r="A475" s="3148"/>
      <c r="B475" s="3149"/>
      <c r="C475" s="248" t="s">
        <v>19</v>
      </c>
      <c r="D475" s="147"/>
      <c r="E475" s="360">
        <f>(E347+E361-E340-E354-E368-E375-E313-E320-E327-E382)/(E347+E361)</f>
        <v>-3.1793548387096799</v>
      </c>
      <c r="F475" s="360">
        <f t="shared" ref="F475:AC475" si="347">(F347+F361-F340-F354-F368-F375-F313-F320-F327-F382)/(F347+F361)</f>
        <v>-3.0425</v>
      </c>
      <c r="G475" s="360">
        <f t="shared" si="347"/>
        <v>-3.1212499999999661</v>
      </c>
      <c r="H475" s="2797">
        <f t="shared" si="347"/>
        <v>-3.1562500000000342</v>
      </c>
      <c r="I475" s="360">
        <f t="shared" si="347"/>
        <v>-3.0499999999999856</v>
      </c>
      <c r="J475" s="360">
        <f t="shared" si="347"/>
        <v>-3.1225806451612708</v>
      </c>
      <c r="K475" s="360">
        <f t="shared" si="347"/>
        <v>-3.0709677419355215</v>
      </c>
      <c r="L475" s="360">
        <f t="shared" si="347"/>
        <v>-2.9724137931034296</v>
      </c>
      <c r="M475" s="360">
        <f t="shared" si="347"/>
        <v>-3.103703703703681</v>
      </c>
      <c r="N475" s="2797">
        <f t="shared" si="347"/>
        <v>-3.0446153846153887</v>
      </c>
      <c r="O475" s="360">
        <f t="shared" si="347"/>
        <v>-2.9743999999999984</v>
      </c>
      <c r="P475" s="360">
        <f t="shared" si="347"/>
        <v>-2.9385714285714486</v>
      </c>
      <c r="Q475" s="360">
        <f t="shared" si="347"/>
        <v>-3.0499999999999798</v>
      </c>
      <c r="R475" s="360">
        <f t="shared" si="347"/>
        <v>-2.9925925925925738</v>
      </c>
      <c r="S475" s="360">
        <f t="shared" si="347"/>
        <v>-3.192592592592594</v>
      </c>
      <c r="T475" s="360">
        <f t="shared" si="347"/>
        <v>-3.4080000000000235</v>
      </c>
      <c r="U475" s="360">
        <f t="shared" si="347"/>
        <v>-2.9407407407407198</v>
      </c>
      <c r="V475" s="2938">
        <f t="shared" si="347"/>
        <v>-3.1642857142857586</v>
      </c>
      <c r="W475" s="360">
        <f t="shared" si="347"/>
        <v>-3.1499999999999804</v>
      </c>
      <c r="X475" s="360">
        <f t="shared" si="347"/>
        <v>-3.0344827586206722</v>
      </c>
      <c r="Y475" s="2797">
        <f t="shared" si="347"/>
        <v>-3.0758620689655576</v>
      </c>
      <c r="Z475" s="360">
        <f t="shared" si="347"/>
        <v>-3.1448275862068775</v>
      </c>
      <c r="AA475" s="360">
        <f t="shared" si="347"/>
        <v>-3.1333333333333089</v>
      </c>
      <c r="AB475" s="360">
        <f t="shared" si="347"/>
        <v>-3.0967741935484256</v>
      </c>
      <c r="AC475" s="3094">
        <f t="shared" si="347"/>
        <v>-3.0899135446685877</v>
      </c>
      <c r="AD475" s="1"/>
      <c r="AE475" s="24"/>
      <c r="AF475" s="1"/>
      <c r="AG475" s="24"/>
    </row>
    <row r="476" spans="1:41">
      <c r="A476" s="3146"/>
      <c r="B476" s="3147"/>
      <c r="C476" s="247"/>
      <c r="D476" s="527" t="s">
        <v>127</v>
      </c>
      <c r="E476" s="528">
        <f t="shared" ref="E476:AC476" si="348">(E314+E321+E328-E394-E401-E408-E415-E422-E429-E436-E443-E450)/(E314+E321+E328)</f>
        <v>4.5454545454545456E-2</v>
      </c>
      <c r="F476" s="528">
        <f t="shared" si="348"/>
        <v>3.7383177570093455E-2</v>
      </c>
      <c r="G476" s="528">
        <f t="shared" si="348"/>
        <v>3.8461538461538464E-2</v>
      </c>
      <c r="H476" s="529">
        <f t="shared" si="348"/>
        <v>2.8301886792452831E-2</v>
      </c>
      <c r="I476" s="528">
        <f t="shared" si="348"/>
        <v>4.4247787610619468E-2</v>
      </c>
      <c r="J476" s="528">
        <f t="shared" si="348"/>
        <v>2.9850746268656716E-2</v>
      </c>
      <c r="K476" s="528">
        <f t="shared" si="348"/>
        <v>1.2987012987012988E-2</v>
      </c>
      <c r="L476" s="528">
        <f t="shared" si="348"/>
        <v>1.7751479289940829E-2</v>
      </c>
      <c r="M476" s="528">
        <f t="shared" si="348"/>
        <v>-5.434782608695652E-3</v>
      </c>
      <c r="N476" s="529">
        <f t="shared" si="348"/>
        <v>1.6949152542372881E-2</v>
      </c>
      <c r="O476" s="528">
        <f t="shared" si="348"/>
        <v>1.092896174863388E-2</v>
      </c>
      <c r="P476" s="528">
        <f t="shared" si="348"/>
        <v>1.7751479289940829E-2</v>
      </c>
      <c r="Q476" s="528">
        <f t="shared" si="348"/>
        <v>1.7441860465116279E-2</v>
      </c>
      <c r="R476" s="528">
        <f t="shared" si="348"/>
        <v>2.7322404371584699E-2</v>
      </c>
      <c r="S476" s="528">
        <f t="shared" si="348"/>
        <v>6.2893081761006293E-3</v>
      </c>
      <c r="T476" s="528">
        <f t="shared" si="348"/>
        <v>1.8072289156626505E-2</v>
      </c>
      <c r="U476" s="528">
        <f t="shared" si="348"/>
        <v>3.5502958579881658E-2</v>
      </c>
      <c r="V476" s="932">
        <f t="shared" si="348"/>
        <v>3.5714285714285712E-2</v>
      </c>
      <c r="W476" s="528">
        <f t="shared" si="348"/>
        <v>2.6143790849673203E-2</v>
      </c>
      <c r="X476" s="528">
        <f t="shared" si="348"/>
        <v>6.5789473684210523E-3</v>
      </c>
      <c r="Y476" s="529">
        <f t="shared" si="348"/>
        <v>1.9867549668874173E-2</v>
      </c>
      <c r="Z476" s="528">
        <f t="shared" si="348"/>
        <v>1.9736842105263157E-2</v>
      </c>
      <c r="AA476" s="528">
        <f t="shared" si="348"/>
        <v>1.5151515151515152E-2</v>
      </c>
      <c r="AB476" s="528">
        <f t="shared" si="348"/>
        <v>4.8000000000000001E-2</v>
      </c>
      <c r="AC476" s="528">
        <f t="shared" si="348"/>
        <v>2.2271714922049105E-2</v>
      </c>
      <c r="AD476" s="1"/>
      <c r="AE476" s="24"/>
      <c r="AF476" s="1"/>
      <c r="AG476" s="24"/>
    </row>
    <row r="477" spans="1:41" ht="16.5" thickBot="1">
      <c r="A477" s="3148"/>
      <c r="B477" s="3149"/>
      <c r="C477" s="248"/>
      <c r="D477" s="147" t="s">
        <v>128</v>
      </c>
      <c r="E477" s="532">
        <f>(E318+E325+E332-E398-E405-E412-E419-E426-E433-E440-E447-E454)/(E318+E325+E332)</f>
        <v>2.3722568780162583E-2</v>
      </c>
      <c r="F477" s="532">
        <f t="shared" ref="E477:AC477" si="349">(F318+F325+F332-F398-F405-F412-F419-F426-F433-F440-F447-F454)/(F318+F325+F332)</f>
        <v>-3.8156049196797548E-2</v>
      </c>
      <c r="G477" s="532">
        <f t="shared" si="349"/>
        <v>1.5447823698170486E-2</v>
      </c>
      <c r="H477" s="533">
        <f t="shared" si="349"/>
        <v>7.2330318170959584E-2</v>
      </c>
      <c r="I477" s="532">
        <f t="shared" si="349"/>
        <v>7.2266312336109525E-3</v>
      </c>
      <c r="J477" s="532">
        <f t="shared" si="349"/>
        <v>-2.1885354788975783E-2</v>
      </c>
      <c r="K477" s="532">
        <f t="shared" si="349"/>
        <v>7.6014821858374033E-3</v>
      </c>
      <c r="L477" s="532">
        <f t="shared" si="349"/>
        <v>4.747131187777525E-2</v>
      </c>
      <c r="M477" s="532">
        <f t="shared" si="349"/>
        <v>-2.8841182403818565E-2</v>
      </c>
      <c r="N477" s="533">
        <f t="shared" si="349"/>
        <v>-5.2113358388121568E-2</v>
      </c>
      <c r="O477" s="532">
        <f t="shared" si="349"/>
        <v>3.9736396324523519E-2</v>
      </c>
      <c r="P477" s="532">
        <f t="shared" si="349"/>
        <v>-4.688750867880398E-2</v>
      </c>
      <c r="Q477" s="532">
        <f t="shared" si="349"/>
        <v>-1.797798302713555E-2</v>
      </c>
      <c r="R477" s="532">
        <f t="shared" si="349"/>
        <v>6.8224622326120046E-2</v>
      </c>
      <c r="S477" s="532">
        <f t="shared" si="349"/>
        <v>-5.1410661469758451E-2</v>
      </c>
      <c r="T477" s="532">
        <f t="shared" si="349"/>
        <v>-1.8974677165849458E-2</v>
      </c>
      <c r="U477" s="532">
        <f t="shared" si="349"/>
        <v>-7.8844194878153367E-4</v>
      </c>
      <c r="V477" s="933">
        <f t="shared" si="349"/>
        <v>2.654271299765908E-2</v>
      </c>
      <c r="W477" s="532">
        <f t="shared" si="349"/>
        <v>2.1684215200997482E-3</v>
      </c>
      <c r="X477" s="532">
        <f t="shared" si="349"/>
        <v>3.1018091294963673E-3</v>
      </c>
      <c r="Y477" s="533">
        <f t="shared" si="349"/>
        <v>2.6974511502501575E-2</v>
      </c>
      <c r="Z477" s="532">
        <f t="shared" si="349"/>
        <v>2.3842361411030546E-2</v>
      </c>
      <c r="AA477" s="532">
        <f t="shared" si="349"/>
        <v>5.9255973260464957E-3</v>
      </c>
      <c r="AB477" s="532">
        <f t="shared" si="349"/>
        <v>7.5410026375097626E-3</v>
      </c>
      <c r="AC477" s="532">
        <f t="shared" si="349"/>
        <v>4.1780324735711605E-3</v>
      </c>
      <c r="AD477" s="1"/>
      <c r="AE477" s="24"/>
      <c r="AF477" s="1"/>
      <c r="AG477" s="24"/>
    </row>
    <row r="478" spans="1:41" ht="34.5" customHeight="1" thickBot="1">
      <c r="A478" s="331"/>
      <c r="B478" s="331"/>
      <c r="C478" s="334"/>
      <c r="D478" s="234"/>
      <c r="E478" s="18"/>
      <c r="F478" s="18"/>
      <c r="G478" s="18"/>
      <c r="H478" s="2794"/>
      <c r="I478" s="18"/>
      <c r="J478" s="18"/>
      <c r="K478" s="18"/>
      <c r="L478" s="18"/>
      <c r="M478" s="18"/>
      <c r="N478" s="2794"/>
      <c r="O478" s="18"/>
      <c r="P478" s="18"/>
      <c r="Q478" s="18"/>
      <c r="R478" s="18"/>
      <c r="S478" s="18"/>
      <c r="T478" s="18"/>
      <c r="U478" s="18"/>
      <c r="V478" s="2982"/>
      <c r="W478" s="18"/>
      <c r="X478" s="18"/>
      <c r="Y478" s="2794"/>
      <c r="Z478" s="18"/>
      <c r="AA478" s="18"/>
      <c r="AB478" s="18"/>
      <c r="AC478" s="47"/>
      <c r="AD478" s="17"/>
      <c r="AE478" s="18"/>
      <c r="AF478" s="17"/>
      <c r="AG478" s="18"/>
      <c r="AI478" s="110"/>
      <c r="AJ478" s="110"/>
      <c r="AK478" s="110"/>
      <c r="AL478" s="110"/>
      <c r="AM478" s="110"/>
      <c r="AN478" s="110"/>
    </row>
    <row r="479" spans="1:41" s="190" customFormat="1" ht="54.75" customHeight="1" thickBot="1">
      <c r="A479" s="217" t="s">
        <v>10</v>
      </c>
      <c r="B479" s="218" t="s">
        <v>49</v>
      </c>
      <c r="C479" s="219" t="s">
        <v>11</v>
      </c>
      <c r="D479" s="220" t="s">
        <v>52</v>
      </c>
      <c r="E479" s="3157" t="s">
        <v>12</v>
      </c>
      <c r="F479" s="3410"/>
      <c r="G479" s="3410"/>
      <c r="H479" s="3410"/>
      <c r="I479" s="3410"/>
      <c r="J479" s="3410"/>
      <c r="K479" s="3410"/>
      <c r="L479" s="3410"/>
      <c r="M479" s="3410"/>
      <c r="N479" s="3410"/>
      <c r="O479" s="3410"/>
      <c r="P479" s="3410"/>
      <c r="Q479" s="3410"/>
      <c r="R479" s="3410"/>
      <c r="S479" s="3410"/>
      <c r="T479" s="3410"/>
      <c r="U479" s="3410"/>
      <c r="V479" s="3410"/>
      <c r="W479" s="3410"/>
      <c r="X479" s="3410"/>
      <c r="Y479" s="3410"/>
      <c r="Z479" s="3410"/>
      <c r="AA479" s="3410"/>
      <c r="AB479" s="3411"/>
      <c r="AC479" s="177" t="s">
        <v>13</v>
      </c>
      <c r="AD479" s="178" t="s">
        <v>46</v>
      </c>
      <c r="AE479" s="179" t="s">
        <v>47</v>
      </c>
      <c r="AF479" s="180" t="s">
        <v>48</v>
      </c>
      <c r="AG479" s="221"/>
      <c r="AK479" s="198"/>
      <c r="AL479" s="198"/>
      <c r="AM479" s="198"/>
      <c r="AN479" s="198"/>
      <c r="AO479" s="198"/>
    </row>
    <row r="480" spans="1:41" ht="18.75" thickBot="1">
      <c r="A480" s="3159" t="s">
        <v>120</v>
      </c>
      <c r="B480" s="3409"/>
      <c r="C480" s="172"/>
      <c r="D480" s="405">
        <v>0</v>
      </c>
      <c r="E480" s="406">
        <v>1</v>
      </c>
      <c r="F480" s="403">
        <v>2</v>
      </c>
      <c r="G480" s="403">
        <v>3</v>
      </c>
      <c r="H480" s="2790">
        <v>4</v>
      </c>
      <c r="I480" s="403">
        <v>5</v>
      </c>
      <c r="J480" s="403">
        <v>6</v>
      </c>
      <c r="K480" s="403">
        <v>7</v>
      </c>
      <c r="L480" s="403">
        <v>8</v>
      </c>
      <c r="M480" s="403">
        <v>9</v>
      </c>
      <c r="N480" s="2790">
        <v>10</v>
      </c>
      <c r="O480" s="403">
        <v>11</v>
      </c>
      <c r="P480" s="403">
        <v>12</v>
      </c>
      <c r="Q480" s="403">
        <v>13</v>
      </c>
      <c r="R480" s="403">
        <v>14</v>
      </c>
      <c r="S480" s="403">
        <v>15</v>
      </c>
      <c r="T480" s="403">
        <v>16</v>
      </c>
      <c r="U480" s="403">
        <v>17</v>
      </c>
      <c r="V480" s="2934">
        <v>18</v>
      </c>
      <c r="W480" s="403">
        <v>19</v>
      </c>
      <c r="X480" s="403">
        <v>20</v>
      </c>
      <c r="Y480" s="2790">
        <v>21</v>
      </c>
      <c r="Z480" s="403">
        <v>22</v>
      </c>
      <c r="AA480" s="403">
        <v>23</v>
      </c>
      <c r="AB480" s="403">
        <v>24</v>
      </c>
      <c r="AC480" s="244"/>
      <c r="AD480" s="2"/>
      <c r="AE480" s="34"/>
      <c r="AF480" s="2"/>
      <c r="AG480" s="34"/>
      <c r="AI480" s="110"/>
      <c r="AJ480" s="110"/>
      <c r="AK480" s="110"/>
      <c r="AL480" s="110"/>
      <c r="AM480" s="110"/>
      <c r="AN480" s="110"/>
    </row>
    <row r="481" spans="1:41" ht="16.5" thickBot="1">
      <c r="A481" s="443" t="s">
        <v>14</v>
      </c>
      <c r="B481" s="444"/>
      <c r="C481" s="462"/>
      <c r="D481" s="463"/>
      <c r="E481" s="195">
        <v>3</v>
      </c>
      <c r="F481" s="173">
        <v>2</v>
      </c>
      <c r="G481" s="173">
        <v>2</v>
      </c>
      <c r="H481" s="547">
        <v>2</v>
      </c>
      <c r="I481" s="173">
        <v>2</v>
      </c>
      <c r="J481" s="173">
        <v>2</v>
      </c>
      <c r="K481" s="173">
        <v>3</v>
      </c>
      <c r="L481" s="173">
        <v>3</v>
      </c>
      <c r="M481" s="173">
        <v>4</v>
      </c>
      <c r="N481" s="547">
        <v>5</v>
      </c>
      <c r="O481" s="173">
        <v>5</v>
      </c>
      <c r="P481" s="173">
        <v>5</v>
      </c>
      <c r="Q481" s="173">
        <v>5</v>
      </c>
      <c r="R481" s="173">
        <v>5</v>
      </c>
      <c r="S481" s="173">
        <v>5</v>
      </c>
      <c r="T481" s="173">
        <v>5</v>
      </c>
      <c r="U481" s="173">
        <v>5</v>
      </c>
      <c r="V481" s="827">
        <v>5</v>
      </c>
      <c r="W481" s="173">
        <v>5</v>
      </c>
      <c r="X481" s="173">
        <v>4</v>
      </c>
      <c r="Y481" s="547">
        <v>4</v>
      </c>
      <c r="Z481" s="173">
        <v>4</v>
      </c>
      <c r="AA481" s="173">
        <v>4</v>
      </c>
      <c r="AB481" s="173">
        <v>3</v>
      </c>
      <c r="AC481" s="186"/>
      <c r="AD481" s="2"/>
      <c r="AE481" s="34"/>
      <c r="AF481" s="2"/>
      <c r="AG481" s="34"/>
      <c r="AI481" s="110"/>
      <c r="AJ481" s="110"/>
      <c r="AK481" s="110"/>
      <c r="AL481" s="110"/>
      <c r="AM481" s="110"/>
      <c r="AN481" s="110"/>
    </row>
    <row r="482" spans="1:41">
      <c r="A482" s="3161" t="s">
        <v>53</v>
      </c>
      <c r="B482" s="3161" t="s">
        <v>54</v>
      </c>
      <c r="C482" s="442" t="s">
        <v>17</v>
      </c>
      <c r="D482" s="118" t="s">
        <v>34</v>
      </c>
      <c r="E482" s="3140">
        <f>(E487-D487)*$AK483*$AM483</f>
        <v>0</v>
      </c>
      <c r="F482" s="214">
        <f>(F487-E487)*$AK483*$AM483</f>
        <v>0</v>
      </c>
      <c r="G482" s="214">
        <f>(G487-F487)*$AK483*$AM483</f>
        <v>0</v>
      </c>
      <c r="H482" s="467">
        <f>(H487-G487)*$AK483*$AM483</f>
        <v>0</v>
      </c>
      <c r="I482" s="214">
        <f>(I487-H487)*$AK483*$AM483</f>
        <v>0</v>
      </c>
      <c r="J482" s="214">
        <f>(J487-I487)*$AK483*$AM483</f>
        <v>0</v>
      </c>
      <c r="K482" s="214">
        <f>(K487-J487)*$AK483*$AM483</f>
        <v>0</v>
      </c>
      <c r="L482" s="214">
        <f>(L487-K487)*$AK483*$AM483</f>
        <v>0</v>
      </c>
      <c r="M482" s="214">
        <f>(M487-L487)*$AK483*$AM483</f>
        <v>0</v>
      </c>
      <c r="N482" s="467">
        <f>(N487-M487)*$AK483*$AM483</f>
        <v>0</v>
      </c>
      <c r="O482" s="214">
        <f>(O487-N487)*$AK483*$AM483</f>
        <v>0</v>
      </c>
      <c r="P482" s="214">
        <f>(P487-O487)*$AK483*$AM483</f>
        <v>0</v>
      </c>
      <c r="Q482" s="214">
        <f>(Q487-P487)*$AK483*$AM483</f>
        <v>0</v>
      </c>
      <c r="R482" s="214">
        <f>(R487-Q487)*$AK483*$AM483</f>
        <v>0</v>
      </c>
      <c r="S482" s="214">
        <f>(S487-R487)*$AK483*$AM483</f>
        <v>0</v>
      </c>
      <c r="T482" s="214">
        <f>(T487-S487)*$AK483*$AM483</f>
        <v>0</v>
      </c>
      <c r="U482" s="214">
        <f>(U487-T487)*$AK483*$AM483</f>
        <v>0</v>
      </c>
      <c r="V482" s="501">
        <f>(V487-U487)*$AK483*$AM483</f>
        <v>0</v>
      </c>
      <c r="W482" s="214">
        <f>(W487-V487)*$AK483*$AM483</f>
        <v>0</v>
      </c>
      <c r="X482" s="214">
        <f>(X487-W487)*$AK483*$AM483</f>
        <v>0</v>
      </c>
      <c r="Y482" s="467">
        <f>(Y487-X487)*$AK483*$AM483</f>
        <v>0</v>
      </c>
      <c r="Z482" s="214">
        <f>(Z487-Y487)*$AK483*$AM483</f>
        <v>0</v>
      </c>
      <c r="AA482" s="214">
        <f>(AA487-Z487)*$AK483*$AM483</f>
        <v>0</v>
      </c>
      <c r="AB482" s="214">
        <f>(AB487-AA487)*$AK483*$AM483</f>
        <v>0</v>
      </c>
      <c r="AC482" s="326">
        <f>SUM(E482:AB482)</f>
        <v>0</v>
      </c>
      <c r="AI482" s="110"/>
      <c r="AJ482" s="10"/>
      <c r="AK482" s="27"/>
      <c r="AL482" s="12"/>
      <c r="AM482" s="27"/>
      <c r="AN482" s="110"/>
    </row>
    <row r="483" spans="1:41">
      <c r="A483" s="3406"/>
      <c r="B483" s="3406"/>
      <c r="C483" s="320" t="s">
        <v>19</v>
      </c>
      <c r="D483" s="113"/>
      <c r="E483" s="83">
        <f>(E488-D488)*$AK483*$AM483</f>
        <v>0</v>
      </c>
      <c r="F483" s="161">
        <f>(F488-E488)*$AK483*$AM483</f>
        <v>0</v>
      </c>
      <c r="G483" s="161">
        <f>(G488-F488)*$AK483*$AM483</f>
        <v>0</v>
      </c>
      <c r="H483" s="466">
        <f>(H488-G488)*$AK483*$AM483</f>
        <v>0</v>
      </c>
      <c r="I483" s="161">
        <f>(I488-H488)*$AK483*$AM483</f>
        <v>0</v>
      </c>
      <c r="J483" s="161">
        <f>(J488-I488)*$AK483*$AM483</f>
        <v>0</v>
      </c>
      <c r="K483" s="161">
        <f>(K488-J488)*$AK483*$AM483</f>
        <v>0</v>
      </c>
      <c r="L483" s="161">
        <f>(L488-K488)*$AK483*$AM483</f>
        <v>0</v>
      </c>
      <c r="M483" s="161">
        <f>(M488-L488)*$AK483*$AM483</f>
        <v>0</v>
      </c>
      <c r="N483" s="466">
        <f>(N488-M488)*$AK483*$AM483</f>
        <v>0</v>
      </c>
      <c r="O483" s="161">
        <f>(O488-N488)*$AK483*$AM483</f>
        <v>0</v>
      </c>
      <c r="P483" s="161">
        <f>(P488-O488)*$AK483*$AM483</f>
        <v>0</v>
      </c>
      <c r="Q483" s="161">
        <f>(Q488-P488)*$AK483*$AM483</f>
        <v>0</v>
      </c>
      <c r="R483" s="161">
        <f>(R488-Q488)*$AK483*$AM483</f>
        <v>0</v>
      </c>
      <c r="S483" s="161">
        <f>(S488-R488)*$AK483*$AM483</f>
        <v>0</v>
      </c>
      <c r="T483" s="161">
        <f>(T488-S488)*$AK483*$AM483</f>
        <v>0</v>
      </c>
      <c r="U483" s="161">
        <f>(U488-T488)*$AK483*$AM483</f>
        <v>0</v>
      </c>
      <c r="V483" s="502">
        <f>(V488-U488)*$AK483*$AM483</f>
        <v>0</v>
      </c>
      <c r="W483" s="161">
        <f>(W488-V488)*$AK483*$AM483</f>
        <v>0</v>
      </c>
      <c r="X483" s="161">
        <f>(X488-W488)*$AK483*$AM483</f>
        <v>0</v>
      </c>
      <c r="Y483" s="466">
        <f>(Y488-X488)*$AK483*$AM483</f>
        <v>0</v>
      </c>
      <c r="Z483" s="161">
        <f>(Z488-Y488)*$AK483*$AM483</f>
        <v>0</v>
      </c>
      <c r="AA483" s="161">
        <f>(AA488-Z488)*$AK483*$AM483</f>
        <v>0</v>
      </c>
      <c r="AB483" s="161">
        <f>(AB488-AA488)*$AK483*$AM483</f>
        <v>0</v>
      </c>
      <c r="AC483" s="327">
        <f>SUM(E483:AB483)</f>
        <v>0</v>
      </c>
      <c r="AI483" s="110"/>
      <c r="AJ483" s="51"/>
      <c r="AK483" s="11"/>
      <c r="AL483" s="51"/>
      <c r="AM483" s="11"/>
      <c r="AN483" s="110"/>
    </row>
    <row r="484" spans="1:41">
      <c r="A484" s="3406"/>
      <c r="B484" s="3406"/>
      <c r="C484" s="320" t="s">
        <v>20</v>
      </c>
      <c r="D484" s="113"/>
      <c r="E484" s="83"/>
      <c r="F484" s="161"/>
      <c r="G484" s="161"/>
      <c r="H484" s="466"/>
      <c r="I484" s="161"/>
      <c r="J484" s="161"/>
      <c r="K484" s="161"/>
      <c r="L484" s="161"/>
      <c r="M484" s="161"/>
      <c r="N484" s="466"/>
      <c r="O484" s="161"/>
      <c r="P484" s="161"/>
      <c r="Q484" s="161"/>
      <c r="R484" s="161"/>
      <c r="S484" s="161"/>
      <c r="T484" s="161"/>
      <c r="U484" s="161"/>
      <c r="V484" s="502"/>
      <c r="W484" s="161"/>
      <c r="X484" s="161"/>
      <c r="Y484" s="466"/>
      <c r="Z484" s="161"/>
      <c r="AA484" s="161"/>
      <c r="AB484" s="161"/>
      <c r="AC484" s="46"/>
      <c r="AI484" s="110"/>
      <c r="AJ484" s="12"/>
      <c r="AK484" s="11"/>
      <c r="AL484" s="12"/>
      <c r="AM484" s="11"/>
      <c r="AN484" s="110"/>
    </row>
    <row r="485" spans="1:41">
      <c r="A485" s="3406"/>
      <c r="B485" s="3406"/>
      <c r="C485" s="320" t="s">
        <v>22</v>
      </c>
      <c r="D485" s="113"/>
      <c r="E485" s="345" t="e">
        <f>E483/E482</f>
        <v>#DIV/0!</v>
      </c>
      <c r="F485" s="346" t="e">
        <f t="shared" ref="F485:AB485" si="350">F483/F482</f>
        <v>#DIV/0!</v>
      </c>
      <c r="G485" s="346" t="e">
        <f t="shared" si="350"/>
        <v>#DIV/0!</v>
      </c>
      <c r="H485" s="471" t="e">
        <f t="shared" si="350"/>
        <v>#DIV/0!</v>
      </c>
      <c r="I485" s="346" t="e">
        <f t="shared" si="350"/>
        <v>#DIV/0!</v>
      </c>
      <c r="J485" s="346" t="e">
        <f t="shared" si="350"/>
        <v>#DIV/0!</v>
      </c>
      <c r="K485" s="346" t="e">
        <f t="shared" si="350"/>
        <v>#DIV/0!</v>
      </c>
      <c r="L485" s="346" t="e">
        <f t="shared" si="350"/>
        <v>#DIV/0!</v>
      </c>
      <c r="M485" s="346" t="e">
        <f t="shared" si="350"/>
        <v>#DIV/0!</v>
      </c>
      <c r="N485" s="471" t="e">
        <f t="shared" si="350"/>
        <v>#DIV/0!</v>
      </c>
      <c r="O485" s="346" t="e">
        <f t="shared" si="350"/>
        <v>#DIV/0!</v>
      </c>
      <c r="P485" s="346" t="e">
        <f t="shared" si="350"/>
        <v>#DIV/0!</v>
      </c>
      <c r="Q485" s="346" t="e">
        <f t="shared" si="350"/>
        <v>#DIV/0!</v>
      </c>
      <c r="R485" s="346" t="e">
        <f t="shared" si="350"/>
        <v>#DIV/0!</v>
      </c>
      <c r="S485" s="346" t="e">
        <f t="shared" si="350"/>
        <v>#DIV/0!</v>
      </c>
      <c r="T485" s="346" t="e">
        <f t="shared" si="350"/>
        <v>#DIV/0!</v>
      </c>
      <c r="U485" s="346" t="e">
        <f t="shared" si="350"/>
        <v>#DIV/0!</v>
      </c>
      <c r="V485" s="507" t="e">
        <f>V483/V482</f>
        <v>#DIV/0!</v>
      </c>
      <c r="W485" s="346" t="e">
        <f t="shared" si="350"/>
        <v>#DIV/0!</v>
      </c>
      <c r="X485" s="346" t="e">
        <f t="shared" si="350"/>
        <v>#DIV/0!</v>
      </c>
      <c r="Y485" s="471" t="e">
        <f t="shared" si="350"/>
        <v>#DIV/0!</v>
      </c>
      <c r="Z485" s="346" t="e">
        <f t="shared" si="350"/>
        <v>#DIV/0!</v>
      </c>
      <c r="AA485" s="346" t="e">
        <f t="shared" si="350"/>
        <v>#DIV/0!</v>
      </c>
      <c r="AB485" s="346" t="e">
        <f t="shared" si="350"/>
        <v>#DIV/0!</v>
      </c>
      <c r="AC485" s="46"/>
      <c r="AI485" s="110"/>
      <c r="AJ485" s="12"/>
      <c r="AK485" s="11"/>
      <c r="AL485" s="12"/>
      <c r="AM485" s="11"/>
      <c r="AN485" s="110"/>
    </row>
    <row r="486" spans="1:41" ht="16.5" thickBot="1">
      <c r="A486" s="3406"/>
      <c r="B486" s="3407"/>
      <c r="C486" s="321" t="s">
        <v>28</v>
      </c>
      <c r="D486" s="445"/>
      <c r="E486" s="197">
        <v>116</v>
      </c>
      <c r="F486" s="152">
        <v>118</v>
      </c>
      <c r="G486" s="152">
        <v>118</v>
      </c>
      <c r="H486" s="670">
        <v>118</v>
      </c>
      <c r="I486" s="152">
        <v>118</v>
      </c>
      <c r="J486" s="152">
        <v>117</v>
      </c>
      <c r="K486" s="152">
        <v>116</v>
      </c>
      <c r="L486" s="152">
        <v>115</v>
      </c>
      <c r="M486" s="152">
        <v>113</v>
      </c>
      <c r="N486" s="670">
        <v>112</v>
      </c>
      <c r="O486" s="152">
        <v>111</v>
      </c>
      <c r="P486" s="152">
        <v>113</v>
      </c>
      <c r="Q486" s="152">
        <v>113</v>
      </c>
      <c r="R486" s="152">
        <v>113</v>
      </c>
      <c r="S486" s="152">
        <v>113</v>
      </c>
      <c r="T486" s="152">
        <v>113</v>
      </c>
      <c r="U486" s="152">
        <v>113</v>
      </c>
      <c r="V486" s="671">
        <v>114</v>
      </c>
      <c r="W486" s="152">
        <v>114</v>
      </c>
      <c r="X486" s="152">
        <v>115</v>
      </c>
      <c r="Y486" s="670">
        <v>115</v>
      </c>
      <c r="Z486" s="152">
        <v>115</v>
      </c>
      <c r="AA486" s="152">
        <v>116</v>
      </c>
      <c r="AB486" s="152">
        <v>117</v>
      </c>
      <c r="AC486" s="58"/>
      <c r="AI486" s="110"/>
      <c r="AJ486" s="12"/>
      <c r="AK486" s="11"/>
      <c r="AL486" s="12"/>
      <c r="AM486" s="11"/>
      <c r="AN486" s="110"/>
    </row>
    <row r="487" spans="1:41" ht="16.5" hidden="1" customHeight="1">
      <c r="A487" s="3406"/>
      <c r="B487" s="3136"/>
      <c r="C487" s="313" t="s">
        <v>23</v>
      </c>
      <c r="D487" s="94"/>
      <c r="E487" s="142"/>
      <c r="F487" s="142"/>
      <c r="G487" s="142"/>
      <c r="H487" s="465"/>
      <c r="I487" s="142"/>
      <c r="J487" s="142"/>
      <c r="K487" s="142"/>
      <c r="L487" s="142"/>
      <c r="M487" s="142"/>
      <c r="N487" s="465"/>
      <c r="O487" s="142"/>
      <c r="P487" s="142"/>
      <c r="Q487" s="142"/>
      <c r="R487" s="142"/>
      <c r="S487" s="142"/>
      <c r="T487" s="142"/>
      <c r="U487" s="142"/>
      <c r="V487" s="518"/>
      <c r="W487" s="142"/>
      <c r="X487" s="142"/>
      <c r="Y487" s="465"/>
      <c r="Z487" s="142"/>
      <c r="AA487" s="142"/>
      <c r="AB487" s="142"/>
      <c r="AC487" s="59"/>
      <c r="AI487" s="110"/>
      <c r="AJ487" s="12"/>
      <c r="AK487" s="11"/>
      <c r="AL487" s="12"/>
      <c r="AM487" s="11"/>
      <c r="AN487" s="110"/>
    </row>
    <row r="488" spans="1:41" ht="16.5" hidden="1" customHeight="1" thickBot="1">
      <c r="A488" s="3408"/>
      <c r="B488" s="3136"/>
      <c r="C488" s="279" t="s">
        <v>24</v>
      </c>
      <c r="D488" s="132"/>
      <c r="E488" s="362"/>
      <c r="F488" s="362"/>
      <c r="G488" s="362"/>
      <c r="H488" s="481"/>
      <c r="I488" s="362"/>
      <c r="J488" s="362"/>
      <c r="K488" s="362"/>
      <c r="L488" s="362"/>
      <c r="M488" s="362"/>
      <c r="N488" s="481"/>
      <c r="O488" s="362"/>
      <c r="P488" s="362"/>
      <c r="Q488" s="362"/>
      <c r="R488" s="362"/>
      <c r="S488" s="362"/>
      <c r="T488" s="362"/>
      <c r="U488" s="362"/>
      <c r="V488" s="525"/>
      <c r="W488" s="362"/>
      <c r="X488" s="362"/>
      <c r="Y488" s="481"/>
      <c r="Z488" s="362"/>
      <c r="AA488" s="362"/>
      <c r="AB488" s="362"/>
      <c r="AC488" s="60"/>
      <c r="AI488" s="110"/>
      <c r="AJ488" s="12"/>
      <c r="AK488" s="11"/>
      <c r="AL488" s="12"/>
      <c r="AM488" s="11"/>
      <c r="AN488" s="110"/>
    </row>
    <row r="489" spans="1:41">
      <c r="A489" s="3167" t="s">
        <v>55</v>
      </c>
      <c r="B489" s="3161" t="s">
        <v>16</v>
      </c>
      <c r="C489" s="314" t="s">
        <v>17</v>
      </c>
      <c r="D489" s="118" t="s">
        <v>18</v>
      </c>
      <c r="E489" s="338">
        <f>(E493-D493)*$AE489*$AF489</f>
        <v>282.00000000288128</v>
      </c>
      <c r="F489" s="73">
        <f>(F493-E493)*$AE489*$AF489</f>
        <v>287.99999999864667</v>
      </c>
      <c r="G489" s="73">
        <f>(G493-F493)*$AE489*$AF489</f>
        <v>263.9999999992142</v>
      </c>
      <c r="H489" s="468">
        <f>(H493-G493)*$AE489*$AF489</f>
        <v>263.9999999992142</v>
      </c>
      <c r="I489" s="73">
        <f>(I493-H493)*$AE489*$AF489</f>
        <v>300.00000000109139</v>
      </c>
      <c r="J489" s="73">
        <f>(J493-I493)*$AE489*$AF489</f>
        <v>324.00000000052387</v>
      </c>
      <c r="K489" s="73">
        <f>(K493-J493)*$AE489*$AF489</f>
        <v>395.99999999882129</v>
      </c>
      <c r="L489" s="73">
        <f>(L493-K493)*$AE489*$AF489</f>
        <v>402.00000000004366</v>
      </c>
      <c r="M489" s="73">
        <f>(M493-L493)*$AE489*$AF489</f>
        <v>432.00000000069849</v>
      </c>
      <c r="N489" s="468">
        <f>(N493-M493)*$AE489*$AF489</f>
        <v>492.00000000200816</v>
      </c>
      <c r="O489" s="73">
        <f>(O493-N493)*$AE489*$AF489</f>
        <v>395.99999999882129</v>
      </c>
      <c r="P489" s="73">
        <f>(P493-O493)*$AE489*$AF489</f>
        <v>402.00000000004366</v>
      </c>
      <c r="Q489" s="73">
        <f>(Q493-P493)*$AE489*$AF489</f>
        <v>395.99999999882129</v>
      </c>
      <c r="R489" s="73">
        <f>(R493-Q493)*$AE489*$AF489</f>
        <v>396.00000000427826</v>
      </c>
      <c r="S489" s="73">
        <f>(S493-R493)*$AE489*$AF489</f>
        <v>395.99999999882129</v>
      </c>
      <c r="T489" s="73">
        <f>(T493-S493)*$AE489*$AF489</f>
        <v>402.00000000004366</v>
      </c>
      <c r="U489" s="73">
        <f>(U493-T493)*$AE489*$AF489</f>
        <v>395.99999999882129</v>
      </c>
      <c r="V489" s="504">
        <f>(V493-U493)*$AE489*$AF489</f>
        <v>378.00000000061118</v>
      </c>
      <c r="W489" s="73">
        <f>(W493-V493)*$AE489*$AF489</f>
        <v>341.99999999873398</v>
      </c>
      <c r="X489" s="73">
        <f>(X493-W493)*$AE489*$AF489</f>
        <v>336.00000000296859</v>
      </c>
      <c r="Y489" s="468">
        <f>(Y493-X493)*$AE489*$AF489</f>
        <v>359.9999999969441</v>
      </c>
      <c r="Z489" s="73">
        <f>(Z493-Y493)*$AE489*$AF489</f>
        <v>306.00000000231375</v>
      </c>
      <c r="AA489" s="73">
        <f>(AA493-Z493)*$AE489*$AF489</f>
        <v>263.9999999992142</v>
      </c>
      <c r="AB489" s="451">
        <f>(AB493-AA493)*$AE489*$AF489</f>
        <v>246.00000000100408</v>
      </c>
      <c r="AC489" s="111">
        <f>SUM(E489:AB489)</f>
        <v>8460.0000000045839</v>
      </c>
      <c r="AD489" s="72">
        <v>6300</v>
      </c>
      <c r="AE489" s="73">
        <v>100</v>
      </c>
      <c r="AF489" s="74">
        <v>60</v>
      </c>
      <c r="AI489" s="110"/>
      <c r="AJ489" s="10"/>
      <c r="AK489" s="27"/>
      <c r="AL489" s="12"/>
      <c r="AM489" s="27"/>
      <c r="AN489" s="110"/>
    </row>
    <row r="490" spans="1:41">
      <c r="A490" s="3404"/>
      <c r="B490" s="3406"/>
      <c r="C490" s="316" t="s">
        <v>19</v>
      </c>
      <c r="D490" s="113" t="s">
        <v>18</v>
      </c>
      <c r="E490" s="339">
        <f>(E494-D494)*$AE489*$AF489</f>
        <v>0</v>
      </c>
      <c r="F490" s="339">
        <f>(F494-E494)*$AE489*$AF489</f>
        <v>0</v>
      </c>
      <c r="G490" s="339">
        <f>(G494-F494)*$AE489*$AF489</f>
        <v>0</v>
      </c>
      <c r="H490" s="2563">
        <f>(H494-G494)*$AE489*$AF489</f>
        <v>0</v>
      </c>
      <c r="I490" s="339">
        <f>(I494-H494)*$AE489*$AF489</f>
        <v>0</v>
      </c>
      <c r="J490" s="339">
        <f>(J494-I494)*$AE489*$AF489</f>
        <v>0</v>
      </c>
      <c r="K490" s="339">
        <f>(K494-J494)*$AE489*$AF489</f>
        <v>0</v>
      </c>
      <c r="L490" s="339">
        <f>(L494-K494)*$AE489*$AF489</f>
        <v>0</v>
      </c>
      <c r="M490" s="339">
        <f>(M494-L494)*$AE489*$AF489</f>
        <v>0</v>
      </c>
      <c r="N490" s="2563">
        <f>(N494-M494)*$AE489*$AF489</f>
        <v>0</v>
      </c>
      <c r="O490" s="339">
        <f>(O494-N494)*$AE489*$AF489</f>
        <v>0</v>
      </c>
      <c r="P490" s="339">
        <f>(P494-O494)*$AE489*$AF489</f>
        <v>0</v>
      </c>
      <c r="Q490" s="339">
        <f>(Q494-P494)*$AE489*$AF489</f>
        <v>0</v>
      </c>
      <c r="R490" s="339">
        <f>(R494-Q494)*$AE489*$AF489</f>
        <v>0</v>
      </c>
      <c r="S490" s="339">
        <f>(S494-R494)*$AE489*$AF489</f>
        <v>0</v>
      </c>
      <c r="T490" s="339">
        <f>(T494-S494)*$AE489*$AF489</f>
        <v>0</v>
      </c>
      <c r="U490" s="339">
        <f>(U494-T494)*$AE489*$AF489</f>
        <v>0</v>
      </c>
      <c r="V490" s="2983">
        <f>(V494-U494)*$AE489*$AF489</f>
        <v>0</v>
      </c>
      <c r="W490" s="339">
        <f>(W494-V494)*$AE489*$AF489</f>
        <v>0</v>
      </c>
      <c r="X490" s="339">
        <f>(X494-W494)*$AE489*$AF489</f>
        <v>0</v>
      </c>
      <c r="Y490" s="2084">
        <f>(Y494-X494)*$AE489*$AF489</f>
        <v>0</v>
      </c>
      <c r="Z490" s="339">
        <f>(Z494-Y494)*$AE489*$AF489</f>
        <v>0</v>
      </c>
      <c r="AA490" s="339">
        <f>(AA494-Z494)*$AE489*$AF489</f>
        <v>0</v>
      </c>
      <c r="AB490" s="339">
        <f>(AB494-AA494)*$AE489*$AF489</f>
        <v>0</v>
      </c>
      <c r="AC490" s="112">
        <f>SUM(E490:AB490)</f>
        <v>0</v>
      </c>
      <c r="AD490" s="75"/>
      <c r="AE490" s="161"/>
      <c r="AF490" s="76"/>
      <c r="AI490" s="110"/>
      <c r="AJ490" s="51"/>
      <c r="AK490" s="11"/>
      <c r="AL490" s="51"/>
      <c r="AM490" s="11"/>
      <c r="AN490" s="110"/>
    </row>
    <row r="491" spans="1:41">
      <c r="A491" s="3404"/>
      <c r="B491" s="3406"/>
      <c r="C491" s="316" t="s">
        <v>20</v>
      </c>
      <c r="D491" s="113" t="s">
        <v>21</v>
      </c>
      <c r="E491" s="358">
        <v>15</v>
      </c>
      <c r="F491" s="359">
        <v>15</v>
      </c>
      <c r="G491" s="359">
        <v>14</v>
      </c>
      <c r="H491" s="474">
        <v>14</v>
      </c>
      <c r="I491" s="359">
        <v>16</v>
      </c>
      <c r="J491" s="359">
        <v>17</v>
      </c>
      <c r="K491" s="359">
        <v>21</v>
      </c>
      <c r="L491" s="359">
        <v>21</v>
      </c>
      <c r="M491" s="359">
        <v>23</v>
      </c>
      <c r="N491" s="474">
        <v>26</v>
      </c>
      <c r="O491" s="359">
        <v>21</v>
      </c>
      <c r="P491" s="359">
        <v>21</v>
      </c>
      <c r="Q491" s="359">
        <v>21</v>
      </c>
      <c r="R491" s="359">
        <v>21</v>
      </c>
      <c r="S491" s="359">
        <v>21</v>
      </c>
      <c r="T491" s="359">
        <v>21</v>
      </c>
      <c r="U491" s="359">
        <v>21</v>
      </c>
      <c r="V491" s="510">
        <v>20</v>
      </c>
      <c r="W491" s="359">
        <v>18</v>
      </c>
      <c r="X491" s="359">
        <v>18</v>
      </c>
      <c r="Y491" s="474">
        <v>19</v>
      </c>
      <c r="Z491" s="359">
        <v>16</v>
      </c>
      <c r="AA491" s="359">
        <v>14</v>
      </c>
      <c r="AB491" s="1792">
        <v>13</v>
      </c>
      <c r="AC491" s="112">
        <f>AVERAGE(E491:AB491)</f>
        <v>18.625</v>
      </c>
      <c r="AD491" s="77">
        <f>SQRT(MIN((E489*E489+E490*E490),(F489*F489+F490*F490),(G489*G489+G490*G490),(H489*H489+H490*H490),(I489*I489+I490*I490),(J489*J489+J490*J490),(K489*K489+K490*K490),(L489*L489+L490*L490),(M489*M489+M490*M490),(N489*N489+N490*N490),(E489*E489+E490*E490),(O489*O489+O490*O490),(P489*P489+P490*P490),(R489*R489+R490*R490),(S489*S489+S490*S490),(T489*T489+T490*T490),(U489*U489+U490*U490),(V489*V489+V490*V490),(W489*W489+W490*W490),(X489*X489+X490*X490),(Y489*Y489+Y490*Y490),(Z489*Z489+Z490*Z490),(AA489*AA489+AA490*AA490),(AB489*AB489+AB490*AB490)))/AD489</f>
        <v>3.9047619047778426E-2</v>
      </c>
      <c r="AE491" s="78"/>
      <c r="AF491" s="79"/>
      <c r="AG491" s="20"/>
      <c r="AH491" s="20"/>
      <c r="AI491" s="110"/>
      <c r="AJ491" s="12"/>
      <c r="AK491" s="11"/>
      <c r="AL491" s="12"/>
      <c r="AM491" s="11"/>
      <c r="AN491" s="110"/>
    </row>
    <row r="492" spans="1:41" ht="16.5" thickBot="1">
      <c r="A492" s="3404"/>
      <c r="B492" s="3407"/>
      <c r="C492" s="316" t="s">
        <v>22</v>
      </c>
      <c r="D492" s="113"/>
      <c r="E492" s="345">
        <f t="shared" ref="E492:AB492" si="351">E490/E489</f>
        <v>0</v>
      </c>
      <c r="F492" s="346">
        <f t="shared" si="351"/>
        <v>0</v>
      </c>
      <c r="G492" s="346">
        <f t="shared" si="351"/>
        <v>0</v>
      </c>
      <c r="H492" s="471">
        <f t="shared" si="351"/>
        <v>0</v>
      </c>
      <c r="I492" s="346">
        <f t="shared" si="351"/>
        <v>0</v>
      </c>
      <c r="J492" s="346">
        <f t="shared" si="351"/>
        <v>0</v>
      </c>
      <c r="K492" s="346">
        <f t="shared" si="351"/>
        <v>0</v>
      </c>
      <c r="L492" s="346">
        <f t="shared" si="351"/>
        <v>0</v>
      </c>
      <c r="M492" s="346">
        <f t="shared" si="351"/>
        <v>0</v>
      </c>
      <c r="N492" s="471">
        <f t="shared" si="351"/>
        <v>0</v>
      </c>
      <c r="O492" s="346">
        <f t="shared" si="351"/>
        <v>0</v>
      </c>
      <c r="P492" s="346">
        <f t="shared" si="351"/>
        <v>0</v>
      </c>
      <c r="Q492" s="346">
        <f t="shared" si="351"/>
        <v>0</v>
      </c>
      <c r="R492" s="346">
        <f t="shared" si="351"/>
        <v>0</v>
      </c>
      <c r="S492" s="346">
        <f t="shared" si="351"/>
        <v>0</v>
      </c>
      <c r="T492" s="346">
        <f t="shared" si="351"/>
        <v>0</v>
      </c>
      <c r="U492" s="346">
        <f t="shared" si="351"/>
        <v>0</v>
      </c>
      <c r="V492" s="507">
        <f t="shared" si="351"/>
        <v>0</v>
      </c>
      <c r="W492" s="346">
        <f t="shared" si="351"/>
        <v>0</v>
      </c>
      <c r="X492" s="346">
        <f t="shared" si="351"/>
        <v>0</v>
      </c>
      <c r="Y492" s="471">
        <f t="shared" si="351"/>
        <v>0</v>
      </c>
      <c r="Z492" s="346">
        <f t="shared" si="351"/>
        <v>0</v>
      </c>
      <c r="AA492" s="346">
        <f t="shared" si="351"/>
        <v>0</v>
      </c>
      <c r="AB492" s="371">
        <f t="shared" si="351"/>
        <v>0</v>
      </c>
      <c r="AC492" s="113"/>
      <c r="AD492" s="75"/>
      <c r="AE492" s="161"/>
      <c r="AF492" s="76"/>
      <c r="AG492" s="18"/>
      <c r="AH492" s="20"/>
      <c r="AI492" s="110"/>
      <c r="AJ492" s="110"/>
      <c r="AK492" s="110"/>
      <c r="AL492" s="110"/>
      <c r="AM492" s="110"/>
      <c r="AN492" s="110"/>
    </row>
    <row r="493" spans="1:41" hidden="1">
      <c r="A493" s="3404"/>
      <c r="B493" s="3139"/>
      <c r="C493" s="424" t="s">
        <v>23</v>
      </c>
      <c r="D493" s="113">
        <v>7918.19</v>
      </c>
      <c r="E493" s="83">
        <v>7918.2370000000001</v>
      </c>
      <c r="F493" s="94">
        <v>7918.2849999999999</v>
      </c>
      <c r="G493" s="94">
        <v>7918.3289999999997</v>
      </c>
      <c r="H493" s="465">
        <v>7918.3729999999996</v>
      </c>
      <c r="I493" s="94">
        <v>7918.4229999999998</v>
      </c>
      <c r="J493" s="94">
        <v>7918.4769999999999</v>
      </c>
      <c r="K493" s="94">
        <v>7918.5429999999997</v>
      </c>
      <c r="L493" s="94">
        <v>7918.61</v>
      </c>
      <c r="M493" s="94">
        <v>7918.6819999999998</v>
      </c>
      <c r="N493" s="465">
        <v>7918.7640000000001</v>
      </c>
      <c r="O493" s="94">
        <v>7918.83</v>
      </c>
      <c r="P493" s="94">
        <v>7918.8969999999999</v>
      </c>
      <c r="Q493" s="94">
        <v>7918.9629999999997</v>
      </c>
      <c r="R493" s="94">
        <v>7919.0290000000005</v>
      </c>
      <c r="S493" s="94">
        <v>7919.0950000000003</v>
      </c>
      <c r="T493" s="94">
        <v>7919.1620000000003</v>
      </c>
      <c r="U493" s="94">
        <v>7919.2280000000001</v>
      </c>
      <c r="V493" s="518">
        <v>7919.2910000000002</v>
      </c>
      <c r="W493" s="94">
        <v>7919.348</v>
      </c>
      <c r="X493" s="94">
        <v>7919.4040000000005</v>
      </c>
      <c r="Y493" s="465">
        <v>7919.4639999999999</v>
      </c>
      <c r="Z493" s="94">
        <v>7919.5150000000003</v>
      </c>
      <c r="AA493" s="94">
        <v>7919.5590000000002</v>
      </c>
      <c r="AB493" s="437">
        <v>7919.6</v>
      </c>
      <c r="AC493" s="127"/>
      <c r="AD493" s="404"/>
      <c r="AE493" s="94"/>
      <c r="AF493" s="95"/>
      <c r="AG493" s="18"/>
      <c r="AH493" s="20"/>
      <c r="AI493" s="110"/>
      <c r="AJ493" s="110"/>
      <c r="AK493" s="110"/>
      <c r="AL493" s="110"/>
      <c r="AM493" s="110"/>
      <c r="AN493" s="110"/>
    </row>
    <row r="494" spans="1:41" hidden="1">
      <c r="A494" s="3405"/>
      <c r="B494" s="3136"/>
      <c r="C494" s="317" t="s">
        <v>24</v>
      </c>
      <c r="D494" s="113"/>
      <c r="E494" s="83"/>
      <c r="F494" s="94"/>
      <c r="G494" s="94"/>
      <c r="H494" s="465"/>
      <c r="I494" s="94"/>
      <c r="J494" s="94"/>
      <c r="K494" s="94"/>
      <c r="L494" s="94"/>
      <c r="M494" s="94"/>
      <c r="N494" s="465"/>
      <c r="O494" s="94"/>
      <c r="P494" s="94"/>
      <c r="Q494" s="94"/>
      <c r="R494" s="94"/>
      <c r="S494" s="94"/>
      <c r="T494" s="94"/>
      <c r="U494" s="94"/>
      <c r="V494" s="518"/>
      <c r="W494" s="94"/>
      <c r="X494" s="94"/>
      <c r="Y494" s="465"/>
      <c r="Z494" s="94"/>
      <c r="AA494" s="94"/>
      <c r="AB494" s="437"/>
      <c r="AC494" s="113"/>
      <c r="AD494" s="75"/>
      <c r="AE494" s="161"/>
      <c r="AF494" s="76"/>
      <c r="AG494" s="18"/>
      <c r="AH494" s="20"/>
      <c r="AI494" s="110"/>
      <c r="AJ494" s="110"/>
      <c r="AK494" s="110"/>
      <c r="AL494" s="110"/>
      <c r="AM494" s="110"/>
      <c r="AN494" s="110"/>
    </row>
    <row r="495" spans="1:41" ht="16.5" hidden="1" thickBot="1">
      <c r="A495" s="2622"/>
      <c r="B495" s="3138" t="s">
        <v>50</v>
      </c>
      <c r="C495" s="3135"/>
      <c r="D495" s="119"/>
      <c r="E495" s="187">
        <f>SQRT(E489*E489+E490*E490)/E499/1.73</f>
        <v>15.67363272581599</v>
      </c>
      <c r="F495" s="188">
        <f t="shared" ref="F495:AB495" si="352">SQRT(F489*F489+F490*F490)/F499/1.73</f>
        <v>16.162523149371271</v>
      </c>
      <c r="G495" s="188">
        <f t="shared" si="352"/>
        <v>14.815646220282519</v>
      </c>
      <c r="H495" s="473">
        <f t="shared" si="352"/>
        <v>14.673188083549032</v>
      </c>
      <c r="I495" s="188">
        <f t="shared" si="352"/>
        <v>16.835961614068768</v>
      </c>
      <c r="J495" s="188">
        <f t="shared" si="352"/>
        <v>18.182838543157519</v>
      </c>
      <c r="K495" s="188">
        <f t="shared" si="352"/>
        <v>22.223469330423775</v>
      </c>
      <c r="L495" s="188">
        <f t="shared" si="352"/>
        <v>22.781366882015394</v>
      </c>
      <c r="M495" s="188">
        <f t="shared" si="352"/>
        <v>24.481468888172873</v>
      </c>
      <c r="N495" s="473">
        <f t="shared" si="352"/>
        <v>27.881672900487828</v>
      </c>
      <c r="O495" s="188">
        <f t="shared" si="352"/>
        <v>22.44134648072205</v>
      </c>
      <c r="P495" s="188">
        <f t="shared" si="352"/>
        <v>22.34326367274587</v>
      </c>
      <c r="Q495" s="188">
        <f t="shared" si="352"/>
        <v>22.00978212532355</v>
      </c>
      <c r="R495" s="188">
        <f t="shared" si="352"/>
        <v>22.009782125626849</v>
      </c>
      <c r="S495" s="188">
        <f t="shared" si="352"/>
        <v>22.00978212532355</v>
      </c>
      <c r="T495" s="188">
        <f t="shared" si="352"/>
        <v>22.34326367274587</v>
      </c>
      <c r="U495" s="188">
        <f t="shared" si="352"/>
        <v>22.00978212532355</v>
      </c>
      <c r="V495" s="509">
        <f t="shared" si="352"/>
        <v>20.80924855494694</v>
      </c>
      <c r="W495" s="188">
        <f t="shared" si="352"/>
        <v>18.827415359137571</v>
      </c>
      <c r="X495" s="188">
        <f t="shared" si="352"/>
        <v>18.856277007855017</v>
      </c>
      <c r="Y495" s="473">
        <f t="shared" si="352"/>
        <v>20.008892841092933</v>
      </c>
      <c r="Z495" s="188">
        <f t="shared" si="352"/>
        <v>17.007558915201965</v>
      </c>
      <c r="AA495" s="188">
        <f t="shared" si="352"/>
        <v>14.533443435134281</v>
      </c>
      <c r="AB495" s="455">
        <f t="shared" si="352"/>
        <v>13.672743441585375</v>
      </c>
      <c r="AC495" s="114">
        <f>AVERAGE(E495:AB495)</f>
        <v>19.691431259171264</v>
      </c>
      <c r="AD495" s="100">
        <f>(AC491-AC495)/AC491</f>
        <v>-5.7258054183692009E-2</v>
      </c>
      <c r="AE495" s="81"/>
      <c r="AF495" s="82"/>
      <c r="AH495" s="15"/>
      <c r="AI495" s="66"/>
      <c r="AJ495" s="67"/>
      <c r="AK495" s="67"/>
      <c r="AL495" s="12"/>
      <c r="AM495" s="110"/>
      <c r="AN495" s="110"/>
      <c r="AO495" s="110"/>
    </row>
    <row r="496" spans="1:41">
      <c r="A496" s="310" t="s">
        <v>1</v>
      </c>
      <c r="B496" s="311"/>
      <c r="C496" s="319"/>
      <c r="D496" s="168"/>
      <c r="E496" s="120">
        <f>E489</f>
        <v>282.00000000288128</v>
      </c>
      <c r="F496" s="121">
        <f t="shared" ref="F496:AB497" si="353">F489</f>
        <v>287.99999999864667</v>
      </c>
      <c r="G496" s="121">
        <f t="shared" si="353"/>
        <v>263.9999999992142</v>
      </c>
      <c r="H496" s="468">
        <f t="shared" si="353"/>
        <v>263.9999999992142</v>
      </c>
      <c r="I496" s="121">
        <f t="shared" si="353"/>
        <v>300.00000000109139</v>
      </c>
      <c r="J496" s="121">
        <f t="shared" si="353"/>
        <v>324.00000000052387</v>
      </c>
      <c r="K496" s="121">
        <f t="shared" si="353"/>
        <v>395.99999999882129</v>
      </c>
      <c r="L496" s="121">
        <f t="shared" si="353"/>
        <v>402.00000000004366</v>
      </c>
      <c r="M496" s="121">
        <f t="shared" si="353"/>
        <v>432.00000000069849</v>
      </c>
      <c r="N496" s="468">
        <f t="shared" si="353"/>
        <v>492.00000000200816</v>
      </c>
      <c r="O496" s="121">
        <f t="shared" si="353"/>
        <v>395.99999999882129</v>
      </c>
      <c r="P496" s="121">
        <f t="shared" si="353"/>
        <v>402.00000000004366</v>
      </c>
      <c r="Q496" s="121">
        <f t="shared" si="353"/>
        <v>395.99999999882129</v>
      </c>
      <c r="R496" s="121">
        <f t="shared" si="353"/>
        <v>396.00000000427826</v>
      </c>
      <c r="S496" s="121">
        <f t="shared" si="353"/>
        <v>395.99999999882129</v>
      </c>
      <c r="T496" s="121">
        <f t="shared" si="353"/>
        <v>402.00000000004366</v>
      </c>
      <c r="U496" s="121">
        <f t="shared" si="353"/>
        <v>395.99999999882129</v>
      </c>
      <c r="V496" s="644">
        <f t="shared" si="353"/>
        <v>378.00000000061118</v>
      </c>
      <c r="W496" s="121">
        <f t="shared" si="353"/>
        <v>341.99999999873398</v>
      </c>
      <c r="X496" s="121">
        <f t="shared" si="353"/>
        <v>336.00000000296859</v>
      </c>
      <c r="Y496" s="468">
        <f t="shared" si="353"/>
        <v>359.9999999969441</v>
      </c>
      <c r="Z496" s="121">
        <f t="shared" si="353"/>
        <v>306.00000000231375</v>
      </c>
      <c r="AA496" s="121">
        <f t="shared" si="353"/>
        <v>263.9999999992142</v>
      </c>
      <c r="AB496" s="121">
        <f t="shared" si="353"/>
        <v>246.00000000100408</v>
      </c>
      <c r="AC496" s="115"/>
      <c r="AD496" s="84">
        <f>MIN(E496:AB496)</f>
        <v>246.00000000100408</v>
      </c>
      <c r="AE496" s="85"/>
      <c r="AF496" s="86"/>
      <c r="AG496" s="24"/>
      <c r="AI496" s="110"/>
      <c r="AJ496" s="110"/>
      <c r="AK496" s="110"/>
      <c r="AL496" s="110"/>
      <c r="AM496" s="110"/>
      <c r="AN496" s="110"/>
    </row>
    <row r="497" spans="1:41">
      <c r="A497" s="287" t="s">
        <v>102</v>
      </c>
      <c r="B497" s="288"/>
      <c r="C497" s="291"/>
      <c r="D497" s="170"/>
      <c r="E497" s="122">
        <f>E490</f>
        <v>0</v>
      </c>
      <c r="F497" s="123">
        <f t="shared" si="353"/>
        <v>0</v>
      </c>
      <c r="G497" s="123">
        <f t="shared" si="353"/>
        <v>0</v>
      </c>
      <c r="H497" s="469">
        <f t="shared" si="353"/>
        <v>0</v>
      </c>
      <c r="I497" s="123">
        <f t="shared" si="353"/>
        <v>0</v>
      </c>
      <c r="J497" s="123">
        <f t="shared" si="353"/>
        <v>0</v>
      </c>
      <c r="K497" s="123">
        <f t="shared" si="353"/>
        <v>0</v>
      </c>
      <c r="L497" s="123">
        <f t="shared" si="353"/>
        <v>0</v>
      </c>
      <c r="M497" s="123">
        <f t="shared" si="353"/>
        <v>0</v>
      </c>
      <c r="N497" s="469">
        <f t="shared" si="353"/>
        <v>0</v>
      </c>
      <c r="O497" s="123">
        <f t="shared" si="353"/>
        <v>0</v>
      </c>
      <c r="P497" s="123">
        <f t="shared" si="353"/>
        <v>0</v>
      </c>
      <c r="Q497" s="123">
        <f t="shared" si="353"/>
        <v>0</v>
      </c>
      <c r="R497" s="123">
        <f t="shared" si="353"/>
        <v>0</v>
      </c>
      <c r="S497" s="123">
        <f t="shared" si="353"/>
        <v>0</v>
      </c>
      <c r="T497" s="123">
        <f t="shared" si="353"/>
        <v>0</v>
      </c>
      <c r="U497" s="123">
        <f t="shared" si="353"/>
        <v>0</v>
      </c>
      <c r="V497" s="646">
        <f t="shared" si="353"/>
        <v>0</v>
      </c>
      <c r="W497" s="123">
        <f t="shared" si="353"/>
        <v>0</v>
      </c>
      <c r="X497" s="123">
        <f t="shared" si="353"/>
        <v>0</v>
      </c>
      <c r="Y497" s="469">
        <f t="shared" si="353"/>
        <v>0</v>
      </c>
      <c r="Z497" s="123">
        <f t="shared" si="353"/>
        <v>0</v>
      </c>
      <c r="AA497" s="123">
        <f t="shared" si="353"/>
        <v>0</v>
      </c>
      <c r="AB497" s="123">
        <f t="shared" si="353"/>
        <v>0</v>
      </c>
      <c r="AC497" s="116"/>
      <c r="AD497" s="87">
        <f>MIN(E497:AB497)</f>
        <v>0</v>
      </c>
      <c r="AE497" s="88"/>
      <c r="AF497" s="89"/>
      <c r="AG497" s="24"/>
      <c r="AI497" s="110"/>
      <c r="AJ497" s="110"/>
      <c r="AK497" s="110"/>
      <c r="AL497" s="110"/>
      <c r="AM497" s="110"/>
      <c r="AN497" s="110"/>
    </row>
    <row r="498" spans="1:41" ht="16.5" thickBot="1">
      <c r="A498" s="289" t="s">
        <v>76</v>
      </c>
      <c r="B498" s="290"/>
      <c r="C498" s="292"/>
      <c r="D498" s="199"/>
      <c r="E498" s="124">
        <f>SQRT(E497*E497+E496*E496)</f>
        <v>282.00000000288128</v>
      </c>
      <c r="F498" s="125">
        <f t="shared" ref="F498:AB498" si="354">SQRT(F497*F497+F496*F496)</f>
        <v>287.99999999864667</v>
      </c>
      <c r="G498" s="125">
        <f t="shared" si="354"/>
        <v>263.9999999992142</v>
      </c>
      <c r="H498" s="473">
        <f t="shared" si="354"/>
        <v>263.9999999992142</v>
      </c>
      <c r="I498" s="125">
        <f t="shared" si="354"/>
        <v>300.00000000109139</v>
      </c>
      <c r="J498" s="125">
        <f t="shared" si="354"/>
        <v>324.00000000052387</v>
      </c>
      <c r="K498" s="125">
        <f t="shared" si="354"/>
        <v>395.99999999882129</v>
      </c>
      <c r="L498" s="125">
        <f t="shared" si="354"/>
        <v>402.00000000004366</v>
      </c>
      <c r="M498" s="125">
        <f t="shared" si="354"/>
        <v>432.00000000069849</v>
      </c>
      <c r="N498" s="473">
        <f t="shared" si="354"/>
        <v>492.00000000200816</v>
      </c>
      <c r="O498" s="125">
        <f t="shared" si="354"/>
        <v>395.99999999882129</v>
      </c>
      <c r="P498" s="125">
        <f t="shared" si="354"/>
        <v>402.00000000004366</v>
      </c>
      <c r="Q498" s="125">
        <f t="shared" si="354"/>
        <v>395.99999999882129</v>
      </c>
      <c r="R498" s="125">
        <f t="shared" si="354"/>
        <v>396.00000000427826</v>
      </c>
      <c r="S498" s="125">
        <f t="shared" si="354"/>
        <v>395.99999999882129</v>
      </c>
      <c r="T498" s="125">
        <f t="shared" si="354"/>
        <v>402.00000000004366</v>
      </c>
      <c r="U498" s="125">
        <f t="shared" si="354"/>
        <v>395.99999999882129</v>
      </c>
      <c r="V498" s="648">
        <f t="shared" si="354"/>
        <v>378.00000000061118</v>
      </c>
      <c r="W498" s="125">
        <f t="shared" si="354"/>
        <v>341.99999999873398</v>
      </c>
      <c r="X498" s="125">
        <f t="shared" si="354"/>
        <v>336.00000000296859</v>
      </c>
      <c r="Y498" s="473">
        <f t="shared" si="354"/>
        <v>359.9999999969441</v>
      </c>
      <c r="Z498" s="125">
        <f t="shared" si="354"/>
        <v>306.00000000231375</v>
      </c>
      <c r="AA498" s="125">
        <f t="shared" si="354"/>
        <v>263.9999999992142</v>
      </c>
      <c r="AB498" s="125">
        <f t="shared" si="354"/>
        <v>246.00000000100408</v>
      </c>
      <c r="AC498" s="117"/>
      <c r="AD498" s="90">
        <f>MIN(E498:AB498)</f>
        <v>246.00000000100408</v>
      </c>
      <c r="AE498" s="91"/>
      <c r="AF498" s="92"/>
      <c r="AG498" s="24"/>
      <c r="AI498" s="110"/>
      <c r="AJ498" s="110"/>
      <c r="AK498" s="110"/>
      <c r="AL498" s="110"/>
      <c r="AM498" s="110"/>
      <c r="AN498" s="110"/>
    </row>
    <row r="499" spans="1:41" ht="16.5" thickBot="1">
      <c r="A499" s="278" t="s">
        <v>2</v>
      </c>
      <c r="B499" s="166"/>
      <c r="C499" s="282" t="s">
        <v>28</v>
      </c>
      <c r="D499" s="581"/>
      <c r="E499" s="197">
        <v>10.4</v>
      </c>
      <c r="F499" s="166">
        <v>10.3</v>
      </c>
      <c r="G499" s="166">
        <v>10.3</v>
      </c>
      <c r="H499" s="769">
        <v>10.4</v>
      </c>
      <c r="I499" s="166">
        <v>10.3</v>
      </c>
      <c r="J499" s="166">
        <v>10.3</v>
      </c>
      <c r="K499" s="166">
        <v>10.3</v>
      </c>
      <c r="L499" s="166">
        <v>10.199999999999999</v>
      </c>
      <c r="M499" s="166">
        <v>10.199999999999999</v>
      </c>
      <c r="N499" s="769">
        <v>10.199999999999999</v>
      </c>
      <c r="O499" s="166">
        <v>10.199999999999999</v>
      </c>
      <c r="P499" s="166">
        <v>10.4</v>
      </c>
      <c r="Q499" s="166">
        <v>10.4</v>
      </c>
      <c r="R499" s="166">
        <v>10.4</v>
      </c>
      <c r="S499" s="166">
        <v>10.4</v>
      </c>
      <c r="T499" s="166">
        <v>10.4</v>
      </c>
      <c r="U499" s="166">
        <v>10.4</v>
      </c>
      <c r="V499" s="787">
        <v>10.5</v>
      </c>
      <c r="W499" s="166">
        <v>10.5</v>
      </c>
      <c r="X499" s="166">
        <v>10.3</v>
      </c>
      <c r="Y499" s="769">
        <v>10.4</v>
      </c>
      <c r="Z499" s="166">
        <v>10.4</v>
      </c>
      <c r="AA499" s="166">
        <v>10.5</v>
      </c>
      <c r="AB499" s="322">
        <v>10.4</v>
      </c>
      <c r="AC499" s="309"/>
      <c r="AD499" s="323"/>
      <c r="AE499" s="324"/>
      <c r="AF499" s="325"/>
      <c r="AG499" s="27"/>
      <c r="AJ499" s="110"/>
      <c r="AK499" s="110"/>
      <c r="AL499" s="110"/>
      <c r="AM499" s="110"/>
      <c r="AN499" s="110"/>
    </row>
    <row r="500" spans="1:41" ht="15.75" customHeight="1">
      <c r="A500" s="3151" t="s">
        <v>57</v>
      </c>
      <c r="B500" s="3143" t="s">
        <v>121</v>
      </c>
      <c r="C500" s="126" t="s">
        <v>17</v>
      </c>
      <c r="D500" s="118" t="s">
        <v>18</v>
      </c>
      <c r="E500" s="338">
        <f>(E504-D504)*$AE500*$AF500</f>
        <v>83.999999998923158</v>
      </c>
      <c r="F500" s="73">
        <f>(F504-E504)*$AE500*$AF500</f>
        <v>84.000000000742148</v>
      </c>
      <c r="G500" s="73">
        <f>(G504-F504)*$AE500*$AF500</f>
        <v>83.999999998923158</v>
      </c>
      <c r="H500" s="468">
        <f>(H504-G504)*$AE500*$AF500</f>
        <v>86.000000001149601</v>
      </c>
      <c r="I500" s="73">
        <f>(I504-H504)*$AE500*$AF500</f>
        <v>100.0000000003638</v>
      </c>
      <c r="J500" s="73">
        <f>(J504-I504)*$AE500*$AF500</f>
        <v>101.99999999895226</v>
      </c>
      <c r="K500" s="73">
        <f>(K504-J504)*$AE500*$AF500</f>
        <v>134.00000000001455</v>
      </c>
      <c r="L500" s="73">
        <f>(L504-K504)*$AE500*$AF500</f>
        <v>136.00000000042201</v>
      </c>
      <c r="M500" s="73">
        <f>(M504-L504)*$AE500*$AF500</f>
        <v>134.00000000001455</v>
      </c>
      <c r="N500" s="468">
        <f>(N504-M504)*$AE500*$AF500</f>
        <v>167.99999999966531</v>
      </c>
      <c r="O500" s="73">
        <f>(O504-N504)*$AE500*$AF500</f>
        <v>136.00000000042201</v>
      </c>
      <c r="P500" s="73">
        <f>(P504-O504)*$AE500*$AF500</f>
        <v>134.00000000001455</v>
      </c>
      <c r="Q500" s="73">
        <f>(Q504-P504)*$AE500*$AF500</f>
        <v>136.00000000042201</v>
      </c>
      <c r="R500" s="73">
        <f>(R504-Q504)*$AE500*$AF500</f>
        <v>134.00000000001455</v>
      </c>
      <c r="S500" s="73">
        <f>(S504-R504)*$AE500*$AF500</f>
        <v>135.99999999860302</v>
      </c>
      <c r="T500" s="73">
        <f>(T504-S504)*$AE500*$AF500</f>
        <v>134.00000000001455</v>
      </c>
      <c r="U500" s="73">
        <f>(U504-T504)*$AE500*$AF500</f>
        <v>134.00000000001455</v>
      </c>
      <c r="V500" s="504">
        <f>(V504-U504)*$AE500*$AF500</f>
        <v>136.00000000042201</v>
      </c>
      <c r="W500" s="73">
        <f>(W504-V504)*$AE500*$AF500</f>
        <v>134.00000000001455</v>
      </c>
      <c r="X500" s="73">
        <f>(X504-W504)*$AE500*$AF500</f>
        <v>136.00000000042201</v>
      </c>
      <c r="Y500" s="468">
        <f>(Y504-X504)*$AE500*$AF500</f>
        <v>134.00000000001455</v>
      </c>
      <c r="Z500" s="73">
        <f>(Z504-Y504)*$AE500*$AF500</f>
        <v>118.0000000003929</v>
      </c>
      <c r="AA500" s="73">
        <f>(AA504-Z504)*$AE500*$AF500</f>
        <v>101.99999999895226</v>
      </c>
      <c r="AB500" s="74">
        <f>(AB504-AA504)*$AE500*$AF500</f>
        <v>84.000000000742148</v>
      </c>
      <c r="AC500" s="111">
        <f>SUM(E500:AB500)</f>
        <v>2899.9999999996362</v>
      </c>
      <c r="AD500" s="3140"/>
      <c r="AE500" s="214">
        <v>100</v>
      </c>
      <c r="AF500" s="99">
        <v>20</v>
      </c>
      <c r="AI500" s="110"/>
      <c r="AJ500" s="10"/>
      <c r="AK500" s="27"/>
      <c r="AL500" s="12"/>
      <c r="AM500" s="27"/>
      <c r="AN500" s="110"/>
    </row>
    <row r="501" spans="1:41">
      <c r="A501" s="3404"/>
      <c r="B501" s="3406"/>
      <c r="C501" s="128" t="s">
        <v>19</v>
      </c>
      <c r="D501" s="113" t="s">
        <v>18</v>
      </c>
      <c r="E501" s="339">
        <f>(E505-D505)*$AE500*$AF500</f>
        <v>52.000000001498847</v>
      </c>
      <c r="F501" s="340">
        <f>(F505-E505)*$AE500*$AF500</f>
        <v>51.999999999679858</v>
      </c>
      <c r="G501" s="340">
        <f>(G505-F505)*$AE500*$AF500</f>
        <v>51.999999999679858</v>
      </c>
      <c r="H501" s="469">
        <f>(H505-G505)*$AE500*$AF500</f>
        <v>54.000000000087311</v>
      </c>
      <c r="I501" s="340">
        <f>(I505-H505)*$AE500*$AF500</f>
        <v>61.999999999898137</v>
      </c>
      <c r="J501" s="340">
        <f>(J505-I505)*$AE500*$AF500</f>
        <v>61.999999999898137</v>
      </c>
      <c r="K501" s="340">
        <f>(K505-J505)*$AE500*$AF500</f>
        <v>84.000000000742148</v>
      </c>
      <c r="L501" s="340">
        <f>(L505-K505)*$AE500*$AF500</f>
        <v>83.999999998923158</v>
      </c>
      <c r="M501" s="340">
        <f>(M505-L505)*$AE500*$AF500</f>
        <v>84.000000000742148</v>
      </c>
      <c r="N501" s="469">
        <f>(N505-M505)*$AE500*$AF500</f>
        <v>103.99999999935972</v>
      </c>
      <c r="O501" s="340">
        <f>(O505-N505)*$AE500*$AF500</f>
        <v>84.000000000742148</v>
      </c>
      <c r="P501" s="340">
        <f>(P505-O505)*$AE500*$AF500</f>
        <v>83.999999998923158</v>
      </c>
      <c r="Q501" s="340">
        <f>(Q505-P505)*$AE500*$AF500</f>
        <v>84.000000000742148</v>
      </c>
      <c r="R501" s="340">
        <f>(R505-Q505)*$AE500*$AF500</f>
        <v>83.999999998923158</v>
      </c>
      <c r="S501" s="340">
        <f>(S505-R505)*$AE500*$AF500</f>
        <v>84.000000000742148</v>
      </c>
      <c r="T501" s="340">
        <f>(T505-S505)*$AE500*$AF500</f>
        <v>84.000000000742148</v>
      </c>
      <c r="U501" s="340">
        <f>(U505-T505)*$AE500*$AF500</f>
        <v>81.999999998515705</v>
      </c>
      <c r="V501" s="505">
        <f>(V505-U505)*$AE500*$AF500</f>
        <v>84.000000000742148</v>
      </c>
      <c r="W501" s="340">
        <f>(W505-V505)*$AE500*$AF500</f>
        <v>84.000000000742148</v>
      </c>
      <c r="X501" s="340">
        <f>(X505-W505)*$AE500*$AF500</f>
        <v>83.999999998923158</v>
      </c>
      <c r="Y501" s="469">
        <f>(Y505-X505)*$AE500*$AF500</f>
        <v>84.000000000742148</v>
      </c>
      <c r="Z501" s="340">
        <f>(Z505-Y505)*$AE500*$AF500</f>
        <v>72.000000000116415</v>
      </c>
      <c r="AA501" s="340">
        <f>(AA505-Z505)*$AE500*$AF500</f>
        <v>64.00000000030559</v>
      </c>
      <c r="AB501" s="341">
        <f>(AB505-AA505)*$AE500*$AF500</f>
        <v>51.999999999679858</v>
      </c>
      <c r="AC501" s="112">
        <f>SUM(E501:AB501)</f>
        <v>1800.0000000010914</v>
      </c>
      <c r="AD501" s="83"/>
      <c r="AE501" s="161"/>
      <c r="AF501" s="76"/>
      <c r="AI501" s="110"/>
      <c r="AJ501" s="51"/>
      <c r="AK501" s="11"/>
      <c r="AL501" s="51"/>
      <c r="AM501" s="11"/>
      <c r="AN501" s="110"/>
    </row>
    <row r="502" spans="1:41">
      <c r="A502" s="3404"/>
      <c r="B502" s="3406"/>
      <c r="C502" s="128" t="s">
        <v>20</v>
      </c>
      <c r="D502" s="113" t="s">
        <v>21</v>
      </c>
      <c r="E502" s="358">
        <v>5</v>
      </c>
      <c r="F502" s="359">
        <v>5</v>
      </c>
      <c r="G502" s="359">
        <v>5</v>
      </c>
      <c r="H502" s="474">
        <v>5</v>
      </c>
      <c r="I502" s="359">
        <v>6</v>
      </c>
      <c r="J502" s="359">
        <v>6</v>
      </c>
      <c r="K502" s="359">
        <v>8</v>
      </c>
      <c r="L502" s="359">
        <v>8</v>
      </c>
      <c r="M502" s="359">
        <v>8</v>
      </c>
      <c r="N502" s="474">
        <v>10</v>
      </c>
      <c r="O502" s="359">
        <v>8</v>
      </c>
      <c r="P502" s="359">
        <v>8</v>
      </c>
      <c r="Q502" s="359">
        <v>8</v>
      </c>
      <c r="R502" s="359">
        <v>8</v>
      </c>
      <c r="S502" s="359">
        <v>8</v>
      </c>
      <c r="T502" s="359">
        <v>8</v>
      </c>
      <c r="U502" s="359">
        <v>8</v>
      </c>
      <c r="V502" s="510">
        <v>8</v>
      </c>
      <c r="W502" s="359">
        <v>8</v>
      </c>
      <c r="X502" s="359">
        <v>8</v>
      </c>
      <c r="Y502" s="474">
        <v>8</v>
      </c>
      <c r="Z502" s="359">
        <v>7</v>
      </c>
      <c r="AA502" s="359">
        <v>6</v>
      </c>
      <c r="AB502" s="1792">
        <v>5</v>
      </c>
      <c r="AC502" s="112">
        <f>AVERAGE(E502:AB502)</f>
        <v>7.166666666666667</v>
      </c>
      <c r="AD502" s="83"/>
      <c r="AE502" s="161"/>
      <c r="AF502" s="76"/>
      <c r="AI502" s="110"/>
      <c r="AJ502" s="12"/>
      <c r="AK502" s="11"/>
      <c r="AL502" s="12"/>
      <c r="AM502" s="11"/>
      <c r="AN502" s="110"/>
    </row>
    <row r="503" spans="1:41" ht="16.5" thickBot="1">
      <c r="A503" s="3404"/>
      <c r="B503" s="3407"/>
      <c r="C503" s="128" t="s">
        <v>22</v>
      </c>
      <c r="D503" s="113"/>
      <c r="E503" s="345">
        <f t="shared" ref="E503:AB503" si="355">E501/E500</f>
        <v>0.61904761907339834</v>
      </c>
      <c r="F503" s="346">
        <f t="shared" si="355"/>
        <v>0.61904761903833849</v>
      </c>
      <c r="G503" s="346">
        <f t="shared" si="355"/>
        <v>0.61904761905174377</v>
      </c>
      <c r="H503" s="471">
        <f t="shared" si="355"/>
        <v>0.62790697673680773</v>
      </c>
      <c r="I503" s="346">
        <f t="shared" si="355"/>
        <v>0.61999999999672584</v>
      </c>
      <c r="J503" s="346">
        <f t="shared" si="355"/>
        <v>0.60784313726014705</v>
      </c>
      <c r="K503" s="346">
        <f t="shared" si="355"/>
        <v>0.62686567164726137</v>
      </c>
      <c r="L503" s="346">
        <f t="shared" si="355"/>
        <v>0.61764705881369486</v>
      </c>
      <c r="M503" s="346">
        <f t="shared" si="355"/>
        <v>0.62686567164726137</v>
      </c>
      <c r="N503" s="471">
        <f t="shared" si="355"/>
        <v>0.61904761904504113</v>
      </c>
      <c r="O503" s="346">
        <f t="shared" si="355"/>
        <v>0.61764705882706983</v>
      </c>
      <c r="P503" s="346">
        <f t="shared" si="355"/>
        <v>0.62686567163368678</v>
      </c>
      <c r="Q503" s="346">
        <f t="shared" si="355"/>
        <v>0.61764705882706983</v>
      </c>
      <c r="R503" s="346">
        <f t="shared" si="355"/>
        <v>0.62686567163368678</v>
      </c>
      <c r="S503" s="346">
        <f t="shared" si="355"/>
        <v>0.61764705883533078</v>
      </c>
      <c r="T503" s="346">
        <f t="shared" si="355"/>
        <v>0.62686567164726137</v>
      </c>
      <c r="U503" s="346">
        <f t="shared" si="355"/>
        <v>0.61194029849631937</v>
      </c>
      <c r="V503" s="507">
        <f t="shared" si="355"/>
        <v>0.61764705882706983</v>
      </c>
      <c r="W503" s="346">
        <f t="shared" si="355"/>
        <v>0.62686567164726137</v>
      </c>
      <c r="X503" s="346">
        <f t="shared" si="355"/>
        <v>0.61764705881369486</v>
      </c>
      <c r="Y503" s="471">
        <f t="shared" si="355"/>
        <v>0.62686567164726137</v>
      </c>
      <c r="Z503" s="346">
        <f t="shared" si="355"/>
        <v>0.6101694915243786</v>
      </c>
      <c r="AA503" s="346">
        <f t="shared" si="355"/>
        <v>0.62745098040159797</v>
      </c>
      <c r="AB503" s="371">
        <f t="shared" si="355"/>
        <v>0.61904761903833849</v>
      </c>
      <c r="AC503" s="229"/>
      <c r="AD503" s="83"/>
      <c r="AE503" s="161"/>
      <c r="AF503" s="76"/>
      <c r="AI503" s="110"/>
      <c r="AJ503" s="12"/>
      <c r="AK503" s="11"/>
      <c r="AL503" s="12"/>
      <c r="AM503" s="11"/>
      <c r="AN503" s="110"/>
    </row>
    <row r="504" spans="1:41" hidden="1">
      <c r="A504" s="3404"/>
      <c r="B504" s="3139"/>
      <c r="C504" s="401" t="s">
        <v>23</v>
      </c>
      <c r="D504" s="113">
        <v>8168.56</v>
      </c>
      <c r="E504" s="83">
        <v>8168.6019999999999</v>
      </c>
      <c r="F504" s="94">
        <v>8168.6440000000002</v>
      </c>
      <c r="G504" s="94">
        <v>8168.6859999999997</v>
      </c>
      <c r="H504" s="465">
        <v>8168.7290000000003</v>
      </c>
      <c r="I504" s="94">
        <v>8168.7790000000005</v>
      </c>
      <c r="J504" s="94">
        <v>8168.83</v>
      </c>
      <c r="K504" s="94">
        <v>8168.8969999999999</v>
      </c>
      <c r="L504" s="94">
        <v>8168.9650000000001</v>
      </c>
      <c r="M504" s="94">
        <v>8169.0320000000002</v>
      </c>
      <c r="N504" s="465">
        <v>8169.116</v>
      </c>
      <c r="O504" s="94">
        <v>8169.1840000000002</v>
      </c>
      <c r="P504" s="94">
        <v>8169.2510000000002</v>
      </c>
      <c r="Q504" s="94">
        <v>8169.3190000000004</v>
      </c>
      <c r="R504" s="94">
        <v>8169.3860000000004</v>
      </c>
      <c r="S504" s="94">
        <v>8169.4539999999997</v>
      </c>
      <c r="T504" s="94">
        <v>8169.5209999999997</v>
      </c>
      <c r="U504" s="94">
        <v>8169.5879999999997</v>
      </c>
      <c r="V504" s="518">
        <v>8169.6559999999999</v>
      </c>
      <c r="W504" s="94">
        <v>8169.723</v>
      </c>
      <c r="X504" s="94">
        <v>8169.7910000000002</v>
      </c>
      <c r="Y504" s="465">
        <v>8169.8580000000002</v>
      </c>
      <c r="Z504" s="94">
        <v>8169.9170000000004</v>
      </c>
      <c r="AA504" s="94">
        <v>8169.9679999999998</v>
      </c>
      <c r="AB504" s="95">
        <v>8170.01</v>
      </c>
      <c r="AC504" s="434"/>
      <c r="AD504" s="2881"/>
      <c r="AE504" s="94"/>
      <c r="AF504" s="95"/>
      <c r="AI504" s="110"/>
      <c r="AJ504" s="259"/>
      <c r="AK504" s="48"/>
      <c r="AL504" s="259"/>
      <c r="AM504" s="48"/>
      <c r="AN504" s="110"/>
    </row>
    <row r="505" spans="1:41" hidden="1">
      <c r="A505" s="3405"/>
      <c r="B505" s="3136"/>
      <c r="C505" s="129" t="s">
        <v>24</v>
      </c>
      <c r="D505" s="113">
        <v>6122.9</v>
      </c>
      <c r="E505" s="83">
        <v>6122.9260000000004</v>
      </c>
      <c r="F505" s="83">
        <v>6122.9520000000002</v>
      </c>
      <c r="G505" s="161">
        <v>6122.9780000000001</v>
      </c>
      <c r="H505" s="466">
        <v>6123.0050000000001</v>
      </c>
      <c r="I505" s="161">
        <v>6123.0360000000001</v>
      </c>
      <c r="J505" s="161">
        <v>6123.067</v>
      </c>
      <c r="K505" s="161">
        <v>6123.1090000000004</v>
      </c>
      <c r="L505" s="161">
        <v>6123.1509999999998</v>
      </c>
      <c r="M505" s="161">
        <v>6123.1930000000002</v>
      </c>
      <c r="N505" s="466">
        <v>6123.2449999999999</v>
      </c>
      <c r="O505" s="161">
        <v>6123.2870000000003</v>
      </c>
      <c r="P505" s="161">
        <v>6123.3289999999997</v>
      </c>
      <c r="Q505" s="161">
        <v>6123.3710000000001</v>
      </c>
      <c r="R505" s="161">
        <v>6123.4129999999996</v>
      </c>
      <c r="S505" s="161">
        <v>6123.4549999999999</v>
      </c>
      <c r="T505" s="161">
        <v>6123.4970000000003</v>
      </c>
      <c r="U505" s="161">
        <v>6123.5379999999996</v>
      </c>
      <c r="V505" s="502">
        <v>6123.58</v>
      </c>
      <c r="W505" s="161">
        <v>6123.6220000000003</v>
      </c>
      <c r="X505" s="161">
        <v>6123.6639999999998</v>
      </c>
      <c r="Y505" s="466">
        <v>6123.7060000000001</v>
      </c>
      <c r="Z505" s="161">
        <v>6123.7420000000002</v>
      </c>
      <c r="AA505" s="161">
        <v>6123.7740000000003</v>
      </c>
      <c r="AB505" s="76">
        <v>6123.8</v>
      </c>
      <c r="AC505" s="229"/>
      <c r="AD505" s="83"/>
      <c r="AE505" s="161"/>
      <c r="AF505" s="76"/>
      <c r="AI505" s="110"/>
      <c r="AJ505" s="259"/>
      <c r="AK505" s="48"/>
      <c r="AL505" s="259"/>
      <c r="AM505" s="48"/>
      <c r="AN505" s="110"/>
    </row>
    <row r="506" spans="1:41" ht="16.5" hidden="1" thickBot="1">
      <c r="A506" s="2622"/>
      <c r="B506" s="3138" t="s">
        <v>50</v>
      </c>
      <c r="C506" s="3135"/>
      <c r="D506" s="119"/>
      <c r="E506" s="187">
        <f>SQRT(E500*E500+E501*E501)/E499/1.73</f>
        <v>5.4909244265062851</v>
      </c>
      <c r="F506" s="188">
        <f t="shared" ref="F506:AB506" si="356">SQRT(F500*F500+F501*F501)/F499/1.73</f>
        <v>5.5442343724277601</v>
      </c>
      <c r="G506" s="188">
        <f t="shared" si="356"/>
        <v>5.5442343723409637</v>
      </c>
      <c r="H506" s="473">
        <f t="shared" si="356"/>
        <v>5.6440650399793704</v>
      </c>
      <c r="I506" s="188">
        <f t="shared" si="356"/>
        <v>6.6030938122743885</v>
      </c>
      <c r="J506" s="188">
        <f t="shared" si="356"/>
        <v>6.6987477686775891</v>
      </c>
      <c r="K506" s="188">
        <f t="shared" si="356"/>
        <v>8.8754602271822325</v>
      </c>
      <c r="L506" s="188">
        <f t="shared" si="356"/>
        <v>9.0587062009122672</v>
      </c>
      <c r="M506" s="188">
        <f t="shared" si="356"/>
        <v>8.9624745431350004</v>
      </c>
      <c r="N506" s="473">
        <f t="shared" si="356"/>
        <v>11.197179222658615</v>
      </c>
      <c r="O506" s="188">
        <f t="shared" si="356"/>
        <v>9.0587062009664354</v>
      </c>
      <c r="P506" s="188">
        <f t="shared" si="356"/>
        <v>8.7901192634056304</v>
      </c>
      <c r="Q506" s="188">
        <f t="shared" si="356"/>
        <v>8.8845003124863116</v>
      </c>
      <c r="R506" s="188">
        <f t="shared" si="356"/>
        <v>8.7901192634056304</v>
      </c>
      <c r="S506" s="188">
        <f t="shared" si="356"/>
        <v>8.884500312400295</v>
      </c>
      <c r="T506" s="188">
        <f t="shared" si="356"/>
        <v>8.7901192634593261</v>
      </c>
      <c r="U506" s="188">
        <f t="shared" si="356"/>
        <v>8.7315859877991056</v>
      </c>
      <c r="V506" s="509">
        <f t="shared" si="356"/>
        <v>8.7998860237959651</v>
      </c>
      <c r="W506" s="188">
        <f t="shared" si="356"/>
        <v>8.7064038419025707</v>
      </c>
      <c r="X506" s="188">
        <f t="shared" si="356"/>
        <v>8.9707575970199152</v>
      </c>
      <c r="Y506" s="473">
        <f t="shared" si="356"/>
        <v>8.7901192634593261</v>
      </c>
      <c r="Z506" s="188">
        <f t="shared" si="356"/>
        <v>7.6829529549475222</v>
      </c>
      <c r="AA506" s="188">
        <f t="shared" si="356"/>
        <v>6.6290088514835048</v>
      </c>
      <c r="AB506" s="189">
        <f t="shared" si="356"/>
        <v>5.4909244265390322</v>
      </c>
      <c r="AC506" s="114">
        <f>AVERAGE(E506:AB506)</f>
        <v>7.9424509812152122</v>
      </c>
      <c r="AD506" s="100">
        <f>(AC502-AC506)/AC502</f>
        <v>-0.10824897412305282</v>
      </c>
      <c r="AE506" s="81"/>
      <c r="AF506" s="82"/>
      <c r="AH506" s="15"/>
      <c r="AI506" s="66"/>
      <c r="AJ506" s="67"/>
      <c r="AK506" s="67"/>
      <c r="AL506" s="12"/>
      <c r="AM506" s="110"/>
      <c r="AN506" s="110"/>
      <c r="AO506" s="110"/>
    </row>
    <row r="507" spans="1:41" ht="15.75" customHeight="1">
      <c r="A507" s="3151" t="s">
        <v>35</v>
      </c>
      <c r="B507" s="3143" t="s">
        <v>122</v>
      </c>
      <c r="C507" s="126" t="s">
        <v>17</v>
      </c>
      <c r="D507" s="118" t="s">
        <v>18</v>
      </c>
      <c r="E507" s="338">
        <f>(E511-D511)*$AE507*$AF507</f>
        <v>69.999999999708962</v>
      </c>
      <c r="F507" s="73">
        <f>(F511-E511)*$AE507*$AF507</f>
        <v>72.000000000116415</v>
      </c>
      <c r="G507" s="73">
        <f>(G511-F511)*$AE507*$AF507</f>
        <v>70.000000000618456</v>
      </c>
      <c r="H507" s="468">
        <f>(H511-G511)*$AE507*$AF507</f>
        <v>72.000000000116415</v>
      </c>
      <c r="I507" s="73">
        <f>(I511-H511)*$AE507*$AF507</f>
        <v>69.999999999708962</v>
      </c>
      <c r="J507" s="73">
        <f>(J511-I511)*$AE507*$AF507</f>
        <v>72.000000000116415</v>
      </c>
      <c r="K507" s="73">
        <f>(K511-J511)*$AE507*$AF507</f>
        <v>94.000000000050932</v>
      </c>
      <c r="L507" s="73">
        <f>(L511-K511)*$AE507*$AF507</f>
        <v>94.000000000050932</v>
      </c>
      <c r="M507" s="73">
        <f>(M511-L511)*$AE507*$AF507</f>
        <v>94.000000000050932</v>
      </c>
      <c r="N507" s="468">
        <f>(N511-M511)*$AE507*$AF507</f>
        <v>117.99999999948341</v>
      </c>
      <c r="O507" s="73">
        <f>(O511-N511)*$AE507*$AF507</f>
        <v>94.000000000050932</v>
      </c>
      <c r="P507" s="73">
        <f>(P511-O511)*$AE507*$AF507</f>
        <v>96.000000000458385</v>
      </c>
      <c r="Q507" s="73">
        <f>(Q511-P511)*$AE507*$AF507</f>
        <v>69.999999999708962</v>
      </c>
      <c r="R507" s="73">
        <f>(R511-Q511)*$AE507*$AF507</f>
        <v>69.999999999708962</v>
      </c>
      <c r="S507" s="73">
        <f>(S511-R511)*$AE507*$AF507</f>
        <v>72.000000000116415</v>
      </c>
      <c r="T507" s="73">
        <f>(T511-S511)*$AE507*$AF507</f>
        <v>69.999999999708962</v>
      </c>
      <c r="U507" s="73">
        <f>(U511-T511)*$AE507*$AF507</f>
        <v>72.000000000116415</v>
      </c>
      <c r="V507" s="504">
        <f>(V511-U511)*$AE507*$AF507</f>
        <v>46.000000000276486</v>
      </c>
      <c r="W507" s="73">
        <f>(W511-V511)*$AE507*$AF507</f>
        <v>47.999999999774445</v>
      </c>
      <c r="X507" s="73">
        <f>(X511-W511)*$AE507*$AF507</f>
        <v>47.999999999774445</v>
      </c>
      <c r="Y507" s="468">
        <f>(Y511-X511)*$AE507*$AF507</f>
        <v>46.000000000276486</v>
      </c>
      <c r="Z507" s="73">
        <f>(Z511-Y511)*$AE507*$AF507</f>
        <v>47.999999999774445</v>
      </c>
      <c r="AA507" s="73">
        <f>(AA511-Z511)*$AE507*$AF507</f>
        <v>46.000000000276486</v>
      </c>
      <c r="AB507" s="74">
        <f>(AB511-AA511)*$AE507*$AF507</f>
        <v>47.999999999774445</v>
      </c>
      <c r="AC507" s="111">
        <f>SUM(E507:AB507)</f>
        <v>1699.9999999998181</v>
      </c>
      <c r="AD507" s="3140"/>
      <c r="AE507" s="214">
        <v>100</v>
      </c>
      <c r="AF507" s="99">
        <v>20</v>
      </c>
      <c r="AI507" s="110"/>
      <c r="AJ507" s="10"/>
      <c r="AK507" s="27"/>
      <c r="AL507" s="12"/>
      <c r="AM507" s="27"/>
      <c r="AN507" s="110"/>
    </row>
    <row r="508" spans="1:41">
      <c r="A508" s="3404"/>
      <c r="B508" s="3406"/>
      <c r="C508" s="128" t="s">
        <v>19</v>
      </c>
      <c r="D508" s="113" t="s">
        <v>18</v>
      </c>
      <c r="E508" s="339">
        <f>(E512-D512)*$AE507*$AF507</f>
        <v>33.999999999650754</v>
      </c>
      <c r="F508" s="340">
        <f>(F512-E512)*$AE507*$AF507</f>
        <v>32.00000000106229</v>
      </c>
      <c r="G508" s="340">
        <f>(G512-F512)*$AE507*$AF507</f>
        <v>33.999999999650754</v>
      </c>
      <c r="H508" s="469">
        <f>(H512-G512)*$AE507*$AF507</f>
        <v>33.999999999650754</v>
      </c>
      <c r="I508" s="340">
        <f>(I512-H512)*$AE507*$AF507</f>
        <v>32.00000000106229</v>
      </c>
      <c r="J508" s="340">
        <f>(J512-I512)*$AE507*$AF507</f>
        <v>33.999999999650754</v>
      </c>
      <c r="K508" s="340">
        <f>(K512-J512)*$AE507*$AF507</f>
        <v>43.999999999869033</v>
      </c>
      <c r="L508" s="340">
        <f>(L512-K512)*$AE507*$AF507</f>
        <v>43.999999999869033</v>
      </c>
      <c r="M508" s="340">
        <f>(M512-L512)*$AE507*$AF507</f>
        <v>46.000000000276486</v>
      </c>
      <c r="N508" s="469">
        <f>(N512-M512)*$AE507*$AF507</f>
        <v>54.000000000087311</v>
      </c>
      <c r="O508" s="340">
        <f>(O512-N512)*$AE507*$AF507</f>
        <v>46.000000000276486</v>
      </c>
      <c r="P508" s="340">
        <f>(P512-O512)*$AE507*$AF507</f>
        <v>43.999999999869033</v>
      </c>
      <c r="Q508" s="340">
        <f>(Q512-P512)*$AE507*$AF507</f>
        <v>33.999999999650754</v>
      </c>
      <c r="R508" s="340">
        <f>(R512-Q512)*$AE507*$AF507</f>
        <v>31.9999999992433</v>
      </c>
      <c r="S508" s="340">
        <f>(S512-R512)*$AE507*$AF507</f>
        <v>33.999999999650754</v>
      </c>
      <c r="T508" s="340">
        <f>(T512-S512)*$AE507*$AF507</f>
        <v>34.000000001469743</v>
      </c>
      <c r="U508" s="340">
        <f>(U512-T512)*$AE507*$AF507</f>
        <v>31.9999999992433</v>
      </c>
      <c r="V508" s="505">
        <f>(V512-U512)*$AE507*$AF507</f>
        <v>22.000000000844011</v>
      </c>
      <c r="W508" s="340">
        <f>(W512-V512)*$AE507*$AF507</f>
        <v>21.999999999025022</v>
      </c>
      <c r="X508" s="340">
        <f>(X512-W512)*$AE507*$AF507</f>
        <v>23.999999999432475</v>
      </c>
      <c r="Y508" s="469">
        <f>(Y512-X512)*$AE507*$AF507</f>
        <v>22.000000000844011</v>
      </c>
      <c r="Z508" s="340">
        <f>(Z512-Y512)*$AE507*$AF507</f>
        <v>22.000000000844011</v>
      </c>
      <c r="AA508" s="340">
        <f>(AA512-Z512)*$AE507*$AF507</f>
        <v>21.999999999025022</v>
      </c>
      <c r="AB508" s="341">
        <f>(AB512-AA512)*$AE507*$AF507</f>
        <v>22.000000000844011</v>
      </c>
      <c r="AC508" s="112">
        <f>SUM(E508:AB508)</f>
        <v>800.00000000109139</v>
      </c>
      <c r="AD508" s="83"/>
      <c r="AE508" s="161"/>
      <c r="AF508" s="76"/>
      <c r="AI508" s="110"/>
      <c r="AJ508" s="51"/>
      <c r="AK508" s="11"/>
      <c r="AL508" s="51"/>
      <c r="AM508" s="11"/>
      <c r="AN508" s="110"/>
    </row>
    <row r="509" spans="1:41">
      <c r="A509" s="3404"/>
      <c r="B509" s="3406"/>
      <c r="C509" s="128" t="s">
        <v>20</v>
      </c>
      <c r="D509" s="113" t="s">
        <v>21</v>
      </c>
      <c r="E509" s="358">
        <v>3</v>
      </c>
      <c r="F509" s="359">
        <v>3</v>
      </c>
      <c r="G509" s="359">
        <v>3</v>
      </c>
      <c r="H509" s="474">
        <v>3</v>
      </c>
      <c r="I509" s="359">
        <v>3</v>
      </c>
      <c r="J509" s="359">
        <v>3</v>
      </c>
      <c r="K509" s="359">
        <v>4</v>
      </c>
      <c r="L509" s="359">
        <v>4</v>
      </c>
      <c r="M509" s="359">
        <v>4</v>
      </c>
      <c r="N509" s="474">
        <v>5</v>
      </c>
      <c r="O509" s="359">
        <v>4</v>
      </c>
      <c r="P509" s="359">
        <v>4</v>
      </c>
      <c r="Q509" s="359">
        <v>3</v>
      </c>
      <c r="R509" s="359">
        <v>3</v>
      </c>
      <c r="S509" s="359">
        <v>3</v>
      </c>
      <c r="T509" s="359">
        <v>3</v>
      </c>
      <c r="U509" s="359">
        <v>3</v>
      </c>
      <c r="V509" s="510">
        <v>2</v>
      </c>
      <c r="W509" s="359">
        <v>2</v>
      </c>
      <c r="X509" s="359">
        <v>2</v>
      </c>
      <c r="Y509" s="474">
        <v>2</v>
      </c>
      <c r="Z509" s="359">
        <v>2</v>
      </c>
      <c r="AA509" s="359">
        <v>2</v>
      </c>
      <c r="AB509" s="1792">
        <v>2</v>
      </c>
      <c r="AC509" s="112">
        <f>AVERAGE(E509:AB509)</f>
        <v>3</v>
      </c>
      <c r="AD509" s="83"/>
      <c r="AE509" s="161"/>
      <c r="AF509" s="76"/>
      <c r="AI509" s="110"/>
      <c r="AJ509" s="12"/>
      <c r="AK509" s="11"/>
      <c r="AL509" s="12"/>
      <c r="AM509" s="11"/>
      <c r="AN509" s="110"/>
    </row>
    <row r="510" spans="1:41" ht="16.5" thickBot="1">
      <c r="A510" s="3404"/>
      <c r="B510" s="3407"/>
      <c r="C510" s="128" t="s">
        <v>22</v>
      </c>
      <c r="D510" s="113"/>
      <c r="E510" s="345">
        <f>E508/E507</f>
        <v>0.48571428571131592</v>
      </c>
      <c r="F510" s="346">
        <f t="shared" ref="F510:AB510" si="357">F508/F507</f>
        <v>0.44444444445847986</v>
      </c>
      <c r="G510" s="346">
        <f t="shared" si="357"/>
        <v>0.48571428570500513</v>
      </c>
      <c r="H510" s="471">
        <f t="shared" si="357"/>
        <v>0.47222222221660803</v>
      </c>
      <c r="I510" s="346">
        <f t="shared" si="357"/>
        <v>0.45714285715993336</v>
      </c>
      <c r="J510" s="346">
        <f t="shared" si="357"/>
        <v>0.47222222221660803</v>
      </c>
      <c r="K510" s="346">
        <f t="shared" si="357"/>
        <v>0.46808510638133183</v>
      </c>
      <c r="L510" s="346">
        <f t="shared" si="357"/>
        <v>0.46808510638133183</v>
      </c>
      <c r="M510" s="346">
        <f t="shared" si="357"/>
        <v>0.48936170213033575</v>
      </c>
      <c r="N510" s="471">
        <f t="shared" si="357"/>
        <v>0.45762711864681116</v>
      </c>
      <c r="O510" s="346">
        <f t="shared" si="357"/>
        <v>0.48936170213033575</v>
      </c>
      <c r="P510" s="346">
        <f t="shared" si="357"/>
        <v>0.4583333333297806</v>
      </c>
      <c r="Q510" s="346">
        <f t="shared" si="357"/>
        <v>0.48571428571131592</v>
      </c>
      <c r="R510" s="346">
        <f t="shared" si="357"/>
        <v>0.45714285713394781</v>
      </c>
      <c r="S510" s="346">
        <f t="shared" si="357"/>
        <v>0.47222222221660803</v>
      </c>
      <c r="T510" s="346">
        <f t="shared" si="357"/>
        <v>0.48571428573730152</v>
      </c>
      <c r="U510" s="346">
        <f t="shared" si="357"/>
        <v>0.44444444443321612</v>
      </c>
      <c r="V510" s="507">
        <f t="shared" si="357"/>
        <v>0.47826086958069086</v>
      </c>
      <c r="W510" s="346">
        <f t="shared" si="357"/>
        <v>0.45833333331517501</v>
      </c>
      <c r="X510" s="346">
        <f t="shared" si="357"/>
        <v>0.49999999999052608</v>
      </c>
      <c r="Y510" s="471">
        <f t="shared" si="357"/>
        <v>0.47826086958069086</v>
      </c>
      <c r="Z510" s="346">
        <f t="shared" si="357"/>
        <v>0.45833333335307064</v>
      </c>
      <c r="AA510" s="346">
        <f t="shared" si="357"/>
        <v>0.4782608695411476</v>
      </c>
      <c r="AB510" s="371">
        <f t="shared" si="357"/>
        <v>0.45833333335307064</v>
      </c>
      <c r="AC510" s="229"/>
      <c r="AD510" s="83"/>
      <c r="AE510" s="161"/>
      <c r="AF510" s="76"/>
      <c r="AI510" s="110"/>
      <c r="AJ510" s="12"/>
      <c r="AK510" s="11"/>
      <c r="AL510" s="12"/>
      <c r="AM510" s="11"/>
      <c r="AN510" s="110"/>
    </row>
    <row r="511" spans="1:41" hidden="1">
      <c r="A511" s="3404"/>
      <c r="B511" s="3139"/>
      <c r="C511" s="401" t="s">
        <v>23</v>
      </c>
      <c r="D511" s="113">
        <v>2397.83</v>
      </c>
      <c r="E511" s="2881">
        <v>2397.8649999999998</v>
      </c>
      <c r="F511" s="94">
        <v>2397.9009999999998</v>
      </c>
      <c r="G511" s="94">
        <v>2397.9360000000001</v>
      </c>
      <c r="H511" s="465">
        <v>2397.9720000000002</v>
      </c>
      <c r="I511" s="94">
        <v>2398.0070000000001</v>
      </c>
      <c r="J511" s="94">
        <v>2398.0430000000001</v>
      </c>
      <c r="K511" s="94">
        <v>2398.09</v>
      </c>
      <c r="L511" s="94">
        <v>2398.1370000000002</v>
      </c>
      <c r="M511" s="94">
        <v>2398.1840000000002</v>
      </c>
      <c r="N511" s="465">
        <v>2398.2429999999999</v>
      </c>
      <c r="O511" s="94">
        <v>2398.29</v>
      </c>
      <c r="P511" s="94">
        <v>2398.3380000000002</v>
      </c>
      <c r="Q511" s="94">
        <v>2398.373</v>
      </c>
      <c r="R511" s="94">
        <v>2398.4079999999999</v>
      </c>
      <c r="S511" s="94">
        <v>2398.444</v>
      </c>
      <c r="T511" s="94">
        <v>2398.4789999999998</v>
      </c>
      <c r="U511" s="94">
        <v>2398.5149999999999</v>
      </c>
      <c r="V511" s="518">
        <v>2398.538</v>
      </c>
      <c r="W511" s="94">
        <v>2398.5619999999999</v>
      </c>
      <c r="X511" s="94">
        <v>2398.5859999999998</v>
      </c>
      <c r="Y511" s="465">
        <v>2398.6089999999999</v>
      </c>
      <c r="Z511" s="94">
        <v>2398.6329999999998</v>
      </c>
      <c r="AA511" s="94">
        <v>2398.6559999999999</v>
      </c>
      <c r="AB511" s="95">
        <v>2398.6799999999998</v>
      </c>
      <c r="AC511" s="434"/>
      <c r="AD511" s="2881"/>
      <c r="AE511" s="94"/>
      <c r="AF511" s="95"/>
      <c r="AI511" s="110"/>
      <c r="AJ511" s="259"/>
      <c r="AK511" s="48"/>
      <c r="AL511" s="259"/>
      <c r="AM511" s="48"/>
      <c r="AN511" s="110"/>
    </row>
    <row r="512" spans="1:41" hidden="1">
      <c r="A512" s="3405"/>
      <c r="B512" s="3136"/>
      <c r="C512" s="129" t="s">
        <v>24</v>
      </c>
      <c r="D512" s="113">
        <v>5944.7</v>
      </c>
      <c r="E512" s="83">
        <v>5944.7169999999996</v>
      </c>
      <c r="F512" s="161">
        <v>5944.7330000000002</v>
      </c>
      <c r="G512" s="161">
        <v>5944.75</v>
      </c>
      <c r="H512" s="466">
        <v>5944.7669999999998</v>
      </c>
      <c r="I512" s="161">
        <v>5944.7830000000004</v>
      </c>
      <c r="J512" s="161">
        <v>5944.8</v>
      </c>
      <c r="K512" s="161">
        <v>5944.8220000000001</v>
      </c>
      <c r="L512" s="161">
        <v>5944.8440000000001</v>
      </c>
      <c r="M512" s="161">
        <v>5944.8670000000002</v>
      </c>
      <c r="N512" s="466">
        <v>5944.8940000000002</v>
      </c>
      <c r="O512" s="161">
        <v>5944.9170000000004</v>
      </c>
      <c r="P512" s="161">
        <v>5944.9390000000003</v>
      </c>
      <c r="Q512" s="161">
        <v>5944.9560000000001</v>
      </c>
      <c r="R512" s="161">
        <v>5944.9719999999998</v>
      </c>
      <c r="S512" s="161">
        <v>5944.9889999999996</v>
      </c>
      <c r="T512" s="161">
        <v>5945.0060000000003</v>
      </c>
      <c r="U512" s="161">
        <v>5945.0219999999999</v>
      </c>
      <c r="V512" s="502">
        <v>5945.0330000000004</v>
      </c>
      <c r="W512" s="161">
        <v>5945.0439999999999</v>
      </c>
      <c r="X512" s="161">
        <v>5945.0559999999996</v>
      </c>
      <c r="Y512" s="466">
        <v>5945.067</v>
      </c>
      <c r="Z512" s="161">
        <v>5945.0780000000004</v>
      </c>
      <c r="AA512" s="161">
        <v>5945.0889999999999</v>
      </c>
      <c r="AB512" s="76">
        <v>5945.1</v>
      </c>
      <c r="AC512" s="229"/>
      <c r="AD512" s="83"/>
      <c r="AE512" s="161"/>
      <c r="AF512" s="76"/>
      <c r="AI512" s="110"/>
      <c r="AJ512" s="259"/>
      <c r="AK512" s="48"/>
      <c r="AL512" s="259"/>
      <c r="AM512" s="48"/>
      <c r="AN512" s="110"/>
    </row>
    <row r="513" spans="1:41" ht="16.5" hidden="1" thickBot="1">
      <c r="A513" s="2622"/>
      <c r="B513" s="3138" t="s">
        <v>50</v>
      </c>
      <c r="C513" s="3135"/>
      <c r="D513" s="119"/>
      <c r="E513" s="187">
        <f>SQRT(E507*E507+E508*E508)/E499/1.73</f>
        <v>4.325272667461121</v>
      </c>
      <c r="F513" s="188">
        <f t="shared" ref="F513:AB513" si="358">SQRT(F507*F507+F508*F508)/F499/1.73</f>
        <v>4.4217331171730541</v>
      </c>
      <c r="G513" s="188">
        <f t="shared" si="358"/>
        <v>4.3672656060260726</v>
      </c>
      <c r="H513" s="473">
        <f t="shared" si="358"/>
        <v>4.4255289545094305</v>
      </c>
      <c r="I513" s="188">
        <f t="shared" si="358"/>
        <v>4.3194076895309719</v>
      </c>
      <c r="J513" s="188">
        <f t="shared" si="358"/>
        <v>4.4684952550386479</v>
      </c>
      <c r="K513" s="188">
        <f t="shared" si="358"/>
        <v>5.824583083373005</v>
      </c>
      <c r="L513" s="188">
        <f t="shared" si="358"/>
        <v>5.8816868390923487</v>
      </c>
      <c r="M513" s="188">
        <f t="shared" si="358"/>
        <v>5.9306247090432009</v>
      </c>
      <c r="N513" s="473">
        <f t="shared" si="358"/>
        <v>7.3540193573406603</v>
      </c>
      <c r="O513" s="188">
        <f t="shared" si="358"/>
        <v>5.9306247090432009</v>
      </c>
      <c r="P513" s="188">
        <f t="shared" si="358"/>
        <v>5.8694436560646297</v>
      </c>
      <c r="Q513" s="188">
        <f t="shared" si="358"/>
        <v>4.325272667461121</v>
      </c>
      <c r="R513" s="188">
        <f t="shared" si="358"/>
        <v>4.2778749232434494</v>
      </c>
      <c r="S513" s="188">
        <f t="shared" si="358"/>
        <v>4.4255289545094305</v>
      </c>
      <c r="T513" s="188">
        <f t="shared" si="358"/>
        <v>4.3252726675052928</v>
      </c>
      <c r="U513" s="188">
        <f t="shared" si="358"/>
        <v>4.3792164525437913</v>
      </c>
      <c r="V513" s="509">
        <f t="shared" si="358"/>
        <v>2.8070572604757187</v>
      </c>
      <c r="W513" s="188">
        <f t="shared" si="358"/>
        <v>2.90677209629315</v>
      </c>
      <c r="X513" s="188">
        <f t="shared" si="358"/>
        <v>3.011708370814266</v>
      </c>
      <c r="Y513" s="473">
        <f t="shared" si="358"/>
        <v>2.8340481956726009</v>
      </c>
      <c r="Z513" s="188">
        <f t="shared" si="358"/>
        <v>2.9347218280304004</v>
      </c>
      <c r="AA513" s="188">
        <f t="shared" si="358"/>
        <v>2.8070572604325137</v>
      </c>
      <c r="AB513" s="189">
        <f t="shared" si="358"/>
        <v>2.9347218280304004</v>
      </c>
      <c r="AC513" s="114">
        <f>AVERAGE(E513:AB513)</f>
        <v>4.3786640895295195</v>
      </c>
      <c r="AD513" s="100">
        <f>(AC509-AC513)/AC509</f>
        <v>-0.45955469650983982</v>
      </c>
      <c r="AE513" s="81"/>
      <c r="AF513" s="82"/>
      <c r="AH513" s="15"/>
      <c r="AI513" s="66"/>
      <c r="AJ513" s="67"/>
      <c r="AK513" s="67"/>
      <c r="AL513" s="12"/>
      <c r="AM513" s="110"/>
      <c r="AN513" s="110"/>
      <c r="AO513" s="110"/>
    </row>
    <row r="514" spans="1:41">
      <c r="A514" s="3151" t="s">
        <v>37</v>
      </c>
      <c r="B514" s="3143" t="s">
        <v>123</v>
      </c>
      <c r="C514" s="126" t="s">
        <v>17</v>
      </c>
      <c r="D514" s="118" t="s">
        <v>18</v>
      </c>
      <c r="E514" s="338">
        <f>(E518-D518)*$AE514*$AF514</f>
        <v>2.0000000004074536</v>
      </c>
      <c r="F514" s="73">
        <f>(F518-E518)*$AE514*$AF514</f>
        <v>2.0000000004074536</v>
      </c>
      <c r="G514" s="73">
        <f>(G518-F518)*$AE514*$AF514</f>
        <v>1.9999999985884642</v>
      </c>
      <c r="H514" s="468">
        <f>(H518-G518)*$AE514*$AF514</f>
        <v>0</v>
      </c>
      <c r="I514" s="73">
        <f>(I518-H518)*$AE514*$AF514</f>
        <v>2.0000000004074536</v>
      </c>
      <c r="J514" s="73">
        <f>(J518-I518)*$AE514*$AF514</f>
        <v>2.0000000004074536</v>
      </c>
      <c r="K514" s="73">
        <f>(K518-J518)*$AE514*$AF514</f>
        <v>2.0000000004074536</v>
      </c>
      <c r="L514" s="73">
        <f>(L518-K518)*$AE514*$AF514</f>
        <v>2.0000000004074536</v>
      </c>
      <c r="M514" s="73">
        <f>(M518-L518)*$AE514*$AF514</f>
        <v>1.9999999985884642</v>
      </c>
      <c r="N514" s="468">
        <f>(N518-M518)*$AE514*$AF514</f>
        <v>0</v>
      </c>
      <c r="O514" s="73">
        <f>(O518-N518)*$AE514*$AF514</f>
        <v>2.0000000004074536</v>
      </c>
      <c r="P514" s="73">
        <f>(P518-O518)*$AE514*$AF514</f>
        <v>2.0000000004074536</v>
      </c>
      <c r="Q514" s="73">
        <f>(Q518-P518)*$AE514*$AF514</f>
        <v>2.0000000004074536</v>
      </c>
      <c r="R514" s="73">
        <f>(R518-Q518)*$AE514*$AF514</f>
        <v>1.9999999985884642</v>
      </c>
      <c r="S514" s="73">
        <f>(S518-R518)*$AE514*$AF514</f>
        <v>2.0000000004074536</v>
      </c>
      <c r="T514" s="73">
        <f>(T518-S518)*$AE514*$AF514</f>
        <v>0</v>
      </c>
      <c r="U514" s="73">
        <f>(U518-T518)*$AE514*$AF514</f>
        <v>2.0000000004074536</v>
      </c>
      <c r="V514" s="504">
        <f>(V518-U518)*$AE514*$AF514</f>
        <v>2.0000000004074536</v>
      </c>
      <c r="W514" s="73">
        <f>(W518-V518)*$AE514*$AF514</f>
        <v>2.0000000004074536</v>
      </c>
      <c r="X514" s="73">
        <f>(X518-W518)*$AE514*$AF514</f>
        <v>1.9999999985884642</v>
      </c>
      <c r="Y514" s="468">
        <f>(Y518-X518)*$AE514*$AF514</f>
        <v>2.0000000004074536</v>
      </c>
      <c r="Z514" s="73">
        <f>(Z518-Y518)*$AE514*$AF514</f>
        <v>0</v>
      </c>
      <c r="AA514" s="73">
        <f>(AA518-Z518)*$AE514*$AF514</f>
        <v>2.0000000004074536</v>
      </c>
      <c r="AB514" s="74">
        <f>(AB518-AA518)*$AE514*$AF514</f>
        <v>2.0000000004074536</v>
      </c>
      <c r="AC514" s="111">
        <f>SUM(E514:AB514)</f>
        <v>40.000000000873115</v>
      </c>
      <c r="AD514" s="3140"/>
      <c r="AE514" s="214">
        <v>100</v>
      </c>
      <c r="AF514" s="99">
        <v>20</v>
      </c>
      <c r="AI514" s="110"/>
      <c r="AJ514" s="10"/>
      <c r="AK514" s="27"/>
      <c r="AL514" s="12"/>
      <c r="AM514" s="27"/>
      <c r="AN514" s="110"/>
    </row>
    <row r="515" spans="1:41">
      <c r="A515" s="3404"/>
      <c r="B515" s="3406"/>
      <c r="C515" s="128" t="s">
        <v>19</v>
      </c>
      <c r="D515" s="113" t="s">
        <v>18</v>
      </c>
      <c r="E515" s="339">
        <f>(E519-D519)*$AE514*$AF514</f>
        <v>0</v>
      </c>
      <c r="F515" s="340">
        <f>(F519-E519)*$AE514*$AF514</f>
        <v>0</v>
      </c>
      <c r="G515" s="340">
        <f>(G519-F519)*$AE514*$AF514</f>
        <v>0</v>
      </c>
      <c r="H515" s="469">
        <f>(H519-G519)*$AE514*$AF514</f>
        <v>0</v>
      </c>
      <c r="I515" s="340">
        <f>(I519-H519)*$AE514*$AF514</f>
        <v>0</v>
      </c>
      <c r="J515" s="340">
        <f>(J519-I519)*$AE514*$AF514</f>
        <v>0</v>
      </c>
      <c r="K515" s="340">
        <f>(K519-J519)*$AE514*$AF514</f>
        <v>0</v>
      </c>
      <c r="L515" s="340">
        <f>(L519-K519)*$AE514*$AF514</f>
        <v>0</v>
      </c>
      <c r="M515" s="340">
        <f>(M519-L519)*$AE514*$AF514</f>
        <v>0</v>
      </c>
      <c r="N515" s="469">
        <f>(N519-M519)*$AE514*$AF514</f>
        <v>0</v>
      </c>
      <c r="O515" s="340">
        <f>(O519-N519)*$AE514*$AF514</f>
        <v>0</v>
      </c>
      <c r="P515" s="340">
        <f>(P519-O519)*$AE514*$AF514</f>
        <v>0</v>
      </c>
      <c r="Q515" s="340">
        <f>(Q519-P519)*$AE514*$AF514</f>
        <v>0</v>
      </c>
      <c r="R515" s="340">
        <f>(R519-Q519)*$AE514*$AF514</f>
        <v>0</v>
      </c>
      <c r="S515" s="340">
        <f>(S519-R519)*$AE514*$AF514</f>
        <v>0</v>
      </c>
      <c r="T515" s="340">
        <f>(T519-S519)*$AE514*$AF514</f>
        <v>0</v>
      </c>
      <c r="U515" s="340">
        <f>(U519-T519)*$AE514*$AF514</f>
        <v>0</v>
      </c>
      <c r="V515" s="505">
        <f>(V519-U519)*$AE514*$AF514</f>
        <v>0</v>
      </c>
      <c r="W515" s="340">
        <f>(W519-V519)*$AE514*$AF514</f>
        <v>0</v>
      </c>
      <c r="X515" s="340">
        <f>(X519-W519)*$AE514*$AF514</f>
        <v>0</v>
      </c>
      <c r="Y515" s="469">
        <f>(Y519-X519)*$AE514*$AF514</f>
        <v>0</v>
      </c>
      <c r="Z515" s="340">
        <f>(Z519-Y519)*$AE514*$AF514</f>
        <v>0</v>
      </c>
      <c r="AA515" s="340">
        <f>(AA519-Z519)*$AE514*$AF514</f>
        <v>0</v>
      </c>
      <c r="AB515" s="341">
        <f>(AB519-AA519)*$AE514*$AF514</f>
        <v>0</v>
      </c>
      <c r="AC515" s="112">
        <f>SUM(E515:AB515)</f>
        <v>0</v>
      </c>
      <c r="AD515" s="83"/>
      <c r="AE515" s="161"/>
      <c r="AF515" s="76"/>
      <c r="AI515" s="110"/>
      <c r="AJ515" s="51"/>
      <c r="AK515" s="11"/>
      <c r="AL515" s="51"/>
      <c r="AM515" s="11"/>
      <c r="AN515" s="110"/>
    </row>
    <row r="516" spans="1:41">
      <c r="A516" s="3404"/>
      <c r="B516" s="3406"/>
      <c r="C516" s="128" t="s">
        <v>20</v>
      </c>
      <c r="D516" s="113" t="s">
        <v>21</v>
      </c>
      <c r="E516" s="358">
        <v>1</v>
      </c>
      <c r="F516" s="359">
        <v>1</v>
      </c>
      <c r="G516" s="359">
        <v>1</v>
      </c>
      <c r="H516" s="474">
        <v>1</v>
      </c>
      <c r="I516" s="359">
        <v>1</v>
      </c>
      <c r="J516" s="359">
        <v>1</v>
      </c>
      <c r="K516" s="359">
        <v>1</v>
      </c>
      <c r="L516" s="359">
        <v>1</v>
      </c>
      <c r="M516" s="359">
        <v>1</v>
      </c>
      <c r="N516" s="474">
        <v>1</v>
      </c>
      <c r="O516" s="359">
        <v>1</v>
      </c>
      <c r="P516" s="359">
        <v>1</v>
      </c>
      <c r="Q516" s="359">
        <v>1</v>
      </c>
      <c r="R516" s="359">
        <v>1</v>
      </c>
      <c r="S516" s="359">
        <v>1</v>
      </c>
      <c r="T516" s="359">
        <v>1</v>
      </c>
      <c r="U516" s="359">
        <v>1</v>
      </c>
      <c r="V516" s="510">
        <v>1</v>
      </c>
      <c r="W516" s="359">
        <v>1</v>
      </c>
      <c r="X516" s="359">
        <v>1</v>
      </c>
      <c r="Y516" s="474">
        <v>1</v>
      </c>
      <c r="Z516" s="359">
        <v>1</v>
      </c>
      <c r="AA516" s="359">
        <v>1</v>
      </c>
      <c r="AB516" s="1792">
        <v>1</v>
      </c>
      <c r="AC516" s="112">
        <f>AVERAGE(E516:AB516)</f>
        <v>1</v>
      </c>
      <c r="AD516" s="83"/>
      <c r="AE516" s="161"/>
      <c r="AF516" s="76"/>
      <c r="AI516" s="110"/>
      <c r="AJ516" s="12"/>
      <c r="AK516" s="11"/>
      <c r="AL516" s="12"/>
      <c r="AM516" s="11"/>
      <c r="AN516" s="110"/>
    </row>
    <row r="517" spans="1:41" ht="16.5" thickBot="1">
      <c r="A517" s="3404"/>
      <c r="B517" s="3407"/>
      <c r="C517" s="128" t="s">
        <v>22</v>
      </c>
      <c r="D517" s="113"/>
      <c r="E517" s="345">
        <f t="shared" ref="E517:AB517" si="359">E515/E514</f>
        <v>0</v>
      </c>
      <c r="F517" s="346">
        <f t="shared" si="359"/>
        <v>0</v>
      </c>
      <c r="G517" s="346">
        <f t="shared" si="359"/>
        <v>0</v>
      </c>
      <c r="H517" s="471" t="e">
        <f t="shared" si="359"/>
        <v>#DIV/0!</v>
      </c>
      <c r="I517" s="346">
        <f t="shared" si="359"/>
        <v>0</v>
      </c>
      <c r="J517" s="346">
        <f t="shared" si="359"/>
        <v>0</v>
      </c>
      <c r="K517" s="346">
        <f t="shared" si="359"/>
        <v>0</v>
      </c>
      <c r="L517" s="346">
        <f t="shared" si="359"/>
        <v>0</v>
      </c>
      <c r="M517" s="346">
        <f t="shared" si="359"/>
        <v>0</v>
      </c>
      <c r="N517" s="471" t="e">
        <f t="shared" si="359"/>
        <v>#DIV/0!</v>
      </c>
      <c r="O517" s="346">
        <f t="shared" si="359"/>
        <v>0</v>
      </c>
      <c r="P517" s="346">
        <f t="shared" si="359"/>
        <v>0</v>
      </c>
      <c r="Q517" s="346">
        <f t="shared" si="359"/>
        <v>0</v>
      </c>
      <c r="R517" s="346">
        <f t="shared" si="359"/>
        <v>0</v>
      </c>
      <c r="S517" s="346">
        <f t="shared" si="359"/>
        <v>0</v>
      </c>
      <c r="T517" s="346" t="e">
        <f t="shared" si="359"/>
        <v>#DIV/0!</v>
      </c>
      <c r="U517" s="346">
        <f t="shared" si="359"/>
        <v>0</v>
      </c>
      <c r="V517" s="507">
        <f t="shared" si="359"/>
        <v>0</v>
      </c>
      <c r="W517" s="346">
        <f t="shared" si="359"/>
        <v>0</v>
      </c>
      <c r="X517" s="346">
        <f t="shared" si="359"/>
        <v>0</v>
      </c>
      <c r="Y517" s="471">
        <f t="shared" si="359"/>
        <v>0</v>
      </c>
      <c r="Z517" s="346" t="e">
        <f t="shared" si="359"/>
        <v>#DIV/0!</v>
      </c>
      <c r="AA517" s="346">
        <f t="shared" si="359"/>
        <v>0</v>
      </c>
      <c r="AB517" s="371">
        <f t="shared" si="359"/>
        <v>0</v>
      </c>
      <c r="AC517" s="229"/>
      <c r="AD517" s="83"/>
      <c r="AE517" s="161"/>
      <c r="AF517" s="76"/>
      <c r="AI517" s="110"/>
      <c r="AJ517" s="12"/>
      <c r="AK517" s="11"/>
      <c r="AL517" s="12"/>
      <c r="AM517" s="11"/>
      <c r="AN517" s="110"/>
    </row>
    <row r="518" spans="1:41" hidden="1">
      <c r="A518" s="3404"/>
      <c r="B518" s="3139"/>
      <c r="C518" s="401" t="s">
        <v>23</v>
      </c>
      <c r="D518" s="113">
        <v>6122.87</v>
      </c>
      <c r="E518" s="2880">
        <v>6122.8710000000001</v>
      </c>
      <c r="F518" s="94">
        <v>6122.8720000000003</v>
      </c>
      <c r="G518" s="438">
        <v>6122.8729999999996</v>
      </c>
      <c r="H518" s="465">
        <v>6122.8729999999996</v>
      </c>
      <c r="I518" s="438">
        <v>6122.8739999999998</v>
      </c>
      <c r="J518" s="94">
        <v>6122.875</v>
      </c>
      <c r="K518" s="438">
        <v>6122.8760000000002</v>
      </c>
      <c r="L518" s="94">
        <v>6122.8770000000004</v>
      </c>
      <c r="M518" s="2881">
        <v>6122.8779999999997</v>
      </c>
      <c r="N518" s="465">
        <v>6122.8779999999997</v>
      </c>
      <c r="O518" s="94">
        <v>6122.8789999999999</v>
      </c>
      <c r="P518" s="94">
        <v>6122.88</v>
      </c>
      <c r="Q518" s="94">
        <v>6122.8810000000003</v>
      </c>
      <c r="R518" s="94">
        <v>6122.8819999999996</v>
      </c>
      <c r="S518" s="94">
        <v>6122.8829999999998</v>
      </c>
      <c r="T518" s="94">
        <v>6122.8829999999998</v>
      </c>
      <c r="U518" s="94">
        <v>6122.884</v>
      </c>
      <c r="V518" s="518">
        <v>6122.8850000000002</v>
      </c>
      <c r="W518" s="94">
        <v>6122.8860000000004</v>
      </c>
      <c r="X518" s="94">
        <v>6122.8869999999997</v>
      </c>
      <c r="Y518" s="465">
        <v>6122.8879999999999</v>
      </c>
      <c r="Z518" s="94">
        <v>6122.8879999999999</v>
      </c>
      <c r="AA518" s="94">
        <v>6122.8890000000001</v>
      </c>
      <c r="AB518" s="95">
        <v>6122.89</v>
      </c>
      <c r="AC518" s="434"/>
      <c r="AD518" s="2881"/>
      <c r="AE518" s="94"/>
      <c r="AF518" s="95"/>
      <c r="AI518" s="110"/>
      <c r="AJ518" s="259"/>
      <c r="AK518" s="48"/>
      <c r="AL518" s="259"/>
      <c r="AM518" s="48"/>
      <c r="AN518" s="110"/>
    </row>
    <row r="519" spans="1:41" hidden="1">
      <c r="A519" s="3405"/>
      <c r="B519" s="3136"/>
      <c r="C519" s="129" t="s">
        <v>24</v>
      </c>
      <c r="D519" s="113">
        <v>7958.3</v>
      </c>
      <c r="E519" s="386">
        <v>7958.3</v>
      </c>
      <c r="F519" s="161">
        <v>7958.3</v>
      </c>
      <c r="G519" s="387">
        <v>7958.3</v>
      </c>
      <c r="H519" s="466">
        <v>7958.3</v>
      </c>
      <c r="I519" s="387">
        <v>7958.3</v>
      </c>
      <c r="J519" s="161">
        <v>7958.3</v>
      </c>
      <c r="K519" s="387">
        <v>7958.3</v>
      </c>
      <c r="L519" s="161">
        <v>7958.3</v>
      </c>
      <c r="M519" s="83">
        <v>7958.3</v>
      </c>
      <c r="N519" s="466">
        <v>7958.3</v>
      </c>
      <c r="O519" s="161">
        <v>7958.3</v>
      </c>
      <c r="P519" s="161">
        <v>7958.3</v>
      </c>
      <c r="Q519" s="161">
        <v>7958.3</v>
      </c>
      <c r="R519" s="161">
        <v>7958.3</v>
      </c>
      <c r="S519" s="161">
        <v>7958.3</v>
      </c>
      <c r="T519" s="161">
        <v>7958.3</v>
      </c>
      <c r="U519" s="161">
        <v>7958.3</v>
      </c>
      <c r="V519" s="502">
        <v>7958.3</v>
      </c>
      <c r="W519" s="161">
        <v>7958.3</v>
      </c>
      <c r="X519" s="161">
        <v>7958.3</v>
      </c>
      <c r="Y519" s="466">
        <v>7958.3</v>
      </c>
      <c r="Z519" s="161">
        <v>7958.3</v>
      </c>
      <c r="AA519" s="161">
        <v>7958.3</v>
      </c>
      <c r="AB519" s="76">
        <v>7958.3</v>
      </c>
      <c r="AC519" s="229"/>
      <c r="AD519" s="83"/>
      <c r="AE519" s="161"/>
      <c r="AF519" s="76"/>
      <c r="AI519" s="110"/>
      <c r="AJ519" s="259"/>
      <c r="AK519" s="48"/>
      <c r="AL519" s="259"/>
      <c r="AM519" s="48"/>
      <c r="AN519" s="110"/>
    </row>
    <row r="520" spans="1:41" ht="16.5" hidden="1" thickBot="1">
      <c r="A520" s="2622"/>
      <c r="B520" s="3138" t="s">
        <v>50</v>
      </c>
      <c r="C520" s="3135"/>
      <c r="D520" s="119"/>
      <c r="E520" s="187">
        <f>SQRT(E514*E514+E515*E515)/E499/1.73</f>
        <v>0.11116051580743962</v>
      </c>
      <c r="F520" s="188">
        <f t="shared" ref="F520:AB520" si="360">SQRT(F514*F514+F515*F515)/F499/1.73</f>
        <v>0.11223974411624971</v>
      </c>
      <c r="G520" s="188">
        <f t="shared" si="360"/>
        <v>0.11223974401416825</v>
      </c>
      <c r="H520" s="473">
        <f t="shared" si="360"/>
        <v>0</v>
      </c>
      <c r="I520" s="188">
        <f t="shared" si="360"/>
        <v>0.11223974411624971</v>
      </c>
      <c r="J520" s="188">
        <f t="shared" si="360"/>
        <v>0.11223974411624971</v>
      </c>
      <c r="K520" s="188">
        <f t="shared" si="360"/>
        <v>0.11223974411624971</v>
      </c>
      <c r="L520" s="188">
        <f t="shared" si="360"/>
        <v>0.11334013376444825</v>
      </c>
      <c r="M520" s="188">
        <f t="shared" si="360"/>
        <v>0.113340133661366</v>
      </c>
      <c r="N520" s="473">
        <f t="shared" si="360"/>
        <v>0</v>
      </c>
      <c r="O520" s="188">
        <f t="shared" si="360"/>
        <v>0.11334013376444825</v>
      </c>
      <c r="P520" s="188">
        <f t="shared" si="360"/>
        <v>0.11116051580743962</v>
      </c>
      <c r="Q520" s="188">
        <f t="shared" si="360"/>
        <v>0.11116051580743962</v>
      </c>
      <c r="R520" s="188">
        <f t="shared" si="360"/>
        <v>0.11116051570633972</v>
      </c>
      <c r="S520" s="188">
        <f t="shared" si="360"/>
        <v>0.11116051580743962</v>
      </c>
      <c r="T520" s="188">
        <f t="shared" si="360"/>
        <v>0</v>
      </c>
      <c r="U520" s="188">
        <f t="shared" si="360"/>
        <v>0.11116051580743962</v>
      </c>
      <c r="V520" s="509">
        <f t="shared" si="360"/>
        <v>0.11010184422832116</v>
      </c>
      <c r="W520" s="188">
        <f t="shared" si="360"/>
        <v>0.11010184422832116</v>
      </c>
      <c r="X520" s="188">
        <f t="shared" si="360"/>
        <v>0.11223974401416825</v>
      </c>
      <c r="Y520" s="473">
        <f t="shared" si="360"/>
        <v>0.11116051580743962</v>
      </c>
      <c r="Z520" s="188">
        <f t="shared" si="360"/>
        <v>0</v>
      </c>
      <c r="AA520" s="188">
        <f t="shared" si="360"/>
        <v>0.11010184422832116</v>
      </c>
      <c r="AB520" s="189">
        <f t="shared" si="360"/>
        <v>0.11116051580743962</v>
      </c>
      <c r="AC520" s="114">
        <f>AVERAGE(E520:AB520)</f>
        <v>9.3043688530290783E-2</v>
      </c>
      <c r="AD520" s="100">
        <f>(AC516-AC520)/AC516</f>
        <v>0.90695631146970923</v>
      </c>
      <c r="AE520" s="81"/>
      <c r="AF520" s="82"/>
      <c r="AH520" s="15"/>
      <c r="AI520" s="66"/>
      <c r="AJ520" s="67"/>
      <c r="AK520" s="67"/>
      <c r="AL520" s="12"/>
      <c r="AM520" s="110"/>
      <c r="AN520" s="110"/>
      <c r="AO520" s="110"/>
    </row>
    <row r="521" spans="1:41">
      <c r="A521" s="3151" t="s">
        <v>56</v>
      </c>
      <c r="B521" s="3143" t="s">
        <v>124</v>
      </c>
      <c r="C521" s="126" t="s">
        <v>17</v>
      </c>
      <c r="D521" s="118" t="s">
        <v>18</v>
      </c>
      <c r="E521" s="338">
        <f>(E525-D525)*$AE521*$AF521</f>
        <v>125.99999999974898</v>
      </c>
      <c r="F521" s="73">
        <f>(F525-E525)*$AE521*$AF521</f>
        <v>124.00000000025102</v>
      </c>
      <c r="G521" s="73">
        <f>(G525-F525)*$AE521*$AF521</f>
        <v>105.99999999976717</v>
      </c>
      <c r="H521" s="468">
        <f>(H525-G525)*$AE521*$AF521</f>
        <v>104.00000000026921</v>
      </c>
      <c r="I521" s="73">
        <f>(I525-H525)*$AE521*$AF521</f>
        <v>125.99999999974898</v>
      </c>
      <c r="J521" s="73">
        <f>(J525-I525)*$AE521*$AF521</f>
        <v>146.00000000018554</v>
      </c>
      <c r="K521" s="73">
        <f>(K525-J525)*$AE521*$AF521</f>
        <v>165.9999999997126</v>
      </c>
      <c r="L521" s="73">
        <f>(L525-K525)*$AE521*$AF521</f>
        <v>168.00000000012005</v>
      </c>
      <c r="M521" s="73">
        <f>(M525-L525)*$AE521*$AF521</f>
        <v>208.00000000008367</v>
      </c>
      <c r="N521" s="468">
        <f>(N525-M525)*$AE521*$AF521</f>
        <v>210.00000000003638</v>
      </c>
      <c r="O521" s="73">
        <f>(O525-N525)*$AE521*$AF521</f>
        <v>166.00000000016735</v>
      </c>
      <c r="P521" s="73">
        <f>(P525-O525)*$AE521*$AF521</f>
        <v>167.99999999966531</v>
      </c>
      <c r="Q521" s="73">
        <f>(Q525-P525)*$AE521*$AF521</f>
        <v>188.00000000010186</v>
      </c>
      <c r="R521" s="73">
        <f>(R525-Q525)*$AE521*$AF521</f>
        <v>188.00000000010186</v>
      </c>
      <c r="S521" s="73">
        <f>(S525-R525)*$AE521*$AF521</f>
        <v>188.00000000010186</v>
      </c>
      <c r="T521" s="73">
        <f>(T525-S525)*$AE521*$AF521</f>
        <v>187.99999999964712</v>
      </c>
      <c r="U521" s="73">
        <f>(U525-T525)*$AE521*$AF521</f>
        <v>188.00000000010186</v>
      </c>
      <c r="V521" s="504">
        <f>(V525-U525)*$AE521*$AF521</f>
        <v>188.00000000010186</v>
      </c>
      <c r="W521" s="73">
        <f>(W525-V525)*$AE521*$AF521</f>
        <v>146.00000000018554</v>
      </c>
      <c r="X521" s="73">
        <f>(X525-W525)*$AE521*$AF521</f>
        <v>145.99999999973079</v>
      </c>
      <c r="Y521" s="468">
        <f>(Y525-X525)*$AE521*$AF521</f>
        <v>168.00000000012005</v>
      </c>
      <c r="Z521" s="73">
        <f>(Z525-Y525)*$AE521*$AF521</f>
        <v>125.99999999974898</v>
      </c>
      <c r="AA521" s="73">
        <f>(AA525-Z525)*$AE521*$AF521</f>
        <v>104.00000000026921</v>
      </c>
      <c r="AB521" s="74">
        <f>(AB525-AA525)*$AE521*$AF521</f>
        <v>103.99999999981446</v>
      </c>
      <c r="AC521" s="111">
        <f>SUM(E521:AB521)</f>
        <v>3739.9999999997817</v>
      </c>
      <c r="AD521" s="3140"/>
      <c r="AE521" s="214">
        <v>100</v>
      </c>
      <c r="AF521" s="99">
        <v>20</v>
      </c>
      <c r="AI521" s="110"/>
      <c r="AJ521" s="10"/>
      <c r="AK521" s="27"/>
      <c r="AL521" s="12"/>
      <c r="AM521" s="27"/>
      <c r="AN521" s="110"/>
    </row>
    <row r="522" spans="1:41">
      <c r="A522" s="3404"/>
      <c r="B522" s="3406"/>
      <c r="C522" s="128" t="s">
        <v>19</v>
      </c>
      <c r="D522" s="113" t="s">
        <v>18</v>
      </c>
      <c r="E522" s="339">
        <f>(E526-D526)*$AE521*$AF521</f>
        <v>87.999999999738066</v>
      </c>
      <c r="F522" s="340">
        <f>(F526-E526)*$AE521*$AF521</f>
        <v>86.000000000240107</v>
      </c>
      <c r="G522" s="340">
        <f>(G526-F526)*$AE521*$AF521</f>
        <v>71.999999999661668</v>
      </c>
      <c r="H522" s="469">
        <f>(H526-G526)*$AE521*$AF521</f>
        <v>74.000000000069122</v>
      </c>
      <c r="I522" s="340">
        <f>(I526-H526)*$AE521*$AF521</f>
        <v>86.000000000240107</v>
      </c>
      <c r="J522" s="340">
        <f>(J526-I526)*$AE521*$AF521</f>
        <v>101.99999999986176</v>
      </c>
      <c r="K522" s="340">
        <f>(K526-J526)*$AE521*$AF521</f>
        <v>115.99999999998545</v>
      </c>
      <c r="L522" s="340">
        <f>(L526-K526)*$AE521*$AF521</f>
        <v>115.99999999998545</v>
      </c>
      <c r="M522" s="340">
        <f>(M526-L526)*$AE521*$AF521</f>
        <v>146.00000000018554</v>
      </c>
      <c r="N522" s="469">
        <f>(N526-M526)*$AE521*$AF521</f>
        <v>145.99999999973079</v>
      </c>
      <c r="O522" s="340">
        <f>(O526-N526)*$AE521*$AF521</f>
        <v>115.99999999998545</v>
      </c>
      <c r="P522" s="340">
        <f>(P526-O526)*$AE521*$AF521</f>
        <v>115.99999999998545</v>
      </c>
      <c r="Q522" s="340">
        <f>(Q526-P526)*$AE521*$AF521</f>
        <v>130.00000000010914</v>
      </c>
      <c r="R522" s="340">
        <f>(R526-Q526)*$AE521*$AF521</f>
        <v>132.00000000006185</v>
      </c>
      <c r="S522" s="340">
        <f>(S526-R526)*$AE521*$AF521</f>
        <v>130.00000000010914</v>
      </c>
      <c r="T522" s="340">
        <f>(T526-S526)*$AE521*$AF521</f>
        <v>129.99999999965439</v>
      </c>
      <c r="U522" s="340">
        <f>(U526-T526)*$AE521*$AF521</f>
        <v>132.00000000006185</v>
      </c>
      <c r="V522" s="505">
        <f>(V526-U526)*$AE521*$AF521</f>
        <v>130.00000000010914</v>
      </c>
      <c r="W522" s="340">
        <f>(W526-V526)*$AE521*$AF521</f>
        <v>101.99999999986176</v>
      </c>
      <c r="X522" s="340">
        <f>(X526-W526)*$AE521*$AF521</f>
        <v>102.0000000003165</v>
      </c>
      <c r="Y522" s="469">
        <f>(Y526-X526)*$AE521*$AF521</f>
        <v>115.99999999998545</v>
      </c>
      <c r="Z522" s="340">
        <f>(Z526-Y526)*$AE521*$AF521</f>
        <v>85.999999999785359</v>
      </c>
      <c r="AA522" s="340">
        <f>(AA526-Z526)*$AE521*$AF521</f>
        <v>74.000000000069122</v>
      </c>
      <c r="AB522" s="341">
        <f>(AB526-AA526)*$AE521*$AF521</f>
        <v>72.000000000116415</v>
      </c>
      <c r="AC522" s="112">
        <f>SUM(E522:AB522)</f>
        <v>2599.9999999999091</v>
      </c>
      <c r="AD522" s="83"/>
      <c r="AE522" s="161"/>
      <c r="AF522" s="76"/>
      <c r="AI522" s="110"/>
      <c r="AJ522" s="51"/>
      <c r="AK522" s="11"/>
      <c r="AL522" s="51"/>
      <c r="AM522" s="11"/>
      <c r="AN522" s="110"/>
    </row>
    <row r="523" spans="1:41">
      <c r="A523" s="3404"/>
      <c r="B523" s="3406"/>
      <c r="C523" s="128" t="s">
        <v>20</v>
      </c>
      <c r="D523" s="113" t="s">
        <v>21</v>
      </c>
      <c r="E523" s="358">
        <v>6</v>
      </c>
      <c r="F523" s="359">
        <v>6</v>
      </c>
      <c r="G523" s="359">
        <v>5</v>
      </c>
      <c r="H523" s="474">
        <v>5</v>
      </c>
      <c r="I523" s="359">
        <v>6</v>
      </c>
      <c r="J523" s="359">
        <v>7</v>
      </c>
      <c r="K523" s="359">
        <v>8</v>
      </c>
      <c r="L523" s="359">
        <v>8</v>
      </c>
      <c r="M523" s="359">
        <v>10</v>
      </c>
      <c r="N523" s="474">
        <v>10</v>
      </c>
      <c r="O523" s="359">
        <v>8</v>
      </c>
      <c r="P523" s="359">
        <v>8</v>
      </c>
      <c r="Q523" s="359">
        <v>9</v>
      </c>
      <c r="R523" s="359">
        <v>9</v>
      </c>
      <c r="S523" s="359">
        <v>9</v>
      </c>
      <c r="T523" s="359">
        <v>9</v>
      </c>
      <c r="U523" s="359">
        <v>9</v>
      </c>
      <c r="V523" s="510">
        <v>9</v>
      </c>
      <c r="W523" s="359">
        <v>7</v>
      </c>
      <c r="X523" s="359">
        <v>7</v>
      </c>
      <c r="Y523" s="474">
        <v>8</v>
      </c>
      <c r="Z523" s="359">
        <v>6</v>
      </c>
      <c r="AA523" s="359">
        <v>5</v>
      </c>
      <c r="AB523" s="1792">
        <v>5</v>
      </c>
      <c r="AC523" s="112">
        <f>AVERAGE(E523:AB523)</f>
        <v>7.458333333333333</v>
      </c>
      <c r="AD523" s="83"/>
      <c r="AE523" s="161"/>
      <c r="AF523" s="76"/>
      <c r="AI523" s="110"/>
      <c r="AJ523" s="12"/>
      <c r="AK523" s="11"/>
      <c r="AL523" s="12"/>
      <c r="AM523" s="11"/>
      <c r="AN523" s="110"/>
    </row>
    <row r="524" spans="1:41" ht="16.5" thickBot="1">
      <c r="A524" s="3404"/>
      <c r="B524" s="3407"/>
      <c r="C524" s="128" t="s">
        <v>22</v>
      </c>
      <c r="D524" s="113"/>
      <c r="E524" s="345">
        <f t="shared" ref="E524:AB524" si="361">E522/E521</f>
        <v>0.69841269841201092</v>
      </c>
      <c r="F524" s="346">
        <f t="shared" si="361"/>
        <v>0.6935483870973066</v>
      </c>
      <c r="G524" s="346">
        <f t="shared" si="361"/>
        <v>0.67924528301716813</v>
      </c>
      <c r="H524" s="471">
        <f t="shared" si="361"/>
        <v>0.71153846153728428</v>
      </c>
      <c r="I524" s="346">
        <f t="shared" si="361"/>
        <v>0.68253968254294795</v>
      </c>
      <c r="J524" s="346">
        <f t="shared" si="361"/>
        <v>0.69863013698446663</v>
      </c>
      <c r="K524" s="346">
        <f t="shared" si="361"/>
        <v>0.6987951807240137</v>
      </c>
      <c r="L524" s="346">
        <f t="shared" si="361"/>
        <v>0.69047619047561049</v>
      </c>
      <c r="M524" s="346">
        <f t="shared" si="361"/>
        <v>0.70192307692368661</v>
      </c>
      <c r="N524" s="471">
        <f t="shared" si="361"/>
        <v>0.69523809523669289</v>
      </c>
      <c r="O524" s="346">
        <f t="shared" si="361"/>
        <v>0.69879518072209945</v>
      </c>
      <c r="P524" s="346">
        <f t="shared" si="361"/>
        <v>0.69047619047747943</v>
      </c>
      <c r="Q524" s="346">
        <f t="shared" si="361"/>
        <v>0.69148936170233355</v>
      </c>
      <c r="R524" s="346">
        <f t="shared" si="361"/>
        <v>0.70212765957441658</v>
      </c>
      <c r="S524" s="346">
        <f t="shared" si="361"/>
        <v>0.69148936170233355</v>
      </c>
      <c r="T524" s="346">
        <f t="shared" si="361"/>
        <v>0.69148936170158726</v>
      </c>
      <c r="U524" s="346">
        <f t="shared" si="361"/>
        <v>0.70212765957441658</v>
      </c>
      <c r="V524" s="507">
        <f t="shared" si="361"/>
        <v>0.69148936170233355</v>
      </c>
      <c r="W524" s="346">
        <f t="shared" si="361"/>
        <v>0.69863013698446663</v>
      </c>
      <c r="X524" s="346">
        <f t="shared" si="361"/>
        <v>0.6986301369897574</v>
      </c>
      <c r="Y524" s="471">
        <f t="shared" si="361"/>
        <v>0.69047619047561049</v>
      </c>
      <c r="Z524" s="346">
        <f t="shared" si="361"/>
        <v>0.68253968253933883</v>
      </c>
      <c r="AA524" s="346">
        <f t="shared" si="361"/>
        <v>0.71153846153728428</v>
      </c>
      <c r="AB524" s="371">
        <f t="shared" si="361"/>
        <v>0.69230769231004674</v>
      </c>
      <c r="AC524" s="229"/>
      <c r="AD524" s="83"/>
      <c r="AE524" s="161"/>
      <c r="AF524" s="76"/>
      <c r="AI524" s="110"/>
      <c r="AJ524" s="12"/>
      <c r="AK524" s="11"/>
      <c r="AL524" s="12"/>
      <c r="AM524" s="11"/>
      <c r="AN524" s="110"/>
    </row>
    <row r="525" spans="1:41" hidden="1">
      <c r="A525" s="3404"/>
      <c r="B525" s="3139"/>
      <c r="C525" s="401" t="s">
        <v>23</v>
      </c>
      <c r="D525" s="113">
        <v>1841.68</v>
      </c>
      <c r="E525" s="2881">
        <v>1841.7429999999999</v>
      </c>
      <c r="F525" s="94">
        <v>1841.8050000000001</v>
      </c>
      <c r="G525" s="94">
        <v>1841.8579999999999</v>
      </c>
      <c r="H525" s="465">
        <v>1841.91</v>
      </c>
      <c r="I525" s="94">
        <v>1841.973</v>
      </c>
      <c r="J525" s="94">
        <v>1842.046</v>
      </c>
      <c r="K525" s="94">
        <v>1842.1289999999999</v>
      </c>
      <c r="L525" s="94">
        <v>1842.213</v>
      </c>
      <c r="M525" s="94">
        <v>1842.317</v>
      </c>
      <c r="N525" s="465">
        <v>1842.422</v>
      </c>
      <c r="O525" s="94">
        <v>1842.5050000000001</v>
      </c>
      <c r="P525" s="94">
        <v>1842.5889999999999</v>
      </c>
      <c r="Q525" s="94">
        <v>1842.683</v>
      </c>
      <c r="R525" s="94">
        <v>1842.777</v>
      </c>
      <c r="S525" s="94">
        <v>1842.8710000000001</v>
      </c>
      <c r="T525" s="94">
        <v>1842.9649999999999</v>
      </c>
      <c r="U525" s="94">
        <v>1843.059</v>
      </c>
      <c r="V525" s="518">
        <v>1843.153</v>
      </c>
      <c r="W525" s="94">
        <v>1843.2260000000001</v>
      </c>
      <c r="X525" s="94">
        <v>1843.299</v>
      </c>
      <c r="Y525" s="465">
        <v>1843.383</v>
      </c>
      <c r="Z525" s="94">
        <v>1843.4459999999999</v>
      </c>
      <c r="AA525" s="94">
        <v>1843.498</v>
      </c>
      <c r="AB525" s="95">
        <v>1843.55</v>
      </c>
      <c r="AC525" s="434"/>
      <c r="AD525" s="2881"/>
      <c r="AE525" s="94"/>
      <c r="AF525" s="95"/>
      <c r="AI525" s="110"/>
      <c r="AJ525" s="259"/>
      <c r="AK525" s="48"/>
      <c r="AL525" s="259"/>
      <c r="AM525" s="48"/>
      <c r="AN525" s="110"/>
    </row>
    <row r="526" spans="1:41" hidden="1">
      <c r="A526" s="3405"/>
      <c r="B526" s="3136"/>
      <c r="C526" s="129" t="s">
        <v>24</v>
      </c>
      <c r="D526" s="113">
        <v>1553.9</v>
      </c>
      <c r="E526" s="83">
        <v>1553.944</v>
      </c>
      <c r="F526" s="161">
        <v>1553.9870000000001</v>
      </c>
      <c r="G526" s="161">
        <v>1554.0229999999999</v>
      </c>
      <c r="H526" s="466">
        <v>1554.06</v>
      </c>
      <c r="I526" s="161">
        <v>1554.1030000000001</v>
      </c>
      <c r="J526" s="161">
        <v>1554.154</v>
      </c>
      <c r="K526" s="161">
        <v>1554.212</v>
      </c>
      <c r="L526" s="161">
        <v>1554.27</v>
      </c>
      <c r="M526" s="161">
        <v>1554.3430000000001</v>
      </c>
      <c r="N526" s="466">
        <v>1554.4159999999999</v>
      </c>
      <c r="O526" s="161">
        <v>1554.4739999999999</v>
      </c>
      <c r="P526" s="161">
        <v>1554.5319999999999</v>
      </c>
      <c r="Q526" s="161">
        <v>1554.597</v>
      </c>
      <c r="R526" s="161">
        <v>1554.663</v>
      </c>
      <c r="S526" s="161">
        <v>1554.7280000000001</v>
      </c>
      <c r="T526" s="161">
        <v>1554.7929999999999</v>
      </c>
      <c r="U526" s="161">
        <v>1554.8589999999999</v>
      </c>
      <c r="V526" s="502">
        <v>1554.924</v>
      </c>
      <c r="W526" s="161">
        <v>1554.9749999999999</v>
      </c>
      <c r="X526" s="161">
        <v>1555.0260000000001</v>
      </c>
      <c r="Y526" s="466">
        <v>1555.0840000000001</v>
      </c>
      <c r="Z526" s="161">
        <v>1555.127</v>
      </c>
      <c r="AA526" s="161">
        <v>1555.164</v>
      </c>
      <c r="AB526" s="76">
        <v>1555.2</v>
      </c>
      <c r="AC526" s="229"/>
      <c r="AD526" s="83"/>
      <c r="AE526" s="161"/>
      <c r="AF526" s="76"/>
      <c r="AI526" s="110"/>
      <c r="AJ526" s="259"/>
      <c r="AK526" s="48"/>
      <c r="AL526" s="259"/>
      <c r="AM526" s="48"/>
      <c r="AN526" s="110"/>
    </row>
    <row r="527" spans="1:41" ht="16.5" hidden="1" thickBot="1">
      <c r="A527" s="2622"/>
      <c r="B527" s="3138" t="s">
        <v>50</v>
      </c>
      <c r="C527" s="3135"/>
      <c r="D527" s="119"/>
      <c r="E527" s="187">
        <f>SQRT(E521*E521+E522*E522)/E499/1.73</f>
        <v>8.5420184319224788</v>
      </c>
      <c r="F527" s="188">
        <f t="shared" ref="F527:AB527" si="362">SQRT(F521*F521+F522*F522)/F499/1.73</f>
        <v>8.4687099701130322</v>
      </c>
      <c r="G527" s="188">
        <f t="shared" si="362"/>
        <v>7.1912311485912817</v>
      </c>
      <c r="H527" s="473">
        <f t="shared" si="362"/>
        <v>7.0942707361677533</v>
      </c>
      <c r="I527" s="188">
        <f t="shared" si="362"/>
        <v>8.5611779900177929</v>
      </c>
      <c r="J527" s="188">
        <f t="shared" si="362"/>
        <v>9.9950106564463983</v>
      </c>
      <c r="K527" s="188">
        <f t="shared" si="362"/>
        <v>11.365070825127772</v>
      </c>
      <c r="L527" s="188">
        <f t="shared" si="362"/>
        <v>11.569579648809253</v>
      </c>
      <c r="M527" s="188">
        <f t="shared" si="362"/>
        <v>14.401334751415288</v>
      </c>
      <c r="N527" s="473">
        <f t="shared" si="362"/>
        <v>14.494248986352581</v>
      </c>
      <c r="O527" s="188">
        <f t="shared" si="362"/>
        <v>11.476493088140344</v>
      </c>
      <c r="P527" s="188">
        <f t="shared" si="362"/>
        <v>11.347087732465196</v>
      </c>
      <c r="Q527" s="188">
        <f t="shared" si="362"/>
        <v>12.703949770865927</v>
      </c>
      <c r="R527" s="188">
        <f t="shared" si="362"/>
        <v>12.767500235988138</v>
      </c>
      <c r="S527" s="188">
        <f t="shared" si="362"/>
        <v>12.703949770865927</v>
      </c>
      <c r="T527" s="188">
        <f t="shared" si="362"/>
        <v>12.703949770830764</v>
      </c>
      <c r="U527" s="188">
        <f t="shared" si="362"/>
        <v>12.767500235988138</v>
      </c>
      <c r="V527" s="509">
        <f t="shared" si="362"/>
        <v>12.582959773048158</v>
      </c>
      <c r="W527" s="188">
        <f t="shared" si="362"/>
        <v>9.8046295010855165</v>
      </c>
      <c r="X527" s="188">
        <f t="shared" si="362"/>
        <v>9.995010656440094</v>
      </c>
      <c r="Y527" s="473">
        <f t="shared" si="362"/>
        <v>11.347087732485997</v>
      </c>
      <c r="Z527" s="188">
        <f t="shared" si="362"/>
        <v>8.4788589708687585</v>
      </c>
      <c r="AA527" s="188">
        <f t="shared" si="362"/>
        <v>7.0267062529661564</v>
      </c>
      <c r="AB527" s="189">
        <f t="shared" si="362"/>
        <v>7.0304083151761283</v>
      </c>
      <c r="AC527" s="114">
        <f>AVERAGE(E527:AB527)</f>
        <v>10.60078103967412</v>
      </c>
      <c r="AD527" s="100">
        <f>(AC523-AC527)/AC523</f>
        <v>-0.42133377068256356</v>
      </c>
      <c r="AE527" s="81"/>
      <c r="AF527" s="82"/>
      <c r="AH527" s="15"/>
      <c r="AI527" s="66"/>
      <c r="AJ527" s="67"/>
      <c r="AK527" s="67"/>
      <c r="AL527" s="12"/>
      <c r="AM527" s="110"/>
      <c r="AN527" s="110"/>
      <c r="AO527" s="110"/>
    </row>
    <row r="528" spans="1:41" ht="16.5" thickBot="1">
      <c r="A528" s="3137"/>
      <c r="B528" s="141" t="s">
        <v>70</v>
      </c>
      <c r="C528" s="237" t="s">
        <v>17</v>
      </c>
      <c r="D528" s="312" t="s">
        <v>18</v>
      </c>
      <c r="E528" s="378">
        <f>(E529-D529)*$AE528*$AF528</f>
        <v>0.3999999999996362</v>
      </c>
      <c r="F528" s="141">
        <f>(F529-E529)*$AE528*$AF528</f>
        <v>0</v>
      </c>
      <c r="G528" s="141">
        <f>(G529-F529)*$AE528*$AF528</f>
        <v>0.40000000000873115</v>
      </c>
      <c r="H528" s="500">
        <f>(H529-G529)*$AE528*$AF528</f>
        <v>0.3999999999996362</v>
      </c>
      <c r="I528" s="141">
        <f>(I529-H529)*$AE528*$AF528</f>
        <v>0</v>
      </c>
      <c r="J528" s="141">
        <f>(J529-I529)*$AE528*$AF528</f>
        <v>0.3999999999996362</v>
      </c>
      <c r="K528" s="141">
        <f>(K529-J529)*$AE528*$AF528</f>
        <v>0</v>
      </c>
      <c r="L528" s="141">
        <f>(L529-K529)*$AE528*$AF528</f>
        <v>0.3999999999996362</v>
      </c>
      <c r="M528" s="141">
        <f>(M529-L529)*$AE528*$AF528</f>
        <v>0.3999999999996362</v>
      </c>
      <c r="N528" s="500">
        <f>(N529-M529)*$AE528*$AF528</f>
        <v>0</v>
      </c>
      <c r="O528" s="141">
        <f>(O529-N529)*$AE528*$AF528</f>
        <v>0.3999999999996362</v>
      </c>
      <c r="P528" s="141">
        <f>(P529-O529)*$AE528*$AF528</f>
        <v>0</v>
      </c>
      <c r="Q528" s="141">
        <f>(Q529-P529)*$AE528*$AF528</f>
        <v>0.3999999999996362</v>
      </c>
      <c r="R528" s="141">
        <f>(R529-Q529)*$AE528*$AF528</f>
        <v>0.3999999999996362</v>
      </c>
      <c r="S528" s="141">
        <f>(S529-R529)*$AE528*$AF528</f>
        <v>0</v>
      </c>
      <c r="T528" s="141">
        <f>(T529-S529)*$AE528*$AF528</f>
        <v>0.3999999999996362</v>
      </c>
      <c r="U528" s="141">
        <f>(U529-T529)*$AE528*$AF528</f>
        <v>0.7999999999992724</v>
      </c>
      <c r="V528" s="526">
        <f>(V529-U529)*$AE528*$AF528</f>
        <v>1.1999999999989086</v>
      </c>
      <c r="W528" s="141">
        <f>(W529-V529)*$AE528*$AF528</f>
        <v>0.7999999999992724</v>
      </c>
      <c r="X528" s="141">
        <f>(X529-W529)*$AE528*$AF528</f>
        <v>0.3999999999996362</v>
      </c>
      <c r="Y528" s="500">
        <f>(Y529-X529)*$AE528*$AF528</f>
        <v>0</v>
      </c>
      <c r="Z528" s="141">
        <f>(Z529-Y529)*$AE528*$AF528</f>
        <v>1.1999999999989086</v>
      </c>
      <c r="AA528" s="141">
        <f>(AA529-Z529)*$AE528*$AF528</f>
        <v>0</v>
      </c>
      <c r="AB528" s="141">
        <f>(AB529-AA529)*$AE528*$AF528</f>
        <v>0.3999999999996362</v>
      </c>
      <c r="AC528" s="192">
        <f>SUM(E528:AB528)</f>
        <v>8.8000000000010914</v>
      </c>
      <c r="AD528" s="296"/>
      <c r="AE528" s="297">
        <v>1</v>
      </c>
      <c r="AF528" s="298">
        <v>40</v>
      </c>
      <c r="AI528" s="110"/>
      <c r="AJ528" s="10"/>
      <c r="AK528" s="27"/>
      <c r="AL528" s="10"/>
      <c r="AM528" s="27"/>
      <c r="AN528" s="110"/>
    </row>
    <row r="529" spans="1:40" ht="16.5" hidden="1" thickBot="1">
      <c r="A529" s="271"/>
      <c r="B529" s="226"/>
      <c r="C529" s="254" t="s">
        <v>23</v>
      </c>
      <c r="D529" s="119">
        <v>1399.61</v>
      </c>
      <c r="E529" s="263">
        <v>1399.62</v>
      </c>
      <c r="F529" s="246">
        <v>1399.62</v>
      </c>
      <c r="G529" s="246">
        <v>1399.63</v>
      </c>
      <c r="H529" s="493">
        <v>1399.64</v>
      </c>
      <c r="I529" s="246">
        <v>1399.64</v>
      </c>
      <c r="J529" s="246">
        <v>1399.65</v>
      </c>
      <c r="K529" s="246">
        <v>1399.65</v>
      </c>
      <c r="L529" s="246">
        <v>1399.66</v>
      </c>
      <c r="M529" s="246">
        <v>1399.67</v>
      </c>
      <c r="N529" s="493">
        <v>1399.67</v>
      </c>
      <c r="O529" s="246">
        <v>1399.68</v>
      </c>
      <c r="P529" s="246">
        <v>1399.68</v>
      </c>
      <c r="Q529" s="246">
        <v>1399.69</v>
      </c>
      <c r="R529" s="246">
        <v>1399.7</v>
      </c>
      <c r="S529" s="246">
        <v>1399.7</v>
      </c>
      <c r="T529" s="246">
        <v>1399.71</v>
      </c>
      <c r="U529" s="246">
        <v>1399.73</v>
      </c>
      <c r="V529" s="522">
        <v>1399.76</v>
      </c>
      <c r="W529" s="246">
        <v>1399.78</v>
      </c>
      <c r="X529" s="246">
        <v>1399.79</v>
      </c>
      <c r="Y529" s="493">
        <v>1399.79</v>
      </c>
      <c r="Z529" s="246">
        <v>1399.82</v>
      </c>
      <c r="AA529" s="246">
        <v>1399.82</v>
      </c>
      <c r="AB529" s="246">
        <v>1399.83</v>
      </c>
      <c r="AC529" s="193"/>
      <c r="AD529" s="299"/>
      <c r="AE529" s="300"/>
      <c r="AF529" s="301"/>
      <c r="AI529" s="110"/>
      <c r="AJ529" s="51"/>
      <c r="AK529" s="11"/>
      <c r="AL529" s="51"/>
      <c r="AM529" s="11"/>
      <c r="AN529" s="110"/>
    </row>
    <row r="530" spans="1:40" ht="15.75" customHeight="1">
      <c r="A530" s="3154" t="s">
        <v>40</v>
      </c>
      <c r="B530" s="3401"/>
      <c r="C530" s="237" t="s">
        <v>17</v>
      </c>
      <c r="D530" s="118"/>
      <c r="E530" s="1368">
        <f t="shared" ref="E530:AC531" si="363">SUM(E500,E507,E514,E521)</f>
        <v>281.99999999878855</v>
      </c>
      <c r="F530" s="815">
        <f t="shared" si="363"/>
        <v>282.00000000151704</v>
      </c>
      <c r="G530" s="815">
        <f t="shared" si="363"/>
        <v>261.99999999789725</v>
      </c>
      <c r="H530" s="467">
        <f t="shared" si="363"/>
        <v>262.00000000153523</v>
      </c>
      <c r="I530" s="815">
        <f t="shared" si="363"/>
        <v>298.00000000022919</v>
      </c>
      <c r="J530" s="815">
        <f t="shared" si="363"/>
        <v>321.99999999966167</v>
      </c>
      <c r="K530" s="815">
        <f t="shared" si="363"/>
        <v>396.00000000018554</v>
      </c>
      <c r="L530" s="815">
        <f t="shared" si="363"/>
        <v>400.00000000100044</v>
      </c>
      <c r="M530" s="815">
        <f t="shared" si="363"/>
        <v>437.99999999873762</v>
      </c>
      <c r="N530" s="467">
        <f t="shared" si="363"/>
        <v>495.99999999918509</v>
      </c>
      <c r="O530" s="815">
        <f t="shared" si="363"/>
        <v>398.00000000104774</v>
      </c>
      <c r="P530" s="815">
        <f t="shared" si="363"/>
        <v>400.0000000005457</v>
      </c>
      <c r="Q530" s="815">
        <f t="shared" si="363"/>
        <v>396.00000000064028</v>
      </c>
      <c r="R530" s="815">
        <f t="shared" si="363"/>
        <v>393.99999999841384</v>
      </c>
      <c r="S530" s="815">
        <f t="shared" si="363"/>
        <v>397.99999999922875</v>
      </c>
      <c r="T530" s="815">
        <f t="shared" si="363"/>
        <v>391.99999999937063</v>
      </c>
      <c r="U530" s="815">
        <f t="shared" si="363"/>
        <v>396.00000000064028</v>
      </c>
      <c r="V530" s="501">
        <f t="shared" si="363"/>
        <v>372.00000000120781</v>
      </c>
      <c r="W530" s="815">
        <f t="shared" si="363"/>
        <v>330.00000000038199</v>
      </c>
      <c r="X530" s="815">
        <f t="shared" si="363"/>
        <v>331.9999999985157</v>
      </c>
      <c r="Y530" s="467">
        <f t="shared" si="363"/>
        <v>350.00000000081855</v>
      </c>
      <c r="Z530" s="815">
        <f t="shared" si="363"/>
        <v>291.99999999991633</v>
      </c>
      <c r="AA530" s="815">
        <f t="shared" si="363"/>
        <v>253.99999999990541</v>
      </c>
      <c r="AB530" s="1372">
        <f t="shared" si="363"/>
        <v>238.00000000073851</v>
      </c>
      <c r="AC530" s="249">
        <f t="shared" si="363"/>
        <v>8380.0000000001091</v>
      </c>
      <c r="AJ530" s="1"/>
      <c r="AK530" s="24"/>
      <c r="AL530" s="1"/>
      <c r="AM530" s="24"/>
    </row>
    <row r="531" spans="1:40" ht="16.5" thickBot="1">
      <c r="A531" s="3402"/>
      <c r="B531" s="3403"/>
      <c r="C531" s="242" t="s">
        <v>19</v>
      </c>
      <c r="D531" s="119"/>
      <c r="E531" s="1369">
        <f t="shared" si="363"/>
        <v>174.00000000088767</v>
      </c>
      <c r="F531" s="1370">
        <f t="shared" si="363"/>
        <v>170.00000000098225</v>
      </c>
      <c r="G531" s="1370">
        <f t="shared" si="363"/>
        <v>157.99999999899228</v>
      </c>
      <c r="H531" s="493">
        <f t="shared" si="363"/>
        <v>161.99999999980719</v>
      </c>
      <c r="I531" s="1370">
        <f t="shared" si="363"/>
        <v>180.00000000120053</v>
      </c>
      <c r="J531" s="1370">
        <f t="shared" si="363"/>
        <v>197.99999999941065</v>
      </c>
      <c r="K531" s="1370">
        <f t="shared" si="363"/>
        <v>244.00000000059663</v>
      </c>
      <c r="L531" s="1370">
        <f t="shared" si="363"/>
        <v>243.99999999877764</v>
      </c>
      <c r="M531" s="1370">
        <f t="shared" si="363"/>
        <v>276.00000000120417</v>
      </c>
      <c r="N531" s="493">
        <f t="shared" si="363"/>
        <v>303.99999999917782</v>
      </c>
      <c r="O531" s="1370">
        <f t="shared" si="363"/>
        <v>246.00000000100408</v>
      </c>
      <c r="P531" s="1371">
        <f>SUM(P501,P508,P515,P522)</f>
        <v>243.99999999877764</v>
      </c>
      <c r="Q531" s="1370">
        <f t="shared" si="363"/>
        <v>248.00000000050204</v>
      </c>
      <c r="R531" s="1370">
        <f t="shared" si="363"/>
        <v>247.9999999982283</v>
      </c>
      <c r="S531" s="1370">
        <f t="shared" si="363"/>
        <v>248.00000000050204</v>
      </c>
      <c r="T531" s="1370">
        <f t="shared" si="363"/>
        <v>248.00000000186628</v>
      </c>
      <c r="U531" s="1370">
        <f t="shared" si="363"/>
        <v>245.99999999782085</v>
      </c>
      <c r="V531" s="522">
        <f t="shared" si="363"/>
        <v>236.0000000016953</v>
      </c>
      <c r="W531" s="1370">
        <f t="shared" si="363"/>
        <v>207.99999999962893</v>
      </c>
      <c r="X531" s="1370">
        <f t="shared" si="363"/>
        <v>209.99999999867214</v>
      </c>
      <c r="Y531" s="493">
        <f t="shared" si="363"/>
        <v>222.00000000157161</v>
      </c>
      <c r="Z531" s="1370">
        <f t="shared" si="363"/>
        <v>180.00000000074579</v>
      </c>
      <c r="AA531" s="1370">
        <f t="shared" si="363"/>
        <v>159.99999999939973</v>
      </c>
      <c r="AB531" s="1373">
        <f t="shared" si="363"/>
        <v>146.00000000064028</v>
      </c>
      <c r="AC531" s="1374">
        <f t="shared" si="363"/>
        <v>5200.0000000020918</v>
      </c>
      <c r="AD531" s="1"/>
      <c r="AE531" s="24"/>
      <c r="AF531" s="1"/>
      <c r="AG531" s="24"/>
    </row>
    <row r="532" spans="1:40" ht="15.75" customHeight="1">
      <c r="A532" s="3154" t="s">
        <v>41</v>
      </c>
      <c r="B532" s="3401"/>
      <c r="C532" s="237" t="s">
        <v>42</v>
      </c>
      <c r="D532" s="118"/>
      <c r="E532" s="145">
        <f t="shared" ref="E532:AC532" si="364">100-(E530/(E489))*100</f>
        <v>1.451311959499435E-9</v>
      </c>
      <c r="F532" s="143">
        <f t="shared" si="364"/>
        <v>2.08333333234647</v>
      </c>
      <c r="G532" s="143">
        <f t="shared" si="364"/>
        <v>0.75757575807685384</v>
      </c>
      <c r="H532" s="479">
        <f t="shared" si="364"/>
        <v>0.75757575669884147</v>
      </c>
      <c r="I532" s="143">
        <f t="shared" si="364"/>
        <v>0.66666666695164167</v>
      </c>
      <c r="J532" s="143">
        <f t="shared" si="364"/>
        <v>0.61728395088239552</v>
      </c>
      <c r="K532" s="143">
        <f t="shared" si="364"/>
        <v>-3.4449954000592697E-10</v>
      </c>
      <c r="L532" s="143">
        <f t="shared" si="364"/>
        <v>0.49751243757289387</v>
      </c>
      <c r="M532" s="143">
        <f t="shared" si="364"/>
        <v>-1.3888888884327315</v>
      </c>
      <c r="N532" s="479">
        <f t="shared" si="364"/>
        <v>-0.81300812950418333</v>
      </c>
      <c r="O532" s="143">
        <f t="shared" si="364"/>
        <v>-0.5050505056142498</v>
      </c>
      <c r="P532" s="143">
        <f t="shared" si="364"/>
        <v>0.49751243768601228</v>
      </c>
      <c r="Q532" s="143">
        <f t="shared" si="364"/>
        <v>-4.5933745695947437E-10</v>
      </c>
      <c r="R532" s="143">
        <f t="shared" si="364"/>
        <v>0.5050505065259614</v>
      </c>
      <c r="S532" s="143">
        <f t="shared" si="364"/>
        <v>-0.50505050515489813</v>
      </c>
      <c r="T532" s="143">
        <f t="shared" si="364"/>
        <v>2.487562189221876</v>
      </c>
      <c r="U532" s="143">
        <f t="shared" si="364"/>
        <v>-4.5933745695947437E-10</v>
      </c>
      <c r="V532" s="515">
        <f t="shared" si="364"/>
        <v>1.5873015871411837</v>
      </c>
      <c r="W532" s="143">
        <f t="shared" si="364"/>
        <v>3.5087719293556745</v>
      </c>
      <c r="X532" s="143">
        <f t="shared" si="364"/>
        <v>1.1904761917909354</v>
      </c>
      <c r="Y532" s="479">
        <f t="shared" si="364"/>
        <v>2.7777777767251166</v>
      </c>
      <c r="Z532" s="143">
        <f t="shared" si="364"/>
        <v>4.5751633994416778</v>
      </c>
      <c r="AA532" s="143">
        <f t="shared" si="364"/>
        <v>3.7878787876282445</v>
      </c>
      <c r="AB532" s="146">
        <f t="shared" si="364"/>
        <v>3.2520325204198883</v>
      </c>
      <c r="AC532" s="370">
        <f t="shared" si="364"/>
        <v>0.9456264775937484</v>
      </c>
      <c r="AD532" s="1"/>
      <c r="AE532" s="24"/>
      <c r="AF532" s="1"/>
      <c r="AG532" s="24"/>
    </row>
    <row r="533" spans="1:40" ht="16.5" thickBot="1">
      <c r="A533" s="3402"/>
      <c r="B533" s="3403"/>
      <c r="C533" s="242" t="s">
        <v>43</v>
      </c>
      <c r="D533" s="119"/>
      <c r="E533" s="260" t="e">
        <f>100-(E531/E490)*100</f>
        <v>#DIV/0!</v>
      </c>
      <c r="F533" s="261" t="e">
        <f t="shared" ref="F533:AC533" si="365">100-(F531/(F490))*100</f>
        <v>#DIV/0!</v>
      </c>
      <c r="G533" s="261" t="e">
        <f t="shared" si="365"/>
        <v>#DIV/0!</v>
      </c>
      <c r="H533" s="480" t="e">
        <f t="shared" si="365"/>
        <v>#DIV/0!</v>
      </c>
      <c r="I533" s="261" t="e">
        <f t="shared" si="365"/>
        <v>#DIV/0!</v>
      </c>
      <c r="J533" s="261" t="e">
        <f t="shared" si="365"/>
        <v>#DIV/0!</v>
      </c>
      <c r="K533" s="261" t="e">
        <f t="shared" si="365"/>
        <v>#DIV/0!</v>
      </c>
      <c r="L533" s="261" t="e">
        <f t="shared" si="365"/>
        <v>#DIV/0!</v>
      </c>
      <c r="M533" s="261" t="e">
        <f t="shared" si="365"/>
        <v>#DIV/0!</v>
      </c>
      <c r="N533" s="480" t="e">
        <f t="shared" si="365"/>
        <v>#DIV/0!</v>
      </c>
      <c r="O533" s="261" t="e">
        <f t="shared" si="365"/>
        <v>#DIV/0!</v>
      </c>
      <c r="P533" s="261" t="e">
        <f t="shared" si="365"/>
        <v>#DIV/0!</v>
      </c>
      <c r="Q533" s="261" t="e">
        <f t="shared" si="365"/>
        <v>#DIV/0!</v>
      </c>
      <c r="R533" s="261" t="e">
        <f t="shared" si="365"/>
        <v>#DIV/0!</v>
      </c>
      <c r="S533" s="261" t="e">
        <f t="shared" si="365"/>
        <v>#DIV/0!</v>
      </c>
      <c r="T533" s="261" t="e">
        <f t="shared" si="365"/>
        <v>#DIV/0!</v>
      </c>
      <c r="U533" s="261" t="e">
        <f t="shared" si="365"/>
        <v>#DIV/0!</v>
      </c>
      <c r="V533" s="516" t="e">
        <f t="shared" si="365"/>
        <v>#DIV/0!</v>
      </c>
      <c r="W533" s="261" t="e">
        <f t="shared" si="365"/>
        <v>#DIV/0!</v>
      </c>
      <c r="X533" s="261" t="e">
        <f t="shared" si="365"/>
        <v>#DIV/0!</v>
      </c>
      <c r="Y533" s="480" t="e">
        <f t="shared" si="365"/>
        <v>#DIV/0!</v>
      </c>
      <c r="Z533" s="261" t="e">
        <f t="shared" si="365"/>
        <v>#DIV/0!</v>
      </c>
      <c r="AA533" s="261" t="e">
        <f t="shared" si="365"/>
        <v>#DIV/0!</v>
      </c>
      <c r="AB533" s="262" t="e">
        <f t="shared" si="365"/>
        <v>#DIV/0!</v>
      </c>
      <c r="AC533" s="295" t="e">
        <f t="shared" si="365"/>
        <v>#DIV/0!</v>
      </c>
      <c r="AD533" s="1"/>
      <c r="AE533" s="24"/>
      <c r="AF533" s="1"/>
      <c r="AG533" s="24"/>
    </row>
    <row r="534" spans="1:40" ht="15.75" customHeight="1">
      <c r="A534" s="3146"/>
      <c r="B534" s="3401"/>
      <c r="C534" s="247"/>
      <c r="D534" s="527" t="s">
        <v>127</v>
      </c>
      <c r="E534" s="528">
        <f t="shared" ref="E534:AC534" si="366">(E491-E502-E509-E516-E523)/E491</f>
        <v>0</v>
      </c>
      <c r="F534" s="528">
        <f t="shared" si="366"/>
        <v>0</v>
      </c>
      <c r="G534" s="528">
        <f t="shared" si="366"/>
        <v>0</v>
      </c>
      <c r="H534" s="529">
        <f t="shared" si="366"/>
        <v>0</v>
      </c>
      <c r="I534" s="528">
        <f t="shared" si="366"/>
        <v>0</v>
      </c>
      <c r="J534" s="528">
        <f t="shared" si="366"/>
        <v>0</v>
      </c>
      <c r="K534" s="528">
        <f t="shared" si="366"/>
        <v>0</v>
      </c>
      <c r="L534" s="528">
        <f t="shared" si="366"/>
        <v>0</v>
      </c>
      <c r="M534" s="528">
        <f t="shared" si="366"/>
        <v>0</v>
      </c>
      <c r="N534" s="529">
        <f t="shared" si="366"/>
        <v>0</v>
      </c>
      <c r="O534" s="528">
        <f t="shared" si="366"/>
        <v>0</v>
      </c>
      <c r="P534" s="528">
        <f t="shared" si="366"/>
        <v>0</v>
      </c>
      <c r="Q534" s="528">
        <f t="shared" si="366"/>
        <v>0</v>
      </c>
      <c r="R534" s="528">
        <f t="shared" si="366"/>
        <v>0</v>
      </c>
      <c r="S534" s="528">
        <f t="shared" si="366"/>
        <v>0</v>
      </c>
      <c r="T534" s="528">
        <f t="shared" si="366"/>
        <v>0</v>
      </c>
      <c r="U534" s="528">
        <f t="shared" si="366"/>
        <v>0</v>
      </c>
      <c r="V534" s="932">
        <f t="shared" si="366"/>
        <v>0</v>
      </c>
      <c r="W534" s="528">
        <f t="shared" si="366"/>
        <v>0</v>
      </c>
      <c r="X534" s="528">
        <f t="shared" si="366"/>
        <v>0</v>
      </c>
      <c r="Y534" s="529">
        <f t="shared" si="366"/>
        <v>0</v>
      </c>
      <c r="Z534" s="528">
        <f t="shared" si="366"/>
        <v>0</v>
      </c>
      <c r="AA534" s="528">
        <f t="shared" si="366"/>
        <v>0</v>
      </c>
      <c r="AB534" s="530">
        <f t="shared" si="366"/>
        <v>0</v>
      </c>
      <c r="AC534" s="531">
        <f t="shared" si="366"/>
        <v>-4.7687431930208065E-17</v>
      </c>
      <c r="AD534" s="1"/>
      <c r="AE534" s="24"/>
      <c r="AF534" s="1"/>
      <c r="AG534" s="24"/>
    </row>
    <row r="535" spans="1:40" ht="16.5" thickBot="1">
      <c r="A535" s="3402"/>
      <c r="B535" s="3403"/>
      <c r="C535" s="248"/>
      <c r="D535" s="147" t="s">
        <v>128</v>
      </c>
      <c r="E535" s="532">
        <f t="shared" ref="E535:AC535" si="367">(E495-E506-E513-E520-E527)/E495</f>
        <v>-0.17837238914476244</v>
      </c>
      <c r="F535" s="532">
        <f t="shared" si="367"/>
        <v>-0.14752610297431051</v>
      </c>
      <c r="G535" s="532">
        <f t="shared" si="367"/>
        <v>-0.16194532557110533</v>
      </c>
      <c r="H535" s="533">
        <f t="shared" si="367"/>
        <v>-0.16974338725337848</v>
      </c>
      <c r="I535" s="532">
        <f t="shared" si="367"/>
        <v>-0.16393228287977968</v>
      </c>
      <c r="J535" s="532">
        <f t="shared" si="367"/>
        <v>-0.17003147631670532</v>
      </c>
      <c r="K535" s="532">
        <f t="shared" si="367"/>
        <v>-0.17791482016548352</v>
      </c>
      <c r="L535" s="532">
        <f t="shared" si="367"/>
        <v>-0.16864422404767654</v>
      </c>
      <c r="M535" s="532">
        <f t="shared" si="367"/>
        <v>-0.20122588524342611</v>
      </c>
      <c r="N535" s="533">
        <f t="shared" si="367"/>
        <v>-0.18520318649078196</v>
      </c>
      <c r="O535" s="532">
        <f t="shared" si="367"/>
        <v>-0.18438366230595468</v>
      </c>
      <c r="P535" s="532">
        <f t="shared" si="367"/>
        <v>-0.16893447395517192</v>
      </c>
      <c r="Q535" s="532">
        <f t="shared" si="367"/>
        <v>-0.18242348417786647</v>
      </c>
      <c r="R535" s="532">
        <f t="shared" si="367"/>
        <v>-0.17886923142836814</v>
      </c>
      <c r="S535" s="532">
        <f t="shared" si="367"/>
        <v>-0.18697856275117697</v>
      </c>
      <c r="T535" s="532">
        <f t="shared" si="367"/>
        <v>-0.15557610920062701</v>
      </c>
      <c r="U535" s="532">
        <f t="shared" si="367"/>
        <v>-0.18081419634936172</v>
      </c>
      <c r="V535" s="933">
        <f t="shared" si="367"/>
        <v>-0.16775023554473192</v>
      </c>
      <c r="W535" s="532">
        <f t="shared" si="367"/>
        <v>-0.14343402282572726</v>
      </c>
      <c r="X535" s="532">
        <f t="shared" si="367"/>
        <v>-0.17147814274718509</v>
      </c>
      <c r="Y535" s="533">
        <f t="shared" si="367"/>
        <v>-0.15360784280978473</v>
      </c>
      <c r="Z535" s="532">
        <f t="shared" si="367"/>
        <v>-0.12282625913925338</v>
      </c>
      <c r="AA535" s="532">
        <f t="shared" si="367"/>
        <v>-0.14032674245980384</v>
      </c>
      <c r="AB535" s="534">
        <f t="shared" si="367"/>
        <v>-0.13855826755335926</v>
      </c>
      <c r="AC535" s="535">
        <f t="shared" si="367"/>
        <v>-0.16877942979538163</v>
      </c>
      <c r="AD535" s="1"/>
      <c r="AE535" s="24"/>
      <c r="AF535" s="1"/>
      <c r="AG535" s="24"/>
    </row>
    <row r="536" spans="1:40" ht="19.5" customHeight="1" thickBot="1">
      <c r="A536" s="3414" t="s">
        <v>129</v>
      </c>
      <c r="B536" s="3414"/>
      <c r="C536" s="3102"/>
      <c r="D536" s="3102"/>
      <c r="E536" s="3103"/>
      <c r="F536" s="3103"/>
      <c r="G536" s="3103"/>
      <c r="H536" s="3103"/>
      <c r="I536" s="3103"/>
      <c r="J536" s="3103"/>
      <c r="K536" s="3103"/>
      <c r="L536" s="3103"/>
      <c r="M536" s="3103"/>
      <c r="N536" s="3103"/>
      <c r="O536" s="3103"/>
      <c r="P536" s="3103"/>
      <c r="Q536" s="3103"/>
      <c r="R536" s="3103"/>
      <c r="S536" s="3103"/>
      <c r="T536" s="3103"/>
      <c r="U536" s="3103"/>
      <c r="V536" s="3103"/>
      <c r="W536" s="3103"/>
      <c r="X536" s="3103"/>
      <c r="Y536" s="3103"/>
      <c r="Z536" s="3103"/>
      <c r="AA536" s="3103"/>
      <c r="AB536" s="3103"/>
      <c r="AC536" s="2982"/>
      <c r="AD536" s="2982"/>
      <c r="AE536" s="2982"/>
      <c r="AF536" s="2982"/>
      <c r="AG536" s="1"/>
    </row>
    <row r="537" spans="1:40" ht="16.5" thickBot="1">
      <c r="A537" s="3228" t="s">
        <v>130</v>
      </c>
      <c r="B537" s="3411"/>
      <c r="C537" s="3104"/>
      <c r="D537" s="174">
        <v>0</v>
      </c>
      <c r="E537" s="766">
        <v>1</v>
      </c>
      <c r="F537" s="767">
        <v>2</v>
      </c>
      <c r="G537" s="767">
        <v>3</v>
      </c>
      <c r="H537" s="769">
        <v>4</v>
      </c>
      <c r="I537" s="767">
        <v>5</v>
      </c>
      <c r="J537" s="767">
        <v>6</v>
      </c>
      <c r="K537" s="767">
        <v>7</v>
      </c>
      <c r="L537" s="767">
        <v>8</v>
      </c>
      <c r="M537" s="767">
        <v>9</v>
      </c>
      <c r="N537" s="769">
        <v>10</v>
      </c>
      <c r="O537" s="767">
        <v>11</v>
      </c>
      <c r="P537" s="767">
        <v>12</v>
      </c>
      <c r="Q537" s="767">
        <v>13</v>
      </c>
      <c r="R537" s="767">
        <v>14</v>
      </c>
      <c r="S537" s="767">
        <v>15</v>
      </c>
      <c r="T537" s="767">
        <v>16</v>
      </c>
      <c r="U537" s="767">
        <v>17</v>
      </c>
      <c r="V537" s="945">
        <v>18</v>
      </c>
      <c r="W537" s="767">
        <v>19</v>
      </c>
      <c r="X537" s="767">
        <v>20</v>
      </c>
      <c r="Y537" s="769">
        <v>21</v>
      </c>
      <c r="Z537" s="767">
        <v>22</v>
      </c>
      <c r="AA537" s="767">
        <v>23</v>
      </c>
      <c r="AB537" s="172">
        <v>24</v>
      </c>
      <c r="AC537" s="62"/>
      <c r="AD537" s="549"/>
      <c r="AE537" s="11"/>
      <c r="AF537" s="550"/>
      <c r="AG537" s="2"/>
    </row>
    <row r="538" spans="1:40" ht="16.5" thickBot="1">
      <c r="A538" s="551" t="s">
        <v>14</v>
      </c>
      <c r="B538" s="173"/>
      <c r="C538" s="552"/>
      <c r="D538" s="553"/>
      <c r="E538" s="554">
        <v>21</v>
      </c>
      <c r="F538" s="555">
        <v>21</v>
      </c>
      <c r="G538" s="555">
        <v>21</v>
      </c>
      <c r="H538" s="749">
        <v>21</v>
      </c>
      <c r="I538" s="555">
        <v>21</v>
      </c>
      <c r="J538" s="555">
        <v>21</v>
      </c>
      <c r="K538" s="555">
        <v>20</v>
      </c>
      <c r="L538" s="555">
        <v>21</v>
      </c>
      <c r="M538" s="444">
        <v>20</v>
      </c>
      <c r="N538" s="769">
        <v>19</v>
      </c>
      <c r="O538" s="444">
        <v>19</v>
      </c>
      <c r="P538" s="444">
        <v>20</v>
      </c>
      <c r="Q538" s="444">
        <v>20</v>
      </c>
      <c r="R538" s="444">
        <v>20</v>
      </c>
      <c r="S538" s="444">
        <v>19</v>
      </c>
      <c r="T538" s="444">
        <v>20</v>
      </c>
      <c r="U538" s="444">
        <v>20</v>
      </c>
      <c r="V538" s="2939">
        <v>20</v>
      </c>
      <c r="W538" s="444">
        <v>20</v>
      </c>
      <c r="X538" s="444">
        <v>21</v>
      </c>
      <c r="Y538" s="769">
        <v>21</v>
      </c>
      <c r="Z538" s="444">
        <v>21</v>
      </c>
      <c r="AA538" s="444">
        <v>21</v>
      </c>
      <c r="AB538" s="556">
        <v>21</v>
      </c>
      <c r="AC538" s="557"/>
      <c r="AD538" s="558"/>
      <c r="AE538" s="559"/>
      <c r="AF538" s="560"/>
      <c r="AG538" s="2"/>
    </row>
    <row r="539" spans="1:40">
      <c r="A539" s="3167" t="s">
        <v>69</v>
      </c>
      <c r="B539" s="3161" t="s">
        <v>16</v>
      </c>
      <c r="C539" s="126" t="s">
        <v>17</v>
      </c>
      <c r="D539" s="118" t="s">
        <v>131</v>
      </c>
      <c r="E539" s="357">
        <f>(E543-D543)*$AE539*$AF539</f>
        <v>280.00000000000114</v>
      </c>
      <c r="F539" s="353">
        <f>(F543-E543)*$AE539*$AF539</f>
        <v>280.00000000000114</v>
      </c>
      <c r="G539" s="353">
        <f>(G543-F543)*$AE539*$AF539</f>
        <v>311.99999999999761</v>
      </c>
      <c r="H539" s="494">
        <f>(H543-G543)*$AE539*$AF539</f>
        <v>296.00000000000648</v>
      </c>
      <c r="I539" s="353">
        <f>(I543-H543)*$AE539*$AF539</f>
        <v>308.00000000000693</v>
      </c>
      <c r="J539" s="353">
        <f>(J543-I543)*$AE539*$AF539</f>
        <v>384.00000000000034</v>
      </c>
      <c r="K539" s="353">
        <f>(K543-J543)*$AE539*$AF539</f>
        <v>487.99999999999955</v>
      </c>
      <c r="L539" s="353">
        <f>(L543-K543)*$AE539*$AF539</f>
        <v>575.99999999999341</v>
      </c>
      <c r="M539" s="353">
        <f>(M543-L543)*$AE539*$AF539</f>
        <v>664.00000000000148</v>
      </c>
      <c r="N539" s="494">
        <f>(N543-M543)*$AE539*$AF539</f>
        <v>632.000000000005</v>
      </c>
      <c r="O539" s="353">
        <f>(O543-N543)*$AE539*$AF539</f>
        <v>619.99999999999034</v>
      </c>
      <c r="P539" s="353">
        <f>(P543-O543)*$AE539*$AF539</f>
        <v>576.00000000000762</v>
      </c>
      <c r="Q539" s="353">
        <f>(Q543-P543)*$AE539*$AF539</f>
        <v>548.00000000000182</v>
      </c>
      <c r="R539" s="353">
        <f>(R543-Q543)*$AE539*$AF539</f>
        <v>515.99999999999113</v>
      </c>
      <c r="S539" s="353">
        <f>(S543-R543)*$AE539*$AF539</f>
        <v>664.00000000000148</v>
      </c>
      <c r="T539" s="353">
        <f>(T543-S543)*$AE539*$AF539</f>
        <v>531.99999999999648</v>
      </c>
      <c r="U539" s="353">
        <f>(U543-T543)*$AE539*$AF539</f>
        <v>472.00000000000841</v>
      </c>
      <c r="V539" s="523">
        <f>(V543-U543)*$AE539*$AF539</f>
        <v>459.99999999999375</v>
      </c>
      <c r="W539" s="353">
        <f>(W543-V543)*$AE539*$AF539</f>
        <v>528.0000000000058</v>
      </c>
      <c r="X539" s="353">
        <f>(X543-W543)*$AE539*$AF539</f>
        <v>487.99999999999955</v>
      </c>
      <c r="Y539" s="494">
        <f>(Y543-X543)*$AE539*$AF539</f>
        <v>444.00000000000261</v>
      </c>
      <c r="Z539" s="353">
        <f>(Z543-Y543)*$AE539*$AF539</f>
        <v>411.99999999999193</v>
      </c>
      <c r="AA539" s="353">
        <f>(AA543-Z543)*$AE539*$AF539</f>
        <v>340.00000000000341</v>
      </c>
      <c r="AB539" s="562">
        <f>(AB543-AA543)*$AE539*$AF539</f>
        <v>340.00000000000341</v>
      </c>
      <c r="AC539" s="111">
        <f>SUM(E539:AB539)</f>
        <v>11160.000000000011</v>
      </c>
      <c r="AD539" s="563">
        <v>2500</v>
      </c>
      <c r="AE539" s="353">
        <v>100</v>
      </c>
      <c r="AF539" s="562">
        <v>40</v>
      </c>
      <c r="AG539" s="460"/>
      <c r="AH539" s="460"/>
      <c r="AI539" s="14"/>
      <c r="AJ539" s="14"/>
      <c r="AK539" s="15"/>
      <c r="AL539" s="14"/>
      <c r="AM539" s="460"/>
    </row>
    <row r="540" spans="1:40">
      <c r="A540" s="3404"/>
      <c r="B540" s="3406"/>
      <c r="C540" s="128" t="s">
        <v>19</v>
      </c>
      <c r="D540" s="113" t="s">
        <v>131</v>
      </c>
      <c r="E540" s="339">
        <f>(E544-D544)*$AE539*$AF539</f>
        <v>192.00000000000728</v>
      </c>
      <c r="F540" s="340">
        <f>(F544-E544)*$AE539*$AF539</f>
        <v>195.99999999999795</v>
      </c>
      <c r="G540" s="340">
        <f>(G544-F544)*$AE539*$AF539</f>
        <v>211.99999999998909</v>
      </c>
      <c r="H540" s="469">
        <f>(H544-G544)*$AE539*$AF539</f>
        <v>204.00000000000773</v>
      </c>
      <c r="I540" s="340">
        <f>(I544-H544)*$AE539*$AF539</f>
        <v>211.99999999998909</v>
      </c>
      <c r="J540" s="340">
        <f>(J544-I544)*$AE539*$AF539</f>
        <v>264.00000000001</v>
      </c>
      <c r="K540" s="340">
        <f>(K544-J544)*$AE539*$AF539</f>
        <v>335.99999999998431</v>
      </c>
      <c r="L540" s="340">
        <f>(L544-K544)*$AE539*$AF539</f>
        <v>396.00000000001501</v>
      </c>
      <c r="M540" s="340">
        <f>(M544-L544)*$AE539*$AF539</f>
        <v>455.99999999998886</v>
      </c>
      <c r="N540" s="469">
        <f>(N544-M544)*$AE539*$AF539</f>
        <v>436.00000000000705</v>
      </c>
      <c r="O540" s="340">
        <f>(O544-N544)*$AE539*$AF539</f>
        <v>427.99999999999727</v>
      </c>
      <c r="P540" s="340">
        <f>(P544-O544)*$AE539*$AF539</f>
        <v>395.99999999998658</v>
      </c>
      <c r="Q540" s="340">
        <f>(Q544-P544)*$AE539*$AF539</f>
        <v>376.00000000000477</v>
      </c>
      <c r="R540" s="340">
        <f>(R544-Q544)*$AE539*$AF539</f>
        <v>356.00000000002296</v>
      </c>
      <c r="S540" s="340">
        <f>(S544-R544)*$AE539*$AF539</f>
        <v>455.99999999998886</v>
      </c>
      <c r="T540" s="340">
        <f>(T544-S544)*$AE539*$AF539</f>
        <v>367.999999999995</v>
      </c>
      <c r="U540" s="340">
        <f>(U544-T544)*$AE539*$AF539</f>
        <v>323.99999999998386</v>
      </c>
      <c r="V540" s="505">
        <f>(V544-U544)*$AE539*$AF539</f>
        <v>316.00000000003092</v>
      </c>
      <c r="W540" s="340">
        <f>(W544-V544)*$AE539*$AF539</f>
        <v>363.9999999999759</v>
      </c>
      <c r="X540" s="340">
        <f>(X544-W544)*$AE539*$AF539</f>
        <v>336.00000000001273</v>
      </c>
      <c r="Y540" s="469">
        <f>(Y544-X544)*$AE539*$AF539</f>
        <v>303.99999999997362</v>
      </c>
      <c r="Z540" s="340">
        <f>(Z544-Y544)*$AE539*$AF539</f>
        <v>284.00000000004866</v>
      </c>
      <c r="AA540" s="340">
        <f>(AA544-Z544)*$AE539*$AF539</f>
        <v>235.99999999999</v>
      </c>
      <c r="AB540" s="341">
        <f>(AB544-AA544)*$AE539*$AF539</f>
        <v>231.9999999999709</v>
      </c>
      <c r="AC540" s="112">
        <f>SUM(E540:AB540)</f>
        <v>7679.9999999999773</v>
      </c>
      <c r="AD540" s="75"/>
      <c r="AE540" s="161"/>
      <c r="AF540" s="76"/>
      <c r="AG540" s="460"/>
      <c r="AH540" s="460"/>
      <c r="AI540" s="565"/>
      <c r="AJ540" s="566"/>
      <c r="AK540" s="565"/>
      <c r="AL540" s="15"/>
      <c r="AM540" s="460"/>
    </row>
    <row r="541" spans="1:40">
      <c r="A541" s="3404"/>
      <c r="B541" s="3406"/>
      <c r="C541" s="128" t="s">
        <v>20</v>
      </c>
      <c r="D541" s="127" t="s">
        <v>64</v>
      </c>
      <c r="E541" s="1797">
        <v>19</v>
      </c>
      <c r="F541" s="1790">
        <v>19</v>
      </c>
      <c r="G541" s="1790">
        <v>21</v>
      </c>
      <c r="H541" s="474">
        <v>20</v>
      </c>
      <c r="I541" s="1790">
        <v>21</v>
      </c>
      <c r="J541" s="1790">
        <v>26</v>
      </c>
      <c r="K541" s="1790">
        <v>33</v>
      </c>
      <c r="L541" s="1790">
        <v>39</v>
      </c>
      <c r="M541" s="1790">
        <v>45</v>
      </c>
      <c r="N541" s="474">
        <v>43</v>
      </c>
      <c r="O541" s="1790">
        <v>42</v>
      </c>
      <c r="P541" s="1790">
        <v>39</v>
      </c>
      <c r="Q541" s="1790">
        <v>37</v>
      </c>
      <c r="R541" s="1790">
        <v>35</v>
      </c>
      <c r="S541" s="1790">
        <v>45</v>
      </c>
      <c r="T541" s="1790">
        <v>36</v>
      </c>
      <c r="U541" s="1790">
        <v>32</v>
      </c>
      <c r="V541" s="510">
        <v>31</v>
      </c>
      <c r="W541" s="1790">
        <v>36</v>
      </c>
      <c r="X541" s="1790">
        <v>33</v>
      </c>
      <c r="Y541" s="474">
        <v>30</v>
      </c>
      <c r="Z541" s="1790">
        <v>28</v>
      </c>
      <c r="AA541" s="1790">
        <v>23</v>
      </c>
      <c r="AB541" s="1791">
        <v>23</v>
      </c>
      <c r="AC541" s="112">
        <f>AVERAGE(E541:AB541)</f>
        <v>31.5</v>
      </c>
      <c r="AD541" s="78">
        <f>SQRT(MIN((E539*E539+E540*E540),(F539*F539+F540*F540),(G539*G539+G540*G540),(H539*H539+H540*H540),(I539*I539+I540*I540),(J539*J539+J540*J540),(K539*K539+K540*K540),(L539*L539+L540*L540),(M539*M539+M540*M540),(N539*N539+N540*N540),(O539*O539+O540*O540),(P539*P539+P540*P540),(R539*R539+R540*R540),(S539*S539+S540*S540),(T539*T539+T540*T540),(U539*U539+U540*U540),(V539*V539+V540*V540),(W539*W539+W540*W540),(X539*X539+X540*X540),(Y539*Y539+Y540*Y540),(Z539*Z539+Z540*Z540),(AA539*AA539+AA540*AA540),(AB539*AB539+AB540*AB540)))/AD539</f>
        <v>0.13580220911310886</v>
      </c>
      <c r="AE541" s="78">
        <f>SQRT(MAX((E539*E539+E540*E540),(F539*F539+F540*F540),(G539*G539+G540*G540),(H539*H539+H540*H540),(I539*I539+I540*I540),(J539*J539+J540*J540),(K539*K539+K540*K540),(L539*L539+L540*L540),(M539*M539+M540*M540),(N539*N539+N540*N540),(O539*O539+O540*O540),(P539*P539+P540*P540),(R539*R539+R540*R540),(S539*S539+S540*S540),(T539*T539+T540*T540),(U539*U539+U540*U540),(V539*V539+V540*V540),(W539*W539+W540*W540),(X539*X539+X540*X540),(Y539*Y539+Y540*Y540),(Z539*Z539+Z540*Z540),(AA539*AA539+AA540*AA540),(AB539*AB539+AB540*AB540)))/AD539</f>
        <v>0.32220043451243002</v>
      </c>
      <c r="AF541" s="79"/>
      <c r="AG541" s="460"/>
      <c r="AH541" s="460"/>
      <c r="AI541" s="15"/>
      <c r="AJ541" s="15"/>
      <c r="AK541" s="15"/>
      <c r="AL541" s="15"/>
      <c r="AM541" s="460"/>
    </row>
    <row r="542" spans="1:40" ht="16.5" thickBot="1">
      <c r="A542" s="3405"/>
      <c r="B542" s="3407"/>
      <c r="C542" s="128" t="s">
        <v>22</v>
      </c>
      <c r="D542" s="113"/>
      <c r="E542" s="345">
        <f t="shared" ref="E542:AB542" si="368">E540/E539</f>
        <v>0.68571428571430892</v>
      </c>
      <c r="F542" s="346">
        <f t="shared" si="368"/>
        <v>0.69999999999998985</v>
      </c>
      <c r="G542" s="346">
        <f t="shared" si="368"/>
        <v>0.67948717948714965</v>
      </c>
      <c r="H542" s="471">
        <f t="shared" si="368"/>
        <v>0.68918918918920025</v>
      </c>
      <c r="I542" s="346">
        <f t="shared" si="368"/>
        <v>0.68831168831163736</v>
      </c>
      <c r="J542" s="346">
        <f t="shared" si="368"/>
        <v>0.68750000000002542</v>
      </c>
      <c r="K542" s="346">
        <f t="shared" si="368"/>
        <v>0.68852459016390288</v>
      </c>
      <c r="L542" s="346">
        <f t="shared" si="368"/>
        <v>0.68750000000003397</v>
      </c>
      <c r="M542" s="346">
        <f t="shared" si="368"/>
        <v>0.6867469879517889</v>
      </c>
      <c r="N542" s="471">
        <f t="shared" si="368"/>
        <v>0.68987341772152466</v>
      </c>
      <c r="O542" s="346">
        <f t="shared" si="368"/>
        <v>0.6903225806451676</v>
      </c>
      <c r="P542" s="346">
        <f t="shared" si="368"/>
        <v>0.68749999999996758</v>
      </c>
      <c r="Q542" s="346">
        <f t="shared" si="368"/>
        <v>0.68613138686132036</v>
      </c>
      <c r="R542" s="346">
        <f t="shared" si="368"/>
        <v>0.68992248062021144</v>
      </c>
      <c r="S542" s="346">
        <f t="shared" si="368"/>
        <v>0.6867469879517889</v>
      </c>
      <c r="T542" s="346">
        <f t="shared" si="368"/>
        <v>0.69172932330826586</v>
      </c>
      <c r="U542" s="346">
        <f t="shared" si="368"/>
        <v>0.68644067796605523</v>
      </c>
      <c r="V542" s="507">
        <f t="shared" si="368"/>
        <v>0.68695652173920696</v>
      </c>
      <c r="W542" s="346">
        <f t="shared" si="368"/>
        <v>0.68939393939388616</v>
      </c>
      <c r="X542" s="346">
        <f t="shared" si="368"/>
        <v>0.68852459016396117</v>
      </c>
      <c r="Y542" s="471">
        <f t="shared" si="368"/>
        <v>0.68468468468462129</v>
      </c>
      <c r="Z542" s="346">
        <f t="shared" si="368"/>
        <v>0.68932038834964615</v>
      </c>
      <c r="AA542" s="346">
        <f t="shared" si="368"/>
        <v>0.69411764705878709</v>
      </c>
      <c r="AB542" s="567">
        <f t="shared" si="368"/>
        <v>0.68235294117637812</v>
      </c>
      <c r="AC542" s="568">
        <f>MAX(E542:AB542)</f>
        <v>0.69999999999998985</v>
      </c>
      <c r="AD542" s="569">
        <f>MIN(E541:AB541)/(AD539/(SQRT(3)*AD549))</f>
        <v>0.13795438272124591</v>
      </c>
      <c r="AE542" s="570">
        <f>MAX(E541:AB541)/(AD539/(SQRT(3)*AD549))</f>
        <v>0.32673406433979296</v>
      </c>
      <c r="AF542" s="76"/>
      <c r="AG542" s="460"/>
      <c r="AH542" s="460"/>
      <c r="AI542" s="15"/>
      <c r="AJ542" s="15"/>
      <c r="AK542" s="15"/>
      <c r="AL542" s="15"/>
      <c r="AM542" s="460"/>
    </row>
    <row r="543" spans="1:40" hidden="1">
      <c r="A543" s="2621"/>
      <c r="B543" s="2624"/>
      <c r="C543" s="129" t="s">
        <v>133</v>
      </c>
      <c r="D543" s="113">
        <v>16.079999999999998</v>
      </c>
      <c r="E543" s="343">
        <v>16.149999999999999</v>
      </c>
      <c r="F543" s="343">
        <v>16.22</v>
      </c>
      <c r="G543" s="502">
        <v>16.297999999999998</v>
      </c>
      <c r="H543" s="466">
        <v>16.372</v>
      </c>
      <c r="I543" s="343">
        <v>16.449000000000002</v>
      </c>
      <c r="J543" s="343">
        <v>16.545000000000002</v>
      </c>
      <c r="K543" s="343">
        <v>16.667000000000002</v>
      </c>
      <c r="L543" s="343">
        <v>16.811</v>
      </c>
      <c r="M543" s="502">
        <v>16.977</v>
      </c>
      <c r="N543" s="466">
        <v>17.135000000000002</v>
      </c>
      <c r="O543" s="343">
        <v>17.29</v>
      </c>
      <c r="P543" s="343">
        <v>17.434000000000001</v>
      </c>
      <c r="Q543" s="343">
        <v>17.571000000000002</v>
      </c>
      <c r="R543" s="343">
        <v>17.7</v>
      </c>
      <c r="S543" s="343">
        <v>17.866</v>
      </c>
      <c r="T543" s="343">
        <v>17.998999999999999</v>
      </c>
      <c r="U543" s="161">
        <v>18.117000000000001</v>
      </c>
      <c r="V543" s="502">
        <v>18.231999999999999</v>
      </c>
      <c r="W543" s="343">
        <v>18.364000000000001</v>
      </c>
      <c r="X543" s="502">
        <v>18.486000000000001</v>
      </c>
      <c r="Y543" s="466">
        <v>18.597000000000001</v>
      </c>
      <c r="Z543" s="343">
        <v>18.7</v>
      </c>
      <c r="AA543" s="343">
        <v>18.785</v>
      </c>
      <c r="AB543" s="137">
        <v>18.87</v>
      </c>
      <c r="AD543" s="75"/>
      <c r="AE543" s="161"/>
      <c r="AF543" s="76"/>
      <c r="AG543" s="460"/>
      <c r="AH543" s="460"/>
      <c r="AI543" s="15"/>
      <c r="AJ543" s="15"/>
      <c r="AK543" s="15"/>
      <c r="AL543" s="15"/>
      <c r="AM543" s="460"/>
    </row>
    <row r="544" spans="1:40" hidden="1">
      <c r="A544" s="2621"/>
      <c r="B544" s="2624"/>
      <c r="C544" s="129" t="s">
        <v>134</v>
      </c>
      <c r="D544" s="113">
        <v>62.6</v>
      </c>
      <c r="E544" s="342">
        <v>62.648000000000003</v>
      </c>
      <c r="F544" s="343">
        <v>62.697000000000003</v>
      </c>
      <c r="G544" s="343">
        <v>62.75</v>
      </c>
      <c r="H544" s="466">
        <v>62.801000000000002</v>
      </c>
      <c r="I544" s="343">
        <v>62.853999999999999</v>
      </c>
      <c r="J544" s="343">
        <v>62.92</v>
      </c>
      <c r="K544" s="343">
        <v>63.003999999999998</v>
      </c>
      <c r="L544" s="343">
        <v>63.103000000000002</v>
      </c>
      <c r="M544" s="343">
        <v>63.216999999999999</v>
      </c>
      <c r="N544" s="466">
        <v>63.326000000000001</v>
      </c>
      <c r="O544" s="343">
        <v>63.433</v>
      </c>
      <c r="P544" s="343">
        <v>63.531999999999996</v>
      </c>
      <c r="Q544" s="343">
        <v>63.625999999999998</v>
      </c>
      <c r="R544" s="343">
        <v>63.715000000000003</v>
      </c>
      <c r="S544" s="343">
        <v>63.829000000000001</v>
      </c>
      <c r="T544" s="343">
        <v>63.920999999999999</v>
      </c>
      <c r="U544" s="343">
        <v>64.001999999999995</v>
      </c>
      <c r="V544" s="502">
        <v>64.081000000000003</v>
      </c>
      <c r="W544" s="343">
        <v>64.171999999999997</v>
      </c>
      <c r="X544" s="343">
        <v>64.256</v>
      </c>
      <c r="Y544" s="466">
        <v>64.331999999999994</v>
      </c>
      <c r="Z544" s="343">
        <v>64.403000000000006</v>
      </c>
      <c r="AA544" s="343">
        <v>64.462000000000003</v>
      </c>
      <c r="AB544" s="344">
        <v>64.52</v>
      </c>
      <c r="AC544" s="113"/>
      <c r="AD544" s="75"/>
      <c r="AE544" s="161">
        <v>30</v>
      </c>
      <c r="AF544" s="76"/>
      <c r="AG544" s="460"/>
      <c r="AH544" s="460"/>
      <c r="AI544" s="15"/>
      <c r="AJ544" s="15"/>
      <c r="AK544" s="15"/>
      <c r="AL544" s="15"/>
      <c r="AM544" s="460"/>
    </row>
    <row r="545" spans="1:39" ht="16.5" hidden="1" thickBot="1">
      <c r="A545" s="3223" t="s">
        <v>50</v>
      </c>
      <c r="B545" s="3412"/>
      <c r="C545" s="3413"/>
      <c r="D545" s="119"/>
      <c r="E545" s="187">
        <f>SQRT(E539*E539+E540*E540)/E549/1.73</f>
        <v>18.815528947886666</v>
      </c>
      <c r="F545" s="188">
        <f t="shared" ref="F545:AB545" si="369">SQRT(F539*F539+F540*F540)/F549/1.73</f>
        <v>18.978170014411635</v>
      </c>
      <c r="G545" s="188">
        <f t="shared" si="369"/>
        <v>20.845213606906434</v>
      </c>
      <c r="H545" s="473">
        <f t="shared" si="369"/>
        <v>19.827942325986786</v>
      </c>
      <c r="I545" s="188">
        <f t="shared" si="369"/>
        <v>20.603662164222296</v>
      </c>
      <c r="J545" s="188">
        <f t="shared" si="369"/>
        <v>25.875281556459626</v>
      </c>
      <c r="K545" s="188">
        <f t="shared" si="369"/>
        <v>32.157523230542346</v>
      </c>
      <c r="L545" s="188">
        <f t="shared" si="369"/>
        <v>38.812922334689119</v>
      </c>
      <c r="M545" s="188">
        <f t="shared" si="369"/>
        <v>44.259274175315667</v>
      </c>
      <c r="N545" s="473">
        <f t="shared" si="369"/>
        <v>42.187853459680966</v>
      </c>
      <c r="O545" s="188">
        <f t="shared" si="369"/>
        <v>41.356197232305611</v>
      </c>
      <c r="P545" s="188">
        <f t="shared" si="369"/>
        <v>38.29786933688257</v>
      </c>
      <c r="Q545" s="188">
        <f t="shared" si="369"/>
        <v>36.691129582131779</v>
      </c>
      <c r="R545" s="188">
        <f t="shared" si="369"/>
        <v>34.709251881467509</v>
      </c>
      <c r="S545" s="188">
        <f t="shared" si="369"/>
        <v>44.301385758736522</v>
      </c>
      <c r="T545" s="188">
        <f t="shared" si="369"/>
        <v>35.67905659183446</v>
      </c>
      <c r="U545" s="188">
        <f t="shared" si="369"/>
        <v>31.516833201200114</v>
      </c>
      <c r="V545" s="509">
        <f t="shared" si="369"/>
        <v>30.4618508674547</v>
      </c>
      <c r="W545" s="188">
        <f t="shared" si="369"/>
        <v>35.405930344763398</v>
      </c>
      <c r="X545" s="188">
        <f t="shared" si="369"/>
        <v>32.804369962192084</v>
      </c>
      <c r="Y545" s="473">
        <f t="shared" si="369"/>
        <v>29.793167806460193</v>
      </c>
      <c r="Z545" s="188">
        <f t="shared" si="369"/>
        <v>28.027951792797705</v>
      </c>
      <c r="AA545" s="188">
        <f t="shared" si="369"/>
        <v>22.849717024249177</v>
      </c>
      <c r="AB545" s="189">
        <f t="shared" si="369"/>
        <v>22.595033583341085</v>
      </c>
      <c r="AC545" s="114">
        <f>AVERAGE(E545:AB545)</f>
        <v>31.118879865913275</v>
      </c>
      <c r="AD545" s="80">
        <f>(AC541-AC545)/AC541</f>
        <v>1.2099051875769047E-2</v>
      </c>
      <c r="AE545" s="81"/>
      <c r="AF545" s="82"/>
      <c r="AG545" s="15"/>
      <c r="AH545" s="15"/>
      <c r="AI545" s="15"/>
      <c r="AJ545" s="15"/>
      <c r="AK545" s="460"/>
      <c r="AL545" s="460"/>
      <c r="AM545" s="460"/>
    </row>
    <row r="546" spans="1:39">
      <c r="A546" s="155" t="s">
        <v>61</v>
      </c>
      <c r="B546" s="156"/>
      <c r="C546" s="203"/>
      <c r="D546" s="168"/>
      <c r="E546" s="167">
        <f>E539</f>
        <v>280.00000000000114</v>
      </c>
      <c r="F546" s="85">
        <f t="shared" ref="F546:AB547" si="370">F539</f>
        <v>280.00000000000114</v>
      </c>
      <c r="G546" s="85">
        <f t="shared" si="370"/>
        <v>311.99999999999761</v>
      </c>
      <c r="H546" s="467">
        <f t="shared" si="370"/>
        <v>296.00000000000648</v>
      </c>
      <c r="I546" s="85">
        <f t="shared" si="370"/>
        <v>308.00000000000693</v>
      </c>
      <c r="J546" s="85">
        <f t="shared" si="370"/>
        <v>384.00000000000034</v>
      </c>
      <c r="K546" s="85">
        <f t="shared" si="370"/>
        <v>487.99999999999955</v>
      </c>
      <c r="L546" s="85">
        <f t="shared" si="370"/>
        <v>575.99999999999341</v>
      </c>
      <c r="M546" s="85">
        <f t="shared" si="370"/>
        <v>664.00000000000148</v>
      </c>
      <c r="N546" s="467">
        <f t="shared" si="370"/>
        <v>632.000000000005</v>
      </c>
      <c r="O546" s="85">
        <f t="shared" si="370"/>
        <v>619.99999999999034</v>
      </c>
      <c r="P546" s="85">
        <f t="shared" si="370"/>
        <v>576.00000000000762</v>
      </c>
      <c r="Q546" s="85">
        <f t="shared" si="370"/>
        <v>548.00000000000182</v>
      </c>
      <c r="R546" s="85">
        <f t="shared" si="370"/>
        <v>515.99999999999113</v>
      </c>
      <c r="S546" s="85">
        <f t="shared" si="370"/>
        <v>664.00000000000148</v>
      </c>
      <c r="T546" s="85">
        <f t="shared" si="370"/>
        <v>531.99999999999648</v>
      </c>
      <c r="U546" s="572">
        <f t="shared" si="370"/>
        <v>472.00000000000841</v>
      </c>
      <c r="V546" s="572">
        <f>V539</f>
        <v>459.99999999999375</v>
      </c>
      <c r="W546" s="85">
        <f t="shared" si="370"/>
        <v>528.0000000000058</v>
      </c>
      <c r="X546" s="85">
        <f t="shared" si="370"/>
        <v>487.99999999999955</v>
      </c>
      <c r="Y546" s="467">
        <f>Y539</f>
        <v>444.00000000000261</v>
      </c>
      <c r="Z546" s="85">
        <f t="shared" si="370"/>
        <v>411.99999999999193</v>
      </c>
      <c r="AA546" s="85">
        <f t="shared" si="370"/>
        <v>340.00000000000341</v>
      </c>
      <c r="AB546" s="85">
        <f t="shared" si="370"/>
        <v>340.00000000000341</v>
      </c>
      <c r="AC546" s="168"/>
      <c r="AD546" s="573">
        <f>MIN(E546:AB546)</f>
        <v>280.00000000000114</v>
      </c>
      <c r="AE546" s="85"/>
      <c r="AF546" s="86"/>
      <c r="AG546" s="460"/>
      <c r="AH546" s="460"/>
      <c r="AI546" s="14"/>
      <c r="AJ546" s="14"/>
      <c r="AK546" s="15"/>
      <c r="AL546" s="14"/>
      <c r="AM546" s="460"/>
    </row>
    <row r="547" spans="1:39">
      <c r="A547" s="157" t="s">
        <v>63</v>
      </c>
      <c r="B547" s="158"/>
      <c r="C547" s="194"/>
      <c r="D547" s="170"/>
      <c r="E547" s="169">
        <f>E540</f>
        <v>192.00000000000728</v>
      </c>
      <c r="F547" s="88">
        <f t="shared" si="370"/>
        <v>195.99999999999795</v>
      </c>
      <c r="G547" s="88">
        <f t="shared" si="370"/>
        <v>211.99999999998909</v>
      </c>
      <c r="H547" s="466">
        <f t="shared" si="370"/>
        <v>204.00000000000773</v>
      </c>
      <c r="I547" s="88">
        <f t="shared" si="370"/>
        <v>211.99999999998909</v>
      </c>
      <c r="J547" s="88">
        <f t="shared" si="370"/>
        <v>264.00000000001</v>
      </c>
      <c r="K547" s="88">
        <f t="shared" si="370"/>
        <v>335.99999999998431</v>
      </c>
      <c r="L547" s="88">
        <f t="shared" si="370"/>
        <v>396.00000000001501</v>
      </c>
      <c r="M547" s="88">
        <f t="shared" si="370"/>
        <v>455.99999999998886</v>
      </c>
      <c r="N547" s="466">
        <f t="shared" si="370"/>
        <v>436.00000000000705</v>
      </c>
      <c r="O547" s="88">
        <f t="shared" si="370"/>
        <v>427.99999999999727</v>
      </c>
      <c r="P547" s="88">
        <f t="shared" si="370"/>
        <v>395.99999999998658</v>
      </c>
      <c r="Q547" s="88">
        <f t="shared" si="370"/>
        <v>376.00000000000477</v>
      </c>
      <c r="R547" s="88">
        <f t="shared" si="370"/>
        <v>356.00000000002296</v>
      </c>
      <c r="S547" s="88">
        <f t="shared" si="370"/>
        <v>455.99999999998886</v>
      </c>
      <c r="T547" s="88">
        <f t="shared" si="370"/>
        <v>367.999999999995</v>
      </c>
      <c r="U547" s="574">
        <f t="shared" si="370"/>
        <v>323.99999999998386</v>
      </c>
      <c r="V547" s="574">
        <f>V540</f>
        <v>316.00000000003092</v>
      </c>
      <c r="W547" s="88">
        <f t="shared" si="370"/>
        <v>363.9999999999759</v>
      </c>
      <c r="X547" s="88">
        <f t="shared" si="370"/>
        <v>336.00000000001273</v>
      </c>
      <c r="Y547" s="466">
        <f>Y540</f>
        <v>303.99999999997362</v>
      </c>
      <c r="Z547" s="88">
        <f t="shared" si="370"/>
        <v>284.00000000004866</v>
      </c>
      <c r="AA547" s="88">
        <f t="shared" si="370"/>
        <v>235.99999999999</v>
      </c>
      <c r="AB547" s="88">
        <f t="shared" si="370"/>
        <v>231.9999999999709</v>
      </c>
      <c r="AC547" s="170"/>
      <c r="AD547" s="575">
        <f>MIN(E547:AB547)</f>
        <v>192.00000000000728</v>
      </c>
      <c r="AE547" s="88"/>
      <c r="AF547" s="89"/>
      <c r="AG547" s="460"/>
      <c r="AH547" s="460"/>
      <c r="AI547" s="565"/>
      <c r="AJ547" s="566"/>
      <c r="AK547" s="565"/>
      <c r="AL547" s="15"/>
      <c r="AM547" s="460"/>
    </row>
    <row r="548" spans="1:39" ht="16.5" thickBot="1">
      <c r="A548" s="159" t="s">
        <v>62</v>
      </c>
      <c r="B548" s="160"/>
      <c r="C548" s="204"/>
      <c r="D548" s="199"/>
      <c r="E548" s="171">
        <f>SQRT(E547*E547+E546*E546)</f>
        <v>339.50552278277218</v>
      </c>
      <c r="F548" s="91">
        <f t="shared" ref="F548:AB548" si="371">SQRT(F547*F547+F546*F546)</f>
        <v>341.78355724054347</v>
      </c>
      <c r="G548" s="91">
        <f t="shared" si="371"/>
        <v>377.21081638785745</v>
      </c>
      <c r="H548" s="946">
        <f t="shared" si="371"/>
        <v>359.48852554707082</v>
      </c>
      <c r="I548" s="91">
        <f t="shared" si="371"/>
        <v>373.90907985765693</v>
      </c>
      <c r="J548" s="91">
        <f t="shared" si="371"/>
        <v>465.99570813474833</v>
      </c>
      <c r="K548" s="91">
        <f t="shared" si="371"/>
        <v>592.48628676112753</v>
      </c>
      <c r="L548" s="91">
        <f t="shared" si="371"/>
        <v>698.99356220211666</v>
      </c>
      <c r="M548" s="91">
        <f t="shared" si="371"/>
        <v>805.501086281075</v>
      </c>
      <c r="N548" s="946">
        <f t="shared" si="371"/>
        <v>767.80205782480971</v>
      </c>
      <c r="O548" s="91">
        <f t="shared" si="371"/>
        <v>753.38170936118809</v>
      </c>
      <c r="P548" s="91">
        <f t="shared" si="371"/>
        <v>698.99356220211223</v>
      </c>
      <c r="Q548" s="91">
        <f t="shared" si="371"/>
        <v>664.59009923411111</v>
      </c>
      <c r="R548" s="91">
        <f t="shared" si="371"/>
        <v>626.89074008156092</v>
      </c>
      <c r="S548" s="91">
        <f t="shared" si="371"/>
        <v>805.501086281075</v>
      </c>
      <c r="T548" s="91">
        <f t="shared" si="371"/>
        <v>646.87556763259545</v>
      </c>
      <c r="U548" s="576">
        <f t="shared" si="371"/>
        <v>572.50327509980013</v>
      </c>
      <c r="V548" s="576">
        <f>SQRT(V547*V547+V546*V546)</f>
        <v>558.08243118737732</v>
      </c>
      <c r="W548" s="91">
        <f t="shared" si="371"/>
        <v>641.31115692773392</v>
      </c>
      <c r="X548" s="91">
        <f t="shared" si="371"/>
        <v>592.48628676114367</v>
      </c>
      <c r="Y548" s="946">
        <f>SQRT(Y547*Y547+Y546*Y546)</f>
        <v>538.1003623860388</v>
      </c>
      <c r="Z548" s="91">
        <f t="shared" si="371"/>
        <v>500.39984012789307</v>
      </c>
      <c r="AA548" s="91">
        <f t="shared" si="371"/>
        <v>413.87920943192785</v>
      </c>
      <c r="AB548" s="91">
        <f t="shared" si="371"/>
        <v>411.61146728436614</v>
      </c>
      <c r="AC548" s="577"/>
      <c r="AD548" s="578">
        <f>MIN(E548:AB548)</f>
        <v>339.50552278277218</v>
      </c>
      <c r="AE548" s="91"/>
      <c r="AF548" s="92"/>
      <c r="AG548" s="460"/>
      <c r="AH548" s="460"/>
      <c r="AI548" s="15"/>
      <c r="AJ548" s="15"/>
      <c r="AK548" s="15"/>
      <c r="AL548" s="15"/>
      <c r="AM548" s="460"/>
    </row>
    <row r="549" spans="1:39" ht="16.5" thickBot="1">
      <c r="A549" s="1032" t="s">
        <v>0</v>
      </c>
      <c r="B549" s="150"/>
      <c r="C549" s="949" t="s">
        <v>28</v>
      </c>
      <c r="D549" s="717" t="s">
        <v>64</v>
      </c>
      <c r="E549" s="207">
        <v>10.43</v>
      </c>
      <c r="F549" s="150">
        <v>10.41</v>
      </c>
      <c r="G549" s="150">
        <v>10.46</v>
      </c>
      <c r="H549" s="547">
        <v>10.48</v>
      </c>
      <c r="I549" s="950">
        <v>10.49</v>
      </c>
      <c r="J549" s="150">
        <v>10.41</v>
      </c>
      <c r="K549" s="150">
        <v>10.65</v>
      </c>
      <c r="L549" s="150">
        <v>10.41</v>
      </c>
      <c r="M549" s="150">
        <v>10.52</v>
      </c>
      <c r="N549" s="547">
        <v>10.52</v>
      </c>
      <c r="O549" s="150">
        <v>10.53</v>
      </c>
      <c r="P549" s="150">
        <v>10.55</v>
      </c>
      <c r="Q549" s="150">
        <v>10.47</v>
      </c>
      <c r="R549" s="150">
        <v>10.44</v>
      </c>
      <c r="S549" s="150">
        <v>10.51</v>
      </c>
      <c r="T549" s="150">
        <v>10.48</v>
      </c>
      <c r="U549" s="150">
        <v>10.5</v>
      </c>
      <c r="V549" s="950">
        <v>10.59</v>
      </c>
      <c r="W549" s="150">
        <v>10.47</v>
      </c>
      <c r="X549" s="150">
        <v>10.44</v>
      </c>
      <c r="Y549" s="547">
        <v>10.44</v>
      </c>
      <c r="Z549" s="150">
        <v>10.32</v>
      </c>
      <c r="AA549" s="150">
        <v>10.47</v>
      </c>
      <c r="AB549" s="718">
        <v>10.53</v>
      </c>
      <c r="AC549" s="584"/>
      <c r="AD549" s="585">
        <f>AVERAGE(D549:AB549)</f>
        <v>10.479999999999999</v>
      </c>
      <c r="AE549" s="586"/>
      <c r="AF549" s="587"/>
      <c r="AG549" s="10"/>
      <c r="AH549" s="10"/>
      <c r="AI549" s="10"/>
      <c r="AJ549" s="10"/>
    </row>
    <row r="550" spans="1:39">
      <c r="A550" s="3181" t="s">
        <v>57</v>
      </c>
      <c r="B550" s="3177" t="s">
        <v>135</v>
      </c>
      <c r="C550" s="126" t="s">
        <v>17</v>
      </c>
      <c r="D550" s="118" t="s">
        <v>131</v>
      </c>
      <c r="E550" s="338">
        <f>(E554-D554)*$AE550*$AF550</f>
        <v>73.999999999998067</v>
      </c>
      <c r="F550" s="73">
        <f>(F554-E554)*$AE550*$AF550</f>
        <v>73.999999999998067</v>
      </c>
      <c r="G550" s="73">
        <f>(G554-F554)*$AE550*$AF550</f>
        <v>73.999999999998067</v>
      </c>
      <c r="H550" s="468">
        <f>(H554-G554)*$AE550*$AF550</f>
        <v>73.999999999998067</v>
      </c>
      <c r="I550" s="73">
        <f>(I554-H554)*$AE550*$AF550</f>
        <v>73.999999999998067</v>
      </c>
      <c r="J550" s="73">
        <f>(J554-I554)*$AE550*$AF550</f>
        <v>90.000000000003411</v>
      </c>
      <c r="K550" s="73">
        <f>(K554-J554)*$AE550*$AF550</f>
        <v>117.999999999995</v>
      </c>
      <c r="L550" s="73">
        <f>(L554-K554)*$AE550*$AF550</f>
        <v>134.00000000000034</v>
      </c>
      <c r="M550" s="73">
        <f>(M554-L554)*$AE550*$AF550</f>
        <v>134.00000000000034</v>
      </c>
      <c r="N550" s="468">
        <f>(N554-M554)*$AE550*$AF550</f>
        <v>118.00000000000921</v>
      </c>
      <c r="O550" s="73">
        <f>(O554-N554)*$AE550*$AF550</f>
        <v>134.00000000000034</v>
      </c>
      <c r="P550" s="73">
        <f>(P554-O554)*$AE550*$AF550</f>
        <v>147.99999999999613</v>
      </c>
      <c r="Q550" s="73">
        <f>(Q554-P554)*$AE550*$AF550</f>
        <v>103.9999999999992</v>
      </c>
      <c r="R550" s="73">
        <f>(R554-Q554)*$AE550*$AF550</f>
        <v>117.999999999995</v>
      </c>
      <c r="S550" s="73">
        <f>(S554-R554)*$AE550*$AF550</f>
        <v>134.00000000000034</v>
      </c>
      <c r="T550" s="73">
        <f>(T554-S554)*$AE550*$AF550</f>
        <v>134.00000000000034</v>
      </c>
      <c r="U550" s="73">
        <f>(U554-T554)*$AE550*$AF550</f>
        <v>132.000000000005</v>
      </c>
      <c r="V550" s="504">
        <f>(V554-U554)*$AE550*$AF550</f>
        <v>120.00000000000455</v>
      </c>
      <c r="W550" s="73">
        <f>(W554-V554)*$AE550*$AF550</f>
        <v>131.99999999999079</v>
      </c>
      <c r="X550" s="73">
        <f>(X554-W554)*$AE550*$AF550</f>
        <v>134.00000000000034</v>
      </c>
      <c r="Y550" s="468">
        <f>(Y554-X554)*$AE550*$AF550</f>
        <v>103.9999999999992</v>
      </c>
      <c r="Z550" s="73">
        <f>(Z554-Y554)*$AE550*$AF550</f>
        <v>103.9999999999992</v>
      </c>
      <c r="AA550" s="73">
        <f>(AA554-Z554)*$AE550*$AF550</f>
        <v>103.9999999999992</v>
      </c>
      <c r="AB550" s="451">
        <f>(AB554-AA554)*$AE550*$AF550</f>
        <v>74.000000000012278</v>
      </c>
      <c r="AC550" s="111">
        <f>SUM(E550:AB550)</f>
        <v>2640.0000000000009</v>
      </c>
      <c r="AD550" s="3140"/>
      <c r="AE550" s="214">
        <v>100</v>
      </c>
      <c r="AF550" s="99">
        <v>20</v>
      </c>
      <c r="AG550" s="460"/>
      <c r="AH550" s="460"/>
      <c r="AI550" s="14"/>
      <c r="AJ550" s="14"/>
      <c r="AK550" s="15"/>
      <c r="AL550" s="14"/>
      <c r="AM550" s="460"/>
    </row>
    <row r="551" spans="1:39">
      <c r="A551" s="3404"/>
      <c r="B551" s="3406"/>
      <c r="C551" s="128" t="s">
        <v>19</v>
      </c>
      <c r="D551" s="113" t="s">
        <v>131</v>
      </c>
      <c r="E551" s="339">
        <f>(E555-D555)*$AE550*$AF550</f>
        <v>47.999999999994714</v>
      </c>
      <c r="F551" s="340">
        <f>(F555-E555)*$AE550*$AF550</f>
        <v>50.000000000004263</v>
      </c>
      <c r="G551" s="340">
        <f>(G555-F555)*$AE550*$AF550</f>
        <v>48.000000000001819</v>
      </c>
      <c r="H551" s="469">
        <f>(H555-G555)*$AE550*$AF550</f>
        <v>49.999999999997158</v>
      </c>
      <c r="I551" s="340">
        <f>(I555-H555)*$AE550*$AF550</f>
        <v>48.000000000001819</v>
      </c>
      <c r="J551" s="340">
        <f>(J555-I555)*$AE550*$AF550</f>
        <v>59.999999999995168</v>
      </c>
      <c r="K551" s="340">
        <f>(K555-J555)*$AE550*$AF550</f>
        <v>78.000000000002956</v>
      </c>
      <c r="L551" s="340">
        <f>(L555-K555)*$AE550*$AF550</f>
        <v>88.000000000000966</v>
      </c>
      <c r="M551" s="340">
        <f>(M555-L555)*$AE550*$AF550</f>
        <v>88.000000000000966</v>
      </c>
      <c r="N551" s="469">
        <f>(N555-M555)*$AE550*$AF550</f>
        <v>77.99999999999585</v>
      </c>
      <c r="O551" s="340">
        <f>(O555-N555)*$AE550*$AF550</f>
        <v>88.000000000000966</v>
      </c>
      <c r="P551" s="340">
        <f>(P555-O555)*$AE550*$AF550</f>
        <v>97.999999999998977</v>
      </c>
      <c r="Q551" s="340">
        <f>(Q555-P555)*$AE550*$AF550</f>
        <v>68.000000000004945</v>
      </c>
      <c r="R551" s="340">
        <f>(R555-Q555)*$AE550*$AF550</f>
        <v>77.99999999999585</v>
      </c>
      <c r="S551" s="340">
        <f>(S555-R555)*$AE550*$AF550</f>
        <v>88.000000000000966</v>
      </c>
      <c r="T551" s="340">
        <f>(T555-S555)*$AE550*$AF550</f>
        <v>88.000000000000966</v>
      </c>
      <c r="U551" s="340">
        <f>(U555-T555)*$AE550*$AF550</f>
        <v>88.000000000000966</v>
      </c>
      <c r="V551" s="505">
        <f>(V555-U555)*$AE550*$AF550</f>
        <v>77.99999999999585</v>
      </c>
      <c r="W551" s="340">
        <f>(W555-V555)*$AE550*$AF550</f>
        <v>88.000000000000966</v>
      </c>
      <c r="X551" s="340">
        <f>(X555-W555)*$AE550*$AF550</f>
        <v>88.000000000000966</v>
      </c>
      <c r="Y551" s="469">
        <f>(Y555-X555)*$AE550*$AF550</f>
        <v>67.99999999999784</v>
      </c>
      <c r="Z551" s="340">
        <f>(Z555-Y555)*$AE550*$AF550</f>
        <v>68.000000000004945</v>
      </c>
      <c r="AA551" s="340">
        <f>(AA555-Z555)*$AE550*$AF550</f>
        <v>70.000000000000284</v>
      </c>
      <c r="AB551" s="452">
        <f>(AB555-AA555)*$AE550*$AF550</f>
        <v>47.999999999994714</v>
      </c>
      <c r="AC551" s="112">
        <f>SUM(E551:AB551)</f>
        <v>1739.9999999999945</v>
      </c>
      <c r="AD551" s="83"/>
      <c r="AE551" s="161"/>
      <c r="AF551" s="76"/>
      <c r="AG551" s="460"/>
      <c r="AH551" s="460"/>
      <c r="AI551" s="565"/>
      <c r="AJ551" s="566"/>
      <c r="AK551" s="565"/>
      <c r="AL551" s="15"/>
      <c r="AM551" s="460"/>
    </row>
    <row r="552" spans="1:39">
      <c r="A552" s="3404"/>
      <c r="B552" s="3406"/>
      <c r="C552" s="128" t="s">
        <v>20</v>
      </c>
      <c r="D552" s="127" t="s">
        <v>64</v>
      </c>
      <c r="E552" s="358">
        <v>5</v>
      </c>
      <c r="F552" s="359">
        <v>5</v>
      </c>
      <c r="G552" s="359">
        <v>5</v>
      </c>
      <c r="H552" s="474">
        <v>5</v>
      </c>
      <c r="I552" s="359">
        <v>5</v>
      </c>
      <c r="J552" s="359">
        <v>6</v>
      </c>
      <c r="K552" s="359">
        <v>8</v>
      </c>
      <c r="L552" s="359">
        <v>9</v>
      </c>
      <c r="M552" s="359">
        <v>9</v>
      </c>
      <c r="N552" s="474">
        <v>8</v>
      </c>
      <c r="O552" s="359">
        <v>9</v>
      </c>
      <c r="P552" s="359">
        <v>10</v>
      </c>
      <c r="Q552" s="359">
        <v>7</v>
      </c>
      <c r="R552" s="359">
        <v>8</v>
      </c>
      <c r="S552" s="359">
        <v>9</v>
      </c>
      <c r="T552" s="359">
        <v>9</v>
      </c>
      <c r="U552" s="359">
        <v>9</v>
      </c>
      <c r="V552" s="510">
        <v>8</v>
      </c>
      <c r="W552" s="359">
        <v>9</v>
      </c>
      <c r="X552" s="359">
        <v>9</v>
      </c>
      <c r="Y552" s="474">
        <v>7</v>
      </c>
      <c r="Z552" s="359">
        <v>7</v>
      </c>
      <c r="AA552" s="359">
        <v>7</v>
      </c>
      <c r="AB552" s="1792">
        <v>5</v>
      </c>
      <c r="AC552" s="112">
        <f>AVERAGE(E552:AB552)</f>
        <v>7.416666666666667</v>
      </c>
      <c r="AD552" s="83"/>
      <c r="AE552" s="161"/>
      <c r="AF552" s="76"/>
      <c r="AG552" s="460"/>
      <c r="AH552" s="460"/>
      <c r="AI552" s="15"/>
      <c r="AJ552" s="15"/>
      <c r="AK552" s="15"/>
      <c r="AL552" s="15"/>
      <c r="AM552" s="460"/>
    </row>
    <row r="553" spans="1:39" ht="16.5" thickBot="1">
      <c r="A553" s="3415"/>
      <c r="B553" s="3408"/>
      <c r="C553" s="131" t="s">
        <v>22</v>
      </c>
      <c r="D553" s="119"/>
      <c r="E553" s="349">
        <f t="shared" ref="E553:AB553" si="372">E551/E550</f>
        <v>0.64864864864859417</v>
      </c>
      <c r="F553" s="350">
        <f t="shared" si="372"/>
        <v>0.67567567567575093</v>
      </c>
      <c r="G553" s="350">
        <f t="shared" si="372"/>
        <v>0.64864864864869021</v>
      </c>
      <c r="H553" s="484">
        <f t="shared" si="372"/>
        <v>0.6756756756756549</v>
      </c>
      <c r="I553" s="350">
        <f t="shared" si="372"/>
        <v>0.64864864864869021</v>
      </c>
      <c r="J553" s="350">
        <f t="shared" si="372"/>
        <v>0.66666666666658769</v>
      </c>
      <c r="K553" s="350">
        <f t="shared" si="372"/>
        <v>0.66101694915259546</v>
      </c>
      <c r="L553" s="350">
        <f t="shared" si="372"/>
        <v>0.65671641791045332</v>
      </c>
      <c r="M553" s="350">
        <f t="shared" si="372"/>
        <v>0.65671641791045332</v>
      </c>
      <c r="N553" s="484">
        <f t="shared" si="372"/>
        <v>0.66101694915245557</v>
      </c>
      <c r="O553" s="350">
        <f t="shared" si="372"/>
        <v>0.65671641791045332</v>
      </c>
      <c r="P553" s="350">
        <f t="shared" si="372"/>
        <v>0.6621621621621725</v>
      </c>
      <c r="Q553" s="350">
        <f t="shared" si="372"/>
        <v>0.65384615384620637</v>
      </c>
      <c r="R553" s="350">
        <f t="shared" si="372"/>
        <v>0.66101694915253528</v>
      </c>
      <c r="S553" s="350">
        <f t="shared" si="372"/>
        <v>0.65671641791045332</v>
      </c>
      <c r="T553" s="350">
        <f t="shared" si="372"/>
        <v>0.65671641791045332</v>
      </c>
      <c r="U553" s="350">
        <f t="shared" si="372"/>
        <v>0.66666666666664876</v>
      </c>
      <c r="V553" s="521">
        <f t="shared" si="372"/>
        <v>0.64999999999994074</v>
      </c>
      <c r="W553" s="350">
        <f t="shared" si="372"/>
        <v>0.66666666666672048</v>
      </c>
      <c r="X553" s="350">
        <f t="shared" si="372"/>
        <v>0.65671641791045332</v>
      </c>
      <c r="Y553" s="484">
        <f t="shared" si="372"/>
        <v>0.65384615384613809</v>
      </c>
      <c r="Z553" s="350">
        <f t="shared" si="372"/>
        <v>0.65384615384620637</v>
      </c>
      <c r="AA553" s="350">
        <f t="shared" si="372"/>
        <v>0.67307692307693101</v>
      </c>
      <c r="AB553" s="1007">
        <f t="shared" si="372"/>
        <v>0.64864864864846961</v>
      </c>
      <c r="AC553" s="591">
        <f>MAX(E553:AB553)</f>
        <v>0.67567567567575093</v>
      </c>
      <c r="AD553" s="149"/>
      <c r="AE553" s="132"/>
      <c r="AF553" s="184"/>
      <c r="AG553" s="460"/>
      <c r="AH553" s="460"/>
      <c r="AI553" s="592"/>
      <c r="AJ553" s="592"/>
      <c r="AK553" s="15"/>
      <c r="AL553" s="15"/>
      <c r="AM553" s="460"/>
    </row>
    <row r="554" spans="1:39" hidden="1">
      <c r="A554" s="2197"/>
      <c r="B554" s="2196"/>
      <c r="C554" s="401" t="s">
        <v>133</v>
      </c>
      <c r="D554" s="127">
        <v>35.270000000000003</v>
      </c>
      <c r="E554" s="2881">
        <v>35.307000000000002</v>
      </c>
      <c r="F554" s="94">
        <v>35.344000000000001</v>
      </c>
      <c r="G554" s="94">
        <v>35.381</v>
      </c>
      <c r="H554" s="465">
        <v>35.417999999999999</v>
      </c>
      <c r="I554" s="94">
        <v>35.454999999999998</v>
      </c>
      <c r="J554" s="94">
        <v>35.5</v>
      </c>
      <c r="K554" s="94">
        <v>35.558999999999997</v>
      </c>
      <c r="L554" s="94">
        <v>35.625999999999998</v>
      </c>
      <c r="M554" s="94">
        <v>35.692999999999998</v>
      </c>
      <c r="N554" s="465">
        <v>35.752000000000002</v>
      </c>
      <c r="O554" s="94">
        <v>35.819000000000003</v>
      </c>
      <c r="P554" s="94">
        <v>35.893000000000001</v>
      </c>
      <c r="Q554" s="94">
        <v>35.945</v>
      </c>
      <c r="R554" s="94">
        <v>36.003999999999998</v>
      </c>
      <c r="S554" s="94">
        <v>36.070999999999998</v>
      </c>
      <c r="T554" s="94">
        <v>36.137999999999998</v>
      </c>
      <c r="U554" s="94">
        <v>36.204000000000001</v>
      </c>
      <c r="V554" s="518">
        <v>36.264000000000003</v>
      </c>
      <c r="W554" s="94">
        <v>36.33</v>
      </c>
      <c r="X554" s="94">
        <v>36.396999999999998</v>
      </c>
      <c r="Y554" s="465">
        <v>36.448999999999998</v>
      </c>
      <c r="Z554" s="94">
        <v>36.500999999999998</v>
      </c>
      <c r="AA554" s="94">
        <v>36.552999999999997</v>
      </c>
      <c r="AB554" s="437">
        <v>36.590000000000003</v>
      </c>
      <c r="AC554" s="127"/>
      <c r="AD554" s="3140"/>
      <c r="AE554" s="214"/>
      <c r="AF554" s="99"/>
      <c r="AG554" s="460"/>
      <c r="AH554" s="460"/>
      <c r="AI554" s="15"/>
      <c r="AJ554" s="15"/>
      <c r="AK554" s="15"/>
      <c r="AL554" s="15"/>
      <c r="AM554" s="460"/>
    </row>
    <row r="555" spans="1:39" hidden="1">
      <c r="A555" s="2205"/>
      <c r="B555" s="2202"/>
      <c r="C555" s="129" t="s">
        <v>134</v>
      </c>
      <c r="D555" s="113">
        <v>24.12</v>
      </c>
      <c r="E555" s="83">
        <v>24.143999999999998</v>
      </c>
      <c r="F555" s="161">
        <v>24.169</v>
      </c>
      <c r="G555" s="161">
        <v>24.193000000000001</v>
      </c>
      <c r="H555" s="466">
        <v>24.218</v>
      </c>
      <c r="I555" s="161">
        <v>24.242000000000001</v>
      </c>
      <c r="J555" s="161">
        <v>24.271999999999998</v>
      </c>
      <c r="K555" s="161">
        <v>24.311</v>
      </c>
      <c r="L555" s="161">
        <v>24.355</v>
      </c>
      <c r="M555" s="161">
        <v>24.399000000000001</v>
      </c>
      <c r="N555" s="466">
        <v>24.437999999999999</v>
      </c>
      <c r="O555" s="161">
        <v>24.481999999999999</v>
      </c>
      <c r="P555" s="161">
        <v>24.530999999999999</v>
      </c>
      <c r="Q555" s="161">
        <v>24.565000000000001</v>
      </c>
      <c r="R555" s="161">
        <v>24.603999999999999</v>
      </c>
      <c r="S555" s="161">
        <v>24.648</v>
      </c>
      <c r="T555" s="161">
        <v>24.692</v>
      </c>
      <c r="U555" s="161">
        <v>24.736000000000001</v>
      </c>
      <c r="V555" s="502">
        <v>24.774999999999999</v>
      </c>
      <c r="W555" s="161">
        <v>24.818999999999999</v>
      </c>
      <c r="X555" s="161">
        <v>24.863</v>
      </c>
      <c r="Y555" s="466">
        <v>24.896999999999998</v>
      </c>
      <c r="Z555" s="161">
        <v>24.931000000000001</v>
      </c>
      <c r="AA555" s="161">
        <v>24.966000000000001</v>
      </c>
      <c r="AB555" s="348">
        <v>24.99</v>
      </c>
      <c r="AC555" s="113"/>
      <c r="AD555" s="83"/>
      <c r="AE555" s="161">
        <v>8</v>
      </c>
      <c r="AF555" s="76"/>
      <c r="AG555" s="460"/>
      <c r="AH555" s="460"/>
      <c r="AI555" s="15"/>
      <c r="AJ555" s="15"/>
      <c r="AK555" s="15"/>
      <c r="AL555" s="15"/>
      <c r="AM555" s="460"/>
    </row>
    <row r="556" spans="1:39" ht="16.5" hidden="1" thickBot="1">
      <c r="A556" s="3223" t="s">
        <v>50</v>
      </c>
      <c r="B556" s="3412"/>
      <c r="C556" s="3413"/>
      <c r="D556" s="119"/>
      <c r="E556" s="187">
        <f>SQRT(E550*E550+E551*E551)/E549/1.73</f>
        <v>4.8883172864400324</v>
      </c>
      <c r="F556" s="188">
        <f t="shared" ref="F556:AB556" si="373">SQRT(F550*F550+F551*F551)/F549/1.73</f>
        <v>4.9590186318771536</v>
      </c>
      <c r="G556" s="188">
        <f t="shared" si="373"/>
        <v>4.8742972559820048</v>
      </c>
      <c r="H556" s="473">
        <f t="shared" si="373"/>
        <v>4.9258954158243187</v>
      </c>
      <c r="I556" s="188">
        <f t="shared" si="373"/>
        <v>4.860357416355745</v>
      </c>
      <c r="J556" s="188">
        <f t="shared" si="373"/>
        <v>6.0061489488164357</v>
      </c>
      <c r="K556" s="188">
        <f t="shared" si="373"/>
        <v>7.677257872978525</v>
      </c>
      <c r="L556" s="188">
        <f t="shared" si="373"/>
        <v>8.9016339013073669</v>
      </c>
      <c r="M556" s="188">
        <f t="shared" si="373"/>
        <v>8.8085559802860942</v>
      </c>
      <c r="N556" s="473">
        <f t="shared" si="373"/>
        <v>7.7721289303446666</v>
      </c>
      <c r="O556" s="188">
        <f t="shared" si="373"/>
        <v>8.8001907799249484</v>
      </c>
      <c r="P556" s="188">
        <f t="shared" si="373"/>
        <v>9.7254981513305818</v>
      </c>
      <c r="Q556" s="188">
        <f t="shared" si="373"/>
        <v>6.8601065823119498</v>
      </c>
      <c r="R556" s="188">
        <f t="shared" si="373"/>
        <v>7.8316854738715564</v>
      </c>
      <c r="S556" s="188">
        <f t="shared" si="373"/>
        <v>8.8169370992016844</v>
      </c>
      <c r="T556" s="188">
        <f t="shared" si="373"/>
        <v>8.842176422958941</v>
      </c>
      <c r="U556" s="188">
        <f t="shared" si="373"/>
        <v>8.7335125857649469</v>
      </c>
      <c r="V556" s="509">
        <f t="shared" si="373"/>
        <v>7.8120555056586429</v>
      </c>
      <c r="W556" s="188">
        <f t="shared" si="373"/>
        <v>8.7585369771275161</v>
      </c>
      <c r="X556" s="188">
        <f t="shared" si="373"/>
        <v>8.8760544935449914</v>
      </c>
      <c r="Y556" s="473">
        <f t="shared" si="373"/>
        <v>6.8798195322609068</v>
      </c>
      <c r="Z556" s="188">
        <f t="shared" si="373"/>
        <v>6.9598174337990422</v>
      </c>
      <c r="AA556" s="188">
        <f t="shared" si="373"/>
        <v>6.9211494196861958</v>
      </c>
      <c r="AB556" s="455">
        <f t="shared" si="373"/>
        <v>4.8418945201876955</v>
      </c>
      <c r="AC556" s="114">
        <f>AVERAGE(E556:AB556)</f>
        <v>7.2638769424100813</v>
      </c>
      <c r="AD556" s="100">
        <f>(AC552-AC556)/AC552</f>
        <v>2.0600861697517167E-2</v>
      </c>
      <c r="AE556" s="81"/>
      <c r="AF556" s="82"/>
      <c r="AG556" s="15"/>
      <c r="AH556" s="15"/>
      <c r="AI556" s="15"/>
      <c r="AJ556" s="15"/>
      <c r="AK556" s="460"/>
      <c r="AL556" s="460"/>
      <c r="AM556" s="460"/>
    </row>
    <row r="557" spans="1:39">
      <c r="A557" s="3181" t="s">
        <v>44</v>
      </c>
      <c r="B557" s="3177" t="s">
        <v>136</v>
      </c>
      <c r="C557" s="126" t="s">
        <v>17</v>
      </c>
      <c r="D557" s="118" t="s">
        <v>131</v>
      </c>
      <c r="E557" s="338">
        <f>(E561-D561)*$AE557*$AF557</f>
        <v>29.999999999994031</v>
      </c>
      <c r="F557" s="73">
        <f>(F561-E561)*$AE557*$AF557</f>
        <v>16.000000000005343</v>
      </c>
      <c r="G557" s="73">
        <f>(G561-F561)*$AE557*$AF557</f>
        <v>30.000000000001137</v>
      </c>
      <c r="H557" s="468">
        <f>(H561-G561)*$AE557*$AF557</f>
        <v>13.999999999995794</v>
      </c>
      <c r="I557" s="73">
        <f>(I561-H561)*$AE557*$AF557</f>
        <v>30.000000000001137</v>
      </c>
      <c r="J557" s="73">
        <f>(J561-I561)*$AE557*$AF557</f>
        <v>30.000000000001137</v>
      </c>
      <c r="K557" s="73">
        <f>(K561-J561)*$AE557*$AF557</f>
        <v>59.999999999995168</v>
      </c>
      <c r="L557" s="73">
        <f>(L561-K561)*$AE557*$AF557</f>
        <v>76.000000000000512</v>
      </c>
      <c r="M557" s="73">
        <f>(M561-L561)*$AE557*$AF557</f>
        <v>90.000000000003411</v>
      </c>
      <c r="N557" s="468">
        <f>(N561-M561)*$AE557*$AF557</f>
        <v>73.999999999998067</v>
      </c>
      <c r="O557" s="73">
        <f>(O561-N561)*$AE557*$AF557</f>
        <v>76.000000000000512</v>
      </c>
      <c r="P557" s="73">
        <f>(P561-O561)*$AE557*$AF557</f>
        <v>60.000000000002274</v>
      </c>
      <c r="Q557" s="73">
        <f>(Q561-P561)*$AE557*$AF557</f>
        <v>73.999999999998067</v>
      </c>
      <c r="R557" s="73">
        <f>(R561-Q561)*$AE557*$AF557</f>
        <v>60.000000000002274</v>
      </c>
      <c r="S557" s="73">
        <f>(S561-R561)*$AE557*$AF557</f>
        <v>59.999999999995168</v>
      </c>
      <c r="T557" s="73">
        <f>(T561-S561)*$AE557*$AF557</f>
        <v>60.000000000002274</v>
      </c>
      <c r="U557" s="73">
        <f>(U561-T561)*$AE557*$AF557</f>
        <v>60.000000000002274</v>
      </c>
      <c r="V557" s="504">
        <f>(V561-U561)*$AE557*$AF557</f>
        <v>45.999999999999375</v>
      </c>
      <c r="W557" s="73">
        <f>(W561-V561)*$AE557*$AF557</f>
        <v>60.000000000002274</v>
      </c>
      <c r="X557" s="73">
        <f>(X561-W561)*$AE557*$AF557</f>
        <v>43.99999999999693</v>
      </c>
      <c r="Y557" s="468">
        <f>(Y561-X561)*$AE557*$AF557</f>
        <v>45.999999999999375</v>
      </c>
      <c r="Z557" s="73">
        <f>(Z561-Y561)*$AE557*$AF557</f>
        <v>44.000000000004036</v>
      </c>
      <c r="AA557" s="73">
        <f>(AA561-Z561)*$AE557*$AF557</f>
        <v>29.999999999994031</v>
      </c>
      <c r="AB557" s="74">
        <f>(AB561-AA561)*$AE557*$AF557</f>
        <v>30.000000000001137</v>
      </c>
      <c r="AC557" s="111">
        <f>SUM(E557:AB557)</f>
        <v>1199.9999999999959</v>
      </c>
      <c r="AD557" s="2881"/>
      <c r="AE557" s="94">
        <v>100</v>
      </c>
      <c r="AF557" s="95">
        <v>20</v>
      </c>
      <c r="AG557" s="460"/>
      <c r="AH557" s="460"/>
      <c r="AI557" s="14"/>
      <c r="AJ557" s="14"/>
      <c r="AK557" s="15"/>
      <c r="AL557" s="14"/>
      <c r="AM557" s="460"/>
    </row>
    <row r="558" spans="1:39">
      <c r="A558" s="3404"/>
      <c r="B558" s="3406"/>
      <c r="C558" s="128" t="s">
        <v>19</v>
      </c>
      <c r="D558" s="113" t="s">
        <v>131</v>
      </c>
      <c r="E558" s="339">
        <f>(E562-D562)*$AE557*$AF557</f>
        <v>13.999999999999346</v>
      </c>
      <c r="F558" s="340">
        <f>(F562-E562)*$AE557*$AF557</f>
        <v>8.0000000000026716</v>
      </c>
      <c r="G558" s="340">
        <f>(G562-F562)*$AE557*$AF557</f>
        <v>13.999999999999346</v>
      </c>
      <c r="H558" s="469">
        <f>(H562-G562)*$AE557*$AF557</f>
        <v>7.9999999999991189</v>
      </c>
      <c r="I558" s="340">
        <f>(I562-H562)*$AE557*$AF557</f>
        <v>13.999999999999346</v>
      </c>
      <c r="J558" s="340">
        <f>(J562-I562)*$AE557*$AF557</f>
        <v>13.999999999999346</v>
      </c>
      <c r="K558" s="340">
        <f>(K562-J562)*$AE557*$AF557</f>
        <v>30.000000000001137</v>
      </c>
      <c r="L558" s="340">
        <f>(L562-K562)*$AE557*$AF557</f>
        <v>36.000000000001364</v>
      </c>
      <c r="M558" s="340">
        <f>(M562-L562)*$AE557*$AF557</f>
        <v>44.000000000000483</v>
      </c>
      <c r="N558" s="469">
        <f>(N562-M562)*$AE557*$AF557</f>
        <v>35.999999999997812</v>
      </c>
      <c r="O558" s="340">
        <f>(O562-N562)*$AE557*$AF557</f>
        <v>36.000000000001364</v>
      </c>
      <c r="P558" s="340">
        <f>(P562-O562)*$AE557*$AF557</f>
        <v>27.999999999998693</v>
      </c>
      <c r="Q558" s="340">
        <f>(Q562-P562)*$AE557*$AF557</f>
        <v>38.000000000000256</v>
      </c>
      <c r="R558" s="340">
        <f>(R562-Q562)*$AE557*$AF557</f>
        <v>27.999999999998693</v>
      </c>
      <c r="S558" s="340">
        <f>(S562-R562)*$AE557*$AF557</f>
        <v>30.000000000001137</v>
      </c>
      <c r="T558" s="340">
        <f>(T562-S562)*$AE557*$AF557</f>
        <v>27.999999999998693</v>
      </c>
      <c r="U558" s="340">
        <f>(U562-T562)*$AE557*$AF557</f>
        <v>30.000000000001137</v>
      </c>
      <c r="V558" s="505">
        <f>(V562-U562)*$AE557*$AF557</f>
        <v>19.999999999999574</v>
      </c>
      <c r="W558" s="340">
        <f>(W562-V562)*$AE557*$AF557</f>
        <v>30.000000000001137</v>
      </c>
      <c r="X558" s="340">
        <f>(X562-W562)*$AE557*$AF557</f>
        <v>21.999999999998465</v>
      </c>
      <c r="Y558" s="469">
        <f>(Y562-X562)*$AE557*$AF557</f>
        <v>22.000000000002018</v>
      </c>
      <c r="Z558" s="340">
        <f>(Z562-Y562)*$AE557*$AF557</f>
        <v>21.999999999998465</v>
      </c>
      <c r="AA558" s="340">
        <f>(AA562-Z562)*$AE557*$AF557</f>
        <v>13.999999999999346</v>
      </c>
      <c r="AB558" s="341">
        <f>(AB562-AA562)*$AE557*$AF557</f>
        <v>14.000000000002899</v>
      </c>
      <c r="AC558" s="112">
        <f>SUM(E558:AB558)</f>
        <v>580.00000000000182</v>
      </c>
      <c r="AD558" s="83"/>
      <c r="AE558" s="161"/>
      <c r="AF558" s="76"/>
      <c r="AG558" s="460"/>
      <c r="AH558" s="460"/>
      <c r="AI558" s="565"/>
      <c r="AJ558" s="566"/>
      <c r="AK558" s="565"/>
      <c r="AL558" s="15"/>
      <c r="AM558" s="460"/>
    </row>
    <row r="559" spans="1:39">
      <c r="A559" s="3404"/>
      <c r="B559" s="3406"/>
      <c r="C559" s="128" t="s">
        <v>20</v>
      </c>
      <c r="D559" s="127" t="s">
        <v>64</v>
      </c>
      <c r="E559" s="1798">
        <v>2</v>
      </c>
      <c r="F559" s="446">
        <v>1</v>
      </c>
      <c r="G559" s="446">
        <v>2</v>
      </c>
      <c r="H559" s="470">
        <v>1</v>
      </c>
      <c r="I559" s="446">
        <v>2</v>
      </c>
      <c r="J559" s="446">
        <v>2</v>
      </c>
      <c r="K559" s="446">
        <v>4</v>
      </c>
      <c r="L559" s="446">
        <v>5</v>
      </c>
      <c r="M559" s="446">
        <v>6</v>
      </c>
      <c r="N559" s="470">
        <v>5</v>
      </c>
      <c r="O559" s="446">
        <v>5</v>
      </c>
      <c r="P559" s="446">
        <v>4</v>
      </c>
      <c r="Q559" s="446">
        <v>5</v>
      </c>
      <c r="R559" s="446">
        <v>4</v>
      </c>
      <c r="S559" s="446">
        <v>4</v>
      </c>
      <c r="T559" s="446">
        <v>4</v>
      </c>
      <c r="U559" s="446">
        <v>4</v>
      </c>
      <c r="V559" s="506">
        <v>3</v>
      </c>
      <c r="W559" s="446">
        <v>4</v>
      </c>
      <c r="X559" s="446">
        <v>3</v>
      </c>
      <c r="Y559" s="470">
        <v>3</v>
      </c>
      <c r="Z559" s="446">
        <v>3</v>
      </c>
      <c r="AA559" s="446">
        <v>2</v>
      </c>
      <c r="AB559" s="1799">
        <v>2</v>
      </c>
      <c r="AC559" s="112">
        <f>AVERAGE(E559:AB559)</f>
        <v>3.3333333333333335</v>
      </c>
      <c r="AD559" s="83"/>
      <c r="AE559" s="161"/>
      <c r="AF559" s="76"/>
      <c r="AG559" s="460"/>
      <c r="AH559" s="460"/>
      <c r="AI559" s="15"/>
      <c r="AJ559" s="15"/>
      <c r="AK559" s="15"/>
      <c r="AL559" s="15"/>
      <c r="AM559" s="460"/>
    </row>
    <row r="560" spans="1:39" ht="16.5" thickBot="1">
      <c r="A560" s="3415"/>
      <c r="B560" s="3408"/>
      <c r="C560" s="131" t="s">
        <v>22</v>
      </c>
      <c r="D560" s="119"/>
      <c r="E560" s="349">
        <f t="shared" ref="E560:AB560" si="374">E558/E557</f>
        <v>0.46666666666673773</v>
      </c>
      <c r="F560" s="350">
        <f t="shared" si="374"/>
        <v>0.5</v>
      </c>
      <c r="G560" s="350">
        <f t="shared" si="374"/>
        <v>0.46666666666662721</v>
      </c>
      <c r="H560" s="484">
        <f t="shared" si="374"/>
        <v>0.5714285714286802</v>
      </c>
      <c r="I560" s="350">
        <f t="shared" si="374"/>
        <v>0.46666666666662721</v>
      </c>
      <c r="J560" s="350">
        <f t="shared" si="374"/>
        <v>0.46666666666662721</v>
      </c>
      <c r="K560" s="350">
        <f t="shared" si="374"/>
        <v>0.50000000000005917</v>
      </c>
      <c r="L560" s="350">
        <f t="shared" si="374"/>
        <v>0.47368421052633053</v>
      </c>
      <c r="M560" s="350">
        <f t="shared" si="374"/>
        <v>0.48888888888887572</v>
      </c>
      <c r="N560" s="484">
        <f t="shared" si="374"/>
        <v>0.48648648648646964</v>
      </c>
      <c r="O560" s="350">
        <f t="shared" si="374"/>
        <v>0.47368421052633053</v>
      </c>
      <c r="P560" s="350">
        <f t="shared" si="374"/>
        <v>0.46666666666662721</v>
      </c>
      <c r="Q560" s="350">
        <f t="shared" si="374"/>
        <v>0.51351351351353036</v>
      </c>
      <c r="R560" s="350">
        <f t="shared" si="374"/>
        <v>0.46666666666662721</v>
      </c>
      <c r="S560" s="350">
        <f t="shared" si="374"/>
        <v>0.50000000000005917</v>
      </c>
      <c r="T560" s="350">
        <f t="shared" si="374"/>
        <v>0.46666666666662721</v>
      </c>
      <c r="U560" s="350">
        <f t="shared" si="374"/>
        <v>0.5</v>
      </c>
      <c r="V560" s="521">
        <f t="shared" si="374"/>
        <v>0.43478260869564883</v>
      </c>
      <c r="W560" s="350">
        <f t="shared" si="374"/>
        <v>0.5</v>
      </c>
      <c r="X560" s="350">
        <f t="shared" si="374"/>
        <v>0.5</v>
      </c>
      <c r="Y560" s="484">
        <f t="shared" si="374"/>
        <v>0.47826086956526775</v>
      </c>
      <c r="Z560" s="350">
        <f t="shared" si="374"/>
        <v>0.49999999999991923</v>
      </c>
      <c r="AA560" s="350">
        <f t="shared" si="374"/>
        <v>0.46666666666673773</v>
      </c>
      <c r="AB560" s="1007">
        <f t="shared" si="374"/>
        <v>0.46666666666674561</v>
      </c>
      <c r="AC560" s="591">
        <f>MAX(E560:AB560)</f>
        <v>0.5714285714286802</v>
      </c>
      <c r="AD560" s="96"/>
      <c r="AE560" s="97"/>
      <c r="AF560" s="596"/>
      <c r="AG560" s="460"/>
      <c r="AH560" s="460"/>
      <c r="AI560" s="15"/>
      <c r="AJ560" s="15"/>
      <c r="AK560" s="15"/>
      <c r="AL560" s="15"/>
      <c r="AM560" s="460"/>
    </row>
    <row r="561" spans="1:39" hidden="1">
      <c r="A561" s="2204"/>
      <c r="B561" s="2201"/>
      <c r="C561" s="594" t="s">
        <v>133</v>
      </c>
      <c r="D561" s="118">
        <v>17.850000000000001</v>
      </c>
      <c r="E561" s="3140">
        <v>17.864999999999998</v>
      </c>
      <c r="F561" s="214">
        <v>17.873000000000001</v>
      </c>
      <c r="G561" s="214">
        <v>17.888000000000002</v>
      </c>
      <c r="H561" s="467">
        <v>17.895</v>
      </c>
      <c r="I561" s="214">
        <v>17.91</v>
      </c>
      <c r="J561" s="214">
        <v>17.925000000000001</v>
      </c>
      <c r="K561" s="214">
        <v>17.954999999999998</v>
      </c>
      <c r="L561" s="214">
        <v>17.992999999999999</v>
      </c>
      <c r="M561" s="214">
        <v>18.038</v>
      </c>
      <c r="N561" s="467">
        <v>18.074999999999999</v>
      </c>
      <c r="O561" s="214">
        <v>18.113</v>
      </c>
      <c r="P561" s="214">
        <v>18.143000000000001</v>
      </c>
      <c r="Q561" s="214">
        <v>18.18</v>
      </c>
      <c r="R561" s="214">
        <v>18.21</v>
      </c>
      <c r="S561" s="214">
        <v>18.239999999999998</v>
      </c>
      <c r="T561" s="214">
        <v>18.27</v>
      </c>
      <c r="U561" s="214">
        <v>18.3</v>
      </c>
      <c r="V561" s="501">
        <v>18.323</v>
      </c>
      <c r="W561" s="214">
        <v>18.353000000000002</v>
      </c>
      <c r="X561" s="214">
        <v>18.375</v>
      </c>
      <c r="Y561" s="467">
        <v>18.398</v>
      </c>
      <c r="Z561" s="214">
        <v>18.420000000000002</v>
      </c>
      <c r="AA561" s="214">
        <v>18.434999999999999</v>
      </c>
      <c r="AB561" s="363">
        <v>18.45</v>
      </c>
      <c r="AC561" s="118"/>
      <c r="AD561" s="3140"/>
      <c r="AE561" s="214"/>
      <c r="AF561" s="99"/>
      <c r="AG561" s="460"/>
      <c r="AH561" s="460"/>
      <c r="AI561" s="15"/>
      <c r="AJ561" s="15"/>
      <c r="AK561" s="15"/>
      <c r="AL561" s="15"/>
      <c r="AM561" s="460"/>
    </row>
    <row r="562" spans="1:39" hidden="1">
      <c r="A562" s="2205"/>
      <c r="B562" s="2202"/>
      <c r="C562" s="129" t="s">
        <v>134</v>
      </c>
      <c r="D562" s="113">
        <v>9.18</v>
      </c>
      <c r="E562" s="83">
        <v>9.1869999999999994</v>
      </c>
      <c r="F562" s="161">
        <v>9.1910000000000007</v>
      </c>
      <c r="G562" s="161">
        <v>9.1980000000000004</v>
      </c>
      <c r="H562" s="466">
        <v>9.202</v>
      </c>
      <c r="I562" s="161">
        <v>9.2089999999999996</v>
      </c>
      <c r="J562" s="161">
        <v>9.2159999999999993</v>
      </c>
      <c r="K562" s="161">
        <v>9.2309999999999999</v>
      </c>
      <c r="L562" s="161">
        <v>9.2490000000000006</v>
      </c>
      <c r="M562" s="161">
        <v>9.2710000000000008</v>
      </c>
      <c r="N562" s="466">
        <v>9.2889999999999997</v>
      </c>
      <c r="O562" s="161">
        <v>9.3070000000000004</v>
      </c>
      <c r="P562" s="161">
        <v>9.3209999999999997</v>
      </c>
      <c r="Q562" s="161">
        <v>9.34</v>
      </c>
      <c r="R562" s="161">
        <v>9.3539999999999992</v>
      </c>
      <c r="S562" s="161">
        <v>9.3689999999999998</v>
      </c>
      <c r="T562" s="161">
        <v>9.3829999999999991</v>
      </c>
      <c r="U562" s="161">
        <v>9.3979999999999997</v>
      </c>
      <c r="V562" s="502">
        <v>9.4079999999999995</v>
      </c>
      <c r="W562" s="161">
        <v>9.423</v>
      </c>
      <c r="X562" s="161">
        <v>9.4339999999999993</v>
      </c>
      <c r="Y562" s="466">
        <v>9.4450000000000003</v>
      </c>
      <c r="Z562" s="161">
        <v>9.4559999999999995</v>
      </c>
      <c r="AA562" s="161">
        <v>9.4629999999999992</v>
      </c>
      <c r="AB562" s="161">
        <v>9.4700000000000006</v>
      </c>
      <c r="AC562" s="113"/>
      <c r="AD562" s="83"/>
      <c r="AE562" s="161">
        <v>3</v>
      </c>
      <c r="AF562" s="76"/>
      <c r="AG562" s="460"/>
      <c r="AH562" s="460"/>
      <c r="AI562" s="15"/>
      <c r="AJ562" s="15"/>
      <c r="AK562" s="15"/>
      <c r="AL562" s="15"/>
      <c r="AM562" s="460"/>
    </row>
    <row r="563" spans="1:39" ht="16.5" hidden="1" thickBot="1">
      <c r="A563" s="3223" t="s">
        <v>50</v>
      </c>
      <c r="B563" s="3412"/>
      <c r="C563" s="3413"/>
      <c r="D563" s="119"/>
      <c r="E563" s="187">
        <f>SQRT(E557*E557+E558*E558)/E549/1.73</f>
        <v>1.8347414203408363</v>
      </c>
      <c r="F563" s="188">
        <f t="shared" ref="F563:AB563" si="375">SQRT(F557*F557+F558*F558)/F549/1.73</f>
        <v>0.99329478769326351</v>
      </c>
      <c r="G563" s="188">
        <f>SQRT(G557*G557+G558*G558)/G549/1.73</f>
        <v>1.8294792556557018</v>
      </c>
      <c r="H563" s="473">
        <f t="shared" si="375"/>
        <v>0.88936347221203105</v>
      </c>
      <c r="I563" s="188">
        <f t="shared" si="375"/>
        <v>1.8242471891476302</v>
      </c>
      <c r="J563" s="188">
        <f t="shared" si="375"/>
        <v>1.8382663798423287</v>
      </c>
      <c r="K563" s="188">
        <f t="shared" si="375"/>
        <v>3.6409150492545184</v>
      </c>
      <c r="L563" s="188">
        <f t="shared" si="375"/>
        <v>4.669542079176626</v>
      </c>
      <c r="M563" s="188">
        <f t="shared" si="375"/>
        <v>5.5045076974740557</v>
      </c>
      <c r="N563" s="473">
        <f t="shared" si="375"/>
        <v>4.5216467639816944</v>
      </c>
      <c r="O563" s="188">
        <f t="shared" si="375"/>
        <v>4.616327924428175</v>
      </c>
      <c r="P563" s="188">
        <f t="shared" si="375"/>
        <v>3.6277446472338655</v>
      </c>
      <c r="Q563" s="188">
        <f t="shared" si="375"/>
        <v>4.5926173527634742</v>
      </c>
      <c r="R563" s="188">
        <f t="shared" si="375"/>
        <v>3.6659680103752192</v>
      </c>
      <c r="S563" s="188">
        <f t="shared" si="375"/>
        <v>3.6894143933930188</v>
      </c>
      <c r="T563" s="188">
        <f t="shared" si="375"/>
        <v>3.6519757660608092</v>
      </c>
      <c r="U563" s="188">
        <f t="shared" si="375"/>
        <v>3.6929281213870757</v>
      </c>
      <c r="V563" s="509">
        <f t="shared" si="375"/>
        <v>2.7378727240737017</v>
      </c>
      <c r="W563" s="188">
        <f t="shared" si="375"/>
        <v>3.7035095773222819</v>
      </c>
      <c r="X563" s="188">
        <f t="shared" si="375"/>
        <v>2.7237113538963054</v>
      </c>
      <c r="Y563" s="473">
        <f t="shared" si="375"/>
        <v>2.8231897734330031</v>
      </c>
      <c r="Z563" s="188">
        <f t="shared" si="375"/>
        <v>2.755382416151269</v>
      </c>
      <c r="AA563" s="188">
        <f t="shared" si="375"/>
        <v>1.8277319020205272</v>
      </c>
      <c r="AB563" s="455">
        <f t="shared" si="375"/>
        <v>1.8173174752288237</v>
      </c>
      <c r="AC563" s="114">
        <f>AVERAGE(E563:AB563)</f>
        <v>3.0613206471894259</v>
      </c>
      <c r="AD563" s="100">
        <f>(AC559-AC563)/AC559</f>
        <v>8.1603805843172283E-2</v>
      </c>
      <c r="AE563" s="81"/>
      <c r="AF563" s="82"/>
      <c r="AG563" s="15"/>
      <c r="AH563" s="15"/>
      <c r="AI563" s="15"/>
      <c r="AJ563" s="15"/>
      <c r="AK563" s="460"/>
      <c r="AL563" s="460"/>
      <c r="AM563" s="460"/>
    </row>
    <row r="564" spans="1:39">
      <c r="A564" s="3181" t="s">
        <v>35</v>
      </c>
      <c r="B564" s="3177" t="s">
        <v>137</v>
      </c>
      <c r="C564" s="126" t="s">
        <v>17</v>
      </c>
      <c r="D564" s="118" t="s">
        <v>131</v>
      </c>
      <c r="E564" s="338">
        <f>(E568-D568)*$AE564*$AF564</f>
        <v>129.99999999999545</v>
      </c>
      <c r="F564" s="73">
        <f>(F568-E568)*$AE564*$AF564</f>
        <v>132.000000000005</v>
      </c>
      <c r="G564" s="73">
        <f>(G568-F568)*$AE564*$AF564</f>
        <v>143.99999999997704</v>
      </c>
      <c r="H564" s="468">
        <f>(H568-G568)*$AE564*$AF564</f>
        <v>118.00000000002342</v>
      </c>
      <c r="I564" s="73">
        <f>(I568-H568)*$AE564*$AF564</f>
        <v>129.99999999999545</v>
      </c>
      <c r="J564" s="73">
        <f>(J568-I568)*$AE564*$AF564</f>
        <v>157.99999999998704</v>
      </c>
      <c r="K564" s="73">
        <f>(K568-J568)*$AE564*$AF564</f>
        <v>182.00000000001637</v>
      </c>
      <c r="L564" s="73">
        <f>(L568-K568)*$AE564*$AF564</f>
        <v>235.99999999999</v>
      </c>
      <c r="M564" s="73">
        <f>(M568-L568)*$AE564*$AF564</f>
        <v>262.00000000000045</v>
      </c>
      <c r="N564" s="468">
        <f>(N568-M568)*$AE564*$AF564</f>
        <v>288.00000000001091</v>
      </c>
      <c r="O564" s="73">
        <f>(O568-N568)*$AE564*$AF564</f>
        <v>275.99999999998204</v>
      </c>
      <c r="P564" s="73">
        <f>(P568-O568)*$AE564*$AF564</f>
        <v>222.00000000000841</v>
      </c>
      <c r="Q564" s="73">
        <f>(Q568-P568)*$AE564*$AF564</f>
        <v>247.99999999999045</v>
      </c>
      <c r="R564" s="73">
        <f>(R568-Q568)*$AE564*$AF564</f>
        <v>224.00000000001796</v>
      </c>
      <c r="S564" s="73">
        <f>(S568-R568)*$AE564*$AF564</f>
        <v>352.00000000000387</v>
      </c>
      <c r="T564" s="73">
        <f>(T568-S568)*$AE564*$AF564</f>
        <v>223.99999999998954</v>
      </c>
      <c r="U564" s="73">
        <f>(U568-T568)*$AE564*$AF564</f>
        <v>181.99999999998795</v>
      </c>
      <c r="V564" s="504">
        <f>(V568-U568)*$AE564*$AF564</f>
        <v>183.9999999999975</v>
      </c>
      <c r="W564" s="73">
        <f>(W568-V568)*$AE564*$AF564</f>
        <v>195.99999999999795</v>
      </c>
      <c r="X564" s="73">
        <f>(X568-W568)*$AE564*$AF564</f>
        <v>184.00000000002592</v>
      </c>
      <c r="Y564" s="468">
        <f>(Y568-X568)*$AE564*$AF564</f>
        <v>169.99999999998749</v>
      </c>
      <c r="Z564" s="73">
        <f>(Z568-Y568)*$AE564*$AF564</f>
        <v>169.99999999998749</v>
      </c>
      <c r="AA564" s="73">
        <f>(AA568-Z568)*$AE564*$AF564</f>
        <v>130.00000000002387</v>
      </c>
      <c r="AB564" s="74">
        <f>(AB568-AA568)*$AE564*$AF564</f>
        <v>157.99999999998704</v>
      </c>
      <c r="AC564" s="111">
        <f>SUM(E564:AB564)</f>
        <v>4699.9999999999882</v>
      </c>
      <c r="AD564" s="2881"/>
      <c r="AE564" s="94">
        <v>100</v>
      </c>
      <c r="AF564" s="95">
        <v>20</v>
      </c>
      <c r="AG564" s="460"/>
      <c r="AH564" s="460"/>
      <c r="AI564" s="14"/>
      <c r="AJ564" s="14"/>
      <c r="AK564" s="15"/>
      <c r="AL564" s="14"/>
      <c r="AM564" s="460"/>
    </row>
    <row r="565" spans="1:39">
      <c r="A565" s="3404"/>
      <c r="B565" s="3406"/>
      <c r="C565" s="128" t="s">
        <v>19</v>
      </c>
      <c r="D565" s="113" t="s">
        <v>131</v>
      </c>
      <c r="E565" s="339">
        <f>(E569-D569)*$AE564*$AF564</f>
        <v>111.99999999999832</v>
      </c>
      <c r="F565" s="340">
        <f>(F569-E569)*$AE564*$AF564</f>
        <v>112.00000000000188</v>
      </c>
      <c r="G565" s="340">
        <f>(G569-F569)*$AE564*$AF564</f>
        <v>123.99999999999878</v>
      </c>
      <c r="H565" s="469">
        <f>(H569-G569)*$AE564*$AF564</f>
        <v>100.00000000000142</v>
      </c>
      <c r="I565" s="340">
        <f>(I569-H569)*$AE564*$AF564</f>
        <v>111.99999999999832</v>
      </c>
      <c r="J565" s="340">
        <f>(J569-I569)*$AE564*$AF564</f>
        <v>134.00000000000034</v>
      </c>
      <c r="K565" s="340">
        <f>(K569-J569)*$AE564*$AF564</f>
        <v>158.00000000000125</v>
      </c>
      <c r="L565" s="340">
        <f>(L569-K569)*$AE564*$AF564</f>
        <v>199.99999999999929</v>
      </c>
      <c r="M565" s="340">
        <f>(M569-L569)*$AE564*$AF564</f>
        <v>224.0000000000002</v>
      </c>
      <c r="N565" s="469">
        <f>(N569-M569)*$AE564*$AF564</f>
        <v>245.99999999999866</v>
      </c>
      <c r="O565" s="340">
        <f>(O569-N569)*$AE564*$AF564</f>
        <v>236.00000000000065</v>
      </c>
      <c r="P565" s="340">
        <f>(P569-O569)*$AE564*$AF564</f>
        <v>190.00000000000128</v>
      </c>
      <c r="Q565" s="340">
        <f>(Q569-P569)*$AE564*$AF564</f>
        <v>213.99999999999864</v>
      </c>
      <c r="R565" s="340">
        <f>(R569-Q569)*$AE564*$AF564</f>
        <v>190.00000000000128</v>
      </c>
      <c r="S565" s="340">
        <f>(S569-R569)*$AE564*$AF564</f>
        <v>301.9999999999996</v>
      </c>
      <c r="T565" s="340">
        <f>(T569-S569)*$AE564*$AF564</f>
        <v>190.00000000000128</v>
      </c>
      <c r="U565" s="340">
        <f>(U569-T569)*$AE564*$AF564</f>
        <v>157.9999999999977</v>
      </c>
      <c r="V565" s="505">
        <f>(V569-U569)*$AE564*$AF564</f>
        <v>156.00000000000236</v>
      </c>
      <c r="W565" s="340">
        <f>(W569-V569)*$AE564*$AF564</f>
        <v>167.99999999999926</v>
      </c>
      <c r="X565" s="340">
        <f>(X569-W569)*$AE564*$AF564</f>
        <v>155.99999999999881</v>
      </c>
      <c r="Y565" s="469">
        <f>(Y569-X569)*$AE564*$AF564</f>
        <v>146.0000000000008</v>
      </c>
      <c r="Z565" s="340">
        <f>(Z569-Y569)*$AE564*$AF564</f>
        <v>146.0000000000008</v>
      </c>
      <c r="AA565" s="340">
        <f>(AA569-Z569)*$AE564*$AF564</f>
        <v>111.99999999999832</v>
      </c>
      <c r="AB565" s="341">
        <f>(AB569-AA569)*$AE564*$AF564</f>
        <v>134.00000000000034</v>
      </c>
      <c r="AC565" s="112">
        <f>SUM(E565:AB565)</f>
        <v>4019.9999999999995</v>
      </c>
      <c r="AD565" s="83"/>
      <c r="AE565" s="161"/>
      <c r="AF565" s="76"/>
      <c r="AG565" s="460"/>
      <c r="AH565" s="460"/>
      <c r="AI565" s="565"/>
      <c r="AJ565" s="566"/>
      <c r="AK565" s="565"/>
      <c r="AL565" s="15"/>
      <c r="AM565" s="460"/>
    </row>
    <row r="566" spans="1:39">
      <c r="A566" s="3404"/>
      <c r="B566" s="3406"/>
      <c r="C566" s="128" t="s">
        <v>20</v>
      </c>
      <c r="D566" s="127" t="s">
        <v>64</v>
      </c>
      <c r="E566" s="1798">
        <v>10</v>
      </c>
      <c r="F566" s="446">
        <v>10</v>
      </c>
      <c r="G566" s="446">
        <v>11</v>
      </c>
      <c r="H566" s="470">
        <v>9</v>
      </c>
      <c r="I566" s="446">
        <v>10</v>
      </c>
      <c r="J566" s="446">
        <v>12</v>
      </c>
      <c r="K566" s="446">
        <v>14</v>
      </c>
      <c r="L566" s="446">
        <v>18</v>
      </c>
      <c r="M566" s="446">
        <v>20</v>
      </c>
      <c r="N566" s="470">
        <v>22</v>
      </c>
      <c r="O566" s="446">
        <v>21</v>
      </c>
      <c r="P566" s="446">
        <v>17</v>
      </c>
      <c r="Q566" s="446">
        <v>19</v>
      </c>
      <c r="R566" s="446">
        <v>17</v>
      </c>
      <c r="S566" s="446">
        <v>27</v>
      </c>
      <c r="T566" s="446">
        <v>17</v>
      </c>
      <c r="U566" s="446">
        <v>14</v>
      </c>
      <c r="V566" s="506">
        <v>14</v>
      </c>
      <c r="W566" s="446">
        <v>15</v>
      </c>
      <c r="X566" s="446">
        <v>14</v>
      </c>
      <c r="Y566" s="470">
        <v>13</v>
      </c>
      <c r="Z566" s="446">
        <v>13</v>
      </c>
      <c r="AA566" s="446">
        <v>10</v>
      </c>
      <c r="AB566" s="1799">
        <v>12</v>
      </c>
      <c r="AC566" s="112">
        <f>AVERAGE(E566:AB566)</f>
        <v>14.958333333333334</v>
      </c>
      <c r="AD566" s="83"/>
      <c r="AE566" s="161"/>
      <c r="AF566" s="76"/>
      <c r="AG566" s="460"/>
      <c r="AH566" s="460"/>
      <c r="AI566" s="15"/>
      <c r="AJ566" s="15"/>
      <c r="AK566" s="15"/>
      <c r="AL566" s="15"/>
      <c r="AM566" s="460"/>
    </row>
    <row r="567" spans="1:39" ht="16.5" thickBot="1">
      <c r="A567" s="3415"/>
      <c r="B567" s="3408"/>
      <c r="C567" s="131" t="s">
        <v>22</v>
      </c>
      <c r="D567" s="119"/>
      <c r="E567" s="349">
        <f t="shared" ref="E567:V567" si="376">E565/E564</f>
        <v>0.86153846153847879</v>
      </c>
      <c r="F567" s="350">
        <f t="shared" si="376"/>
        <v>0.84848484848483052</v>
      </c>
      <c r="G567" s="350">
        <f t="shared" si="376"/>
        <v>0.86111111111123995</v>
      </c>
      <c r="H567" s="484">
        <f t="shared" si="376"/>
        <v>0.84745762711848793</v>
      </c>
      <c r="I567" s="350">
        <f t="shared" si="376"/>
        <v>0.86153846153847879</v>
      </c>
      <c r="J567" s="350">
        <f t="shared" si="376"/>
        <v>0.8481012658228565</v>
      </c>
      <c r="K567" s="350">
        <f t="shared" si="376"/>
        <v>0.86813186813179688</v>
      </c>
      <c r="L567" s="350">
        <f t="shared" si="376"/>
        <v>0.847457627118677</v>
      </c>
      <c r="M567" s="350">
        <f t="shared" si="376"/>
        <v>0.85496183206106802</v>
      </c>
      <c r="N567" s="484">
        <f t="shared" si="376"/>
        <v>0.85416666666662966</v>
      </c>
      <c r="O567" s="350">
        <f t="shared" si="376"/>
        <v>0.85507246376817392</v>
      </c>
      <c r="P567" s="350">
        <f t="shared" si="376"/>
        <v>0.85585585585582913</v>
      </c>
      <c r="Q567" s="350">
        <f t="shared" si="376"/>
        <v>0.86290322580647938</v>
      </c>
      <c r="R567" s="350">
        <f t="shared" si="376"/>
        <v>0.84821428571422341</v>
      </c>
      <c r="S567" s="350">
        <f t="shared" si="376"/>
        <v>0.85795454545453487</v>
      </c>
      <c r="T567" s="350">
        <f t="shared" si="376"/>
        <v>0.848214285714331</v>
      </c>
      <c r="U567" s="350">
        <f t="shared" si="376"/>
        <v>0.86813186813191301</v>
      </c>
      <c r="V567" s="521">
        <f t="shared" si="376"/>
        <v>0.84782608695654604</v>
      </c>
      <c r="W567" s="350"/>
      <c r="X567" s="350">
        <f>X565/X564</f>
        <v>0.84782608695639583</v>
      </c>
      <c r="Y567" s="484">
        <f>Y565/Y564</f>
        <v>0.8588235294118326</v>
      </c>
      <c r="Z567" s="350">
        <f>Z565/Z564</f>
        <v>0.8588235294118326</v>
      </c>
      <c r="AA567" s="350">
        <f>AA565/AA564</f>
        <v>0.86153846153829039</v>
      </c>
      <c r="AB567" s="1007">
        <f>AB565/AB564</f>
        <v>0.8481012658228565</v>
      </c>
      <c r="AC567" s="591">
        <f>MAX(E567:AB567)</f>
        <v>0.86813186813191301</v>
      </c>
      <c r="AD567" s="96"/>
      <c r="AE567" s="97"/>
      <c r="AF567" s="596"/>
      <c r="AG567" s="460"/>
      <c r="AH567" s="460"/>
      <c r="AI567" s="15"/>
      <c r="AJ567" s="15"/>
      <c r="AK567" s="15"/>
      <c r="AL567" s="15"/>
      <c r="AM567" s="460"/>
    </row>
    <row r="568" spans="1:39" hidden="1">
      <c r="A568" s="2204"/>
      <c r="B568" s="2201"/>
      <c r="C568" s="594" t="s">
        <v>133</v>
      </c>
      <c r="D568" s="118">
        <v>89.62</v>
      </c>
      <c r="E568" s="153">
        <v>89.685000000000002</v>
      </c>
      <c r="F568" s="214">
        <v>89.751000000000005</v>
      </c>
      <c r="G568" s="214">
        <v>89.822999999999993</v>
      </c>
      <c r="H568" s="467">
        <v>89.882000000000005</v>
      </c>
      <c r="I568" s="214">
        <v>89.947000000000003</v>
      </c>
      <c r="J568" s="214">
        <v>90.025999999999996</v>
      </c>
      <c r="K568" s="214">
        <v>90.117000000000004</v>
      </c>
      <c r="L568" s="214">
        <v>90.234999999999999</v>
      </c>
      <c r="M568" s="214">
        <v>90.366</v>
      </c>
      <c r="N568" s="467">
        <v>90.51</v>
      </c>
      <c r="O568" s="214">
        <v>90.647999999999996</v>
      </c>
      <c r="P568" s="214">
        <v>90.759</v>
      </c>
      <c r="Q568" s="214">
        <v>90.882999999999996</v>
      </c>
      <c r="R568" s="214">
        <v>90.995000000000005</v>
      </c>
      <c r="S568" s="214">
        <v>91.171000000000006</v>
      </c>
      <c r="T568" s="214">
        <v>91.283000000000001</v>
      </c>
      <c r="U568" s="214">
        <v>91.373999999999995</v>
      </c>
      <c r="V568" s="501">
        <v>91.465999999999994</v>
      </c>
      <c r="W568" s="214">
        <v>91.563999999999993</v>
      </c>
      <c r="X568" s="214">
        <v>91.656000000000006</v>
      </c>
      <c r="Y568" s="467">
        <v>91.741</v>
      </c>
      <c r="Z568" s="214">
        <v>91.825999999999993</v>
      </c>
      <c r="AA568" s="214">
        <v>91.891000000000005</v>
      </c>
      <c r="AB568" s="99">
        <v>91.97</v>
      </c>
      <c r="AC568" s="211"/>
      <c r="AD568" s="3140"/>
      <c r="AE568" s="214"/>
      <c r="AF568" s="99"/>
      <c r="AG568" s="460"/>
      <c r="AH568" s="460"/>
      <c r="AI568" s="15"/>
      <c r="AJ568" s="15"/>
      <c r="AK568" s="15"/>
      <c r="AL568" s="15"/>
      <c r="AM568" s="460"/>
    </row>
    <row r="569" spans="1:39" hidden="1">
      <c r="A569" s="2205"/>
      <c r="B569" s="2202"/>
      <c r="C569" s="129" t="s">
        <v>134</v>
      </c>
      <c r="D569" s="113">
        <v>11.58</v>
      </c>
      <c r="E569" s="75">
        <v>11.635999999999999</v>
      </c>
      <c r="F569" s="161">
        <v>11.692</v>
      </c>
      <c r="G569" s="161">
        <v>11.754</v>
      </c>
      <c r="H569" s="466">
        <v>11.804</v>
      </c>
      <c r="I569" s="161">
        <v>11.86</v>
      </c>
      <c r="J569" s="161">
        <v>11.927</v>
      </c>
      <c r="K569" s="161">
        <v>12.006</v>
      </c>
      <c r="L569" s="161">
        <v>12.106</v>
      </c>
      <c r="M569" s="161">
        <v>12.218</v>
      </c>
      <c r="N569" s="466">
        <v>12.340999999999999</v>
      </c>
      <c r="O569" s="161">
        <v>12.459</v>
      </c>
      <c r="P569" s="161">
        <v>12.554</v>
      </c>
      <c r="Q569" s="161">
        <v>12.661</v>
      </c>
      <c r="R569" s="161">
        <v>12.756</v>
      </c>
      <c r="S569" s="161">
        <v>12.907</v>
      </c>
      <c r="T569" s="161">
        <v>13.002000000000001</v>
      </c>
      <c r="U569" s="161">
        <v>13.081</v>
      </c>
      <c r="V569" s="502">
        <v>13.159000000000001</v>
      </c>
      <c r="W569" s="161">
        <v>13.243</v>
      </c>
      <c r="X569" s="161">
        <v>13.321</v>
      </c>
      <c r="Y569" s="466">
        <v>13.394</v>
      </c>
      <c r="Z569" s="161">
        <v>13.467000000000001</v>
      </c>
      <c r="AA569" s="161">
        <v>13.523</v>
      </c>
      <c r="AB569" s="76">
        <v>13.59</v>
      </c>
      <c r="AC569" s="137"/>
      <c r="AD569" s="83"/>
      <c r="AE569" s="161">
        <v>13</v>
      </c>
      <c r="AF569" s="76"/>
      <c r="AG569" s="460"/>
      <c r="AH569" s="460"/>
      <c r="AI569" s="15"/>
      <c r="AJ569" s="15"/>
      <c r="AK569" s="15"/>
      <c r="AL569" s="15"/>
      <c r="AM569" s="460"/>
    </row>
    <row r="570" spans="1:39" ht="16.5" hidden="1" thickBot="1">
      <c r="A570" s="3223" t="s">
        <v>50</v>
      </c>
      <c r="B570" s="3412"/>
      <c r="C570" s="3413"/>
      <c r="D570" s="119"/>
      <c r="E570" s="597">
        <f>SQRT(E564*E564+E565*E565)/E549/1.73</f>
        <v>9.5097257594205615</v>
      </c>
      <c r="F570" s="188">
        <f t="shared" ref="F570:AB570" si="377">SQRT(F564*F564+F565*F565)/F549/1.73</f>
        <v>9.6124047057389372</v>
      </c>
      <c r="G570" s="188">
        <f t="shared" si="377"/>
        <v>10.501418910658662</v>
      </c>
      <c r="H570" s="473">
        <f t="shared" si="377"/>
        <v>8.5311879720194383</v>
      </c>
      <c r="I570" s="188">
        <f t="shared" si="377"/>
        <v>9.4553326664210147</v>
      </c>
      <c r="J570" s="188">
        <f t="shared" si="377"/>
        <v>11.50358018364108</v>
      </c>
      <c r="K570" s="188">
        <f t="shared" si="377"/>
        <v>13.081197448182518</v>
      </c>
      <c r="L570" s="188">
        <f t="shared" si="377"/>
        <v>17.177108539241214</v>
      </c>
      <c r="M570" s="188">
        <f t="shared" si="377"/>
        <v>18.940128932172179</v>
      </c>
      <c r="N570" s="473">
        <f t="shared" si="377"/>
        <v>20.811508958992867</v>
      </c>
      <c r="O570" s="188">
        <f t="shared" si="377"/>
        <v>19.934338200489595</v>
      </c>
      <c r="P570" s="188">
        <f t="shared" si="377"/>
        <v>16.009939303908236</v>
      </c>
      <c r="Q570" s="188">
        <f t="shared" si="377"/>
        <v>18.084523747076751</v>
      </c>
      <c r="R570" s="188">
        <f t="shared" si="377"/>
        <v>16.262915261219984</v>
      </c>
      <c r="S570" s="188">
        <f t="shared" si="377"/>
        <v>25.508179358408253</v>
      </c>
      <c r="T570" s="188">
        <f t="shared" si="377"/>
        <v>16.200843065565277</v>
      </c>
      <c r="U570" s="188">
        <f t="shared" si="377"/>
        <v>13.268071697440959</v>
      </c>
      <c r="V570" s="509">
        <f t="shared" si="377"/>
        <v>13.167083164564305</v>
      </c>
      <c r="W570" s="188">
        <f t="shared" si="377"/>
        <v>14.251963761266641</v>
      </c>
      <c r="X570" s="188">
        <f t="shared" si="377"/>
        <v>13.356265393941303</v>
      </c>
      <c r="Y570" s="473">
        <f t="shared" si="377"/>
        <v>12.407219228338088</v>
      </c>
      <c r="Z570" s="188">
        <f t="shared" si="377"/>
        <v>12.551489219365273</v>
      </c>
      <c r="AA570" s="188">
        <f t="shared" si="377"/>
        <v>9.4733944289177519</v>
      </c>
      <c r="AB570" s="189">
        <f t="shared" si="377"/>
        <v>11.372485252773377</v>
      </c>
      <c r="AC570" s="208">
        <f>AVERAGE(E570:AB570)</f>
        <v>14.207179381656848</v>
      </c>
      <c r="AD570" s="100">
        <f>(AC566-AC570)/AC566</f>
        <v>5.0216420167787337E-2</v>
      </c>
      <c r="AE570" s="81"/>
      <c r="AF570" s="82"/>
      <c r="AG570" s="15"/>
      <c r="AH570" s="15"/>
      <c r="AI570" s="15"/>
      <c r="AJ570" s="15"/>
      <c r="AK570" s="460"/>
      <c r="AL570" s="460"/>
      <c r="AM570" s="460"/>
    </row>
    <row r="571" spans="1:39">
      <c r="A571" s="3181" t="s">
        <v>36</v>
      </c>
      <c r="B571" s="3177" t="s">
        <v>138</v>
      </c>
      <c r="C571" s="130" t="s">
        <v>17</v>
      </c>
      <c r="D571" s="127" t="s">
        <v>131</v>
      </c>
      <c r="E571" s="357">
        <f>(E575-D575)*$AE571*$AF571</f>
        <v>50.000000000011369</v>
      </c>
      <c r="F571" s="353">
        <f>(F575-E575)*$AE571*$AF571</f>
        <v>65.99999999998829</v>
      </c>
      <c r="G571" s="353">
        <f>(G575-F575)*$AE571*$AF571</f>
        <v>66.000000000002501</v>
      </c>
      <c r="H571" s="494">
        <f>(H575-G575)*$AE571*$AF571</f>
        <v>66.000000000002501</v>
      </c>
      <c r="I571" s="353">
        <f>(I575-H575)*$AE571*$AF571</f>
        <v>84.000000000003183</v>
      </c>
      <c r="J571" s="353">
        <f>(J575-I575)*$AE571*$AF571</f>
        <v>132.000000000005</v>
      </c>
      <c r="K571" s="353">
        <f>(K575-J575)*$AE571*$AF571</f>
        <v>147.99999999999613</v>
      </c>
      <c r="L571" s="353">
        <f>(L575-K575)*$AE571*$AF571</f>
        <v>134.00000000000034</v>
      </c>
      <c r="M571" s="353">
        <f>(M575-L575)*$AE571*$AF571</f>
        <v>182.00000000000216</v>
      </c>
      <c r="N571" s="494">
        <f>(N575-M575)*$AE571*$AF571</f>
        <v>164.00000000000148</v>
      </c>
      <c r="O571" s="353">
        <f>(O575-N575)*$AE571*$AF571</f>
        <v>134.00000000000034</v>
      </c>
      <c r="P571" s="353">
        <f>(P575-O575)*$AE571*$AF571</f>
        <v>131.99999999999079</v>
      </c>
      <c r="Q571" s="353">
        <f>(Q575-P575)*$AE571*$AF571</f>
        <v>115.99999999999966</v>
      </c>
      <c r="R571" s="353">
        <f>(R575-Q575)*$AE571*$AF571</f>
        <v>100.00000000000853</v>
      </c>
      <c r="S571" s="353">
        <f>(S575-R575)*$AE571*$AF571</f>
        <v>97.999999999998977</v>
      </c>
      <c r="T571" s="353">
        <f>(T575-S575)*$AE571*$AF571</f>
        <v>99.999999999994316</v>
      </c>
      <c r="U571" s="353">
        <f>(U575-T575)*$AE571*$AF571</f>
        <v>99.999999999994316</v>
      </c>
      <c r="V571" s="523">
        <f>(V575-U575)*$AE571*$AF571</f>
        <v>115.99999999999966</v>
      </c>
      <c r="W571" s="353">
        <f>(W575-V575)*$AE571*$AF571</f>
        <v>132.000000000005</v>
      </c>
      <c r="X571" s="353">
        <f>(X575-W575)*$AE571*$AF571</f>
        <v>115.99999999999966</v>
      </c>
      <c r="Y571" s="494">
        <f>(Y575-X575)*$AE571*$AF571</f>
        <v>115.99999999999966</v>
      </c>
      <c r="Z571" s="353">
        <f>(Z575-Y575)*$AE571*$AF571</f>
        <v>115.99999999999966</v>
      </c>
      <c r="AA571" s="353">
        <f>(AA575-Z575)*$AE571*$AF571</f>
        <v>66.000000000002501</v>
      </c>
      <c r="AB571" s="562">
        <f>(AB575-AA575)*$AE571*$AF571</f>
        <v>66.000000000002501</v>
      </c>
      <c r="AC571" s="140">
        <f>SUM(E571:AB571)</f>
        <v>2600.0000000000082</v>
      </c>
      <c r="AD571" s="2881"/>
      <c r="AE571" s="94">
        <v>100</v>
      </c>
      <c r="AF571" s="95">
        <v>20</v>
      </c>
      <c r="AG571" s="460"/>
      <c r="AH571" s="460"/>
      <c r="AI571" s="14"/>
      <c r="AJ571" s="14"/>
      <c r="AK571" s="15"/>
      <c r="AL571" s="14"/>
      <c r="AM571" s="460"/>
    </row>
    <row r="572" spans="1:39">
      <c r="A572" s="3182"/>
      <c r="B572" s="3178"/>
      <c r="C572" s="128" t="s">
        <v>19</v>
      </c>
      <c r="D572" s="113" t="s">
        <v>131</v>
      </c>
      <c r="E572" s="339">
        <f>(E576-D576)*$AE571*$AF571</f>
        <v>25.999999999982037</v>
      </c>
      <c r="F572" s="340">
        <f>(F576-E576)*$AE571*$AF571</f>
        <v>34.000000000020236</v>
      </c>
      <c r="G572" s="340">
        <f>(G576-F576)*$AE571*$AF571</f>
        <v>33.999999999991815</v>
      </c>
      <c r="H572" s="469">
        <f>(H576-G576)*$AE571*$AF571</f>
        <v>33.999999999991815</v>
      </c>
      <c r="I572" s="340">
        <f>(I576-H576)*$AE571*$AF571</f>
        <v>42.000000000001592</v>
      </c>
      <c r="J572" s="340">
        <f>(J576-I576)*$AE571*$AF571</f>
        <v>68.000000000012051</v>
      </c>
      <c r="K572" s="340">
        <f>(K576-J576)*$AE571*$AF571</f>
        <v>78.000000000002956</v>
      </c>
      <c r="L572" s="340">
        <f>(L576-K576)*$AE571*$AF571</f>
        <v>67.999999999983629</v>
      </c>
      <c r="M572" s="340">
        <f>(M576-L576)*$AE571*$AF571</f>
        <v>93.999999999994088</v>
      </c>
      <c r="N572" s="469">
        <f>(N576-M576)*$AE571*$AF571</f>
        <v>86.000000000012733</v>
      </c>
      <c r="O572" s="340">
        <f>(O576-N576)*$AE571*$AF571</f>
        <v>68.000000000012051</v>
      </c>
      <c r="P572" s="340">
        <f>(P576-O576)*$AE571*$AF571</f>
        <v>67.999999999983629</v>
      </c>
      <c r="Q572" s="340">
        <f>(Q576-P576)*$AE571*$AF571</f>
        <v>60.000000000002274</v>
      </c>
      <c r="R572" s="340">
        <f>(R576-Q576)*$AE571*$AF571</f>
        <v>50.000000000011369</v>
      </c>
      <c r="S572" s="340">
        <f>(S576-R576)*$AE571*$AF571</f>
        <v>51.999999999992497</v>
      </c>
      <c r="T572" s="340">
        <f>(T576-S576)*$AE571*$AF571</f>
        <v>51.999999999992497</v>
      </c>
      <c r="U572" s="340">
        <f>(U576-T576)*$AE571*$AF571</f>
        <v>50.000000000011369</v>
      </c>
      <c r="V572" s="505">
        <f>(V576-U576)*$AE571*$AF571</f>
        <v>60.000000000002274</v>
      </c>
      <c r="W572" s="340">
        <f>(W576-V576)*$AE571*$AF571</f>
        <v>67.999999999983629</v>
      </c>
      <c r="X572" s="340">
        <f>(X576-W576)*$AE571*$AF571</f>
        <v>60.000000000002274</v>
      </c>
      <c r="Y572" s="469">
        <f>(Y576-X576)*$AE571*$AF571</f>
        <v>60.000000000002274</v>
      </c>
      <c r="Z572" s="340">
        <f>(Z576-Y576)*$AE571*$AF571</f>
        <v>60.000000000002274</v>
      </c>
      <c r="AA572" s="340">
        <f>(AA576-Z576)*$AE571*$AF571</f>
        <v>33.999999999991815</v>
      </c>
      <c r="AB572" s="341">
        <f>(AB576-AA576)*$AE571*$AF571</f>
        <v>34.000000000020236</v>
      </c>
      <c r="AC572" s="112">
        <f>SUM(E572:AB572)</f>
        <v>1340.0000000000034</v>
      </c>
      <c r="AD572" s="83"/>
      <c r="AE572" s="161"/>
      <c r="AF572" s="76"/>
      <c r="AG572" s="460"/>
      <c r="AH572" s="460"/>
      <c r="AI572" s="565"/>
      <c r="AJ572" s="566"/>
      <c r="AK572" s="565"/>
      <c r="AL572" s="15"/>
      <c r="AM572" s="460"/>
    </row>
    <row r="573" spans="1:39">
      <c r="A573" s="3182"/>
      <c r="B573" s="3178"/>
      <c r="C573" s="128" t="s">
        <v>20</v>
      </c>
      <c r="D573" s="127" t="s">
        <v>64</v>
      </c>
      <c r="E573" s="1798">
        <v>3</v>
      </c>
      <c r="F573" s="446">
        <v>4</v>
      </c>
      <c r="G573" s="446">
        <v>4</v>
      </c>
      <c r="H573" s="470">
        <v>4</v>
      </c>
      <c r="I573" s="446">
        <v>5</v>
      </c>
      <c r="J573" s="446">
        <v>8</v>
      </c>
      <c r="K573" s="446">
        <v>9</v>
      </c>
      <c r="L573" s="446">
        <v>8</v>
      </c>
      <c r="M573" s="446">
        <v>11</v>
      </c>
      <c r="N573" s="470">
        <v>10</v>
      </c>
      <c r="O573" s="446">
        <v>8</v>
      </c>
      <c r="P573" s="446">
        <v>8</v>
      </c>
      <c r="Q573" s="446">
        <v>7</v>
      </c>
      <c r="R573" s="446">
        <v>6</v>
      </c>
      <c r="S573" s="446">
        <v>6</v>
      </c>
      <c r="T573" s="446">
        <v>6</v>
      </c>
      <c r="U573" s="446">
        <v>6</v>
      </c>
      <c r="V573" s="506">
        <v>7</v>
      </c>
      <c r="W573" s="446">
        <v>8</v>
      </c>
      <c r="X573" s="446">
        <v>7</v>
      </c>
      <c r="Y573" s="470">
        <v>7</v>
      </c>
      <c r="Z573" s="446">
        <v>7</v>
      </c>
      <c r="AA573" s="446">
        <v>4</v>
      </c>
      <c r="AB573" s="1799">
        <v>4</v>
      </c>
      <c r="AC573" s="112">
        <f>AVERAGE(E573:AB573)</f>
        <v>6.541666666666667</v>
      </c>
      <c r="AD573" s="83"/>
      <c r="AE573" s="161"/>
      <c r="AF573" s="76"/>
      <c r="AG573" s="460"/>
      <c r="AH573" s="460"/>
      <c r="AI573" s="15"/>
      <c r="AJ573" s="15"/>
      <c r="AK573" s="15"/>
      <c r="AL573" s="15"/>
      <c r="AM573" s="460"/>
    </row>
    <row r="574" spans="1:39" ht="16.5" thickBot="1">
      <c r="A574" s="3226"/>
      <c r="B574" s="3227"/>
      <c r="C574" s="589" t="s">
        <v>22</v>
      </c>
      <c r="D574" s="133"/>
      <c r="E574" s="395">
        <f t="shared" ref="E574:AB574" si="378">E572/E571</f>
        <v>0.51999999999952251</v>
      </c>
      <c r="F574" s="355">
        <f t="shared" si="378"/>
        <v>0.51515151515191315</v>
      </c>
      <c r="G574" s="355">
        <f t="shared" si="378"/>
        <v>0.51515151515137159</v>
      </c>
      <c r="H574" s="495">
        <f t="shared" si="378"/>
        <v>0.51515151515137159</v>
      </c>
      <c r="I574" s="355">
        <f t="shared" si="378"/>
        <v>0.5</v>
      </c>
      <c r="J574" s="355">
        <f t="shared" si="378"/>
        <v>0.51515151515158697</v>
      </c>
      <c r="K574" s="355">
        <f t="shared" si="378"/>
        <v>0.52702702702706072</v>
      </c>
      <c r="L574" s="355">
        <f t="shared" si="378"/>
        <v>0.50746268656704074</v>
      </c>
      <c r="M574" s="355">
        <f t="shared" si="378"/>
        <v>0.5164835164834779</v>
      </c>
      <c r="N574" s="495">
        <f t="shared" si="378"/>
        <v>0.52439024390251199</v>
      </c>
      <c r="O574" s="355">
        <f t="shared" si="378"/>
        <v>0.5074626865672528</v>
      </c>
      <c r="P574" s="355">
        <f t="shared" si="378"/>
        <v>0.5151515151514271</v>
      </c>
      <c r="Q574" s="355">
        <f t="shared" si="378"/>
        <v>0.51724137931036596</v>
      </c>
      <c r="R574" s="355">
        <f t="shared" si="378"/>
        <v>0.50000000000007105</v>
      </c>
      <c r="S574" s="355">
        <f t="shared" si="378"/>
        <v>0.53061224489788816</v>
      </c>
      <c r="T574" s="355">
        <f t="shared" si="378"/>
        <v>0.5199999999999545</v>
      </c>
      <c r="U574" s="355">
        <f t="shared" si="378"/>
        <v>0.50000000000014211</v>
      </c>
      <c r="V574" s="503">
        <f t="shared" si="378"/>
        <v>0.51724137931036596</v>
      </c>
      <c r="W574" s="355">
        <f t="shared" si="378"/>
        <v>0.51515151515137159</v>
      </c>
      <c r="X574" s="355">
        <f t="shared" si="378"/>
        <v>0.51724137931036596</v>
      </c>
      <c r="Y574" s="495">
        <f t="shared" si="378"/>
        <v>0.51724137931036596</v>
      </c>
      <c r="Z574" s="355">
        <f t="shared" si="378"/>
        <v>0.51724137931036596</v>
      </c>
      <c r="AA574" s="355">
        <f t="shared" si="378"/>
        <v>0.51515151515137159</v>
      </c>
      <c r="AB574" s="590">
        <f t="shared" si="378"/>
        <v>0.51515151515180224</v>
      </c>
      <c r="AC574" s="568">
        <f>MAX(E574:AB574)</f>
        <v>0.53061224489788816</v>
      </c>
      <c r="AD574" s="96"/>
      <c r="AE574" s="97"/>
      <c r="AF574" s="596"/>
      <c r="AG574" s="460"/>
      <c r="AH574" s="460"/>
      <c r="AI574" s="15"/>
      <c r="AJ574" s="15"/>
      <c r="AK574" s="15"/>
      <c r="AL574" s="15"/>
      <c r="AM574" s="460"/>
    </row>
    <row r="575" spans="1:39" hidden="1">
      <c r="A575" s="2204"/>
      <c r="B575" s="2201"/>
      <c r="C575" s="594" t="s">
        <v>133</v>
      </c>
      <c r="D575" s="118">
        <v>40.479999999999997</v>
      </c>
      <c r="E575" s="153">
        <v>40.505000000000003</v>
      </c>
      <c r="F575" s="214">
        <v>40.537999999999997</v>
      </c>
      <c r="G575" s="214">
        <v>40.570999999999998</v>
      </c>
      <c r="H575" s="467">
        <v>40.603999999999999</v>
      </c>
      <c r="I575" s="214">
        <v>40.646000000000001</v>
      </c>
      <c r="J575" s="214">
        <v>40.712000000000003</v>
      </c>
      <c r="K575" s="214">
        <v>40.786000000000001</v>
      </c>
      <c r="L575" s="214">
        <v>40.853000000000002</v>
      </c>
      <c r="M575" s="214">
        <v>40.944000000000003</v>
      </c>
      <c r="N575" s="467">
        <v>41.026000000000003</v>
      </c>
      <c r="O575" s="214">
        <v>41.093000000000004</v>
      </c>
      <c r="P575" s="214">
        <v>41.158999999999999</v>
      </c>
      <c r="Q575" s="214">
        <v>41.216999999999999</v>
      </c>
      <c r="R575" s="214">
        <v>41.267000000000003</v>
      </c>
      <c r="S575" s="214">
        <v>41.316000000000003</v>
      </c>
      <c r="T575" s="214">
        <v>41.366</v>
      </c>
      <c r="U575" s="214">
        <v>41.415999999999997</v>
      </c>
      <c r="V575" s="501">
        <v>41.473999999999997</v>
      </c>
      <c r="W575" s="214">
        <v>41.54</v>
      </c>
      <c r="X575" s="214">
        <v>41.597999999999999</v>
      </c>
      <c r="Y575" s="467">
        <v>41.655999999999999</v>
      </c>
      <c r="Z575" s="214">
        <v>41.713999999999999</v>
      </c>
      <c r="AA575" s="214">
        <v>41.747</v>
      </c>
      <c r="AB575" s="99">
        <v>41.78</v>
      </c>
      <c r="AC575" s="315"/>
      <c r="AD575" s="3140"/>
      <c r="AE575" s="214"/>
      <c r="AF575" s="99"/>
      <c r="AG575" s="460"/>
      <c r="AH575" s="460"/>
      <c r="AI575" s="15"/>
      <c r="AJ575" s="15"/>
      <c r="AK575" s="15"/>
      <c r="AL575" s="15"/>
      <c r="AM575" s="460"/>
    </row>
    <row r="576" spans="1:39" hidden="1">
      <c r="A576" s="2205"/>
      <c r="B576" s="2202"/>
      <c r="C576" s="129" t="s">
        <v>134</v>
      </c>
      <c r="D576" s="113">
        <v>95.23</v>
      </c>
      <c r="E576" s="75">
        <v>95.242999999999995</v>
      </c>
      <c r="F576" s="161">
        <v>95.26</v>
      </c>
      <c r="G576" s="161">
        <v>95.277000000000001</v>
      </c>
      <c r="H576" s="466">
        <v>95.293999999999997</v>
      </c>
      <c r="I576" s="161">
        <v>95.314999999999998</v>
      </c>
      <c r="J576" s="161">
        <v>95.349000000000004</v>
      </c>
      <c r="K576" s="161">
        <v>95.388000000000005</v>
      </c>
      <c r="L576" s="161">
        <v>95.421999999999997</v>
      </c>
      <c r="M576" s="161">
        <v>95.468999999999994</v>
      </c>
      <c r="N576" s="466">
        <v>95.512</v>
      </c>
      <c r="O576" s="161">
        <v>95.546000000000006</v>
      </c>
      <c r="P576" s="161">
        <v>95.58</v>
      </c>
      <c r="Q576" s="161">
        <v>95.61</v>
      </c>
      <c r="R576" s="161">
        <v>95.635000000000005</v>
      </c>
      <c r="S576" s="161">
        <v>95.661000000000001</v>
      </c>
      <c r="T576" s="161">
        <v>95.686999999999998</v>
      </c>
      <c r="U576" s="161">
        <v>95.712000000000003</v>
      </c>
      <c r="V576" s="502">
        <v>95.742000000000004</v>
      </c>
      <c r="W576" s="161">
        <v>95.775999999999996</v>
      </c>
      <c r="X576" s="161">
        <v>95.805999999999997</v>
      </c>
      <c r="Y576" s="466">
        <v>95.835999999999999</v>
      </c>
      <c r="Z576" s="161">
        <v>95.866</v>
      </c>
      <c r="AA576" s="161">
        <v>95.882999999999996</v>
      </c>
      <c r="AB576" s="76">
        <v>95.9</v>
      </c>
      <c r="AC576" s="137"/>
      <c r="AD576" s="83"/>
      <c r="AE576" s="161">
        <v>6</v>
      </c>
      <c r="AF576" s="76"/>
      <c r="AG576" s="460"/>
      <c r="AH576" s="460"/>
      <c r="AI576" s="15"/>
      <c r="AJ576" s="15"/>
      <c r="AK576" s="15"/>
      <c r="AL576" s="15"/>
      <c r="AM576" s="460"/>
    </row>
    <row r="577" spans="1:39" ht="16.5" hidden="1" thickBot="1">
      <c r="A577" s="3223" t="s">
        <v>50</v>
      </c>
      <c r="B577" s="3412"/>
      <c r="C577" s="3413"/>
      <c r="D577" s="119"/>
      <c r="E577" s="597">
        <f>SQRT(E571*E571+E572*E572)/E549/1.73</f>
        <v>3.1232721980516009</v>
      </c>
      <c r="F577" s="188">
        <f t="shared" ref="F577:AB577" si="379">SQRT(F571*F571+F572*F572)/F549/1.73</f>
        <v>4.1224725432460563</v>
      </c>
      <c r="G577" s="188">
        <f t="shared" si="379"/>
        <v>4.1027666515479178</v>
      </c>
      <c r="H577" s="473">
        <f t="shared" si="379"/>
        <v>4.0949369441976362</v>
      </c>
      <c r="I577" s="188">
        <f t="shared" si="379"/>
        <v>5.1750279680066749</v>
      </c>
      <c r="J577" s="188">
        <f t="shared" si="379"/>
        <v>8.2449450864927929</v>
      </c>
      <c r="K577" s="188">
        <f t="shared" si="379"/>
        <v>9.0800914329237319</v>
      </c>
      <c r="L577" s="188">
        <f t="shared" si="379"/>
        <v>8.3438240270353425</v>
      </c>
      <c r="M577" s="188">
        <f t="shared" si="379"/>
        <v>11.255269460049071</v>
      </c>
      <c r="N577" s="473">
        <f t="shared" si="379"/>
        <v>10.175003436621607</v>
      </c>
      <c r="O577" s="188">
        <f t="shared" si="379"/>
        <v>8.2487377133376398</v>
      </c>
      <c r="P577" s="188">
        <f t="shared" si="379"/>
        <v>8.1355334929265535</v>
      </c>
      <c r="Q577" s="188">
        <f t="shared" si="379"/>
        <v>7.2101750522283217</v>
      </c>
      <c r="R577" s="188">
        <f t="shared" si="379"/>
        <v>6.1902530770381929</v>
      </c>
      <c r="S577" s="188">
        <f t="shared" si="379"/>
        <v>6.1016167364340532</v>
      </c>
      <c r="T577" s="188">
        <f t="shared" si="379"/>
        <v>6.2167421804722709</v>
      </c>
      <c r="U577" s="188">
        <f t="shared" si="379"/>
        <v>6.1548802023115599</v>
      </c>
      <c r="V577" s="509">
        <f t="shared" si="379"/>
        <v>7.1284733519197854</v>
      </c>
      <c r="W577" s="188">
        <f t="shared" si="379"/>
        <v>8.1976961175150382</v>
      </c>
      <c r="X577" s="188">
        <f t="shared" si="379"/>
        <v>7.2308939460565638</v>
      </c>
      <c r="Y577" s="473">
        <f t="shared" si="379"/>
        <v>7.2308939460565638</v>
      </c>
      <c r="Z577" s="188">
        <f t="shared" si="379"/>
        <v>7.3149741082200119</v>
      </c>
      <c r="AA577" s="188">
        <f t="shared" si="379"/>
        <v>4.0988480587575191</v>
      </c>
      <c r="AB577" s="189">
        <f t="shared" si="379"/>
        <v>4.0754927991641736</v>
      </c>
      <c r="AC577" s="598">
        <f>AVERAGE(E577:AB577)</f>
        <v>6.7188675221087779</v>
      </c>
      <c r="AD577" s="599">
        <f>(AC573-AC577)/AC573</f>
        <v>-2.7088028857392754E-2</v>
      </c>
      <c r="AE577" s="600"/>
      <c r="AF577" s="601"/>
      <c r="AG577" s="15"/>
      <c r="AH577" s="15"/>
      <c r="AI577" s="15"/>
      <c r="AJ577" s="15"/>
      <c r="AK577" s="460"/>
      <c r="AL577" s="460"/>
      <c r="AM577" s="460"/>
    </row>
    <row r="578" spans="1:39" ht="16.5" thickBot="1">
      <c r="A578" s="743"/>
      <c r="B578" s="744" t="s">
        <v>39</v>
      </c>
      <c r="C578" s="1803"/>
      <c r="D578" s="746" t="s">
        <v>131</v>
      </c>
      <c r="E578" s="747">
        <f>(E579-D579)*$AE578*$AF578</f>
        <v>0.99999999999994316</v>
      </c>
      <c r="F578" s="747">
        <f>(F579-E579)*$AE578*$AF578</f>
        <v>1.0000000000000853</v>
      </c>
      <c r="G578" s="747">
        <f>(G579-F579)*$AE578*$AF578</f>
        <v>0.99999999999994316</v>
      </c>
      <c r="H578" s="2886">
        <f>(H579-G579)*$AE578*$AF578</f>
        <v>1.0000000000000853</v>
      </c>
      <c r="I578" s="747">
        <f>(I579-H579)*$AE578*$AF578</f>
        <v>0.99999999999994316</v>
      </c>
      <c r="J578" s="747">
        <f>(J579-I579)*$AE578*$AF578</f>
        <v>0</v>
      </c>
      <c r="K578" s="747">
        <f>(K579-J579)*$AE578*$AF578</f>
        <v>0.99999999999994316</v>
      </c>
      <c r="L578" s="747">
        <f>(L579-K579)*$AE578*$AF578</f>
        <v>1.0000000000000853</v>
      </c>
      <c r="M578" s="747">
        <f>(M579-L579)*$AE578*$AF578</f>
        <v>0.99999999999994316</v>
      </c>
      <c r="N578" s="2886">
        <f>(N579-M579)*$AE578*$AF578</f>
        <v>1.0000000000000853</v>
      </c>
      <c r="O578" s="747">
        <f>(O579-N579)*$AE578*$AF578</f>
        <v>0.99999999999994316</v>
      </c>
      <c r="P578" s="747">
        <f>(P579-O579)*$AE578*$AF578</f>
        <v>0.99999999999994316</v>
      </c>
      <c r="Q578" s="747">
        <f>(Q579-P579)*$AE578*$AF578</f>
        <v>0</v>
      </c>
      <c r="R578" s="747">
        <f>(R579-Q579)*$AE578*$AF578</f>
        <v>1.0000000000000853</v>
      </c>
      <c r="S578" s="747">
        <f>(S579-R579)*$AE578*$AF578</f>
        <v>0.99999999999994316</v>
      </c>
      <c r="T578" s="747">
        <f>(T579-S579)*$AE578*$AF578</f>
        <v>1.0000000000000853</v>
      </c>
      <c r="U578" s="747">
        <f>(U579-T579)*$AE578*$AF578</f>
        <v>0.99999999999994316</v>
      </c>
      <c r="V578" s="2984">
        <f>(V579-U579)*$AE578*$AF578</f>
        <v>0.99999999999994316</v>
      </c>
      <c r="W578" s="747">
        <f>(W579-V579)*$AE578*$AF578</f>
        <v>1.0000000000000853</v>
      </c>
      <c r="X578" s="747">
        <f>(X579-W579)*$AE578*$AF578</f>
        <v>0.99999999999994316</v>
      </c>
      <c r="Y578" s="2886">
        <f>(Y579-X579)*$AE578*$AF578</f>
        <v>0</v>
      </c>
      <c r="Z578" s="747">
        <f>(Z579-Y579)*$AE578*$AF578</f>
        <v>1.0000000000000853</v>
      </c>
      <c r="AA578" s="747">
        <f>(AA579-Z579)*$AE578*$AF578</f>
        <v>0.99999999999994316</v>
      </c>
      <c r="AB578" s="747">
        <f>(AB579-AA579)*$AE578*$AF578</f>
        <v>0.99999999999994316</v>
      </c>
      <c r="AC578" s="751">
        <f>SUM(E578:AB578)</f>
        <v>20.999999999999943</v>
      </c>
      <c r="AD578" s="1804"/>
      <c r="AE578" s="1805">
        <v>1</v>
      </c>
      <c r="AF578" s="1806">
        <v>10</v>
      </c>
      <c r="AG578" s="460"/>
      <c r="AH578" s="460"/>
      <c r="AI578" s="14"/>
      <c r="AJ578" s="14"/>
      <c r="AK578" s="15"/>
      <c r="AL578" s="14"/>
      <c r="AM578" s="460"/>
    </row>
    <row r="579" spans="1:39" ht="16.5" hidden="1" thickBot="1">
      <c r="A579" s="752"/>
      <c r="B579" s="753"/>
      <c r="C579" s="754" t="s">
        <v>133</v>
      </c>
      <c r="D579" s="191">
        <v>74</v>
      </c>
      <c r="E579" s="263">
        <v>74.099999999999994</v>
      </c>
      <c r="F579" s="246">
        <v>74.2</v>
      </c>
      <c r="G579" s="246">
        <v>74.3</v>
      </c>
      <c r="H579" s="493">
        <v>74.400000000000006</v>
      </c>
      <c r="I579" s="246">
        <v>74.5</v>
      </c>
      <c r="J579" s="246">
        <v>74.5</v>
      </c>
      <c r="K579" s="246">
        <v>74.599999999999994</v>
      </c>
      <c r="L579" s="246">
        <v>74.7</v>
      </c>
      <c r="M579" s="246">
        <v>74.8</v>
      </c>
      <c r="N579" s="493">
        <v>74.900000000000006</v>
      </c>
      <c r="O579" s="246">
        <v>75</v>
      </c>
      <c r="P579" s="246">
        <v>75.099999999999994</v>
      </c>
      <c r="Q579" s="246">
        <v>75.099999999999994</v>
      </c>
      <c r="R579" s="246">
        <v>75.2</v>
      </c>
      <c r="S579" s="246">
        <v>75.3</v>
      </c>
      <c r="T579" s="246">
        <v>75.400000000000006</v>
      </c>
      <c r="U579" s="246">
        <v>75.5</v>
      </c>
      <c r="V579" s="522">
        <v>75.599999999999994</v>
      </c>
      <c r="W579" s="246">
        <v>75.7</v>
      </c>
      <c r="X579" s="246">
        <v>75.8</v>
      </c>
      <c r="Y579" s="493">
        <v>75.8</v>
      </c>
      <c r="Z579" s="246">
        <v>75.900000000000006</v>
      </c>
      <c r="AA579" s="246">
        <v>76</v>
      </c>
      <c r="AB579" s="3141">
        <v>76.099999999999994</v>
      </c>
      <c r="AC579" s="755"/>
      <c r="AD579" s="1800"/>
      <c r="AE579" s="1801"/>
      <c r="AF579" s="1802"/>
      <c r="AG579" s="15"/>
      <c r="AH579" s="460"/>
      <c r="AI579" s="460"/>
      <c r="AJ579" s="460"/>
      <c r="AK579" s="460"/>
      <c r="AL579" s="460"/>
      <c r="AM579" s="460"/>
    </row>
    <row r="580" spans="1:39">
      <c r="A580" s="3308" t="s">
        <v>40</v>
      </c>
      <c r="B580" s="3401"/>
      <c r="C580" s="130" t="s">
        <v>17</v>
      </c>
      <c r="D580" s="127"/>
      <c r="E580" s="144">
        <f t="shared" ref="E580:AC581" si="380">SUM(E550,E557,E564,E571)</f>
        <v>283.99999999999892</v>
      </c>
      <c r="F580" s="142">
        <f t="shared" si="380"/>
        <v>287.9999999999967</v>
      </c>
      <c r="G580" s="142">
        <f t="shared" si="380"/>
        <v>313.99999999997874</v>
      </c>
      <c r="H580" s="465">
        <f t="shared" si="380"/>
        <v>272.00000000001978</v>
      </c>
      <c r="I580" s="142">
        <f t="shared" si="380"/>
        <v>317.99999999999784</v>
      </c>
      <c r="J580" s="142">
        <f t="shared" si="380"/>
        <v>409.99999999999659</v>
      </c>
      <c r="K580" s="142">
        <f t="shared" si="380"/>
        <v>508.00000000000267</v>
      </c>
      <c r="L580" s="142">
        <f t="shared" si="380"/>
        <v>579.99999999999113</v>
      </c>
      <c r="M580" s="142">
        <f t="shared" si="380"/>
        <v>668.00000000000637</v>
      </c>
      <c r="N580" s="465">
        <f t="shared" si="380"/>
        <v>644.00000000001967</v>
      </c>
      <c r="O580" s="142">
        <f t="shared" si="380"/>
        <v>619.99999999998317</v>
      </c>
      <c r="P580" s="142">
        <f t="shared" si="380"/>
        <v>561.99999999999761</v>
      </c>
      <c r="Q580" s="142">
        <f t="shared" si="380"/>
        <v>541.99999999998738</v>
      </c>
      <c r="R580" s="142">
        <f t="shared" si="380"/>
        <v>502.00000000002376</v>
      </c>
      <c r="S580" s="142">
        <f t="shared" si="380"/>
        <v>643.99999999999829</v>
      </c>
      <c r="T580" s="142">
        <f t="shared" si="380"/>
        <v>517.99999999998647</v>
      </c>
      <c r="U580" s="142">
        <f t="shared" si="380"/>
        <v>473.99999999998954</v>
      </c>
      <c r="V580" s="518">
        <f t="shared" si="380"/>
        <v>466.00000000000108</v>
      </c>
      <c r="W580" s="142">
        <f t="shared" si="380"/>
        <v>519.99999999999602</v>
      </c>
      <c r="X580" s="142">
        <f t="shared" si="380"/>
        <v>478.00000000002285</v>
      </c>
      <c r="Y580" s="465">
        <f t="shared" si="380"/>
        <v>435.99999999998573</v>
      </c>
      <c r="Z580" s="142">
        <f t="shared" si="380"/>
        <v>433.99999999999039</v>
      </c>
      <c r="AA580" s="142">
        <f t="shared" si="380"/>
        <v>330.00000000001961</v>
      </c>
      <c r="AB580" s="613">
        <f t="shared" si="380"/>
        <v>328.00000000000296</v>
      </c>
      <c r="AC580" s="614">
        <f t="shared" si="380"/>
        <v>11139.999999999993</v>
      </c>
      <c r="AD580" s="1"/>
      <c r="AE580" s="1"/>
      <c r="AF580" s="1"/>
      <c r="AG580" s="1"/>
    </row>
    <row r="581" spans="1:39" ht="16.5" thickBot="1">
      <c r="A581" s="3402"/>
      <c r="B581" s="3403"/>
      <c r="C581" s="131" t="s">
        <v>19</v>
      </c>
      <c r="D581" s="119"/>
      <c r="E581" s="615">
        <f t="shared" si="380"/>
        <v>199.99999999997442</v>
      </c>
      <c r="F581" s="362">
        <f t="shared" si="380"/>
        <v>204.00000000002905</v>
      </c>
      <c r="G581" s="362">
        <f t="shared" si="380"/>
        <v>219.99999999999176</v>
      </c>
      <c r="H581" s="481">
        <f t="shared" si="380"/>
        <v>191.99999999998951</v>
      </c>
      <c r="I581" s="362">
        <f t="shared" si="380"/>
        <v>216.00000000000108</v>
      </c>
      <c r="J581" s="362">
        <f t="shared" si="380"/>
        <v>276.00000000000693</v>
      </c>
      <c r="K581" s="362">
        <f t="shared" si="380"/>
        <v>344.0000000000083</v>
      </c>
      <c r="L581" s="362">
        <f t="shared" si="380"/>
        <v>391.99999999998522</v>
      </c>
      <c r="M581" s="362">
        <f t="shared" si="380"/>
        <v>449.99999999999574</v>
      </c>
      <c r="N581" s="481">
        <f t="shared" si="380"/>
        <v>446.00000000000506</v>
      </c>
      <c r="O581" s="362">
        <f t="shared" si="380"/>
        <v>428.00000000001501</v>
      </c>
      <c r="P581" s="362">
        <f t="shared" si="380"/>
        <v>383.99999999998261</v>
      </c>
      <c r="Q581" s="362">
        <f t="shared" si="380"/>
        <v>380.00000000000614</v>
      </c>
      <c r="R581" s="362">
        <f t="shared" si="380"/>
        <v>346.00000000000716</v>
      </c>
      <c r="S581" s="362">
        <f t="shared" si="380"/>
        <v>471.9999999999942</v>
      </c>
      <c r="T581" s="362">
        <f t="shared" si="380"/>
        <v>357.99999999999341</v>
      </c>
      <c r="U581" s="362">
        <f t="shared" si="380"/>
        <v>326.00000000001114</v>
      </c>
      <c r="V581" s="525">
        <f t="shared" si="380"/>
        <v>314.00000000000006</v>
      </c>
      <c r="W581" s="362">
        <f t="shared" si="380"/>
        <v>353.99999999998499</v>
      </c>
      <c r="X581" s="362">
        <f t="shared" si="380"/>
        <v>326.00000000000051</v>
      </c>
      <c r="Y581" s="481">
        <f t="shared" si="380"/>
        <v>296.00000000000296</v>
      </c>
      <c r="Z581" s="362">
        <f t="shared" si="380"/>
        <v>296.00000000000648</v>
      </c>
      <c r="AA581" s="362">
        <f t="shared" si="380"/>
        <v>229.99999999998977</v>
      </c>
      <c r="AB581" s="616">
        <f t="shared" si="380"/>
        <v>230.00000000001819</v>
      </c>
      <c r="AC581" s="617">
        <f t="shared" si="380"/>
        <v>7680</v>
      </c>
      <c r="AD581" s="1"/>
      <c r="AE581" s="1"/>
      <c r="AF581" s="1"/>
      <c r="AG581" s="1"/>
    </row>
    <row r="582" spans="1:39">
      <c r="A582" s="3308" t="s">
        <v>41</v>
      </c>
      <c r="B582" s="3401"/>
      <c r="C582" s="126" t="s">
        <v>42</v>
      </c>
      <c r="D582" s="118"/>
      <c r="E582" s="145">
        <f t="shared" ref="E582:AC583" si="381">100-(E580/(E539))*100</f>
        <v>-1.4285714285706206</v>
      </c>
      <c r="F582" s="143">
        <f t="shared" si="381"/>
        <v>-2.8571428571412696</v>
      </c>
      <c r="G582" s="143">
        <f t="shared" si="381"/>
        <v>-0.64102564101959558</v>
      </c>
      <c r="H582" s="479">
        <f t="shared" si="381"/>
        <v>8.108108108103437</v>
      </c>
      <c r="I582" s="143">
        <f t="shared" si="381"/>
        <v>-3.2467532467502167</v>
      </c>
      <c r="J582" s="143">
        <f t="shared" si="381"/>
        <v>-6.770833333332348</v>
      </c>
      <c r="K582" s="143">
        <f t="shared" si="381"/>
        <v>-4.0983606557383467</v>
      </c>
      <c r="L582" s="143">
        <f t="shared" si="381"/>
        <v>-0.69444444444405917</v>
      </c>
      <c r="M582" s="143">
        <f t="shared" si="381"/>
        <v>-0.60240963855495977</v>
      </c>
      <c r="N582" s="479">
        <f t="shared" si="381"/>
        <v>-1.8987341772174915</v>
      </c>
      <c r="O582" s="143">
        <f t="shared" si="381"/>
        <v>1.1510792319313623E-12</v>
      </c>
      <c r="P582" s="143">
        <f t="shared" si="381"/>
        <v>2.4305555555572624</v>
      </c>
      <c r="Q582" s="143">
        <f t="shared" si="381"/>
        <v>1.0948905109515437</v>
      </c>
      <c r="R582" s="143">
        <f t="shared" si="381"/>
        <v>2.7131782945673706</v>
      </c>
      <c r="S582" s="143">
        <f t="shared" si="381"/>
        <v>3.0120481927715588</v>
      </c>
      <c r="T582" s="143">
        <f t="shared" si="381"/>
        <v>2.6315789473703148</v>
      </c>
      <c r="U582" s="143">
        <f t="shared" si="381"/>
        <v>-0.42372881355532854</v>
      </c>
      <c r="V582" s="515">
        <f t="shared" si="381"/>
        <v>-1.3043478260885735</v>
      </c>
      <c r="W582" s="143">
        <f t="shared" si="381"/>
        <v>1.5151515151533488</v>
      </c>
      <c r="X582" s="143">
        <f t="shared" si="381"/>
        <v>2.0491803278640788</v>
      </c>
      <c r="Y582" s="479">
        <f t="shared" si="381"/>
        <v>1.8018018018055955</v>
      </c>
      <c r="Z582" s="143">
        <f t="shared" si="381"/>
        <v>-5.3398058252424505</v>
      </c>
      <c r="AA582" s="143">
        <f t="shared" si="381"/>
        <v>2.9411764705834429</v>
      </c>
      <c r="AB582" s="146">
        <f t="shared" si="381"/>
        <v>3.5294117647059835</v>
      </c>
      <c r="AC582" s="619">
        <f t="shared" si="381"/>
        <v>0.1792114695342093</v>
      </c>
      <c r="AD582" s="1"/>
      <c r="AE582" s="1"/>
      <c r="AF582" s="1"/>
      <c r="AG582" s="1"/>
    </row>
    <row r="583" spans="1:39" ht="16.5" thickBot="1">
      <c r="A583" s="3402"/>
      <c r="B583" s="3403"/>
      <c r="C583" s="131" t="s">
        <v>43</v>
      </c>
      <c r="D583" s="119"/>
      <c r="E583" s="620">
        <f t="shared" si="381"/>
        <v>-4.1666666666494052</v>
      </c>
      <c r="F583" s="621">
        <f t="shared" si="381"/>
        <v>-4.0816326530771221</v>
      </c>
      <c r="G583" s="621">
        <f t="shared" si="381"/>
        <v>-3.7735849056618349</v>
      </c>
      <c r="H583" s="484">
        <f t="shared" si="381"/>
        <v>5.8823529411851752</v>
      </c>
      <c r="I583" s="621">
        <f t="shared" si="381"/>
        <v>-1.8867924528359339</v>
      </c>
      <c r="J583" s="621">
        <f t="shared" si="381"/>
        <v>-4.5454545454532109</v>
      </c>
      <c r="K583" s="621">
        <f t="shared" si="381"/>
        <v>-2.3809523809596271</v>
      </c>
      <c r="L583" s="621">
        <f t="shared" si="381"/>
        <v>1.0101010101084853</v>
      </c>
      <c r="M583" s="621">
        <f t="shared" si="381"/>
        <v>1.3157894736827416</v>
      </c>
      <c r="N583" s="484">
        <f t="shared" si="381"/>
        <v>-2.2935779816508841</v>
      </c>
      <c r="O583" s="621">
        <f t="shared" si="381"/>
        <v>-4.1495695768389851E-12</v>
      </c>
      <c r="P583" s="621">
        <f t="shared" si="381"/>
        <v>3.0303030303041396</v>
      </c>
      <c r="Q583" s="621">
        <f t="shared" si="381"/>
        <v>-1.0638297872343827</v>
      </c>
      <c r="R583" s="621">
        <f t="shared" si="381"/>
        <v>2.8089887640492037</v>
      </c>
      <c r="S583" s="621">
        <f t="shared" si="381"/>
        <v>-3.5087719298258122</v>
      </c>
      <c r="T583" s="621">
        <f t="shared" si="381"/>
        <v>2.7173913043482969</v>
      </c>
      <c r="U583" s="621">
        <f t="shared" si="381"/>
        <v>-0.61728395062574748</v>
      </c>
      <c r="V583" s="521">
        <f t="shared" si="381"/>
        <v>0.63291139241476913</v>
      </c>
      <c r="W583" s="621">
        <f t="shared" si="381"/>
        <v>2.7472527472504282</v>
      </c>
      <c r="X583" s="621">
        <f t="shared" si="381"/>
        <v>2.9761904761939917</v>
      </c>
      <c r="Y583" s="484">
        <f t="shared" si="381"/>
        <v>2.631578947359003</v>
      </c>
      <c r="Z583" s="621">
        <f t="shared" si="381"/>
        <v>-4.225352112660488</v>
      </c>
      <c r="AA583" s="621">
        <f t="shared" si="381"/>
        <v>2.5423728813561297</v>
      </c>
      <c r="AB583" s="622">
        <f t="shared" si="381"/>
        <v>0.86206896549695955</v>
      </c>
      <c r="AC583" s="623">
        <f t="shared" si="381"/>
        <v>-2.8421709430404007E-13</v>
      </c>
      <c r="AD583" s="1"/>
      <c r="AE583" s="1"/>
      <c r="AF583" s="1"/>
      <c r="AG583" s="1"/>
    </row>
    <row r="584" spans="1:39" ht="15.75" customHeight="1">
      <c r="A584" s="3146"/>
      <c r="B584" s="3401"/>
      <c r="C584" s="247"/>
      <c r="D584" s="527" t="s">
        <v>127</v>
      </c>
      <c r="E584" s="528">
        <f>(E541-E552-E559-E566-E573)/E541</f>
        <v>-5.2631578947368418E-2</v>
      </c>
      <c r="F584" s="528">
        <f t="shared" ref="F584:AC584" si="382">(F541-F552-F559-F566-F573)/F541</f>
        <v>-5.2631578947368418E-2</v>
      </c>
      <c r="G584" s="528">
        <f t="shared" si="382"/>
        <v>-4.7619047619047616E-2</v>
      </c>
      <c r="H584" s="529">
        <f t="shared" si="382"/>
        <v>0.05</v>
      </c>
      <c r="I584" s="528">
        <f t="shared" si="382"/>
        <v>-4.7619047619047616E-2</v>
      </c>
      <c r="J584" s="528">
        <f t="shared" si="382"/>
        <v>-7.6923076923076927E-2</v>
      </c>
      <c r="K584" s="528">
        <f t="shared" si="382"/>
        <v>-6.0606060606060608E-2</v>
      </c>
      <c r="L584" s="528">
        <f t="shared" si="382"/>
        <v>-2.564102564102564E-2</v>
      </c>
      <c r="M584" s="528">
        <f t="shared" si="382"/>
        <v>-2.2222222222222223E-2</v>
      </c>
      <c r="N584" s="529">
        <f t="shared" si="382"/>
        <v>-4.6511627906976744E-2</v>
      </c>
      <c r="O584" s="528">
        <f t="shared" si="382"/>
        <v>-2.3809523809523808E-2</v>
      </c>
      <c r="P584" s="528">
        <f t="shared" si="382"/>
        <v>0</v>
      </c>
      <c r="Q584" s="528">
        <f t="shared" si="382"/>
        <v>-2.7027027027027029E-2</v>
      </c>
      <c r="R584" s="528">
        <f t="shared" si="382"/>
        <v>0</v>
      </c>
      <c r="S584" s="528">
        <f t="shared" si="382"/>
        <v>-2.2222222222222223E-2</v>
      </c>
      <c r="T584" s="528">
        <f t="shared" si="382"/>
        <v>0</v>
      </c>
      <c r="U584" s="528">
        <f t="shared" si="382"/>
        <v>-3.125E-2</v>
      </c>
      <c r="V584" s="932">
        <f t="shared" si="382"/>
        <v>-3.2258064516129031E-2</v>
      </c>
      <c r="W584" s="528">
        <f t="shared" si="382"/>
        <v>0</v>
      </c>
      <c r="X584" s="528">
        <f t="shared" si="382"/>
        <v>0</v>
      </c>
      <c r="Y584" s="529">
        <f t="shared" si="382"/>
        <v>0</v>
      </c>
      <c r="Z584" s="528">
        <f t="shared" si="382"/>
        <v>-7.1428571428571425E-2</v>
      </c>
      <c r="AA584" s="528">
        <f t="shared" si="382"/>
        <v>0</v>
      </c>
      <c r="AB584" s="530">
        <f t="shared" si="382"/>
        <v>0</v>
      </c>
      <c r="AC584" s="531">
        <f t="shared" si="382"/>
        <v>-2.3809523809523839E-2</v>
      </c>
      <c r="AD584" s="1"/>
      <c r="AE584" s="24"/>
      <c r="AF584" s="1"/>
      <c r="AG584" s="24"/>
    </row>
    <row r="585" spans="1:39" ht="16.5" thickBot="1">
      <c r="A585" s="3402"/>
      <c r="B585" s="3403"/>
      <c r="C585" s="248"/>
      <c r="D585" s="147" t="s">
        <v>128</v>
      </c>
      <c r="E585" s="532">
        <f>(E545-E556-E563-E570-E577)/E545</f>
        <v>-2.8727744931511832E-2</v>
      </c>
      <c r="F585" s="532">
        <f t="shared" ref="F585:AC585" si="383">(F545-F556-F563-F570-F577)/F545</f>
        <v>-3.7359800950532131E-2</v>
      </c>
      <c r="G585" s="532">
        <f t="shared" si="383"/>
        <v>-2.2199267211372425E-2</v>
      </c>
      <c r="H585" s="533">
        <f t="shared" si="383"/>
        <v>6.9929521628480817E-2</v>
      </c>
      <c r="I585" s="532">
        <f t="shared" si="383"/>
        <v>-3.4523138170258282E-2</v>
      </c>
      <c r="J585" s="532">
        <f t="shared" si="383"/>
        <v>-6.6382235825534625E-2</v>
      </c>
      <c r="K585" s="532">
        <f t="shared" si="383"/>
        <v>-4.1108221031817806E-2</v>
      </c>
      <c r="L585" s="532">
        <f t="shared" si="383"/>
        <v>-7.193125260292671E-3</v>
      </c>
      <c r="M585" s="532">
        <f t="shared" si="383"/>
        <v>-5.6301848439418885E-3</v>
      </c>
      <c r="N585" s="533">
        <f t="shared" si="383"/>
        <v>-2.5894529839113695E-2</v>
      </c>
      <c r="O585" s="532">
        <f t="shared" si="383"/>
        <v>-5.8853908764274869E-3</v>
      </c>
      <c r="P585" s="532">
        <f t="shared" si="383"/>
        <v>2.0866793775227363E-2</v>
      </c>
      <c r="Q585" s="532">
        <f t="shared" si="383"/>
        <v>-1.534244186260588E-3</v>
      </c>
      <c r="R585" s="532">
        <f t="shared" si="383"/>
        <v>2.1850948028283745E-2</v>
      </c>
      <c r="S585" s="532">
        <f t="shared" si="383"/>
        <v>4.1813177652796005E-3</v>
      </c>
      <c r="T585" s="532">
        <f t="shared" si="383"/>
        <v>2.1506150388314105E-2</v>
      </c>
      <c r="U585" s="532">
        <f t="shared" si="383"/>
        <v>-1.0551802701159916E-2</v>
      </c>
      <c r="V585" s="933">
        <f t="shared" si="383"/>
        <v>-1.2593912314488011E-2</v>
      </c>
      <c r="W585" s="532">
        <f t="shared" si="383"/>
        <v>1.3958789014140865E-2</v>
      </c>
      <c r="X585" s="532">
        <f t="shared" si="383"/>
        <v>1.8822028146388458E-2</v>
      </c>
      <c r="Y585" s="533">
        <f t="shared" si="383"/>
        <v>1.5172784891763404E-2</v>
      </c>
      <c r="Z585" s="532">
        <f t="shared" si="383"/>
        <v>-5.543435339920727E-2</v>
      </c>
      <c r="AA585" s="532">
        <f t="shared" si="383"/>
        <v>2.3133468756143277E-2</v>
      </c>
      <c r="AB585" s="534">
        <f t="shared" si="383"/>
        <v>2.159074179675903E-2</v>
      </c>
      <c r="AC585" s="535">
        <f t="shared" si="383"/>
        <v>-4.2535151657835755E-3</v>
      </c>
      <c r="AD585" s="1"/>
      <c r="AE585" s="24"/>
      <c r="AF585" s="1"/>
      <c r="AG585" s="24"/>
    </row>
    <row r="586" spans="1:39" ht="30.75" customHeight="1" thickBot="1">
      <c r="A586" s="11"/>
      <c r="B586" s="12"/>
      <c r="C586" s="12"/>
      <c r="D586" s="11"/>
      <c r="E586" s="367"/>
      <c r="F586" s="367"/>
      <c r="G586" s="367"/>
      <c r="H586" s="2798"/>
      <c r="I586" s="367"/>
      <c r="J586" s="367"/>
      <c r="K586" s="367"/>
      <c r="L586" s="367"/>
      <c r="M586" s="367"/>
      <c r="N586" s="2798"/>
      <c r="O586" s="367"/>
      <c r="P586" s="367"/>
      <c r="Q586" s="367"/>
      <c r="R586" s="367"/>
      <c r="S586" s="367"/>
      <c r="T586" s="367"/>
      <c r="U586" s="367"/>
      <c r="V586" s="2985"/>
      <c r="W586" s="367"/>
      <c r="X586" s="367"/>
      <c r="Y586" s="2798"/>
      <c r="Z586" s="367"/>
      <c r="AA586" s="367"/>
      <c r="AB586" s="367"/>
      <c r="AC586" s="12"/>
      <c r="AD586" s="12"/>
      <c r="AE586" s="12"/>
      <c r="AF586" s="12"/>
      <c r="AG586" s="12"/>
      <c r="AI586" s="460"/>
      <c r="AJ586" s="460"/>
      <c r="AK586" s="460"/>
      <c r="AL586" s="460"/>
      <c r="AM586" s="460"/>
    </row>
    <row r="587" spans="1:39" ht="16.5" thickBot="1">
      <c r="A587" s="3228" t="s">
        <v>139</v>
      </c>
      <c r="B587" s="3240"/>
      <c r="C587" s="172"/>
      <c r="D587" s="624">
        <v>0</v>
      </c>
      <c r="E587" s="544">
        <v>1</v>
      </c>
      <c r="F587" s="545">
        <v>2</v>
      </c>
      <c r="G587" s="545">
        <v>3</v>
      </c>
      <c r="H587" s="547">
        <v>4</v>
      </c>
      <c r="I587" s="545">
        <v>5</v>
      </c>
      <c r="J587" s="545">
        <v>6</v>
      </c>
      <c r="K587" s="545">
        <v>7</v>
      </c>
      <c r="L587" s="545">
        <v>8</v>
      </c>
      <c r="M587" s="545">
        <v>9</v>
      </c>
      <c r="N587" s="547">
        <v>10</v>
      </c>
      <c r="O587" s="545">
        <v>11</v>
      </c>
      <c r="P587" s="545">
        <v>12</v>
      </c>
      <c r="Q587" s="545">
        <v>13</v>
      </c>
      <c r="R587" s="545">
        <v>14</v>
      </c>
      <c r="S587" s="545">
        <v>15</v>
      </c>
      <c r="T587" s="545">
        <v>16</v>
      </c>
      <c r="U587" s="545">
        <v>17</v>
      </c>
      <c r="V587" s="934">
        <v>18</v>
      </c>
      <c r="W587" s="545">
        <v>19</v>
      </c>
      <c r="X587" s="545">
        <v>20</v>
      </c>
      <c r="Y587" s="547">
        <v>21</v>
      </c>
      <c r="Z587" s="545">
        <v>22</v>
      </c>
      <c r="AA587" s="545">
        <v>23</v>
      </c>
      <c r="AB587" s="548">
        <v>24</v>
      </c>
      <c r="AC587" s="625"/>
      <c r="AD587" s="2"/>
      <c r="AE587" s="2"/>
      <c r="AF587" s="2"/>
      <c r="AG587" s="2"/>
      <c r="AI587" s="460"/>
      <c r="AJ587" s="460"/>
      <c r="AK587" s="460"/>
      <c r="AL587" s="460"/>
      <c r="AM587" s="460"/>
    </row>
    <row r="588" spans="1:39" ht="16.5" thickBot="1">
      <c r="A588" s="551" t="s">
        <v>14</v>
      </c>
      <c r="B588" s="173"/>
      <c r="C588" s="552"/>
      <c r="D588" s="255"/>
      <c r="E588" s="935">
        <v>20</v>
      </c>
      <c r="F588" s="394">
        <v>20</v>
      </c>
      <c r="G588" s="394">
        <v>20</v>
      </c>
      <c r="H588" s="500">
        <v>21</v>
      </c>
      <c r="I588" s="394">
        <v>21</v>
      </c>
      <c r="J588" s="394">
        <v>20</v>
      </c>
      <c r="K588" s="394">
        <v>20</v>
      </c>
      <c r="L588" s="394">
        <v>20</v>
      </c>
      <c r="M588" s="626">
        <v>19</v>
      </c>
      <c r="N588" s="500">
        <v>19</v>
      </c>
      <c r="O588" s="626">
        <v>19</v>
      </c>
      <c r="P588" s="626">
        <v>20</v>
      </c>
      <c r="Q588" s="626">
        <v>20</v>
      </c>
      <c r="R588" s="626">
        <v>19</v>
      </c>
      <c r="S588" s="626">
        <v>19</v>
      </c>
      <c r="T588" s="626">
        <v>19</v>
      </c>
      <c r="U588" s="626">
        <v>20</v>
      </c>
      <c r="V588" s="626">
        <v>20</v>
      </c>
      <c r="W588" s="626">
        <v>20</v>
      </c>
      <c r="X588" s="626">
        <v>20</v>
      </c>
      <c r="Y588" s="500">
        <v>20</v>
      </c>
      <c r="Z588" s="626">
        <v>20</v>
      </c>
      <c r="AA588" s="626">
        <v>20</v>
      </c>
      <c r="AB588" s="627">
        <v>21</v>
      </c>
      <c r="AC588" s="628"/>
      <c r="AD588" s="2"/>
      <c r="AE588" s="2"/>
      <c r="AF588" s="2"/>
      <c r="AG588" s="2"/>
      <c r="AI588" s="460"/>
      <c r="AJ588" s="460"/>
      <c r="AK588" s="460"/>
      <c r="AL588" s="460"/>
      <c r="AM588" s="460"/>
    </row>
    <row r="589" spans="1:39" ht="16.5" thickBot="1">
      <c r="A589" s="551" t="s">
        <v>15</v>
      </c>
      <c r="B589" s="173"/>
      <c r="C589" s="552"/>
      <c r="D589" s="147"/>
      <c r="E589" s="376"/>
      <c r="F589" s="377"/>
      <c r="G589" s="377"/>
      <c r="H589" s="481"/>
      <c r="I589" s="377"/>
      <c r="J589" s="377"/>
      <c r="K589" s="377"/>
      <c r="L589" s="377"/>
      <c r="M589" s="629"/>
      <c r="N589" s="670"/>
      <c r="O589" s="629"/>
      <c r="P589" s="629"/>
      <c r="Q589" s="629"/>
      <c r="R589" s="629"/>
      <c r="S589" s="629"/>
      <c r="T589" s="629"/>
      <c r="U589" s="629"/>
      <c r="V589" s="629"/>
      <c r="W589" s="629"/>
      <c r="X589" s="629"/>
      <c r="Y589" s="670"/>
      <c r="Z589" s="629"/>
      <c r="AA589" s="629"/>
      <c r="AB589" s="630"/>
      <c r="AC589" s="628"/>
      <c r="AD589" s="2"/>
      <c r="AE589" s="2"/>
      <c r="AF589" s="2"/>
      <c r="AG589" s="2"/>
      <c r="AI589" s="460"/>
      <c r="AJ589" s="460"/>
      <c r="AK589" s="460"/>
      <c r="AL589" s="460"/>
      <c r="AM589" s="460"/>
    </row>
    <row r="590" spans="1:39">
      <c r="A590" s="3230" t="s">
        <v>53</v>
      </c>
      <c r="B590" s="3184" t="s">
        <v>54</v>
      </c>
      <c r="C590" s="126" t="s">
        <v>17</v>
      </c>
      <c r="D590" s="127" t="s">
        <v>34</v>
      </c>
      <c r="E590" s="93">
        <f t="shared" ref="E590:AB590" si="384">(E594-D594)*$AJ591*$AL591</f>
        <v>0</v>
      </c>
      <c r="F590" s="94">
        <f t="shared" si="384"/>
        <v>0</v>
      </c>
      <c r="G590" s="94">
        <f t="shared" si="384"/>
        <v>0</v>
      </c>
      <c r="H590" s="465">
        <f t="shared" si="384"/>
        <v>0</v>
      </c>
      <c r="I590" s="94">
        <f t="shared" si="384"/>
        <v>0</v>
      </c>
      <c r="J590" s="94">
        <f t="shared" si="384"/>
        <v>0</v>
      </c>
      <c r="K590" s="94">
        <f t="shared" si="384"/>
        <v>0</v>
      </c>
      <c r="L590" s="94">
        <f t="shared" si="384"/>
        <v>0</v>
      </c>
      <c r="M590" s="94">
        <f t="shared" si="384"/>
        <v>0</v>
      </c>
      <c r="N590" s="465">
        <f t="shared" si="384"/>
        <v>0</v>
      </c>
      <c r="O590" s="94">
        <f t="shared" si="384"/>
        <v>0</v>
      </c>
      <c r="P590" s="94">
        <f t="shared" si="384"/>
        <v>0</v>
      </c>
      <c r="Q590" s="94">
        <f t="shared" si="384"/>
        <v>0</v>
      </c>
      <c r="R590" s="94">
        <f t="shared" si="384"/>
        <v>0</v>
      </c>
      <c r="S590" s="94">
        <f t="shared" si="384"/>
        <v>0</v>
      </c>
      <c r="T590" s="94">
        <f t="shared" si="384"/>
        <v>0</v>
      </c>
      <c r="U590" s="94">
        <f t="shared" si="384"/>
        <v>0</v>
      </c>
      <c r="V590" s="518">
        <f t="shared" si="384"/>
        <v>0</v>
      </c>
      <c r="W590" s="94">
        <f t="shared" si="384"/>
        <v>0</v>
      </c>
      <c r="X590" s="94">
        <f t="shared" si="384"/>
        <v>0</v>
      </c>
      <c r="Y590" s="465">
        <f t="shared" si="384"/>
        <v>0</v>
      </c>
      <c r="Z590" s="94">
        <f t="shared" si="384"/>
        <v>0</v>
      </c>
      <c r="AA590" s="94">
        <f t="shared" si="384"/>
        <v>0</v>
      </c>
      <c r="AB590" s="437">
        <f t="shared" si="384"/>
        <v>0</v>
      </c>
      <c r="AC590" s="118">
        <f>SUM(E590:AB590)</f>
        <v>0</v>
      </c>
      <c r="AI590" s="14"/>
      <c r="AJ590" s="14"/>
      <c r="AK590" s="15"/>
      <c r="AL590" s="14"/>
      <c r="AM590" s="460"/>
    </row>
    <row r="591" spans="1:39">
      <c r="A591" s="3231"/>
      <c r="B591" s="3185"/>
      <c r="C591" s="128" t="s">
        <v>19</v>
      </c>
      <c r="D591" s="113"/>
      <c r="E591" s="83">
        <f t="shared" ref="E591:AB591" si="385">(E595-D595)*$AJ591*$AL591</f>
        <v>0</v>
      </c>
      <c r="F591" s="161">
        <f t="shared" si="385"/>
        <v>0</v>
      </c>
      <c r="G591" s="161">
        <f t="shared" si="385"/>
        <v>0</v>
      </c>
      <c r="H591" s="466">
        <f t="shared" si="385"/>
        <v>0</v>
      </c>
      <c r="I591" s="161">
        <f t="shared" si="385"/>
        <v>0</v>
      </c>
      <c r="J591" s="161">
        <f t="shared" si="385"/>
        <v>0</v>
      </c>
      <c r="K591" s="161">
        <f t="shared" si="385"/>
        <v>0</v>
      </c>
      <c r="L591" s="161">
        <f t="shared" si="385"/>
        <v>0</v>
      </c>
      <c r="M591" s="161">
        <f t="shared" si="385"/>
        <v>0</v>
      </c>
      <c r="N591" s="466">
        <f t="shared" si="385"/>
        <v>0</v>
      </c>
      <c r="O591" s="161">
        <f t="shared" si="385"/>
        <v>0</v>
      </c>
      <c r="P591" s="161">
        <f t="shared" si="385"/>
        <v>0</v>
      </c>
      <c r="Q591" s="161">
        <f t="shared" si="385"/>
        <v>0</v>
      </c>
      <c r="R591" s="161">
        <f t="shared" si="385"/>
        <v>0</v>
      </c>
      <c r="S591" s="161">
        <f t="shared" si="385"/>
        <v>0</v>
      </c>
      <c r="T591" s="161">
        <f t="shared" si="385"/>
        <v>0</v>
      </c>
      <c r="U591" s="161">
        <f t="shared" si="385"/>
        <v>0</v>
      </c>
      <c r="V591" s="502">
        <f t="shared" si="385"/>
        <v>0</v>
      </c>
      <c r="W591" s="161">
        <f t="shared" si="385"/>
        <v>0</v>
      </c>
      <c r="X591" s="161">
        <f t="shared" si="385"/>
        <v>0</v>
      </c>
      <c r="Y591" s="466">
        <f t="shared" si="385"/>
        <v>0</v>
      </c>
      <c r="Z591" s="161">
        <f t="shared" si="385"/>
        <v>0</v>
      </c>
      <c r="AA591" s="161">
        <f t="shared" si="385"/>
        <v>0</v>
      </c>
      <c r="AB591" s="348">
        <f t="shared" si="385"/>
        <v>0</v>
      </c>
      <c r="AC591" s="113">
        <f>SUM(E591:AB591)</f>
        <v>0</v>
      </c>
      <c r="AI591" s="565"/>
      <c r="AJ591" s="566"/>
      <c r="AK591" s="565"/>
      <c r="AL591" s="15"/>
      <c r="AM591" s="460"/>
    </row>
    <row r="592" spans="1:39">
      <c r="A592" s="3231"/>
      <c r="B592" s="3185"/>
      <c r="C592" s="128" t="s">
        <v>20</v>
      </c>
      <c r="D592" s="113"/>
      <c r="E592" s="83"/>
      <c r="F592" s="161"/>
      <c r="G592" s="161"/>
      <c r="H592" s="466"/>
      <c r="I592" s="161"/>
      <c r="J592" s="161"/>
      <c r="K592" s="161"/>
      <c r="L592" s="161"/>
      <c r="M592" s="161"/>
      <c r="N592" s="466"/>
      <c r="O592" s="161"/>
      <c r="P592" s="161"/>
      <c r="Q592" s="161"/>
      <c r="R592" s="161"/>
      <c r="S592" s="161"/>
      <c r="T592" s="161"/>
      <c r="U592" s="161"/>
      <c r="V592" s="502"/>
      <c r="W592" s="161"/>
      <c r="X592" s="161"/>
      <c r="Y592" s="466"/>
      <c r="Z592" s="161"/>
      <c r="AA592" s="161"/>
      <c r="AB592" s="348"/>
      <c r="AC592" s="113"/>
      <c r="AI592" s="15"/>
      <c r="AJ592" s="15"/>
      <c r="AK592" s="15"/>
      <c r="AL592" s="15"/>
      <c r="AM592" s="460"/>
    </row>
    <row r="593" spans="1:39" ht="16.5" thickBot="1">
      <c r="A593" s="3233"/>
      <c r="B593" s="3186"/>
      <c r="C593" s="131" t="s">
        <v>22</v>
      </c>
      <c r="D593" s="119"/>
      <c r="E593" s="149" t="e">
        <f t="shared" ref="E593:AB593" si="386">E591/E590</f>
        <v>#DIV/0!</v>
      </c>
      <c r="F593" s="132" t="e">
        <f t="shared" si="386"/>
        <v>#DIV/0!</v>
      </c>
      <c r="G593" s="132" t="e">
        <f t="shared" si="386"/>
        <v>#DIV/0!</v>
      </c>
      <c r="H593" s="481" t="e">
        <f t="shared" si="386"/>
        <v>#DIV/0!</v>
      </c>
      <c r="I593" s="132" t="e">
        <f t="shared" si="386"/>
        <v>#DIV/0!</v>
      </c>
      <c r="J593" s="132" t="e">
        <f t="shared" si="386"/>
        <v>#DIV/0!</v>
      </c>
      <c r="K593" s="132" t="e">
        <f t="shared" si="386"/>
        <v>#DIV/0!</v>
      </c>
      <c r="L593" s="132" t="e">
        <f t="shared" si="386"/>
        <v>#DIV/0!</v>
      </c>
      <c r="M593" s="132" t="e">
        <f t="shared" si="386"/>
        <v>#DIV/0!</v>
      </c>
      <c r="N593" s="481" t="e">
        <f t="shared" si="386"/>
        <v>#DIV/0!</v>
      </c>
      <c r="O593" s="132" t="e">
        <f t="shared" si="386"/>
        <v>#DIV/0!</v>
      </c>
      <c r="P593" s="132" t="e">
        <f t="shared" si="386"/>
        <v>#DIV/0!</v>
      </c>
      <c r="Q593" s="132" t="e">
        <f t="shared" si="386"/>
        <v>#DIV/0!</v>
      </c>
      <c r="R593" s="132" t="e">
        <f t="shared" si="386"/>
        <v>#DIV/0!</v>
      </c>
      <c r="S593" s="132" t="e">
        <f t="shared" si="386"/>
        <v>#DIV/0!</v>
      </c>
      <c r="T593" s="132" t="e">
        <f t="shared" si="386"/>
        <v>#DIV/0!</v>
      </c>
      <c r="U593" s="132" t="e">
        <f t="shared" si="386"/>
        <v>#DIV/0!</v>
      </c>
      <c r="V593" s="525" t="e">
        <f t="shared" si="386"/>
        <v>#DIV/0!</v>
      </c>
      <c r="W593" s="132" t="e">
        <f t="shared" si="386"/>
        <v>#DIV/0!</v>
      </c>
      <c r="X593" s="132" t="e">
        <f t="shared" si="386"/>
        <v>#DIV/0!</v>
      </c>
      <c r="Y593" s="481" t="e">
        <f t="shared" si="386"/>
        <v>#DIV/0!</v>
      </c>
      <c r="Z593" s="132" t="e">
        <f t="shared" si="386"/>
        <v>#DIV/0!</v>
      </c>
      <c r="AA593" s="132" t="e">
        <f t="shared" si="386"/>
        <v>#DIV/0!</v>
      </c>
      <c r="AB593" s="364" t="e">
        <f t="shared" si="386"/>
        <v>#DIV/0!</v>
      </c>
      <c r="AC593" s="119"/>
      <c r="AI593" s="15"/>
      <c r="AJ593" s="15"/>
      <c r="AK593" s="15"/>
      <c r="AL593" s="15"/>
      <c r="AM593" s="460"/>
    </row>
    <row r="594" spans="1:39" hidden="1">
      <c r="A594" s="631"/>
      <c r="B594" s="422"/>
      <c r="C594" s="632" t="s">
        <v>133</v>
      </c>
      <c r="D594" s="127"/>
      <c r="E594" s="633"/>
      <c r="F594" s="148"/>
      <c r="G594" s="148"/>
      <c r="H594" s="497"/>
      <c r="I594" s="148"/>
      <c r="J594" s="148"/>
      <c r="K594" s="148"/>
      <c r="L594" s="148"/>
      <c r="M594" s="148"/>
      <c r="N594" s="497"/>
      <c r="O594" s="148"/>
      <c r="P594" s="148"/>
      <c r="Q594" s="148"/>
      <c r="R594" s="148"/>
      <c r="S594" s="148"/>
      <c r="T594" s="148"/>
      <c r="U594" s="148"/>
      <c r="V594" s="1149"/>
      <c r="W594" s="148"/>
      <c r="X594" s="148"/>
      <c r="Y594" s="497"/>
      <c r="Z594" s="148"/>
      <c r="AA594" s="148"/>
      <c r="AB594" s="634"/>
      <c r="AC594" s="635"/>
      <c r="AI594" s="15"/>
      <c r="AJ594" s="15"/>
      <c r="AK594" s="15"/>
      <c r="AL594" s="15"/>
      <c r="AM594" s="460"/>
    </row>
    <row r="595" spans="1:39" ht="16.5" hidden="1" thickBot="1">
      <c r="A595" s="636"/>
      <c r="B595" s="637"/>
      <c r="C595" s="632" t="s">
        <v>134</v>
      </c>
      <c r="D595" s="635"/>
      <c r="E595" s="633"/>
      <c r="F595" s="148"/>
      <c r="G595" s="148"/>
      <c r="H595" s="497"/>
      <c r="I595" s="148"/>
      <c r="J595" s="148"/>
      <c r="K595" s="148"/>
      <c r="L595" s="148"/>
      <c r="M595" s="148"/>
      <c r="N595" s="497"/>
      <c r="O595" s="148"/>
      <c r="P595" s="148"/>
      <c r="Q595" s="148"/>
      <c r="R595" s="148"/>
      <c r="S595" s="148"/>
      <c r="T595" s="148"/>
      <c r="U595" s="148"/>
      <c r="V595" s="1149"/>
      <c r="W595" s="148"/>
      <c r="X595" s="148"/>
      <c r="Y595" s="497"/>
      <c r="Z595" s="148"/>
      <c r="AA595" s="148"/>
      <c r="AB595" s="634"/>
      <c r="AC595" s="635"/>
      <c r="AI595" s="15"/>
      <c r="AJ595" s="15"/>
      <c r="AK595" s="15"/>
      <c r="AL595" s="15"/>
      <c r="AM595" s="460"/>
    </row>
    <row r="596" spans="1:39">
      <c r="A596" s="3230" t="s">
        <v>53</v>
      </c>
      <c r="B596" s="3184" t="s">
        <v>59</v>
      </c>
      <c r="C596" s="126" t="s">
        <v>17</v>
      </c>
      <c r="D596" s="118" t="s">
        <v>34</v>
      </c>
      <c r="E596" s="98">
        <f t="shared" ref="E596:AB596" si="387">(E600-D600)*$AJ597*$AL597</f>
        <v>0</v>
      </c>
      <c r="F596" s="214">
        <f t="shared" si="387"/>
        <v>0</v>
      </c>
      <c r="G596" s="214">
        <f t="shared" si="387"/>
        <v>0</v>
      </c>
      <c r="H596" s="467">
        <f t="shared" si="387"/>
        <v>0</v>
      </c>
      <c r="I596" s="214">
        <f t="shared" si="387"/>
        <v>0</v>
      </c>
      <c r="J596" s="214">
        <f t="shared" si="387"/>
        <v>0</v>
      </c>
      <c r="K596" s="214">
        <f t="shared" si="387"/>
        <v>0</v>
      </c>
      <c r="L596" s="214">
        <f t="shared" si="387"/>
        <v>0</v>
      </c>
      <c r="M596" s="214">
        <f t="shared" si="387"/>
        <v>0</v>
      </c>
      <c r="N596" s="467">
        <f t="shared" si="387"/>
        <v>0</v>
      </c>
      <c r="O596" s="214">
        <f t="shared" si="387"/>
        <v>0</v>
      </c>
      <c r="P596" s="214">
        <f t="shared" si="387"/>
        <v>0</v>
      </c>
      <c r="Q596" s="214">
        <f t="shared" si="387"/>
        <v>0</v>
      </c>
      <c r="R596" s="214">
        <f t="shared" si="387"/>
        <v>0</v>
      </c>
      <c r="S596" s="214">
        <f t="shared" si="387"/>
        <v>0</v>
      </c>
      <c r="T596" s="214">
        <f t="shared" si="387"/>
        <v>0</v>
      </c>
      <c r="U596" s="214">
        <f t="shared" si="387"/>
        <v>0</v>
      </c>
      <c r="V596" s="501">
        <f t="shared" si="387"/>
        <v>0</v>
      </c>
      <c r="W596" s="214">
        <f t="shared" si="387"/>
        <v>0</v>
      </c>
      <c r="X596" s="214">
        <f t="shared" si="387"/>
        <v>0</v>
      </c>
      <c r="Y596" s="467">
        <f t="shared" si="387"/>
        <v>0</v>
      </c>
      <c r="Z596" s="214">
        <f t="shared" si="387"/>
        <v>0</v>
      </c>
      <c r="AA596" s="214">
        <f t="shared" si="387"/>
        <v>0</v>
      </c>
      <c r="AB596" s="363">
        <f t="shared" si="387"/>
        <v>0</v>
      </c>
      <c r="AC596" s="118">
        <f>SUM(E596:AB596)</f>
        <v>0</v>
      </c>
      <c r="AI596" s="14"/>
      <c r="AJ596" s="14"/>
      <c r="AK596" s="15"/>
      <c r="AL596" s="14"/>
      <c r="AM596" s="460"/>
    </row>
    <row r="597" spans="1:39">
      <c r="A597" s="3231"/>
      <c r="B597" s="3185"/>
      <c r="C597" s="128" t="s">
        <v>19</v>
      </c>
      <c r="D597" s="113"/>
      <c r="E597" s="83">
        <f t="shared" ref="E597:AB597" si="388">(E601-D601)*$AJ597*$AL597</f>
        <v>0</v>
      </c>
      <c r="F597" s="161">
        <f t="shared" si="388"/>
        <v>0</v>
      </c>
      <c r="G597" s="161">
        <f t="shared" si="388"/>
        <v>0</v>
      </c>
      <c r="H597" s="466">
        <f t="shared" si="388"/>
        <v>0</v>
      </c>
      <c r="I597" s="161">
        <f t="shared" si="388"/>
        <v>0</v>
      </c>
      <c r="J597" s="161">
        <f t="shared" si="388"/>
        <v>0</v>
      </c>
      <c r="K597" s="161">
        <f t="shared" si="388"/>
        <v>0</v>
      </c>
      <c r="L597" s="161">
        <f t="shared" si="388"/>
        <v>0</v>
      </c>
      <c r="M597" s="161">
        <f t="shared" si="388"/>
        <v>0</v>
      </c>
      <c r="N597" s="466">
        <f t="shared" si="388"/>
        <v>0</v>
      </c>
      <c r="O597" s="161">
        <f t="shared" si="388"/>
        <v>0</v>
      </c>
      <c r="P597" s="161">
        <f t="shared" si="388"/>
        <v>0</v>
      </c>
      <c r="Q597" s="161">
        <f t="shared" si="388"/>
        <v>0</v>
      </c>
      <c r="R597" s="161">
        <f t="shared" si="388"/>
        <v>0</v>
      </c>
      <c r="S597" s="161">
        <f t="shared" si="388"/>
        <v>0</v>
      </c>
      <c r="T597" s="161">
        <f t="shared" si="388"/>
        <v>0</v>
      </c>
      <c r="U597" s="161">
        <f t="shared" si="388"/>
        <v>0</v>
      </c>
      <c r="V597" s="502">
        <f t="shared" si="388"/>
        <v>0</v>
      </c>
      <c r="W597" s="161">
        <f t="shared" si="388"/>
        <v>0</v>
      </c>
      <c r="X597" s="161">
        <f t="shared" si="388"/>
        <v>0</v>
      </c>
      <c r="Y597" s="466">
        <f t="shared" si="388"/>
        <v>0</v>
      </c>
      <c r="Z597" s="161">
        <f t="shared" si="388"/>
        <v>0</v>
      </c>
      <c r="AA597" s="161">
        <f t="shared" si="388"/>
        <v>0</v>
      </c>
      <c r="AB597" s="348">
        <f t="shared" si="388"/>
        <v>0</v>
      </c>
      <c r="AC597" s="113">
        <f>SUM(E597:AB597)</f>
        <v>0</v>
      </c>
      <c r="AI597" s="565"/>
      <c r="AJ597" s="566"/>
      <c r="AK597" s="565"/>
      <c r="AL597" s="15"/>
      <c r="AM597" s="460"/>
    </row>
    <row r="598" spans="1:39">
      <c r="A598" s="3231"/>
      <c r="B598" s="3185"/>
      <c r="C598" s="128" t="s">
        <v>20</v>
      </c>
      <c r="D598" s="113"/>
      <c r="E598" s="83"/>
      <c r="F598" s="161"/>
      <c r="G598" s="161"/>
      <c r="H598" s="466"/>
      <c r="I598" s="161"/>
      <c r="J598" s="161"/>
      <c r="K598" s="161"/>
      <c r="L598" s="161"/>
      <c r="M598" s="161"/>
      <c r="N598" s="466"/>
      <c r="O598" s="161"/>
      <c r="P598" s="161"/>
      <c r="Q598" s="161"/>
      <c r="R598" s="161"/>
      <c r="S598" s="161"/>
      <c r="T598" s="161"/>
      <c r="U598" s="161"/>
      <c r="V598" s="502"/>
      <c r="W598" s="161"/>
      <c r="X598" s="161"/>
      <c r="Y598" s="466"/>
      <c r="Z598" s="161"/>
      <c r="AA598" s="161"/>
      <c r="AB598" s="348"/>
      <c r="AC598" s="638"/>
      <c r="AI598" s="15"/>
      <c r="AJ598" s="15"/>
      <c r="AK598" s="15"/>
      <c r="AL598" s="15"/>
      <c r="AM598" s="460"/>
    </row>
    <row r="599" spans="1:39" ht="16.5" thickBot="1">
      <c r="A599" s="3233"/>
      <c r="B599" s="3186"/>
      <c r="C599" s="131" t="s">
        <v>22</v>
      </c>
      <c r="D599" s="119"/>
      <c r="E599" s="149" t="e">
        <f t="shared" ref="E599:AB599" si="389">E597/E596</f>
        <v>#DIV/0!</v>
      </c>
      <c r="F599" s="132" t="e">
        <f t="shared" si="389"/>
        <v>#DIV/0!</v>
      </c>
      <c r="G599" s="132" t="e">
        <f t="shared" si="389"/>
        <v>#DIV/0!</v>
      </c>
      <c r="H599" s="481" t="e">
        <f t="shared" si="389"/>
        <v>#DIV/0!</v>
      </c>
      <c r="I599" s="132" t="e">
        <f t="shared" si="389"/>
        <v>#DIV/0!</v>
      </c>
      <c r="J599" s="132" t="e">
        <f t="shared" si="389"/>
        <v>#DIV/0!</v>
      </c>
      <c r="K599" s="132" t="e">
        <f t="shared" si="389"/>
        <v>#DIV/0!</v>
      </c>
      <c r="L599" s="132" t="e">
        <f t="shared" si="389"/>
        <v>#DIV/0!</v>
      </c>
      <c r="M599" s="132" t="e">
        <f t="shared" si="389"/>
        <v>#DIV/0!</v>
      </c>
      <c r="N599" s="481" t="e">
        <f t="shared" si="389"/>
        <v>#DIV/0!</v>
      </c>
      <c r="O599" s="132" t="e">
        <f t="shared" si="389"/>
        <v>#DIV/0!</v>
      </c>
      <c r="P599" s="132" t="e">
        <f t="shared" si="389"/>
        <v>#DIV/0!</v>
      </c>
      <c r="Q599" s="132" t="e">
        <f t="shared" si="389"/>
        <v>#DIV/0!</v>
      </c>
      <c r="R599" s="132" t="e">
        <f t="shared" si="389"/>
        <v>#DIV/0!</v>
      </c>
      <c r="S599" s="132" t="e">
        <f t="shared" si="389"/>
        <v>#DIV/0!</v>
      </c>
      <c r="T599" s="132" t="e">
        <f t="shared" si="389"/>
        <v>#DIV/0!</v>
      </c>
      <c r="U599" s="132" t="e">
        <f t="shared" si="389"/>
        <v>#DIV/0!</v>
      </c>
      <c r="V599" s="525" t="e">
        <f t="shared" si="389"/>
        <v>#DIV/0!</v>
      </c>
      <c r="W599" s="132" t="e">
        <f t="shared" si="389"/>
        <v>#DIV/0!</v>
      </c>
      <c r="X599" s="132" t="e">
        <f t="shared" si="389"/>
        <v>#DIV/0!</v>
      </c>
      <c r="Y599" s="481" t="e">
        <f t="shared" si="389"/>
        <v>#DIV/0!</v>
      </c>
      <c r="Z599" s="132" t="e">
        <f t="shared" si="389"/>
        <v>#DIV/0!</v>
      </c>
      <c r="AA599" s="132" t="e">
        <f t="shared" si="389"/>
        <v>#DIV/0!</v>
      </c>
      <c r="AB599" s="364" t="e">
        <f t="shared" si="389"/>
        <v>#DIV/0!</v>
      </c>
      <c r="AC599" s="639"/>
      <c r="AI599" s="15"/>
      <c r="AJ599" s="15"/>
      <c r="AK599" s="15"/>
      <c r="AL599" s="15"/>
      <c r="AM599" s="460"/>
    </row>
    <row r="600" spans="1:39" hidden="1">
      <c r="A600" s="631"/>
      <c r="B600" s="422"/>
      <c r="C600" s="640" t="s">
        <v>133</v>
      </c>
      <c r="D600" s="94"/>
      <c r="E600" s="148"/>
      <c r="F600" s="148"/>
      <c r="G600" s="148"/>
      <c r="H600" s="497"/>
      <c r="I600" s="148"/>
      <c r="J600" s="148"/>
      <c r="K600" s="148"/>
      <c r="L600" s="148"/>
      <c r="M600" s="148"/>
      <c r="N600" s="497"/>
      <c r="O600" s="148"/>
      <c r="P600" s="148"/>
      <c r="Q600" s="148"/>
      <c r="R600" s="148"/>
      <c r="S600" s="148"/>
      <c r="T600" s="148"/>
      <c r="U600" s="148"/>
      <c r="V600" s="1149"/>
      <c r="W600" s="148"/>
      <c r="X600" s="148"/>
      <c r="Y600" s="497"/>
      <c r="Z600" s="148"/>
      <c r="AA600" s="148"/>
      <c r="AB600" s="148"/>
      <c r="AC600" s="641"/>
      <c r="AI600" s="15"/>
      <c r="AJ600" s="15"/>
      <c r="AK600" s="15"/>
      <c r="AL600" s="15"/>
      <c r="AM600" s="460"/>
    </row>
    <row r="601" spans="1:39" ht="16.5" hidden="1" thickBot="1">
      <c r="A601" s="636"/>
      <c r="B601" s="637"/>
      <c r="C601" s="640" t="s">
        <v>134</v>
      </c>
      <c r="D601" s="148"/>
      <c r="E601" s="148"/>
      <c r="F601" s="148"/>
      <c r="G601" s="148"/>
      <c r="H601" s="497"/>
      <c r="I601" s="148"/>
      <c r="J601" s="148"/>
      <c r="K601" s="148"/>
      <c r="L601" s="148"/>
      <c r="M601" s="148"/>
      <c r="N601" s="497"/>
      <c r="O601" s="148"/>
      <c r="P601" s="148"/>
      <c r="Q601" s="148"/>
      <c r="R601" s="148"/>
      <c r="S601" s="148"/>
      <c r="T601" s="148"/>
      <c r="U601" s="148"/>
      <c r="V601" s="1149"/>
      <c r="W601" s="148"/>
      <c r="X601" s="148"/>
      <c r="Y601" s="497"/>
      <c r="Z601" s="148"/>
      <c r="AA601" s="148"/>
      <c r="AB601" s="148"/>
      <c r="AC601" s="641"/>
      <c r="AI601" s="15"/>
      <c r="AJ601" s="15"/>
      <c r="AK601" s="15"/>
      <c r="AL601" s="15"/>
      <c r="AM601" s="460"/>
    </row>
    <row r="602" spans="1:39">
      <c r="A602" s="3230" t="s">
        <v>69</v>
      </c>
      <c r="B602" s="3184" t="s">
        <v>16</v>
      </c>
      <c r="C602" s="126" t="s">
        <v>17</v>
      </c>
      <c r="D602" s="118" t="s">
        <v>131</v>
      </c>
      <c r="E602" s="72">
        <f t="shared" ref="E602:AB602" si="390">(E606-D606)*$AE602*$AF602</f>
        <v>527.99999999999159</v>
      </c>
      <c r="F602" s="73">
        <f t="shared" si="390"/>
        <v>512.00000000000045</v>
      </c>
      <c r="G602" s="73">
        <f t="shared" si="390"/>
        <v>500</v>
      </c>
      <c r="H602" s="468">
        <f t="shared" si="390"/>
        <v>496.00000000000932</v>
      </c>
      <c r="I602" s="73">
        <f t="shared" si="390"/>
        <v>527.99999999999159</v>
      </c>
      <c r="J602" s="73">
        <f t="shared" si="390"/>
        <v>688.00000000000239</v>
      </c>
      <c r="K602" s="73">
        <f t="shared" si="390"/>
        <v>740.00000000000909</v>
      </c>
      <c r="L602" s="73">
        <f t="shared" si="390"/>
        <v>767.99999999998647</v>
      </c>
      <c r="M602" s="73">
        <f t="shared" si="390"/>
        <v>900.00000000000568</v>
      </c>
      <c r="N602" s="468">
        <f t="shared" si="390"/>
        <v>960.00000000000796</v>
      </c>
      <c r="O602" s="73">
        <f t="shared" si="390"/>
        <v>927.99999999999727</v>
      </c>
      <c r="P602" s="73">
        <f t="shared" si="390"/>
        <v>867.999999999995</v>
      </c>
      <c r="Q602" s="73">
        <f t="shared" si="390"/>
        <v>975.99999999999909</v>
      </c>
      <c r="R602" s="73">
        <f t="shared" si="390"/>
        <v>1012.0000000000005</v>
      </c>
      <c r="S602" s="73">
        <f t="shared" si="390"/>
        <v>847.99999999999898</v>
      </c>
      <c r="T602" s="73">
        <f t="shared" si="390"/>
        <v>960.00000000000796</v>
      </c>
      <c r="U602" s="73">
        <f t="shared" si="390"/>
        <v>707.99999999999841</v>
      </c>
      <c r="V602" s="504">
        <f t="shared" si="390"/>
        <v>799.99999999999716</v>
      </c>
      <c r="W602" s="73">
        <f t="shared" si="390"/>
        <v>816.0000000000025</v>
      </c>
      <c r="X602" s="73">
        <f t="shared" si="390"/>
        <v>835.99999999998431</v>
      </c>
      <c r="Y602" s="468">
        <f t="shared" si="390"/>
        <v>768.00000000000068</v>
      </c>
      <c r="Z602" s="73">
        <f t="shared" si="390"/>
        <v>719.99999999999886</v>
      </c>
      <c r="AA602" s="73">
        <f t="shared" si="390"/>
        <v>676.00000000001614</v>
      </c>
      <c r="AB602" s="74">
        <f t="shared" si="390"/>
        <v>543.99999999998272</v>
      </c>
      <c r="AC602" s="136">
        <f>SUM(E602:AB602)</f>
        <v>18079.999999999978</v>
      </c>
      <c r="AD602" s="72">
        <v>2500</v>
      </c>
      <c r="AE602" s="73">
        <v>100</v>
      </c>
      <c r="AF602" s="74">
        <v>40</v>
      </c>
      <c r="AI602" s="14"/>
      <c r="AJ602" s="14"/>
      <c r="AK602" s="15"/>
      <c r="AL602" s="14"/>
      <c r="AM602" s="460"/>
    </row>
    <row r="603" spans="1:39">
      <c r="A603" s="3231"/>
      <c r="B603" s="3185"/>
      <c r="C603" s="128" t="s">
        <v>19</v>
      </c>
      <c r="D603" s="113" t="s">
        <v>131</v>
      </c>
      <c r="E603" s="450">
        <f t="shared" ref="E603:AB603" si="391">(E607-D607)*$AE602*$AF602</f>
        <v>288.00000000001091</v>
      </c>
      <c r="F603" s="340">
        <f t="shared" si="391"/>
        <v>276.00000000001046</v>
      </c>
      <c r="G603" s="340">
        <f t="shared" si="391"/>
        <v>271.99999999999136</v>
      </c>
      <c r="H603" s="469">
        <f t="shared" si="391"/>
        <v>268.0000000000291</v>
      </c>
      <c r="I603" s="340">
        <f t="shared" si="391"/>
        <v>287.99999999995407</v>
      </c>
      <c r="J603" s="340">
        <f t="shared" si="391"/>
        <v>372.0000000000141</v>
      </c>
      <c r="K603" s="340">
        <f t="shared" si="391"/>
        <v>400.00000000003411</v>
      </c>
      <c r="L603" s="340">
        <f t="shared" si="391"/>
        <v>415.99999999999682</v>
      </c>
      <c r="M603" s="340">
        <f t="shared" si="391"/>
        <v>487.99999999999955</v>
      </c>
      <c r="N603" s="469">
        <f t="shared" si="391"/>
        <v>519.99999999998181</v>
      </c>
      <c r="O603" s="340">
        <f t="shared" si="391"/>
        <v>504.0000000000191</v>
      </c>
      <c r="P603" s="340">
        <f t="shared" si="391"/>
        <v>467.99999999996089</v>
      </c>
      <c r="Q603" s="340">
        <f t="shared" si="391"/>
        <v>532.00000000003911</v>
      </c>
      <c r="R603" s="340">
        <f t="shared" si="391"/>
        <v>548.00000000000182</v>
      </c>
      <c r="S603" s="340">
        <f t="shared" si="391"/>
        <v>459.99999999997954</v>
      </c>
      <c r="T603" s="340">
        <f t="shared" si="391"/>
        <v>519.99999999998181</v>
      </c>
      <c r="U603" s="340">
        <f t="shared" si="391"/>
        <v>384.00000000001455</v>
      </c>
      <c r="V603" s="505">
        <f t="shared" si="391"/>
        <v>432.00000000001637</v>
      </c>
      <c r="W603" s="340">
        <f t="shared" si="391"/>
        <v>443.99999999995998</v>
      </c>
      <c r="X603" s="340">
        <f t="shared" si="391"/>
        <v>451.99999999999818</v>
      </c>
      <c r="Y603" s="469">
        <f t="shared" si="391"/>
        <v>415.99999999999682</v>
      </c>
      <c r="Z603" s="340">
        <f t="shared" si="391"/>
        <v>392.00000000005275</v>
      </c>
      <c r="AA603" s="340">
        <f t="shared" si="391"/>
        <v>363.9999999999759</v>
      </c>
      <c r="AB603" s="341">
        <f t="shared" si="391"/>
        <v>295.99999999999227</v>
      </c>
      <c r="AC603" s="138">
        <f>SUM(E603:AB603)</f>
        <v>9800.0000000000109</v>
      </c>
      <c r="AD603" s="75"/>
      <c r="AE603" s="161"/>
      <c r="AF603" s="76"/>
      <c r="AI603" s="565"/>
      <c r="AJ603" s="566"/>
      <c r="AK603" s="565"/>
      <c r="AL603" s="15"/>
      <c r="AM603" s="460"/>
    </row>
    <row r="604" spans="1:39">
      <c r="A604" s="3231"/>
      <c r="B604" s="3185"/>
      <c r="C604" s="128" t="s">
        <v>20</v>
      </c>
      <c r="D604" s="127" t="s">
        <v>64</v>
      </c>
      <c r="E604" s="1807">
        <v>33</v>
      </c>
      <c r="F604" s="1790">
        <v>32</v>
      </c>
      <c r="G604" s="1790">
        <v>31</v>
      </c>
      <c r="H604" s="474">
        <v>31</v>
      </c>
      <c r="I604" s="1790">
        <v>33</v>
      </c>
      <c r="J604" s="1790">
        <v>43</v>
      </c>
      <c r="K604" s="1790">
        <v>46</v>
      </c>
      <c r="L604" s="1790">
        <v>48</v>
      </c>
      <c r="M604" s="1790">
        <v>56</v>
      </c>
      <c r="N604" s="474">
        <v>60</v>
      </c>
      <c r="O604" s="1790">
        <v>58</v>
      </c>
      <c r="P604" s="1790">
        <v>54</v>
      </c>
      <c r="Q604" s="1790">
        <v>61</v>
      </c>
      <c r="R604" s="1790">
        <v>63</v>
      </c>
      <c r="S604" s="1790">
        <v>53</v>
      </c>
      <c r="T604" s="1790">
        <v>60</v>
      </c>
      <c r="U604" s="1790">
        <v>44</v>
      </c>
      <c r="V604" s="510">
        <v>50</v>
      </c>
      <c r="W604" s="1790">
        <v>51</v>
      </c>
      <c r="X604" s="1790">
        <v>52</v>
      </c>
      <c r="Y604" s="474">
        <v>48</v>
      </c>
      <c r="Z604" s="1790">
        <v>45</v>
      </c>
      <c r="AA604" s="1790">
        <v>42</v>
      </c>
      <c r="AB604" s="1791">
        <v>34</v>
      </c>
      <c r="AC604" s="138">
        <f>AVERAGE(E604:AB604)</f>
        <v>47</v>
      </c>
      <c r="AD604" s="78">
        <f>SQRT(MIN((E602*E602+E603*E603),(F602*F602+F603*F603),(G602*G602+G603*G603),(H602*H602+H603*H603),(I602*I602+I603*I603),(J602*J602+J603*J603),(K602*K602+K603*K603),(L602*L602+L603*L603),(M602*M602+M603*M603),(N602*N602+N603*N603),(O602*O602+O603*O603),(P602*P602+P603*P603),(R602*R602+R603*R603),(S602*S602+S603*S603),(T602*T602+T603*T603),(U602*U602+U603*U603),(V602*V602+V603*V603),(W602*W602+W603*W603),(X602*X602+X603*X603),(Y602*Y602+Y603*Y603),(Z602*Z602+Z603*Z603),(AA602*AA602+AA603*AA603),(AB602*AB602+AB603*AB603)))/AD602</f>
        <v>0.22550920158610821</v>
      </c>
      <c r="AE604" s="78">
        <f>SQRT(MAX((E602*E602+E603*E603),(F602*F602+F603*F603),(G602*G602+G603*G603),(H602*H602+H603*H603),(I602*I602+I603*I603),(J602*J602+J603*J603),(K602*K602+K603*K603),(L602*L602+L603*L603),(M602*M602+M603*M603),(N602*N602+N603*N603),(O602*O602+O603*O603),(P602*P602+P603*P603),(R602*R602+R603*R603),(S602*S602+S603*S603),(T602*T602+T603*T603),(U602*U602+U603*U603),(V602*V602+V603*V603),(W602*W602+W603*W603),(X602*X602+X603*X603),(Y602*Y602+Y603*Y603),(Z602*Z602+Z603*Z603),(AA602*AA602+AA603*AA603),(AB602*AB602+AB603*AB603)))/AD602</f>
        <v>0.46033865794651713</v>
      </c>
      <c r="AF604" s="79"/>
      <c r="AI604" s="15"/>
      <c r="AJ604" s="15"/>
      <c r="AK604" s="15"/>
      <c r="AL604" s="15"/>
      <c r="AM604" s="460"/>
    </row>
    <row r="605" spans="1:39" ht="19.5" customHeight="1" thickBot="1">
      <c r="A605" s="3233"/>
      <c r="B605" s="3186"/>
      <c r="C605" s="131" t="s">
        <v>22</v>
      </c>
      <c r="D605" s="119"/>
      <c r="E605" s="721">
        <f t="shared" ref="E605:AB605" si="392">E603/E602</f>
        <v>0.54545454545457484</v>
      </c>
      <c r="F605" s="350">
        <f t="shared" si="392"/>
        <v>0.53906250000001998</v>
      </c>
      <c r="G605" s="350">
        <f t="shared" si="392"/>
        <v>0.54399999999998272</v>
      </c>
      <c r="H605" s="484">
        <f t="shared" si="392"/>
        <v>0.54032258064520977</v>
      </c>
      <c r="I605" s="350">
        <f t="shared" si="392"/>
        <v>0.54545454545446714</v>
      </c>
      <c r="J605" s="350">
        <f t="shared" si="392"/>
        <v>0.54069767441862326</v>
      </c>
      <c r="K605" s="350">
        <f t="shared" si="392"/>
        <v>0.54054054054057998</v>
      </c>
      <c r="L605" s="350">
        <f t="shared" si="392"/>
        <v>0.54166666666667207</v>
      </c>
      <c r="M605" s="350">
        <f t="shared" si="392"/>
        <v>0.54222222222221828</v>
      </c>
      <c r="N605" s="484">
        <f t="shared" si="392"/>
        <v>0.5416666666666432</v>
      </c>
      <c r="O605" s="350">
        <f t="shared" si="392"/>
        <v>0.54310344827588419</v>
      </c>
      <c r="P605" s="350">
        <f t="shared" si="392"/>
        <v>0.53917050691240043</v>
      </c>
      <c r="Q605" s="350">
        <f t="shared" si="392"/>
        <v>0.54508196721315538</v>
      </c>
      <c r="R605" s="350">
        <f t="shared" si="392"/>
        <v>0.54150197628458652</v>
      </c>
      <c r="S605" s="350">
        <f t="shared" si="392"/>
        <v>0.54245283018865575</v>
      </c>
      <c r="T605" s="350">
        <f t="shared" si="392"/>
        <v>0.5416666666666432</v>
      </c>
      <c r="U605" s="350">
        <f t="shared" si="392"/>
        <v>0.54237288135595396</v>
      </c>
      <c r="V605" s="521">
        <f t="shared" si="392"/>
        <v>0.54000000000002235</v>
      </c>
      <c r="W605" s="350">
        <f t="shared" si="392"/>
        <v>0.54411764705877286</v>
      </c>
      <c r="X605" s="350">
        <f t="shared" si="392"/>
        <v>0.54066985645933807</v>
      </c>
      <c r="Y605" s="484">
        <f t="shared" si="392"/>
        <v>0.54166666666666208</v>
      </c>
      <c r="Z605" s="350">
        <f t="shared" si="392"/>
        <v>0.54444444444451856</v>
      </c>
      <c r="AA605" s="350">
        <f t="shared" si="392"/>
        <v>0.53846153846148992</v>
      </c>
      <c r="AB605" s="423">
        <f t="shared" si="392"/>
        <v>0.54411764705882659</v>
      </c>
      <c r="AC605" s="1643">
        <f>MAX(E605:AB605)</f>
        <v>0.54545454545457484</v>
      </c>
      <c r="AD605" s="569">
        <f>MIN(E604:AB604)/(AD602/(SQRT(3)*AD667))</f>
        <v>0.22563830015388195</v>
      </c>
      <c r="AE605" s="570">
        <f>MAX(E604:AB604)/(AD602/(SQRT(3)*AD667))</f>
        <v>0.45855525515143747</v>
      </c>
      <c r="AF605" s="76"/>
      <c r="AI605" s="15"/>
      <c r="AJ605" s="15"/>
      <c r="AK605" s="15"/>
      <c r="AL605" s="15"/>
      <c r="AM605" s="460"/>
    </row>
    <row r="606" spans="1:39" hidden="1">
      <c r="A606" s="1850"/>
      <c r="B606" s="1851"/>
      <c r="C606" s="401" t="s">
        <v>133</v>
      </c>
      <c r="D606" s="127">
        <v>28.64</v>
      </c>
      <c r="E606" s="778">
        <v>28.771999999999998</v>
      </c>
      <c r="F606" s="142">
        <v>28.9</v>
      </c>
      <c r="G606" s="142">
        <v>29.024999999999999</v>
      </c>
      <c r="H606" s="465">
        <v>29.149000000000001</v>
      </c>
      <c r="I606" s="142">
        <v>29.280999999999999</v>
      </c>
      <c r="J606" s="142">
        <v>29.452999999999999</v>
      </c>
      <c r="K606" s="142">
        <v>29.638000000000002</v>
      </c>
      <c r="L606" s="142">
        <v>29.83</v>
      </c>
      <c r="M606" s="142">
        <v>30.055</v>
      </c>
      <c r="N606" s="465">
        <v>30.295000000000002</v>
      </c>
      <c r="O606" s="142">
        <v>30.527000000000001</v>
      </c>
      <c r="P606" s="142">
        <v>30.744</v>
      </c>
      <c r="Q606" s="142">
        <v>30.988</v>
      </c>
      <c r="R606" s="142">
        <v>31.241</v>
      </c>
      <c r="S606" s="142">
        <v>31.452999999999999</v>
      </c>
      <c r="T606" s="142">
        <v>31.693000000000001</v>
      </c>
      <c r="U606" s="142">
        <v>31.87</v>
      </c>
      <c r="V606" s="518">
        <v>32.07</v>
      </c>
      <c r="W606" s="142">
        <v>32.274000000000001</v>
      </c>
      <c r="X606" s="142">
        <v>32.482999999999997</v>
      </c>
      <c r="Y606" s="465">
        <v>32.674999999999997</v>
      </c>
      <c r="Z606" s="142">
        <v>32.854999999999997</v>
      </c>
      <c r="AA606" s="142">
        <v>33.024000000000001</v>
      </c>
      <c r="AB606" s="779">
        <v>33.159999999999997</v>
      </c>
      <c r="AC606" s="439"/>
      <c r="AD606" s="75"/>
      <c r="AE606" s="161"/>
      <c r="AF606" s="76"/>
      <c r="AI606" s="15"/>
      <c r="AJ606" s="15"/>
      <c r="AK606" s="15"/>
      <c r="AL606" s="15"/>
      <c r="AM606" s="460"/>
    </row>
    <row r="607" spans="1:39" hidden="1">
      <c r="A607" s="564"/>
      <c r="B607" s="215"/>
      <c r="C607" s="129" t="s">
        <v>134</v>
      </c>
      <c r="D607" s="113">
        <v>69.27</v>
      </c>
      <c r="E607" s="642">
        <v>69.341999999999999</v>
      </c>
      <c r="F607" s="343">
        <v>69.411000000000001</v>
      </c>
      <c r="G607" s="343">
        <v>69.478999999999999</v>
      </c>
      <c r="H607" s="466">
        <v>69.546000000000006</v>
      </c>
      <c r="I607" s="343">
        <v>69.617999999999995</v>
      </c>
      <c r="J607" s="343">
        <v>69.710999999999999</v>
      </c>
      <c r="K607" s="343">
        <v>69.811000000000007</v>
      </c>
      <c r="L607" s="343">
        <v>69.915000000000006</v>
      </c>
      <c r="M607" s="343">
        <v>70.037000000000006</v>
      </c>
      <c r="N607" s="466">
        <v>70.167000000000002</v>
      </c>
      <c r="O607" s="343">
        <v>70.293000000000006</v>
      </c>
      <c r="P607" s="343">
        <v>70.41</v>
      </c>
      <c r="Q607" s="343">
        <v>70.543000000000006</v>
      </c>
      <c r="R607" s="343">
        <v>70.680000000000007</v>
      </c>
      <c r="S607" s="343">
        <v>70.795000000000002</v>
      </c>
      <c r="T607" s="343">
        <v>70.924999999999997</v>
      </c>
      <c r="U607" s="343">
        <v>71.021000000000001</v>
      </c>
      <c r="V607" s="502">
        <v>71.129000000000005</v>
      </c>
      <c r="W607" s="343">
        <v>71.239999999999995</v>
      </c>
      <c r="X607" s="161">
        <v>71.352999999999994</v>
      </c>
      <c r="Y607" s="466">
        <v>71.456999999999994</v>
      </c>
      <c r="Z607" s="343">
        <v>71.555000000000007</v>
      </c>
      <c r="AA607" s="343">
        <v>71.646000000000001</v>
      </c>
      <c r="AB607" s="76">
        <v>71.72</v>
      </c>
      <c r="AC607" s="137"/>
      <c r="AD607" s="75"/>
      <c r="AE607" s="161">
        <v>44</v>
      </c>
      <c r="AF607" s="76"/>
      <c r="AI607" s="15"/>
      <c r="AJ607" s="15"/>
      <c r="AK607" s="15"/>
      <c r="AL607" s="15"/>
      <c r="AM607" s="460"/>
    </row>
    <row r="608" spans="1:39" ht="16.5" hidden="1" thickBot="1">
      <c r="A608" s="3223" t="s">
        <v>50</v>
      </c>
      <c r="B608" s="3224"/>
      <c r="C608" s="3225"/>
      <c r="D608" s="119"/>
      <c r="E608" s="597">
        <f t="shared" ref="E608:AB608" si="393">SQRT(E602*E602+E603*E603)/E667/1.73</f>
        <v>32.921608213719452</v>
      </c>
      <c r="F608" s="188">
        <f t="shared" si="393"/>
        <v>31.990057220987094</v>
      </c>
      <c r="G608" s="188">
        <f t="shared" si="393"/>
        <v>31.009894912608793</v>
      </c>
      <c r="H608" s="473">
        <f t="shared" si="393"/>
        <v>31.304548425828351</v>
      </c>
      <c r="I608" s="188">
        <f t="shared" si="393"/>
        <v>33.268151458072886</v>
      </c>
      <c r="J608" s="188">
        <f t="shared" si="393"/>
        <v>42.934331522180265</v>
      </c>
      <c r="K608" s="188">
        <f t="shared" si="393"/>
        <v>45.914710343630318</v>
      </c>
      <c r="L608" s="188">
        <f t="shared" si="393"/>
        <v>47.809928407622955</v>
      </c>
      <c r="M608" s="188">
        <f t="shared" si="393"/>
        <v>56.306905109344541</v>
      </c>
      <c r="N608" s="473">
        <f t="shared" si="393"/>
        <v>60.161206385188912</v>
      </c>
      <c r="O608" s="188">
        <f t="shared" si="393"/>
        <v>58.135441926536394</v>
      </c>
      <c r="P608" s="188">
        <f t="shared" si="393"/>
        <v>54.184035955007232</v>
      </c>
      <c r="Q608" s="188">
        <f t="shared" si="393"/>
        <v>61.603946958652969</v>
      </c>
      <c r="R608" s="188">
        <f t="shared" si="393"/>
        <v>63.41556477494629</v>
      </c>
      <c r="S608" s="188">
        <f t="shared" si="393"/>
        <v>53.210630435366561</v>
      </c>
      <c r="T608" s="188">
        <f t="shared" si="393"/>
        <v>59.705870859094766</v>
      </c>
      <c r="U608" s="188">
        <f t="shared" si="393"/>
        <v>44.466798137171295</v>
      </c>
      <c r="V608" s="509">
        <f t="shared" si="393"/>
        <v>49.956518236182617</v>
      </c>
      <c r="W608" s="188">
        <f t="shared" si="393"/>
        <v>51.53349090689062</v>
      </c>
      <c r="X608" s="188">
        <f t="shared" si="393"/>
        <v>52.120101218661809</v>
      </c>
      <c r="Y608" s="473">
        <f t="shared" si="393"/>
        <v>47.946139029867574</v>
      </c>
      <c r="Z608" s="188">
        <f t="shared" si="393"/>
        <v>45.476967167980959</v>
      </c>
      <c r="AA608" s="188">
        <f t="shared" si="393"/>
        <v>42.066175335295156</v>
      </c>
      <c r="AB608" s="189">
        <f t="shared" si="393"/>
        <v>34.158967891208242</v>
      </c>
      <c r="AC608" s="208">
        <f>AVERAGE(E608:AB608)</f>
        <v>47.150082951335243</v>
      </c>
      <c r="AD608" s="80">
        <f>(AC604-AC608)/AC604</f>
        <v>-3.1932542837285714E-3</v>
      </c>
      <c r="AE608" s="81"/>
      <c r="AF608" s="82"/>
      <c r="AG608" s="15"/>
      <c r="AH608" s="15"/>
      <c r="AI608" s="15"/>
      <c r="AJ608" s="15"/>
      <c r="AK608" s="460"/>
      <c r="AL608" s="460"/>
      <c r="AM608" s="460"/>
    </row>
    <row r="609" spans="1:39">
      <c r="A609" s="3230" t="s">
        <v>140</v>
      </c>
      <c r="B609" s="3184" t="s">
        <v>25</v>
      </c>
      <c r="C609" s="126" t="s">
        <v>17</v>
      </c>
      <c r="D609" s="127" t="s">
        <v>131</v>
      </c>
      <c r="E609" s="357">
        <f t="shared" ref="E609:AB609" si="394">(E613-D613)*$AE609*$AF609</f>
        <v>0</v>
      </c>
      <c r="F609" s="353">
        <f t="shared" si="394"/>
        <v>0</v>
      </c>
      <c r="G609" s="353">
        <f t="shared" si="394"/>
        <v>0</v>
      </c>
      <c r="H609" s="494">
        <f t="shared" si="394"/>
        <v>0</v>
      </c>
      <c r="I609" s="353">
        <f t="shared" si="394"/>
        <v>0</v>
      </c>
      <c r="J609" s="353">
        <f t="shared" si="394"/>
        <v>0</v>
      </c>
      <c r="K609" s="353">
        <f t="shared" si="394"/>
        <v>0</v>
      </c>
      <c r="L609" s="353">
        <f t="shared" si="394"/>
        <v>0</v>
      </c>
      <c r="M609" s="353">
        <f t="shared" si="394"/>
        <v>0</v>
      </c>
      <c r="N609" s="494">
        <f t="shared" si="394"/>
        <v>0</v>
      </c>
      <c r="O609" s="353">
        <f t="shared" si="394"/>
        <v>0</v>
      </c>
      <c r="P609" s="353">
        <f t="shared" si="394"/>
        <v>0</v>
      </c>
      <c r="Q609" s="353">
        <f t="shared" si="394"/>
        <v>0</v>
      </c>
      <c r="R609" s="353">
        <f t="shared" si="394"/>
        <v>0</v>
      </c>
      <c r="S609" s="353">
        <f t="shared" si="394"/>
        <v>0</v>
      </c>
      <c r="T609" s="353">
        <f t="shared" si="394"/>
        <v>0</v>
      </c>
      <c r="U609" s="353">
        <f t="shared" si="394"/>
        <v>0</v>
      </c>
      <c r="V609" s="523">
        <f t="shared" si="394"/>
        <v>0</v>
      </c>
      <c r="W609" s="353">
        <f t="shared" si="394"/>
        <v>0</v>
      </c>
      <c r="X609" s="353">
        <f t="shared" si="394"/>
        <v>0</v>
      </c>
      <c r="Y609" s="494">
        <f t="shared" si="394"/>
        <v>0</v>
      </c>
      <c r="Z609" s="353">
        <f t="shared" si="394"/>
        <v>0</v>
      </c>
      <c r="AA609" s="353">
        <f t="shared" si="394"/>
        <v>0</v>
      </c>
      <c r="AB609" s="562">
        <f t="shared" si="394"/>
        <v>0</v>
      </c>
      <c r="AC609" s="111">
        <f>SUM(E609:AB609)</f>
        <v>0</v>
      </c>
      <c r="AD609" s="72">
        <v>2500</v>
      </c>
      <c r="AE609" s="73">
        <v>100</v>
      </c>
      <c r="AF609" s="74">
        <v>40</v>
      </c>
      <c r="AI609" s="14"/>
      <c r="AJ609" s="14"/>
      <c r="AK609" s="15"/>
      <c r="AL609" s="14"/>
      <c r="AM609" s="460"/>
    </row>
    <row r="610" spans="1:39">
      <c r="A610" s="3231"/>
      <c r="B610" s="3185"/>
      <c r="C610" s="128" t="s">
        <v>19</v>
      </c>
      <c r="D610" s="113" t="s">
        <v>131</v>
      </c>
      <c r="E610" s="339">
        <f t="shared" ref="E610:AB610" si="395">(E614-D614)*$AE609*$AF609</f>
        <v>0</v>
      </c>
      <c r="F610" s="340">
        <f t="shared" si="395"/>
        <v>0</v>
      </c>
      <c r="G610" s="340">
        <f t="shared" si="395"/>
        <v>0</v>
      </c>
      <c r="H610" s="469">
        <f t="shared" si="395"/>
        <v>0</v>
      </c>
      <c r="I610" s="340">
        <f t="shared" si="395"/>
        <v>0</v>
      </c>
      <c r="J610" s="340">
        <f t="shared" si="395"/>
        <v>0</v>
      </c>
      <c r="K610" s="340">
        <f t="shared" si="395"/>
        <v>0</v>
      </c>
      <c r="L610" s="340">
        <f t="shared" si="395"/>
        <v>0</v>
      </c>
      <c r="M610" s="340">
        <f t="shared" si="395"/>
        <v>0</v>
      </c>
      <c r="N610" s="469">
        <f t="shared" si="395"/>
        <v>0</v>
      </c>
      <c r="O610" s="340">
        <f t="shared" si="395"/>
        <v>0</v>
      </c>
      <c r="P610" s="340">
        <f t="shared" si="395"/>
        <v>0</v>
      </c>
      <c r="Q610" s="340">
        <f t="shared" si="395"/>
        <v>0</v>
      </c>
      <c r="R610" s="340">
        <f t="shared" si="395"/>
        <v>0</v>
      </c>
      <c r="S610" s="340">
        <f t="shared" si="395"/>
        <v>0</v>
      </c>
      <c r="T610" s="340">
        <f t="shared" si="395"/>
        <v>0</v>
      </c>
      <c r="U610" s="340">
        <f t="shared" si="395"/>
        <v>0</v>
      </c>
      <c r="V610" s="505">
        <f t="shared" si="395"/>
        <v>0</v>
      </c>
      <c r="W610" s="340">
        <f t="shared" si="395"/>
        <v>0</v>
      </c>
      <c r="X610" s="340">
        <f t="shared" si="395"/>
        <v>0</v>
      </c>
      <c r="Y610" s="469">
        <f t="shared" si="395"/>
        <v>0</v>
      </c>
      <c r="Z610" s="340">
        <f t="shared" si="395"/>
        <v>0</v>
      </c>
      <c r="AA610" s="340">
        <f t="shared" si="395"/>
        <v>0</v>
      </c>
      <c r="AB610" s="341">
        <f t="shared" si="395"/>
        <v>0</v>
      </c>
      <c r="AC610" s="112">
        <f>SUM(E610:AB610)</f>
        <v>0</v>
      </c>
      <c r="AD610" s="75"/>
      <c r="AE610" s="161"/>
      <c r="AF610" s="76"/>
      <c r="AI610" s="565"/>
      <c r="AJ610" s="566"/>
      <c r="AK610" s="565"/>
      <c r="AL610" s="15"/>
      <c r="AM610" s="460"/>
    </row>
    <row r="611" spans="1:39">
      <c r="A611" s="3231"/>
      <c r="B611" s="3185"/>
      <c r="C611" s="128" t="s">
        <v>20</v>
      </c>
      <c r="D611" s="127" t="s">
        <v>64</v>
      </c>
      <c r="E611" s="1797">
        <v>0</v>
      </c>
      <c r="F611" s="1790">
        <v>0</v>
      </c>
      <c r="G611" s="1790">
        <v>0</v>
      </c>
      <c r="H611" s="474">
        <v>0</v>
      </c>
      <c r="I611" s="1790">
        <v>0</v>
      </c>
      <c r="J611" s="1790">
        <v>0</v>
      </c>
      <c r="K611" s="1790">
        <v>0</v>
      </c>
      <c r="L611" s="1790">
        <v>0</v>
      </c>
      <c r="M611" s="1790">
        <v>0</v>
      </c>
      <c r="N611" s="474">
        <v>0</v>
      </c>
      <c r="O611" s="1790">
        <v>0</v>
      </c>
      <c r="P611" s="1790">
        <v>0</v>
      </c>
      <c r="Q611" s="1790">
        <v>0</v>
      </c>
      <c r="R611" s="1790">
        <v>0</v>
      </c>
      <c r="S611" s="1790">
        <v>0</v>
      </c>
      <c r="T611" s="1790">
        <v>0</v>
      </c>
      <c r="U611" s="1790">
        <v>0</v>
      </c>
      <c r="V611" s="510">
        <v>0</v>
      </c>
      <c r="W611" s="1790">
        <v>0</v>
      </c>
      <c r="X611" s="1790">
        <v>0</v>
      </c>
      <c r="Y611" s="474">
        <v>0</v>
      </c>
      <c r="Z611" s="1790">
        <v>0</v>
      </c>
      <c r="AA611" s="1790">
        <v>0</v>
      </c>
      <c r="AB611" s="1791">
        <v>0</v>
      </c>
      <c r="AC611" s="138">
        <f>AVERAGE(E611:AB611)</f>
        <v>0</v>
      </c>
      <c r="AD611" s="78">
        <f>SQRT(MIN((E609*E609+E610*E610),(F609*F609+F610*F610),(G609*G609+G610*G610),(H609*H609+H610*H610),(I609*I609+I610*I610),(J609*J609+J610*J610),(K609*K609+K610*K610),(L609*L609+L610*L610),(M609*M609+M610*M610),(N609*N609+N610*N610),(O609*O609+O610*O610),(P609*P609+P610*P610),(R609*R609+R610*R610),(S609*S609+S610*S610),(T609*T609+T610*T610),(U609*U609+U610*U610),(V609*V609+V610*V610),(W609*W609+W610*W610),(X609*X609+X610*X610),(Y609*Y609+Y610*Y610),(Z609*Z609+Z610*Z610),(AA609*AA609+AA610*AA610),(AB609*AB609+AB610*AB610)))/AD609</f>
        <v>0</v>
      </c>
      <c r="AE611" s="78">
        <f>SQRT(MAX((E609*E609+E610*E610),(F609*F609+F610*F610),(G609*G609+G610*G610),(H609*H609+H610*H610),(I609*I609+I610*I610),(J609*J609+J610*J610),(K609*K609+K610*K610),(L609*L609+L610*L610),(M609*M609+M610*M610),(N609*N609+N610*N610),(O609*O609+O610*O610),(P609*P609+P610*P610),(R609*R609+R610*R610),(S609*S609+S610*S610),(T609*T609+T610*T610),(U609*U609+U610*U610),(V609*V609+V610*V610),(W609*W609+W610*W610),(X609*X609+X610*X610),(Y609*Y609+Y610*Y610),(Z609*Z609+Z610*Z610),(AA609*AA609+AA610*AA610),(AB609*AB609+AB610*AB610)))/AD609</f>
        <v>0</v>
      </c>
      <c r="AF611" s="79"/>
      <c r="AI611" s="15"/>
      <c r="AJ611" s="15"/>
      <c r="AK611" s="15"/>
      <c r="AL611" s="15"/>
      <c r="AM611" s="460"/>
    </row>
    <row r="612" spans="1:39" ht="16.5" thickBot="1">
      <c r="A612" s="3231"/>
      <c r="B612" s="3185"/>
      <c r="C612" s="128" t="s">
        <v>22</v>
      </c>
      <c r="D612" s="113"/>
      <c r="E612" s="345" t="e">
        <f t="shared" ref="E612:AB612" si="396">E610/E609</f>
        <v>#DIV/0!</v>
      </c>
      <c r="F612" s="346" t="e">
        <f t="shared" si="396"/>
        <v>#DIV/0!</v>
      </c>
      <c r="G612" s="346" t="e">
        <f t="shared" si="396"/>
        <v>#DIV/0!</v>
      </c>
      <c r="H612" s="471" t="e">
        <f t="shared" si="396"/>
        <v>#DIV/0!</v>
      </c>
      <c r="I612" s="346" t="e">
        <f t="shared" si="396"/>
        <v>#DIV/0!</v>
      </c>
      <c r="J612" s="346" t="e">
        <f t="shared" si="396"/>
        <v>#DIV/0!</v>
      </c>
      <c r="K612" s="346" t="e">
        <f t="shared" si="396"/>
        <v>#DIV/0!</v>
      </c>
      <c r="L612" s="346" t="e">
        <f t="shared" si="396"/>
        <v>#DIV/0!</v>
      </c>
      <c r="M612" s="346" t="e">
        <f t="shared" si="396"/>
        <v>#DIV/0!</v>
      </c>
      <c r="N612" s="471" t="e">
        <f t="shared" si="396"/>
        <v>#DIV/0!</v>
      </c>
      <c r="O612" s="346" t="e">
        <f t="shared" si="396"/>
        <v>#DIV/0!</v>
      </c>
      <c r="P612" s="346" t="e">
        <f t="shared" si="396"/>
        <v>#DIV/0!</v>
      </c>
      <c r="Q612" s="346" t="e">
        <f t="shared" si="396"/>
        <v>#DIV/0!</v>
      </c>
      <c r="R612" s="346" t="e">
        <f t="shared" si="396"/>
        <v>#DIV/0!</v>
      </c>
      <c r="S612" s="346" t="e">
        <f t="shared" si="396"/>
        <v>#DIV/0!</v>
      </c>
      <c r="T612" s="346" t="e">
        <f t="shared" si="396"/>
        <v>#DIV/0!</v>
      </c>
      <c r="U612" s="346" t="e">
        <f t="shared" si="396"/>
        <v>#DIV/0!</v>
      </c>
      <c r="V612" s="507" t="e">
        <f t="shared" si="396"/>
        <v>#DIV/0!</v>
      </c>
      <c r="W612" s="346" t="e">
        <f t="shared" si="396"/>
        <v>#DIV/0!</v>
      </c>
      <c r="X612" s="346" t="e">
        <f t="shared" si="396"/>
        <v>#DIV/0!</v>
      </c>
      <c r="Y612" s="471" t="e">
        <f t="shared" si="396"/>
        <v>#DIV/0!</v>
      </c>
      <c r="Z612" s="346" t="e">
        <f t="shared" si="396"/>
        <v>#DIV/0!</v>
      </c>
      <c r="AA612" s="346" t="e">
        <f t="shared" si="396"/>
        <v>#DIV/0!</v>
      </c>
      <c r="AB612" s="347" t="e">
        <f t="shared" si="396"/>
        <v>#DIV/0!</v>
      </c>
      <c r="AC612" s="568" t="e">
        <f>MAX(E612:AB612)</f>
        <v>#DIV/0!</v>
      </c>
      <c r="AD612" s="569">
        <f>MIN(E611:AB611)/(AD609/(SQRT(3)*AD668))</f>
        <v>0</v>
      </c>
      <c r="AE612" s="570">
        <f>MAX(E611:AB611)/(AD609/(SQRT(3)*AD668))</f>
        <v>0</v>
      </c>
      <c r="AF612" s="76"/>
      <c r="AI612" s="15"/>
      <c r="AJ612" s="15"/>
      <c r="AK612" s="15"/>
      <c r="AL612" s="15"/>
      <c r="AM612" s="460"/>
    </row>
    <row r="613" spans="1:39" hidden="1">
      <c r="A613" s="564"/>
      <c r="B613" s="215"/>
      <c r="C613" s="129" t="s">
        <v>133</v>
      </c>
      <c r="D613" s="113"/>
      <c r="E613" s="342"/>
      <c r="F613" s="343"/>
      <c r="G613" s="343"/>
      <c r="H613" s="466"/>
      <c r="I613" s="343"/>
      <c r="J613" s="343"/>
      <c r="K613" s="343"/>
      <c r="L613" s="343"/>
      <c r="M613" s="343"/>
      <c r="N613" s="466"/>
      <c r="O613" s="343"/>
      <c r="P613" s="343"/>
      <c r="Q613" s="343"/>
      <c r="R613" s="343"/>
      <c r="S613" s="343"/>
      <c r="T613" s="343"/>
      <c r="U613" s="343"/>
      <c r="V613" s="502"/>
      <c r="W613" s="343"/>
      <c r="X613" s="343"/>
      <c r="Y613" s="466"/>
      <c r="Z613" s="343"/>
      <c r="AA613" s="343"/>
      <c r="AB613" s="344"/>
      <c r="AC613" s="113"/>
      <c r="AD613" s="75"/>
      <c r="AE613" s="161"/>
      <c r="AF613" s="76"/>
      <c r="AI613" s="15"/>
      <c r="AJ613" s="15"/>
      <c r="AK613" s="15"/>
      <c r="AL613" s="15"/>
      <c r="AM613" s="460"/>
    </row>
    <row r="614" spans="1:39" hidden="1">
      <c r="A614" s="564"/>
      <c r="B614" s="215"/>
      <c r="C614" s="129" t="s">
        <v>134</v>
      </c>
      <c r="D614" s="113"/>
      <c r="E614" s="342"/>
      <c r="F614" s="343"/>
      <c r="G614" s="343"/>
      <c r="H614" s="466"/>
      <c r="I614" s="343"/>
      <c r="J614" s="343"/>
      <c r="K614" s="343"/>
      <c r="L614" s="343"/>
      <c r="M614" s="343"/>
      <c r="N614" s="466"/>
      <c r="O614" s="343"/>
      <c r="P614" s="343"/>
      <c r="Q614" s="343"/>
      <c r="R614" s="343"/>
      <c r="S614" s="343"/>
      <c r="T614" s="343"/>
      <c r="U614" s="343"/>
      <c r="V614" s="502"/>
      <c r="W614" s="343"/>
      <c r="X614" s="343"/>
      <c r="Y614" s="466"/>
      <c r="Z614" s="343"/>
      <c r="AA614" s="343"/>
      <c r="AB614" s="344"/>
      <c r="AC614" s="113"/>
      <c r="AD614" s="75"/>
      <c r="AE614" s="161">
        <v>0.02</v>
      </c>
      <c r="AF614" s="76"/>
      <c r="AI614" s="15"/>
      <c r="AJ614" s="15"/>
      <c r="AK614" s="15"/>
      <c r="AL614" s="15"/>
      <c r="AM614" s="460"/>
    </row>
    <row r="615" spans="1:39" ht="16.5" hidden="1" thickBot="1">
      <c r="A615" s="3223" t="s">
        <v>50</v>
      </c>
      <c r="B615" s="3224"/>
      <c r="C615" s="3225"/>
      <c r="D615" s="119"/>
      <c r="E615" s="187">
        <f t="shared" ref="E615:AB615" si="397">SQRT(E609*E609+E610*E610)/E668/1.73</f>
        <v>0</v>
      </c>
      <c r="F615" s="188">
        <f t="shared" si="397"/>
        <v>0</v>
      </c>
      <c r="G615" s="188">
        <f t="shared" si="397"/>
        <v>0</v>
      </c>
      <c r="H615" s="473">
        <f t="shared" si="397"/>
        <v>0</v>
      </c>
      <c r="I615" s="188">
        <f t="shared" si="397"/>
        <v>0</v>
      </c>
      <c r="J615" s="188">
        <f t="shared" si="397"/>
        <v>0</v>
      </c>
      <c r="K615" s="188">
        <f t="shared" si="397"/>
        <v>0</v>
      </c>
      <c r="L615" s="188">
        <f t="shared" si="397"/>
        <v>0</v>
      </c>
      <c r="M615" s="188">
        <f t="shared" si="397"/>
        <v>0</v>
      </c>
      <c r="N615" s="473">
        <f t="shared" si="397"/>
        <v>0</v>
      </c>
      <c r="O615" s="188">
        <f t="shared" si="397"/>
        <v>0</v>
      </c>
      <c r="P615" s="188">
        <f t="shared" si="397"/>
        <v>0</v>
      </c>
      <c r="Q615" s="188">
        <f t="shared" si="397"/>
        <v>0</v>
      </c>
      <c r="R615" s="188">
        <f t="shared" si="397"/>
        <v>0</v>
      </c>
      <c r="S615" s="188">
        <f t="shared" si="397"/>
        <v>0</v>
      </c>
      <c r="T615" s="188">
        <f t="shared" si="397"/>
        <v>0</v>
      </c>
      <c r="U615" s="188">
        <f t="shared" si="397"/>
        <v>0</v>
      </c>
      <c r="V615" s="509">
        <f t="shared" si="397"/>
        <v>0</v>
      </c>
      <c r="W615" s="188">
        <f t="shared" si="397"/>
        <v>0</v>
      </c>
      <c r="X615" s="188">
        <f t="shared" si="397"/>
        <v>0</v>
      </c>
      <c r="Y615" s="473">
        <f t="shared" si="397"/>
        <v>0</v>
      </c>
      <c r="Z615" s="188">
        <f t="shared" si="397"/>
        <v>0</v>
      </c>
      <c r="AA615" s="188">
        <f t="shared" si="397"/>
        <v>0</v>
      </c>
      <c r="AB615" s="189">
        <f t="shared" si="397"/>
        <v>0</v>
      </c>
      <c r="AC615" s="114">
        <f>AVERAGE(E615:AB615)</f>
        <v>0</v>
      </c>
      <c r="AD615" s="80" t="e">
        <f>(AC611-AC615)/AC611</f>
        <v>#DIV/0!</v>
      </c>
      <c r="AE615" s="81"/>
      <c r="AF615" s="82"/>
      <c r="AG615" s="15"/>
      <c r="AH615" s="15"/>
      <c r="AI615" s="15"/>
      <c r="AJ615" s="15"/>
      <c r="AK615" s="460"/>
      <c r="AL615" s="460"/>
      <c r="AM615" s="460"/>
    </row>
    <row r="616" spans="1:39">
      <c r="A616" s="155" t="s">
        <v>61</v>
      </c>
      <c r="B616" s="156"/>
      <c r="C616" s="203"/>
      <c r="D616" s="168"/>
      <c r="E616" s="120">
        <f t="shared" ref="E616:AB617" si="398">E602+E609</f>
        <v>527.99999999999159</v>
      </c>
      <c r="F616" s="121">
        <f t="shared" si="398"/>
        <v>512.00000000000045</v>
      </c>
      <c r="G616" s="121">
        <f t="shared" si="398"/>
        <v>500</v>
      </c>
      <c r="H616" s="468">
        <f t="shared" si="398"/>
        <v>496.00000000000932</v>
      </c>
      <c r="I616" s="121">
        <f t="shared" si="398"/>
        <v>527.99999999999159</v>
      </c>
      <c r="J616" s="121">
        <f t="shared" si="398"/>
        <v>688.00000000000239</v>
      </c>
      <c r="K616" s="121">
        <f t="shared" si="398"/>
        <v>740.00000000000909</v>
      </c>
      <c r="L616" s="121">
        <f t="shared" si="398"/>
        <v>767.99999999998647</v>
      </c>
      <c r="M616" s="121">
        <f t="shared" si="398"/>
        <v>900.00000000000568</v>
      </c>
      <c r="N616" s="468">
        <f t="shared" si="398"/>
        <v>960.00000000000796</v>
      </c>
      <c r="O616" s="121">
        <f t="shared" si="398"/>
        <v>927.99999999999727</v>
      </c>
      <c r="P616" s="121">
        <f t="shared" si="398"/>
        <v>867.999999999995</v>
      </c>
      <c r="Q616" s="121">
        <f t="shared" si="398"/>
        <v>975.99999999999909</v>
      </c>
      <c r="R616" s="121">
        <f t="shared" si="398"/>
        <v>1012.0000000000005</v>
      </c>
      <c r="S616" s="121">
        <f t="shared" si="398"/>
        <v>847.99999999999898</v>
      </c>
      <c r="T616" s="121">
        <f t="shared" si="398"/>
        <v>960.00000000000796</v>
      </c>
      <c r="U616" s="121">
        <f t="shared" si="398"/>
        <v>707.99999999999841</v>
      </c>
      <c r="V616" s="644">
        <f>V602+V609</f>
        <v>799.99999999999716</v>
      </c>
      <c r="W616" s="644">
        <f t="shared" si="398"/>
        <v>816.0000000000025</v>
      </c>
      <c r="X616" s="121">
        <f t="shared" si="398"/>
        <v>835.99999999998431</v>
      </c>
      <c r="Y616" s="468">
        <f>Y602+Y609</f>
        <v>768.00000000000068</v>
      </c>
      <c r="Z616" s="644">
        <f t="shared" si="398"/>
        <v>719.99999999999886</v>
      </c>
      <c r="AA616" s="644">
        <f t="shared" si="398"/>
        <v>676.00000000001614</v>
      </c>
      <c r="AB616" s="645">
        <f t="shared" si="398"/>
        <v>543.99999999998272</v>
      </c>
      <c r="AC616" s="168"/>
      <c r="AD616" s="573">
        <f>MIN(E616:AB616)</f>
        <v>496.00000000000932</v>
      </c>
      <c r="AE616" s="85"/>
      <c r="AF616" s="86"/>
      <c r="AI616" s="15"/>
      <c r="AJ616" s="15"/>
      <c r="AK616" s="15"/>
      <c r="AL616" s="15"/>
      <c r="AM616" s="460"/>
    </row>
    <row r="617" spans="1:39">
      <c r="A617" s="157" t="s">
        <v>63</v>
      </c>
      <c r="B617" s="158"/>
      <c r="C617" s="194"/>
      <c r="D617" s="170"/>
      <c r="E617" s="122">
        <f t="shared" si="398"/>
        <v>288.00000000001091</v>
      </c>
      <c r="F617" s="123">
        <f t="shared" si="398"/>
        <v>276.00000000001046</v>
      </c>
      <c r="G617" s="123">
        <f t="shared" si="398"/>
        <v>271.99999999999136</v>
      </c>
      <c r="H617" s="469">
        <f t="shared" si="398"/>
        <v>268.0000000000291</v>
      </c>
      <c r="I617" s="123">
        <f t="shared" si="398"/>
        <v>287.99999999995407</v>
      </c>
      <c r="J617" s="123">
        <f t="shared" si="398"/>
        <v>372.0000000000141</v>
      </c>
      <c r="K617" s="123">
        <f t="shared" si="398"/>
        <v>400.00000000003411</v>
      </c>
      <c r="L617" s="123">
        <f t="shared" si="398"/>
        <v>415.99999999999682</v>
      </c>
      <c r="M617" s="123">
        <f t="shared" si="398"/>
        <v>487.99999999999955</v>
      </c>
      <c r="N617" s="469">
        <f t="shared" si="398"/>
        <v>519.99999999998181</v>
      </c>
      <c r="O617" s="123">
        <f t="shared" si="398"/>
        <v>504.0000000000191</v>
      </c>
      <c r="P617" s="123">
        <f t="shared" si="398"/>
        <v>467.99999999996089</v>
      </c>
      <c r="Q617" s="123">
        <f t="shared" si="398"/>
        <v>532.00000000003911</v>
      </c>
      <c r="R617" s="123">
        <f t="shared" si="398"/>
        <v>548.00000000000182</v>
      </c>
      <c r="S617" s="123">
        <f t="shared" si="398"/>
        <v>459.99999999997954</v>
      </c>
      <c r="T617" s="123">
        <f t="shared" si="398"/>
        <v>519.99999999998181</v>
      </c>
      <c r="U617" s="123">
        <f t="shared" si="398"/>
        <v>384.00000000001455</v>
      </c>
      <c r="V617" s="646">
        <f>V603+V610</f>
        <v>432.00000000001637</v>
      </c>
      <c r="W617" s="646">
        <f t="shared" si="398"/>
        <v>443.99999999995998</v>
      </c>
      <c r="X617" s="123">
        <f t="shared" si="398"/>
        <v>451.99999999999818</v>
      </c>
      <c r="Y617" s="469">
        <f>Y603+Y610</f>
        <v>415.99999999999682</v>
      </c>
      <c r="Z617" s="646">
        <f t="shared" si="398"/>
        <v>392.00000000005275</v>
      </c>
      <c r="AA617" s="646">
        <f t="shared" si="398"/>
        <v>363.9999999999759</v>
      </c>
      <c r="AB617" s="647">
        <f t="shared" si="398"/>
        <v>295.99999999999227</v>
      </c>
      <c r="AC617" s="170"/>
      <c r="AD617" s="575">
        <f>MIN(E617:AB617)</f>
        <v>268.0000000000291</v>
      </c>
      <c r="AE617" s="88"/>
      <c r="AF617" s="89"/>
      <c r="AG617" s="1"/>
      <c r="AI617" s="460"/>
      <c r="AJ617" s="460"/>
      <c r="AK617" s="460"/>
      <c r="AL617" s="460"/>
      <c r="AM617" s="460"/>
    </row>
    <row r="618" spans="1:39" ht="16.5" thickBot="1">
      <c r="A618" s="159" t="s">
        <v>62</v>
      </c>
      <c r="B618" s="160"/>
      <c r="C618" s="204"/>
      <c r="D618" s="199"/>
      <c r="E618" s="124">
        <f t="shared" ref="E618:AB618" si="399">SQRT(E617*E617+E616*E616)</f>
        <v>601.43827613479789</v>
      </c>
      <c r="F618" s="125">
        <f t="shared" si="399"/>
        <v>581.65281740915361</v>
      </c>
      <c r="G618" s="125">
        <f t="shared" si="399"/>
        <v>569.19592408940809</v>
      </c>
      <c r="H618" s="473">
        <f t="shared" si="399"/>
        <v>563.7730039652705</v>
      </c>
      <c r="I618" s="125">
        <f t="shared" si="399"/>
        <v>601.4382761347706</v>
      </c>
      <c r="J618" s="125">
        <f t="shared" si="399"/>
        <v>782.13042390640567</v>
      </c>
      <c r="K618" s="125">
        <f t="shared" si="399"/>
        <v>841.18963379254785</v>
      </c>
      <c r="L618" s="125">
        <f t="shared" si="399"/>
        <v>873.43002009318218</v>
      </c>
      <c r="M618" s="125">
        <f t="shared" si="399"/>
        <v>1023.7890407696352</v>
      </c>
      <c r="N618" s="473">
        <f t="shared" si="399"/>
        <v>1091.7875251164928</v>
      </c>
      <c r="O618" s="125">
        <f t="shared" si="399"/>
        <v>1056.0303025955336</v>
      </c>
      <c r="P618" s="125">
        <f t="shared" si="399"/>
        <v>986.12778076674965</v>
      </c>
      <c r="Q618" s="125">
        <f t="shared" si="399"/>
        <v>1111.5754585272382</v>
      </c>
      <c r="R618" s="125">
        <f t="shared" si="399"/>
        <v>1150.8466448662928</v>
      </c>
      <c r="S618" s="125">
        <f t="shared" si="399"/>
        <v>964.73001404536978</v>
      </c>
      <c r="T618" s="125">
        <f t="shared" si="399"/>
        <v>1091.7875251164928</v>
      </c>
      <c r="U618" s="125">
        <f t="shared" si="399"/>
        <v>805.4315613383975</v>
      </c>
      <c r="V618" s="648">
        <f>SQRT(V617*V617+V616*V616)</f>
        <v>909.18864929122913</v>
      </c>
      <c r="W618" s="648">
        <f t="shared" si="399"/>
        <v>928.97362718215447</v>
      </c>
      <c r="X618" s="125">
        <f t="shared" si="399"/>
        <v>950.36834964132311</v>
      </c>
      <c r="Y618" s="473">
        <f>SQRT(Y617*Y617+Y616*Y616)</f>
        <v>873.43002009319457</v>
      </c>
      <c r="Z618" s="648">
        <f t="shared" si="399"/>
        <v>819.79509635032559</v>
      </c>
      <c r="AA618" s="648">
        <f t="shared" si="399"/>
        <v>767.77079913213959</v>
      </c>
      <c r="AB618" s="649">
        <f t="shared" si="399"/>
        <v>619.31575145476199</v>
      </c>
      <c r="AC618" s="577"/>
      <c r="AD618" s="578">
        <f>MIN(E618:AB618)</f>
        <v>563.7730039652705</v>
      </c>
      <c r="AE618" s="91"/>
      <c r="AF618" s="92"/>
      <c r="AG618" s="1"/>
      <c r="AI618" s="460"/>
      <c r="AJ618" s="460"/>
      <c r="AK618" s="460"/>
      <c r="AL618" s="460"/>
      <c r="AM618" s="460"/>
    </row>
    <row r="619" spans="1:39" ht="16.5" thickBot="1">
      <c r="A619" s="650" t="s">
        <v>72</v>
      </c>
      <c r="B619" s="651"/>
      <c r="C619" s="652"/>
      <c r="D619" s="653"/>
      <c r="E619" s="654">
        <v>1</v>
      </c>
      <c r="F619" s="655">
        <v>2</v>
      </c>
      <c r="G619" s="655">
        <v>3</v>
      </c>
      <c r="H619" s="656">
        <v>4</v>
      </c>
      <c r="I619" s="655">
        <v>5</v>
      </c>
      <c r="J619" s="655">
        <v>6</v>
      </c>
      <c r="K619" s="655">
        <v>7</v>
      </c>
      <c r="L619" s="655">
        <v>8</v>
      </c>
      <c r="M619" s="655">
        <v>9</v>
      </c>
      <c r="N619" s="656">
        <v>10</v>
      </c>
      <c r="O619" s="655">
        <v>11</v>
      </c>
      <c r="P619" s="655">
        <v>12</v>
      </c>
      <c r="Q619" s="655">
        <v>13</v>
      </c>
      <c r="R619" s="655">
        <v>14</v>
      </c>
      <c r="S619" s="655">
        <v>15</v>
      </c>
      <c r="T619" s="655">
        <v>16</v>
      </c>
      <c r="U619" s="655">
        <v>17</v>
      </c>
      <c r="V619" s="656">
        <v>18</v>
      </c>
      <c r="W619" s="655">
        <v>19</v>
      </c>
      <c r="X619" s="655">
        <v>20</v>
      </c>
      <c r="Y619" s="656">
        <v>21</v>
      </c>
      <c r="Z619" s="655">
        <v>22</v>
      </c>
      <c r="AA619" s="655">
        <v>23</v>
      </c>
      <c r="AB619" s="657">
        <v>24</v>
      </c>
      <c r="AC619" s="658"/>
      <c r="AD619" s="2"/>
      <c r="AE619" s="2"/>
      <c r="AF619" s="2"/>
      <c r="AG619" s="2"/>
      <c r="AI619" s="460"/>
      <c r="AJ619" s="460"/>
      <c r="AK619" s="460"/>
      <c r="AL619" s="460"/>
      <c r="AM619" s="460"/>
    </row>
    <row r="620" spans="1:39" s="2685" customFormat="1" ht="13.5" thickBot="1">
      <c r="A620" s="2686" t="s">
        <v>975</v>
      </c>
      <c r="B620" s="2687"/>
      <c r="C620" s="2688" t="s">
        <v>20</v>
      </c>
      <c r="D620" s="2689" t="s">
        <v>64</v>
      </c>
      <c r="E620" s="2690">
        <v>14</v>
      </c>
      <c r="F620" s="2691">
        <v>14</v>
      </c>
      <c r="G620" s="2691">
        <v>14</v>
      </c>
      <c r="H620" s="2799">
        <v>13</v>
      </c>
      <c r="I620" s="2691">
        <v>14</v>
      </c>
      <c r="J620" s="2691">
        <v>14</v>
      </c>
      <c r="K620" s="2691">
        <v>15</v>
      </c>
      <c r="L620" s="2691">
        <v>15</v>
      </c>
      <c r="M620" s="2691">
        <v>14</v>
      </c>
      <c r="N620" s="2799">
        <v>14</v>
      </c>
      <c r="O620" s="2691">
        <v>14</v>
      </c>
      <c r="P620" s="2691">
        <v>14</v>
      </c>
      <c r="Q620" s="2691">
        <v>14</v>
      </c>
      <c r="R620" s="2691">
        <v>14</v>
      </c>
      <c r="S620" s="2691">
        <v>14</v>
      </c>
      <c r="T620" s="2691">
        <v>13</v>
      </c>
      <c r="U620" s="2691">
        <v>15</v>
      </c>
      <c r="V620" s="2691">
        <v>14</v>
      </c>
      <c r="W620" s="2691">
        <v>14</v>
      </c>
      <c r="X620" s="2691">
        <v>16</v>
      </c>
      <c r="Y620" s="2799">
        <v>15</v>
      </c>
      <c r="Z620" s="2691">
        <v>15</v>
      </c>
      <c r="AA620" s="2691">
        <v>14</v>
      </c>
      <c r="AB620" s="2692">
        <v>14</v>
      </c>
      <c r="AC620" s="2693">
        <f>AVERAGE(E620:AB620)</f>
        <v>14.208333333333334</v>
      </c>
      <c r="AD620" s="2737"/>
      <c r="AE620" s="2737"/>
      <c r="AF620" s="2737"/>
      <c r="AG620" s="2737"/>
      <c r="AI620" s="2738"/>
      <c r="AJ620" s="2738"/>
      <c r="AK620" s="2738"/>
      <c r="AL620" s="2738"/>
      <c r="AM620" s="2738"/>
    </row>
    <row r="621" spans="1:39">
      <c r="A621" s="579" t="s">
        <v>73</v>
      </c>
      <c r="B621" s="151"/>
      <c r="C621" s="580" t="s">
        <v>28</v>
      </c>
      <c r="D621" s="206" t="s">
        <v>64</v>
      </c>
      <c r="E621" s="382">
        <v>119</v>
      </c>
      <c r="F621" s="328">
        <v>119</v>
      </c>
      <c r="G621" s="328">
        <v>119</v>
      </c>
      <c r="H621" s="474">
        <v>119</v>
      </c>
      <c r="I621" s="664">
        <v>119</v>
      </c>
      <c r="J621" s="664">
        <v>119</v>
      </c>
      <c r="K621" s="664">
        <v>119</v>
      </c>
      <c r="L621" s="664">
        <v>119</v>
      </c>
      <c r="M621" s="664">
        <v>117</v>
      </c>
      <c r="N621" s="474">
        <v>117</v>
      </c>
      <c r="O621" s="664">
        <v>117</v>
      </c>
      <c r="P621" s="664">
        <v>119</v>
      </c>
      <c r="Q621" s="664">
        <v>118</v>
      </c>
      <c r="R621" s="664">
        <v>117</v>
      </c>
      <c r="S621" s="664">
        <v>117</v>
      </c>
      <c r="T621" s="664">
        <v>118</v>
      </c>
      <c r="U621" s="664">
        <v>118</v>
      </c>
      <c r="V621" s="664">
        <v>119</v>
      </c>
      <c r="W621" s="664">
        <v>118</v>
      </c>
      <c r="X621" s="664">
        <v>119</v>
      </c>
      <c r="Y621" s="474">
        <v>119</v>
      </c>
      <c r="Z621" s="328">
        <v>118</v>
      </c>
      <c r="AA621" s="328">
        <v>119</v>
      </c>
      <c r="AB621" s="665">
        <v>120</v>
      </c>
      <c r="AC621" s="660"/>
      <c r="AD621" s="10"/>
      <c r="AE621" s="10"/>
      <c r="AF621" s="10"/>
      <c r="AG621" s="10"/>
      <c r="AI621" s="460"/>
      <c r="AJ621" s="460"/>
      <c r="AK621" s="460"/>
      <c r="AL621" s="460"/>
      <c r="AM621" s="460"/>
    </row>
    <row r="622" spans="1:39">
      <c r="A622" s="661" t="s">
        <v>141</v>
      </c>
      <c r="B622" s="328"/>
      <c r="C622" s="662" t="s">
        <v>28</v>
      </c>
      <c r="D622" s="663"/>
      <c r="E622" s="382"/>
      <c r="F622" s="328"/>
      <c r="G622" s="328"/>
      <c r="H622" s="474"/>
      <c r="I622" s="664"/>
      <c r="J622" s="664"/>
      <c r="K622" s="664"/>
      <c r="L622" s="664"/>
      <c r="M622" s="664"/>
      <c r="N622" s="474"/>
      <c r="O622" s="664"/>
      <c r="P622" s="664"/>
      <c r="Q622" s="664"/>
      <c r="R622" s="664"/>
      <c r="S622" s="664"/>
      <c r="T622" s="664"/>
      <c r="U622" s="664"/>
      <c r="V622" s="664"/>
      <c r="W622" s="664"/>
      <c r="X622" s="664"/>
      <c r="Y622" s="474"/>
      <c r="Z622" s="328"/>
      <c r="AA622" s="328"/>
      <c r="AB622" s="665"/>
      <c r="AC622" s="666"/>
      <c r="AD622" s="10"/>
      <c r="AE622" s="10"/>
      <c r="AF622" s="10"/>
      <c r="AG622" s="10"/>
      <c r="AI622" s="460"/>
      <c r="AJ622" s="460"/>
      <c r="AK622" s="460"/>
      <c r="AL622" s="460"/>
      <c r="AM622" s="460"/>
    </row>
    <row r="623" spans="1:39" ht="16.5" thickBot="1">
      <c r="A623" s="667" t="s">
        <v>74</v>
      </c>
      <c r="B623" s="152"/>
      <c r="C623" s="668" t="s">
        <v>28</v>
      </c>
      <c r="D623" s="669"/>
      <c r="E623" s="197"/>
      <c r="F623" s="152"/>
      <c r="G623" s="152"/>
      <c r="H623" s="670"/>
      <c r="I623" s="671"/>
      <c r="J623" s="671"/>
      <c r="K623" s="671"/>
      <c r="L623" s="671"/>
      <c r="M623" s="671"/>
      <c r="N623" s="670"/>
      <c r="O623" s="671"/>
      <c r="P623" s="671"/>
      <c r="Q623" s="671"/>
      <c r="R623" s="671"/>
      <c r="S623" s="671"/>
      <c r="T623" s="671"/>
      <c r="U623" s="671"/>
      <c r="V623" s="671"/>
      <c r="W623" s="671"/>
      <c r="X623" s="671"/>
      <c r="Y623" s="670"/>
      <c r="Z623" s="152"/>
      <c r="AA623" s="152"/>
      <c r="AB623" s="672"/>
      <c r="AC623" s="673"/>
      <c r="AD623" s="10"/>
      <c r="AE623" s="10"/>
      <c r="AF623" s="10"/>
      <c r="AG623" s="10"/>
      <c r="AI623" s="460"/>
      <c r="AJ623" s="460"/>
      <c r="AK623" s="460"/>
      <c r="AL623" s="460"/>
      <c r="AM623" s="460"/>
    </row>
    <row r="624" spans="1:39" s="2685" customFormat="1" ht="13.5" thickBot="1">
      <c r="A624" s="2686" t="s">
        <v>976</v>
      </c>
      <c r="B624" s="2687"/>
      <c r="C624" s="2688" t="s">
        <v>20</v>
      </c>
      <c r="D624" s="2739" t="s">
        <v>64</v>
      </c>
      <c r="E624" s="2740">
        <v>23</v>
      </c>
      <c r="F624" s="2741">
        <v>22</v>
      </c>
      <c r="G624" s="2741">
        <v>23</v>
      </c>
      <c r="H624" s="2800">
        <v>21</v>
      </c>
      <c r="I624" s="2741">
        <v>21</v>
      </c>
      <c r="J624" s="2741">
        <v>26</v>
      </c>
      <c r="K624" s="2741">
        <v>32</v>
      </c>
      <c r="L624" s="2741">
        <v>35</v>
      </c>
      <c r="M624" s="2741">
        <v>39</v>
      </c>
      <c r="N624" s="2800">
        <v>42</v>
      </c>
      <c r="O624" s="2741">
        <v>40</v>
      </c>
      <c r="P624" s="2741">
        <v>38</v>
      </c>
      <c r="Q624" s="2741">
        <v>40</v>
      </c>
      <c r="R624" s="2741">
        <v>47</v>
      </c>
      <c r="S624" s="2741">
        <v>36</v>
      </c>
      <c r="T624" s="2741">
        <v>46</v>
      </c>
      <c r="U624" s="2741">
        <v>35</v>
      </c>
      <c r="V624" s="2741">
        <v>36</v>
      </c>
      <c r="W624" s="2741">
        <v>38</v>
      </c>
      <c r="X624" s="2741">
        <v>37</v>
      </c>
      <c r="Y624" s="2800">
        <v>34</v>
      </c>
      <c r="Z624" s="2741">
        <v>33</v>
      </c>
      <c r="AA624" s="2741">
        <v>31</v>
      </c>
      <c r="AB624" s="2742">
        <v>26</v>
      </c>
      <c r="AC624" s="2693">
        <f>AVERAGE(E624:AB624)</f>
        <v>33.375</v>
      </c>
      <c r="AD624" s="2737"/>
      <c r="AE624" s="2737"/>
      <c r="AF624" s="2737"/>
      <c r="AG624" s="2737"/>
      <c r="AI624" s="2738"/>
      <c r="AJ624" s="2738"/>
      <c r="AK624" s="2738"/>
      <c r="AL624" s="2738"/>
      <c r="AM624" s="2738"/>
    </row>
    <row r="625" spans="1:39">
      <c r="A625" s="3181" t="s">
        <v>977</v>
      </c>
      <c r="B625" s="3177" t="s">
        <v>142</v>
      </c>
      <c r="C625" s="130" t="s">
        <v>978</v>
      </c>
      <c r="D625" s="127" t="s">
        <v>131</v>
      </c>
      <c r="E625" s="338"/>
      <c r="F625" s="73"/>
      <c r="G625" s="73"/>
      <c r="H625" s="468"/>
      <c r="I625" s="73"/>
      <c r="J625" s="73"/>
      <c r="K625" s="73"/>
      <c r="L625" s="73"/>
      <c r="M625" s="73"/>
      <c r="N625" s="468"/>
      <c r="O625" s="73"/>
      <c r="P625" s="73"/>
      <c r="Q625" s="73"/>
      <c r="R625" s="73"/>
      <c r="S625" s="73"/>
      <c r="T625" s="73"/>
      <c r="U625" s="73"/>
      <c r="V625" s="504"/>
      <c r="W625" s="73"/>
      <c r="X625" s="73"/>
      <c r="Y625" s="468"/>
      <c r="Z625" s="73"/>
      <c r="AA625" s="73"/>
      <c r="AB625" s="451"/>
      <c r="AC625" s="111">
        <f>SUM(E625:AB625)</f>
        <v>0</v>
      </c>
      <c r="AD625" s="98"/>
      <c r="AE625" s="214">
        <v>1100</v>
      </c>
      <c r="AF625" s="99">
        <v>60</v>
      </c>
      <c r="AI625" s="14"/>
      <c r="AJ625" s="14"/>
      <c r="AK625" s="15"/>
      <c r="AL625" s="14"/>
      <c r="AM625" s="460"/>
    </row>
    <row r="626" spans="1:39">
      <c r="A626" s="3182"/>
      <c r="B626" s="3178"/>
      <c r="C626" s="128" t="s">
        <v>979</v>
      </c>
      <c r="D626" s="113" t="s">
        <v>131</v>
      </c>
      <c r="E626" s="339">
        <f t="shared" ref="E626:AB626" si="400">(E630-D630)*$AE625*$AF625</f>
        <v>0</v>
      </c>
      <c r="F626" s="340">
        <f t="shared" si="400"/>
        <v>0</v>
      </c>
      <c r="G626" s="340">
        <f t="shared" si="400"/>
        <v>0</v>
      </c>
      <c r="H626" s="469">
        <f t="shared" si="400"/>
        <v>0</v>
      </c>
      <c r="I626" s="340">
        <f t="shared" si="400"/>
        <v>0</v>
      </c>
      <c r="J626" s="340">
        <f t="shared" si="400"/>
        <v>0</v>
      </c>
      <c r="K626" s="340">
        <f t="shared" si="400"/>
        <v>0</v>
      </c>
      <c r="L626" s="340">
        <f t="shared" si="400"/>
        <v>0</v>
      </c>
      <c r="M626" s="340">
        <f t="shared" si="400"/>
        <v>0</v>
      </c>
      <c r="N626" s="469">
        <f t="shared" si="400"/>
        <v>0</v>
      </c>
      <c r="O626" s="340">
        <f t="shared" si="400"/>
        <v>0</v>
      </c>
      <c r="P626" s="340">
        <f t="shared" si="400"/>
        <v>0</v>
      </c>
      <c r="Q626" s="340">
        <f t="shared" si="400"/>
        <v>0</v>
      </c>
      <c r="R626" s="340">
        <f t="shared" si="400"/>
        <v>0</v>
      </c>
      <c r="S626" s="340">
        <f t="shared" si="400"/>
        <v>0</v>
      </c>
      <c r="T626" s="340">
        <f t="shared" si="400"/>
        <v>0</v>
      </c>
      <c r="U626" s="340">
        <f t="shared" si="400"/>
        <v>0</v>
      </c>
      <c r="V626" s="505">
        <f t="shared" si="400"/>
        <v>0</v>
      </c>
      <c r="W626" s="340">
        <f t="shared" si="400"/>
        <v>0</v>
      </c>
      <c r="X626" s="340">
        <f t="shared" si="400"/>
        <v>0</v>
      </c>
      <c r="Y626" s="469">
        <f t="shared" si="400"/>
        <v>0</v>
      </c>
      <c r="Z626" s="340">
        <f t="shared" si="400"/>
        <v>0</v>
      </c>
      <c r="AA626" s="340">
        <f t="shared" si="400"/>
        <v>0</v>
      </c>
      <c r="AB626" s="452">
        <f t="shared" si="400"/>
        <v>0</v>
      </c>
      <c r="AC626" s="112">
        <f>SUM(E626:AB626)</f>
        <v>0</v>
      </c>
      <c r="AD626" s="83"/>
      <c r="AE626" s="161"/>
      <c r="AF626" s="76"/>
      <c r="AI626" s="565"/>
      <c r="AJ626" s="566"/>
      <c r="AK626" s="565"/>
      <c r="AL626" s="15"/>
      <c r="AM626" s="460"/>
    </row>
    <row r="627" spans="1:39">
      <c r="A627" s="3182"/>
      <c r="B627" s="3178"/>
      <c r="C627" s="128" t="s">
        <v>20</v>
      </c>
      <c r="D627" s="127" t="s">
        <v>64</v>
      </c>
      <c r="E627" s="1798"/>
      <c r="F627" s="446"/>
      <c r="G627" s="446"/>
      <c r="H627" s="470"/>
      <c r="I627" s="446"/>
      <c r="J627" s="446"/>
      <c r="K627" s="446"/>
      <c r="L627" s="446"/>
      <c r="M627" s="446"/>
      <c r="N627" s="470"/>
      <c r="O627" s="446"/>
      <c r="P627" s="446"/>
      <c r="Q627" s="446"/>
      <c r="R627" s="446"/>
      <c r="S627" s="446"/>
      <c r="T627" s="446"/>
      <c r="U627" s="446"/>
      <c r="V627" s="506"/>
      <c r="W627" s="446"/>
      <c r="X627" s="446"/>
      <c r="Y627" s="470"/>
      <c r="Z627" s="446"/>
      <c r="AA627" s="446"/>
      <c r="AB627" s="1799"/>
      <c r="AC627" s="112" t="e">
        <f>AVERAGE(E627:AB627)</f>
        <v>#DIV/0!</v>
      </c>
      <c r="AD627" s="83"/>
      <c r="AE627" s="161"/>
      <c r="AF627" s="76"/>
      <c r="AI627" s="15"/>
      <c r="AJ627" s="15"/>
      <c r="AK627" s="15"/>
      <c r="AL627" s="15"/>
      <c r="AM627" s="460"/>
    </row>
    <row r="628" spans="1:39" ht="16.5" thickBot="1">
      <c r="A628" s="3226"/>
      <c r="B628" s="3227"/>
      <c r="C628" s="131" t="s">
        <v>22</v>
      </c>
      <c r="D628" s="119"/>
      <c r="E628" s="395" t="e">
        <f t="shared" ref="E628:AB628" si="401">E626/E625</f>
        <v>#DIV/0!</v>
      </c>
      <c r="F628" s="355" t="e">
        <f t="shared" si="401"/>
        <v>#DIV/0!</v>
      </c>
      <c r="G628" s="355" t="e">
        <f t="shared" si="401"/>
        <v>#DIV/0!</v>
      </c>
      <c r="H628" s="495" t="e">
        <f t="shared" si="401"/>
        <v>#DIV/0!</v>
      </c>
      <c r="I628" s="355" t="e">
        <f t="shared" si="401"/>
        <v>#DIV/0!</v>
      </c>
      <c r="J628" s="355" t="e">
        <f t="shared" si="401"/>
        <v>#DIV/0!</v>
      </c>
      <c r="K628" s="355" t="e">
        <f t="shared" si="401"/>
        <v>#DIV/0!</v>
      </c>
      <c r="L628" s="355" t="e">
        <f t="shared" si="401"/>
        <v>#DIV/0!</v>
      </c>
      <c r="M628" s="355" t="e">
        <f t="shared" si="401"/>
        <v>#DIV/0!</v>
      </c>
      <c r="N628" s="495" t="e">
        <f t="shared" si="401"/>
        <v>#DIV/0!</v>
      </c>
      <c r="O628" s="355" t="e">
        <f t="shared" si="401"/>
        <v>#DIV/0!</v>
      </c>
      <c r="P628" s="355" t="e">
        <f t="shared" si="401"/>
        <v>#DIV/0!</v>
      </c>
      <c r="Q628" s="355" t="e">
        <f t="shared" si="401"/>
        <v>#DIV/0!</v>
      </c>
      <c r="R628" s="355" t="e">
        <f t="shared" si="401"/>
        <v>#DIV/0!</v>
      </c>
      <c r="S628" s="355" t="e">
        <f t="shared" si="401"/>
        <v>#DIV/0!</v>
      </c>
      <c r="T628" s="355" t="e">
        <f t="shared" si="401"/>
        <v>#DIV/0!</v>
      </c>
      <c r="U628" s="355" t="e">
        <f t="shared" si="401"/>
        <v>#DIV/0!</v>
      </c>
      <c r="V628" s="503" t="e">
        <f t="shared" si="401"/>
        <v>#DIV/0!</v>
      </c>
      <c r="W628" s="355" t="e">
        <f t="shared" si="401"/>
        <v>#DIV/0!</v>
      </c>
      <c r="X628" s="355" t="e">
        <f t="shared" si="401"/>
        <v>#DIV/0!</v>
      </c>
      <c r="Y628" s="495" t="e">
        <f t="shared" si="401"/>
        <v>#DIV/0!</v>
      </c>
      <c r="Z628" s="355" t="e">
        <f t="shared" si="401"/>
        <v>#DIV/0!</v>
      </c>
      <c r="AA628" s="355" t="e">
        <f t="shared" si="401"/>
        <v>#DIV/0!</v>
      </c>
      <c r="AB628" s="590" t="e">
        <f t="shared" si="401"/>
        <v>#DIV/0!</v>
      </c>
      <c r="AC628" s="568" t="e">
        <f>MAX(E628:AB628)</f>
        <v>#DIV/0!</v>
      </c>
      <c r="AD628" s="96"/>
      <c r="AE628" s="97"/>
      <c r="AF628" s="596"/>
      <c r="AI628" s="15"/>
      <c r="AJ628" s="15"/>
      <c r="AK628" s="15"/>
      <c r="AL628" s="15"/>
      <c r="AM628" s="460"/>
    </row>
    <row r="629" spans="1:39" hidden="1">
      <c r="A629" s="631"/>
      <c r="B629" s="422"/>
      <c r="C629" s="401" t="s">
        <v>133</v>
      </c>
      <c r="D629" s="127"/>
      <c r="E629" s="98"/>
      <c r="F629" s="214"/>
      <c r="G629" s="214"/>
      <c r="H629" s="467"/>
      <c r="I629" s="214"/>
      <c r="J629" s="214"/>
      <c r="K629" s="214"/>
      <c r="L629" s="214"/>
      <c r="M629" s="214"/>
      <c r="N629" s="467"/>
      <c r="O629" s="214"/>
      <c r="P629" s="214"/>
      <c r="Q629" s="214"/>
      <c r="R629" s="214"/>
      <c r="S629" s="214"/>
      <c r="T629" s="214"/>
      <c r="U629" s="214"/>
      <c r="V629" s="501"/>
      <c r="W629" s="214"/>
      <c r="X629" s="214"/>
      <c r="Y629" s="467"/>
      <c r="Z629" s="214"/>
      <c r="AA629" s="214"/>
      <c r="AB629" s="363"/>
      <c r="AC629" s="118"/>
      <c r="AD629" s="98"/>
      <c r="AE629" s="214"/>
      <c r="AF629" s="99"/>
      <c r="AI629" s="15"/>
      <c r="AJ629" s="15"/>
      <c r="AK629" s="15"/>
      <c r="AL629" s="15"/>
      <c r="AM629" s="460"/>
    </row>
    <row r="630" spans="1:39" hidden="1">
      <c r="A630" s="564"/>
      <c r="B630" s="215"/>
      <c r="C630" s="129" t="s">
        <v>134</v>
      </c>
      <c r="D630" s="113"/>
      <c r="E630" s="83"/>
      <c r="F630" s="161"/>
      <c r="G630" s="161"/>
      <c r="H630" s="466"/>
      <c r="I630" s="161"/>
      <c r="J630" s="161"/>
      <c r="K630" s="161"/>
      <c r="L630" s="161"/>
      <c r="M630" s="161"/>
      <c r="N630" s="466"/>
      <c r="O630" s="161"/>
      <c r="P630" s="161"/>
      <c r="Q630" s="161"/>
      <c r="R630" s="161"/>
      <c r="S630" s="161"/>
      <c r="T630" s="161"/>
      <c r="U630" s="161"/>
      <c r="V630" s="502"/>
      <c r="W630" s="161"/>
      <c r="X630" s="161"/>
      <c r="Y630" s="466"/>
      <c r="Z630" s="161"/>
      <c r="AA630" s="161"/>
      <c r="AB630" s="348"/>
      <c r="AC630" s="113"/>
      <c r="AD630" s="83"/>
      <c r="AE630" s="161">
        <v>5</v>
      </c>
      <c r="AF630" s="76"/>
      <c r="AI630" s="15"/>
      <c r="AJ630" s="15"/>
      <c r="AK630" s="15"/>
      <c r="AL630" s="15"/>
      <c r="AM630" s="460"/>
    </row>
    <row r="631" spans="1:39" ht="16.5" hidden="1" thickBot="1">
      <c r="A631" s="3223" t="s">
        <v>50</v>
      </c>
      <c r="B631" s="3224"/>
      <c r="C631" s="3225"/>
      <c r="D631" s="133"/>
      <c r="E631" s="675">
        <f>SQRT(E625*E625+E626*E626)/E621/1.73</f>
        <v>0</v>
      </c>
      <c r="F631" s="676">
        <f t="shared" ref="F631:AB631" si="402">SQRT(F625*F625+F626*F626)/F621/1.73</f>
        <v>0</v>
      </c>
      <c r="G631" s="676">
        <f t="shared" si="402"/>
        <v>0</v>
      </c>
      <c r="H631" s="677">
        <f t="shared" si="402"/>
        <v>0</v>
      </c>
      <c r="I631" s="676">
        <f t="shared" si="402"/>
        <v>0</v>
      </c>
      <c r="J631" s="676">
        <f t="shared" si="402"/>
        <v>0</v>
      </c>
      <c r="K631" s="676">
        <f t="shared" si="402"/>
        <v>0</v>
      </c>
      <c r="L631" s="676">
        <f t="shared" si="402"/>
        <v>0</v>
      </c>
      <c r="M631" s="676">
        <f t="shared" si="402"/>
        <v>0</v>
      </c>
      <c r="N631" s="677">
        <f t="shared" si="402"/>
        <v>0</v>
      </c>
      <c r="O631" s="676">
        <f t="shared" si="402"/>
        <v>0</v>
      </c>
      <c r="P631" s="676">
        <f t="shared" si="402"/>
        <v>0</v>
      </c>
      <c r="Q631" s="676">
        <f t="shared" si="402"/>
        <v>0</v>
      </c>
      <c r="R631" s="676">
        <f t="shared" si="402"/>
        <v>0</v>
      </c>
      <c r="S631" s="676">
        <f t="shared" si="402"/>
        <v>0</v>
      </c>
      <c r="T631" s="676">
        <f t="shared" si="402"/>
        <v>0</v>
      </c>
      <c r="U631" s="676">
        <f t="shared" si="402"/>
        <v>0</v>
      </c>
      <c r="V631" s="1098">
        <f t="shared" si="402"/>
        <v>0</v>
      </c>
      <c r="W631" s="676">
        <f t="shared" si="402"/>
        <v>0</v>
      </c>
      <c r="X631" s="676">
        <f t="shared" si="402"/>
        <v>0</v>
      </c>
      <c r="Y631" s="677">
        <f t="shared" si="402"/>
        <v>0</v>
      </c>
      <c r="Z631" s="676">
        <f t="shared" si="402"/>
        <v>0</v>
      </c>
      <c r="AA631" s="676">
        <f t="shared" si="402"/>
        <v>0</v>
      </c>
      <c r="AB631" s="678">
        <f t="shared" si="402"/>
        <v>0</v>
      </c>
      <c r="AC631" s="679">
        <f>AVERAGE(E631:AB631)</f>
        <v>0</v>
      </c>
      <c r="AD631" s="599" t="e">
        <f>(AC627-AC631)/AC627</f>
        <v>#DIV/0!</v>
      </c>
      <c r="AE631" s="600"/>
      <c r="AF631" s="601"/>
      <c r="AG631" s="15"/>
      <c r="AH631" s="15"/>
      <c r="AI631" s="15"/>
      <c r="AJ631" s="15"/>
      <c r="AK631" s="460"/>
      <c r="AL631" s="460"/>
      <c r="AM631" s="460"/>
    </row>
    <row r="632" spans="1:39">
      <c r="A632" s="3219" t="s">
        <v>143</v>
      </c>
      <c r="B632" s="3203" t="s">
        <v>142</v>
      </c>
      <c r="C632" s="126" t="s">
        <v>17</v>
      </c>
      <c r="D632" s="118" t="s">
        <v>131</v>
      </c>
      <c r="E632" s="338">
        <f t="shared" ref="E632:AB632" si="403">(E636-D636)*$AE632*$AF632</f>
        <v>1782.0000000000675</v>
      </c>
      <c r="F632" s="73">
        <f t="shared" si="403"/>
        <v>1847.9999999999136</v>
      </c>
      <c r="G632" s="73">
        <f t="shared" si="403"/>
        <v>1782.0000000000675</v>
      </c>
      <c r="H632" s="468">
        <f t="shared" si="403"/>
        <v>1782.0000000000675</v>
      </c>
      <c r="I632" s="73">
        <f t="shared" si="403"/>
        <v>1781.9999999998331</v>
      </c>
      <c r="J632" s="73">
        <f t="shared" si="403"/>
        <v>1848.0000000001482</v>
      </c>
      <c r="K632" s="73">
        <f t="shared" si="403"/>
        <v>1781.9999999998331</v>
      </c>
      <c r="L632" s="73">
        <f t="shared" si="403"/>
        <v>1782.0000000000675</v>
      </c>
      <c r="M632" s="73">
        <f t="shared" si="403"/>
        <v>1782.0000000000675</v>
      </c>
      <c r="N632" s="468">
        <f t="shared" si="403"/>
        <v>1847.9999999999136</v>
      </c>
      <c r="O632" s="73">
        <f t="shared" si="403"/>
        <v>1782.0000000000675</v>
      </c>
      <c r="P632" s="73">
        <f t="shared" si="403"/>
        <v>1782.0000000000675</v>
      </c>
      <c r="Q632" s="73">
        <f t="shared" si="403"/>
        <v>1847.9999999999136</v>
      </c>
      <c r="R632" s="73">
        <f t="shared" si="403"/>
        <v>1782.0000000000675</v>
      </c>
      <c r="S632" s="73">
        <f t="shared" si="403"/>
        <v>1649.9999999999063</v>
      </c>
      <c r="T632" s="73">
        <f t="shared" si="403"/>
        <v>1715.9999999999868</v>
      </c>
      <c r="U632" s="73">
        <f t="shared" si="403"/>
        <v>1782.0000000000675</v>
      </c>
      <c r="V632" s="504">
        <f t="shared" si="403"/>
        <v>1782.0000000000675</v>
      </c>
      <c r="W632" s="73">
        <f t="shared" si="403"/>
        <v>1847.9999999999136</v>
      </c>
      <c r="X632" s="73">
        <f t="shared" si="403"/>
        <v>1913.9999999999943</v>
      </c>
      <c r="Y632" s="468">
        <f t="shared" si="403"/>
        <v>2045.9999999999213</v>
      </c>
      <c r="Z632" s="73">
        <f t="shared" si="403"/>
        <v>1913.9999999999943</v>
      </c>
      <c r="AA632" s="73">
        <f t="shared" si="403"/>
        <v>1913.9999999999943</v>
      </c>
      <c r="AB632" s="451">
        <f t="shared" si="403"/>
        <v>1782.0000000000675</v>
      </c>
      <c r="AC632" s="111">
        <f>SUM(E632:AB632)</f>
        <v>43560.000000000007</v>
      </c>
      <c r="AD632" s="98"/>
      <c r="AE632" s="214">
        <v>1100</v>
      </c>
      <c r="AF632" s="99">
        <v>60</v>
      </c>
      <c r="AI632" s="14"/>
      <c r="AJ632" s="14"/>
      <c r="AK632" s="15"/>
      <c r="AL632" s="14"/>
      <c r="AM632" s="460"/>
    </row>
    <row r="633" spans="1:39">
      <c r="A633" s="3220"/>
      <c r="B633" s="3204"/>
      <c r="C633" s="128" t="s">
        <v>19</v>
      </c>
      <c r="D633" s="113" t="s">
        <v>131</v>
      </c>
      <c r="E633" s="339">
        <f t="shared" ref="E633:AB633" si="404">(E637-D637)*$AE632*$AF632</f>
        <v>2310.0000000000095</v>
      </c>
      <c r="F633" s="340">
        <f t="shared" si="404"/>
        <v>2310.0000000000095</v>
      </c>
      <c r="G633" s="340">
        <f t="shared" si="404"/>
        <v>2310.0000000000095</v>
      </c>
      <c r="H633" s="469">
        <f t="shared" si="404"/>
        <v>2310.0000000000095</v>
      </c>
      <c r="I633" s="340">
        <f t="shared" si="404"/>
        <v>2375.9999999999727</v>
      </c>
      <c r="J633" s="340">
        <f t="shared" si="404"/>
        <v>2310.0000000000095</v>
      </c>
      <c r="K633" s="340">
        <f t="shared" si="404"/>
        <v>2310.0000000000095</v>
      </c>
      <c r="L633" s="340">
        <f t="shared" si="404"/>
        <v>2310.0000000000095</v>
      </c>
      <c r="M633" s="340">
        <f t="shared" si="404"/>
        <v>2310.0000000000095</v>
      </c>
      <c r="N633" s="469">
        <f t="shared" si="404"/>
        <v>2310.0000000000095</v>
      </c>
      <c r="O633" s="340">
        <f t="shared" si="404"/>
        <v>2310.0000000000095</v>
      </c>
      <c r="P633" s="340">
        <f t="shared" si="404"/>
        <v>2310.0000000000095</v>
      </c>
      <c r="Q633" s="340">
        <f t="shared" si="404"/>
        <v>2375.9999999999727</v>
      </c>
      <c r="R633" s="340">
        <f t="shared" si="404"/>
        <v>2310.0000000000095</v>
      </c>
      <c r="S633" s="340">
        <f t="shared" si="404"/>
        <v>2177.9999999999654</v>
      </c>
      <c r="T633" s="340">
        <f t="shared" si="404"/>
        <v>2112.0000000000018</v>
      </c>
      <c r="U633" s="340">
        <f t="shared" si="404"/>
        <v>2310.0000000000095</v>
      </c>
      <c r="V633" s="505">
        <f t="shared" si="404"/>
        <v>2375.9999999999727</v>
      </c>
      <c r="W633" s="340">
        <f t="shared" si="404"/>
        <v>2310.0000000000095</v>
      </c>
      <c r="X633" s="340">
        <f t="shared" si="404"/>
        <v>2442.0000000000537</v>
      </c>
      <c r="Y633" s="469">
        <f t="shared" si="404"/>
        <v>2639.9999999999436</v>
      </c>
      <c r="Z633" s="340">
        <f t="shared" si="404"/>
        <v>2442.0000000000537</v>
      </c>
      <c r="AA633" s="340">
        <f t="shared" si="404"/>
        <v>2508.0000000000168</v>
      </c>
      <c r="AB633" s="452">
        <f t="shared" si="404"/>
        <v>2310.0000000000095</v>
      </c>
      <c r="AC633" s="112">
        <f>SUM(E633:AB633)</f>
        <v>56100.000000000087</v>
      </c>
      <c r="AD633" s="83"/>
      <c r="AE633" s="161"/>
      <c r="AF633" s="76"/>
      <c r="AI633" s="565"/>
      <c r="AJ633" s="566"/>
      <c r="AK633" s="565"/>
      <c r="AL633" s="15"/>
      <c r="AM633" s="460"/>
    </row>
    <row r="634" spans="1:39">
      <c r="A634" s="3220"/>
      <c r="B634" s="3204"/>
      <c r="C634" s="128" t="s">
        <v>20</v>
      </c>
      <c r="D634" s="127" t="s">
        <v>64</v>
      </c>
      <c r="E634" s="1798">
        <v>15</v>
      </c>
      <c r="F634" s="446">
        <v>15</v>
      </c>
      <c r="G634" s="446">
        <v>15</v>
      </c>
      <c r="H634" s="470">
        <v>15</v>
      </c>
      <c r="I634" s="446">
        <v>15</v>
      </c>
      <c r="J634" s="446">
        <v>15</v>
      </c>
      <c r="K634" s="446">
        <v>15</v>
      </c>
      <c r="L634" s="446">
        <v>15</v>
      </c>
      <c r="M634" s="446">
        <v>15</v>
      </c>
      <c r="N634" s="470">
        <v>15</v>
      </c>
      <c r="O634" s="446">
        <v>15</v>
      </c>
      <c r="P634" s="446">
        <v>15</v>
      </c>
      <c r="Q634" s="446">
        <v>15</v>
      </c>
      <c r="R634" s="446">
        <v>15</v>
      </c>
      <c r="S634" s="446">
        <v>14</v>
      </c>
      <c r="T634" s="446">
        <v>14</v>
      </c>
      <c r="U634" s="446">
        <v>15</v>
      </c>
      <c r="V634" s="506">
        <v>15</v>
      </c>
      <c r="W634" s="446">
        <v>15</v>
      </c>
      <c r="X634" s="446">
        <v>16</v>
      </c>
      <c r="Y634" s="470">
        <v>17</v>
      </c>
      <c r="Z634" s="446">
        <v>16</v>
      </c>
      <c r="AA634" s="446">
        <v>16</v>
      </c>
      <c r="AB634" s="1799">
        <v>15</v>
      </c>
      <c r="AC634" s="112">
        <f>AVERAGE(E634:AB634)</f>
        <v>15.125</v>
      </c>
      <c r="AD634" s="83"/>
      <c r="AE634" s="161"/>
      <c r="AF634" s="76"/>
      <c r="AI634" s="15"/>
      <c r="AJ634" s="15"/>
      <c r="AK634" s="15"/>
      <c r="AL634" s="15"/>
      <c r="AM634" s="460"/>
    </row>
    <row r="635" spans="1:39" ht="16.5" thickBot="1">
      <c r="A635" s="3221"/>
      <c r="B635" s="3222"/>
      <c r="C635" s="131" t="s">
        <v>22</v>
      </c>
      <c r="D635" s="119"/>
      <c r="E635" s="395">
        <f t="shared" ref="E635:AB635" si="405">E633/E632</f>
        <v>1.2962962962962525</v>
      </c>
      <c r="F635" s="355">
        <f t="shared" si="405"/>
        <v>1.2500000000000635</v>
      </c>
      <c r="G635" s="355">
        <f t="shared" si="405"/>
        <v>1.2962962962962525</v>
      </c>
      <c r="H635" s="495">
        <f t="shared" si="405"/>
        <v>1.2962962962962525</v>
      </c>
      <c r="I635" s="355">
        <f t="shared" si="405"/>
        <v>1.3333333333334429</v>
      </c>
      <c r="J635" s="355">
        <f t="shared" si="405"/>
        <v>1.249999999999905</v>
      </c>
      <c r="K635" s="355">
        <f t="shared" si="405"/>
        <v>1.2962962962964231</v>
      </c>
      <c r="L635" s="355">
        <f t="shared" si="405"/>
        <v>1.2962962962962525</v>
      </c>
      <c r="M635" s="355">
        <f t="shared" si="405"/>
        <v>1.2962962962962525</v>
      </c>
      <c r="N635" s="495">
        <f t="shared" si="405"/>
        <v>1.2500000000000635</v>
      </c>
      <c r="O635" s="355">
        <f t="shared" si="405"/>
        <v>1.2962962962962525</v>
      </c>
      <c r="P635" s="355">
        <f t="shared" si="405"/>
        <v>1.2962962962962525</v>
      </c>
      <c r="Q635" s="355">
        <f t="shared" si="405"/>
        <v>1.2857142857143311</v>
      </c>
      <c r="R635" s="355">
        <f t="shared" si="405"/>
        <v>1.2962962962962525</v>
      </c>
      <c r="S635" s="355">
        <f t="shared" si="405"/>
        <v>1.320000000000054</v>
      </c>
      <c r="T635" s="355">
        <f t="shared" si="405"/>
        <v>1.2307692307692413</v>
      </c>
      <c r="U635" s="355">
        <f t="shared" si="405"/>
        <v>1.2962962962962525</v>
      </c>
      <c r="V635" s="503">
        <f t="shared" si="405"/>
        <v>1.3333333333332675</v>
      </c>
      <c r="W635" s="355">
        <f t="shared" si="405"/>
        <v>1.2500000000000635</v>
      </c>
      <c r="X635" s="355">
        <f t="shared" si="405"/>
        <v>1.2758620689655491</v>
      </c>
      <c r="Y635" s="495">
        <f t="shared" si="405"/>
        <v>1.2903225806451832</v>
      </c>
      <c r="Z635" s="355">
        <f t="shared" si="405"/>
        <v>1.2758620689655491</v>
      </c>
      <c r="AA635" s="355">
        <f t="shared" si="405"/>
        <v>1.3103448275862195</v>
      </c>
      <c r="AB635" s="590">
        <f t="shared" si="405"/>
        <v>1.2962962962962525</v>
      </c>
      <c r="AC635" s="591">
        <f>MAX(E635:AB635)</f>
        <v>1.3333333333334429</v>
      </c>
      <c r="AD635" s="96"/>
      <c r="AE635" s="97"/>
      <c r="AF635" s="596"/>
      <c r="AI635" s="15"/>
      <c r="AJ635" s="15"/>
      <c r="AK635" s="15"/>
      <c r="AL635" s="15"/>
      <c r="AM635" s="460"/>
    </row>
    <row r="636" spans="1:39" hidden="1">
      <c r="A636" s="631"/>
      <c r="B636" s="422"/>
      <c r="C636" s="401" t="s">
        <v>133</v>
      </c>
      <c r="D636" s="127">
        <v>17.52</v>
      </c>
      <c r="E636" s="98">
        <v>17.547000000000001</v>
      </c>
      <c r="F636" s="214">
        <v>17.574999999999999</v>
      </c>
      <c r="G636" s="214">
        <v>17.602</v>
      </c>
      <c r="H636" s="467">
        <v>17.629000000000001</v>
      </c>
      <c r="I636" s="214">
        <v>17.655999999999999</v>
      </c>
      <c r="J636" s="214">
        <v>17.684000000000001</v>
      </c>
      <c r="K636" s="214">
        <v>17.710999999999999</v>
      </c>
      <c r="L636" s="214">
        <v>17.738</v>
      </c>
      <c r="M636" s="214">
        <v>17.765000000000001</v>
      </c>
      <c r="N636" s="467">
        <v>17.792999999999999</v>
      </c>
      <c r="O636" s="214">
        <v>17.82</v>
      </c>
      <c r="P636" s="214">
        <v>17.847000000000001</v>
      </c>
      <c r="Q636" s="214">
        <v>17.875</v>
      </c>
      <c r="R636" s="214">
        <v>17.902000000000001</v>
      </c>
      <c r="S636" s="214">
        <v>17.927</v>
      </c>
      <c r="T636" s="214">
        <v>17.952999999999999</v>
      </c>
      <c r="U636" s="214">
        <v>17.98</v>
      </c>
      <c r="V636" s="501">
        <v>18.007000000000001</v>
      </c>
      <c r="W636" s="214">
        <v>18.035</v>
      </c>
      <c r="X636" s="214">
        <v>18.064</v>
      </c>
      <c r="Y636" s="467">
        <v>18.094999999999999</v>
      </c>
      <c r="Z636" s="214">
        <v>18.123999999999999</v>
      </c>
      <c r="AA636" s="214">
        <v>18.152999999999999</v>
      </c>
      <c r="AB636" s="363">
        <v>18.18</v>
      </c>
      <c r="AC636" s="118"/>
      <c r="AD636" s="98"/>
      <c r="AE636" s="214"/>
      <c r="AF636" s="99"/>
      <c r="AI636" s="15"/>
      <c r="AJ636" s="15"/>
      <c r="AK636" s="15"/>
      <c r="AL636" s="15"/>
      <c r="AM636" s="460"/>
    </row>
    <row r="637" spans="1:39" hidden="1">
      <c r="A637" s="564"/>
      <c r="B637" s="215"/>
      <c r="C637" s="129" t="s">
        <v>134</v>
      </c>
      <c r="D637" s="113">
        <v>14.86</v>
      </c>
      <c r="E637" s="83">
        <v>14.895</v>
      </c>
      <c r="F637" s="161">
        <v>14.93</v>
      </c>
      <c r="G637" s="161">
        <v>14.965</v>
      </c>
      <c r="H637" s="466">
        <v>15</v>
      </c>
      <c r="I637" s="161">
        <v>15.036</v>
      </c>
      <c r="J637" s="161">
        <v>15.071</v>
      </c>
      <c r="K637" s="161">
        <v>15.106</v>
      </c>
      <c r="L637" s="161">
        <v>15.141</v>
      </c>
      <c r="M637" s="161">
        <v>15.176</v>
      </c>
      <c r="N637" s="466">
        <v>15.211</v>
      </c>
      <c r="O637" s="161">
        <v>15.246</v>
      </c>
      <c r="P637" s="161">
        <v>15.281000000000001</v>
      </c>
      <c r="Q637" s="161">
        <v>15.317</v>
      </c>
      <c r="R637" s="161">
        <v>15.352</v>
      </c>
      <c r="S637" s="161">
        <v>15.385</v>
      </c>
      <c r="T637" s="161">
        <v>15.417</v>
      </c>
      <c r="U637" s="161">
        <v>15.452</v>
      </c>
      <c r="V637" s="502">
        <v>15.488</v>
      </c>
      <c r="W637" s="161">
        <v>15.523</v>
      </c>
      <c r="X637" s="161">
        <v>15.56</v>
      </c>
      <c r="Y637" s="466">
        <v>15.6</v>
      </c>
      <c r="Z637" s="161">
        <v>15.637</v>
      </c>
      <c r="AA637" s="161">
        <v>15.675000000000001</v>
      </c>
      <c r="AB637" s="348">
        <v>15.71</v>
      </c>
      <c r="AC637" s="113"/>
      <c r="AD637" s="83"/>
      <c r="AE637" s="161"/>
      <c r="AF637" s="76"/>
      <c r="AI637" s="15"/>
      <c r="AJ637" s="15"/>
      <c r="AK637" s="15"/>
      <c r="AL637" s="15"/>
      <c r="AM637" s="460"/>
    </row>
    <row r="638" spans="1:39" ht="16.5" hidden="1" thickBot="1">
      <c r="A638" s="3241" t="s">
        <v>50</v>
      </c>
      <c r="B638" s="3242"/>
      <c r="C638" s="3243"/>
      <c r="D638" s="133"/>
      <c r="E638" s="675">
        <f t="shared" ref="E638:AB638" si="406">SQRT(E632*E632+E633*E633)/E621/1.73</f>
        <v>14.171412861998805</v>
      </c>
      <c r="F638" s="676">
        <f t="shared" si="406"/>
        <v>14.369472957176518</v>
      </c>
      <c r="G638" s="676">
        <f t="shared" si="406"/>
        <v>14.171412861998805</v>
      </c>
      <c r="H638" s="677">
        <f t="shared" si="406"/>
        <v>14.171412861998805</v>
      </c>
      <c r="I638" s="676">
        <f t="shared" si="406"/>
        <v>14.426579880506525</v>
      </c>
      <c r="J638" s="676">
        <f t="shared" si="406"/>
        <v>14.36947295717723</v>
      </c>
      <c r="K638" s="676">
        <f t="shared" si="406"/>
        <v>14.171412861998109</v>
      </c>
      <c r="L638" s="676">
        <f t="shared" si="406"/>
        <v>14.171412861998805</v>
      </c>
      <c r="M638" s="676">
        <f t="shared" si="406"/>
        <v>14.413659235708186</v>
      </c>
      <c r="N638" s="677">
        <f t="shared" si="406"/>
        <v>14.615104973538509</v>
      </c>
      <c r="O638" s="676">
        <f t="shared" si="406"/>
        <v>14.413659235708186</v>
      </c>
      <c r="P638" s="676">
        <f t="shared" si="406"/>
        <v>14.171412861998805</v>
      </c>
      <c r="Q638" s="676">
        <f t="shared" si="406"/>
        <v>14.745092202712108</v>
      </c>
      <c r="R638" s="676">
        <f t="shared" si="406"/>
        <v>14.413659235708186</v>
      </c>
      <c r="S638" s="676">
        <f t="shared" si="406"/>
        <v>13.499490558133804</v>
      </c>
      <c r="T638" s="676">
        <f t="shared" si="406"/>
        <v>13.330311124265942</v>
      </c>
      <c r="U638" s="676">
        <f t="shared" si="406"/>
        <v>14.291509581168286</v>
      </c>
      <c r="V638" s="1098">
        <f t="shared" si="406"/>
        <v>14.426579880507207</v>
      </c>
      <c r="W638" s="676">
        <f t="shared" si="406"/>
        <v>14.491248151728861</v>
      </c>
      <c r="X638" s="676">
        <f t="shared" si="406"/>
        <v>15.0711713616138</v>
      </c>
      <c r="Y638" s="677">
        <f t="shared" si="406"/>
        <v>16.223914923127342</v>
      </c>
      <c r="Z638" s="676">
        <f t="shared" si="406"/>
        <v>15.198893152813914</v>
      </c>
      <c r="AA638" s="676">
        <f t="shared" si="406"/>
        <v>15.324770283758342</v>
      </c>
      <c r="AB638" s="678">
        <f t="shared" si="406"/>
        <v>14.053317754815483</v>
      </c>
      <c r="AC638" s="679">
        <f>AVERAGE(E638:AB638)</f>
        <v>14.446099359256692</v>
      </c>
      <c r="AD638" s="599">
        <f>(AC634-AC638)/AC634</f>
        <v>4.4885992776417048E-2</v>
      </c>
      <c r="AE638" s="600"/>
      <c r="AF638" s="601"/>
      <c r="AG638" s="15"/>
      <c r="AH638" s="15"/>
      <c r="AI638" s="15"/>
      <c r="AJ638" s="15"/>
      <c r="AK638" s="460"/>
      <c r="AL638" s="460"/>
      <c r="AM638" s="460"/>
    </row>
    <row r="639" spans="1:39">
      <c r="A639" s="3219" t="s">
        <v>956</v>
      </c>
      <c r="B639" s="3203" t="s">
        <v>144</v>
      </c>
      <c r="C639" s="126" t="s">
        <v>954</v>
      </c>
      <c r="D639" s="118" t="s">
        <v>131</v>
      </c>
      <c r="E639" s="338">
        <f>(E643-D643)*$AE639*$AF639</f>
        <v>2771.9999999996362</v>
      </c>
      <c r="F639" s="73">
        <f t="shared" ref="F639" si="407">(F643-E643)*$AE639*$AF639</f>
        <v>2772.000000000105</v>
      </c>
      <c r="G639" s="73">
        <f t="shared" ref="G639" si="408">(G643-F643)*$AE639*$AF639</f>
        <v>2772.000000000105</v>
      </c>
      <c r="H639" s="468">
        <f t="shared" ref="H639" si="409">(H643-G643)*$AE639*$AF639</f>
        <v>2639.9999999999436</v>
      </c>
      <c r="I639" s="73">
        <f t="shared" ref="I639" si="410">(I643-H643)*$AE639*$AF639</f>
        <v>2772.000000000105</v>
      </c>
      <c r="J639" s="73">
        <f t="shared" ref="J639" si="411">(J643-I643)*$AE639*$AF639</f>
        <v>2903.9999999997972</v>
      </c>
      <c r="K639" s="73">
        <f t="shared" ref="K639" si="412">(K643-J643)*$AE639*$AF639</f>
        <v>3102.0000000002738</v>
      </c>
      <c r="L639" s="73">
        <f t="shared" ref="L639" si="413">(L643-K643)*$AE639*$AF639</f>
        <v>3233.9999999999663</v>
      </c>
      <c r="M639" s="73">
        <f t="shared" ref="M639" si="414">(M643-L643)*$AE639*$AF639</f>
        <v>3431.9999999999736</v>
      </c>
      <c r="N639" s="468">
        <f t="shared" ref="N639" si="415">(N643-M643)*$AE639*$AF639</f>
        <v>3233.9999999999663</v>
      </c>
      <c r="O639" s="73">
        <f t="shared" ref="O639" si="416">(O643-N643)*$AE639*$AF639</f>
        <v>3366.0000000001273</v>
      </c>
      <c r="P639" s="73">
        <f t="shared" ref="P639" si="417">(P643-O643)*$AE639*$AF639</f>
        <v>3101.9999999998049</v>
      </c>
      <c r="Q639" s="73">
        <f t="shared" ref="Q639" si="418">(Q643-P643)*$AE639*$AF639</f>
        <v>3233.9999999999663</v>
      </c>
      <c r="R639" s="73">
        <f t="shared" ref="R639" si="419">(R643-Q643)*$AE639*$AF639</f>
        <v>3233.9999999999663</v>
      </c>
      <c r="S639" s="73">
        <f t="shared" ref="S639" si="420">(S643-R643)*$AE639*$AF639</f>
        <v>3102.0000000002738</v>
      </c>
      <c r="T639" s="73">
        <f t="shared" ref="T639" si="421">(T643-S643)*$AE639*$AF639</f>
        <v>2903.9999999997972</v>
      </c>
      <c r="U639" s="73">
        <f t="shared" ref="U639" si="422">(U643-T643)*$AE639*$AF639</f>
        <v>2970.0000000001128</v>
      </c>
      <c r="V639" s="504">
        <f t="shared" ref="V639" si="423">(V643-U643)*$AE639*$AF639</f>
        <v>3035.9999999999586</v>
      </c>
      <c r="W639" s="73">
        <f t="shared" ref="W639" si="424">(W643-V643)*$AE639*$AF639</f>
        <v>3299.9999999998126</v>
      </c>
      <c r="X639" s="73">
        <f t="shared" ref="X639" si="425">(X643-W643)*$AE639*$AF639</f>
        <v>3366.0000000001273</v>
      </c>
      <c r="Y639" s="468">
        <f t="shared" ref="Y639" si="426">(Y643-X643)*$AE639*$AF639</f>
        <v>3366.0000000001273</v>
      </c>
      <c r="Z639" s="73">
        <f t="shared" ref="Z639" si="427">(Z643-Y643)*$AE639*$AF639</f>
        <v>3299.9999999998126</v>
      </c>
      <c r="AA639" s="73">
        <f t="shared" ref="AA639" si="428">(AA643-Z643)*$AE639*$AF639</f>
        <v>2904.0000000002665</v>
      </c>
      <c r="AB639" s="451">
        <f>(AB643-AA643)*$AE639*$AF639</f>
        <v>2771.9999999996362</v>
      </c>
      <c r="AC639" s="111">
        <f>SUM(E639:AB639)</f>
        <v>73589.999999999651</v>
      </c>
      <c r="AD639" s="98"/>
      <c r="AE639" s="214">
        <v>1100</v>
      </c>
      <c r="AF639" s="99">
        <v>60</v>
      </c>
      <c r="AI639" s="14"/>
      <c r="AJ639" s="14"/>
      <c r="AK639" s="15"/>
      <c r="AL639" s="14"/>
      <c r="AM639" s="460"/>
    </row>
    <row r="640" spans="1:39">
      <c r="A640" s="3220"/>
      <c r="B640" s="3204"/>
      <c r="C640" s="128" t="s">
        <v>955</v>
      </c>
      <c r="D640" s="113" t="s">
        <v>131</v>
      </c>
      <c r="E640" s="339">
        <f t="shared" ref="E640:AB640" si="429">(E644-D644)*$AE639*$AF639</f>
        <v>0</v>
      </c>
      <c r="F640" s="340">
        <f t="shared" si="429"/>
        <v>0</v>
      </c>
      <c r="G640" s="340">
        <f t="shared" si="429"/>
        <v>0</v>
      </c>
      <c r="H640" s="469">
        <f t="shared" si="429"/>
        <v>0</v>
      </c>
      <c r="I640" s="340">
        <f t="shared" si="429"/>
        <v>0</v>
      </c>
      <c r="J640" s="340">
        <f t="shared" si="429"/>
        <v>0</v>
      </c>
      <c r="K640" s="340">
        <f t="shared" si="429"/>
        <v>0</v>
      </c>
      <c r="L640" s="340">
        <f t="shared" si="429"/>
        <v>0</v>
      </c>
      <c r="M640" s="340">
        <f t="shared" si="429"/>
        <v>0</v>
      </c>
      <c r="N640" s="469">
        <f t="shared" si="429"/>
        <v>0</v>
      </c>
      <c r="O640" s="340">
        <f t="shared" si="429"/>
        <v>0</v>
      </c>
      <c r="P640" s="340">
        <f t="shared" si="429"/>
        <v>0</v>
      </c>
      <c r="Q640" s="340">
        <f t="shared" si="429"/>
        <v>0</v>
      </c>
      <c r="R640" s="340">
        <f t="shared" si="429"/>
        <v>0</v>
      </c>
      <c r="S640" s="340">
        <f t="shared" si="429"/>
        <v>0</v>
      </c>
      <c r="T640" s="340">
        <f t="shared" si="429"/>
        <v>0</v>
      </c>
      <c r="U640" s="340">
        <f t="shared" si="429"/>
        <v>0</v>
      </c>
      <c r="V640" s="505">
        <f t="shared" si="429"/>
        <v>0</v>
      </c>
      <c r="W640" s="340">
        <f t="shared" si="429"/>
        <v>0</v>
      </c>
      <c r="X640" s="340">
        <f t="shared" si="429"/>
        <v>0</v>
      </c>
      <c r="Y640" s="469">
        <f t="shared" si="429"/>
        <v>0</v>
      </c>
      <c r="Z640" s="340">
        <f t="shared" si="429"/>
        <v>0</v>
      </c>
      <c r="AA640" s="340">
        <f t="shared" si="429"/>
        <v>0</v>
      </c>
      <c r="AB640" s="452">
        <f t="shared" si="429"/>
        <v>0</v>
      </c>
      <c r="AC640" s="112">
        <f>SUM(E640:AB640)</f>
        <v>0</v>
      </c>
      <c r="AD640" s="83"/>
      <c r="AE640" s="161"/>
      <c r="AF640" s="76"/>
      <c r="AI640" s="565"/>
      <c r="AJ640" s="566"/>
      <c r="AK640" s="565"/>
      <c r="AL640" s="15"/>
      <c r="AM640" s="460"/>
    </row>
    <row r="641" spans="1:39">
      <c r="A641" s="3220"/>
      <c r="B641" s="3204"/>
      <c r="C641" s="128" t="s">
        <v>20</v>
      </c>
      <c r="D641" s="127" t="s">
        <v>64</v>
      </c>
      <c r="E641" s="1798">
        <v>18</v>
      </c>
      <c r="F641" s="446">
        <v>18</v>
      </c>
      <c r="G641" s="446">
        <v>18</v>
      </c>
      <c r="H641" s="470">
        <v>17</v>
      </c>
      <c r="I641" s="446">
        <v>18</v>
      </c>
      <c r="J641" s="446">
        <v>19</v>
      </c>
      <c r="K641" s="446">
        <v>20</v>
      </c>
      <c r="L641" s="446">
        <v>21</v>
      </c>
      <c r="M641" s="446">
        <v>22</v>
      </c>
      <c r="N641" s="470">
        <v>21</v>
      </c>
      <c r="O641" s="446">
        <v>22</v>
      </c>
      <c r="P641" s="446">
        <v>20</v>
      </c>
      <c r="Q641" s="446">
        <v>21</v>
      </c>
      <c r="R641" s="446">
        <v>21</v>
      </c>
      <c r="S641" s="446">
        <v>20</v>
      </c>
      <c r="T641" s="446">
        <v>19</v>
      </c>
      <c r="U641" s="446">
        <v>19</v>
      </c>
      <c r="V641" s="506">
        <v>20</v>
      </c>
      <c r="W641" s="446">
        <v>21</v>
      </c>
      <c r="X641" s="446">
        <v>22</v>
      </c>
      <c r="Y641" s="470">
        <v>22</v>
      </c>
      <c r="Z641" s="446">
        <v>21</v>
      </c>
      <c r="AA641" s="446">
        <v>19</v>
      </c>
      <c r="AB641" s="1799">
        <v>18</v>
      </c>
      <c r="AC641" s="112">
        <f>AVERAGE(E641:AB641)</f>
        <v>19.875</v>
      </c>
      <c r="AD641" s="83"/>
      <c r="AE641" s="161"/>
      <c r="AF641" s="76"/>
      <c r="AI641" s="565"/>
      <c r="AJ641" s="566"/>
      <c r="AK641" s="565"/>
      <c r="AL641" s="15"/>
      <c r="AM641" s="460"/>
    </row>
    <row r="642" spans="1:39" ht="16.5" thickBot="1">
      <c r="A642" s="3221"/>
      <c r="B642" s="3222"/>
      <c r="C642" s="131" t="s">
        <v>22</v>
      </c>
      <c r="D642" s="119"/>
      <c r="E642" s="395">
        <f t="shared" ref="E642:AB642" si="430">E640/E639</f>
        <v>0</v>
      </c>
      <c r="F642" s="355">
        <f t="shared" si="430"/>
        <v>0</v>
      </c>
      <c r="G642" s="355">
        <f t="shared" si="430"/>
        <v>0</v>
      </c>
      <c r="H642" s="495">
        <f t="shared" si="430"/>
        <v>0</v>
      </c>
      <c r="I642" s="355">
        <f t="shared" si="430"/>
        <v>0</v>
      </c>
      <c r="J642" s="355">
        <f t="shared" si="430"/>
        <v>0</v>
      </c>
      <c r="K642" s="355">
        <f t="shared" si="430"/>
        <v>0</v>
      </c>
      <c r="L642" s="355">
        <f t="shared" si="430"/>
        <v>0</v>
      </c>
      <c r="M642" s="355">
        <f t="shared" si="430"/>
        <v>0</v>
      </c>
      <c r="N642" s="495">
        <f t="shared" si="430"/>
        <v>0</v>
      </c>
      <c r="O642" s="355">
        <f t="shared" si="430"/>
        <v>0</v>
      </c>
      <c r="P642" s="355">
        <f t="shared" si="430"/>
        <v>0</v>
      </c>
      <c r="Q642" s="355">
        <f t="shared" si="430"/>
        <v>0</v>
      </c>
      <c r="R642" s="355">
        <f t="shared" si="430"/>
        <v>0</v>
      </c>
      <c r="S642" s="355">
        <f t="shared" si="430"/>
        <v>0</v>
      </c>
      <c r="T642" s="355">
        <f t="shared" si="430"/>
        <v>0</v>
      </c>
      <c r="U642" s="355">
        <f t="shared" si="430"/>
        <v>0</v>
      </c>
      <c r="V642" s="503">
        <f t="shared" si="430"/>
        <v>0</v>
      </c>
      <c r="W642" s="355">
        <f t="shared" si="430"/>
        <v>0</v>
      </c>
      <c r="X642" s="355">
        <f t="shared" si="430"/>
        <v>0</v>
      </c>
      <c r="Y642" s="495">
        <f t="shared" si="430"/>
        <v>0</v>
      </c>
      <c r="Z642" s="355">
        <f t="shared" si="430"/>
        <v>0</v>
      </c>
      <c r="AA642" s="355">
        <f t="shared" si="430"/>
        <v>0</v>
      </c>
      <c r="AB642" s="590">
        <f t="shared" si="430"/>
        <v>0</v>
      </c>
      <c r="AC642" s="568">
        <f>MAX(E642:AB642)</f>
        <v>0</v>
      </c>
      <c r="AD642" s="149"/>
      <c r="AE642" s="132"/>
      <c r="AF642" s="184"/>
      <c r="AI642" s="15"/>
      <c r="AJ642" s="15"/>
      <c r="AK642" s="15"/>
      <c r="AL642" s="15"/>
      <c r="AM642" s="460"/>
    </row>
    <row r="643" spans="1:39" hidden="1">
      <c r="A643" s="631"/>
      <c r="B643" s="422"/>
      <c r="C643" s="401" t="s">
        <v>133</v>
      </c>
      <c r="D643" s="127">
        <v>39.072000000000003</v>
      </c>
      <c r="E643" s="98">
        <v>39.113999999999997</v>
      </c>
      <c r="F643" s="214">
        <v>39.155999999999999</v>
      </c>
      <c r="G643" s="214">
        <v>39.198</v>
      </c>
      <c r="H643" s="467">
        <v>39.238</v>
      </c>
      <c r="I643" s="214">
        <v>39.28</v>
      </c>
      <c r="J643" s="214">
        <v>39.323999999999998</v>
      </c>
      <c r="K643" s="214">
        <v>39.371000000000002</v>
      </c>
      <c r="L643" s="214">
        <v>39.42</v>
      </c>
      <c r="M643" s="214">
        <v>39.472000000000001</v>
      </c>
      <c r="N643" s="467">
        <v>39.521000000000001</v>
      </c>
      <c r="O643" s="214">
        <v>39.572000000000003</v>
      </c>
      <c r="P643" s="214">
        <v>39.619</v>
      </c>
      <c r="Q643" s="214">
        <v>39.667999999999999</v>
      </c>
      <c r="R643" s="214">
        <v>39.716999999999999</v>
      </c>
      <c r="S643" s="214">
        <v>39.764000000000003</v>
      </c>
      <c r="T643" s="214">
        <v>39.808</v>
      </c>
      <c r="U643" s="214">
        <v>39.853000000000002</v>
      </c>
      <c r="V643" s="501">
        <v>39.899000000000001</v>
      </c>
      <c r="W643" s="214">
        <v>39.948999999999998</v>
      </c>
      <c r="X643" s="214">
        <v>40</v>
      </c>
      <c r="Y643" s="467">
        <v>40.051000000000002</v>
      </c>
      <c r="Z643" s="214">
        <v>40.100999999999999</v>
      </c>
      <c r="AA643" s="214">
        <v>40.145000000000003</v>
      </c>
      <c r="AB643" s="363">
        <v>40.186999999999998</v>
      </c>
      <c r="AC643" s="118"/>
      <c r="AD643" s="98"/>
      <c r="AE643" s="214"/>
      <c r="AF643" s="99"/>
      <c r="AH643" s="680"/>
      <c r="AI643" s="15"/>
      <c r="AJ643" s="15"/>
      <c r="AK643" s="15"/>
      <c r="AL643" s="15"/>
      <c r="AM643" s="460"/>
    </row>
    <row r="644" spans="1:39" hidden="1">
      <c r="A644" s="564"/>
      <c r="B644" s="215"/>
      <c r="C644" s="129" t="s">
        <v>134</v>
      </c>
      <c r="D644" s="113"/>
      <c r="E644" s="83"/>
      <c r="F644" s="161"/>
      <c r="G644" s="161"/>
      <c r="H644" s="466"/>
      <c r="I644" s="161"/>
      <c r="J644" s="161"/>
      <c r="K644" s="161"/>
      <c r="L644" s="161"/>
      <c r="M644" s="161"/>
      <c r="N644" s="466"/>
      <c r="O644" s="161"/>
      <c r="P644" s="161"/>
      <c r="Q644" s="161"/>
      <c r="R644" s="161"/>
      <c r="S644" s="161"/>
      <c r="T644" s="161"/>
      <c r="U644" s="161"/>
      <c r="V644" s="502"/>
      <c r="W644" s="161"/>
      <c r="X644" s="161"/>
      <c r="Y644" s="466"/>
      <c r="Z644" s="161"/>
      <c r="AA644" s="161"/>
      <c r="AB644" s="348"/>
      <c r="AC644" s="113"/>
      <c r="AD644" s="83"/>
      <c r="AE644" s="161"/>
      <c r="AF644" s="76"/>
      <c r="AI644" s="15"/>
      <c r="AJ644" s="15"/>
      <c r="AK644" s="15"/>
      <c r="AL644" s="15"/>
      <c r="AM644" s="460"/>
    </row>
    <row r="645" spans="1:39" ht="16.5" hidden="1" thickBot="1">
      <c r="A645" s="3241" t="s">
        <v>50</v>
      </c>
      <c r="B645" s="3242"/>
      <c r="C645" s="3243"/>
      <c r="D645" s="133"/>
      <c r="E645" s="675">
        <f t="shared" ref="E645:AB645" si="431">SQRT(E639*E639+E640*E640)/E621/1.73</f>
        <v>13.464807888471542</v>
      </c>
      <c r="F645" s="676">
        <f t="shared" si="431"/>
        <v>13.464807888473819</v>
      </c>
      <c r="G645" s="676">
        <f t="shared" si="431"/>
        <v>13.464807888473819</v>
      </c>
      <c r="H645" s="677">
        <f t="shared" si="431"/>
        <v>12.823626560450496</v>
      </c>
      <c r="I645" s="676">
        <f t="shared" si="431"/>
        <v>13.464807888473819</v>
      </c>
      <c r="J645" s="676">
        <f t="shared" si="431"/>
        <v>14.105989216494862</v>
      </c>
      <c r="K645" s="676">
        <f t="shared" si="431"/>
        <v>15.067761208530985</v>
      </c>
      <c r="L645" s="676">
        <f t="shared" si="431"/>
        <v>15.70894253655203</v>
      </c>
      <c r="M645" s="676">
        <f t="shared" si="431"/>
        <v>16.955684007706999</v>
      </c>
      <c r="N645" s="677">
        <f t="shared" si="431"/>
        <v>15.977471468800783</v>
      </c>
      <c r="O645" s="676">
        <f t="shared" si="431"/>
        <v>16.629613161405697</v>
      </c>
      <c r="P645" s="676">
        <f t="shared" si="431"/>
        <v>15.067761208528708</v>
      </c>
      <c r="Q645" s="676">
        <f t="shared" si="431"/>
        <v>15.842069168217725</v>
      </c>
      <c r="R645" s="676">
        <f t="shared" si="431"/>
        <v>15.977471468800783</v>
      </c>
      <c r="S645" s="676">
        <f t="shared" si="431"/>
        <v>15.325329776198181</v>
      </c>
      <c r="T645" s="676">
        <f t="shared" si="431"/>
        <v>14.225531497990582</v>
      </c>
      <c r="U645" s="676">
        <f t="shared" si="431"/>
        <v>14.548839032037391</v>
      </c>
      <c r="V645" s="1098">
        <f t="shared" si="431"/>
        <v>14.747170544518186</v>
      </c>
      <c r="W645" s="676">
        <f t="shared" si="431"/>
        <v>16.165376702262236</v>
      </c>
      <c r="X645" s="676">
        <f t="shared" si="431"/>
        <v>16.350123864575348</v>
      </c>
      <c r="Y645" s="677">
        <f t="shared" si="431"/>
        <v>16.350123864575348</v>
      </c>
      <c r="Z645" s="676">
        <f t="shared" si="431"/>
        <v>16.165376702262236</v>
      </c>
      <c r="AA645" s="676">
        <f t="shared" si="431"/>
        <v>14.105989216497141</v>
      </c>
      <c r="AB645" s="678">
        <f t="shared" si="431"/>
        <v>13.352601156067612</v>
      </c>
      <c r="AC645" s="114">
        <f>AVERAGE(E645:AB645)</f>
        <v>14.973003496515263</v>
      </c>
      <c r="AD645" s="100">
        <f>(AC641-AC645)/AC641</f>
        <v>0.24664133350866602</v>
      </c>
      <c r="AE645" s="81"/>
      <c r="AF645" s="82"/>
      <c r="AG645" s="15"/>
      <c r="AH645" s="15"/>
      <c r="AI645" s="15"/>
      <c r="AJ645" s="15"/>
      <c r="AK645" s="460"/>
      <c r="AL645" s="460"/>
      <c r="AM645" s="460"/>
    </row>
    <row r="646" spans="1:39" ht="16.5" thickBot="1">
      <c r="A646" s="3219" t="s">
        <v>145</v>
      </c>
      <c r="B646" s="3203" t="s">
        <v>144</v>
      </c>
      <c r="C646" s="126" t="s">
        <v>17</v>
      </c>
      <c r="D646" s="118" t="s">
        <v>131</v>
      </c>
      <c r="E646" s="338">
        <f t="shared" ref="E646:AB646" si="432">(E650-D650)*$AE646*$AF646</f>
        <v>0</v>
      </c>
      <c r="F646" s="73">
        <f t="shared" si="432"/>
        <v>0</v>
      </c>
      <c r="G646" s="73">
        <f t="shared" si="432"/>
        <v>0</v>
      </c>
      <c r="H646" s="468">
        <f t="shared" si="432"/>
        <v>0</v>
      </c>
      <c r="I646" s="73">
        <f t="shared" si="432"/>
        <v>0</v>
      </c>
      <c r="J646" s="73">
        <f t="shared" si="432"/>
        <v>0</v>
      </c>
      <c r="K646" s="73">
        <f t="shared" si="432"/>
        <v>0</v>
      </c>
      <c r="L646" s="73">
        <f t="shared" si="432"/>
        <v>0</v>
      </c>
      <c r="M646" s="73">
        <f t="shared" si="432"/>
        <v>0</v>
      </c>
      <c r="N646" s="468">
        <f t="shared" si="432"/>
        <v>0</v>
      </c>
      <c r="O646" s="73">
        <f t="shared" si="432"/>
        <v>0</v>
      </c>
      <c r="P646" s="73">
        <f t="shared" si="432"/>
        <v>0</v>
      </c>
      <c r="Q646" s="73">
        <f t="shared" si="432"/>
        <v>0</v>
      </c>
      <c r="R646" s="73">
        <f t="shared" si="432"/>
        <v>0</v>
      </c>
      <c r="S646" s="73">
        <f t="shared" si="432"/>
        <v>0</v>
      </c>
      <c r="T646" s="73">
        <f t="shared" si="432"/>
        <v>0</v>
      </c>
      <c r="U646" s="73">
        <f t="shared" si="432"/>
        <v>0</v>
      </c>
      <c r="V646" s="504">
        <f t="shared" si="432"/>
        <v>0</v>
      </c>
      <c r="W646" s="73">
        <f t="shared" si="432"/>
        <v>0</v>
      </c>
      <c r="X646" s="73">
        <f t="shared" si="432"/>
        <v>0</v>
      </c>
      <c r="Y646" s="468">
        <f t="shared" si="432"/>
        <v>0</v>
      </c>
      <c r="Z646" s="73">
        <f t="shared" si="432"/>
        <v>0</v>
      </c>
      <c r="AA646" s="73">
        <f t="shared" si="432"/>
        <v>0</v>
      </c>
      <c r="AB646" s="451">
        <f t="shared" si="432"/>
        <v>0</v>
      </c>
      <c r="AC646" s="111">
        <f>SUM(E646:AB646)</f>
        <v>0</v>
      </c>
      <c r="AD646" s="98"/>
      <c r="AE646" s="214">
        <v>1100</v>
      </c>
      <c r="AF646" s="99">
        <v>60</v>
      </c>
      <c r="AI646" s="14"/>
      <c r="AJ646" s="14"/>
      <c r="AK646" s="15"/>
      <c r="AL646" s="14"/>
      <c r="AM646" s="460"/>
    </row>
    <row r="647" spans="1:39">
      <c r="A647" s="3220"/>
      <c r="B647" s="3204"/>
      <c r="C647" s="128" t="s">
        <v>19</v>
      </c>
      <c r="D647" s="113" t="s">
        <v>131</v>
      </c>
      <c r="E647" s="338">
        <f>(E651-D651)*$AE646*$AF646</f>
        <v>2772.000000000105</v>
      </c>
      <c r="F647" s="338">
        <f t="shared" ref="F647:AB647" si="433">(F651-E651)*$AE646*$AF646</f>
        <v>2706.0000000002588</v>
      </c>
      <c r="G647" s="338">
        <f t="shared" si="433"/>
        <v>2705.9999999997899</v>
      </c>
      <c r="H647" s="2093">
        <f t="shared" si="433"/>
        <v>2639.9999999999436</v>
      </c>
      <c r="I647" s="338">
        <f t="shared" si="433"/>
        <v>2837.9999999999513</v>
      </c>
      <c r="J647" s="338">
        <f t="shared" si="433"/>
        <v>3035.9999999999586</v>
      </c>
      <c r="K647" s="338">
        <f t="shared" si="433"/>
        <v>2639.9999999999436</v>
      </c>
      <c r="L647" s="338">
        <f t="shared" si="433"/>
        <v>2178.0000000000828</v>
      </c>
      <c r="M647" s="338">
        <f t="shared" si="433"/>
        <v>2508.0000000002515</v>
      </c>
      <c r="N647" s="2093">
        <f t="shared" si="433"/>
        <v>1253.9999999998913</v>
      </c>
      <c r="O647" s="338">
        <f t="shared" si="433"/>
        <v>2111.9999999997672</v>
      </c>
      <c r="P647" s="338">
        <f t="shared" si="433"/>
        <v>1848.0000000003827</v>
      </c>
      <c r="Q647" s="338">
        <f t="shared" si="433"/>
        <v>2375.9999999996212</v>
      </c>
      <c r="R647" s="338">
        <f t="shared" si="433"/>
        <v>2310.0000000002437</v>
      </c>
      <c r="S647" s="338">
        <f t="shared" si="433"/>
        <v>1584.00000000006</v>
      </c>
      <c r="T647" s="338">
        <f t="shared" si="433"/>
        <v>2045.9999999999213</v>
      </c>
      <c r="U647" s="338">
        <f t="shared" si="433"/>
        <v>1980.000000000075</v>
      </c>
      <c r="V647" s="338">
        <f t="shared" si="433"/>
        <v>2376.00000000009</v>
      </c>
      <c r="W647" s="338">
        <f t="shared" si="433"/>
        <v>2243.9999999999286</v>
      </c>
      <c r="X647" s="338">
        <f t="shared" si="433"/>
        <v>2639.9999999999436</v>
      </c>
      <c r="Y647" s="2093">
        <f t="shared" si="433"/>
        <v>2705.9999999997899</v>
      </c>
      <c r="Z647" s="338">
        <f t="shared" si="433"/>
        <v>1980.000000000075</v>
      </c>
      <c r="AA647" s="338">
        <f t="shared" si="433"/>
        <v>2970.0000000001128</v>
      </c>
      <c r="AB647" s="338">
        <f t="shared" si="433"/>
        <v>2639.9999999999436</v>
      </c>
      <c r="AC647" s="111">
        <f>SUM(E647:AB647)</f>
        <v>57090.000000000116</v>
      </c>
      <c r="AD647" s="83"/>
      <c r="AE647" s="161"/>
      <c r="AF647" s="76"/>
      <c r="AI647" s="565"/>
      <c r="AJ647" s="566"/>
      <c r="AK647" s="565"/>
      <c r="AL647" s="15"/>
      <c r="AM647" s="460"/>
    </row>
    <row r="648" spans="1:39">
      <c r="A648" s="3220"/>
      <c r="B648" s="3204"/>
      <c r="C648" s="128" t="s">
        <v>20</v>
      </c>
      <c r="D648" s="127" t="s">
        <v>132</v>
      </c>
      <c r="E648" s="1798"/>
      <c r="F648" s="446"/>
      <c r="G648" s="446"/>
      <c r="H648" s="470"/>
      <c r="I648" s="446"/>
      <c r="J648" s="446"/>
      <c r="K648" s="446"/>
      <c r="L648" s="446"/>
      <c r="M648" s="446"/>
      <c r="N648" s="470"/>
      <c r="O648" s="446"/>
      <c r="P648" s="446"/>
      <c r="Q648" s="446"/>
      <c r="R648" s="446"/>
      <c r="S648" s="446"/>
      <c r="T648" s="446"/>
      <c r="U648" s="446"/>
      <c r="V648" s="506"/>
      <c r="W648" s="446"/>
      <c r="X648" s="446"/>
      <c r="Y648" s="470"/>
      <c r="Z648" s="446"/>
      <c r="AA648" s="446"/>
      <c r="AB648" s="1799"/>
      <c r="AC648" s="112" t="e">
        <f>AVERAGE(E648:AB648)</f>
        <v>#DIV/0!</v>
      </c>
      <c r="AD648" s="83"/>
      <c r="AE648" s="161"/>
      <c r="AF648" s="76"/>
      <c r="AI648" s="565"/>
      <c r="AJ648" s="566"/>
      <c r="AK648" s="565"/>
      <c r="AL648" s="15"/>
      <c r="AM648" s="460"/>
    </row>
    <row r="649" spans="1:39" ht="16.5" thickBot="1">
      <c r="A649" s="3221"/>
      <c r="B649" s="3222"/>
      <c r="C649" s="131" t="s">
        <v>22</v>
      </c>
      <c r="D649" s="119"/>
      <c r="E649" s="395" t="e">
        <f t="shared" ref="E649:AB649" si="434">E647/E646</f>
        <v>#DIV/0!</v>
      </c>
      <c r="F649" s="355" t="e">
        <f t="shared" si="434"/>
        <v>#DIV/0!</v>
      </c>
      <c r="G649" s="355" t="e">
        <f t="shared" si="434"/>
        <v>#DIV/0!</v>
      </c>
      <c r="H649" s="495" t="e">
        <f t="shared" si="434"/>
        <v>#DIV/0!</v>
      </c>
      <c r="I649" s="355" t="e">
        <f t="shared" si="434"/>
        <v>#DIV/0!</v>
      </c>
      <c r="J649" s="355" t="e">
        <f t="shared" si="434"/>
        <v>#DIV/0!</v>
      </c>
      <c r="K649" s="355" t="e">
        <f t="shared" si="434"/>
        <v>#DIV/0!</v>
      </c>
      <c r="L649" s="355" t="e">
        <f t="shared" si="434"/>
        <v>#DIV/0!</v>
      </c>
      <c r="M649" s="355" t="e">
        <f t="shared" si="434"/>
        <v>#DIV/0!</v>
      </c>
      <c r="N649" s="495" t="e">
        <f t="shared" si="434"/>
        <v>#DIV/0!</v>
      </c>
      <c r="O649" s="355" t="e">
        <f t="shared" si="434"/>
        <v>#DIV/0!</v>
      </c>
      <c r="P649" s="355" t="e">
        <f t="shared" si="434"/>
        <v>#DIV/0!</v>
      </c>
      <c r="Q649" s="355" t="e">
        <f t="shared" si="434"/>
        <v>#DIV/0!</v>
      </c>
      <c r="R649" s="355" t="e">
        <f t="shared" si="434"/>
        <v>#DIV/0!</v>
      </c>
      <c r="S649" s="355" t="e">
        <f t="shared" si="434"/>
        <v>#DIV/0!</v>
      </c>
      <c r="T649" s="355" t="e">
        <f t="shared" si="434"/>
        <v>#DIV/0!</v>
      </c>
      <c r="U649" s="355" t="e">
        <f t="shared" si="434"/>
        <v>#DIV/0!</v>
      </c>
      <c r="V649" s="503" t="e">
        <f t="shared" si="434"/>
        <v>#DIV/0!</v>
      </c>
      <c r="W649" s="355" t="e">
        <f t="shared" si="434"/>
        <v>#DIV/0!</v>
      </c>
      <c r="X649" s="355" t="e">
        <f t="shared" si="434"/>
        <v>#DIV/0!</v>
      </c>
      <c r="Y649" s="495" t="e">
        <f t="shared" si="434"/>
        <v>#DIV/0!</v>
      </c>
      <c r="Z649" s="355" t="e">
        <f t="shared" si="434"/>
        <v>#DIV/0!</v>
      </c>
      <c r="AA649" s="355" t="e">
        <f t="shared" si="434"/>
        <v>#DIV/0!</v>
      </c>
      <c r="AB649" s="590" t="e">
        <f t="shared" si="434"/>
        <v>#DIV/0!</v>
      </c>
      <c r="AC649" s="568" t="e">
        <f>MAX(E649:AB649)</f>
        <v>#DIV/0!</v>
      </c>
      <c r="AD649" s="149"/>
      <c r="AE649" s="132"/>
      <c r="AF649" s="184"/>
      <c r="AI649" s="15"/>
      <c r="AJ649" s="15"/>
      <c r="AK649" s="15"/>
      <c r="AL649" s="15"/>
      <c r="AM649" s="460"/>
    </row>
    <row r="650" spans="1:39" hidden="1">
      <c r="A650" s="631"/>
      <c r="B650" s="422"/>
      <c r="C650" s="401" t="s">
        <v>133</v>
      </c>
      <c r="D650" s="127"/>
      <c r="E650" s="98"/>
      <c r="F650" s="214"/>
      <c r="G650" s="214"/>
      <c r="H650" s="467"/>
      <c r="I650" s="214"/>
      <c r="J650" s="214"/>
      <c r="K650" s="214"/>
      <c r="L650" s="214"/>
      <c r="M650" s="214"/>
      <c r="N650" s="467"/>
      <c r="O650" s="214"/>
      <c r="P650" s="214"/>
      <c r="Q650" s="214"/>
      <c r="R650" s="214"/>
      <c r="S650" s="214"/>
      <c r="T650" s="214"/>
      <c r="U650" s="214"/>
      <c r="V650" s="501"/>
      <c r="W650" s="214"/>
      <c r="X650" s="214"/>
      <c r="Y650" s="467"/>
      <c r="Z650" s="214"/>
      <c r="AA650" s="214"/>
      <c r="AB650" s="363"/>
      <c r="AC650" s="118"/>
      <c r="AD650" s="98"/>
      <c r="AE650" s="214"/>
      <c r="AF650" s="99"/>
      <c r="AH650" s="680"/>
      <c r="AI650" s="15"/>
      <c r="AJ650" s="15"/>
      <c r="AK650" s="15"/>
      <c r="AL650" s="15"/>
      <c r="AM650" s="460"/>
    </row>
    <row r="651" spans="1:39" hidden="1">
      <c r="A651" s="564"/>
      <c r="B651" s="215"/>
      <c r="C651" s="129" t="s">
        <v>134</v>
      </c>
      <c r="D651" s="113">
        <v>42.866999999999997</v>
      </c>
      <c r="E651" s="83">
        <v>42.908999999999999</v>
      </c>
      <c r="F651" s="161">
        <v>42.95</v>
      </c>
      <c r="G651" s="161">
        <v>42.991</v>
      </c>
      <c r="H651" s="466">
        <v>43.030999999999999</v>
      </c>
      <c r="I651" s="161">
        <v>43.073999999999998</v>
      </c>
      <c r="J651" s="161">
        <v>43.12</v>
      </c>
      <c r="K651" s="161">
        <v>43.16</v>
      </c>
      <c r="L651" s="161">
        <v>43.192999999999998</v>
      </c>
      <c r="M651" s="161">
        <v>43.231000000000002</v>
      </c>
      <c r="N651" s="466">
        <v>43.25</v>
      </c>
      <c r="O651" s="161">
        <v>43.281999999999996</v>
      </c>
      <c r="P651" s="161">
        <v>43.31</v>
      </c>
      <c r="Q651" s="161">
        <v>43.345999999999997</v>
      </c>
      <c r="R651" s="161">
        <v>43.381</v>
      </c>
      <c r="S651" s="161">
        <v>43.405000000000001</v>
      </c>
      <c r="T651" s="161">
        <v>43.436</v>
      </c>
      <c r="U651" s="161">
        <v>43.466000000000001</v>
      </c>
      <c r="V651" s="502">
        <v>43.502000000000002</v>
      </c>
      <c r="W651" s="161">
        <v>43.536000000000001</v>
      </c>
      <c r="X651" s="161">
        <v>43.576000000000001</v>
      </c>
      <c r="Y651" s="466">
        <v>43.616999999999997</v>
      </c>
      <c r="Z651" s="161">
        <v>43.646999999999998</v>
      </c>
      <c r="AA651" s="161">
        <v>43.692</v>
      </c>
      <c r="AB651" s="348">
        <v>43.731999999999999</v>
      </c>
      <c r="AC651" s="113"/>
      <c r="AD651" s="83"/>
      <c r="AE651" s="161"/>
      <c r="AF651" s="76"/>
      <c r="AI651" s="15"/>
      <c r="AJ651" s="15"/>
      <c r="AK651" s="15"/>
      <c r="AL651" s="15"/>
      <c r="AM651" s="460"/>
    </row>
    <row r="652" spans="1:39" ht="16.5" hidden="1" thickBot="1">
      <c r="A652" s="3241" t="s">
        <v>50</v>
      </c>
      <c r="B652" s="3242"/>
      <c r="C652" s="3243"/>
      <c r="D652" s="133"/>
      <c r="E652" s="675">
        <f t="shared" ref="E652:AB652" si="435">SQRT(E646*E646+E647*E647)/E621/1.73</f>
        <v>13.464807888473819</v>
      </c>
      <c r="F652" s="676">
        <f t="shared" si="435"/>
        <v>13.144217224463297</v>
      </c>
      <c r="G652" s="676">
        <f t="shared" si="435"/>
        <v>13.14421722446102</v>
      </c>
      <c r="H652" s="677">
        <f t="shared" si="435"/>
        <v>12.823626560450496</v>
      </c>
      <c r="I652" s="676">
        <f t="shared" si="435"/>
        <v>13.785398552484342</v>
      </c>
      <c r="J652" s="676">
        <f t="shared" si="435"/>
        <v>14.747170544518186</v>
      </c>
      <c r="K652" s="676">
        <f t="shared" si="435"/>
        <v>12.823626560450496</v>
      </c>
      <c r="L652" s="676">
        <f t="shared" si="435"/>
        <v>10.579491912372287</v>
      </c>
      <c r="M652" s="676">
        <f t="shared" si="435"/>
        <v>12.390692159479528</v>
      </c>
      <c r="N652" s="677">
        <f t="shared" si="435"/>
        <v>6.1953460797386057</v>
      </c>
      <c r="O652" s="676">
        <f t="shared" si="435"/>
        <v>10.434267081664776</v>
      </c>
      <c r="P652" s="676">
        <f t="shared" si="435"/>
        <v>8.9765385923173966</v>
      </c>
      <c r="Q652" s="676">
        <f t="shared" si="435"/>
        <v>11.639071225627616</v>
      </c>
      <c r="R652" s="676">
        <f t="shared" si="435"/>
        <v>11.412479620573309</v>
      </c>
      <c r="S652" s="676">
        <f t="shared" si="435"/>
        <v>7.825700311249741</v>
      </c>
      <c r="T652" s="676">
        <f t="shared" si="435"/>
        <v>10.02253355540277</v>
      </c>
      <c r="U652" s="676">
        <f t="shared" si="435"/>
        <v>9.6992260213582586</v>
      </c>
      <c r="V652" s="1098">
        <f t="shared" si="435"/>
        <v>11.541263904406131</v>
      </c>
      <c r="W652" s="676">
        <f t="shared" si="435"/>
        <v>10.992456157538593</v>
      </c>
      <c r="X652" s="676">
        <f t="shared" si="435"/>
        <v>12.823626560450496</v>
      </c>
      <c r="Y652" s="677">
        <f t="shared" si="435"/>
        <v>13.14421722446102</v>
      </c>
      <c r="Z652" s="676">
        <f t="shared" si="435"/>
        <v>9.6992260213582586</v>
      </c>
      <c r="AA652" s="676">
        <f t="shared" si="435"/>
        <v>14.426579880507665</v>
      </c>
      <c r="AB652" s="678">
        <f t="shared" si="435"/>
        <v>12.716763005780075</v>
      </c>
      <c r="AC652" s="114">
        <f>AVERAGE(E652:AB652)</f>
        <v>11.602189327899508</v>
      </c>
      <c r="AD652" s="100" t="e">
        <f>(AC648-AC652)/AC648</f>
        <v>#DIV/0!</v>
      </c>
      <c r="AE652" s="81"/>
      <c r="AF652" s="82"/>
      <c r="AG652" s="15"/>
      <c r="AH652" s="15"/>
      <c r="AI652" s="15"/>
      <c r="AJ652" s="15"/>
      <c r="AK652" s="460"/>
      <c r="AL652" s="460"/>
      <c r="AM652" s="460"/>
    </row>
    <row r="653" spans="1:39">
      <c r="A653" s="3219" t="s">
        <v>146</v>
      </c>
      <c r="B653" s="3203" t="s">
        <v>136</v>
      </c>
      <c r="C653" s="126" t="s">
        <v>17</v>
      </c>
      <c r="D653" s="118" t="s">
        <v>131</v>
      </c>
      <c r="E653" s="338">
        <f t="shared" ref="E653:AB653" si="436">(E657-D657)*$AE653*$AF653</f>
        <v>462.00000000033015</v>
      </c>
      <c r="F653" s="73">
        <f t="shared" si="436"/>
        <v>395.99999999813917</v>
      </c>
      <c r="G653" s="73">
        <f t="shared" si="436"/>
        <v>462.00000000033015</v>
      </c>
      <c r="H653" s="468">
        <f t="shared" si="436"/>
        <v>395.99999999813917</v>
      </c>
      <c r="I653" s="73">
        <f t="shared" si="436"/>
        <v>462.00000000033015</v>
      </c>
      <c r="J653" s="73">
        <f t="shared" si="436"/>
        <v>462.00000000033015</v>
      </c>
      <c r="K653" s="73">
        <f t="shared" si="436"/>
        <v>528.00000000252112</v>
      </c>
      <c r="L653" s="73">
        <f t="shared" si="436"/>
        <v>527.99999999876945</v>
      </c>
      <c r="M653" s="73">
        <f t="shared" si="436"/>
        <v>462.00000000033015</v>
      </c>
      <c r="N653" s="468">
        <f t="shared" si="436"/>
        <v>527.99999999876945</v>
      </c>
      <c r="O653" s="73">
        <f t="shared" si="436"/>
        <v>528.00000000252112</v>
      </c>
      <c r="P653" s="73">
        <f t="shared" si="436"/>
        <v>461.99999999657848</v>
      </c>
      <c r="Q653" s="73">
        <f t="shared" si="436"/>
        <v>396.00000000189084</v>
      </c>
      <c r="R653" s="73">
        <f t="shared" si="436"/>
        <v>462.00000000033015</v>
      </c>
      <c r="S653" s="73">
        <f t="shared" si="436"/>
        <v>527.99999999876945</v>
      </c>
      <c r="T653" s="73">
        <f t="shared" si="436"/>
        <v>462.00000000033015</v>
      </c>
      <c r="U653" s="73">
        <f t="shared" si="436"/>
        <v>396.00000000189084</v>
      </c>
      <c r="V653" s="504">
        <f t="shared" si="436"/>
        <v>461.99999999657848</v>
      </c>
      <c r="W653" s="73">
        <f t="shared" si="436"/>
        <v>462.00000000033015</v>
      </c>
      <c r="X653" s="73">
        <f t="shared" si="436"/>
        <v>396.00000000189084</v>
      </c>
      <c r="Y653" s="468">
        <f t="shared" si="436"/>
        <v>594.00000000096043</v>
      </c>
      <c r="Z653" s="73">
        <f t="shared" si="436"/>
        <v>395.99999999813917</v>
      </c>
      <c r="AA653" s="73">
        <f t="shared" si="436"/>
        <v>527.99999999876945</v>
      </c>
      <c r="AB653" s="451">
        <f t="shared" si="436"/>
        <v>462.00000000033015</v>
      </c>
      <c r="AC653" s="111">
        <f>SUM(E653:AB653)</f>
        <v>11219.999999997301</v>
      </c>
      <c r="AD653" s="98"/>
      <c r="AE653" s="214">
        <v>1100</v>
      </c>
      <c r="AF653" s="99">
        <v>60</v>
      </c>
      <c r="AI653" s="14"/>
      <c r="AJ653" s="14"/>
      <c r="AK653" s="15"/>
      <c r="AL653" s="14"/>
      <c r="AM653" s="460"/>
    </row>
    <row r="654" spans="1:39">
      <c r="A654" s="3220"/>
      <c r="B654" s="3204"/>
      <c r="C654" s="128" t="s">
        <v>147</v>
      </c>
      <c r="D654" s="113" t="s">
        <v>131</v>
      </c>
      <c r="E654" s="339">
        <f t="shared" ref="E654:AB654" si="437">(E658-D658)*$AE653*$AF653</f>
        <v>462.00000000033015</v>
      </c>
      <c r="F654" s="340">
        <f t="shared" si="437"/>
        <v>462.00000000033015</v>
      </c>
      <c r="G654" s="340">
        <f t="shared" si="437"/>
        <v>462.00000000033015</v>
      </c>
      <c r="H654" s="469">
        <f t="shared" si="437"/>
        <v>461.99999999657848</v>
      </c>
      <c r="I654" s="340">
        <f t="shared" si="437"/>
        <v>462.00000000033015</v>
      </c>
      <c r="J654" s="340">
        <f t="shared" si="437"/>
        <v>462.00000000033015</v>
      </c>
      <c r="K654" s="340">
        <f t="shared" si="437"/>
        <v>594.00000000096043</v>
      </c>
      <c r="L654" s="340">
        <f t="shared" si="437"/>
        <v>527.99999999876945</v>
      </c>
      <c r="M654" s="340">
        <f t="shared" si="437"/>
        <v>462.00000000033015</v>
      </c>
      <c r="N654" s="469">
        <f t="shared" si="437"/>
        <v>594.00000000096043</v>
      </c>
      <c r="O654" s="340">
        <f t="shared" si="437"/>
        <v>594.00000000096043</v>
      </c>
      <c r="P654" s="340">
        <f t="shared" si="437"/>
        <v>462.00000000033015</v>
      </c>
      <c r="Q654" s="340">
        <f t="shared" si="437"/>
        <v>462.00000000033015</v>
      </c>
      <c r="R654" s="340">
        <f t="shared" si="437"/>
        <v>461.99999999657848</v>
      </c>
      <c r="S654" s="340">
        <f t="shared" si="437"/>
        <v>594.00000000096043</v>
      </c>
      <c r="T654" s="340">
        <f t="shared" si="437"/>
        <v>462.00000000033015</v>
      </c>
      <c r="U654" s="340">
        <f t="shared" si="437"/>
        <v>462.00000000033015</v>
      </c>
      <c r="V654" s="505">
        <f t="shared" si="437"/>
        <v>462.00000000033015</v>
      </c>
      <c r="W654" s="340">
        <f t="shared" si="437"/>
        <v>462.00000000033015</v>
      </c>
      <c r="X654" s="340">
        <f t="shared" si="437"/>
        <v>462.00000000033015</v>
      </c>
      <c r="Y654" s="469">
        <f t="shared" si="437"/>
        <v>527.99999999876945</v>
      </c>
      <c r="Z654" s="340">
        <f t="shared" si="437"/>
        <v>462.00000000033015</v>
      </c>
      <c r="AA654" s="340">
        <f t="shared" si="437"/>
        <v>594.00000000096043</v>
      </c>
      <c r="AB654" s="452">
        <f t="shared" si="437"/>
        <v>462.00000000033015</v>
      </c>
      <c r="AC654" s="112">
        <f>SUM(E654:AB654)</f>
        <v>11880.000000000455</v>
      </c>
      <c r="AD654" s="83"/>
      <c r="AE654" s="161"/>
      <c r="AF654" s="76"/>
      <c r="AI654" s="565"/>
      <c r="AJ654" s="566"/>
      <c r="AK654" s="565"/>
      <c r="AL654" s="15"/>
      <c r="AM654" s="460"/>
    </row>
    <row r="655" spans="1:39">
      <c r="A655" s="3220"/>
      <c r="B655" s="3204"/>
      <c r="C655" s="128" t="s">
        <v>20</v>
      </c>
      <c r="D655" s="127" t="s">
        <v>64</v>
      </c>
      <c r="E655" s="1798">
        <v>4</v>
      </c>
      <c r="F655" s="446">
        <v>4</v>
      </c>
      <c r="G655" s="446">
        <v>4</v>
      </c>
      <c r="H655" s="470">
        <v>4</v>
      </c>
      <c r="I655" s="446">
        <v>4</v>
      </c>
      <c r="J655" s="446">
        <v>4</v>
      </c>
      <c r="K655" s="446">
        <v>5</v>
      </c>
      <c r="L655" s="446">
        <v>5</v>
      </c>
      <c r="M655" s="446">
        <v>4</v>
      </c>
      <c r="N655" s="470">
        <v>5</v>
      </c>
      <c r="O655" s="446">
        <v>5</v>
      </c>
      <c r="P655" s="446">
        <v>4</v>
      </c>
      <c r="Q655" s="446">
        <v>4</v>
      </c>
      <c r="R655" s="446">
        <v>4</v>
      </c>
      <c r="S655" s="446">
        <v>5</v>
      </c>
      <c r="T655" s="446">
        <v>4</v>
      </c>
      <c r="U655" s="446">
        <v>4</v>
      </c>
      <c r="V655" s="506">
        <v>4</v>
      </c>
      <c r="W655" s="446">
        <v>4</v>
      </c>
      <c r="X655" s="446">
        <v>4</v>
      </c>
      <c r="Y655" s="470">
        <v>5</v>
      </c>
      <c r="Z655" s="446">
        <v>4</v>
      </c>
      <c r="AA655" s="446">
        <v>5</v>
      </c>
      <c r="AB655" s="1799">
        <v>4</v>
      </c>
      <c r="AC655" s="112">
        <f>AVERAGE(E655:AB655)</f>
        <v>4.291666666666667</v>
      </c>
      <c r="AD655" s="83"/>
      <c r="AE655" s="161"/>
      <c r="AF655" s="76"/>
      <c r="AG655" s="1"/>
      <c r="AI655" s="460"/>
      <c r="AJ655" s="460"/>
      <c r="AK655" s="460"/>
      <c r="AL655" s="460"/>
      <c r="AM655" s="460"/>
    </row>
    <row r="656" spans="1:39" ht="16.5" thickBot="1">
      <c r="A656" s="3221"/>
      <c r="B656" s="3222"/>
      <c r="C656" s="131" t="s">
        <v>22</v>
      </c>
      <c r="D656" s="119"/>
      <c r="E656" s="349">
        <f t="shared" ref="E656:AB656" si="438">E654/E653</f>
        <v>1</v>
      </c>
      <c r="F656" s="350">
        <f t="shared" si="438"/>
        <v>1.1666666666729826</v>
      </c>
      <c r="G656" s="350">
        <f t="shared" si="438"/>
        <v>1</v>
      </c>
      <c r="H656" s="484">
        <f t="shared" si="438"/>
        <v>1.1666666666635086</v>
      </c>
      <c r="I656" s="350">
        <f t="shared" si="438"/>
        <v>1</v>
      </c>
      <c r="J656" s="350">
        <f t="shared" si="438"/>
        <v>1</v>
      </c>
      <c r="K656" s="350">
        <f t="shared" si="438"/>
        <v>1.1249999999964473</v>
      </c>
      <c r="L656" s="350">
        <f t="shared" si="438"/>
        <v>1</v>
      </c>
      <c r="M656" s="350">
        <f t="shared" si="438"/>
        <v>1</v>
      </c>
      <c r="N656" s="484">
        <f t="shared" si="438"/>
        <v>1.1250000000044409</v>
      </c>
      <c r="O656" s="350">
        <f t="shared" si="438"/>
        <v>1.1249999999964473</v>
      </c>
      <c r="P656" s="350">
        <f t="shared" si="438"/>
        <v>1.0000000000081204</v>
      </c>
      <c r="Q656" s="350">
        <f t="shared" si="438"/>
        <v>1.1666666666619296</v>
      </c>
      <c r="R656" s="350">
        <f t="shared" si="438"/>
        <v>0.9999999999918795</v>
      </c>
      <c r="S656" s="350">
        <f t="shared" si="438"/>
        <v>1.1250000000044409</v>
      </c>
      <c r="T656" s="350">
        <f t="shared" si="438"/>
        <v>1</v>
      </c>
      <c r="U656" s="350">
        <f t="shared" si="438"/>
        <v>1.1666666666619296</v>
      </c>
      <c r="V656" s="521">
        <f t="shared" si="438"/>
        <v>1.0000000000081204</v>
      </c>
      <c r="W656" s="350">
        <f t="shared" si="438"/>
        <v>1</v>
      </c>
      <c r="X656" s="350">
        <f t="shared" si="438"/>
        <v>1.1666666666619296</v>
      </c>
      <c r="Y656" s="484">
        <f t="shared" si="438"/>
        <v>0.88888888888538009</v>
      </c>
      <c r="Z656" s="350">
        <f t="shared" si="438"/>
        <v>1.1666666666729826</v>
      </c>
      <c r="AA656" s="350">
        <f t="shared" si="438"/>
        <v>1.1250000000044409</v>
      </c>
      <c r="AB656" s="1007">
        <f t="shared" si="438"/>
        <v>1</v>
      </c>
      <c r="AC656" s="591">
        <f>MAX(E656:AB656)</f>
        <v>1.1666666666729826</v>
      </c>
      <c r="AD656" s="149"/>
      <c r="AE656" s="132"/>
      <c r="AF656" s="184"/>
      <c r="AG656" s="1"/>
      <c r="AI656" s="460"/>
      <c r="AJ656" s="460"/>
      <c r="AK656" s="460"/>
      <c r="AL656" s="460"/>
      <c r="AM656" s="460"/>
    </row>
    <row r="657" spans="1:39" hidden="1">
      <c r="A657" s="631"/>
      <c r="B657" s="422"/>
      <c r="C657" s="401" t="s">
        <v>133</v>
      </c>
      <c r="D657" s="127">
        <v>402.04</v>
      </c>
      <c r="E657" s="98">
        <v>402.04700000000003</v>
      </c>
      <c r="F657" s="214">
        <v>402.053</v>
      </c>
      <c r="G657" s="214">
        <v>402.06</v>
      </c>
      <c r="H657" s="467">
        <v>402.06599999999997</v>
      </c>
      <c r="I657" s="214">
        <v>402.07299999999998</v>
      </c>
      <c r="J657" s="214">
        <v>402.08</v>
      </c>
      <c r="K657" s="214">
        <v>402.08800000000002</v>
      </c>
      <c r="L657" s="214">
        <v>402.096</v>
      </c>
      <c r="M657" s="214">
        <v>402.10300000000001</v>
      </c>
      <c r="N657" s="467">
        <v>402.11099999999999</v>
      </c>
      <c r="O657" s="214">
        <v>402.11900000000003</v>
      </c>
      <c r="P657" s="214">
        <v>402.12599999999998</v>
      </c>
      <c r="Q657" s="214">
        <v>402.13200000000001</v>
      </c>
      <c r="R657" s="214">
        <v>402.13900000000001</v>
      </c>
      <c r="S657" s="214">
        <v>402.14699999999999</v>
      </c>
      <c r="T657" s="214">
        <v>402.154</v>
      </c>
      <c r="U657" s="214">
        <v>402.16</v>
      </c>
      <c r="V657" s="501">
        <v>402.16699999999997</v>
      </c>
      <c r="W657" s="214">
        <v>402.17399999999998</v>
      </c>
      <c r="X657" s="214">
        <v>402.18</v>
      </c>
      <c r="Y657" s="467">
        <v>402.18900000000002</v>
      </c>
      <c r="Z657" s="214">
        <v>402.19499999999999</v>
      </c>
      <c r="AA657" s="214">
        <v>402.20299999999997</v>
      </c>
      <c r="AB657" s="363">
        <v>402.21</v>
      </c>
      <c r="AC657" s="118"/>
      <c r="AD657" s="98"/>
      <c r="AE657" s="214"/>
      <c r="AF657" s="99"/>
      <c r="AG657" s="1"/>
      <c r="AI657" s="460"/>
      <c r="AJ657" s="460"/>
      <c r="AK657" s="460"/>
      <c r="AL657" s="460"/>
      <c r="AM657" s="460"/>
    </row>
    <row r="658" spans="1:39" hidden="1">
      <c r="A658" s="564"/>
      <c r="B658" s="215"/>
      <c r="C658" s="129" t="s">
        <v>134</v>
      </c>
      <c r="D658" s="113">
        <v>282.3</v>
      </c>
      <c r="E658" s="83">
        <v>282.30700000000002</v>
      </c>
      <c r="F658" s="161">
        <v>282.31400000000002</v>
      </c>
      <c r="G658" s="161">
        <v>282.32100000000003</v>
      </c>
      <c r="H658" s="466">
        <v>282.32799999999997</v>
      </c>
      <c r="I658" s="161">
        <v>282.33499999999998</v>
      </c>
      <c r="J658" s="161">
        <v>282.34199999999998</v>
      </c>
      <c r="K658" s="161">
        <v>282.351</v>
      </c>
      <c r="L658" s="161">
        <v>282.35899999999998</v>
      </c>
      <c r="M658" s="161">
        <v>282.36599999999999</v>
      </c>
      <c r="N658" s="466">
        <v>282.375</v>
      </c>
      <c r="O658" s="161">
        <v>282.38400000000001</v>
      </c>
      <c r="P658" s="161">
        <v>282.39100000000002</v>
      </c>
      <c r="Q658" s="161">
        <v>282.39800000000002</v>
      </c>
      <c r="R658" s="161">
        <v>282.40499999999997</v>
      </c>
      <c r="S658" s="161">
        <v>282.41399999999999</v>
      </c>
      <c r="T658" s="161">
        <v>282.42099999999999</v>
      </c>
      <c r="U658" s="161">
        <v>282.428</v>
      </c>
      <c r="V658" s="502">
        <v>282.435</v>
      </c>
      <c r="W658" s="161">
        <v>282.44200000000001</v>
      </c>
      <c r="X658" s="161">
        <v>282.44900000000001</v>
      </c>
      <c r="Y658" s="466">
        <v>282.45699999999999</v>
      </c>
      <c r="Z658" s="161">
        <v>282.464</v>
      </c>
      <c r="AA658" s="161">
        <v>282.47300000000001</v>
      </c>
      <c r="AB658" s="348">
        <v>282.48</v>
      </c>
      <c r="AC658" s="113"/>
      <c r="AD658" s="83"/>
      <c r="AE658" s="161"/>
      <c r="AF658" s="76"/>
      <c r="AG658" s="1"/>
      <c r="AI658" s="460"/>
      <c r="AJ658" s="460"/>
      <c r="AK658" s="460"/>
      <c r="AL658" s="460"/>
      <c r="AM658" s="460"/>
    </row>
    <row r="659" spans="1:39" ht="16.5" hidden="1" thickBot="1">
      <c r="A659" s="3223" t="s">
        <v>50</v>
      </c>
      <c r="B659" s="3224"/>
      <c r="C659" s="3225"/>
      <c r="D659" s="119"/>
      <c r="E659" s="187">
        <f t="shared" ref="E659:O659" si="439">SQRT(E653*E653+E654*E654)/E621/1.73</f>
        <v>3.1736856551067998</v>
      </c>
      <c r="F659" s="188">
        <f t="shared" si="439"/>
        <v>2.9556998794402793</v>
      </c>
      <c r="G659" s="188">
        <f t="shared" si="439"/>
        <v>3.1736856551067998</v>
      </c>
      <c r="H659" s="473">
        <f t="shared" si="439"/>
        <v>2.9556998794264424</v>
      </c>
      <c r="I659" s="188">
        <f t="shared" si="439"/>
        <v>3.1736856551067998</v>
      </c>
      <c r="J659" s="188">
        <f t="shared" si="439"/>
        <v>3.1736856551067998</v>
      </c>
      <c r="K659" s="188">
        <f t="shared" si="439"/>
        <v>3.8604228017811448</v>
      </c>
      <c r="L659" s="188">
        <f t="shared" si="439"/>
        <v>3.627069320111012</v>
      </c>
      <c r="M659" s="188">
        <f t="shared" si="439"/>
        <v>3.2279366919462325</v>
      </c>
      <c r="N659" s="473">
        <f t="shared" si="439"/>
        <v>3.9264129351326109</v>
      </c>
      <c r="O659" s="188">
        <f t="shared" si="439"/>
        <v>3.9264129351449251</v>
      </c>
      <c r="P659" s="188">
        <v>1</v>
      </c>
      <c r="Q659" s="188">
        <f t="shared" ref="Q659:AB659" si="440">SQRT(Q653*Q653+Q654*Q654)/Q621/1.73</f>
        <v>2.9807481835152925</v>
      </c>
      <c r="R659" s="188">
        <f t="shared" si="440"/>
        <v>3.227936691933126</v>
      </c>
      <c r="S659" s="188">
        <f t="shared" si="440"/>
        <v>3.9264129351326109</v>
      </c>
      <c r="T659" s="188">
        <f t="shared" si="440"/>
        <v>3.2005812962517726</v>
      </c>
      <c r="U659" s="188">
        <f t="shared" si="440"/>
        <v>2.9807481835152925</v>
      </c>
      <c r="V659" s="509">
        <f t="shared" si="440"/>
        <v>3.1736856550939136</v>
      </c>
      <c r="W659" s="188">
        <f t="shared" si="440"/>
        <v>3.2005812962517726</v>
      </c>
      <c r="X659" s="188">
        <f t="shared" si="440"/>
        <v>2.9556998794521387</v>
      </c>
      <c r="Y659" s="473">
        <f t="shared" si="440"/>
        <v>3.8604228017690376</v>
      </c>
      <c r="Z659" s="188">
        <f t="shared" si="440"/>
        <v>2.9807481835033323</v>
      </c>
      <c r="AA659" s="188">
        <f t="shared" si="440"/>
        <v>3.8604228017690376</v>
      </c>
      <c r="AB659" s="455">
        <f t="shared" si="440"/>
        <v>3.1472382746475764</v>
      </c>
      <c r="AC659" s="114">
        <f>AVERAGE(E659:AB659)</f>
        <v>3.2362343019268649</v>
      </c>
      <c r="AD659" s="100">
        <f>(AC655-AC659)/AC655</f>
        <v>0.24592598790053638</v>
      </c>
      <c r="AE659" s="81"/>
      <c r="AF659" s="82"/>
      <c r="AG659" s="15"/>
      <c r="AH659" s="15"/>
      <c r="AI659" s="15"/>
      <c r="AJ659" s="15"/>
      <c r="AK659" s="460"/>
      <c r="AL659" s="460"/>
      <c r="AM659" s="460"/>
    </row>
    <row r="660" spans="1:39">
      <c r="A660" s="3234" t="s">
        <v>148</v>
      </c>
      <c r="B660" s="3235"/>
      <c r="C660" s="130" t="s">
        <v>17</v>
      </c>
      <c r="D660" s="118"/>
      <c r="E660" s="351">
        <f>E653+E632</f>
        <v>2244.0000000003974</v>
      </c>
      <c r="F660" s="142">
        <f t="shared" ref="F660:AB660" si="441">F653+F632</f>
        <v>2243.9999999980528</v>
      </c>
      <c r="G660" s="142">
        <f t="shared" si="441"/>
        <v>2244.0000000003974</v>
      </c>
      <c r="H660" s="494">
        <f t="shared" si="441"/>
        <v>2177.9999999982065</v>
      </c>
      <c r="I660" s="142">
        <f t="shared" si="441"/>
        <v>2244.0000000001633</v>
      </c>
      <c r="J660" s="142">
        <f t="shared" si="441"/>
        <v>2310.0000000004784</v>
      </c>
      <c r="K660" s="142">
        <f t="shared" si="441"/>
        <v>2310.0000000023542</v>
      </c>
      <c r="L660" s="142">
        <f t="shared" si="441"/>
        <v>2309.9999999988368</v>
      </c>
      <c r="M660" s="142">
        <f t="shared" si="441"/>
        <v>2244.0000000003974</v>
      </c>
      <c r="N660" s="465">
        <f t="shared" si="441"/>
        <v>2375.9999999986831</v>
      </c>
      <c r="O660" s="142">
        <f t="shared" si="441"/>
        <v>2310.0000000025884</v>
      </c>
      <c r="P660" s="142">
        <f t="shared" si="441"/>
        <v>2243.9999999966458</v>
      </c>
      <c r="Q660" s="142">
        <f t="shared" si="441"/>
        <v>2244.0000000018044</v>
      </c>
      <c r="R660" s="142">
        <f t="shared" si="441"/>
        <v>2244.0000000003974</v>
      </c>
      <c r="S660" s="142">
        <f t="shared" si="441"/>
        <v>2177.9999999986758</v>
      </c>
      <c r="T660" s="142">
        <f t="shared" si="441"/>
        <v>2178.000000000317</v>
      </c>
      <c r="U660" s="142">
        <f t="shared" si="441"/>
        <v>2178.0000000019581</v>
      </c>
      <c r="V660" s="518">
        <f t="shared" si="441"/>
        <v>2243.9999999966458</v>
      </c>
      <c r="W660" s="142">
        <f t="shared" si="441"/>
        <v>2310.0000000002437</v>
      </c>
      <c r="X660" s="142">
        <f t="shared" si="441"/>
        <v>2310.0000000018854</v>
      </c>
      <c r="Y660" s="465">
        <f t="shared" si="441"/>
        <v>2640.0000000008818</v>
      </c>
      <c r="Z660" s="142">
        <f t="shared" si="441"/>
        <v>2309.9999999981337</v>
      </c>
      <c r="AA660" s="142">
        <f t="shared" si="441"/>
        <v>2441.999999998764</v>
      </c>
      <c r="AB660" s="613">
        <f t="shared" si="441"/>
        <v>2244.0000000003974</v>
      </c>
      <c r="AC660" s="681">
        <f>AC653+AC625</f>
        <v>11219.999999997301</v>
      </c>
      <c r="AD660" s="1"/>
      <c r="AE660" s="1"/>
      <c r="AF660" s="1"/>
      <c r="AG660" s="1"/>
      <c r="AI660" s="460"/>
      <c r="AJ660" s="460"/>
      <c r="AK660" s="460"/>
      <c r="AL660" s="460"/>
      <c r="AM660" s="460"/>
    </row>
    <row r="661" spans="1:39" ht="16.5" thickBot="1">
      <c r="A661" s="3236"/>
      <c r="B661" s="3237"/>
      <c r="C661" s="131" t="s">
        <v>19</v>
      </c>
      <c r="D661" s="119"/>
      <c r="E661" s="187">
        <f t="shared" ref="E661:AB661" si="442">E654+E626</f>
        <v>462.00000000033015</v>
      </c>
      <c r="F661" s="362">
        <f t="shared" si="442"/>
        <v>462.00000000033015</v>
      </c>
      <c r="G661" s="362">
        <f t="shared" si="442"/>
        <v>462.00000000033015</v>
      </c>
      <c r="H661" s="481">
        <f t="shared" si="442"/>
        <v>461.99999999657848</v>
      </c>
      <c r="I661" s="362">
        <f t="shared" si="442"/>
        <v>462.00000000033015</v>
      </c>
      <c r="J661" s="362">
        <f t="shared" si="442"/>
        <v>462.00000000033015</v>
      </c>
      <c r="K661" s="362">
        <f t="shared" si="442"/>
        <v>594.00000000096043</v>
      </c>
      <c r="L661" s="362">
        <f t="shared" si="442"/>
        <v>527.99999999876945</v>
      </c>
      <c r="M661" s="362">
        <f t="shared" si="442"/>
        <v>462.00000000033015</v>
      </c>
      <c r="N661" s="481">
        <f t="shared" si="442"/>
        <v>594.00000000096043</v>
      </c>
      <c r="O661" s="362">
        <f t="shared" si="442"/>
        <v>594.00000000096043</v>
      </c>
      <c r="P661" s="362">
        <f t="shared" si="442"/>
        <v>462.00000000033015</v>
      </c>
      <c r="Q661" s="362">
        <f t="shared" si="442"/>
        <v>462.00000000033015</v>
      </c>
      <c r="R661" s="362">
        <f t="shared" si="442"/>
        <v>461.99999999657848</v>
      </c>
      <c r="S661" s="362">
        <f t="shared" si="442"/>
        <v>594.00000000096043</v>
      </c>
      <c r="T661" s="362">
        <f t="shared" si="442"/>
        <v>462.00000000033015</v>
      </c>
      <c r="U661" s="362">
        <f t="shared" si="442"/>
        <v>462.00000000033015</v>
      </c>
      <c r="V661" s="525">
        <f t="shared" si="442"/>
        <v>462.00000000033015</v>
      </c>
      <c r="W661" s="362">
        <f t="shared" si="442"/>
        <v>462.00000000033015</v>
      </c>
      <c r="X661" s="362">
        <f t="shared" si="442"/>
        <v>462.00000000033015</v>
      </c>
      <c r="Y661" s="481">
        <f t="shared" si="442"/>
        <v>527.99999999876945</v>
      </c>
      <c r="Z661" s="362">
        <f t="shared" si="442"/>
        <v>462.00000000033015</v>
      </c>
      <c r="AA661" s="362">
        <f t="shared" si="442"/>
        <v>594.00000000096043</v>
      </c>
      <c r="AB661" s="616">
        <f t="shared" si="442"/>
        <v>462.00000000033015</v>
      </c>
      <c r="AC661" s="617"/>
      <c r="AD661" s="1"/>
      <c r="AE661" s="1"/>
      <c r="AF661" s="1"/>
      <c r="AG661" s="1"/>
      <c r="AI661" s="460"/>
      <c r="AJ661" s="460"/>
      <c r="AK661" s="460"/>
      <c r="AL661" s="460"/>
      <c r="AM661" s="460"/>
    </row>
    <row r="662" spans="1:39">
      <c r="A662" s="3212" t="s">
        <v>149</v>
      </c>
      <c r="B662" s="3244"/>
      <c r="C662" s="130" t="s">
        <v>17</v>
      </c>
      <c r="D662" s="127"/>
      <c r="E662" s="682">
        <f t="shared" ref="E662:AC662" si="443">(E639-E632-E653-E602-E609)/E639</f>
        <v>-2.7166724858155965E-13</v>
      </c>
      <c r="F662" s="683">
        <f t="shared" si="443"/>
        <v>5.7720057727457478E-3</v>
      </c>
      <c r="G662" s="683">
        <f t="shared" si="443"/>
        <v>1.0101010100904152E-2</v>
      </c>
      <c r="H662" s="684">
        <f t="shared" si="443"/>
        <v>-1.2878787878133766E-2</v>
      </c>
      <c r="I662" s="683">
        <f t="shared" si="443"/>
        <v>-1.7963504661639947E-14</v>
      </c>
      <c r="J662" s="683">
        <f t="shared" si="443"/>
        <v>-3.23691460057473E-2</v>
      </c>
      <c r="K662" s="683">
        <f t="shared" si="443"/>
        <v>1.6763378464831027E-2</v>
      </c>
      <c r="L662" s="683">
        <f t="shared" si="443"/>
        <v>4.8237476809259279E-2</v>
      </c>
      <c r="M662" s="683">
        <f t="shared" si="443"/>
        <v>8.3916083915959352E-2</v>
      </c>
      <c r="N662" s="684">
        <f t="shared" si="443"/>
        <v>-3.1539888682351802E-2</v>
      </c>
      <c r="O662" s="683">
        <f t="shared" si="443"/>
        <v>3.8027332144247347E-2</v>
      </c>
      <c r="P662" s="683">
        <f t="shared" si="443"/>
        <v>-3.2237266269621936E-3</v>
      </c>
      <c r="Q662" s="683">
        <f t="shared" si="443"/>
        <v>4.3290043284362912E-3</v>
      </c>
      <c r="R662" s="683">
        <f t="shared" si="443"/>
        <v>-6.802721088568958E-3</v>
      </c>
      <c r="S662" s="683">
        <f t="shared" si="443"/>
        <v>2.4500322373176113E-2</v>
      </c>
      <c r="T662" s="683">
        <f t="shared" si="443"/>
        <v>-8.0578512396881574E-2</v>
      </c>
      <c r="U662" s="683">
        <f t="shared" si="443"/>
        <v>2.8282828282206334E-2</v>
      </c>
      <c r="V662" s="2986">
        <f t="shared" si="443"/>
        <v>-2.6350461122149737E-3</v>
      </c>
      <c r="W662" s="683">
        <f t="shared" si="443"/>
        <v>5.272727272714433E-2</v>
      </c>
      <c r="X662" s="683">
        <f t="shared" si="443"/>
        <v>6.5359477123662968E-2</v>
      </c>
      <c r="Y662" s="684">
        <f t="shared" si="443"/>
        <v>-1.2477718360295164E-2</v>
      </c>
      <c r="Z662" s="683">
        <f t="shared" si="443"/>
        <v>8.1818181818695643E-2</v>
      </c>
      <c r="AA662" s="683">
        <f t="shared" si="443"/>
        <v>-7.3691460054577759E-2</v>
      </c>
      <c r="AB662" s="685">
        <f t="shared" si="443"/>
        <v>-5.7720057722749976E-3</v>
      </c>
      <c r="AC662" s="686">
        <f t="shared" si="443"/>
        <v>9.9198260633560006E-3</v>
      </c>
      <c r="AD662" s="1"/>
      <c r="AE662" s="1"/>
      <c r="AF662" s="1"/>
      <c r="AG662" s="1"/>
      <c r="AI662" s="460"/>
      <c r="AJ662" s="460"/>
      <c r="AK662" s="460"/>
      <c r="AL662" s="460"/>
      <c r="AM662" s="460"/>
    </row>
    <row r="663" spans="1:39" ht="16.5" thickBot="1">
      <c r="A663" s="3245"/>
      <c r="B663" s="3246"/>
      <c r="C663" s="131" t="s">
        <v>19</v>
      </c>
      <c r="D663" s="119"/>
      <c r="E663" s="687">
        <f t="shared" ref="E663:AC663" si="444">(E647-E626-E654-E603-E610)/E647</f>
        <v>0.72943722943711664</v>
      </c>
      <c r="F663" s="688">
        <f t="shared" si="444"/>
        <v>0.72727272727262748</v>
      </c>
      <c r="G663" s="688">
        <f t="shared" si="444"/>
        <v>0.72875092387273521</v>
      </c>
      <c r="H663" s="689">
        <f t="shared" si="444"/>
        <v>0.7234848484861276</v>
      </c>
      <c r="I663" s="688">
        <f t="shared" si="444"/>
        <v>0.7357293868920729</v>
      </c>
      <c r="J663" s="688">
        <f t="shared" si="444"/>
        <v>0.72529644268762994</v>
      </c>
      <c r="K663" s="688">
        <f t="shared" si="444"/>
        <v>0.62348484848446373</v>
      </c>
      <c r="L663" s="688">
        <f t="shared" si="444"/>
        <v>0.56657483930269492</v>
      </c>
      <c r="M663" s="688">
        <f t="shared" si="444"/>
        <v>0.62121212121202773</v>
      </c>
      <c r="N663" s="689">
        <f t="shared" si="444"/>
        <v>0.11164274322086221</v>
      </c>
      <c r="O663" s="688">
        <f t="shared" si="444"/>
        <v>0.48011363636311527</v>
      </c>
      <c r="P663" s="688">
        <f t="shared" si="444"/>
        <v>0.49675324675319349</v>
      </c>
      <c r="Q663" s="688">
        <f t="shared" si="444"/>
        <v>0.58164983164960959</v>
      </c>
      <c r="R663" s="688">
        <f t="shared" si="444"/>
        <v>0.56277056277208926</v>
      </c>
      <c r="S663" s="688">
        <f t="shared" si="444"/>
        <v>0.3345959595953914</v>
      </c>
      <c r="T663" s="688">
        <f t="shared" si="444"/>
        <v>0.52003910068409109</v>
      </c>
      <c r="U663" s="688">
        <f t="shared" si="444"/>
        <v>0.57272727272711488</v>
      </c>
      <c r="V663" s="2987">
        <f t="shared" si="444"/>
        <v>0.62373737373724214</v>
      </c>
      <c r="W663" s="688">
        <f t="shared" si="444"/>
        <v>0.59625668449183644</v>
      </c>
      <c r="X663" s="688">
        <f t="shared" si="444"/>
        <v>0.65378787878774702</v>
      </c>
      <c r="Y663" s="689">
        <f t="shared" si="444"/>
        <v>0.65114560236554342</v>
      </c>
      <c r="Z663" s="688">
        <f t="shared" si="444"/>
        <v>0.5686868686866916</v>
      </c>
      <c r="AA663" s="688">
        <f t="shared" si="444"/>
        <v>0.67744107744077442</v>
      </c>
      <c r="AB663" s="690">
        <f t="shared" si="444"/>
        <v>0.71287878787865966</v>
      </c>
      <c r="AC663" s="691">
        <f t="shared" si="444"/>
        <v>0.62024873007531234</v>
      </c>
      <c r="AD663" s="1"/>
      <c r="AE663" s="1"/>
      <c r="AF663" s="1"/>
      <c r="AG663" s="1"/>
      <c r="AI663" s="460"/>
      <c r="AJ663" s="460"/>
      <c r="AK663" s="460"/>
      <c r="AL663" s="460"/>
      <c r="AM663" s="460"/>
    </row>
    <row r="664" spans="1:39">
      <c r="A664" s="3146"/>
      <c r="B664" s="3147"/>
      <c r="C664" s="247"/>
      <c r="D664" s="527" t="s">
        <v>127</v>
      </c>
      <c r="E664" s="528">
        <f t="shared" ref="E664:AC664" si="445">(E641-E634-E655-E604/11-E611/11)/E641</f>
        <v>-0.22222222222222221</v>
      </c>
      <c r="F664" s="528">
        <f t="shared" si="445"/>
        <v>-0.21717171717171718</v>
      </c>
      <c r="G664" s="528">
        <f t="shared" si="445"/>
        <v>-0.21212121212121213</v>
      </c>
      <c r="H664" s="529">
        <f t="shared" si="445"/>
        <v>-0.28342245989304815</v>
      </c>
      <c r="I664" s="528">
        <f t="shared" si="445"/>
        <v>-0.22222222222222221</v>
      </c>
      <c r="J664" s="528">
        <f t="shared" si="445"/>
        <v>-0.20574162679425836</v>
      </c>
      <c r="K664" s="528">
        <f t="shared" si="445"/>
        <v>-0.20909090909090908</v>
      </c>
      <c r="L664" s="528">
        <f t="shared" si="445"/>
        <v>-0.16017316017316016</v>
      </c>
      <c r="M664" s="528">
        <f t="shared" si="445"/>
        <v>-9.5041322314049589E-2</v>
      </c>
      <c r="N664" s="529">
        <f t="shared" si="445"/>
        <v>-0.2121212121212121</v>
      </c>
      <c r="O664" s="528">
        <f t="shared" si="445"/>
        <v>-0.14876033057851237</v>
      </c>
      <c r="P664" s="528">
        <f t="shared" si="445"/>
        <v>-0.19545454545454546</v>
      </c>
      <c r="Q664" s="528">
        <f t="shared" si="445"/>
        <v>-0.16883116883116886</v>
      </c>
      <c r="R664" s="528">
        <f t="shared" si="445"/>
        <v>-0.1774891774891775</v>
      </c>
      <c r="S664" s="528">
        <f t="shared" si="445"/>
        <v>-0.19090909090909092</v>
      </c>
      <c r="T664" s="528">
        <f t="shared" si="445"/>
        <v>-0.23444976076555021</v>
      </c>
      <c r="U664" s="528">
        <f t="shared" si="445"/>
        <v>-0.21052631578947367</v>
      </c>
      <c r="V664" s="932">
        <f t="shared" si="445"/>
        <v>-0.1772727272727273</v>
      </c>
      <c r="W664" s="528">
        <f t="shared" si="445"/>
        <v>-0.12554112554112556</v>
      </c>
      <c r="X664" s="528">
        <f t="shared" si="445"/>
        <v>-0.12396694214876035</v>
      </c>
      <c r="Y664" s="529">
        <f t="shared" si="445"/>
        <v>-0.19834710743801651</v>
      </c>
      <c r="Z664" s="528">
        <f t="shared" si="445"/>
        <v>-0.14718614718614717</v>
      </c>
      <c r="AA664" s="528">
        <f t="shared" si="445"/>
        <v>-0.30622009569377989</v>
      </c>
      <c r="AB664" s="530">
        <f t="shared" si="445"/>
        <v>-0.22727272727272727</v>
      </c>
      <c r="AC664" s="531">
        <f t="shared" si="445"/>
        <v>-0.19191919191919193</v>
      </c>
      <c r="AD664" s="1"/>
      <c r="AE664" s="1"/>
      <c r="AF664" s="1"/>
      <c r="AG664" s="1"/>
      <c r="AI664" s="460"/>
      <c r="AJ664" s="460"/>
      <c r="AK664" s="460"/>
      <c r="AL664" s="460"/>
      <c r="AM664" s="460"/>
    </row>
    <row r="665" spans="1:39" ht="16.5" thickBot="1">
      <c r="A665" s="3148"/>
      <c r="B665" s="3149"/>
      <c r="C665" s="248"/>
      <c r="D665" s="147" t="s">
        <v>128</v>
      </c>
      <c r="E665" s="532">
        <f t="shared" ref="E665:AC665" si="446">(E645-E638-E659-E608/11-E615/11)/E645</f>
        <v>-0.51045392994379857</v>
      </c>
      <c r="F665" s="532">
        <f t="shared" si="446"/>
        <v>-0.50268462976191053</v>
      </c>
      <c r="G665" s="532">
        <f t="shared" si="446"/>
        <v>-0.49754679307814764</v>
      </c>
      <c r="H665" s="533">
        <f t="shared" si="446"/>
        <v>-0.55751422469957368</v>
      </c>
      <c r="I665" s="532">
        <f t="shared" si="446"/>
        <v>-0.53174431538290556</v>
      </c>
      <c r="J665" s="532">
        <f t="shared" si="446"/>
        <v>-0.52036693992908478</v>
      </c>
      <c r="K665" s="532">
        <f t="shared" si="446"/>
        <v>-0.47373587443770349</v>
      </c>
      <c r="L665" s="532">
        <f t="shared" si="446"/>
        <v>-0.40969637253101387</v>
      </c>
      <c r="M665" s="532">
        <f t="shared" si="446"/>
        <v>-0.34234664155712696</v>
      </c>
      <c r="N665" s="533">
        <f t="shared" si="446"/>
        <v>-0.50278587798004093</v>
      </c>
      <c r="O665" s="532">
        <f t="shared" si="446"/>
        <v>-0.42066517823892419</v>
      </c>
      <c r="P665" s="532">
        <f t="shared" si="446"/>
        <v>-0.33379033781597889</v>
      </c>
      <c r="Q665" s="532">
        <f t="shared" si="446"/>
        <v>-0.47242124453334011</v>
      </c>
      <c r="R665" s="532">
        <f t="shared" si="446"/>
        <v>-0.46497819235818511</v>
      </c>
      <c r="S665" s="532">
        <f t="shared" si="446"/>
        <v>-0.45270828477846475</v>
      </c>
      <c r="T665" s="532">
        <f t="shared" si="446"/>
        <v>-0.54361184081982195</v>
      </c>
      <c r="U665" s="532">
        <f t="shared" si="446"/>
        <v>-0.46504431810921004</v>
      </c>
      <c r="V665" s="933">
        <f t="shared" si="446"/>
        <v>-0.50142477342315916</v>
      </c>
      <c r="W665" s="532">
        <f t="shared" si="446"/>
        <v>-0.3842357446929458</v>
      </c>
      <c r="X665" s="532">
        <f t="shared" si="446"/>
        <v>-0.39234799989911567</v>
      </c>
      <c r="Y665" s="533">
        <f t="shared" si="446"/>
        <v>-0.49497813222452719</v>
      </c>
      <c r="Z665" s="532">
        <f t="shared" si="446"/>
        <v>-0.38035206292088991</v>
      </c>
      <c r="AA665" s="532">
        <f t="shared" si="446"/>
        <v>-0.63117881987118618</v>
      </c>
      <c r="AB665" s="534">
        <f t="shared" si="446"/>
        <v>-0.52074614597608415</v>
      </c>
      <c r="AC665" s="535">
        <f t="shared" si="446"/>
        <v>-0.46722097832212151</v>
      </c>
      <c r="AD665" s="1"/>
      <c r="AE665" s="1"/>
      <c r="AF665" s="1"/>
      <c r="AG665" s="1"/>
      <c r="AI665" s="460"/>
      <c r="AJ665" s="460"/>
      <c r="AK665" s="460"/>
      <c r="AL665" s="460"/>
      <c r="AM665" s="460"/>
    </row>
    <row r="666" spans="1:39" ht="16.5" thickBot="1">
      <c r="A666" s="692" t="s">
        <v>26</v>
      </c>
      <c r="B666" s="693"/>
      <c r="C666" s="305"/>
      <c r="D666" s="694"/>
      <c r="E666" s="695">
        <v>1</v>
      </c>
      <c r="F666" s="546">
        <v>2</v>
      </c>
      <c r="G666" s="546">
        <v>3</v>
      </c>
      <c r="H666" s="547">
        <v>4</v>
      </c>
      <c r="I666" s="546">
        <v>5</v>
      </c>
      <c r="J666" s="546">
        <v>6</v>
      </c>
      <c r="K666" s="546">
        <v>7</v>
      </c>
      <c r="L666" s="546">
        <v>8</v>
      </c>
      <c r="M666" s="546">
        <v>9</v>
      </c>
      <c r="N666" s="547">
        <v>10</v>
      </c>
      <c r="O666" s="546">
        <v>11</v>
      </c>
      <c r="P666" s="546">
        <v>12</v>
      </c>
      <c r="Q666" s="546">
        <v>13</v>
      </c>
      <c r="R666" s="546">
        <v>14</v>
      </c>
      <c r="S666" s="546">
        <v>15</v>
      </c>
      <c r="T666" s="546">
        <v>16</v>
      </c>
      <c r="U666" s="546">
        <v>17</v>
      </c>
      <c r="V666" s="547">
        <v>18</v>
      </c>
      <c r="W666" s="546">
        <v>19</v>
      </c>
      <c r="X666" s="546">
        <v>20</v>
      </c>
      <c r="Y666" s="547">
        <v>21</v>
      </c>
      <c r="Z666" s="546">
        <v>22</v>
      </c>
      <c r="AA666" s="546">
        <v>23</v>
      </c>
      <c r="AB666" s="696">
        <v>24</v>
      </c>
      <c r="AC666" s="653"/>
      <c r="AD666" s="2"/>
      <c r="AE666" s="2"/>
      <c r="AF666" s="2"/>
      <c r="AG666" s="2"/>
      <c r="AI666" s="460"/>
      <c r="AJ666" s="460"/>
      <c r="AK666" s="460"/>
      <c r="AL666" s="460"/>
      <c r="AM666" s="460"/>
    </row>
    <row r="667" spans="1:39">
      <c r="A667" s="579" t="s">
        <v>27</v>
      </c>
      <c r="B667" s="697"/>
      <c r="C667" s="580" t="s">
        <v>28</v>
      </c>
      <c r="D667" s="698" t="s">
        <v>64</v>
      </c>
      <c r="E667" s="196">
        <v>10.56</v>
      </c>
      <c r="F667" s="151">
        <v>10.51</v>
      </c>
      <c r="G667" s="151">
        <v>10.61</v>
      </c>
      <c r="H667" s="500">
        <v>10.41</v>
      </c>
      <c r="I667" s="151">
        <v>10.45</v>
      </c>
      <c r="J667" s="151">
        <v>10.53</v>
      </c>
      <c r="K667" s="151">
        <v>10.59</v>
      </c>
      <c r="L667" s="151">
        <v>10.56</v>
      </c>
      <c r="M667" s="151">
        <v>10.51</v>
      </c>
      <c r="N667" s="500">
        <v>10.49</v>
      </c>
      <c r="O667" s="151">
        <v>10.5</v>
      </c>
      <c r="P667" s="151">
        <v>10.52</v>
      </c>
      <c r="Q667" s="151">
        <v>10.43</v>
      </c>
      <c r="R667" s="151">
        <v>10.49</v>
      </c>
      <c r="S667" s="151">
        <v>10.48</v>
      </c>
      <c r="T667" s="151">
        <v>10.57</v>
      </c>
      <c r="U667" s="151">
        <v>10.47</v>
      </c>
      <c r="V667" s="582">
        <v>10.52</v>
      </c>
      <c r="W667" s="151">
        <v>10.42</v>
      </c>
      <c r="X667" s="151">
        <v>10.54</v>
      </c>
      <c r="Y667" s="500">
        <v>10.53</v>
      </c>
      <c r="Z667" s="151">
        <v>10.42</v>
      </c>
      <c r="AA667" s="151">
        <v>10.55</v>
      </c>
      <c r="AB667" s="583">
        <v>10.48</v>
      </c>
      <c r="AC667" s="699"/>
      <c r="AD667" s="700">
        <f>AVERAGE(D667:AB667)</f>
        <v>10.505833333333333</v>
      </c>
      <c r="AE667" s="10"/>
      <c r="AF667" s="10"/>
      <c r="AG667" s="10"/>
      <c r="AI667" s="460"/>
      <c r="AJ667" s="460"/>
      <c r="AK667" s="460"/>
      <c r="AL667" s="460"/>
      <c r="AM667" s="460"/>
    </row>
    <row r="668" spans="1:39" ht="16.5" thickBot="1">
      <c r="A668" s="1090" t="s">
        <v>29</v>
      </c>
      <c r="B668" s="1866"/>
      <c r="C668" s="895" t="s">
        <v>28</v>
      </c>
      <c r="D668" s="902" t="s">
        <v>64</v>
      </c>
      <c r="E668" s="925">
        <v>10.53</v>
      </c>
      <c r="F668" s="894">
        <v>10.48</v>
      </c>
      <c r="G668" s="894">
        <v>10.57</v>
      </c>
      <c r="H668" s="470">
        <v>10.38</v>
      </c>
      <c r="I668" s="894">
        <v>10.41</v>
      </c>
      <c r="J668" s="894">
        <v>10.5</v>
      </c>
      <c r="K668" s="894">
        <v>10.55</v>
      </c>
      <c r="L668" s="894">
        <v>10.5</v>
      </c>
      <c r="M668" s="894">
        <v>10.49</v>
      </c>
      <c r="N668" s="470">
        <v>10.47</v>
      </c>
      <c r="O668" s="894">
        <v>10.48</v>
      </c>
      <c r="P668" s="894">
        <v>10.49</v>
      </c>
      <c r="Q668" s="894">
        <v>10.4</v>
      </c>
      <c r="R668" s="894">
        <v>10.47</v>
      </c>
      <c r="S668" s="894">
        <v>10.46</v>
      </c>
      <c r="T668" s="894">
        <v>10.52</v>
      </c>
      <c r="U668" s="894">
        <v>10.45</v>
      </c>
      <c r="V668" s="903">
        <v>10.49</v>
      </c>
      <c r="W668" s="894">
        <v>10.4</v>
      </c>
      <c r="X668" s="894">
        <v>10.52</v>
      </c>
      <c r="Y668" s="470">
        <v>10.5</v>
      </c>
      <c r="Z668" s="894">
        <v>10.39</v>
      </c>
      <c r="AA668" s="894">
        <v>10.52</v>
      </c>
      <c r="AB668" s="904">
        <v>10.43</v>
      </c>
      <c r="AC668" s="1867"/>
      <c r="AD668" s="703">
        <f>AVERAGE(D668:AB668)</f>
        <v>10.475000000000003</v>
      </c>
      <c r="AE668" s="10"/>
      <c r="AF668" s="10"/>
      <c r="AG668" s="10"/>
      <c r="AI668" s="460"/>
      <c r="AJ668" s="460"/>
      <c r="AK668" s="460"/>
      <c r="AL668" s="460"/>
      <c r="AM668" s="460"/>
    </row>
    <row r="669" spans="1:39">
      <c r="A669" s="3219" t="s">
        <v>35</v>
      </c>
      <c r="B669" s="3203" t="s">
        <v>150</v>
      </c>
      <c r="C669" s="126" t="s">
        <v>17</v>
      </c>
      <c r="D669" s="118" t="s">
        <v>131</v>
      </c>
      <c r="E669" s="338">
        <f t="shared" ref="E669:AB669" si="447">(E673-D673)*$AE669*$AF669</f>
        <v>46.000000000020691</v>
      </c>
      <c r="F669" s="73">
        <f t="shared" si="447"/>
        <v>30.000000000001137</v>
      </c>
      <c r="G669" s="73">
        <f t="shared" si="447"/>
        <v>30.000000000001137</v>
      </c>
      <c r="H669" s="468">
        <f t="shared" si="447"/>
        <v>30.000000000001137</v>
      </c>
      <c r="I669" s="73">
        <f t="shared" si="447"/>
        <v>31.999999999982265</v>
      </c>
      <c r="J669" s="73">
        <f t="shared" si="447"/>
        <v>60.000000000002274</v>
      </c>
      <c r="K669" s="73">
        <f t="shared" si="447"/>
        <v>75.999999999993406</v>
      </c>
      <c r="L669" s="73">
        <f t="shared" si="447"/>
        <v>76.000000000021828</v>
      </c>
      <c r="M669" s="73">
        <f t="shared" si="447"/>
        <v>75.999999999993406</v>
      </c>
      <c r="N669" s="468">
        <f t="shared" si="447"/>
        <v>91.999999999984539</v>
      </c>
      <c r="O669" s="73">
        <f t="shared" si="447"/>
        <v>60.000000000002274</v>
      </c>
      <c r="P669" s="73">
        <f t="shared" si="447"/>
        <v>92.00000000001296</v>
      </c>
      <c r="Q669" s="73">
        <f t="shared" si="447"/>
        <v>45.999999999992269</v>
      </c>
      <c r="R669" s="73">
        <f t="shared" si="447"/>
        <v>60.000000000002274</v>
      </c>
      <c r="S669" s="73">
        <f t="shared" si="447"/>
        <v>60.000000000002274</v>
      </c>
      <c r="T669" s="73">
        <f t="shared" si="447"/>
        <v>75.999999999993406</v>
      </c>
      <c r="U669" s="73">
        <f t="shared" si="447"/>
        <v>62.000000000011823</v>
      </c>
      <c r="V669" s="504">
        <f t="shared" si="447"/>
        <v>60.000000000002274</v>
      </c>
      <c r="W669" s="73">
        <f t="shared" si="447"/>
        <v>61.999999999983402</v>
      </c>
      <c r="X669" s="73">
        <f t="shared" si="447"/>
        <v>75.999999999993406</v>
      </c>
      <c r="Y669" s="468">
        <f t="shared" si="447"/>
        <v>76.000000000021828</v>
      </c>
      <c r="Z669" s="73">
        <f t="shared" si="447"/>
        <v>60.000000000002274</v>
      </c>
      <c r="AA669" s="73">
        <f t="shared" si="447"/>
        <v>61.999999999983402</v>
      </c>
      <c r="AB669" s="451">
        <f t="shared" si="447"/>
        <v>60.000000000002274</v>
      </c>
      <c r="AC669" s="111">
        <f>SUM(E669:AB669)</f>
        <v>1460.000000000008</v>
      </c>
      <c r="AD669" s="93"/>
      <c r="AE669" s="214">
        <v>100</v>
      </c>
      <c r="AF669" s="99">
        <v>20</v>
      </c>
      <c r="AI669" s="460"/>
      <c r="AJ669" s="14"/>
      <c r="AK669" s="14"/>
      <c r="AL669" s="15"/>
      <c r="AM669" s="14"/>
    </row>
    <row r="670" spans="1:39">
      <c r="A670" s="3220"/>
      <c r="B670" s="3204"/>
      <c r="C670" s="128" t="s">
        <v>19</v>
      </c>
      <c r="D670" s="113" t="s">
        <v>131</v>
      </c>
      <c r="E670" s="339">
        <f t="shared" ref="E670:AB670" si="448">(E674-D674)*$AE669*$AF669</f>
        <v>27.999999999998693</v>
      </c>
      <c r="F670" s="340">
        <f t="shared" si="448"/>
        <v>20.000000000003126</v>
      </c>
      <c r="G670" s="340">
        <f t="shared" si="448"/>
        <v>19.999999999996021</v>
      </c>
      <c r="H670" s="469">
        <f t="shared" si="448"/>
        <v>18.000000000000682</v>
      </c>
      <c r="I670" s="340">
        <f t="shared" si="448"/>
        <v>20.000000000003126</v>
      </c>
      <c r="J670" s="340">
        <f t="shared" si="448"/>
        <v>37.999999999996703</v>
      </c>
      <c r="K670" s="340">
        <f t="shared" si="448"/>
        <v>48.000000000001819</v>
      </c>
      <c r="L670" s="340">
        <f t="shared" si="448"/>
        <v>48.000000000001819</v>
      </c>
      <c r="M670" s="340">
        <f t="shared" si="448"/>
        <v>47.999999999994714</v>
      </c>
      <c r="N670" s="469">
        <f t="shared" si="448"/>
        <v>57.999999999999829</v>
      </c>
      <c r="O670" s="340">
        <f t="shared" si="448"/>
        <v>38.000000000003809</v>
      </c>
      <c r="P670" s="340">
        <f t="shared" si="448"/>
        <v>55.999999999997385</v>
      </c>
      <c r="Q670" s="340">
        <f t="shared" si="448"/>
        <v>30.000000000001137</v>
      </c>
      <c r="R670" s="340">
        <f t="shared" si="448"/>
        <v>37.999999999996703</v>
      </c>
      <c r="S670" s="340">
        <f t="shared" si="448"/>
        <v>38.000000000003809</v>
      </c>
      <c r="T670" s="340">
        <f t="shared" si="448"/>
        <v>48.000000000001819</v>
      </c>
      <c r="U670" s="340">
        <f t="shared" si="448"/>
        <v>37.999999999996703</v>
      </c>
      <c r="V670" s="505">
        <f t="shared" si="448"/>
        <v>38.000000000003809</v>
      </c>
      <c r="W670" s="340">
        <f t="shared" si="448"/>
        <v>39.999999999999147</v>
      </c>
      <c r="X670" s="340">
        <f t="shared" si="448"/>
        <v>47.999999999994714</v>
      </c>
      <c r="Y670" s="469">
        <f t="shared" si="448"/>
        <v>48.000000000001819</v>
      </c>
      <c r="Z670" s="340">
        <f t="shared" si="448"/>
        <v>38.000000000003809</v>
      </c>
      <c r="AA670" s="340">
        <f t="shared" si="448"/>
        <v>37.999999999996703</v>
      </c>
      <c r="AB670" s="452">
        <f t="shared" si="448"/>
        <v>38.000000000003809</v>
      </c>
      <c r="AC670" s="112">
        <f>SUM(E670:AB670)</f>
        <v>920.00000000000159</v>
      </c>
      <c r="AD670" s="83"/>
      <c r="AE670" s="161"/>
      <c r="AF670" s="76"/>
      <c r="AI670" s="460"/>
      <c r="AJ670" s="565"/>
      <c r="AK670" s="566"/>
      <c r="AL670" s="565"/>
      <c r="AM670" s="15"/>
    </row>
    <row r="671" spans="1:39">
      <c r="A671" s="3220"/>
      <c r="B671" s="3204"/>
      <c r="C671" s="128" t="s">
        <v>20</v>
      </c>
      <c r="D671" s="113" t="s">
        <v>64</v>
      </c>
      <c r="E671" s="358">
        <v>3</v>
      </c>
      <c r="F671" s="359">
        <v>2</v>
      </c>
      <c r="G671" s="359">
        <v>2</v>
      </c>
      <c r="H671" s="474">
        <v>2</v>
      </c>
      <c r="I671" s="359">
        <v>2</v>
      </c>
      <c r="J671" s="359">
        <v>4</v>
      </c>
      <c r="K671" s="359">
        <v>5</v>
      </c>
      <c r="L671" s="359">
        <v>5</v>
      </c>
      <c r="M671" s="359">
        <v>5</v>
      </c>
      <c r="N671" s="474">
        <v>6</v>
      </c>
      <c r="O671" s="359">
        <v>4</v>
      </c>
      <c r="P671" s="359">
        <v>6</v>
      </c>
      <c r="Q671" s="359">
        <v>3</v>
      </c>
      <c r="R671" s="359">
        <v>4</v>
      </c>
      <c r="S671" s="359">
        <v>4</v>
      </c>
      <c r="T671" s="359">
        <v>5</v>
      </c>
      <c r="U671" s="359">
        <v>4</v>
      </c>
      <c r="V671" s="510">
        <v>4</v>
      </c>
      <c r="W671" s="359">
        <v>4</v>
      </c>
      <c r="X671" s="359">
        <v>5</v>
      </c>
      <c r="Y671" s="474">
        <v>5</v>
      </c>
      <c r="Z671" s="359">
        <v>4</v>
      </c>
      <c r="AA671" s="359">
        <v>4</v>
      </c>
      <c r="AB671" s="1792">
        <v>4</v>
      </c>
      <c r="AC671" s="112">
        <f>AVERAGE(E671:AB671)</f>
        <v>4</v>
      </c>
      <c r="AD671" s="83"/>
      <c r="AE671" s="161"/>
      <c r="AF671" s="76"/>
      <c r="AI671" s="460"/>
      <c r="AJ671" s="15"/>
      <c r="AK671" s="15"/>
      <c r="AL671" s="15"/>
      <c r="AM671" s="15"/>
    </row>
    <row r="672" spans="1:39" ht="16.5" thickBot="1">
      <c r="A672" s="3221"/>
      <c r="B672" s="3222"/>
      <c r="C672" s="131" t="s">
        <v>22</v>
      </c>
      <c r="D672" s="119"/>
      <c r="E672" s="349">
        <f t="shared" ref="E672:AB672" si="449">E670/E669</f>
        <v>0.60869565217361088</v>
      </c>
      <c r="F672" s="350">
        <f t="shared" si="449"/>
        <v>0.66666666666674557</v>
      </c>
      <c r="G672" s="350">
        <f t="shared" si="449"/>
        <v>0.66666666666650876</v>
      </c>
      <c r="H672" s="484">
        <f t="shared" si="449"/>
        <v>0.6</v>
      </c>
      <c r="I672" s="350">
        <f t="shared" si="449"/>
        <v>0.62500000000044409</v>
      </c>
      <c r="J672" s="350">
        <f t="shared" si="449"/>
        <v>0.63333333333325437</v>
      </c>
      <c r="K672" s="350">
        <f t="shared" si="449"/>
        <v>0.63157894736849973</v>
      </c>
      <c r="L672" s="350">
        <f t="shared" si="449"/>
        <v>0.63157894736826359</v>
      </c>
      <c r="M672" s="350">
        <f t="shared" si="449"/>
        <v>0.63157894736840625</v>
      </c>
      <c r="N672" s="484">
        <f t="shared" si="449"/>
        <v>0.6304347826087997</v>
      </c>
      <c r="O672" s="350">
        <f t="shared" si="449"/>
        <v>0.63333333333337283</v>
      </c>
      <c r="P672" s="350">
        <f t="shared" si="449"/>
        <v>0.60869565217379884</v>
      </c>
      <c r="Q672" s="350">
        <f t="shared" si="449"/>
        <v>0.65217391304361261</v>
      </c>
      <c r="R672" s="350">
        <f t="shared" si="449"/>
        <v>0.63333333333325437</v>
      </c>
      <c r="S672" s="350">
        <f t="shared" si="449"/>
        <v>0.63333333333337283</v>
      </c>
      <c r="T672" s="350">
        <f t="shared" si="449"/>
        <v>0.63157894736849973</v>
      </c>
      <c r="U672" s="350">
        <f t="shared" si="449"/>
        <v>0.61290322580628154</v>
      </c>
      <c r="V672" s="521">
        <f t="shared" si="449"/>
        <v>0.63333333333337283</v>
      </c>
      <c r="W672" s="350">
        <f t="shared" si="449"/>
        <v>0.64516129032273961</v>
      </c>
      <c r="X672" s="350">
        <f t="shared" si="449"/>
        <v>0.63157894736840625</v>
      </c>
      <c r="Y672" s="484">
        <f t="shared" si="449"/>
        <v>0.63157894736826359</v>
      </c>
      <c r="Z672" s="350">
        <f t="shared" si="449"/>
        <v>0.63333333333337283</v>
      </c>
      <c r="AA672" s="350">
        <f t="shared" si="449"/>
        <v>0.61290322580656253</v>
      </c>
      <c r="AB672" s="1007">
        <f t="shared" si="449"/>
        <v>0.63333333333337283</v>
      </c>
      <c r="AC672" s="591">
        <f>MAX(E672:AB672)</f>
        <v>0.66666666666674557</v>
      </c>
      <c r="AD672" s="96"/>
      <c r="AE672" s="97"/>
      <c r="AF672" s="596"/>
      <c r="AI672" s="460"/>
      <c r="AJ672" s="15"/>
      <c r="AK672" s="15"/>
      <c r="AL672" s="15"/>
      <c r="AM672" s="15"/>
    </row>
    <row r="673" spans="1:39" hidden="1">
      <c r="A673" s="1850"/>
      <c r="B673" s="1851"/>
      <c r="C673" s="401" t="s">
        <v>133</v>
      </c>
      <c r="D673" s="127">
        <v>88.85</v>
      </c>
      <c r="E673" s="1855">
        <v>88.873000000000005</v>
      </c>
      <c r="F673" s="94">
        <v>88.888000000000005</v>
      </c>
      <c r="G673" s="94">
        <v>88.903000000000006</v>
      </c>
      <c r="H673" s="465">
        <v>88.918000000000006</v>
      </c>
      <c r="I673" s="94">
        <v>88.933999999999997</v>
      </c>
      <c r="J673" s="94">
        <v>88.963999999999999</v>
      </c>
      <c r="K673" s="94">
        <v>89.001999999999995</v>
      </c>
      <c r="L673" s="94">
        <v>89.04</v>
      </c>
      <c r="M673" s="94">
        <v>89.078000000000003</v>
      </c>
      <c r="N673" s="465">
        <v>89.123999999999995</v>
      </c>
      <c r="O673" s="94">
        <v>89.153999999999996</v>
      </c>
      <c r="P673" s="94">
        <v>89.2</v>
      </c>
      <c r="Q673" s="94">
        <v>89.222999999999999</v>
      </c>
      <c r="R673" s="94">
        <v>89.253</v>
      </c>
      <c r="S673" s="94">
        <v>89.283000000000001</v>
      </c>
      <c r="T673" s="94">
        <v>89.320999999999998</v>
      </c>
      <c r="U673" s="94">
        <v>89.352000000000004</v>
      </c>
      <c r="V673" s="518">
        <v>89.382000000000005</v>
      </c>
      <c r="W673" s="94">
        <v>89.412999999999997</v>
      </c>
      <c r="X673" s="94">
        <v>89.450999999999993</v>
      </c>
      <c r="Y673" s="465">
        <v>89.489000000000004</v>
      </c>
      <c r="Z673" s="94">
        <v>89.519000000000005</v>
      </c>
      <c r="AA673" s="94">
        <v>89.55</v>
      </c>
      <c r="AB673" s="437">
        <v>89.58</v>
      </c>
      <c r="AC673" s="127"/>
      <c r="AD673" s="98"/>
      <c r="AE673" s="214"/>
      <c r="AF673" s="99"/>
      <c r="AI673" s="460"/>
      <c r="AJ673" s="15"/>
      <c r="AK673" s="15"/>
      <c r="AL673" s="15"/>
      <c r="AM673" s="15"/>
    </row>
    <row r="674" spans="1:39" hidden="1">
      <c r="A674" s="564"/>
      <c r="B674" s="215"/>
      <c r="C674" s="129" t="s">
        <v>134</v>
      </c>
      <c r="D674" s="113">
        <v>22.64</v>
      </c>
      <c r="E674" s="83">
        <v>22.654</v>
      </c>
      <c r="F674" s="161">
        <v>22.664000000000001</v>
      </c>
      <c r="G674" s="161">
        <v>22.673999999999999</v>
      </c>
      <c r="H674" s="466">
        <v>22.683</v>
      </c>
      <c r="I674" s="161">
        <v>22.693000000000001</v>
      </c>
      <c r="J674" s="161">
        <v>22.712</v>
      </c>
      <c r="K674" s="161">
        <v>22.736000000000001</v>
      </c>
      <c r="L674" s="161">
        <v>22.76</v>
      </c>
      <c r="M674" s="161">
        <v>22.783999999999999</v>
      </c>
      <c r="N674" s="466">
        <v>22.812999999999999</v>
      </c>
      <c r="O674" s="161">
        <v>22.832000000000001</v>
      </c>
      <c r="P674" s="161">
        <v>22.86</v>
      </c>
      <c r="Q674" s="161">
        <v>22.875</v>
      </c>
      <c r="R674" s="161">
        <v>22.893999999999998</v>
      </c>
      <c r="S674" s="161">
        <v>22.913</v>
      </c>
      <c r="T674" s="161">
        <v>22.937000000000001</v>
      </c>
      <c r="U674" s="161">
        <v>22.956</v>
      </c>
      <c r="V674" s="502">
        <v>22.975000000000001</v>
      </c>
      <c r="W674" s="161">
        <v>22.995000000000001</v>
      </c>
      <c r="X674" s="161">
        <v>23.018999999999998</v>
      </c>
      <c r="Y674" s="466">
        <v>23.042999999999999</v>
      </c>
      <c r="Z674" s="161">
        <v>23.062000000000001</v>
      </c>
      <c r="AA674" s="161">
        <v>23.081</v>
      </c>
      <c r="AB674" s="348">
        <v>23.1</v>
      </c>
      <c r="AC674" s="113"/>
      <c r="AD674" s="83"/>
      <c r="AE674" s="161"/>
      <c r="AF674" s="76"/>
      <c r="AI674" s="460"/>
      <c r="AJ674" s="15"/>
      <c r="AK674" s="15"/>
      <c r="AL674" s="15"/>
      <c r="AM674" s="15"/>
    </row>
    <row r="675" spans="1:39" ht="16.5" hidden="1" thickBot="1">
      <c r="A675" s="3241" t="s">
        <v>50</v>
      </c>
      <c r="B675" s="3242"/>
      <c r="C675" s="3242"/>
      <c r="D675" s="133"/>
      <c r="E675" s="675">
        <f>SQRT(E669*E669+E670*E670)/E667/1.73</f>
        <v>2.947738662165114</v>
      </c>
      <c r="F675" s="676">
        <f t="shared" ref="F675:AB675" si="450">SQRT(F669*F669+F670*F670)/F667/1.73</f>
        <v>1.9830006519880639</v>
      </c>
      <c r="G675" s="676">
        <f t="shared" si="450"/>
        <v>1.9643107306684522</v>
      </c>
      <c r="H675" s="677">
        <f t="shared" si="450"/>
        <v>1.9426469307009784</v>
      </c>
      <c r="I675" s="676">
        <f t="shared" si="450"/>
        <v>2.0873371423631957</v>
      </c>
      <c r="J675" s="676">
        <f t="shared" si="450"/>
        <v>3.8986393743314709</v>
      </c>
      <c r="K675" s="676">
        <f t="shared" si="450"/>
        <v>4.9064075181064215</v>
      </c>
      <c r="L675" s="676">
        <f t="shared" si="450"/>
        <v>4.9203461758296303</v>
      </c>
      <c r="M675" s="676">
        <f t="shared" si="450"/>
        <v>4.9437541024495539</v>
      </c>
      <c r="N675" s="677">
        <f t="shared" si="450"/>
        <v>5.9928590947925642</v>
      </c>
      <c r="O675" s="676">
        <f t="shared" si="450"/>
        <v>3.9097783439726275</v>
      </c>
      <c r="P675" s="676">
        <f t="shared" si="450"/>
        <v>5.9178935879195045</v>
      </c>
      <c r="Q675" s="676">
        <f t="shared" si="450"/>
        <v>3.0435837524580647</v>
      </c>
      <c r="R675" s="676">
        <f t="shared" si="450"/>
        <v>3.9135054920600942</v>
      </c>
      <c r="S675" s="676">
        <f t="shared" si="450"/>
        <v>3.9172397530260099</v>
      </c>
      <c r="T675" s="676">
        <f t="shared" si="450"/>
        <v>4.915691165255156</v>
      </c>
      <c r="U675" s="676">
        <f t="shared" si="450"/>
        <v>4.0146985248687264</v>
      </c>
      <c r="V675" s="1098">
        <f t="shared" si="450"/>
        <v>3.9023453052958734</v>
      </c>
      <c r="W675" s="676">
        <f t="shared" si="450"/>
        <v>4.0930329059707571</v>
      </c>
      <c r="X675" s="676">
        <f t="shared" si="450"/>
        <v>4.9296826960858455</v>
      </c>
      <c r="Y675" s="677">
        <f t="shared" si="450"/>
        <v>4.9343642561026497</v>
      </c>
      <c r="Z675" s="676">
        <f t="shared" si="450"/>
        <v>3.9397958360568706</v>
      </c>
      <c r="AA675" s="676">
        <f t="shared" si="450"/>
        <v>3.9842553133044132</v>
      </c>
      <c r="AB675" s="678">
        <f t="shared" si="450"/>
        <v>3.9172397530260099</v>
      </c>
      <c r="AC675" s="679">
        <f>AVERAGE(E675:AB675)</f>
        <v>3.9550061278665853</v>
      </c>
      <c r="AD675" s="100">
        <f>(AC671-AC675)/AC671</f>
        <v>1.1248468033353665E-2</v>
      </c>
      <c r="AE675" s="81"/>
      <c r="AF675" s="82"/>
      <c r="AG675" s="15"/>
      <c r="AH675" s="15"/>
      <c r="AI675" s="15"/>
      <c r="AJ675" s="15"/>
      <c r="AK675" s="460"/>
      <c r="AL675" s="460"/>
      <c r="AM675" s="460"/>
    </row>
    <row r="676" spans="1:39">
      <c r="A676" s="3219" t="s">
        <v>37</v>
      </c>
      <c r="B676" s="3203" t="s">
        <v>33</v>
      </c>
      <c r="C676" s="126" t="s">
        <v>17</v>
      </c>
      <c r="D676" s="118"/>
      <c r="E676" s="338">
        <f t="shared" ref="E676:AB676" si="451">(E680-D680)*$AE676*$AF676</f>
        <v>0</v>
      </c>
      <c r="F676" s="73">
        <f t="shared" si="451"/>
        <v>0</v>
      </c>
      <c r="G676" s="73">
        <f t="shared" si="451"/>
        <v>0</v>
      </c>
      <c r="H676" s="468">
        <f t="shared" si="451"/>
        <v>0</v>
      </c>
      <c r="I676" s="73">
        <f t="shared" si="451"/>
        <v>0</v>
      </c>
      <c r="J676" s="73">
        <f t="shared" si="451"/>
        <v>0</v>
      </c>
      <c r="K676" s="73">
        <f t="shared" si="451"/>
        <v>0</v>
      </c>
      <c r="L676" s="73">
        <f t="shared" si="451"/>
        <v>0</v>
      </c>
      <c r="M676" s="73">
        <f t="shared" si="451"/>
        <v>0</v>
      </c>
      <c r="N676" s="468">
        <f t="shared" si="451"/>
        <v>0</v>
      </c>
      <c r="O676" s="73">
        <f t="shared" si="451"/>
        <v>0</v>
      </c>
      <c r="P676" s="73">
        <f t="shared" si="451"/>
        <v>0</v>
      </c>
      <c r="Q676" s="73">
        <f t="shared" si="451"/>
        <v>0</v>
      </c>
      <c r="R676" s="73">
        <f t="shared" si="451"/>
        <v>0</v>
      </c>
      <c r="S676" s="73">
        <f t="shared" si="451"/>
        <v>0</v>
      </c>
      <c r="T676" s="73">
        <f t="shared" si="451"/>
        <v>0</v>
      </c>
      <c r="U676" s="73">
        <f t="shared" si="451"/>
        <v>0</v>
      </c>
      <c r="V676" s="504">
        <f t="shared" si="451"/>
        <v>0</v>
      </c>
      <c r="W676" s="73">
        <f t="shared" si="451"/>
        <v>0</v>
      </c>
      <c r="X676" s="73">
        <f t="shared" si="451"/>
        <v>0</v>
      </c>
      <c r="Y676" s="468">
        <f t="shared" si="451"/>
        <v>0</v>
      </c>
      <c r="Z676" s="73">
        <f t="shared" si="451"/>
        <v>0</v>
      </c>
      <c r="AA676" s="73">
        <f t="shared" si="451"/>
        <v>0</v>
      </c>
      <c r="AB676" s="451">
        <f t="shared" si="451"/>
        <v>0</v>
      </c>
      <c r="AC676" s="111">
        <f>SUM(E676:AB676)</f>
        <v>0</v>
      </c>
      <c r="AD676" s="93"/>
      <c r="AE676" s="94">
        <v>100</v>
      </c>
      <c r="AF676" s="95">
        <v>20</v>
      </c>
      <c r="AI676" s="460"/>
      <c r="AJ676" s="14"/>
      <c r="AK676" s="14"/>
      <c r="AL676" s="15"/>
      <c r="AM676" s="14"/>
    </row>
    <row r="677" spans="1:39">
      <c r="A677" s="3220"/>
      <c r="B677" s="3204"/>
      <c r="C677" s="128" t="s">
        <v>19</v>
      </c>
      <c r="D677" s="113"/>
      <c r="E677" s="339">
        <f t="shared" ref="E677:AB677" si="452">(E681-D681)*$AE676*$AF676</f>
        <v>0</v>
      </c>
      <c r="F677" s="340">
        <f t="shared" si="452"/>
        <v>0</v>
      </c>
      <c r="G677" s="340">
        <f t="shared" si="452"/>
        <v>0</v>
      </c>
      <c r="H677" s="469">
        <f t="shared" si="452"/>
        <v>0</v>
      </c>
      <c r="I677" s="340">
        <f t="shared" si="452"/>
        <v>0</v>
      </c>
      <c r="J677" s="340">
        <f t="shared" si="452"/>
        <v>0</v>
      </c>
      <c r="K677" s="340">
        <f t="shared" si="452"/>
        <v>0</v>
      </c>
      <c r="L677" s="340">
        <f t="shared" si="452"/>
        <v>0</v>
      </c>
      <c r="M677" s="340">
        <f t="shared" si="452"/>
        <v>0</v>
      </c>
      <c r="N677" s="469">
        <f t="shared" si="452"/>
        <v>0</v>
      </c>
      <c r="O677" s="340">
        <f t="shared" si="452"/>
        <v>0</v>
      </c>
      <c r="P677" s="340">
        <f t="shared" si="452"/>
        <v>0</v>
      </c>
      <c r="Q677" s="340">
        <f t="shared" si="452"/>
        <v>0</v>
      </c>
      <c r="R677" s="340">
        <f t="shared" si="452"/>
        <v>0</v>
      </c>
      <c r="S677" s="340">
        <f t="shared" si="452"/>
        <v>0</v>
      </c>
      <c r="T677" s="340">
        <f t="shared" si="452"/>
        <v>0</v>
      </c>
      <c r="U677" s="340">
        <f t="shared" si="452"/>
        <v>0</v>
      </c>
      <c r="V677" s="505">
        <f t="shared" si="452"/>
        <v>0</v>
      </c>
      <c r="W677" s="340">
        <f t="shared" si="452"/>
        <v>0</v>
      </c>
      <c r="X677" s="340">
        <f t="shared" si="452"/>
        <v>0</v>
      </c>
      <c r="Y677" s="469">
        <f t="shared" si="452"/>
        <v>0</v>
      </c>
      <c r="Z677" s="340">
        <f t="shared" si="452"/>
        <v>0</v>
      </c>
      <c r="AA677" s="340">
        <f t="shared" si="452"/>
        <v>0</v>
      </c>
      <c r="AB677" s="452">
        <f t="shared" si="452"/>
        <v>0</v>
      </c>
      <c r="AC677" s="112">
        <f>SUM(E677:AB677)</f>
        <v>0</v>
      </c>
      <c r="AD677" s="83"/>
      <c r="AE677" s="161"/>
      <c r="AF677" s="76"/>
      <c r="AI677" s="460"/>
      <c r="AJ677" s="565"/>
      <c r="AK677" s="566"/>
      <c r="AL677" s="565"/>
      <c r="AM677" s="15"/>
    </row>
    <row r="678" spans="1:39">
      <c r="A678" s="3220"/>
      <c r="B678" s="3204"/>
      <c r="C678" s="128" t="s">
        <v>20</v>
      </c>
      <c r="D678" s="113"/>
      <c r="E678" s="83"/>
      <c r="F678" s="161"/>
      <c r="G678" s="161"/>
      <c r="H678" s="466"/>
      <c r="I678" s="161"/>
      <c r="J678" s="161"/>
      <c r="K678" s="161"/>
      <c r="L678" s="161"/>
      <c r="M678" s="161"/>
      <c r="N678" s="466"/>
      <c r="O678" s="161"/>
      <c r="P678" s="161"/>
      <c r="Q678" s="161"/>
      <c r="R678" s="161"/>
      <c r="S678" s="161"/>
      <c r="T678" s="161"/>
      <c r="U678" s="161"/>
      <c r="V678" s="502"/>
      <c r="W678" s="161"/>
      <c r="X678" s="161"/>
      <c r="Y678" s="466"/>
      <c r="Z678" s="161"/>
      <c r="AA678" s="161"/>
      <c r="AB678" s="348"/>
      <c r="AC678" s="112"/>
      <c r="AD678" s="83"/>
      <c r="AE678" s="161"/>
      <c r="AF678" s="76"/>
      <c r="AI678" s="460"/>
      <c r="AJ678" s="15"/>
      <c r="AK678" s="15"/>
      <c r="AL678" s="15"/>
      <c r="AM678" s="15"/>
    </row>
    <row r="679" spans="1:39" ht="16.5" thickBot="1">
      <c r="A679" s="3221"/>
      <c r="B679" s="3222"/>
      <c r="C679" s="131" t="s">
        <v>22</v>
      </c>
      <c r="D679" s="119"/>
      <c r="E679" s="349" t="e">
        <f t="shared" ref="E679:AB679" si="453">E677/E676</f>
        <v>#DIV/0!</v>
      </c>
      <c r="F679" s="350" t="e">
        <f t="shared" si="453"/>
        <v>#DIV/0!</v>
      </c>
      <c r="G679" s="350" t="e">
        <f t="shared" si="453"/>
        <v>#DIV/0!</v>
      </c>
      <c r="H679" s="484" t="e">
        <f t="shared" si="453"/>
        <v>#DIV/0!</v>
      </c>
      <c r="I679" s="350" t="e">
        <f t="shared" si="453"/>
        <v>#DIV/0!</v>
      </c>
      <c r="J679" s="350" t="e">
        <f t="shared" si="453"/>
        <v>#DIV/0!</v>
      </c>
      <c r="K679" s="350" t="e">
        <f t="shared" si="453"/>
        <v>#DIV/0!</v>
      </c>
      <c r="L679" s="350" t="e">
        <f t="shared" si="453"/>
        <v>#DIV/0!</v>
      </c>
      <c r="M679" s="350" t="e">
        <f t="shared" si="453"/>
        <v>#DIV/0!</v>
      </c>
      <c r="N679" s="484" t="e">
        <f t="shared" si="453"/>
        <v>#DIV/0!</v>
      </c>
      <c r="O679" s="350" t="e">
        <f t="shared" si="453"/>
        <v>#DIV/0!</v>
      </c>
      <c r="P679" s="350" t="e">
        <f t="shared" si="453"/>
        <v>#DIV/0!</v>
      </c>
      <c r="Q679" s="350" t="e">
        <f t="shared" si="453"/>
        <v>#DIV/0!</v>
      </c>
      <c r="R679" s="350" t="e">
        <f t="shared" si="453"/>
        <v>#DIV/0!</v>
      </c>
      <c r="S679" s="350" t="e">
        <f t="shared" si="453"/>
        <v>#DIV/0!</v>
      </c>
      <c r="T679" s="350" t="e">
        <f t="shared" si="453"/>
        <v>#DIV/0!</v>
      </c>
      <c r="U679" s="350" t="e">
        <f t="shared" si="453"/>
        <v>#DIV/0!</v>
      </c>
      <c r="V679" s="521" t="e">
        <f t="shared" si="453"/>
        <v>#DIV/0!</v>
      </c>
      <c r="W679" s="350" t="e">
        <f t="shared" si="453"/>
        <v>#DIV/0!</v>
      </c>
      <c r="X679" s="350" t="e">
        <f t="shared" si="453"/>
        <v>#DIV/0!</v>
      </c>
      <c r="Y679" s="484" t="e">
        <f t="shared" si="453"/>
        <v>#DIV/0!</v>
      </c>
      <c r="Z679" s="350" t="e">
        <f t="shared" si="453"/>
        <v>#DIV/0!</v>
      </c>
      <c r="AA679" s="350" t="e">
        <f t="shared" si="453"/>
        <v>#DIV/0!</v>
      </c>
      <c r="AB679" s="1007" t="e">
        <f t="shared" si="453"/>
        <v>#DIV/0!</v>
      </c>
      <c r="AC679" s="591" t="e">
        <f>MAX(E679:AB679)</f>
        <v>#DIV/0!</v>
      </c>
      <c r="AD679" s="96"/>
      <c r="AE679" s="97"/>
      <c r="AF679" s="596"/>
      <c r="AI679" s="460"/>
      <c r="AJ679" s="15"/>
      <c r="AK679" s="15"/>
      <c r="AL679" s="15"/>
      <c r="AM679" s="15"/>
    </row>
    <row r="680" spans="1:39" hidden="1">
      <c r="A680" s="1849"/>
      <c r="B680" s="1848"/>
      <c r="C680" s="401" t="s">
        <v>133</v>
      </c>
      <c r="D680" s="127"/>
      <c r="E680" s="1855"/>
      <c r="F680" s="94"/>
      <c r="G680" s="94"/>
      <c r="H680" s="465"/>
      <c r="I680" s="94"/>
      <c r="J680" s="94"/>
      <c r="K680" s="94"/>
      <c r="L680" s="94"/>
      <c r="M680" s="94"/>
      <c r="N680" s="465"/>
      <c r="O680" s="94"/>
      <c r="P680" s="94"/>
      <c r="Q680" s="94"/>
      <c r="R680" s="94"/>
      <c r="S680" s="94"/>
      <c r="T680" s="94"/>
      <c r="U680" s="94"/>
      <c r="V680" s="518"/>
      <c r="W680" s="94"/>
      <c r="X680" s="94"/>
      <c r="Y680" s="465"/>
      <c r="Z680" s="94"/>
      <c r="AA680" s="94"/>
      <c r="AB680" s="437"/>
      <c r="AC680" s="127"/>
      <c r="AD680" s="98"/>
      <c r="AE680" s="214"/>
      <c r="AF680" s="99"/>
      <c r="AI680" s="460"/>
      <c r="AJ680" s="15"/>
      <c r="AK680" s="15"/>
      <c r="AL680" s="15"/>
      <c r="AM680" s="15"/>
    </row>
    <row r="681" spans="1:39" hidden="1">
      <c r="A681" s="595"/>
      <c r="B681" s="537"/>
      <c r="C681" s="129" t="s">
        <v>134</v>
      </c>
      <c r="D681" s="113"/>
      <c r="E681" s="83"/>
      <c r="F681" s="161"/>
      <c r="G681" s="161"/>
      <c r="H681" s="466"/>
      <c r="I681" s="161"/>
      <c r="J681" s="161"/>
      <c r="K681" s="161"/>
      <c r="L681" s="161"/>
      <c r="M681" s="161"/>
      <c r="N681" s="466"/>
      <c r="O681" s="161"/>
      <c r="P681" s="161"/>
      <c r="Q681" s="161"/>
      <c r="R681" s="161"/>
      <c r="S681" s="161"/>
      <c r="T681" s="161"/>
      <c r="U681" s="161"/>
      <c r="V681" s="502"/>
      <c r="W681" s="161"/>
      <c r="X681" s="161"/>
      <c r="Y681" s="466"/>
      <c r="Z681" s="161"/>
      <c r="AA681" s="161"/>
      <c r="AB681" s="348"/>
      <c r="AC681" s="113"/>
      <c r="AD681" s="83"/>
      <c r="AE681" s="161"/>
      <c r="AF681" s="76"/>
      <c r="AI681" s="460"/>
      <c r="AJ681" s="15"/>
      <c r="AK681" s="15"/>
      <c r="AL681" s="15"/>
      <c r="AM681" s="15"/>
    </row>
    <row r="682" spans="1:39" ht="16.5" hidden="1" thickBot="1">
      <c r="A682" s="3223" t="s">
        <v>50</v>
      </c>
      <c r="B682" s="3224"/>
      <c r="C682" s="3225"/>
      <c r="D682" s="119"/>
      <c r="E682" s="187">
        <f>SQRT(E676*E676+E677*E677)/E667/1.73</f>
        <v>0</v>
      </c>
      <c r="F682" s="188">
        <f t="shared" ref="F682:AB682" si="454">SQRT(F676*F676+F677*F677)/F667/1.73</f>
        <v>0</v>
      </c>
      <c r="G682" s="188">
        <f t="shared" si="454"/>
        <v>0</v>
      </c>
      <c r="H682" s="473">
        <f t="shared" si="454"/>
        <v>0</v>
      </c>
      <c r="I682" s="188">
        <f t="shared" si="454"/>
        <v>0</v>
      </c>
      <c r="J682" s="188">
        <f t="shared" si="454"/>
        <v>0</v>
      </c>
      <c r="K682" s="188">
        <f t="shared" si="454"/>
        <v>0</v>
      </c>
      <c r="L682" s="188">
        <f t="shared" si="454"/>
        <v>0</v>
      </c>
      <c r="M682" s="188">
        <f t="shared" si="454"/>
        <v>0</v>
      </c>
      <c r="N682" s="473">
        <f t="shared" si="454"/>
        <v>0</v>
      </c>
      <c r="O682" s="188">
        <f t="shared" si="454"/>
        <v>0</v>
      </c>
      <c r="P682" s="188">
        <f t="shared" si="454"/>
        <v>0</v>
      </c>
      <c r="Q682" s="188">
        <f t="shared" si="454"/>
        <v>0</v>
      </c>
      <c r="R682" s="188">
        <f t="shared" si="454"/>
        <v>0</v>
      </c>
      <c r="S682" s="188">
        <f t="shared" si="454"/>
        <v>0</v>
      </c>
      <c r="T682" s="188">
        <f t="shared" si="454"/>
        <v>0</v>
      </c>
      <c r="U682" s="188">
        <f t="shared" si="454"/>
        <v>0</v>
      </c>
      <c r="V682" s="509">
        <f t="shared" si="454"/>
        <v>0</v>
      </c>
      <c r="W682" s="188">
        <f t="shared" si="454"/>
        <v>0</v>
      </c>
      <c r="X682" s="188">
        <f t="shared" si="454"/>
        <v>0</v>
      </c>
      <c r="Y682" s="473">
        <f t="shared" si="454"/>
        <v>0</v>
      </c>
      <c r="Z682" s="188">
        <f t="shared" si="454"/>
        <v>0</v>
      </c>
      <c r="AA682" s="188">
        <f t="shared" si="454"/>
        <v>0</v>
      </c>
      <c r="AB682" s="455">
        <f t="shared" si="454"/>
        <v>0</v>
      </c>
      <c r="AC682" s="114">
        <f>AVERAGE(E682:AB682)</f>
        <v>0</v>
      </c>
      <c r="AD682" s="100" t="e">
        <f>(AC678-AC682)/AC678</f>
        <v>#DIV/0!</v>
      </c>
      <c r="AE682" s="81"/>
      <c r="AF682" s="82"/>
      <c r="AG682" s="15"/>
      <c r="AH682" s="15"/>
      <c r="AI682" s="15"/>
      <c r="AJ682" s="15"/>
      <c r="AK682" s="460"/>
      <c r="AL682" s="460"/>
      <c r="AM682" s="460"/>
    </row>
    <row r="683" spans="1:39">
      <c r="A683" s="3181" t="s">
        <v>45</v>
      </c>
      <c r="B683" s="3177" t="s">
        <v>151</v>
      </c>
      <c r="C683" s="126" t="s">
        <v>17</v>
      </c>
      <c r="D683" s="118" t="s">
        <v>131</v>
      </c>
      <c r="E683" s="338">
        <f t="shared" ref="E683:AB683" si="455">(E687-D687)*$AE683*$AF683</f>
        <v>117.999999999995</v>
      </c>
      <c r="F683" s="73">
        <f t="shared" si="455"/>
        <v>90.000000000003411</v>
      </c>
      <c r="G683" s="73">
        <f t="shared" si="455"/>
        <v>90.000000000003411</v>
      </c>
      <c r="H683" s="468">
        <f t="shared" si="455"/>
        <v>117.999999999995</v>
      </c>
      <c r="I683" s="73">
        <f t="shared" si="455"/>
        <v>133.99999999998613</v>
      </c>
      <c r="J683" s="73">
        <f t="shared" si="455"/>
        <v>162.00000000000614</v>
      </c>
      <c r="K683" s="73">
        <f t="shared" si="455"/>
        <v>150.00000000000568</v>
      </c>
      <c r="L683" s="73">
        <f t="shared" si="455"/>
        <v>162.00000000000614</v>
      </c>
      <c r="M683" s="73">
        <f t="shared" si="455"/>
        <v>179.9999999999784</v>
      </c>
      <c r="N683" s="468">
        <f t="shared" si="455"/>
        <v>192.00000000000728</v>
      </c>
      <c r="O683" s="73">
        <f t="shared" si="455"/>
        <v>222.00000000000841</v>
      </c>
      <c r="P683" s="73">
        <f t="shared" si="455"/>
        <v>150.00000000000568</v>
      </c>
      <c r="Q683" s="73">
        <f t="shared" si="455"/>
        <v>251.99999999998113</v>
      </c>
      <c r="R683" s="73">
        <f t="shared" si="455"/>
        <v>222.00000000000841</v>
      </c>
      <c r="S683" s="73">
        <f t="shared" si="455"/>
        <v>207.99999999999841</v>
      </c>
      <c r="T683" s="73">
        <f t="shared" si="455"/>
        <v>120.00000000000455</v>
      </c>
      <c r="U683" s="73">
        <f t="shared" si="455"/>
        <v>87.999999999993861</v>
      </c>
      <c r="V683" s="504">
        <f t="shared" si="455"/>
        <v>164.00000000001569</v>
      </c>
      <c r="W683" s="73">
        <f t="shared" si="455"/>
        <v>117.999999999995</v>
      </c>
      <c r="X683" s="73">
        <f t="shared" si="455"/>
        <v>150.00000000000568</v>
      </c>
      <c r="Y683" s="468">
        <f t="shared" si="455"/>
        <v>117.999999999995</v>
      </c>
      <c r="Z683" s="73">
        <f t="shared" si="455"/>
        <v>133.99999999998613</v>
      </c>
      <c r="AA683" s="73">
        <f t="shared" si="455"/>
        <v>104.00000000001342</v>
      </c>
      <c r="AB683" s="74">
        <f t="shared" si="455"/>
        <v>73.999999999983856</v>
      </c>
      <c r="AC683" s="111">
        <f>SUM(E683:AB683)</f>
        <v>3519.9999999999809</v>
      </c>
      <c r="AD683" s="93"/>
      <c r="AE683" s="94">
        <v>100</v>
      </c>
      <c r="AF683" s="95">
        <v>20</v>
      </c>
      <c r="AI683" s="460"/>
      <c r="AJ683" s="14"/>
      <c r="AK683" s="14"/>
      <c r="AL683" s="15"/>
      <c r="AM683" s="14"/>
    </row>
    <row r="684" spans="1:39">
      <c r="A684" s="3182"/>
      <c r="B684" s="3178"/>
      <c r="C684" s="128" t="s">
        <v>19</v>
      </c>
      <c r="D684" s="113" t="s">
        <v>131</v>
      </c>
      <c r="E684" s="339">
        <f t="shared" ref="E684:AB684" si="456">(E688-D688)*$AE683*$AF683</f>
        <v>66.000000000002501</v>
      </c>
      <c r="F684" s="340">
        <f t="shared" si="456"/>
        <v>48.000000000001819</v>
      </c>
      <c r="G684" s="340">
        <f t="shared" si="456"/>
        <v>49.999999999997158</v>
      </c>
      <c r="H684" s="469">
        <f t="shared" si="456"/>
        <v>66.000000000002501</v>
      </c>
      <c r="I684" s="340">
        <f t="shared" si="456"/>
        <v>72.000000000002728</v>
      </c>
      <c r="J684" s="340">
        <f t="shared" si="456"/>
        <v>90.000000000003411</v>
      </c>
      <c r="K684" s="340">
        <f t="shared" si="456"/>
        <v>81.999999999993634</v>
      </c>
      <c r="L684" s="340">
        <f t="shared" si="456"/>
        <v>90.000000000003411</v>
      </c>
      <c r="M684" s="340">
        <f t="shared" si="456"/>
        <v>99.999999999994316</v>
      </c>
      <c r="N684" s="469">
        <f t="shared" si="456"/>
        <v>106.00000000000875</v>
      </c>
      <c r="O684" s="340">
        <f t="shared" si="456"/>
        <v>121.99999999999989</v>
      </c>
      <c r="P684" s="340">
        <f t="shared" si="456"/>
        <v>81.999999999993634</v>
      </c>
      <c r="Q684" s="340">
        <f t="shared" si="456"/>
        <v>140.00000000000057</v>
      </c>
      <c r="R684" s="340">
        <f t="shared" si="456"/>
        <v>121.99999999999989</v>
      </c>
      <c r="S684" s="340">
        <f t="shared" si="456"/>
        <v>114.00000000000432</v>
      </c>
      <c r="T684" s="340">
        <f t="shared" si="456"/>
        <v>66.000000000002501</v>
      </c>
      <c r="U684" s="340">
        <f t="shared" si="456"/>
        <v>49.999999999997158</v>
      </c>
      <c r="V684" s="505">
        <f t="shared" si="456"/>
        <v>90.000000000003411</v>
      </c>
      <c r="W684" s="340">
        <f t="shared" si="456"/>
        <v>63.999999999992951</v>
      </c>
      <c r="X684" s="340">
        <f t="shared" si="456"/>
        <v>82.000000000007844</v>
      </c>
      <c r="Y684" s="469">
        <f t="shared" si="456"/>
        <v>65.99999999998829</v>
      </c>
      <c r="Z684" s="340">
        <f t="shared" si="456"/>
        <v>74.000000000012278</v>
      </c>
      <c r="AA684" s="340">
        <f t="shared" si="456"/>
        <v>57.999999999992724</v>
      </c>
      <c r="AB684" s="341">
        <f t="shared" si="456"/>
        <v>40.000000000006253</v>
      </c>
      <c r="AC684" s="112">
        <f>SUM(E684:AB684)</f>
        <v>1940.0000000000118</v>
      </c>
      <c r="AD684" s="83"/>
      <c r="AE684" s="161"/>
      <c r="AF684" s="76"/>
      <c r="AI684" s="460"/>
      <c r="AJ684" s="565"/>
      <c r="AK684" s="566"/>
      <c r="AL684" s="565"/>
      <c r="AM684" s="15"/>
    </row>
    <row r="685" spans="1:39">
      <c r="A685" s="3182"/>
      <c r="B685" s="3178"/>
      <c r="C685" s="128" t="s">
        <v>20</v>
      </c>
      <c r="D685" s="127" t="s">
        <v>64</v>
      </c>
      <c r="E685" s="1798">
        <v>8</v>
      </c>
      <c r="F685" s="446">
        <v>6</v>
      </c>
      <c r="G685" s="446">
        <v>6</v>
      </c>
      <c r="H685" s="470">
        <v>8</v>
      </c>
      <c r="I685" s="446">
        <v>9</v>
      </c>
      <c r="J685" s="446">
        <v>11</v>
      </c>
      <c r="K685" s="446">
        <v>10</v>
      </c>
      <c r="L685" s="446">
        <v>11</v>
      </c>
      <c r="M685" s="446">
        <v>12</v>
      </c>
      <c r="N685" s="470">
        <v>13</v>
      </c>
      <c r="O685" s="446">
        <v>15</v>
      </c>
      <c r="P685" s="446">
        <v>10</v>
      </c>
      <c r="Q685" s="446">
        <v>17</v>
      </c>
      <c r="R685" s="446">
        <v>15</v>
      </c>
      <c r="S685" s="446">
        <v>14</v>
      </c>
      <c r="T685" s="446">
        <v>8</v>
      </c>
      <c r="U685" s="446">
        <v>6</v>
      </c>
      <c r="V685" s="506">
        <v>11</v>
      </c>
      <c r="W685" s="446">
        <v>8</v>
      </c>
      <c r="X685" s="446">
        <v>10</v>
      </c>
      <c r="Y685" s="470">
        <v>8</v>
      </c>
      <c r="Z685" s="446">
        <v>9</v>
      </c>
      <c r="AA685" s="446">
        <v>7</v>
      </c>
      <c r="AB685" s="1799">
        <v>5</v>
      </c>
      <c r="AC685" s="112">
        <f>AVERAGE(E685:AB685)</f>
        <v>9.875</v>
      </c>
      <c r="AD685" s="83"/>
      <c r="AE685" s="161"/>
      <c r="AF685" s="76"/>
      <c r="AI685" s="460"/>
      <c r="AJ685" s="15"/>
      <c r="AK685" s="15"/>
      <c r="AL685" s="15"/>
      <c r="AM685" s="15"/>
    </row>
    <row r="686" spans="1:39" ht="16.5" thickBot="1">
      <c r="A686" s="3226"/>
      <c r="B686" s="3227"/>
      <c r="C686" s="131" t="s">
        <v>22</v>
      </c>
      <c r="D686" s="119"/>
      <c r="E686" s="349">
        <f t="shared" ref="E686:AB686" si="457">E684/E683</f>
        <v>0.55932203389835</v>
      </c>
      <c r="F686" s="350">
        <f t="shared" si="457"/>
        <v>0.53333333333333333</v>
      </c>
      <c r="G686" s="350">
        <f t="shared" si="457"/>
        <v>0.55555555555550296</v>
      </c>
      <c r="H686" s="484">
        <f t="shared" si="457"/>
        <v>0.55932203389835</v>
      </c>
      <c r="I686" s="350">
        <f t="shared" si="457"/>
        <v>0.53731343283589683</v>
      </c>
      <c r="J686" s="350">
        <f t="shared" si="457"/>
        <v>0.55555555555555558</v>
      </c>
      <c r="K686" s="350">
        <f t="shared" si="457"/>
        <v>0.54666666666660346</v>
      </c>
      <c r="L686" s="350">
        <f t="shared" si="457"/>
        <v>0.55555555555555558</v>
      </c>
      <c r="M686" s="350">
        <f t="shared" si="457"/>
        <v>0.55555555555559066</v>
      </c>
      <c r="N686" s="484">
        <f t="shared" si="457"/>
        <v>0.55208333333335802</v>
      </c>
      <c r="O686" s="350">
        <f t="shared" si="457"/>
        <v>0.54954954954952817</v>
      </c>
      <c r="P686" s="350">
        <f t="shared" si="457"/>
        <v>0.54666666666660346</v>
      </c>
      <c r="Q686" s="350">
        <f t="shared" si="457"/>
        <v>0.55555555555559943</v>
      </c>
      <c r="R686" s="350">
        <f t="shared" si="457"/>
        <v>0.54954954954952817</v>
      </c>
      <c r="S686" s="350">
        <f t="shared" si="457"/>
        <v>0.548076923076948</v>
      </c>
      <c r="T686" s="350">
        <f t="shared" si="457"/>
        <v>0.55000000000000004</v>
      </c>
      <c r="U686" s="350">
        <f t="shared" si="457"/>
        <v>0.56818181818182556</v>
      </c>
      <c r="V686" s="521">
        <f t="shared" si="457"/>
        <v>0.54878048780484634</v>
      </c>
      <c r="W686" s="350">
        <f t="shared" si="457"/>
        <v>0.54237288135589545</v>
      </c>
      <c r="X686" s="350">
        <f t="shared" si="457"/>
        <v>0.54666666666669828</v>
      </c>
      <c r="Y686" s="484">
        <f t="shared" si="457"/>
        <v>0.55932203389822954</v>
      </c>
      <c r="Z686" s="350">
        <f t="shared" si="457"/>
        <v>0.55223880597029806</v>
      </c>
      <c r="AA686" s="350">
        <f t="shared" si="457"/>
        <v>0.55769230769216582</v>
      </c>
      <c r="AB686" s="1007">
        <f t="shared" si="457"/>
        <v>0.54054054054074296</v>
      </c>
      <c r="AC686" s="591">
        <f>MAX(E686:AB686)</f>
        <v>0.56818181818182556</v>
      </c>
      <c r="AD686" s="96"/>
      <c r="AE686" s="97"/>
      <c r="AF686" s="596"/>
      <c r="AI686" s="460"/>
      <c r="AJ686" s="15"/>
      <c r="AK686" s="15"/>
      <c r="AL686" s="15"/>
      <c r="AM686" s="15"/>
    </row>
    <row r="687" spans="1:39" hidden="1">
      <c r="A687" s="593"/>
      <c r="B687" s="536"/>
      <c r="C687" s="594" t="s">
        <v>133</v>
      </c>
      <c r="D687" s="118">
        <v>88.01</v>
      </c>
      <c r="E687" s="98">
        <v>88.069000000000003</v>
      </c>
      <c r="F687" s="214">
        <v>88.114000000000004</v>
      </c>
      <c r="G687" s="214">
        <v>88.159000000000006</v>
      </c>
      <c r="H687" s="467">
        <v>88.218000000000004</v>
      </c>
      <c r="I687" s="214">
        <v>88.284999999999997</v>
      </c>
      <c r="J687" s="214">
        <v>88.366</v>
      </c>
      <c r="K687" s="214">
        <v>88.441000000000003</v>
      </c>
      <c r="L687" s="214">
        <v>88.522000000000006</v>
      </c>
      <c r="M687" s="214">
        <v>88.611999999999995</v>
      </c>
      <c r="N687" s="467">
        <v>88.707999999999998</v>
      </c>
      <c r="O687" s="214">
        <v>88.819000000000003</v>
      </c>
      <c r="P687" s="214">
        <v>88.894000000000005</v>
      </c>
      <c r="Q687" s="214">
        <v>89.02</v>
      </c>
      <c r="R687" s="214">
        <v>89.131</v>
      </c>
      <c r="S687" s="214">
        <v>89.234999999999999</v>
      </c>
      <c r="T687" s="214">
        <v>89.295000000000002</v>
      </c>
      <c r="U687" s="214">
        <v>89.338999999999999</v>
      </c>
      <c r="V687" s="501">
        <v>89.421000000000006</v>
      </c>
      <c r="W687" s="214">
        <v>89.48</v>
      </c>
      <c r="X687" s="214">
        <v>89.555000000000007</v>
      </c>
      <c r="Y687" s="467">
        <v>89.614000000000004</v>
      </c>
      <c r="Z687" s="214">
        <v>89.680999999999997</v>
      </c>
      <c r="AA687" s="214">
        <v>89.733000000000004</v>
      </c>
      <c r="AB687" s="363">
        <v>89.77</v>
      </c>
      <c r="AC687" s="118"/>
      <c r="AD687" s="98"/>
      <c r="AE687" s="214"/>
      <c r="AF687" s="99"/>
      <c r="AI687" s="460"/>
      <c r="AJ687" s="15"/>
      <c r="AK687" s="15"/>
      <c r="AL687" s="15"/>
      <c r="AM687" s="15"/>
    </row>
    <row r="688" spans="1:39" hidden="1">
      <c r="A688" s="595"/>
      <c r="B688" s="537"/>
      <c r="C688" s="129" t="s">
        <v>134</v>
      </c>
      <c r="D688" s="113">
        <v>59.91</v>
      </c>
      <c r="E688" s="83">
        <v>59.942999999999998</v>
      </c>
      <c r="F688" s="161">
        <v>59.966999999999999</v>
      </c>
      <c r="G688" s="161">
        <v>59.991999999999997</v>
      </c>
      <c r="H688" s="466">
        <v>60.024999999999999</v>
      </c>
      <c r="I688" s="161">
        <v>60.061</v>
      </c>
      <c r="J688" s="161">
        <v>60.106000000000002</v>
      </c>
      <c r="K688" s="161">
        <v>60.146999999999998</v>
      </c>
      <c r="L688" s="161">
        <v>60.192</v>
      </c>
      <c r="M688" s="161">
        <v>60.241999999999997</v>
      </c>
      <c r="N688" s="466">
        <v>60.295000000000002</v>
      </c>
      <c r="O688" s="161">
        <v>60.356000000000002</v>
      </c>
      <c r="P688" s="161">
        <v>60.396999999999998</v>
      </c>
      <c r="Q688" s="161">
        <v>60.466999999999999</v>
      </c>
      <c r="R688" s="161">
        <v>60.527999999999999</v>
      </c>
      <c r="S688" s="161">
        <v>60.585000000000001</v>
      </c>
      <c r="T688" s="161">
        <v>60.618000000000002</v>
      </c>
      <c r="U688" s="161">
        <v>60.643000000000001</v>
      </c>
      <c r="V688" s="502">
        <v>60.688000000000002</v>
      </c>
      <c r="W688" s="161">
        <v>60.72</v>
      </c>
      <c r="X688" s="161">
        <v>60.761000000000003</v>
      </c>
      <c r="Y688" s="466">
        <v>60.793999999999997</v>
      </c>
      <c r="Z688" s="161">
        <v>60.831000000000003</v>
      </c>
      <c r="AA688" s="161">
        <v>60.86</v>
      </c>
      <c r="AB688" s="348">
        <v>60.88</v>
      </c>
      <c r="AC688" s="113"/>
      <c r="AD688" s="83"/>
      <c r="AE688" s="161"/>
      <c r="AF688" s="76"/>
      <c r="AI688" s="460"/>
      <c r="AJ688" s="15"/>
      <c r="AK688" s="15"/>
      <c r="AL688" s="15"/>
      <c r="AM688" s="15"/>
    </row>
    <row r="689" spans="1:39" ht="16.5" hidden="1" thickBot="1">
      <c r="A689" s="3223" t="s">
        <v>50</v>
      </c>
      <c r="B689" s="3224"/>
      <c r="C689" s="3225"/>
      <c r="D689" s="119"/>
      <c r="E689" s="187">
        <f>SQRT(E683*E683+E684*E684)/E667/1.73</f>
        <v>7.40078988489892</v>
      </c>
      <c r="F689" s="188">
        <f t="shared" ref="F689:AB689" si="458">SQRT(F683*F683+F684*F684)/F667/1.73</f>
        <v>5.6098513389397313</v>
      </c>
      <c r="G689" s="188">
        <f t="shared" si="458"/>
        <v>5.6090775639663537</v>
      </c>
      <c r="H689" s="473">
        <f t="shared" si="458"/>
        <v>7.5074295086006346</v>
      </c>
      <c r="I689" s="188">
        <f t="shared" si="458"/>
        <v>8.4143250246668941</v>
      </c>
      <c r="J689" s="188">
        <f t="shared" si="458"/>
        <v>10.173044949347751</v>
      </c>
      <c r="K689" s="188">
        <f t="shared" si="458"/>
        <v>9.3309909103291222</v>
      </c>
      <c r="L689" s="188">
        <f t="shared" si="458"/>
        <v>10.144144253468921</v>
      </c>
      <c r="M689" s="188">
        <f t="shared" si="458"/>
        <v>11.324893045418808</v>
      </c>
      <c r="N689" s="473">
        <f t="shared" si="458"/>
        <v>12.08511943632657</v>
      </c>
      <c r="O689" s="188">
        <f t="shared" si="458"/>
        <v>13.945171172729239</v>
      </c>
      <c r="P689" s="188">
        <f t="shared" si="458"/>
        <v>9.3930792528883469</v>
      </c>
      <c r="Q689" s="188">
        <f t="shared" si="458"/>
        <v>15.976459853336577</v>
      </c>
      <c r="R689" s="188">
        <f t="shared" si="458"/>
        <v>13.95846494887102</v>
      </c>
      <c r="S689" s="188">
        <f t="shared" si="458"/>
        <v>13.082552256255187</v>
      </c>
      <c r="T689" s="188">
        <f t="shared" si="458"/>
        <v>7.4894344078926132</v>
      </c>
      <c r="U689" s="188">
        <f t="shared" si="458"/>
        <v>5.5878147545717312</v>
      </c>
      <c r="V689" s="509">
        <f t="shared" si="458"/>
        <v>10.278917041230416</v>
      </c>
      <c r="W689" s="188">
        <f t="shared" si="458"/>
        <v>7.446695081512372</v>
      </c>
      <c r="X689" s="188">
        <f t="shared" si="458"/>
        <v>9.3752555730919678</v>
      </c>
      <c r="Y689" s="473">
        <f t="shared" si="458"/>
        <v>7.4218747563654892</v>
      </c>
      <c r="Z689" s="188">
        <f t="shared" si="458"/>
        <v>8.4916259830036402</v>
      </c>
      <c r="AA689" s="188">
        <f t="shared" si="458"/>
        <v>6.5243845806011418</v>
      </c>
      <c r="AB689" s="455">
        <f t="shared" si="458"/>
        <v>4.639663955524485</v>
      </c>
      <c r="AC689" s="114">
        <f>AVERAGE(E689:AB689)</f>
        <v>9.2171274805765808</v>
      </c>
      <c r="AD689" s="100">
        <f>(AC685-AC689)/AC685</f>
        <v>6.6620001966928521E-2</v>
      </c>
      <c r="AE689" s="81"/>
      <c r="AF689" s="82"/>
      <c r="AG689" s="15"/>
      <c r="AH689" s="15"/>
      <c r="AI689" s="15"/>
      <c r="AJ689" s="15"/>
      <c r="AK689" s="460"/>
      <c r="AL689" s="460"/>
      <c r="AM689" s="460"/>
    </row>
    <row r="690" spans="1:39">
      <c r="A690" s="3181" t="s">
        <v>36</v>
      </c>
      <c r="B690" s="3177" t="s">
        <v>152</v>
      </c>
      <c r="C690" s="126" t="s">
        <v>17</v>
      </c>
      <c r="D690" s="118" t="s">
        <v>131</v>
      </c>
      <c r="E690" s="338">
        <f t="shared" ref="E690:AB690" si="459">(E694-D694)*$AE690*$AF690</f>
        <v>128.00000000000011</v>
      </c>
      <c r="F690" s="73">
        <f t="shared" si="459"/>
        <v>144.0000000000019</v>
      </c>
      <c r="G690" s="73">
        <f t="shared" si="459"/>
        <v>143.99999999999835</v>
      </c>
      <c r="H690" s="468">
        <f t="shared" si="459"/>
        <v>128.00000000000011</v>
      </c>
      <c r="I690" s="73">
        <f t="shared" si="459"/>
        <v>110.00000000000298</v>
      </c>
      <c r="J690" s="73">
        <f t="shared" si="459"/>
        <v>128.00000000000011</v>
      </c>
      <c r="K690" s="73">
        <f t="shared" si="459"/>
        <v>175.99999999999483</v>
      </c>
      <c r="L690" s="73">
        <f t="shared" si="459"/>
        <v>192.00000000000017</v>
      </c>
      <c r="M690" s="73">
        <f t="shared" si="459"/>
        <v>224.00000000000375</v>
      </c>
      <c r="N690" s="468">
        <f t="shared" si="459"/>
        <v>256.00000000000023</v>
      </c>
      <c r="O690" s="73">
        <f t="shared" si="459"/>
        <v>269.99999999999602</v>
      </c>
      <c r="P690" s="73">
        <f t="shared" si="459"/>
        <v>208.00000000000551</v>
      </c>
      <c r="Q690" s="73">
        <f t="shared" si="459"/>
        <v>223.99999999999665</v>
      </c>
      <c r="R690" s="73">
        <f t="shared" si="459"/>
        <v>288.00000000000381</v>
      </c>
      <c r="S690" s="73">
        <f t="shared" si="459"/>
        <v>192.00000000000017</v>
      </c>
      <c r="T690" s="73">
        <f t="shared" si="459"/>
        <v>285.99999999999426</v>
      </c>
      <c r="U690" s="73">
        <f t="shared" si="459"/>
        <v>160.00000000000369</v>
      </c>
      <c r="V690" s="504">
        <f t="shared" si="459"/>
        <v>192.00000000000017</v>
      </c>
      <c r="W690" s="73">
        <f t="shared" si="459"/>
        <v>192.00000000000017</v>
      </c>
      <c r="X690" s="73">
        <f t="shared" si="459"/>
        <v>176.00000000000193</v>
      </c>
      <c r="Y690" s="468">
        <f t="shared" si="459"/>
        <v>191.99999999999307</v>
      </c>
      <c r="Z690" s="73">
        <f t="shared" si="459"/>
        <v>190.00000000000483</v>
      </c>
      <c r="AA690" s="73">
        <f t="shared" si="459"/>
        <v>223.99999999999665</v>
      </c>
      <c r="AB690" s="74">
        <f t="shared" si="459"/>
        <v>176.00000000000193</v>
      </c>
      <c r="AC690" s="111">
        <f>SUM(E690:AB690)</f>
        <v>4600</v>
      </c>
      <c r="AD690" s="93"/>
      <c r="AE690" s="94">
        <v>100</v>
      </c>
      <c r="AF690" s="95">
        <v>20</v>
      </c>
      <c r="AI690" s="460"/>
      <c r="AJ690" s="14"/>
      <c r="AK690" s="14"/>
      <c r="AL690" s="15"/>
      <c r="AM690" s="14"/>
    </row>
    <row r="691" spans="1:39">
      <c r="A691" s="3182"/>
      <c r="B691" s="3178"/>
      <c r="C691" s="128" t="s">
        <v>19</v>
      </c>
      <c r="D691" s="113" t="s">
        <v>131</v>
      </c>
      <c r="E691" s="339">
        <f t="shared" ref="E691:AB691" si="460">(E695-D695)*$AE690*$AF690</f>
        <v>76.000000000021828</v>
      </c>
      <c r="F691" s="340">
        <f t="shared" si="460"/>
        <v>85.999999999984311</v>
      </c>
      <c r="G691" s="340">
        <f t="shared" si="460"/>
        <v>86.000000000012733</v>
      </c>
      <c r="H691" s="469">
        <f t="shared" si="460"/>
        <v>75.999999999993406</v>
      </c>
      <c r="I691" s="340">
        <f t="shared" si="460"/>
        <v>66.000000000002501</v>
      </c>
      <c r="J691" s="340">
        <f t="shared" si="460"/>
        <v>75.999999999993406</v>
      </c>
      <c r="K691" s="340">
        <f t="shared" si="460"/>
        <v>104.00000000001342</v>
      </c>
      <c r="L691" s="340">
        <f t="shared" si="460"/>
        <v>115.99999999998545</v>
      </c>
      <c r="M691" s="340">
        <f t="shared" si="460"/>
        <v>132.000000000005</v>
      </c>
      <c r="N691" s="469">
        <f t="shared" si="460"/>
        <v>151.99999999998681</v>
      </c>
      <c r="O691" s="340">
        <f t="shared" si="460"/>
        <v>162.00000000000614</v>
      </c>
      <c r="P691" s="340">
        <f t="shared" si="460"/>
        <v>123.99999999999523</v>
      </c>
      <c r="Q691" s="340">
        <f t="shared" si="460"/>
        <v>134.00000000001455</v>
      </c>
      <c r="R691" s="340">
        <f t="shared" si="460"/>
        <v>169.99999999998749</v>
      </c>
      <c r="S691" s="340">
        <f t="shared" si="460"/>
        <v>114.00000000000432</v>
      </c>
      <c r="T691" s="340">
        <f t="shared" si="460"/>
        <v>171.99999999999704</v>
      </c>
      <c r="U691" s="340">
        <f t="shared" si="460"/>
        <v>93.999999999994088</v>
      </c>
      <c r="V691" s="505">
        <f t="shared" si="460"/>
        <v>116.00000000001387</v>
      </c>
      <c r="W691" s="340">
        <f t="shared" si="460"/>
        <v>114.00000000000432</v>
      </c>
      <c r="X691" s="340">
        <f t="shared" si="460"/>
        <v>103.99999999998499</v>
      </c>
      <c r="Y691" s="469">
        <f t="shared" si="460"/>
        <v>114.00000000000432</v>
      </c>
      <c r="Z691" s="340">
        <f t="shared" si="460"/>
        <v>114.00000000000432</v>
      </c>
      <c r="AA691" s="340">
        <f t="shared" si="460"/>
        <v>134.00000000001455</v>
      </c>
      <c r="AB691" s="341">
        <f t="shared" si="460"/>
        <v>103.99999999998499</v>
      </c>
      <c r="AC691" s="112">
        <f>SUM(E691:AB691)</f>
        <v>2740.0000000000095</v>
      </c>
      <c r="AD691" s="83"/>
      <c r="AE691" s="161"/>
      <c r="AF691" s="76"/>
      <c r="AI691" s="460"/>
      <c r="AJ691" s="565"/>
      <c r="AK691" s="566"/>
      <c r="AL691" s="565"/>
      <c r="AM691" s="15"/>
    </row>
    <row r="692" spans="1:39">
      <c r="A692" s="3182"/>
      <c r="B692" s="3178"/>
      <c r="C692" s="128" t="s">
        <v>20</v>
      </c>
      <c r="D692" s="127" t="s">
        <v>64</v>
      </c>
      <c r="E692" s="1798">
        <v>8</v>
      </c>
      <c r="F692" s="446">
        <v>9</v>
      </c>
      <c r="G692" s="446">
        <v>9</v>
      </c>
      <c r="H692" s="470">
        <v>8</v>
      </c>
      <c r="I692" s="446">
        <v>7</v>
      </c>
      <c r="J692" s="446">
        <v>8</v>
      </c>
      <c r="K692" s="446">
        <v>11</v>
      </c>
      <c r="L692" s="446">
        <v>12</v>
      </c>
      <c r="M692" s="446">
        <v>14</v>
      </c>
      <c r="N692" s="470">
        <v>16</v>
      </c>
      <c r="O692" s="446">
        <v>17</v>
      </c>
      <c r="P692" s="446">
        <v>13</v>
      </c>
      <c r="Q692" s="446">
        <v>14</v>
      </c>
      <c r="R692" s="446">
        <v>18</v>
      </c>
      <c r="S692" s="446">
        <v>12</v>
      </c>
      <c r="T692" s="446">
        <v>18</v>
      </c>
      <c r="U692" s="446">
        <v>10</v>
      </c>
      <c r="V692" s="506">
        <v>12</v>
      </c>
      <c r="W692" s="446">
        <v>12</v>
      </c>
      <c r="X692" s="446">
        <v>11</v>
      </c>
      <c r="Y692" s="470">
        <v>12</v>
      </c>
      <c r="Z692" s="446">
        <v>12</v>
      </c>
      <c r="AA692" s="446">
        <v>14</v>
      </c>
      <c r="AB692" s="1799">
        <v>11</v>
      </c>
      <c r="AC692" s="112">
        <f>AVERAGE(E692:AB692)</f>
        <v>12</v>
      </c>
      <c r="AD692" s="83"/>
      <c r="AE692" s="161"/>
      <c r="AF692" s="76"/>
      <c r="AI692" s="460"/>
      <c r="AJ692" s="15"/>
      <c r="AK692" s="15"/>
      <c r="AL692" s="15"/>
      <c r="AM692" s="15"/>
    </row>
    <row r="693" spans="1:39" ht="16.5" thickBot="1">
      <c r="A693" s="3226"/>
      <c r="B693" s="3227"/>
      <c r="C693" s="131" t="s">
        <v>22</v>
      </c>
      <c r="D693" s="119"/>
      <c r="E693" s="349">
        <f t="shared" ref="E693:AB693" si="461">E691/E690</f>
        <v>0.59375000000016998</v>
      </c>
      <c r="F693" s="350">
        <f t="shared" si="461"/>
        <v>0.59722222222210541</v>
      </c>
      <c r="G693" s="350">
        <f t="shared" si="461"/>
        <v>0.59722222222231747</v>
      </c>
      <c r="H693" s="484">
        <f t="shared" si="461"/>
        <v>0.59374999999994793</v>
      </c>
      <c r="I693" s="350">
        <f t="shared" si="461"/>
        <v>0.60000000000000642</v>
      </c>
      <c r="J693" s="350">
        <f t="shared" si="461"/>
        <v>0.59374999999994793</v>
      </c>
      <c r="K693" s="350">
        <f t="shared" si="461"/>
        <v>0.59090909090918453</v>
      </c>
      <c r="L693" s="350">
        <f t="shared" si="461"/>
        <v>0.60416666666659036</v>
      </c>
      <c r="M693" s="350">
        <f t="shared" si="461"/>
        <v>0.58928571428572674</v>
      </c>
      <c r="N693" s="484">
        <f t="shared" si="461"/>
        <v>0.59374999999994793</v>
      </c>
      <c r="O693" s="350">
        <f t="shared" si="461"/>
        <v>0.60000000000003162</v>
      </c>
      <c r="P693" s="350">
        <f t="shared" si="461"/>
        <v>0.5961538461538074</v>
      </c>
      <c r="Q693" s="350">
        <f t="shared" si="461"/>
        <v>0.59821428571435964</v>
      </c>
      <c r="R693" s="350">
        <f t="shared" si="461"/>
        <v>0.5902777777777265</v>
      </c>
      <c r="S693" s="350">
        <f t="shared" si="461"/>
        <v>0.59375000000002198</v>
      </c>
      <c r="T693" s="350">
        <f t="shared" si="461"/>
        <v>0.60139860139860313</v>
      </c>
      <c r="U693" s="350">
        <f t="shared" si="461"/>
        <v>0.58749999999994951</v>
      </c>
      <c r="V693" s="521">
        <f t="shared" si="461"/>
        <v>0.60416666666673835</v>
      </c>
      <c r="W693" s="350">
        <f t="shared" si="461"/>
        <v>0.59375000000002198</v>
      </c>
      <c r="X693" s="350">
        <f t="shared" si="461"/>
        <v>0.59090909090899912</v>
      </c>
      <c r="Y693" s="484">
        <f t="shared" si="461"/>
        <v>0.59375000000004396</v>
      </c>
      <c r="Z693" s="350">
        <f t="shared" si="461"/>
        <v>0.60000000000000753</v>
      </c>
      <c r="AA693" s="350">
        <f t="shared" si="461"/>
        <v>0.59821428571435964</v>
      </c>
      <c r="AB693" s="1007">
        <f t="shared" si="461"/>
        <v>0.59090909090899912</v>
      </c>
      <c r="AC693" s="591">
        <f>MAX(E693:AB693)</f>
        <v>0.60416666666673835</v>
      </c>
      <c r="AD693" s="96"/>
      <c r="AE693" s="97"/>
      <c r="AF693" s="596"/>
      <c r="AI693" s="460"/>
      <c r="AJ693" s="15"/>
      <c r="AK693" s="15"/>
      <c r="AL693" s="15"/>
      <c r="AM693" s="15"/>
    </row>
    <row r="694" spans="1:39" hidden="1">
      <c r="A694" s="593"/>
      <c r="B694" s="536"/>
      <c r="C694" s="594" t="s">
        <v>133</v>
      </c>
      <c r="D694" s="118">
        <v>15.7</v>
      </c>
      <c r="E694" s="153">
        <v>15.763999999999999</v>
      </c>
      <c r="F694" s="214">
        <v>15.836</v>
      </c>
      <c r="G694" s="214">
        <v>15.907999999999999</v>
      </c>
      <c r="H694" s="467">
        <v>15.972</v>
      </c>
      <c r="I694" s="214">
        <v>16.027000000000001</v>
      </c>
      <c r="J694" s="214">
        <v>16.091000000000001</v>
      </c>
      <c r="K694" s="214">
        <v>16.178999999999998</v>
      </c>
      <c r="L694" s="214">
        <v>16.274999999999999</v>
      </c>
      <c r="M694" s="214">
        <v>16.387</v>
      </c>
      <c r="N694" s="467">
        <v>16.515000000000001</v>
      </c>
      <c r="O694" s="214">
        <v>16.649999999999999</v>
      </c>
      <c r="P694" s="214">
        <v>16.754000000000001</v>
      </c>
      <c r="Q694" s="704">
        <v>16.866</v>
      </c>
      <c r="R694" s="214">
        <v>17.010000000000002</v>
      </c>
      <c r="S694" s="214">
        <v>17.106000000000002</v>
      </c>
      <c r="T694" s="214">
        <v>17.248999999999999</v>
      </c>
      <c r="U694" s="214">
        <v>17.329000000000001</v>
      </c>
      <c r="V694" s="501">
        <v>17.425000000000001</v>
      </c>
      <c r="W694" s="214">
        <v>17.521000000000001</v>
      </c>
      <c r="X694" s="214">
        <v>17.609000000000002</v>
      </c>
      <c r="Y694" s="467">
        <v>17.704999999999998</v>
      </c>
      <c r="Z694" s="214">
        <v>17.8</v>
      </c>
      <c r="AA694" s="214">
        <v>17.911999999999999</v>
      </c>
      <c r="AB694" s="99">
        <v>18</v>
      </c>
      <c r="AC694" s="118"/>
      <c r="AD694" s="98"/>
      <c r="AE694" s="214"/>
      <c r="AF694" s="99"/>
      <c r="AI694" s="460"/>
      <c r="AJ694" s="15"/>
      <c r="AK694" s="15"/>
      <c r="AL694" s="15"/>
      <c r="AM694" s="15"/>
    </row>
    <row r="695" spans="1:39" hidden="1">
      <c r="A695" s="595"/>
      <c r="B695" s="537"/>
      <c r="C695" s="129" t="s">
        <v>134</v>
      </c>
      <c r="D695" s="113">
        <v>98.1</v>
      </c>
      <c r="E695" s="75">
        <v>98.138000000000005</v>
      </c>
      <c r="F695" s="161">
        <v>98.180999999999997</v>
      </c>
      <c r="G695" s="161">
        <v>98.224000000000004</v>
      </c>
      <c r="H695" s="466">
        <v>98.262</v>
      </c>
      <c r="I695" s="161">
        <v>98.295000000000002</v>
      </c>
      <c r="J695" s="161">
        <v>98.332999999999998</v>
      </c>
      <c r="K695" s="161">
        <v>98.385000000000005</v>
      </c>
      <c r="L695" s="161">
        <v>98.442999999999998</v>
      </c>
      <c r="M695" s="161">
        <v>98.509</v>
      </c>
      <c r="N695" s="466">
        <v>98.584999999999994</v>
      </c>
      <c r="O695" s="161">
        <v>98.665999999999997</v>
      </c>
      <c r="P695" s="161">
        <v>98.727999999999994</v>
      </c>
      <c r="Q695" s="161">
        <v>98.795000000000002</v>
      </c>
      <c r="R695" s="148">
        <v>98.88</v>
      </c>
      <c r="S695" s="161">
        <v>98.936999999999998</v>
      </c>
      <c r="T695" s="161">
        <v>99.022999999999996</v>
      </c>
      <c r="U695" s="161">
        <v>99.07</v>
      </c>
      <c r="V695" s="502">
        <v>99.128</v>
      </c>
      <c r="W695" s="161">
        <v>99.185000000000002</v>
      </c>
      <c r="X695" s="161">
        <v>99.236999999999995</v>
      </c>
      <c r="Y695" s="466">
        <v>99.293999999999997</v>
      </c>
      <c r="Z695" s="161">
        <v>99.350999999999999</v>
      </c>
      <c r="AA695" s="161">
        <v>99.418000000000006</v>
      </c>
      <c r="AB695" s="76">
        <v>99.47</v>
      </c>
      <c r="AC695" s="113"/>
      <c r="AD695" s="83"/>
      <c r="AE695" s="161"/>
      <c r="AF695" s="76"/>
      <c r="AI695" s="460"/>
      <c r="AJ695" s="15"/>
      <c r="AK695" s="15"/>
      <c r="AL695" s="15"/>
      <c r="AM695" s="15"/>
    </row>
    <row r="696" spans="1:39" ht="16.5" hidden="1" thickBot="1">
      <c r="A696" s="3223" t="s">
        <v>50</v>
      </c>
      <c r="B696" s="3224"/>
      <c r="C696" s="3225"/>
      <c r="D696" s="119"/>
      <c r="E696" s="597">
        <f>SQRT(E690*E690+E691*E691)/E668/1.73</f>
        <v>8.1716621668581606</v>
      </c>
      <c r="F696" s="188">
        <f t="shared" ref="F696:AB696" si="462">SQRT(F690*F690+F691*F691)/F668/1.73</f>
        <v>9.2510902672778119</v>
      </c>
      <c r="G696" s="188">
        <f>SQRT(G690*G690+G691*G691)/G668/1.73</f>
        <v>9.1723203406885645</v>
      </c>
      <c r="H696" s="473">
        <f t="shared" si="462"/>
        <v>8.289749770424665</v>
      </c>
      <c r="I696" s="188">
        <f t="shared" si="462"/>
        <v>7.1230387459035303</v>
      </c>
      <c r="J696" s="188">
        <f t="shared" si="462"/>
        <v>8.1950097730483833</v>
      </c>
      <c r="K696" s="188">
        <f t="shared" si="462"/>
        <v>11.200773494063096</v>
      </c>
      <c r="L696" s="188">
        <f t="shared" si="462"/>
        <v>12.349088812824215</v>
      </c>
      <c r="M696" s="188">
        <f t="shared" si="462"/>
        <v>14.32688439857424</v>
      </c>
      <c r="N696" s="473">
        <f t="shared" si="462"/>
        <v>16.436982352819108</v>
      </c>
      <c r="O696" s="188">
        <f t="shared" si="462"/>
        <v>17.367041119977827</v>
      </c>
      <c r="P696" s="188">
        <f t="shared" si="462"/>
        <v>13.343672965866046</v>
      </c>
      <c r="Q696" s="188">
        <f t="shared" si="462"/>
        <v>14.507618494125898</v>
      </c>
      <c r="R696" s="188">
        <f>SQRT(R690*R690+R691*R691)/R668/1.73</f>
        <v>18.46348001281282</v>
      </c>
      <c r="S696" s="188">
        <f t="shared" si="462"/>
        <v>12.339522363816084</v>
      </c>
      <c r="T696" s="188">
        <f t="shared" si="462"/>
        <v>18.337569119365696</v>
      </c>
      <c r="U696" s="188">
        <f t="shared" si="462"/>
        <v>10.264645519717792</v>
      </c>
      <c r="V696" s="509">
        <f t="shared" si="462"/>
        <v>12.360861061454981</v>
      </c>
      <c r="W696" s="188">
        <f t="shared" si="462"/>
        <v>12.410711915915023</v>
      </c>
      <c r="X696" s="188">
        <f t="shared" si="462"/>
        <v>11.232714863342286</v>
      </c>
      <c r="Y696" s="473">
        <f t="shared" si="462"/>
        <v>12.292514659572641</v>
      </c>
      <c r="Z696" s="188">
        <f t="shared" si="462"/>
        <v>12.327113776815622</v>
      </c>
      <c r="AA696" s="188">
        <f t="shared" si="462"/>
        <v>14.342132351607352</v>
      </c>
      <c r="AB696" s="189">
        <f t="shared" si="462"/>
        <v>11.329641453725872</v>
      </c>
      <c r="AC696" s="114">
        <f>AVERAGE(E696:AB696)</f>
        <v>12.309826658358238</v>
      </c>
      <c r="AD696" s="100">
        <f>(AC692-AC696)/AC692</f>
        <v>-2.5818888196519858E-2</v>
      </c>
      <c r="AE696" s="81"/>
      <c r="AF696" s="82"/>
      <c r="AG696" s="15"/>
      <c r="AH696" s="15"/>
      <c r="AI696" s="15"/>
      <c r="AJ696" s="15"/>
      <c r="AK696" s="460"/>
      <c r="AL696" s="460"/>
      <c r="AM696" s="460"/>
    </row>
    <row r="697" spans="1:39">
      <c r="A697" s="3181" t="s">
        <v>56</v>
      </c>
      <c r="B697" s="3177" t="s">
        <v>153</v>
      </c>
      <c r="C697" s="126" t="s">
        <v>17</v>
      </c>
      <c r="D697" s="118" t="s">
        <v>131</v>
      </c>
      <c r="E697" s="338">
        <f t="shared" ref="E697:AB697" si="463">(E701-D701)*$AE697*$AF697</f>
        <v>113.99999999999011</v>
      </c>
      <c r="F697" s="73">
        <f t="shared" si="463"/>
        <v>112.00000000000898</v>
      </c>
      <c r="G697" s="73">
        <f t="shared" si="463"/>
        <v>114.00000000000432</v>
      </c>
      <c r="H697" s="468">
        <f t="shared" si="463"/>
        <v>113.99999999999011</v>
      </c>
      <c r="I697" s="73">
        <f t="shared" si="463"/>
        <v>146.0000000000008</v>
      </c>
      <c r="J697" s="73">
        <f t="shared" si="463"/>
        <v>162.00000000000614</v>
      </c>
      <c r="K697" s="73">
        <f t="shared" si="463"/>
        <v>194.00000000000261</v>
      </c>
      <c r="L697" s="73">
        <f t="shared" si="463"/>
        <v>209.99999999999375</v>
      </c>
      <c r="M697" s="73">
        <f t="shared" si="463"/>
        <v>243.99999999999977</v>
      </c>
      <c r="N697" s="468">
        <f t="shared" si="463"/>
        <v>243.99999999999977</v>
      </c>
      <c r="O697" s="73">
        <f t="shared" si="463"/>
        <v>209.99999999999375</v>
      </c>
      <c r="P697" s="73">
        <f t="shared" si="463"/>
        <v>226.0000000000133</v>
      </c>
      <c r="Q697" s="73">
        <f t="shared" si="463"/>
        <v>211.99999999998909</v>
      </c>
      <c r="R697" s="73">
        <f t="shared" si="463"/>
        <v>210.00000000000796</v>
      </c>
      <c r="S697" s="73">
        <f t="shared" si="463"/>
        <v>177.99999999999727</v>
      </c>
      <c r="T697" s="73">
        <f t="shared" si="463"/>
        <v>212.0000000000033</v>
      </c>
      <c r="U697" s="73">
        <f t="shared" si="463"/>
        <v>209.99999999999375</v>
      </c>
      <c r="V697" s="504">
        <f t="shared" si="463"/>
        <v>194.00000000000261</v>
      </c>
      <c r="W697" s="73">
        <f t="shared" si="463"/>
        <v>243.99999999999977</v>
      </c>
      <c r="X697" s="73">
        <f t="shared" si="463"/>
        <v>194.00000000000261</v>
      </c>
      <c r="Y697" s="468">
        <f t="shared" si="463"/>
        <v>177.99999999999727</v>
      </c>
      <c r="Z697" s="73">
        <f t="shared" si="463"/>
        <v>162.00000000000614</v>
      </c>
      <c r="AA697" s="73">
        <f t="shared" si="463"/>
        <v>146.0000000000008</v>
      </c>
      <c r="AB697" s="74">
        <f t="shared" si="463"/>
        <v>129.99999999999545</v>
      </c>
      <c r="AC697" s="140">
        <f>SUM(E697:AB697)</f>
        <v>4359.9999999999991</v>
      </c>
      <c r="AD697" s="98"/>
      <c r="AE697" s="214">
        <v>100</v>
      </c>
      <c r="AF697" s="99">
        <v>20</v>
      </c>
      <c r="AI697" s="460"/>
      <c r="AJ697" s="14"/>
      <c r="AK697" s="14"/>
      <c r="AL697" s="15"/>
      <c r="AM697" s="14"/>
    </row>
    <row r="698" spans="1:39">
      <c r="A698" s="3182"/>
      <c r="B698" s="3178"/>
      <c r="C698" s="128" t="s">
        <v>19</v>
      </c>
      <c r="D698" s="113" t="s">
        <v>131</v>
      </c>
      <c r="E698" s="339">
        <f t="shared" ref="E698:AB698" si="464">(E702-D702)*$AE697*$AF697</f>
        <v>61.999999999997613</v>
      </c>
      <c r="F698" s="340">
        <f t="shared" si="464"/>
        <v>61.999999999997613</v>
      </c>
      <c r="G698" s="340">
        <f t="shared" si="464"/>
        <v>61.999999999997613</v>
      </c>
      <c r="H698" s="469">
        <f t="shared" si="464"/>
        <v>62.000000000011823</v>
      </c>
      <c r="I698" s="340">
        <f t="shared" si="464"/>
        <v>79.999999999998295</v>
      </c>
      <c r="J698" s="340">
        <f t="shared" si="464"/>
        <v>87.999999999993861</v>
      </c>
      <c r="K698" s="340">
        <f t="shared" si="464"/>
        <v>106.00000000000875</v>
      </c>
      <c r="L698" s="340">
        <f t="shared" si="464"/>
        <v>115.99999999999966</v>
      </c>
      <c r="M698" s="340">
        <f t="shared" si="464"/>
        <v>131.99999999999079</v>
      </c>
      <c r="N698" s="469">
        <f t="shared" si="464"/>
        <v>132.000000000005</v>
      </c>
      <c r="O698" s="340">
        <f t="shared" si="464"/>
        <v>115.99999999999966</v>
      </c>
      <c r="P698" s="340">
        <f t="shared" si="464"/>
        <v>123.99999999999523</v>
      </c>
      <c r="Q698" s="340">
        <f t="shared" si="464"/>
        <v>114.00000000000432</v>
      </c>
      <c r="R698" s="340">
        <f t="shared" si="464"/>
        <v>115.99999999999966</v>
      </c>
      <c r="S698" s="340">
        <f t="shared" si="464"/>
        <v>96.000000000003638</v>
      </c>
      <c r="T698" s="340">
        <f t="shared" si="464"/>
        <v>115.99999999999966</v>
      </c>
      <c r="U698" s="340">
        <f t="shared" si="464"/>
        <v>113.99999999999011</v>
      </c>
      <c r="V698" s="505">
        <f t="shared" si="464"/>
        <v>106.00000000000875</v>
      </c>
      <c r="W698" s="340">
        <f t="shared" si="464"/>
        <v>134.00000000000034</v>
      </c>
      <c r="X698" s="340">
        <f t="shared" si="464"/>
        <v>105.99999999999454</v>
      </c>
      <c r="Y698" s="469">
        <f t="shared" si="464"/>
        <v>97.999999999998977</v>
      </c>
      <c r="Z698" s="340">
        <f t="shared" si="464"/>
        <v>88.000000000008072</v>
      </c>
      <c r="AA698" s="340">
        <f t="shared" si="464"/>
        <v>79.999999999998295</v>
      </c>
      <c r="AB698" s="341">
        <f t="shared" si="464"/>
        <v>69.999999999993179</v>
      </c>
      <c r="AC698" s="112">
        <f>SUM(E698:AB698)</f>
        <v>2379.9999999999955</v>
      </c>
      <c r="AD698" s="83"/>
      <c r="AE698" s="161"/>
      <c r="AF698" s="76"/>
      <c r="AI698" s="460"/>
      <c r="AJ698" s="565"/>
      <c r="AK698" s="566"/>
      <c r="AL698" s="565"/>
      <c r="AM698" s="15"/>
    </row>
    <row r="699" spans="1:39">
      <c r="A699" s="3182"/>
      <c r="B699" s="3178"/>
      <c r="C699" s="128" t="s">
        <v>20</v>
      </c>
      <c r="D699" s="127" t="s">
        <v>64</v>
      </c>
      <c r="E699" s="1798">
        <v>7</v>
      </c>
      <c r="F699" s="446">
        <v>7</v>
      </c>
      <c r="G699" s="446">
        <v>7</v>
      </c>
      <c r="H699" s="470">
        <v>7</v>
      </c>
      <c r="I699" s="446">
        <v>9</v>
      </c>
      <c r="J699" s="446">
        <v>10</v>
      </c>
      <c r="K699" s="446">
        <v>12</v>
      </c>
      <c r="L699" s="446">
        <v>13</v>
      </c>
      <c r="M699" s="446">
        <v>15</v>
      </c>
      <c r="N699" s="470">
        <v>15</v>
      </c>
      <c r="O699" s="446">
        <v>13</v>
      </c>
      <c r="P699" s="446">
        <v>14</v>
      </c>
      <c r="Q699" s="446">
        <v>13</v>
      </c>
      <c r="R699" s="446">
        <v>13</v>
      </c>
      <c r="S699" s="446">
        <v>11</v>
      </c>
      <c r="T699" s="446">
        <v>13</v>
      </c>
      <c r="U699" s="446">
        <v>13</v>
      </c>
      <c r="V699" s="506">
        <v>12</v>
      </c>
      <c r="W699" s="446">
        <v>15</v>
      </c>
      <c r="X699" s="446">
        <v>12</v>
      </c>
      <c r="Y699" s="470">
        <v>11</v>
      </c>
      <c r="Z699" s="446">
        <v>10</v>
      </c>
      <c r="AA699" s="446">
        <v>9</v>
      </c>
      <c r="AB699" s="1868">
        <v>8</v>
      </c>
      <c r="AC699" s="112">
        <f>AVERAGE(E699:AB699)</f>
        <v>11.208333333333334</v>
      </c>
      <c r="AD699" s="83"/>
      <c r="AE699" s="161"/>
      <c r="AF699" s="76"/>
      <c r="AI699" s="460"/>
      <c r="AJ699" s="15"/>
      <c r="AK699" s="15"/>
      <c r="AL699" s="15"/>
      <c r="AM699" s="15"/>
    </row>
    <row r="700" spans="1:39" ht="16.5" thickBot="1">
      <c r="A700" s="3226"/>
      <c r="B700" s="3227"/>
      <c r="C700" s="131" t="s">
        <v>22</v>
      </c>
      <c r="D700" s="119"/>
      <c r="E700" s="349">
        <f t="shared" ref="E700:AB700" si="465">E698/E697</f>
        <v>0.54385964912283324</v>
      </c>
      <c r="F700" s="350">
        <f t="shared" si="465"/>
        <v>0.55357142857136288</v>
      </c>
      <c r="G700" s="350">
        <f t="shared" si="465"/>
        <v>0.54385964912276552</v>
      </c>
      <c r="H700" s="484">
        <f t="shared" si="465"/>
        <v>0.54385964912295792</v>
      </c>
      <c r="I700" s="350">
        <f t="shared" si="465"/>
        <v>0.54794520547943737</v>
      </c>
      <c r="J700" s="350">
        <f t="shared" si="465"/>
        <v>0.54320987654315145</v>
      </c>
      <c r="K700" s="350">
        <f t="shared" si="465"/>
        <v>0.54639175257735739</v>
      </c>
      <c r="L700" s="350">
        <f t="shared" si="465"/>
        <v>0.55238095238096718</v>
      </c>
      <c r="M700" s="350">
        <f t="shared" si="465"/>
        <v>0.54098360655733979</v>
      </c>
      <c r="N700" s="484">
        <f t="shared" si="465"/>
        <v>0.54098360655739808</v>
      </c>
      <c r="O700" s="350">
        <f t="shared" si="465"/>
        <v>0.55238095238096718</v>
      </c>
      <c r="P700" s="350">
        <f t="shared" si="465"/>
        <v>0.54867256637162798</v>
      </c>
      <c r="Q700" s="350">
        <f t="shared" si="465"/>
        <v>0.53773584905665184</v>
      </c>
      <c r="R700" s="350">
        <f t="shared" si="465"/>
        <v>0.55238095238092988</v>
      </c>
      <c r="S700" s="350">
        <f t="shared" si="465"/>
        <v>0.53932584269665795</v>
      </c>
      <c r="T700" s="350">
        <f t="shared" si="465"/>
        <v>0.5471698113207446</v>
      </c>
      <c r="U700" s="350">
        <f t="shared" si="465"/>
        <v>0.54285714285711195</v>
      </c>
      <c r="V700" s="521">
        <f t="shared" si="465"/>
        <v>0.54639175257735739</v>
      </c>
      <c r="W700" s="350">
        <f t="shared" si="465"/>
        <v>0.5491803278688544</v>
      </c>
      <c r="X700" s="350">
        <f t="shared" si="465"/>
        <v>0.54639175257728412</v>
      </c>
      <c r="Y700" s="484">
        <f t="shared" si="465"/>
        <v>0.55056179775281167</v>
      </c>
      <c r="Z700" s="350">
        <f t="shared" si="465"/>
        <v>0.54320987654323916</v>
      </c>
      <c r="AA700" s="350">
        <f t="shared" si="465"/>
        <v>0.54794520547943737</v>
      </c>
      <c r="AB700" s="423">
        <f t="shared" si="465"/>
        <v>0.5384615384615048</v>
      </c>
      <c r="AC700" s="568">
        <f>MAX(E700:AB700)</f>
        <v>0.55357142857136288</v>
      </c>
      <c r="AD700" s="96"/>
      <c r="AE700" s="97"/>
      <c r="AF700" s="596"/>
      <c r="AI700" s="460"/>
      <c r="AJ700" s="15"/>
      <c r="AK700" s="15"/>
      <c r="AL700" s="15"/>
      <c r="AM700" s="15"/>
    </row>
    <row r="701" spans="1:39" hidden="1">
      <c r="A701" s="593"/>
      <c r="B701" s="536"/>
      <c r="C701" s="594" t="s">
        <v>133</v>
      </c>
      <c r="D701" s="118">
        <v>35.1</v>
      </c>
      <c r="E701" s="98">
        <v>35.156999999999996</v>
      </c>
      <c r="F701" s="214">
        <v>35.213000000000001</v>
      </c>
      <c r="G701" s="214">
        <v>35.270000000000003</v>
      </c>
      <c r="H701" s="467">
        <v>35.326999999999998</v>
      </c>
      <c r="I701" s="214">
        <v>35.4</v>
      </c>
      <c r="J701" s="214">
        <v>35.481000000000002</v>
      </c>
      <c r="K701" s="214">
        <v>35.578000000000003</v>
      </c>
      <c r="L701" s="214">
        <v>35.683</v>
      </c>
      <c r="M701" s="214">
        <v>35.805</v>
      </c>
      <c r="N701" s="467">
        <v>35.927</v>
      </c>
      <c r="O701" s="214">
        <v>36.031999999999996</v>
      </c>
      <c r="P701" s="214">
        <v>36.145000000000003</v>
      </c>
      <c r="Q701" s="214">
        <v>36.250999999999998</v>
      </c>
      <c r="R701" s="214">
        <v>36.356000000000002</v>
      </c>
      <c r="S701" s="214">
        <v>36.445</v>
      </c>
      <c r="T701" s="214">
        <v>36.551000000000002</v>
      </c>
      <c r="U701" s="214">
        <v>36.655999999999999</v>
      </c>
      <c r="V701" s="501">
        <v>36.753</v>
      </c>
      <c r="W701" s="214">
        <v>36.875</v>
      </c>
      <c r="X701" s="214">
        <v>36.972000000000001</v>
      </c>
      <c r="Y701" s="467">
        <v>37.061</v>
      </c>
      <c r="Z701" s="214">
        <v>37.142000000000003</v>
      </c>
      <c r="AA701" s="214">
        <v>37.215000000000003</v>
      </c>
      <c r="AB701" s="363">
        <v>37.28</v>
      </c>
      <c r="AC701" s="118"/>
      <c r="AD701" s="98"/>
      <c r="AE701" s="214"/>
      <c r="AF701" s="99"/>
      <c r="AI701" s="460"/>
      <c r="AJ701" s="15"/>
      <c r="AK701" s="15"/>
      <c r="AL701" s="15"/>
      <c r="AM701" s="15"/>
    </row>
    <row r="702" spans="1:39" hidden="1">
      <c r="A702" s="595"/>
      <c r="B702" s="537"/>
      <c r="C702" s="129" t="s">
        <v>134</v>
      </c>
      <c r="D702" s="113">
        <v>46.57</v>
      </c>
      <c r="E702" s="83">
        <v>46.600999999999999</v>
      </c>
      <c r="F702" s="161">
        <v>46.631999999999998</v>
      </c>
      <c r="G702" s="161">
        <v>46.662999999999997</v>
      </c>
      <c r="H702" s="466">
        <v>46.694000000000003</v>
      </c>
      <c r="I702" s="161">
        <v>46.734000000000002</v>
      </c>
      <c r="J702" s="161">
        <v>46.777999999999999</v>
      </c>
      <c r="K702" s="161">
        <v>46.831000000000003</v>
      </c>
      <c r="L702" s="161">
        <v>46.889000000000003</v>
      </c>
      <c r="M702" s="161">
        <v>46.954999999999998</v>
      </c>
      <c r="N702" s="466">
        <v>47.021000000000001</v>
      </c>
      <c r="O702" s="161">
        <v>47.079000000000001</v>
      </c>
      <c r="P702" s="161">
        <v>47.140999999999998</v>
      </c>
      <c r="Q702" s="161">
        <v>47.198</v>
      </c>
      <c r="R702" s="161">
        <v>47.256</v>
      </c>
      <c r="S702" s="161">
        <v>47.304000000000002</v>
      </c>
      <c r="T702" s="161">
        <v>47.362000000000002</v>
      </c>
      <c r="U702" s="161">
        <v>47.418999999999997</v>
      </c>
      <c r="V702" s="502">
        <v>47.472000000000001</v>
      </c>
      <c r="W702" s="161">
        <v>47.539000000000001</v>
      </c>
      <c r="X702" s="161">
        <v>47.591999999999999</v>
      </c>
      <c r="Y702" s="466">
        <v>47.640999999999998</v>
      </c>
      <c r="Z702" s="161">
        <v>47.685000000000002</v>
      </c>
      <c r="AA702" s="161">
        <v>47.725000000000001</v>
      </c>
      <c r="AB702" s="348">
        <v>47.76</v>
      </c>
      <c r="AC702" s="113"/>
      <c r="AD702" s="83"/>
      <c r="AE702" s="161"/>
      <c r="AF702" s="76"/>
      <c r="AI702" s="460"/>
      <c r="AJ702" s="15"/>
      <c r="AK702" s="15"/>
      <c r="AL702" s="15"/>
      <c r="AM702" s="15"/>
    </row>
    <row r="703" spans="1:39" ht="16.5" hidden="1" thickBot="1">
      <c r="A703" s="3223" t="s">
        <v>50</v>
      </c>
      <c r="B703" s="3224"/>
      <c r="C703" s="3225"/>
      <c r="D703" s="119"/>
      <c r="E703" s="187">
        <f>SQRT(E697*E697+E698*E698)/E668/1.73</f>
        <v>7.1235515142563699</v>
      </c>
      <c r="F703" s="188">
        <f t="shared" ref="F703:AB703" si="466">SQRT(F697*F697+F698*F698)/F668/1.73</f>
        <v>7.0608273422786461</v>
      </c>
      <c r="G703" s="188">
        <f t="shared" si="466"/>
        <v>7.0965938926326197</v>
      </c>
      <c r="H703" s="473">
        <f t="shared" si="466"/>
        <v>7.2264930101275038</v>
      </c>
      <c r="I703" s="188">
        <f t="shared" si="466"/>
        <v>9.2441810716271</v>
      </c>
      <c r="J703" s="188">
        <f t="shared" si="466"/>
        <v>10.149096983514575</v>
      </c>
      <c r="K703" s="188">
        <f t="shared" si="466"/>
        <v>12.112435943409148</v>
      </c>
      <c r="L703" s="188">
        <f t="shared" si="466"/>
        <v>13.207174006102461</v>
      </c>
      <c r="M703" s="188">
        <f t="shared" si="466"/>
        <v>15.286601285583885</v>
      </c>
      <c r="N703" s="473">
        <f t="shared" si="466"/>
        <v>15.315802052127873</v>
      </c>
      <c r="O703" s="188">
        <f t="shared" si="466"/>
        <v>13.23237853664846</v>
      </c>
      <c r="P703" s="188">
        <f t="shared" si="466"/>
        <v>14.204712131903852</v>
      </c>
      <c r="Q703" s="188">
        <f t="shared" si="466"/>
        <v>13.378573317222356</v>
      </c>
      <c r="R703" s="188">
        <f>SQRT(R697*R697+R698*R698)/R668/1.73</f>
        <v>13.245016911564761</v>
      </c>
      <c r="S703" s="188">
        <f t="shared" si="466"/>
        <v>11.175934977263571</v>
      </c>
      <c r="T703" s="188">
        <f t="shared" si="466"/>
        <v>13.278364330638816</v>
      </c>
      <c r="U703" s="188">
        <f t="shared" si="466"/>
        <v>13.217230025769192</v>
      </c>
      <c r="V703" s="509">
        <f t="shared" si="466"/>
        <v>12.181715843943422</v>
      </c>
      <c r="W703" s="188">
        <f t="shared" si="466"/>
        <v>15.472090337178843</v>
      </c>
      <c r="X703" s="188">
        <f t="shared" si="466"/>
        <v>12.146977110547775</v>
      </c>
      <c r="Y703" s="473">
        <f t="shared" si="466"/>
        <v>11.18604393692361</v>
      </c>
      <c r="Z703" s="188">
        <f t="shared" si="466"/>
        <v>10.256546518470348</v>
      </c>
      <c r="AA703" s="188">
        <f t="shared" si="466"/>
        <v>9.1475213836157909</v>
      </c>
      <c r="AB703" s="455">
        <f t="shared" si="466"/>
        <v>8.1827227263688425</v>
      </c>
      <c r="AC703" s="114">
        <f>AVERAGE(E703:AB703)</f>
        <v>11.422024382904995</v>
      </c>
      <c r="AD703" s="100">
        <f>(AC699-AC703)/AC699</f>
        <v>-1.9065372452490226E-2</v>
      </c>
      <c r="AE703" s="81"/>
      <c r="AF703" s="82"/>
      <c r="AG703" s="15"/>
      <c r="AH703" s="15"/>
      <c r="AI703" s="15"/>
      <c r="AJ703" s="15"/>
      <c r="AK703" s="460"/>
      <c r="AL703" s="460"/>
      <c r="AM703" s="460"/>
    </row>
    <row r="704" spans="1:39">
      <c r="A704" s="3182" t="s">
        <v>30</v>
      </c>
      <c r="B704" s="3178" t="s">
        <v>154</v>
      </c>
      <c r="C704" s="130" t="s">
        <v>17</v>
      </c>
      <c r="D704" s="127" t="s">
        <v>131</v>
      </c>
      <c r="E704" s="338">
        <f t="shared" ref="E704:AB704" si="467">(E708-D708)*$AE704*$AF704</f>
        <v>134.00000000000034</v>
      </c>
      <c r="F704" s="73">
        <f t="shared" si="467"/>
        <v>106.00000000000165</v>
      </c>
      <c r="G704" s="73">
        <f t="shared" si="467"/>
        <v>103.9999999999992</v>
      </c>
      <c r="H704" s="468">
        <f t="shared" si="467"/>
        <v>90.000000000003411</v>
      </c>
      <c r="I704" s="73">
        <f t="shared" si="467"/>
        <v>103.9999999999992</v>
      </c>
      <c r="J704" s="73">
        <f t="shared" si="467"/>
        <v>136.00000000000279</v>
      </c>
      <c r="K704" s="73">
        <f t="shared" si="467"/>
        <v>133.99999999999324</v>
      </c>
      <c r="L704" s="73">
        <f t="shared" si="467"/>
        <v>134.00000000000034</v>
      </c>
      <c r="M704" s="73">
        <f t="shared" si="467"/>
        <v>166.00000000000392</v>
      </c>
      <c r="N704" s="468">
        <f t="shared" si="467"/>
        <v>164.00000000000148</v>
      </c>
      <c r="O704" s="73">
        <f t="shared" si="467"/>
        <v>179.99999999999972</v>
      </c>
      <c r="P704" s="73">
        <f t="shared" si="467"/>
        <v>163.99999999999437</v>
      </c>
      <c r="Q704" s="73">
        <f t="shared" si="467"/>
        <v>194.00000000000261</v>
      </c>
      <c r="R704" s="73">
        <f t="shared" si="467"/>
        <v>194.00000000000261</v>
      </c>
      <c r="S704" s="73">
        <f t="shared" si="467"/>
        <v>195.99999999999795</v>
      </c>
      <c r="T704" s="73">
        <f t="shared" si="467"/>
        <v>207.99999999999841</v>
      </c>
      <c r="U704" s="73">
        <f t="shared" si="467"/>
        <v>196.00000000000506</v>
      </c>
      <c r="V704" s="504">
        <f t="shared" si="467"/>
        <v>163.99999999999437</v>
      </c>
      <c r="W704" s="73">
        <f t="shared" si="467"/>
        <v>194.00000000000261</v>
      </c>
      <c r="X704" s="73">
        <f t="shared" si="467"/>
        <v>194.00000000000261</v>
      </c>
      <c r="Y704" s="468">
        <f t="shared" si="467"/>
        <v>179.99999999999972</v>
      </c>
      <c r="Z704" s="73">
        <f t="shared" si="467"/>
        <v>149.99999999999858</v>
      </c>
      <c r="AA704" s="73">
        <f t="shared" si="467"/>
        <v>134.00000000000034</v>
      </c>
      <c r="AB704" s="74">
        <f t="shared" si="467"/>
        <v>119.99999999999744</v>
      </c>
      <c r="AC704" s="140">
        <f>SUM(E704:AB704)</f>
        <v>3740.0000000000018</v>
      </c>
      <c r="AD704" s="98"/>
      <c r="AE704" s="214">
        <v>100</v>
      </c>
      <c r="AF704" s="99">
        <v>20</v>
      </c>
      <c r="AI704" s="460"/>
      <c r="AJ704" s="14"/>
      <c r="AK704" s="14"/>
      <c r="AL704" s="15"/>
      <c r="AM704" s="14"/>
    </row>
    <row r="705" spans="1:39">
      <c r="A705" s="3182"/>
      <c r="B705" s="3178"/>
      <c r="C705" s="128" t="s">
        <v>19</v>
      </c>
      <c r="D705" s="113" t="s">
        <v>131</v>
      </c>
      <c r="E705" s="339">
        <f t="shared" ref="E705:AB705" si="468">(E709-D709)*$AE704*$AF704</f>
        <v>71.999999999999176</v>
      </c>
      <c r="F705" s="340">
        <f t="shared" si="468"/>
        <v>54.000000000002046</v>
      </c>
      <c r="G705" s="340">
        <f t="shared" si="468"/>
        <v>56.000000000000938</v>
      </c>
      <c r="H705" s="469">
        <f t="shared" si="468"/>
        <v>47.999999999998266</v>
      </c>
      <c r="I705" s="340">
        <f t="shared" si="468"/>
        <v>56.000000000000938</v>
      </c>
      <c r="J705" s="340">
        <f t="shared" si="468"/>
        <v>70.000000000000284</v>
      </c>
      <c r="K705" s="340">
        <f t="shared" si="468"/>
        <v>71.999999999999176</v>
      </c>
      <c r="L705" s="340">
        <f t="shared" si="468"/>
        <v>70.000000000000284</v>
      </c>
      <c r="M705" s="340">
        <f t="shared" si="468"/>
        <v>88.000000000000966</v>
      </c>
      <c r="N705" s="469">
        <f t="shared" si="468"/>
        <v>87.999999999997414</v>
      </c>
      <c r="O705" s="340">
        <f t="shared" si="468"/>
        <v>94.000000000001194</v>
      </c>
      <c r="P705" s="340">
        <f t="shared" si="468"/>
        <v>88.000000000000966</v>
      </c>
      <c r="Q705" s="340">
        <f t="shared" si="468"/>
        <v>102.00000000000031</v>
      </c>
      <c r="R705" s="340">
        <f t="shared" si="468"/>
        <v>103.9999999999992</v>
      </c>
      <c r="S705" s="340">
        <f t="shared" si="468"/>
        <v>102.00000000000031</v>
      </c>
      <c r="T705" s="340">
        <f t="shared" si="468"/>
        <v>111.99999999999832</v>
      </c>
      <c r="U705" s="340">
        <f t="shared" si="468"/>
        <v>102.00000000000031</v>
      </c>
      <c r="V705" s="505">
        <f t="shared" si="468"/>
        <v>88.000000000000966</v>
      </c>
      <c r="W705" s="340">
        <f t="shared" si="468"/>
        <v>102.00000000000031</v>
      </c>
      <c r="X705" s="340">
        <f t="shared" si="468"/>
        <v>103.9999999999992</v>
      </c>
      <c r="Y705" s="469">
        <f t="shared" si="468"/>
        <v>94.000000000001194</v>
      </c>
      <c r="Z705" s="340">
        <f t="shared" si="468"/>
        <v>79.999999999998295</v>
      </c>
      <c r="AA705" s="340">
        <f t="shared" si="468"/>
        <v>70.000000000000284</v>
      </c>
      <c r="AB705" s="341">
        <f t="shared" si="468"/>
        <v>64.000000000000057</v>
      </c>
      <c r="AC705" s="112">
        <f>SUM(E705:AB705)</f>
        <v>1980.0000000000002</v>
      </c>
      <c r="AD705" s="83"/>
      <c r="AE705" s="161"/>
      <c r="AF705" s="76"/>
      <c r="AI705" s="460"/>
      <c r="AJ705" s="565"/>
      <c r="AK705" s="566"/>
      <c r="AL705" s="565"/>
      <c r="AM705" s="15"/>
    </row>
    <row r="706" spans="1:39">
      <c r="A706" s="3182"/>
      <c r="B706" s="3178"/>
      <c r="C706" s="128" t="s">
        <v>20</v>
      </c>
      <c r="D706" s="127" t="s">
        <v>64</v>
      </c>
      <c r="E706" s="1798">
        <v>9</v>
      </c>
      <c r="F706" s="446">
        <v>7</v>
      </c>
      <c r="G706" s="446">
        <v>7</v>
      </c>
      <c r="H706" s="470">
        <v>6</v>
      </c>
      <c r="I706" s="446">
        <v>7</v>
      </c>
      <c r="J706" s="446">
        <v>9</v>
      </c>
      <c r="K706" s="446">
        <v>9</v>
      </c>
      <c r="L706" s="446">
        <v>9</v>
      </c>
      <c r="M706" s="446">
        <v>11</v>
      </c>
      <c r="N706" s="470">
        <v>11</v>
      </c>
      <c r="O706" s="446">
        <v>12</v>
      </c>
      <c r="P706" s="446">
        <v>11</v>
      </c>
      <c r="Q706" s="446">
        <v>13</v>
      </c>
      <c r="R706" s="446">
        <v>13</v>
      </c>
      <c r="S706" s="446">
        <v>13</v>
      </c>
      <c r="T706" s="446">
        <v>14</v>
      </c>
      <c r="U706" s="446">
        <v>13</v>
      </c>
      <c r="V706" s="506">
        <v>11</v>
      </c>
      <c r="W706" s="446">
        <v>13</v>
      </c>
      <c r="X706" s="446">
        <v>13</v>
      </c>
      <c r="Y706" s="470">
        <v>12</v>
      </c>
      <c r="Z706" s="446">
        <v>10</v>
      </c>
      <c r="AA706" s="446">
        <v>9</v>
      </c>
      <c r="AB706" s="1799">
        <v>8</v>
      </c>
      <c r="AC706" s="112">
        <f>AVERAGE(E706:AB706)</f>
        <v>10.416666666666666</v>
      </c>
      <c r="AD706" s="83"/>
      <c r="AE706" s="161"/>
      <c r="AF706" s="76"/>
      <c r="AI706" s="460"/>
      <c r="AJ706" s="15"/>
      <c r="AK706" s="15"/>
      <c r="AL706" s="15"/>
      <c r="AM706" s="15"/>
    </row>
    <row r="707" spans="1:39" ht="16.5" thickBot="1">
      <c r="A707" s="3182"/>
      <c r="B707" s="3178"/>
      <c r="C707" s="589" t="s">
        <v>22</v>
      </c>
      <c r="D707" s="133"/>
      <c r="E707" s="395">
        <f t="shared" ref="E707:AB707" si="469">E705/E704</f>
        <v>0.53731343283581334</v>
      </c>
      <c r="F707" s="355">
        <f t="shared" si="469"/>
        <v>0.50943396226416238</v>
      </c>
      <c r="G707" s="355">
        <f t="shared" si="469"/>
        <v>0.53846153846155165</v>
      </c>
      <c r="H707" s="495">
        <f t="shared" si="469"/>
        <v>0.53333333333329391</v>
      </c>
      <c r="I707" s="355">
        <f t="shared" si="469"/>
        <v>0.53846153846155165</v>
      </c>
      <c r="J707" s="355">
        <f t="shared" si="469"/>
        <v>0.51470588235293269</v>
      </c>
      <c r="K707" s="355">
        <f t="shared" si="469"/>
        <v>0.53731343283584188</v>
      </c>
      <c r="L707" s="355">
        <f t="shared" si="469"/>
        <v>0.52238805970149338</v>
      </c>
      <c r="M707" s="355">
        <f t="shared" si="469"/>
        <v>0.53012048192770411</v>
      </c>
      <c r="N707" s="495">
        <f t="shared" si="469"/>
        <v>0.53658536585363792</v>
      </c>
      <c r="O707" s="355">
        <f t="shared" si="469"/>
        <v>0.52222222222222969</v>
      </c>
      <c r="P707" s="355">
        <f t="shared" si="469"/>
        <v>0.53658536585368288</v>
      </c>
      <c r="Q707" s="355">
        <f t="shared" si="469"/>
        <v>0.52577319587628324</v>
      </c>
      <c r="R707" s="355">
        <f t="shared" si="469"/>
        <v>0.53608247422679278</v>
      </c>
      <c r="S707" s="355">
        <f t="shared" si="469"/>
        <v>0.52040816326531314</v>
      </c>
      <c r="T707" s="355">
        <f t="shared" si="469"/>
        <v>0.53846153846153455</v>
      </c>
      <c r="U707" s="355">
        <f t="shared" si="469"/>
        <v>0.52040816326529427</v>
      </c>
      <c r="V707" s="503">
        <f t="shared" si="469"/>
        <v>0.53658536585368288</v>
      </c>
      <c r="W707" s="355">
        <f t="shared" si="469"/>
        <v>0.52577319587628324</v>
      </c>
      <c r="X707" s="355">
        <f t="shared" si="469"/>
        <v>0.53608247422679278</v>
      </c>
      <c r="Y707" s="495">
        <f t="shared" si="469"/>
        <v>0.52222222222222969</v>
      </c>
      <c r="Z707" s="355">
        <f t="shared" si="469"/>
        <v>0.533333333333327</v>
      </c>
      <c r="AA707" s="355">
        <f t="shared" si="469"/>
        <v>0.52238805970149338</v>
      </c>
      <c r="AB707" s="590">
        <f t="shared" si="469"/>
        <v>0.53333333333334521</v>
      </c>
      <c r="AC707" s="568">
        <f>MAX(E707:AB707)</f>
        <v>0.53846153846155165</v>
      </c>
      <c r="AD707" s="96"/>
      <c r="AE707" s="97"/>
      <c r="AF707" s="596"/>
      <c r="AI707" s="460"/>
      <c r="AJ707" s="15"/>
      <c r="AK707" s="15"/>
      <c r="AL707" s="15"/>
      <c r="AM707" s="15"/>
    </row>
    <row r="708" spans="1:39" hidden="1">
      <c r="A708" s="593"/>
      <c r="B708" s="536"/>
      <c r="C708" s="594" t="s">
        <v>133</v>
      </c>
      <c r="D708" s="118">
        <v>24.74</v>
      </c>
      <c r="E708" s="98">
        <v>24.806999999999999</v>
      </c>
      <c r="F708" s="214">
        <v>24.86</v>
      </c>
      <c r="G708" s="214">
        <v>24.911999999999999</v>
      </c>
      <c r="H708" s="467">
        <v>24.957000000000001</v>
      </c>
      <c r="I708" s="214">
        <v>25.009</v>
      </c>
      <c r="J708" s="214">
        <v>25.077000000000002</v>
      </c>
      <c r="K708" s="214">
        <v>25.143999999999998</v>
      </c>
      <c r="L708" s="214">
        <v>25.210999999999999</v>
      </c>
      <c r="M708" s="214">
        <v>25.294</v>
      </c>
      <c r="N708" s="467">
        <v>25.376000000000001</v>
      </c>
      <c r="O708" s="214">
        <v>25.466000000000001</v>
      </c>
      <c r="P708" s="214">
        <v>25.547999999999998</v>
      </c>
      <c r="Q708" s="214">
        <v>25.645</v>
      </c>
      <c r="R708" s="214">
        <v>25.742000000000001</v>
      </c>
      <c r="S708" s="214">
        <v>25.84</v>
      </c>
      <c r="T708" s="214">
        <v>25.943999999999999</v>
      </c>
      <c r="U708" s="214">
        <v>26.042000000000002</v>
      </c>
      <c r="V708" s="501">
        <v>26.123999999999999</v>
      </c>
      <c r="W708" s="214">
        <v>26.221</v>
      </c>
      <c r="X708" s="214">
        <v>26.318000000000001</v>
      </c>
      <c r="Y708" s="467">
        <v>26.408000000000001</v>
      </c>
      <c r="Z708" s="214">
        <v>26.483000000000001</v>
      </c>
      <c r="AA708" s="214">
        <v>26.55</v>
      </c>
      <c r="AB708" s="363">
        <v>26.61</v>
      </c>
      <c r="AC708" s="118"/>
      <c r="AD708" s="98"/>
      <c r="AE708" s="214"/>
      <c r="AF708" s="99"/>
      <c r="AI708" s="460"/>
      <c r="AJ708" s="15"/>
      <c r="AK708" s="15"/>
      <c r="AL708" s="15"/>
      <c r="AM708" s="15"/>
    </row>
    <row r="709" spans="1:39" hidden="1">
      <c r="A709" s="595"/>
      <c r="B709" s="537"/>
      <c r="C709" s="129" t="s">
        <v>134</v>
      </c>
      <c r="D709" s="113">
        <v>12.68</v>
      </c>
      <c r="E709" s="83">
        <v>12.715999999999999</v>
      </c>
      <c r="F709" s="161">
        <v>12.743</v>
      </c>
      <c r="G709" s="161">
        <v>12.771000000000001</v>
      </c>
      <c r="H709" s="466">
        <v>12.795</v>
      </c>
      <c r="I709" s="161">
        <v>12.823</v>
      </c>
      <c r="J709" s="161">
        <v>12.858000000000001</v>
      </c>
      <c r="K709" s="161">
        <v>12.894</v>
      </c>
      <c r="L709" s="161">
        <v>12.929</v>
      </c>
      <c r="M709" s="161">
        <v>12.973000000000001</v>
      </c>
      <c r="N709" s="466">
        <v>13.016999999999999</v>
      </c>
      <c r="O709" s="161">
        <v>13.064</v>
      </c>
      <c r="P709" s="161">
        <v>13.108000000000001</v>
      </c>
      <c r="Q709" s="161">
        <v>13.159000000000001</v>
      </c>
      <c r="R709" s="161">
        <v>13.211</v>
      </c>
      <c r="S709" s="161">
        <v>13.262</v>
      </c>
      <c r="T709" s="161">
        <v>13.318</v>
      </c>
      <c r="U709" s="161">
        <v>13.369</v>
      </c>
      <c r="V709" s="502">
        <v>13.413</v>
      </c>
      <c r="W709" s="161">
        <v>13.464</v>
      </c>
      <c r="X709" s="161">
        <v>13.516</v>
      </c>
      <c r="Y709" s="466">
        <v>13.563000000000001</v>
      </c>
      <c r="Z709" s="161">
        <v>13.603</v>
      </c>
      <c r="AA709" s="161">
        <v>13.638</v>
      </c>
      <c r="AB709" s="348">
        <v>13.67</v>
      </c>
      <c r="AC709" s="113"/>
      <c r="AD709" s="83"/>
      <c r="AE709" s="161"/>
      <c r="AF709" s="76"/>
      <c r="AI709" s="460"/>
      <c r="AJ709" s="15"/>
      <c r="AK709" s="15"/>
      <c r="AL709" s="15"/>
      <c r="AM709" s="15"/>
    </row>
    <row r="710" spans="1:39" ht="16.5" hidden="1" thickBot="1">
      <c r="A710" s="3223" t="s">
        <v>50</v>
      </c>
      <c r="B710" s="3224"/>
      <c r="C710" s="3225"/>
      <c r="D710" s="119"/>
      <c r="E710" s="187">
        <f>SQRT(E704*E704+E705*E705)/E668/1.73</f>
        <v>8.3503985287535887</v>
      </c>
      <c r="F710" s="188">
        <f t="shared" ref="F710:AB710" si="470">SQRT(F704*F704+F705*F705)/F668/1.73</f>
        <v>6.5614756907573364</v>
      </c>
      <c r="G710" s="188">
        <f t="shared" si="470"/>
        <v>6.4594738343259053</v>
      </c>
      <c r="H710" s="473">
        <f t="shared" si="470"/>
        <v>5.6801095927028511</v>
      </c>
      <c r="I710" s="188">
        <f t="shared" si="470"/>
        <v>6.5587548922982535</v>
      </c>
      <c r="J710" s="188">
        <f t="shared" si="470"/>
        <v>8.4204519922925272</v>
      </c>
      <c r="K710" s="188">
        <f t="shared" si="470"/>
        <v>8.3345683893622429</v>
      </c>
      <c r="L710" s="188">
        <f t="shared" si="470"/>
        <v>8.322709028996119</v>
      </c>
      <c r="M710" s="188">
        <f t="shared" si="470"/>
        <v>10.352989209682949</v>
      </c>
      <c r="N710" s="473">
        <f t="shared" si="470"/>
        <v>10.275338952808163</v>
      </c>
      <c r="O710" s="188">
        <f t="shared" si="470"/>
        <v>11.200331574238479</v>
      </c>
      <c r="P710" s="188">
        <f t="shared" si="470"/>
        <v>10.255748220772054</v>
      </c>
      <c r="Q710" s="188">
        <f t="shared" si="470"/>
        <v>12.18209710342164</v>
      </c>
      <c r="R710" s="188">
        <f>SQRT(R704*R704+R705*R705)/R668/1.73</f>
        <v>12.152428358048816</v>
      </c>
      <c r="S710" s="188">
        <f t="shared" si="470"/>
        <v>12.210152829917064</v>
      </c>
      <c r="T710" s="188">
        <f t="shared" si="470"/>
        <v>12.980349511183334</v>
      </c>
      <c r="U710" s="188">
        <f t="shared" si="470"/>
        <v>12.221837186692456</v>
      </c>
      <c r="V710" s="509">
        <f t="shared" si="470"/>
        <v>10.255748220772054</v>
      </c>
      <c r="W710" s="188">
        <f t="shared" si="470"/>
        <v>12.18209710342164</v>
      </c>
      <c r="X710" s="188">
        <f t="shared" si="470"/>
        <v>12.094669668134136</v>
      </c>
      <c r="Y710" s="473">
        <f t="shared" si="470"/>
        <v>11.178997609335168</v>
      </c>
      <c r="Z710" s="188">
        <f t="shared" si="470"/>
        <v>9.4577378203807534</v>
      </c>
      <c r="AA710" s="188">
        <f t="shared" si="470"/>
        <v>8.3068863882565811</v>
      </c>
      <c r="AB710" s="455">
        <f t="shared" si="470"/>
        <v>7.5371732275172088</v>
      </c>
      <c r="AC710" s="114">
        <f>AVERAGE(E710:AB710)</f>
        <v>9.7305218722529698</v>
      </c>
      <c r="AD710" s="100">
        <f>(AC706-AC710)/AC706</f>
        <v>6.5869900263714837E-2</v>
      </c>
      <c r="AE710" s="81"/>
      <c r="AF710" s="82"/>
      <c r="AG710" s="15"/>
      <c r="AH710" s="15"/>
      <c r="AI710" s="15"/>
      <c r="AJ710" s="15"/>
      <c r="AK710" s="460"/>
      <c r="AL710" s="460"/>
      <c r="AM710" s="460"/>
    </row>
    <row r="711" spans="1:39" ht="16.5" thickBot="1">
      <c r="A711" s="705"/>
      <c r="B711" s="706" t="s">
        <v>39</v>
      </c>
      <c r="C711" s="126" t="s">
        <v>17</v>
      </c>
      <c r="D711" s="746" t="s">
        <v>156</v>
      </c>
      <c r="E711" s="98">
        <f t="shared" ref="E711:AB711" si="471">(E712-D712)*$AE711*$AF711</f>
        <v>3.9999999999999858</v>
      </c>
      <c r="F711" s="214">
        <f t="shared" si="471"/>
        <v>3.9999999999999858</v>
      </c>
      <c r="G711" s="214">
        <f t="shared" si="471"/>
        <v>4.3999999999999773</v>
      </c>
      <c r="H711" s="467">
        <f t="shared" si="471"/>
        <v>3.5999999999999943</v>
      </c>
      <c r="I711" s="214">
        <f t="shared" si="471"/>
        <v>4.0000000000000568</v>
      </c>
      <c r="J711" s="214">
        <f t="shared" si="471"/>
        <v>3.5999999999999943</v>
      </c>
      <c r="K711" s="214">
        <f t="shared" si="471"/>
        <v>3.5999999999999943</v>
      </c>
      <c r="L711" s="214">
        <f t="shared" si="471"/>
        <v>1.9999999999999574</v>
      </c>
      <c r="M711" s="214">
        <f t="shared" si="471"/>
        <v>4.0000000000000568</v>
      </c>
      <c r="N711" s="467">
        <f t="shared" si="471"/>
        <v>2.7999999999999403</v>
      </c>
      <c r="O711" s="214">
        <f t="shared" si="471"/>
        <v>2.8000000000000114</v>
      </c>
      <c r="P711" s="214">
        <f t="shared" si="471"/>
        <v>2.8000000000000114</v>
      </c>
      <c r="Q711" s="214">
        <f t="shared" si="471"/>
        <v>2.8000000000000114</v>
      </c>
      <c r="R711" s="214">
        <f t="shared" si="471"/>
        <v>3.2000000000000028</v>
      </c>
      <c r="S711" s="214">
        <f t="shared" si="471"/>
        <v>1.9999999999999574</v>
      </c>
      <c r="T711" s="214">
        <f t="shared" si="471"/>
        <v>2.8000000000000114</v>
      </c>
      <c r="U711" s="214">
        <f t="shared" si="471"/>
        <v>2.4000000000000199</v>
      </c>
      <c r="V711" s="501">
        <f t="shared" si="471"/>
        <v>3.9999999999999858</v>
      </c>
      <c r="W711" s="214">
        <f t="shared" si="471"/>
        <v>3.2000000000000028</v>
      </c>
      <c r="X711" s="214">
        <f t="shared" si="471"/>
        <v>3.2000000000000028</v>
      </c>
      <c r="Y711" s="467">
        <f t="shared" si="471"/>
        <v>3.5999999999999943</v>
      </c>
      <c r="Z711" s="214">
        <f t="shared" si="471"/>
        <v>3.9999999999999858</v>
      </c>
      <c r="AA711" s="214">
        <f t="shared" si="471"/>
        <v>5.6000000000000227</v>
      </c>
      <c r="AB711" s="99">
        <f t="shared" si="471"/>
        <v>5.2000000000000313</v>
      </c>
      <c r="AC711" s="707">
        <f>SUM(E711:AB711)</f>
        <v>83.6</v>
      </c>
      <c r="AD711" s="604"/>
      <c r="AE711" s="605">
        <v>1</v>
      </c>
      <c r="AF711" s="606">
        <v>40</v>
      </c>
      <c r="AI711" s="460"/>
      <c r="AJ711" s="14"/>
      <c r="AK711" s="14"/>
      <c r="AL711" s="15"/>
      <c r="AM711" s="14"/>
    </row>
    <row r="712" spans="1:39" ht="16.5" thickBot="1">
      <c r="A712" s="708"/>
      <c r="B712" s="3247" t="s">
        <v>133</v>
      </c>
      <c r="C712" s="3248"/>
      <c r="D712" s="133">
        <v>11.55</v>
      </c>
      <c r="E712" s="96">
        <v>11.65</v>
      </c>
      <c r="F712" s="97">
        <v>11.75</v>
      </c>
      <c r="G712" s="97">
        <v>11.86</v>
      </c>
      <c r="H712" s="498">
        <v>11.95</v>
      </c>
      <c r="I712" s="97">
        <v>12.05</v>
      </c>
      <c r="J712" s="97">
        <v>12.14</v>
      </c>
      <c r="K712" s="97">
        <v>12.23</v>
      </c>
      <c r="L712" s="97">
        <v>12.28</v>
      </c>
      <c r="M712" s="97">
        <v>12.38</v>
      </c>
      <c r="N712" s="498">
        <v>12.45</v>
      </c>
      <c r="O712" s="97">
        <v>12.52</v>
      </c>
      <c r="P712" s="97">
        <v>12.59</v>
      </c>
      <c r="Q712" s="97">
        <v>12.66</v>
      </c>
      <c r="R712" s="97">
        <v>12.74</v>
      </c>
      <c r="S712" s="97">
        <v>12.79</v>
      </c>
      <c r="T712" s="97">
        <v>12.86</v>
      </c>
      <c r="U712" s="97">
        <v>12.92</v>
      </c>
      <c r="V712" s="524">
        <v>13.02</v>
      </c>
      <c r="W712" s="97">
        <v>13.1</v>
      </c>
      <c r="X712" s="97">
        <v>13.18</v>
      </c>
      <c r="Y712" s="498">
        <v>13.27</v>
      </c>
      <c r="Z712" s="97">
        <v>13.37</v>
      </c>
      <c r="AA712" s="97">
        <v>13.51</v>
      </c>
      <c r="AB712" s="596">
        <v>13.64</v>
      </c>
      <c r="AC712" s="709"/>
      <c r="AD712" s="610"/>
      <c r="AE712" s="611"/>
      <c r="AF712" s="612"/>
      <c r="AI712" s="460"/>
      <c r="AJ712" s="565"/>
      <c r="AK712" s="566"/>
      <c r="AL712" s="565"/>
      <c r="AM712" s="15"/>
    </row>
    <row r="713" spans="1:39" ht="16.5" thickBot="1">
      <c r="A713" s="2163"/>
      <c r="B713" s="2164" t="s">
        <v>155</v>
      </c>
      <c r="C713" s="745" t="s">
        <v>17</v>
      </c>
      <c r="D713" s="746"/>
      <c r="E713" s="747">
        <f t="shared" ref="E713:AB713" si="472">(E714-D714)*$AE713*$AF713</f>
        <v>0</v>
      </c>
      <c r="F713" s="748">
        <f t="shared" si="472"/>
        <v>0</v>
      </c>
      <c r="G713" s="748">
        <f t="shared" si="472"/>
        <v>0</v>
      </c>
      <c r="H713" s="749">
        <f t="shared" si="472"/>
        <v>0</v>
      </c>
      <c r="I713" s="748">
        <f t="shared" si="472"/>
        <v>0</v>
      </c>
      <c r="J713" s="748">
        <f t="shared" si="472"/>
        <v>0</v>
      </c>
      <c r="K713" s="748">
        <f t="shared" si="472"/>
        <v>0</v>
      </c>
      <c r="L713" s="748">
        <f t="shared" si="472"/>
        <v>0</v>
      </c>
      <c r="M713" s="748">
        <f t="shared" si="472"/>
        <v>0</v>
      </c>
      <c r="N713" s="749">
        <f t="shared" si="472"/>
        <v>0</v>
      </c>
      <c r="O713" s="748">
        <f t="shared" si="472"/>
        <v>0</v>
      </c>
      <c r="P713" s="748">
        <f t="shared" si="472"/>
        <v>0</v>
      </c>
      <c r="Q713" s="748">
        <f t="shared" si="472"/>
        <v>0</v>
      </c>
      <c r="R713" s="748">
        <f t="shared" si="472"/>
        <v>0</v>
      </c>
      <c r="S713" s="748">
        <f t="shared" si="472"/>
        <v>0</v>
      </c>
      <c r="T713" s="748">
        <f t="shared" si="472"/>
        <v>0</v>
      </c>
      <c r="U713" s="748">
        <f t="shared" si="472"/>
        <v>0</v>
      </c>
      <c r="V713" s="1366">
        <f t="shared" si="472"/>
        <v>0</v>
      </c>
      <c r="W713" s="748">
        <f t="shared" si="472"/>
        <v>0</v>
      </c>
      <c r="X713" s="748">
        <f t="shared" si="472"/>
        <v>0</v>
      </c>
      <c r="Y713" s="749">
        <f t="shared" si="472"/>
        <v>0</v>
      </c>
      <c r="Z713" s="748">
        <f t="shared" si="472"/>
        <v>0</v>
      </c>
      <c r="AA713" s="748">
        <f t="shared" si="472"/>
        <v>0</v>
      </c>
      <c r="AB713" s="2165">
        <f t="shared" si="472"/>
        <v>0</v>
      </c>
      <c r="AC713" s="2166">
        <f>SUM(E713:AB713)</f>
        <v>0</v>
      </c>
      <c r="AD713" s="1804"/>
      <c r="AE713" s="1805">
        <v>1</v>
      </c>
      <c r="AF713" s="1806">
        <v>40</v>
      </c>
      <c r="AI713" s="460"/>
      <c r="AJ713" s="14"/>
      <c r="AK713" s="14"/>
      <c r="AL713" s="15"/>
      <c r="AM713" s="14"/>
    </row>
    <row r="714" spans="1:39" ht="16.5" thickBot="1">
      <c r="A714" s="2147"/>
      <c r="B714" s="3249" t="s">
        <v>133</v>
      </c>
      <c r="C714" s="3250"/>
      <c r="D714" s="191"/>
      <c r="E714" s="263"/>
      <c r="F714" s="246"/>
      <c r="G714" s="246"/>
      <c r="H714" s="493"/>
      <c r="I714" s="246"/>
      <c r="J714" s="246"/>
      <c r="K714" s="246"/>
      <c r="L714" s="246"/>
      <c r="M714" s="246"/>
      <c r="N714" s="493"/>
      <c r="O714" s="246"/>
      <c r="P714" s="246"/>
      <c r="Q714" s="246"/>
      <c r="R714" s="246"/>
      <c r="S714" s="246"/>
      <c r="T714" s="246"/>
      <c r="U714" s="246"/>
      <c r="V714" s="522"/>
      <c r="W714" s="246"/>
      <c r="X714" s="246"/>
      <c r="Y714" s="493"/>
      <c r="Z714" s="246"/>
      <c r="AA714" s="246"/>
      <c r="AB714" s="1391"/>
      <c r="AC714" s="2162"/>
      <c r="AD714" s="1800"/>
      <c r="AE714" s="1801"/>
      <c r="AF714" s="1802"/>
      <c r="AI714" s="460"/>
      <c r="AJ714" s="565"/>
      <c r="AK714" s="566"/>
      <c r="AL714" s="565"/>
      <c r="AM714" s="15"/>
    </row>
    <row r="715" spans="1:39">
      <c r="A715" s="3234" t="s">
        <v>40</v>
      </c>
      <c r="B715" s="3235"/>
      <c r="C715" s="130" t="s">
        <v>17</v>
      </c>
      <c r="D715" s="127"/>
      <c r="E715" s="144">
        <f t="shared" ref="E715:AC716" si="473">SUM(E669,E676,E683,E690,E697,E704)</f>
        <v>540.00000000000625</v>
      </c>
      <c r="F715" s="142">
        <f t="shared" si="473"/>
        <v>482.00000000001711</v>
      </c>
      <c r="G715" s="142">
        <f t="shared" si="473"/>
        <v>482.00000000000642</v>
      </c>
      <c r="H715" s="465">
        <f t="shared" si="473"/>
        <v>479.99999999998977</v>
      </c>
      <c r="I715" s="142">
        <f t="shared" si="473"/>
        <v>525.99999999997135</v>
      </c>
      <c r="J715" s="142">
        <f t="shared" si="473"/>
        <v>648.00000000001751</v>
      </c>
      <c r="K715" s="142">
        <f t="shared" si="473"/>
        <v>729.99999999998977</v>
      </c>
      <c r="L715" s="142">
        <f t="shared" si="473"/>
        <v>774.00000000002217</v>
      </c>
      <c r="M715" s="142">
        <f t="shared" si="473"/>
        <v>889.99999999997931</v>
      </c>
      <c r="N715" s="465">
        <f t="shared" si="473"/>
        <v>947.99999999999329</v>
      </c>
      <c r="O715" s="142">
        <f t="shared" si="473"/>
        <v>942.00000000000023</v>
      </c>
      <c r="P715" s="142">
        <f t="shared" si="473"/>
        <v>840.00000000003183</v>
      </c>
      <c r="Q715" s="142">
        <f t="shared" si="473"/>
        <v>927.99999999996169</v>
      </c>
      <c r="R715" s="142">
        <f>SUM(R669,R676,R683,R690,R697,R704)</f>
        <v>974.00000000002512</v>
      </c>
      <c r="S715" s="142">
        <f t="shared" si="473"/>
        <v>833.99999999999613</v>
      </c>
      <c r="T715" s="142">
        <f t="shared" si="473"/>
        <v>901.99999999999386</v>
      </c>
      <c r="U715" s="142">
        <f t="shared" si="473"/>
        <v>716.00000000000819</v>
      </c>
      <c r="V715" s="518">
        <f t="shared" si="473"/>
        <v>774.00000000001501</v>
      </c>
      <c r="W715" s="142">
        <f t="shared" si="473"/>
        <v>809.99999999998101</v>
      </c>
      <c r="X715" s="142">
        <f t="shared" si="473"/>
        <v>790.00000000000625</v>
      </c>
      <c r="Y715" s="465">
        <f t="shared" si="473"/>
        <v>744.00000000000682</v>
      </c>
      <c r="Z715" s="142">
        <f t="shared" si="473"/>
        <v>695.99999999999795</v>
      </c>
      <c r="AA715" s="142">
        <f t="shared" si="473"/>
        <v>669.99999999999466</v>
      </c>
      <c r="AB715" s="613">
        <f t="shared" si="473"/>
        <v>559.9999999999809</v>
      </c>
      <c r="AC715" s="681">
        <f t="shared" si="473"/>
        <v>17679.999999999993</v>
      </c>
      <c r="AD715" s="1"/>
      <c r="AE715" s="1"/>
      <c r="AF715" s="1"/>
      <c r="AG715" s="1"/>
      <c r="AI715" s="460"/>
      <c r="AJ715" s="460"/>
      <c r="AK715" s="460"/>
      <c r="AL715" s="460"/>
      <c r="AM715" s="460"/>
    </row>
    <row r="716" spans="1:39" ht="16.5" thickBot="1">
      <c r="A716" s="3251"/>
      <c r="B716" s="3252"/>
      <c r="C716" s="589" t="s">
        <v>19</v>
      </c>
      <c r="D716" s="133"/>
      <c r="E716" s="710">
        <f t="shared" si="473"/>
        <v>304.00000000001978</v>
      </c>
      <c r="F716" s="356">
        <f t="shared" si="473"/>
        <v>269.99999999998892</v>
      </c>
      <c r="G716" s="356">
        <f t="shared" si="473"/>
        <v>274.00000000000443</v>
      </c>
      <c r="H716" s="497">
        <f t="shared" si="473"/>
        <v>270.00000000000671</v>
      </c>
      <c r="I716" s="356">
        <f t="shared" si="473"/>
        <v>294.00000000000762</v>
      </c>
      <c r="J716" s="356">
        <f t="shared" si="473"/>
        <v>361.99999999998766</v>
      </c>
      <c r="K716" s="356">
        <f t="shared" si="473"/>
        <v>412.00000000001683</v>
      </c>
      <c r="L716" s="356">
        <f t="shared" si="473"/>
        <v>439.99999999999062</v>
      </c>
      <c r="M716" s="356">
        <f t="shared" si="473"/>
        <v>499.99999999998579</v>
      </c>
      <c r="N716" s="497">
        <f t="shared" si="473"/>
        <v>535.99999999999784</v>
      </c>
      <c r="O716" s="356">
        <f t="shared" si="473"/>
        <v>532.00000000001069</v>
      </c>
      <c r="P716" s="356">
        <f t="shared" si="473"/>
        <v>473.99999999998244</v>
      </c>
      <c r="Q716" s="356">
        <f t="shared" si="473"/>
        <v>520.00000000002092</v>
      </c>
      <c r="R716" s="356">
        <f>SUM(R670,R677,R684,R691,R698,R705)</f>
        <v>549.99999999998295</v>
      </c>
      <c r="S716" s="356">
        <f t="shared" si="473"/>
        <v>464.00000000001637</v>
      </c>
      <c r="T716" s="356">
        <f t="shared" si="473"/>
        <v>513.99999999999932</v>
      </c>
      <c r="U716" s="356">
        <f t="shared" si="473"/>
        <v>397.9999999999784</v>
      </c>
      <c r="V716" s="1149">
        <f t="shared" si="473"/>
        <v>438.00000000003081</v>
      </c>
      <c r="W716" s="356">
        <f t="shared" si="473"/>
        <v>453.99999999999704</v>
      </c>
      <c r="X716" s="356">
        <f t="shared" si="473"/>
        <v>443.9999999999813</v>
      </c>
      <c r="Y716" s="497">
        <f t="shared" si="473"/>
        <v>419.9999999999946</v>
      </c>
      <c r="Z716" s="356">
        <f t="shared" si="473"/>
        <v>394.00000000002677</v>
      </c>
      <c r="AA716" s="356">
        <f t="shared" si="473"/>
        <v>380.00000000000256</v>
      </c>
      <c r="AB716" s="711">
        <f t="shared" si="473"/>
        <v>315.99999999998829</v>
      </c>
      <c r="AC716" s="712">
        <f t="shared" si="473"/>
        <v>9960.00000000002</v>
      </c>
      <c r="AD716" s="1"/>
      <c r="AE716" s="1"/>
      <c r="AF716" s="1"/>
      <c r="AG716" s="1"/>
      <c r="AI716" s="460"/>
      <c r="AJ716" s="460"/>
      <c r="AK716" s="460"/>
      <c r="AL716" s="460"/>
      <c r="AM716" s="460"/>
    </row>
    <row r="717" spans="1:39">
      <c r="A717" s="3238" t="s">
        <v>41</v>
      </c>
      <c r="B717" s="3239"/>
      <c r="C717" s="126" t="s">
        <v>42</v>
      </c>
      <c r="D717" s="118"/>
      <c r="E717" s="145">
        <f t="shared" ref="E717:AC717" si="474">100-(E715/(E602+E609))*100</f>
        <v>-2.2727272727300942</v>
      </c>
      <c r="F717" s="143">
        <f t="shared" si="474"/>
        <v>5.8593749999967457</v>
      </c>
      <c r="G717" s="143">
        <f t="shared" si="474"/>
        <v>3.5999999999987153</v>
      </c>
      <c r="H717" s="479">
        <f t="shared" si="474"/>
        <v>3.2258064516167906</v>
      </c>
      <c r="I717" s="143">
        <f t="shared" si="474"/>
        <v>0.37878787879172648</v>
      </c>
      <c r="J717" s="143">
        <f t="shared" si="474"/>
        <v>5.8139534883698758</v>
      </c>
      <c r="K717" s="143">
        <f t="shared" si="474"/>
        <v>1.3513513513539408</v>
      </c>
      <c r="L717" s="143">
        <f t="shared" si="474"/>
        <v>-0.78125000000466116</v>
      </c>
      <c r="M717" s="143">
        <f t="shared" si="474"/>
        <v>1.1111111111140417</v>
      </c>
      <c r="N717" s="479">
        <f t="shared" si="474"/>
        <v>1.2500000000015206</v>
      </c>
      <c r="O717" s="143">
        <f t="shared" si="474"/>
        <v>-1.508620689655487</v>
      </c>
      <c r="P717" s="143">
        <f t="shared" si="474"/>
        <v>3.2258064516086762</v>
      </c>
      <c r="Q717" s="143">
        <f t="shared" si="474"/>
        <v>4.9180327868890856</v>
      </c>
      <c r="R717" s="143">
        <f t="shared" si="474"/>
        <v>3.7549407114600086</v>
      </c>
      <c r="S717" s="143">
        <f t="shared" si="474"/>
        <v>1.6509433962267508</v>
      </c>
      <c r="T717" s="143">
        <f t="shared" si="474"/>
        <v>6.0416666666680925</v>
      </c>
      <c r="U717" s="143">
        <f t="shared" si="474"/>
        <v>-1.1299435028262508</v>
      </c>
      <c r="V717" s="515">
        <f t="shared" si="474"/>
        <v>3.2499999999977831</v>
      </c>
      <c r="W717" s="143">
        <f t="shared" si="474"/>
        <v>0.735294117649687</v>
      </c>
      <c r="X717" s="143">
        <f t="shared" si="474"/>
        <v>5.5023923444950924</v>
      </c>
      <c r="Y717" s="479">
        <f t="shared" si="474"/>
        <v>3.1249999999992042</v>
      </c>
      <c r="Z717" s="143">
        <f t="shared" si="474"/>
        <v>3.3333333333334707</v>
      </c>
      <c r="AA717" s="143">
        <f t="shared" si="474"/>
        <v>0.88757396450020565</v>
      </c>
      <c r="AB717" s="146">
        <f t="shared" si="474"/>
        <v>-2.9411764705880046</v>
      </c>
      <c r="AC717" s="619">
        <f t="shared" si="474"/>
        <v>2.2123893805308938</v>
      </c>
      <c r="AD717" s="1"/>
      <c r="AE717" s="1"/>
      <c r="AF717" s="1"/>
      <c r="AG717" s="1"/>
    </row>
    <row r="718" spans="1:39" ht="16.5" thickBot="1">
      <c r="A718" s="3236"/>
      <c r="B718" s="3237"/>
      <c r="C718" s="131" t="s">
        <v>43</v>
      </c>
      <c r="D718" s="119"/>
      <c r="E718" s="620">
        <f t="shared" ref="E718:AC718" si="475">100-(E716/(E603+E610))*100</f>
        <v>-5.5555555555584277</v>
      </c>
      <c r="F718" s="621">
        <f t="shared" si="475"/>
        <v>2.1739130434859817</v>
      </c>
      <c r="G718" s="621">
        <f t="shared" si="475"/>
        <v>-0.73529411765190389</v>
      </c>
      <c r="H718" s="484">
        <f t="shared" si="475"/>
        <v>-0.7462686567079686</v>
      </c>
      <c r="I718" s="621">
        <f t="shared" si="475"/>
        <v>-2.0833333333522717</v>
      </c>
      <c r="J718" s="621">
        <f t="shared" si="475"/>
        <v>2.688172043017758</v>
      </c>
      <c r="K718" s="621">
        <f t="shared" si="475"/>
        <v>-2.9999999999954241</v>
      </c>
      <c r="L718" s="621">
        <f t="shared" si="475"/>
        <v>-5.7692307692293241</v>
      </c>
      <c r="M718" s="621">
        <f t="shared" si="475"/>
        <v>-2.4590163934398106</v>
      </c>
      <c r="N718" s="484">
        <f t="shared" si="475"/>
        <v>-3.0769230769262634</v>
      </c>
      <c r="O718" s="621">
        <f t="shared" si="475"/>
        <v>-5.5555555555536671</v>
      </c>
      <c r="P718" s="621">
        <f t="shared" si="475"/>
        <v>-1.2820512820559884</v>
      </c>
      <c r="Q718" s="621">
        <f t="shared" si="475"/>
        <v>2.2556390977476184</v>
      </c>
      <c r="R718" s="621">
        <f t="shared" si="475"/>
        <v>-0.36496350364618024</v>
      </c>
      <c r="S718" s="621">
        <f t="shared" si="475"/>
        <v>-0.86956521739935511</v>
      </c>
      <c r="T718" s="621">
        <f t="shared" si="475"/>
        <v>1.1538461538428351</v>
      </c>
      <c r="U718" s="621">
        <f t="shared" si="475"/>
        <v>-3.6458333333237789</v>
      </c>
      <c r="V718" s="521">
        <f t="shared" si="475"/>
        <v>-1.3888888888921684</v>
      </c>
      <c r="W718" s="621">
        <f t="shared" si="475"/>
        <v>-2.2522522522608028</v>
      </c>
      <c r="X718" s="621">
        <f t="shared" si="475"/>
        <v>1.7699115044285207</v>
      </c>
      <c r="Y718" s="484">
        <f t="shared" si="475"/>
        <v>-0.96153846153792699</v>
      </c>
      <c r="Z718" s="621">
        <f t="shared" si="475"/>
        <v>-0.51020408162597164</v>
      </c>
      <c r="AA718" s="621">
        <f t="shared" si="475"/>
        <v>-4.3956043956120254</v>
      </c>
      <c r="AB718" s="622">
        <f t="shared" si="475"/>
        <v>-6.7567567567556068</v>
      </c>
      <c r="AC718" s="623">
        <f t="shared" si="475"/>
        <v>-1.6326530612245733</v>
      </c>
      <c r="AD718" s="1"/>
      <c r="AE718" s="1"/>
      <c r="AF718" s="1"/>
      <c r="AG718" s="1"/>
    </row>
    <row r="719" spans="1:39" ht="15.75" customHeight="1">
      <c r="A719" s="3146"/>
      <c r="B719" s="3147"/>
      <c r="C719" s="247"/>
      <c r="D719" s="527" t="s">
        <v>127</v>
      </c>
      <c r="E719" s="528">
        <f t="shared" ref="E719:AC719" si="476">(E604+E611-E671-E678-E685-E692-E699-E706)/(E604+E611)</f>
        <v>-6.0606060606060608E-2</v>
      </c>
      <c r="F719" s="528">
        <f t="shared" si="476"/>
        <v>3.125E-2</v>
      </c>
      <c r="G719" s="528">
        <f t="shared" si="476"/>
        <v>0</v>
      </c>
      <c r="H719" s="529">
        <f t="shared" si="476"/>
        <v>0</v>
      </c>
      <c r="I719" s="528">
        <f t="shared" si="476"/>
        <v>-3.0303030303030304E-2</v>
      </c>
      <c r="J719" s="528">
        <f t="shared" si="476"/>
        <v>2.3255813953488372E-2</v>
      </c>
      <c r="K719" s="528">
        <f t="shared" si="476"/>
        <v>-2.1739130434782608E-2</v>
      </c>
      <c r="L719" s="528">
        <f t="shared" si="476"/>
        <v>-4.1666666666666664E-2</v>
      </c>
      <c r="M719" s="528">
        <f t="shared" si="476"/>
        <v>-1.7857142857142856E-2</v>
      </c>
      <c r="N719" s="529">
        <f t="shared" si="476"/>
        <v>-1.6666666666666666E-2</v>
      </c>
      <c r="O719" s="528">
        <f t="shared" si="476"/>
        <v>-5.1724137931034482E-2</v>
      </c>
      <c r="P719" s="528">
        <f t="shared" si="476"/>
        <v>0</v>
      </c>
      <c r="Q719" s="528">
        <f t="shared" si="476"/>
        <v>1.6393442622950821E-2</v>
      </c>
      <c r="R719" s="528">
        <f t="shared" si="476"/>
        <v>0</v>
      </c>
      <c r="S719" s="528">
        <f t="shared" si="476"/>
        <v>-1.8867924528301886E-2</v>
      </c>
      <c r="T719" s="528">
        <f t="shared" si="476"/>
        <v>3.3333333333333333E-2</v>
      </c>
      <c r="U719" s="528">
        <f t="shared" si="476"/>
        <v>-4.5454545454545456E-2</v>
      </c>
      <c r="V719" s="932">
        <f t="shared" si="476"/>
        <v>0</v>
      </c>
      <c r="W719" s="528">
        <f t="shared" si="476"/>
        <v>-1.9607843137254902E-2</v>
      </c>
      <c r="X719" s="528">
        <f t="shared" si="476"/>
        <v>1.9230769230769232E-2</v>
      </c>
      <c r="Y719" s="529">
        <f t="shared" si="476"/>
        <v>0</v>
      </c>
      <c r="Z719" s="528">
        <f t="shared" si="476"/>
        <v>0</v>
      </c>
      <c r="AA719" s="528">
        <f t="shared" si="476"/>
        <v>-2.3809523809523808E-2</v>
      </c>
      <c r="AB719" s="530">
        <f t="shared" si="476"/>
        <v>-5.8823529411764705E-2</v>
      </c>
      <c r="AC719" s="531">
        <f t="shared" si="476"/>
        <v>-1.0638297872340425E-2</v>
      </c>
      <c r="AD719" s="1"/>
      <c r="AE719" s="24"/>
      <c r="AF719" s="1"/>
      <c r="AG719" s="24"/>
    </row>
    <row r="720" spans="1:39" ht="16.5" thickBot="1">
      <c r="A720" s="3148"/>
      <c r="B720" s="3149"/>
      <c r="C720" s="248"/>
      <c r="D720" s="147" t="s">
        <v>128</v>
      </c>
      <c r="E720" s="532">
        <f t="shared" ref="E720:AC720" si="477">(E608+E615-E675-E689-E696-E703-E710)/(E608+E615)</f>
        <v>-3.2578376373659193E-2</v>
      </c>
      <c r="F720" s="532">
        <f t="shared" si="477"/>
        <v>4.7633923228677669E-2</v>
      </c>
      <c r="G720" s="532">
        <f t="shared" si="477"/>
        <v>2.2835245082980769E-2</v>
      </c>
      <c r="H720" s="533">
        <f t="shared" si="477"/>
        <v>2.1023130706741867E-2</v>
      </c>
      <c r="I720" s="532">
        <f t="shared" si="477"/>
        <v>-4.7939368974884138E-3</v>
      </c>
      <c r="J720" s="532">
        <f t="shared" si="477"/>
        <v>4.8867383635906002E-2</v>
      </c>
      <c r="K720" s="532">
        <f t="shared" si="477"/>
        <v>6.4323804156130753E-4</v>
      </c>
      <c r="L720" s="532">
        <f t="shared" si="477"/>
        <v>-2.3709173122661603E-2</v>
      </c>
      <c r="M720" s="532">
        <f t="shared" si="477"/>
        <v>1.274853723459041E-3</v>
      </c>
      <c r="N720" s="533">
        <f t="shared" si="477"/>
        <v>9.1594732927759701E-4</v>
      </c>
      <c r="O720" s="532">
        <f t="shared" si="477"/>
        <v>-2.6133091461660644E-2</v>
      </c>
      <c r="P720" s="532">
        <f t="shared" si="477"/>
        <v>1.9727762556208034E-2</v>
      </c>
      <c r="Q720" s="532">
        <f t="shared" si="477"/>
        <v>4.0835280242300868E-2</v>
      </c>
      <c r="R720" s="532">
        <f t="shared" si="477"/>
        <v>2.653400718830393E-2</v>
      </c>
      <c r="S720" s="532">
        <f t="shared" si="477"/>
        <v>9.1190097001018263E-3</v>
      </c>
      <c r="T720" s="532">
        <f t="shared" si="477"/>
        <v>4.5296422041002614E-2</v>
      </c>
      <c r="U720" s="532">
        <f t="shared" si="477"/>
        <v>-1.8877632517167835E-2</v>
      </c>
      <c r="V720" s="933">
        <f t="shared" si="477"/>
        <v>1.9555621528049086E-2</v>
      </c>
      <c r="W720" s="532">
        <f t="shared" si="477"/>
        <v>-1.3803923595346139E-3</v>
      </c>
      <c r="X720" s="532">
        <f t="shared" si="477"/>
        <v>4.4911679999225684E-2</v>
      </c>
      <c r="Y720" s="533">
        <f t="shared" si="477"/>
        <v>1.9445649439827156E-2</v>
      </c>
      <c r="Z720" s="532">
        <f t="shared" si="477"/>
        <v>2.208034738870427E-2</v>
      </c>
      <c r="AA720" s="532">
        <f t="shared" si="477"/>
        <v>-5.6816356653559491E-3</v>
      </c>
      <c r="AB720" s="534">
        <f t="shared" si="477"/>
        <v>-4.2374618271962525E-2</v>
      </c>
      <c r="AC720" s="535">
        <f t="shared" si="477"/>
        <v>1.0934793686535303E-2</v>
      </c>
      <c r="AD720" s="1"/>
      <c r="AE720" s="24"/>
      <c r="AF720" s="1"/>
      <c r="AG720" s="24"/>
    </row>
    <row r="721" spans="1:40" ht="29.25" customHeight="1" thickBot="1">
      <c r="A721" s="713"/>
      <c r="B721" s="12"/>
      <c r="C721" s="17"/>
      <c r="D721" s="11"/>
      <c r="E721" s="714"/>
      <c r="F721" s="714"/>
      <c r="G721" s="714"/>
      <c r="H721" s="2798"/>
      <c r="I721" s="714"/>
      <c r="J721" s="714"/>
      <c r="K721" s="714"/>
      <c r="L721" s="714"/>
      <c r="M721" s="714"/>
      <c r="N721" s="2798"/>
      <c r="O721" s="714"/>
      <c r="P721" s="714"/>
      <c r="Q721" s="714"/>
      <c r="R721" s="714"/>
      <c r="S721" s="714"/>
      <c r="T721" s="714"/>
      <c r="U721" s="714"/>
      <c r="V721" s="2985"/>
      <c r="W721" s="714"/>
      <c r="X721" s="714"/>
      <c r="Y721" s="2798"/>
      <c r="Z721" s="714"/>
      <c r="AA721" s="714"/>
      <c r="AB721" s="714"/>
      <c r="AC721" s="17"/>
      <c r="AD721" s="17"/>
      <c r="AE721" s="17"/>
      <c r="AF721" s="17"/>
      <c r="AG721" s="17"/>
    </row>
    <row r="722" spans="1:40" ht="16.5" thickBot="1">
      <c r="A722" s="3228" t="s">
        <v>157</v>
      </c>
      <c r="B722" s="3240"/>
      <c r="C722" s="172"/>
      <c r="D722" s="174">
        <v>0</v>
      </c>
      <c r="E722" s="544">
        <v>1</v>
      </c>
      <c r="F722" s="545">
        <v>2</v>
      </c>
      <c r="G722" s="545">
        <v>3</v>
      </c>
      <c r="H722" s="547">
        <v>4</v>
      </c>
      <c r="I722" s="545">
        <v>5</v>
      </c>
      <c r="J722" s="545">
        <v>6</v>
      </c>
      <c r="K722" s="545">
        <v>7</v>
      </c>
      <c r="L722" s="545">
        <v>8</v>
      </c>
      <c r="M722" s="545">
        <v>9</v>
      </c>
      <c r="N722" s="547">
        <v>10</v>
      </c>
      <c r="O722" s="545">
        <v>11</v>
      </c>
      <c r="P722" s="545">
        <v>12</v>
      </c>
      <c r="Q722" s="545">
        <v>13</v>
      </c>
      <c r="R722" s="545">
        <v>14</v>
      </c>
      <c r="S722" s="545">
        <v>15</v>
      </c>
      <c r="T722" s="545">
        <v>16</v>
      </c>
      <c r="U722" s="545">
        <v>17</v>
      </c>
      <c r="V722" s="934">
        <v>18</v>
      </c>
      <c r="W722" s="545">
        <v>19</v>
      </c>
      <c r="X722" s="545">
        <v>20</v>
      </c>
      <c r="Y722" s="547">
        <v>21</v>
      </c>
      <c r="Z722" s="545">
        <v>22</v>
      </c>
      <c r="AA722" s="545">
        <v>23</v>
      </c>
      <c r="AB722" s="548">
        <v>24</v>
      </c>
      <c r="AC722" s="625"/>
      <c r="AD722" s="2"/>
      <c r="AE722" s="2"/>
      <c r="AF722" s="2"/>
      <c r="AG722" s="2"/>
    </row>
    <row r="723" spans="1:40" ht="16.5" thickBot="1">
      <c r="A723" s="551" t="s">
        <v>14</v>
      </c>
      <c r="B723" s="173"/>
      <c r="C723" s="552"/>
      <c r="D723" s="715"/>
      <c r="E723" s="443">
        <v>6</v>
      </c>
      <c r="F723" s="444">
        <v>6</v>
      </c>
      <c r="G723" s="444">
        <v>6</v>
      </c>
      <c r="H723" s="769">
        <v>6</v>
      </c>
      <c r="I723" s="444">
        <v>6</v>
      </c>
      <c r="J723" s="444">
        <v>6</v>
      </c>
      <c r="K723" s="444">
        <v>6</v>
      </c>
      <c r="L723" s="444">
        <v>6</v>
      </c>
      <c r="M723" s="444">
        <v>6</v>
      </c>
      <c r="N723" s="769">
        <v>6</v>
      </c>
      <c r="O723" s="444">
        <v>6</v>
      </c>
      <c r="P723" s="444">
        <v>6</v>
      </c>
      <c r="Q723" s="444">
        <v>6</v>
      </c>
      <c r="R723" s="444">
        <v>6</v>
      </c>
      <c r="S723" s="444">
        <v>6</v>
      </c>
      <c r="T723" s="444">
        <v>6</v>
      </c>
      <c r="U723" s="444">
        <v>6</v>
      </c>
      <c r="V723" s="2939">
        <v>6</v>
      </c>
      <c r="W723" s="444">
        <v>6</v>
      </c>
      <c r="X723" s="444">
        <v>6</v>
      </c>
      <c r="Y723" s="769">
        <v>6</v>
      </c>
      <c r="Z723" s="444">
        <v>6</v>
      </c>
      <c r="AA723" s="444">
        <v>6</v>
      </c>
      <c r="AB723" s="556">
        <v>5</v>
      </c>
      <c r="AC723" s="628"/>
      <c r="AD723" s="2"/>
      <c r="AE723" s="2"/>
      <c r="AF723" s="2"/>
      <c r="AG723" s="2"/>
    </row>
    <row r="724" spans="1:40">
      <c r="A724" s="3230" t="s">
        <v>158</v>
      </c>
      <c r="B724" s="3184" t="s">
        <v>16</v>
      </c>
      <c r="C724" s="126" t="s">
        <v>17</v>
      </c>
      <c r="D724" s="118" t="s">
        <v>131</v>
      </c>
      <c r="E724" s="338">
        <f t="shared" ref="E724:AB724" si="478">(E728-D728)*$AE724*$AF724</f>
        <v>387.99999999999102</v>
      </c>
      <c r="F724" s="73">
        <f t="shared" si="478"/>
        <v>392.00000000001012</v>
      </c>
      <c r="G724" s="73">
        <f t="shared" si="478"/>
        <v>387.99999999999102</v>
      </c>
      <c r="H724" s="468">
        <f t="shared" si="478"/>
        <v>388.00000000000523</v>
      </c>
      <c r="I724" s="73">
        <f t="shared" si="478"/>
        <v>391.99999999999591</v>
      </c>
      <c r="J724" s="73">
        <f t="shared" si="478"/>
        <v>403.99999999999636</v>
      </c>
      <c r="K724" s="73">
        <f t="shared" si="478"/>
        <v>448.0000000000075</v>
      </c>
      <c r="L724" s="73">
        <f t="shared" si="478"/>
        <v>599.99999999999432</v>
      </c>
      <c r="M724" s="73">
        <f t="shared" si="478"/>
        <v>552.00000000000671</v>
      </c>
      <c r="N724" s="468">
        <f t="shared" si="478"/>
        <v>572.00000000000273</v>
      </c>
      <c r="O724" s="73">
        <f t="shared" si="478"/>
        <v>643.99999999999125</v>
      </c>
      <c r="P724" s="73">
        <f t="shared" si="478"/>
        <v>552.00000000000671</v>
      </c>
      <c r="Q724" s="73">
        <f t="shared" si="478"/>
        <v>524.00000000000091</v>
      </c>
      <c r="R724" s="73">
        <f t="shared" si="478"/>
        <v>555.99999999999739</v>
      </c>
      <c r="S724" s="73">
        <f t="shared" si="478"/>
        <v>551.9999999999925</v>
      </c>
      <c r="T724" s="73">
        <f t="shared" si="478"/>
        <v>524.00000000000091</v>
      </c>
      <c r="U724" s="73">
        <f t="shared" si="478"/>
        <v>600.00000000000853</v>
      </c>
      <c r="V724" s="504">
        <f t="shared" si="478"/>
        <v>599.99999999999432</v>
      </c>
      <c r="W724" s="73">
        <f t="shared" si="478"/>
        <v>552.00000000000671</v>
      </c>
      <c r="X724" s="73">
        <f t="shared" si="478"/>
        <v>599.99999999999432</v>
      </c>
      <c r="Y724" s="468">
        <f t="shared" si="478"/>
        <v>628.00000000001432</v>
      </c>
      <c r="Z724" s="73">
        <f t="shared" si="478"/>
        <v>511.99999999997203</v>
      </c>
      <c r="AA724" s="73">
        <f t="shared" si="478"/>
        <v>476.00000000002751</v>
      </c>
      <c r="AB724" s="74">
        <f t="shared" si="478"/>
        <v>435.99999999997863</v>
      </c>
      <c r="AC724" s="111">
        <f>SUM(E724:AB724)</f>
        <v>12279.999999999989</v>
      </c>
      <c r="AD724" s="72">
        <v>6300</v>
      </c>
      <c r="AE724" s="73">
        <v>100</v>
      </c>
      <c r="AF724" s="74">
        <v>40</v>
      </c>
      <c r="AJ724" s="14"/>
      <c r="AK724" s="14"/>
      <c r="AL724" s="15"/>
      <c r="AM724" s="14"/>
      <c r="AN724" s="460"/>
    </row>
    <row r="725" spans="1:40">
      <c r="A725" s="3231"/>
      <c r="B725" s="3185"/>
      <c r="C725" s="128" t="s">
        <v>19</v>
      </c>
      <c r="D725" s="113" t="s">
        <v>131</v>
      </c>
      <c r="E725" s="339">
        <f t="shared" ref="E725:AB725" si="479">(E729-D729)*$AE724*$AF724</f>
        <v>292.00000000003001</v>
      </c>
      <c r="F725" s="340">
        <f t="shared" si="479"/>
        <v>291.99999999997317</v>
      </c>
      <c r="G725" s="340">
        <f t="shared" si="479"/>
        <v>292.00000000003001</v>
      </c>
      <c r="H725" s="469">
        <f t="shared" si="479"/>
        <v>291.99999999997317</v>
      </c>
      <c r="I725" s="340">
        <f t="shared" si="479"/>
        <v>292.00000000003001</v>
      </c>
      <c r="J725" s="340">
        <f t="shared" si="479"/>
        <v>300.00000000001137</v>
      </c>
      <c r="K725" s="340">
        <f t="shared" si="479"/>
        <v>339.99999999997499</v>
      </c>
      <c r="L725" s="340">
        <f t="shared" si="479"/>
        <v>447.99999999997908</v>
      </c>
      <c r="M725" s="340">
        <f t="shared" si="479"/>
        <v>412.00000000003456</v>
      </c>
      <c r="N725" s="469">
        <f t="shared" si="479"/>
        <v>427.99999999999727</v>
      </c>
      <c r="O725" s="340">
        <f t="shared" si="479"/>
        <v>483.99999999998045</v>
      </c>
      <c r="P725" s="340">
        <f t="shared" si="479"/>
        <v>412.00000000003456</v>
      </c>
      <c r="Q725" s="340">
        <f t="shared" si="479"/>
        <v>395.99999999995816</v>
      </c>
      <c r="R725" s="340">
        <f t="shared" si="479"/>
        <v>412.00000000003456</v>
      </c>
      <c r="S725" s="340">
        <f t="shared" si="479"/>
        <v>415.99999999999682</v>
      </c>
      <c r="T725" s="340">
        <f t="shared" si="479"/>
        <v>391.99999999999591</v>
      </c>
      <c r="U725" s="340">
        <f t="shared" si="479"/>
        <v>451.99999999999818</v>
      </c>
      <c r="V725" s="505">
        <f t="shared" si="479"/>
        <v>447.99999999997908</v>
      </c>
      <c r="W725" s="340">
        <f t="shared" si="479"/>
        <v>415.99999999999682</v>
      </c>
      <c r="X725" s="340">
        <f t="shared" si="479"/>
        <v>448.00000000003593</v>
      </c>
      <c r="Y725" s="469">
        <f t="shared" si="479"/>
        <v>471.99999999997999</v>
      </c>
      <c r="Z725" s="340">
        <f t="shared" si="479"/>
        <v>379.99999999999545</v>
      </c>
      <c r="AA725" s="340">
        <f t="shared" si="479"/>
        <v>360.00000000001364</v>
      </c>
      <c r="AB725" s="341">
        <f t="shared" si="479"/>
        <v>324.00000000001228</v>
      </c>
      <c r="AC725" s="112">
        <f>SUM(E725:AB725)</f>
        <v>9200.0000000000491</v>
      </c>
      <c r="AD725" s="75"/>
      <c r="AE725" s="161"/>
      <c r="AF725" s="76"/>
      <c r="AJ725" s="565"/>
      <c r="AK725" s="566"/>
      <c r="AL725" s="565"/>
      <c r="AM725" s="15"/>
      <c r="AN725" s="460"/>
    </row>
    <row r="726" spans="1:40">
      <c r="A726" s="3231"/>
      <c r="B726" s="3185"/>
      <c r="C726" s="128" t="s">
        <v>20</v>
      </c>
      <c r="D726" s="127" t="s">
        <v>64</v>
      </c>
      <c r="E726" s="1797">
        <v>26</v>
      </c>
      <c r="F726" s="1790">
        <v>26</v>
      </c>
      <c r="G726" s="1790">
        <v>26</v>
      </c>
      <c r="H726" s="474">
        <v>26</v>
      </c>
      <c r="I726" s="1790">
        <v>26</v>
      </c>
      <c r="J726" s="1790">
        <v>27</v>
      </c>
      <c r="K726" s="1790">
        <v>30</v>
      </c>
      <c r="L726" s="1790">
        <v>40</v>
      </c>
      <c r="M726" s="1790">
        <v>37</v>
      </c>
      <c r="N726" s="474">
        <v>38</v>
      </c>
      <c r="O726" s="1790">
        <v>43</v>
      </c>
      <c r="P726" s="1790">
        <v>37</v>
      </c>
      <c r="Q726" s="1790">
        <v>35</v>
      </c>
      <c r="R726" s="1790">
        <v>37</v>
      </c>
      <c r="S726" s="1790">
        <v>37</v>
      </c>
      <c r="T726" s="1790">
        <v>35</v>
      </c>
      <c r="U726" s="1790">
        <v>40</v>
      </c>
      <c r="V726" s="510">
        <v>40</v>
      </c>
      <c r="W726" s="1790">
        <v>37</v>
      </c>
      <c r="X726" s="1790">
        <v>40</v>
      </c>
      <c r="Y726" s="474">
        <v>42</v>
      </c>
      <c r="Z726" s="1790">
        <v>34</v>
      </c>
      <c r="AA726" s="1790">
        <v>32</v>
      </c>
      <c r="AB726" s="1791">
        <v>29</v>
      </c>
      <c r="AC726" s="112">
        <f>AVERAGE(E726:AB726)</f>
        <v>34.166666666666664</v>
      </c>
      <c r="AD726" s="78">
        <f>SQRT(MIN((E724*E724+E725*E725),(F724*F724+F725*F725),(G724*G724+G725*G725),(H724*H724+H725*H725),(I724*I724+I725*I725),(J724*J724+J725*J725),(K724*K724+K725*K725),(L724*L724+L725*L725),(M724*M724+M725*M725),(N724*N724+N725*N725),(O724*O724+O725*O725),(P724*P724+P725*P725),(R724*R724+R725*R725),(S724*S724+S725*S725),(T724*T724+T725*T725),(U724*U724+U725*U725),(V724*V724+V725*V725),(W724*W724+W725*W725),(X724*X724+X725*X725),(Y724*Y724+Y725*Y725),(Z724*Z724+Z725*Z725),(AA724*AA724+AA725*AA725),(AB724*AB724+AB725*AB725)))/AD724</f>
        <v>7.7079469679067314E-2</v>
      </c>
      <c r="AE726" s="78">
        <f>SQRT(MAX((E724*E724+E725*E725),(F724*F724+F725*F725),(G724*G724+G725*G725),(H724*H724+H725*H725),(I724*I724+I725*I725),(J724*J724+J725*J725),(K724*K724+K725*K725),(L724*L724+L725*L725),(M724*M724+M725*M725),(N724*N724+N725*N725),(O724*O724+O725*O725),(P724*P724+P725*P725),(R724*R724+R725*R725),(S724*S724+S725*S725),(T724*T724+T725*T725),(U724*U724+U725*U725),(V724*V724+V725*V725),(W724*W724+W725*W725),(X724*X724+X725*X725),(Y724*Y724+Y725*Y725),(Z724*Z724+Z725*Z725),(AA724*AA724+AA725*AA725),(AB724*AB724+AB725*AB725)))/AD724</f>
        <v>0.12787307892370589</v>
      </c>
      <c r="AF726" s="79"/>
      <c r="AJ726" s="15"/>
      <c r="AK726" s="15"/>
      <c r="AL726" s="15"/>
      <c r="AM726" s="15"/>
      <c r="AN726" s="460"/>
    </row>
    <row r="727" spans="1:40" ht="16.5" thickBot="1">
      <c r="A727" s="3233"/>
      <c r="B727" s="3186"/>
      <c r="C727" s="131" t="s">
        <v>22</v>
      </c>
      <c r="D727" s="119"/>
      <c r="E727" s="349">
        <f t="shared" ref="E727:AB727" si="480">E725/E724</f>
        <v>0.75257731958772367</v>
      </c>
      <c r="F727" s="350">
        <f t="shared" si="480"/>
        <v>0.74489795918358581</v>
      </c>
      <c r="G727" s="350">
        <f t="shared" si="480"/>
        <v>0.75257731958772367</v>
      </c>
      <c r="H727" s="484">
        <f t="shared" si="480"/>
        <v>0.75257731958754959</v>
      </c>
      <c r="I727" s="350">
        <f t="shared" si="480"/>
        <v>0.74489795918375779</v>
      </c>
      <c r="J727" s="350">
        <f t="shared" si="480"/>
        <v>0.74257425742577743</v>
      </c>
      <c r="K727" s="350">
        <f t="shared" si="480"/>
        <v>0.7589285714285029</v>
      </c>
      <c r="L727" s="350">
        <f t="shared" si="480"/>
        <v>0.74666666666663883</v>
      </c>
      <c r="M727" s="350">
        <f t="shared" si="480"/>
        <v>0.7463768115942564</v>
      </c>
      <c r="N727" s="484">
        <f t="shared" si="480"/>
        <v>0.7482517482517399</v>
      </c>
      <c r="O727" s="350">
        <f t="shared" si="480"/>
        <v>0.75155279503103578</v>
      </c>
      <c r="P727" s="350">
        <f t="shared" si="480"/>
        <v>0.7463768115942564</v>
      </c>
      <c r="Q727" s="350">
        <f>Q725/Q724</f>
        <v>0.75572519083961354</v>
      </c>
      <c r="R727" s="350">
        <f t="shared" si="480"/>
        <v>0.74100719424466999</v>
      </c>
      <c r="S727" s="350">
        <f t="shared" si="480"/>
        <v>0.75362318840580156</v>
      </c>
      <c r="T727" s="350">
        <f t="shared" si="480"/>
        <v>0.74809160305342604</v>
      </c>
      <c r="U727" s="350">
        <f t="shared" si="480"/>
        <v>0.75333333333331964</v>
      </c>
      <c r="V727" s="521">
        <f t="shared" si="480"/>
        <v>0.74666666666663883</v>
      </c>
      <c r="W727" s="350">
        <f t="shared" si="480"/>
        <v>0.75362318840578213</v>
      </c>
      <c r="X727" s="350">
        <f t="shared" si="480"/>
        <v>0.74666666666673365</v>
      </c>
      <c r="Y727" s="484">
        <f t="shared" si="480"/>
        <v>0.75159235668784907</v>
      </c>
      <c r="Z727" s="350">
        <f t="shared" si="480"/>
        <v>0.74218750000003164</v>
      </c>
      <c r="AA727" s="350">
        <f t="shared" si="480"/>
        <v>0.75630252100838835</v>
      </c>
      <c r="AB727" s="423">
        <f t="shared" si="480"/>
        <v>0.74311926605511047</v>
      </c>
      <c r="AC727" s="591">
        <f>MAX(E727:AB727)</f>
        <v>0.7589285714285029</v>
      </c>
      <c r="AD727" s="569">
        <f>MIN(E726:AB726)/(AD724/(SQRT(3)*AD734))</f>
        <v>7.4984053532751657E-2</v>
      </c>
      <c r="AE727" s="570">
        <f>MAX(E726:AB726)/(AD724/(SQRT(3)*AD734))</f>
        <v>0.12401208853493542</v>
      </c>
      <c r="AF727" s="76"/>
      <c r="AJ727" s="15"/>
      <c r="AK727" s="15"/>
      <c r="AL727" s="15"/>
      <c r="AM727" s="15"/>
      <c r="AN727" s="460"/>
    </row>
    <row r="728" spans="1:40" hidden="1">
      <c r="A728" s="1850"/>
      <c r="B728" s="1851"/>
      <c r="C728" s="401" t="s">
        <v>133</v>
      </c>
      <c r="D728" s="127">
        <v>29.69</v>
      </c>
      <c r="E728" s="144">
        <v>29.786999999999999</v>
      </c>
      <c r="F728" s="142">
        <v>29.885000000000002</v>
      </c>
      <c r="G728" s="142">
        <v>29.981999999999999</v>
      </c>
      <c r="H728" s="465">
        <v>30.079000000000001</v>
      </c>
      <c r="I728" s="142">
        <v>30.177</v>
      </c>
      <c r="J728" s="142">
        <v>30.277999999999999</v>
      </c>
      <c r="K728" s="142">
        <v>30.39</v>
      </c>
      <c r="L728" s="142">
        <v>30.54</v>
      </c>
      <c r="M728" s="142">
        <v>30.678000000000001</v>
      </c>
      <c r="N728" s="465">
        <v>30.821000000000002</v>
      </c>
      <c r="O728" s="142">
        <v>30.981999999999999</v>
      </c>
      <c r="P728" s="142">
        <v>31.12</v>
      </c>
      <c r="Q728" s="142">
        <v>31.251000000000001</v>
      </c>
      <c r="R728" s="142">
        <v>31.39</v>
      </c>
      <c r="S728" s="142">
        <v>31.527999999999999</v>
      </c>
      <c r="T728" s="142">
        <v>31.658999999999999</v>
      </c>
      <c r="U728" s="142">
        <v>31.809000000000001</v>
      </c>
      <c r="V728" s="518">
        <v>31.959</v>
      </c>
      <c r="W728" s="142">
        <v>32.097000000000001</v>
      </c>
      <c r="X728" s="142">
        <v>32.247</v>
      </c>
      <c r="Y728" s="465">
        <v>32.404000000000003</v>
      </c>
      <c r="Z728" s="142">
        <v>32.531999999999996</v>
      </c>
      <c r="AA728" s="142">
        <v>32.651000000000003</v>
      </c>
      <c r="AB728" s="779">
        <v>32.76</v>
      </c>
      <c r="AC728" s="127"/>
      <c r="AD728" s="75"/>
      <c r="AE728" s="161"/>
      <c r="AF728" s="76"/>
      <c r="AJ728" s="15"/>
      <c r="AK728" s="15"/>
      <c r="AL728" s="15"/>
      <c r="AM728" s="15"/>
      <c r="AN728" s="460"/>
    </row>
    <row r="729" spans="1:40" hidden="1">
      <c r="A729" s="564"/>
      <c r="B729" s="215"/>
      <c r="C729" s="129" t="s">
        <v>134</v>
      </c>
      <c r="D729" s="113">
        <v>99.1</v>
      </c>
      <c r="E729" s="342">
        <v>99.173000000000002</v>
      </c>
      <c r="F729" s="343">
        <v>99.245999999999995</v>
      </c>
      <c r="G729" s="343">
        <v>99.319000000000003</v>
      </c>
      <c r="H729" s="466">
        <v>99.391999999999996</v>
      </c>
      <c r="I729" s="343">
        <v>99.465000000000003</v>
      </c>
      <c r="J729" s="343">
        <v>99.54</v>
      </c>
      <c r="K729" s="343">
        <v>99.625</v>
      </c>
      <c r="L729" s="343">
        <v>99.736999999999995</v>
      </c>
      <c r="M729" s="343">
        <v>99.84</v>
      </c>
      <c r="N729" s="466">
        <v>99.947000000000003</v>
      </c>
      <c r="O729" s="343">
        <v>100.068</v>
      </c>
      <c r="P729" s="343">
        <v>100.17100000000001</v>
      </c>
      <c r="Q729" s="343">
        <v>100.27</v>
      </c>
      <c r="R729" s="343">
        <v>100.373</v>
      </c>
      <c r="S729" s="343">
        <v>100.477</v>
      </c>
      <c r="T729" s="343">
        <v>100.575</v>
      </c>
      <c r="U729" s="343">
        <v>100.688</v>
      </c>
      <c r="V729" s="502">
        <v>100.8</v>
      </c>
      <c r="W729" s="343">
        <v>100.904</v>
      </c>
      <c r="X729" s="343">
        <v>101.01600000000001</v>
      </c>
      <c r="Y729" s="466">
        <v>101.134</v>
      </c>
      <c r="Z729" s="343">
        <v>101.229</v>
      </c>
      <c r="AA729" s="343">
        <v>101.319</v>
      </c>
      <c r="AB729" s="344">
        <v>101.4</v>
      </c>
      <c r="AC729" s="113"/>
      <c r="AD729" s="75"/>
      <c r="AE729" s="161"/>
      <c r="AF729" s="76"/>
      <c r="AJ729" s="15"/>
      <c r="AK729" s="15"/>
      <c r="AL729" s="15"/>
      <c r="AM729" s="15"/>
      <c r="AN729" s="460"/>
    </row>
    <row r="730" spans="1:40" ht="16.5" hidden="1" thickBot="1">
      <c r="A730" s="3223" t="s">
        <v>50</v>
      </c>
      <c r="B730" s="3224"/>
      <c r="C730" s="3225"/>
      <c r="D730" s="119"/>
      <c r="E730" s="187">
        <f>SQRT(E724*E724+E725*E725)/E734/1.73</f>
        <v>26.631311435552256</v>
      </c>
      <c r="F730" s="188">
        <f t="shared" ref="F730:AB730" si="481">SQRT(F724*F724+F725*F725)/F734/1.73</f>
        <v>26.806913308558396</v>
      </c>
      <c r="G730" s="188">
        <f t="shared" si="481"/>
        <v>26.530625948083252</v>
      </c>
      <c r="H730" s="473">
        <f t="shared" si="481"/>
        <v>26.530625948082005</v>
      </c>
      <c r="I730" s="188">
        <f t="shared" si="481"/>
        <v>26.604977991734323</v>
      </c>
      <c r="J730" s="188">
        <f t="shared" si="481"/>
        <v>27.596808378644791</v>
      </c>
      <c r="K730" s="188">
        <f t="shared" si="481"/>
        <v>30.61129637432866</v>
      </c>
      <c r="L730" s="188">
        <f t="shared" si="481"/>
        <v>41.065783494737431</v>
      </c>
      <c r="M730" s="188">
        <f t="shared" si="481"/>
        <v>38.35754943932956</v>
      </c>
      <c r="N730" s="473">
        <f t="shared" si="481"/>
        <v>39.783067032431845</v>
      </c>
      <c r="O730" s="188">
        <f t="shared" si="481"/>
        <v>45.035296855991497</v>
      </c>
      <c r="P730" s="188">
        <f t="shared" si="481"/>
        <v>37.775271648979206</v>
      </c>
      <c r="Q730" s="188">
        <f t="shared" si="481"/>
        <v>36.295957342687593</v>
      </c>
      <c r="R730" s="188">
        <f t="shared" si="481"/>
        <v>38.53628925106608</v>
      </c>
      <c r="S730" s="188">
        <f t="shared" si="481"/>
        <v>38.640100840183102</v>
      </c>
      <c r="T730" s="188">
        <f t="shared" si="481"/>
        <v>36.30193652698626</v>
      </c>
      <c r="U730" s="188">
        <f t="shared" si="481"/>
        <v>41.67184626820562</v>
      </c>
      <c r="V730" s="509">
        <f t="shared" si="481"/>
        <v>41.065783494737431</v>
      </c>
      <c r="W730" s="188">
        <f t="shared" si="481"/>
        <v>38.343439797264857</v>
      </c>
      <c r="X730" s="188">
        <f t="shared" si="481"/>
        <v>41.0657834947393</v>
      </c>
      <c r="Y730" s="473">
        <f t="shared" si="481"/>
        <v>43.08389769399642</v>
      </c>
      <c r="Z730" s="188">
        <f t="shared" si="481"/>
        <v>35.370398747535987</v>
      </c>
      <c r="AA730" s="188">
        <f t="shared" si="481"/>
        <v>32.606227570712832</v>
      </c>
      <c r="AB730" s="189">
        <f t="shared" si="481"/>
        <v>29.903952760181447</v>
      </c>
      <c r="AC730" s="114">
        <f>AVERAGE(E730:AB730)</f>
        <v>35.258964235197922</v>
      </c>
      <c r="AD730" s="80">
        <f>(AC726-AC730)/AC726</f>
        <v>-3.1969684932622186E-2</v>
      </c>
      <c r="AE730" s="81"/>
      <c r="AF730" s="82"/>
      <c r="AG730" s="15"/>
      <c r="AH730" s="15"/>
      <c r="AI730" s="15"/>
      <c r="AJ730" s="15"/>
      <c r="AK730" s="460"/>
      <c r="AL730" s="460"/>
      <c r="AM730" s="460"/>
      <c r="AN730" s="460"/>
    </row>
    <row r="731" spans="1:40">
      <c r="A731" s="158" t="s">
        <v>61</v>
      </c>
      <c r="B731" s="158"/>
      <c r="C731" s="194"/>
      <c r="D731" s="168"/>
      <c r="E731" s="122">
        <f>E724</f>
        <v>387.99999999999102</v>
      </c>
      <c r="F731" s="123">
        <f t="shared" ref="F731:AB732" si="482">F724</f>
        <v>392.00000000001012</v>
      </c>
      <c r="G731" s="123">
        <f t="shared" si="482"/>
        <v>387.99999999999102</v>
      </c>
      <c r="H731" s="469">
        <f t="shared" si="482"/>
        <v>388.00000000000523</v>
      </c>
      <c r="I731" s="123">
        <f t="shared" si="482"/>
        <v>391.99999999999591</v>
      </c>
      <c r="J731" s="123">
        <f t="shared" si="482"/>
        <v>403.99999999999636</v>
      </c>
      <c r="K731" s="123">
        <f t="shared" si="482"/>
        <v>448.0000000000075</v>
      </c>
      <c r="L731" s="123">
        <f t="shared" si="482"/>
        <v>599.99999999999432</v>
      </c>
      <c r="M731" s="123">
        <f t="shared" si="482"/>
        <v>552.00000000000671</v>
      </c>
      <c r="N731" s="469">
        <f t="shared" si="482"/>
        <v>572.00000000000273</v>
      </c>
      <c r="O731" s="123">
        <f t="shared" si="482"/>
        <v>643.99999999999125</v>
      </c>
      <c r="P731" s="123">
        <f t="shared" si="482"/>
        <v>552.00000000000671</v>
      </c>
      <c r="Q731" s="123">
        <f t="shared" si="482"/>
        <v>524.00000000000091</v>
      </c>
      <c r="R731" s="123">
        <f t="shared" si="482"/>
        <v>555.99999999999739</v>
      </c>
      <c r="S731" s="123">
        <f t="shared" si="482"/>
        <v>551.9999999999925</v>
      </c>
      <c r="T731" s="123">
        <f t="shared" si="482"/>
        <v>524.00000000000091</v>
      </c>
      <c r="U731" s="123">
        <f t="shared" si="482"/>
        <v>600.00000000000853</v>
      </c>
      <c r="V731" s="646">
        <f t="shared" si="482"/>
        <v>599.99999999999432</v>
      </c>
      <c r="W731" s="646">
        <f t="shared" si="482"/>
        <v>552.00000000000671</v>
      </c>
      <c r="X731" s="123">
        <f t="shared" si="482"/>
        <v>599.99999999999432</v>
      </c>
      <c r="Y731" s="469">
        <f>Y724</f>
        <v>628.00000000001432</v>
      </c>
      <c r="Z731" s="123">
        <f t="shared" si="482"/>
        <v>511.99999999997203</v>
      </c>
      <c r="AA731" s="123">
        <f t="shared" si="482"/>
        <v>476.00000000002751</v>
      </c>
      <c r="AB731" s="716">
        <f t="shared" si="482"/>
        <v>435.99999999997863</v>
      </c>
      <c r="AC731" s="168"/>
      <c r="AD731" s="573">
        <f>MIN(E731:AB731)</f>
        <v>387.99999999999102</v>
      </c>
      <c r="AE731" s="85"/>
      <c r="AF731" s="86"/>
      <c r="AJ731" s="15"/>
      <c r="AK731" s="15"/>
      <c r="AL731" s="15"/>
      <c r="AM731" s="15"/>
      <c r="AN731" s="460"/>
    </row>
    <row r="732" spans="1:40">
      <c r="A732" s="158" t="s">
        <v>63</v>
      </c>
      <c r="B732" s="158"/>
      <c r="C732" s="194"/>
      <c r="D732" s="170"/>
      <c r="E732" s="122">
        <f>E725</f>
        <v>292.00000000003001</v>
      </c>
      <c r="F732" s="123">
        <f t="shared" si="482"/>
        <v>291.99999999997317</v>
      </c>
      <c r="G732" s="123">
        <f t="shared" si="482"/>
        <v>292.00000000003001</v>
      </c>
      <c r="H732" s="469">
        <f t="shared" si="482"/>
        <v>291.99999999997317</v>
      </c>
      <c r="I732" s="123">
        <f t="shared" si="482"/>
        <v>292.00000000003001</v>
      </c>
      <c r="J732" s="123">
        <f t="shared" si="482"/>
        <v>300.00000000001137</v>
      </c>
      <c r="K732" s="123">
        <f t="shared" si="482"/>
        <v>339.99999999997499</v>
      </c>
      <c r="L732" s="123">
        <f t="shared" si="482"/>
        <v>447.99999999997908</v>
      </c>
      <c r="M732" s="123">
        <f t="shared" si="482"/>
        <v>412.00000000003456</v>
      </c>
      <c r="N732" s="469">
        <f t="shared" si="482"/>
        <v>427.99999999999727</v>
      </c>
      <c r="O732" s="123">
        <f t="shared" si="482"/>
        <v>483.99999999998045</v>
      </c>
      <c r="P732" s="123">
        <f t="shared" si="482"/>
        <v>412.00000000003456</v>
      </c>
      <c r="Q732" s="123">
        <f t="shared" si="482"/>
        <v>395.99999999995816</v>
      </c>
      <c r="R732" s="123">
        <f t="shared" si="482"/>
        <v>412.00000000003456</v>
      </c>
      <c r="S732" s="123">
        <f t="shared" si="482"/>
        <v>415.99999999999682</v>
      </c>
      <c r="T732" s="123">
        <f t="shared" si="482"/>
        <v>391.99999999999591</v>
      </c>
      <c r="U732" s="123">
        <f t="shared" si="482"/>
        <v>451.99999999999818</v>
      </c>
      <c r="V732" s="646">
        <f t="shared" si="482"/>
        <v>447.99999999997908</v>
      </c>
      <c r="W732" s="646">
        <f t="shared" si="482"/>
        <v>415.99999999999682</v>
      </c>
      <c r="X732" s="123">
        <f t="shared" si="482"/>
        <v>448.00000000003593</v>
      </c>
      <c r="Y732" s="469">
        <f>Y725</f>
        <v>471.99999999997999</v>
      </c>
      <c r="Z732" s="123">
        <f t="shared" si="482"/>
        <v>379.99999999999545</v>
      </c>
      <c r="AA732" s="123">
        <f t="shared" si="482"/>
        <v>360.00000000001364</v>
      </c>
      <c r="AB732" s="716">
        <f t="shared" si="482"/>
        <v>324.00000000001228</v>
      </c>
      <c r="AC732" s="170"/>
      <c r="AD732" s="575">
        <f>MIN(E732:AB732)</f>
        <v>291.99999999997317</v>
      </c>
      <c r="AE732" s="88"/>
      <c r="AF732" s="89"/>
      <c r="AJ732" s="15"/>
      <c r="AK732" s="15"/>
      <c r="AL732" s="15"/>
      <c r="AM732" s="15"/>
      <c r="AN732" s="460"/>
    </row>
    <row r="733" spans="1:40" ht="16.5" thickBot="1">
      <c r="A733" s="158" t="s">
        <v>62</v>
      </c>
      <c r="B733" s="158"/>
      <c r="C733" s="194"/>
      <c r="D733" s="199"/>
      <c r="E733" s="122">
        <f t="shared" ref="E733:AB733" si="483">SQRT(E732*E732+E731*E731)</f>
        <v>485.60065897814695</v>
      </c>
      <c r="F733" s="123">
        <f t="shared" si="483"/>
        <v>488.80261865091541</v>
      </c>
      <c r="G733" s="123">
        <f t="shared" si="483"/>
        <v>485.60065897814695</v>
      </c>
      <c r="H733" s="469">
        <f t="shared" si="483"/>
        <v>485.6006589781241</v>
      </c>
      <c r="I733" s="123">
        <f t="shared" si="483"/>
        <v>488.80261865093797</v>
      </c>
      <c r="J733" s="123">
        <f t="shared" si="483"/>
        <v>503.20572333788482</v>
      </c>
      <c r="K733" s="123">
        <f t="shared" si="483"/>
        <v>562.40910376699071</v>
      </c>
      <c r="L733" s="123">
        <f t="shared" si="483"/>
        <v>748.80170939974118</v>
      </c>
      <c r="M733" s="123">
        <f t="shared" si="483"/>
        <v>688.80185830181665</v>
      </c>
      <c r="N733" s="469">
        <f t="shared" si="483"/>
        <v>714.40044792819162</v>
      </c>
      <c r="O733" s="123">
        <f t="shared" si="483"/>
        <v>805.60039721934709</v>
      </c>
      <c r="P733" s="123">
        <f t="shared" si="483"/>
        <v>688.80185830181665</v>
      </c>
      <c r="Q733" s="123">
        <f t="shared" si="483"/>
        <v>656.80438488180619</v>
      </c>
      <c r="R733" s="123">
        <f t="shared" si="483"/>
        <v>692.01156059709399</v>
      </c>
      <c r="S733" s="123">
        <f t="shared" si="483"/>
        <v>691.20185184936327</v>
      </c>
      <c r="T733" s="123">
        <f t="shared" si="483"/>
        <v>654.40048899737053</v>
      </c>
      <c r="U733" s="123">
        <f t="shared" si="483"/>
        <v>751.20170393843534</v>
      </c>
      <c r="V733" s="646">
        <f t="shared" si="483"/>
        <v>748.80170939974118</v>
      </c>
      <c r="W733" s="646">
        <f t="shared" si="483"/>
        <v>691.20185184937463</v>
      </c>
      <c r="X733" s="123">
        <f t="shared" si="483"/>
        <v>748.80170939977518</v>
      </c>
      <c r="Y733" s="469">
        <f>SQRT(Y732*Y732+Y731*Y731)</f>
        <v>785.60040733186941</v>
      </c>
      <c r="Z733" s="123">
        <f t="shared" si="483"/>
        <v>637.6080300623322</v>
      </c>
      <c r="AA733" s="646">
        <f t="shared" si="483"/>
        <v>596.80482571778521</v>
      </c>
      <c r="AB733" s="716">
        <f t="shared" si="483"/>
        <v>543.205301888696</v>
      </c>
      <c r="AC733" s="577"/>
      <c r="AD733" s="578">
        <f>MIN(E733:AB733)</f>
        <v>485.6006589781241</v>
      </c>
      <c r="AE733" s="91"/>
      <c r="AF733" s="92"/>
      <c r="AJ733" s="15"/>
      <c r="AK733" s="15"/>
      <c r="AL733" s="15"/>
      <c r="AM733" s="15"/>
      <c r="AN733" s="460"/>
    </row>
    <row r="734" spans="1:40" ht="16.5" thickBot="1">
      <c r="A734" s="1032" t="s">
        <v>0</v>
      </c>
      <c r="B734" s="1869"/>
      <c r="C734" s="1870" t="s">
        <v>28</v>
      </c>
      <c r="D734" s="717" t="s">
        <v>64</v>
      </c>
      <c r="E734" s="207">
        <v>10.54</v>
      </c>
      <c r="F734" s="150">
        <v>10.54</v>
      </c>
      <c r="G734" s="150">
        <v>10.58</v>
      </c>
      <c r="H734" s="547">
        <v>10.58</v>
      </c>
      <c r="I734" s="150">
        <v>10.62</v>
      </c>
      <c r="J734" s="150">
        <v>10.54</v>
      </c>
      <c r="K734" s="150">
        <v>10.62</v>
      </c>
      <c r="L734" s="150">
        <v>10.54</v>
      </c>
      <c r="M734" s="150">
        <v>10.38</v>
      </c>
      <c r="N734" s="547">
        <v>10.38</v>
      </c>
      <c r="O734" s="150">
        <v>10.34</v>
      </c>
      <c r="P734" s="150">
        <v>10.54</v>
      </c>
      <c r="Q734" s="150">
        <v>10.46</v>
      </c>
      <c r="R734" s="150">
        <v>10.38</v>
      </c>
      <c r="S734" s="150">
        <v>10.34</v>
      </c>
      <c r="T734" s="150">
        <v>10.42</v>
      </c>
      <c r="U734" s="150">
        <v>10.42</v>
      </c>
      <c r="V734" s="950">
        <v>10.54</v>
      </c>
      <c r="W734" s="150">
        <v>10.42</v>
      </c>
      <c r="X734" s="150">
        <v>10.54</v>
      </c>
      <c r="Y734" s="547">
        <v>10.54</v>
      </c>
      <c r="Z734" s="150">
        <v>10.42</v>
      </c>
      <c r="AA734" s="150">
        <v>10.58</v>
      </c>
      <c r="AB734" s="718">
        <v>10.5</v>
      </c>
      <c r="AC734" s="1151"/>
      <c r="AD734" s="719">
        <f>AVERAGE(D734:AB734)</f>
        <v>10.489999999999997</v>
      </c>
      <c r="AE734" s="10"/>
      <c r="AF734" s="10"/>
      <c r="AG734" s="10"/>
      <c r="AI734" s="460"/>
      <c r="AJ734" s="460"/>
      <c r="AK734" s="460"/>
      <c r="AL734" s="460"/>
      <c r="AM734" s="460"/>
    </row>
    <row r="735" spans="1:40">
      <c r="A735" s="3219" t="s">
        <v>65</v>
      </c>
      <c r="B735" s="3203" t="s">
        <v>159</v>
      </c>
      <c r="C735" s="126" t="s">
        <v>17</v>
      </c>
      <c r="D735" s="118" t="s">
        <v>131</v>
      </c>
      <c r="E735" s="338">
        <f t="shared" ref="E735:AB735" si="484">(E739-D739)*$AE735*$AF735</f>
        <v>154.49999999999164</v>
      </c>
      <c r="F735" s="73">
        <f t="shared" si="484"/>
        <v>154.50000000001296</v>
      </c>
      <c r="G735" s="73">
        <f t="shared" si="484"/>
        <v>154.49999999999164</v>
      </c>
      <c r="H735" s="468">
        <f t="shared" si="484"/>
        <v>153.0000000000058</v>
      </c>
      <c r="I735" s="73">
        <f t="shared" si="484"/>
        <v>154.49999999999164</v>
      </c>
      <c r="J735" s="73">
        <f t="shared" si="484"/>
        <v>154.49999999999164</v>
      </c>
      <c r="K735" s="73">
        <f t="shared" si="484"/>
        <v>201.00000000000051</v>
      </c>
      <c r="L735" s="73">
        <f t="shared" si="484"/>
        <v>201.00000000000051</v>
      </c>
      <c r="M735" s="73">
        <f t="shared" si="484"/>
        <v>199.50000000001467</v>
      </c>
      <c r="N735" s="468">
        <f t="shared" si="484"/>
        <v>215.99999999998687</v>
      </c>
      <c r="O735" s="73">
        <f t="shared" si="484"/>
        <v>247.50000000000938</v>
      </c>
      <c r="P735" s="73">
        <f t="shared" si="484"/>
        <v>201.00000000000051</v>
      </c>
      <c r="Q735" s="73">
        <f t="shared" si="484"/>
        <v>199.49999999999335</v>
      </c>
      <c r="R735" s="73">
        <f t="shared" si="484"/>
        <v>262.49999999999574</v>
      </c>
      <c r="S735" s="73">
        <f t="shared" si="484"/>
        <v>216.00000000000819</v>
      </c>
      <c r="T735" s="73">
        <f t="shared" si="484"/>
        <v>216.00000000000819</v>
      </c>
      <c r="U735" s="73">
        <f t="shared" si="484"/>
        <v>247.49999999998806</v>
      </c>
      <c r="V735" s="504">
        <f t="shared" si="484"/>
        <v>262.49999999999574</v>
      </c>
      <c r="W735" s="73">
        <f t="shared" si="484"/>
        <v>216.00000000000819</v>
      </c>
      <c r="X735" s="73">
        <f t="shared" si="484"/>
        <v>246.00000000000222</v>
      </c>
      <c r="Y735" s="468">
        <f t="shared" si="484"/>
        <v>262.49999999999574</v>
      </c>
      <c r="Z735" s="73">
        <f t="shared" si="484"/>
        <v>201.00000000000051</v>
      </c>
      <c r="AA735" s="73">
        <f t="shared" si="484"/>
        <v>169.49999999999932</v>
      </c>
      <c r="AB735" s="74">
        <f t="shared" si="484"/>
        <v>169.49999999999932</v>
      </c>
      <c r="AC735" s="111">
        <f>SUM(E735:AB735)</f>
        <v>4859.9999999999927</v>
      </c>
      <c r="AD735" s="98"/>
      <c r="AE735" s="214">
        <v>100</v>
      </c>
      <c r="AF735" s="99">
        <v>15</v>
      </c>
      <c r="AJ735" s="14"/>
      <c r="AK735" s="14"/>
      <c r="AL735" s="15"/>
      <c r="AM735" s="14"/>
      <c r="AN735" s="460"/>
    </row>
    <row r="736" spans="1:40">
      <c r="A736" s="3220"/>
      <c r="B736" s="3204"/>
      <c r="C736" s="128" t="s">
        <v>19</v>
      </c>
      <c r="D736" s="113" t="s">
        <v>161</v>
      </c>
      <c r="E736" s="339">
        <f t="shared" ref="E736:AB736" si="485">(E740-D740)*$AE735*$AF735</f>
        <v>0</v>
      </c>
      <c r="F736" s="340">
        <f t="shared" si="485"/>
        <v>0</v>
      </c>
      <c r="G736" s="340">
        <f t="shared" si="485"/>
        <v>0</v>
      </c>
      <c r="H736" s="469">
        <f t="shared" si="485"/>
        <v>0</v>
      </c>
      <c r="I736" s="340">
        <f t="shared" si="485"/>
        <v>0</v>
      </c>
      <c r="J736" s="340">
        <f t="shared" si="485"/>
        <v>0</v>
      </c>
      <c r="K736" s="340">
        <f t="shared" si="485"/>
        <v>0</v>
      </c>
      <c r="L736" s="340">
        <f t="shared" si="485"/>
        <v>0</v>
      </c>
      <c r="M736" s="340">
        <f t="shared" si="485"/>
        <v>0</v>
      </c>
      <c r="N736" s="469">
        <f t="shared" si="485"/>
        <v>0</v>
      </c>
      <c r="O736" s="340">
        <f t="shared" si="485"/>
        <v>0</v>
      </c>
      <c r="P736" s="340">
        <f t="shared" si="485"/>
        <v>0</v>
      </c>
      <c r="Q736" s="340">
        <f t="shared" si="485"/>
        <v>0</v>
      </c>
      <c r="R736" s="340">
        <f t="shared" si="485"/>
        <v>0</v>
      </c>
      <c r="S736" s="340">
        <f t="shared" si="485"/>
        <v>0</v>
      </c>
      <c r="T736" s="340">
        <f t="shared" si="485"/>
        <v>0</v>
      </c>
      <c r="U736" s="340">
        <f t="shared" si="485"/>
        <v>0</v>
      </c>
      <c r="V736" s="505">
        <f t="shared" si="485"/>
        <v>0</v>
      </c>
      <c r="W736" s="340">
        <f t="shared" si="485"/>
        <v>0</v>
      </c>
      <c r="X736" s="340">
        <f t="shared" si="485"/>
        <v>0</v>
      </c>
      <c r="Y736" s="469">
        <f t="shared" si="485"/>
        <v>0</v>
      </c>
      <c r="Z736" s="340">
        <f t="shared" si="485"/>
        <v>0</v>
      </c>
      <c r="AA736" s="340">
        <f t="shared" si="485"/>
        <v>0</v>
      </c>
      <c r="AB736" s="341">
        <f t="shared" si="485"/>
        <v>0</v>
      </c>
      <c r="AC736" s="112">
        <f>SUM(E736:AB736)</f>
        <v>0</v>
      </c>
      <c r="AD736" s="83"/>
      <c r="AE736" s="161"/>
      <c r="AF736" s="76"/>
      <c r="AJ736" s="565"/>
      <c r="AK736" s="566"/>
      <c r="AL736" s="565"/>
      <c r="AM736" s="15"/>
      <c r="AN736" s="460"/>
    </row>
    <row r="737" spans="1:40">
      <c r="A737" s="3220"/>
      <c r="B737" s="3204"/>
      <c r="C737" s="128" t="s">
        <v>20</v>
      </c>
      <c r="D737" s="113" t="s">
        <v>64</v>
      </c>
      <c r="E737" s="358">
        <v>10</v>
      </c>
      <c r="F737" s="359">
        <v>10</v>
      </c>
      <c r="G737" s="359">
        <v>10</v>
      </c>
      <c r="H737" s="474">
        <v>10</v>
      </c>
      <c r="I737" s="359">
        <v>10</v>
      </c>
      <c r="J737" s="359">
        <v>10</v>
      </c>
      <c r="K737" s="359">
        <v>13</v>
      </c>
      <c r="L737" s="359">
        <v>13</v>
      </c>
      <c r="M737" s="359">
        <v>13</v>
      </c>
      <c r="N737" s="474">
        <v>14</v>
      </c>
      <c r="O737" s="359">
        <v>16</v>
      </c>
      <c r="P737" s="359">
        <v>13</v>
      </c>
      <c r="Q737" s="359">
        <v>13</v>
      </c>
      <c r="R737" s="359">
        <v>17</v>
      </c>
      <c r="S737" s="359">
        <v>14</v>
      </c>
      <c r="T737" s="359">
        <v>14</v>
      </c>
      <c r="U737" s="359">
        <v>16</v>
      </c>
      <c r="V737" s="510">
        <v>17</v>
      </c>
      <c r="W737" s="359">
        <v>14</v>
      </c>
      <c r="X737" s="359">
        <v>16</v>
      </c>
      <c r="Y737" s="474">
        <v>17</v>
      </c>
      <c r="Z737" s="359">
        <v>13</v>
      </c>
      <c r="AA737" s="359">
        <v>11</v>
      </c>
      <c r="AB737" s="327">
        <v>11</v>
      </c>
      <c r="AC737" s="112">
        <f>AVERAGE(E737:AB737)</f>
        <v>13.125</v>
      </c>
      <c r="AD737" s="83"/>
      <c r="AE737" s="161"/>
      <c r="AF737" s="76"/>
      <c r="AJ737" s="15"/>
      <c r="AK737" s="15"/>
      <c r="AL737" s="15"/>
      <c r="AM737" s="15"/>
      <c r="AN737" s="460"/>
    </row>
    <row r="738" spans="1:40" ht="16.5" thickBot="1">
      <c r="A738" s="3221"/>
      <c r="B738" s="3222"/>
      <c r="C738" s="131" t="s">
        <v>22</v>
      </c>
      <c r="D738" s="119"/>
      <c r="E738" s="349">
        <f t="shared" ref="E738:AB738" si="486">E736/E735</f>
        <v>0</v>
      </c>
      <c r="F738" s="350">
        <f t="shared" si="486"/>
        <v>0</v>
      </c>
      <c r="G738" s="350">
        <f t="shared" si="486"/>
        <v>0</v>
      </c>
      <c r="H738" s="484">
        <f t="shared" si="486"/>
        <v>0</v>
      </c>
      <c r="I738" s="350">
        <f t="shared" si="486"/>
        <v>0</v>
      </c>
      <c r="J738" s="350">
        <f t="shared" si="486"/>
        <v>0</v>
      </c>
      <c r="K738" s="350">
        <f t="shared" si="486"/>
        <v>0</v>
      </c>
      <c r="L738" s="350">
        <f t="shared" si="486"/>
        <v>0</v>
      </c>
      <c r="M738" s="350">
        <f t="shared" si="486"/>
        <v>0</v>
      </c>
      <c r="N738" s="484">
        <f t="shared" si="486"/>
        <v>0</v>
      </c>
      <c r="O738" s="350">
        <f t="shared" si="486"/>
        <v>0</v>
      </c>
      <c r="P738" s="350">
        <f t="shared" si="486"/>
        <v>0</v>
      </c>
      <c r="Q738" s="350">
        <f t="shared" si="486"/>
        <v>0</v>
      </c>
      <c r="R738" s="350">
        <f t="shared" si="486"/>
        <v>0</v>
      </c>
      <c r="S738" s="350">
        <f t="shared" si="486"/>
        <v>0</v>
      </c>
      <c r="T738" s="350">
        <f t="shared" si="486"/>
        <v>0</v>
      </c>
      <c r="U738" s="350">
        <f t="shared" si="486"/>
        <v>0</v>
      </c>
      <c r="V738" s="521">
        <f t="shared" si="486"/>
        <v>0</v>
      </c>
      <c r="W738" s="350">
        <f t="shared" si="486"/>
        <v>0</v>
      </c>
      <c r="X738" s="350">
        <f t="shared" si="486"/>
        <v>0</v>
      </c>
      <c r="Y738" s="484">
        <f t="shared" si="486"/>
        <v>0</v>
      </c>
      <c r="Z738" s="350">
        <f t="shared" si="486"/>
        <v>0</v>
      </c>
      <c r="AA738" s="350">
        <f t="shared" si="486"/>
        <v>0</v>
      </c>
      <c r="AB738" s="423">
        <f t="shared" si="486"/>
        <v>0</v>
      </c>
      <c r="AC738" s="591">
        <f>MAX(E738:AB738)</f>
        <v>0</v>
      </c>
      <c r="AD738" s="96"/>
      <c r="AE738" s="97"/>
      <c r="AF738" s="596"/>
      <c r="AJ738" s="15"/>
      <c r="AK738" s="15"/>
      <c r="AL738" s="15"/>
      <c r="AM738" s="15"/>
      <c r="AN738" s="460"/>
    </row>
    <row r="739" spans="1:40" hidden="1">
      <c r="A739" s="1849"/>
      <c r="B739" s="1848"/>
      <c r="C739" s="401" t="s">
        <v>133</v>
      </c>
      <c r="D739" s="127">
        <v>85.95</v>
      </c>
      <c r="E739" s="93">
        <v>86.052999999999997</v>
      </c>
      <c r="F739" s="94">
        <v>86.156000000000006</v>
      </c>
      <c r="G739" s="94">
        <v>86.259</v>
      </c>
      <c r="H739" s="465">
        <v>86.361000000000004</v>
      </c>
      <c r="I739" s="94">
        <v>86.463999999999999</v>
      </c>
      <c r="J739" s="94">
        <v>86.566999999999993</v>
      </c>
      <c r="K739" s="94">
        <v>86.700999999999993</v>
      </c>
      <c r="L739" s="94">
        <v>86.834999999999994</v>
      </c>
      <c r="M739" s="94">
        <v>86.968000000000004</v>
      </c>
      <c r="N739" s="465">
        <v>87.111999999999995</v>
      </c>
      <c r="O739" s="94">
        <v>87.277000000000001</v>
      </c>
      <c r="P739" s="94">
        <v>87.411000000000001</v>
      </c>
      <c r="Q739" s="94">
        <v>87.543999999999997</v>
      </c>
      <c r="R739" s="94">
        <v>87.718999999999994</v>
      </c>
      <c r="S739" s="94">
        <v>87.863</v>
      </c>
      <c r="T739" s="94">
        <v>88.007000000000005</v>
      </c>
      <c r="U739" s="94">
        <v>88.171999999999997</v>
      </c>
      <c r="V739" s="518">
        <v>88.346999999999994</v>
      </c>
      <c r="W739" s="94">
        <v>88.491</v>
      </c>
      <c r="X739" s="94">
        <v>88.655000000000001</v>
      </c>
      <c r="Y739" s="465">
        <v>88.83</v>
      </c>
      <c r="Z739" s="94">
        <v>88.963999999999999</v>
      </c>
      <c r="AA739" s="94">
        <v>89.076999999999998</v>
      </c>
      <c r="AB739" s="437">
        <v>89.19</v>
      </c>
      <c r="AC739" s="118"/>
      <c r="AD739" s="98"/>
      <c r="AE739" s="214"/>
      <c r="AF739" s="99"/>
      <c r="AJ739" s="15"/>
      <c r="AK739" s="15"/>
      <c r="AL739" s="15"/>
      <c r="AM739" s="15"/>
      <c r="AN739" s="460"/>
    </row>
    <row r="740" spans="1:40" hidden="1">
      <c r="A740" s="595"/>
      <c r="B740" s="537"/>
      <c r="C740" s="129" t="s">
        <v>134</v>
      </c>
      <c r="D740" s="113"/>
      <c r="E740" s="83"/>
      <c r="F740" s="161"/>
      <c r="G740" s="161"/>
      <c r="H740" s="466"/>
      <c r="I740" s="161"/>
      <c r="J740" s="161"/>
      <c r="K740" s="161"/>
      <c r="L740" s="161"/>
      <c r="M740" s="161"/>
      <c r="N740" s="466"/>
      <c r="O740" s="161"/>
      <c r="P740" s="161"/>
      <c r="Q740" s="161"/>
      <c r="R740" s="161"/>
      <c r="S740" s="161"/>
      <c r="T740" s="161"/>
      <c r="U740" s="161"/>
      <c r="V740" s="502"/>
      <c r="W740" s="161"/>
      <c r="X740" s="161"/>
      <c r="Y740" s="466"/>
      <c r="Z740" s="161"/>
      <c r="AA740" s="161"/>
      <c r="AB740" s="348"/>
      <c r="AC740" s="113"/>
      <c r="AD740" s="83"/>
      <c r="AE740" s="161"/>
      <c r="AF740" s="76"/>
      <c r="AJ740" s="15"/>
      <c r="AK740" s="15"/>
      <c r="AL740" s="15"/>
      <c r="AM740" s="15"/>
      <c r="AN740" s="460"/>
    </row>
    <row r="741" spans="1:40" ht="16.5" hidden="1" thickBot="1">
      <c r="A741" s="3223" t="s">
        <v>50</v>
      </c>
      <c r="B741" s="3224"/>
      <c r="C741" s="3225"/>
      <c r="D741" s="119"/>
      <c r="E741" s="187">
        <f>SQRT(E735*E735+E736*E736)/E734/1.73</f>
        <v>8.4730890305026634</v>
      </c>
      <c r="F741" s="188">
        <f t="shared" ref="F741:AB741" si="487">SQRT(F735*F735+F736*F736)/F734/1.73</f>
        <v>8.4730890305038322</v>
      </c>
      <c r="G741" s="188">
        <f t="shared" si="487"/>
        <v>8.4410546674383795</v>
      </c>
      <c r="H741" s="473">
        <f t="shared" si="487"/>
        <v>8.3591026803766404</v>
      </c>
      <c r="I741" s="188">
        <f t="shared" si="487"/>
        <v>8.4092616178435087</v>
      </c>
      <c r="J741" s="188">
        <f t="shared" si="487"/>
        <v>8.4730890305026634</v>
      </c>
      <c r="K741" s="188">
        <f t="shared" si="487"/>
        <v>10.940204434864992</v>
      </c>
      <c r="L741" s="188">
        <f t="shared" si="487"/>
        <v>11.0232420396837</v>
      </c>
      <c r="M741" s="188">
        <f t="shared" si="487"/>
        <v>11.10962611513998</v>
      </c>
      <c r="N741" s="473">
        <f t="shared" si="487"/>
        <v>12.028467372781519</v>
      </c>
      <c r="O741" s="188">
        <f t="shared" si="487"/>
        <v>13.835936539171598</v>
      </c>
      <c r="P741" s="188">
        <f t="shared" si="487"/>
        <v>11.0232420396837</v>
      </c>
      <c r="Q741" s="188">
        <f t="shared" si="487"/>
        <v>11.024657655367175</v>
      </c>
      <c r="R741" s="188">
        <f t="shared" si="487"/>
        <v>14.617929098867082</v>
      </c>
      <c r="S741" s="188">
        <f t="shared" si="487"/>
        <v>12.07499916145885</v>
      </c>
      <c r="T741" s="188">
        <f t="shared" si="487"/>
        <v>11.982292833923657</v>
      </c>
      <c r="U741" s="188">
        <f t="shared" si="487"/>
        <v>13.729710538869673</v>
      </c>
      <c r="V741" s="509">
        <f t="shared" si="487"/>
        <v>14.396025051825458</v>
      </c>
      <c r="W741" s="188">
        <f t="shared" si="487"/>
        <v>11.982292833923657</v>
      </c>
      <c r="X741" s="188">
        <f t="shared" si="487"/>
        <v>13.491132048568199</v>
      </c>
      <c r="Y741" s="473">
        <f t="shared" si="487"/>
        <v>14.396025051825458</v>
      </c>
      <c r="Z741" s="188">
        <f t="shared" si="487"/>
        <v>11.150189164900787</v>
      </c>
      <c r="AA741" s="188">
        <f t="shared" si="487"/>
        <v>9.2605745380639277</v>
      </c>
      <c r="AB741" s="455">
        <f t="shared" si="487"/>
        <v>9.331131296449179</v>
      </c>
      <c r="AC741" s="114">
        <f>AVERAGE(E741:AB741)</f>
        <v>11.16776516135568</v>
      </c>
      <c r="AD741" s="100">
        <f>(AC737-AC741)/AC737</f>
        <v>0.14912265437290056</v>
      </c>
      <c r="AE741" s="81"/>
      <c r="AF741" s="82"/>
      <c r="AG741" s="15"/>
      <c r="AH741" s="15"/>
      <c r="AI741" s="15"/>
      <c r="AJ741" s="15"/>
      <c r="AK741" s="460"/>
      <c r="AL741" s="460"/>
      <c r="AM741" s="460"/>
      <c r="AN741" s="460"/>
    </row>
    <row r="742" spans="1:40">
      <c r="A742" s="3181" t="s">
        <v>57</v>
      </c>
      <c r="B742" s="3177" t="s">
        <v>160</v>
      </c>
      <c r="C742" s="126" t="s">
        <v>17</v>
      </c>
      <c r="D742" s="118" t="s">
        <v>131</v>
      </c>
      <c r="E742" s="338">
        <f t="shared" ref="E742:AB742" si="488">(E746-D746)*$AE742*$AF742</f>
        <v>132.00000000001211</v>
      </c>
      <c r="F742" s="73">
        <f t="shared" si="488"/>
        <v>131.99999999999079</v>
      </c>
      <c r="G742" s="73">
        <f t="shared" si="488"/>
        <v>117.00000000000443</v>
      </c>
      <c r="H742" s="468">
        <f t="shared" si="488"/>
        <v>130.50000000000495</v>
      </c>
      <c r="I742" s="73">
        <f t="shared" si="488"/>
        <v>131.99999999999079</v>
      </c>
      <c r="J742" s="73">
        <f t="shared" si="488"/>
        <v>146.99999999999847</v>
      </c>
      <c r="K742" s="73">
        <f t="shared" si="488"/>
        <v>145.50000000001262</v>
      </c>
      <c r="L742" s="73">
        <f t="shared" si="488"/>
        <v>233.99999999998755</v>
      </c>
      <c r="M742" s="73">
        <f t="shared" si="488"/>
        <v>190.50000000001432</v>
      </c>
      <c r="N742" s="468">
        <f t="shared" si="488"/>
        <v>203.99999999999352</v>
      </c>
      <c r="O742" s="73">
        <f t="shared" si="488"/>
        <v>248.99999999999523</v>
      </c>
      <c r="P742" s="73">
        <f t="shared" si="488"/>
        <v>190.49999999999301</v>
      </c>
      <c r="Q742" s="73">
        <f t="shared" si="488"/>
        <v>190.50000000001432</v>
      </c>
      <c r="R742" s="73">
        <f t="shared" si="488"/>
        <v>175.49999999998533</v>
      </c>
      <c r="S742" s="73">
        <f t="shared" si="488"/>
        <v>190.50000000001432</v>
      </c>
      <c r="T742" s="73">
        <f t="shared" si="488"/>
        <v>160.49999999999898</v>
      </c>
      <c r="U742" s="73">
        <f t="shared" si="488"/>
        <v>203.99999999999352</v>
      </c>
      <c r="V742" s="504">
        <f t="shared" si="488"/>
        <v>162.00000000000614</v>
      </c>
      <c r="W742" s="73">
        <f t="shared" si="488"/>
        <v>160.49999999999898</v>
      </c>
      <c r="X742" s="73">
        <f t="shared" si="488"/>
        <v>190.49999999999301</v>
      </c>
      <c r="Y742" s="468">
        <f t="shared" si="488"/>
        <v>203.99999999999352</v>
      </c>
      <c r="Z742" s="73">
        <f t="shared" si="488"/>
        <v>175.50000000000665</v>
      </c>
      <c r="AA742" s="73">
        <f t="shared" si="488"/>
        <v>160.49999999999898</v>
      </c>
      <c r="AB742" s="74">
        <f t="shared" si="488"/>
        <v>146.99999999999847</v>
      </c>
      <c r="AC742" s="140">
        <f>SUM(E742:AB742)</f>
        <v>4125.0000000000009</v>
      </c>
      <c r="AD742" s="98"/>
      <c r="AE742" s="214">
        <v>100</v>
      </c>
      <c r="AF742" s="99">
        <v>15</v>
      </c>
      <c r="AJ742" s="14"/>
      <c r="AK742" s="14"/>
      <c r="AL742" s="15"/>
      <c r="AM742" s="14"/>
      <c r="AN742" s="460"/>
    </row>
    <row r="743" spans="1:40">
      <c r="A743" s="3182"/>
      <c r="B743" s="3178"/>
      <c r="C743" s="128" t="s">
        <v>19</v>
      </c>
      <c r="D743" s="113" t="s">
        <v>161</v>
      </c>
      <c r="E743" s="339">
        <f t="shared" ref="E743:AB743" si="489">(E747-D747)*$AE742*$AF742</f>
        <v>0</v>
      </c>
      <c r="F743" s="340">
        <f t="shared" si="489"/>
        <v>0</v>
      </c>
      <c r="G743" s="340">
        <f t="shared" si="489"/>
        <v>0</v>
      </c>
      <c r="H743" s="469">
        <f t="shared" si="489"/>
        <v>0</v>
      </c>
      <c r="I743" s="340">
        <f t="shared" si="489"/>
        <v>0</v>
      </c>
      <c r="J743" s="340">
        <f t="shared" si="489"/>
        <v>0</v>
      </c>
      <c r="K743" s="340">
        <f t="shared" si="489"/>
        <v>0</v>
      </c>
      <c r="L743" s="340">
        <f t="shared" si="489"/>
        <v>0</v>
      </c>
      <c r="M743" s="340">
        <f t="shared" si="489"/>
        <v>0</v>
      </c>
      <c r="N743" s="469">
        <f t="shared" si="489"/>
        <v>0</v>
      </c>
      <c r="O743" s="340">
        <f t="shared" si="489"/>
        <v>0</v>
      </c>
      <c r="P743" s="340">
        <f t="shared" si="489"/>
        <v>0</v>
      </c>
      <c r="Q743" s="340">
        <f t="shared" si="489"/>
        <v>0</v>
      </c>
      <c r="R743" s="340">
        <f t="shared" si="489"/>
        <v>0</v>
      </c>
      <c r="S743" s="340">
        <f t="shared" si="489"/>
        <v>0</v>
      </c>
      <c r="T743" s="340">
        <f t="shared" si="489"/>
        <v>0</v>
      </c>
      <c r="U743" s="340">
        <f t="shared" si="489"/>
        <v>0</v>
      </c>
      <c r="V743" s="505">
        <f t="shared" si="489"/>
        <v>0</v>
      </c>
      <c r="W743" s="340">
        <f t="shared" si="489"/>
        <v>0</v>
      </c>
      <c r="X743" s="340">
        <f t="shared" si="489"/>
        <v>0</v>
      </c>
      <c r="Y743" s="469">
        <f t="shared" si="489"/>
        <v>0</v>
      </c>
      <c r="Z743" s="340">
        <f t="shared" si="489"/>
        <v>0</v>
      </c>
      <c r="AA743" s="340">
        <f t="shared" si="489"/>
        <v>0</v>
      </c>
      <c r="AB743" s="341">
        <f t="shared" si="489"/>
        <v>0</v>
      </c>
      <c r="AC743" s="112">
        <f>SUM(E743:AB743)</f>
        <v>0</v>
      </c>
      <c r="AD743" s="83"/>
      <c r="AE743" s="161"/>
      <c r="AF743" s="76"/>
      <c r="AJ743" s="565"/>
      <c r="AK743" s="566"/>
      <c r="AL743" s="565"/>
      <c r="AM743" s="15"/>
      <c r="AN743" s="460"/>
    </row>
    <row r="744" spans="1:40">
      <c r="A744" s="3182"/>
      <c r="B744" s="3178"/>
      <c r="C744" s="128" t="s">
        <v>20</v>
      </c>
      <c r="D744" s="127" t="s">
        <v>64</v>
      </c>
      <c r="E744" s="1798">
        <v>9</v>
      </c>
      <c r="F744" s="446">
        <v>9</v>
      </c>
      <c r="G744" s="446">
        <v>8</v>
      </c>
      <c r="H744" s="470">
        <v>9</v>
      </c>
      <c r="I744" s="446">
        <v>9</v>
      </c>
      <c r="J744" s="446">
        <v>10</v>
      </c>
      <c r="K744" s="446">
        <v>10</v>
      </c>
      <c r="L744" s="446">
        <v>16</v>
      </c>
      <c r="M744" s="446">
        <v>13</v>
      </c>
      <c r="N744" s="470">
        <v>14</v>
      </c>
      <c r="O744" s="446">
        <v>17</v>
      </c>
      <c r="P744" s="446">
        <v>13</v>
      </c>
      <c r="Q744" s="446">
        <v>13</v>
      </c>
      <c r="R744" s="446">
        <v>12</v>
      </c>
      <c r="S744" s="446">
        <v>13</v>
      </c>
      <c r="T744" s="446">
        <v>11</v>
      </c>
      <c r="U744" s="446">
        <v>14</v>
      </c>
      <c r="V744" s="506">
        <v>11</v>
      </c>
      <c r="W744" s="446">
        <v>11</v>
      </c>
      <c r="X744" s="446">
        <v>13</v>
      </c>
      <c r="Y744" s="470">
        <v>14</v>
      </c>
      <c r="Z744" s="446">
        <v>12</v>
      </c>
      <c r="AA744" s="446">
        <v>11</v>
      </c>
      <c r="AB744" s="1868">
        <v>10</v>
      </c>
      <c r="AC744" s="112">
        <f>AVERAGE(E744:AB744)</f>
        <v>11.75</v>
      </c>
      <c r="AD744" s="83"/>
      <c r="AE744" s="161"/>
      <c r="AF744" s="76"/>
      <c r="AJ744" s="15"/>
      <c r="AK744" s="15"/>
      <c r="AL744" s="15"/>
      <c r="AM744" s="15"/>
      <c r="AN744" s="460"/>
    </row>
    <row r="745" spans="1:40" ht="16.5" thickBot="1">
      <c r="A745" s="3226"/>
      <c r="B745" s="3227"/>
      <c r="C745" s="131" t="s">
        <v>22</v>
      </c>
      <c r="D745" s="119"/>
      <c r="E745" s="349">
        <f t="shared" ref="E745:AB745" si="490">E743/E742</f>
        <v>0</v>
      </c>
      <c r="F745" s="350">
        <f t="shared" si="490"/>
        <v>0</v>
      </c>
      <c r="G745" s="350">
        <f t="shared" si="490"/>
        <v>0</v>
      </c>
      <c r="H745" s="484">
        <f t="shared" si="490"/>
        <v>0</v>
      </c>
      <c r="I745" s="350">
        <f t="shared" si="490"/>
        <v>0</v>
      </c>
      <c r="J745" s="350">
        <f t="shared" si="490"/>
        <v>0</v>
      </c>
      <c r="K745" s="350">
        <f t="shared" si="490"/>
        <v>0</v>
      </c>
      <c r="L745" s="350">
        <f t="shared" si="490"/>
        <v>0</v>
      </c>
      <c r="M745" s="350">
        <f t="shared" si="490"/>
        <v>0</v>
      </c>
      <c r="N745" s="484">
        <f t="shared" si="490"/>
        <v>0</v>
      </c>
      <c r="O745" s="350">
        <f t="shared" si="490"/>
        <v>0</v>
      </c>
      <c r="P745" s="350">
        <f t="shared" si="490"/>
        <v>0</v>
      </c>
      <c r="Q745" s="350">
        <f t="shared" si="490"/>
        <v>0</v>
      </c>
      <c r="R745" s="350">
        <f t="shared" si="490"/>
        <v>0</v>
      </c>
      <c r="S745" s="350">
        <f t="shared" si="490"/>
        <v>0</v>
      </c>
      <c r="T745" s="350">
        <f t="shared" si="490"/>
        <v>0</v>
      </c>
      <c r="U745" s="350">
        <f t="shared" si="490"/>
        <v>0</v>
      </c>
      <c r="V745" s="521">
        <f t="shared" si="490"/>
        <v>0</v>
      </c>
      <c r="W745" s="350">
        <f t="shared" si="490"/>
        <v>0</v>
      </c>
      <c r="X745" s="350"/>
      <c r="Y745" s="484">
        <f t="shared" si="490"/>
        <v>0</v>
      </c>
      <c r="Z745" s="350">
        <f t="shared" si="490"/>
        <v>0</v>
      </c>
      <c r="AA745" s="350">
        <f t="shared" si="490"/>
        <v>0</v>
      </c>
      <c r="AB745" s="423">
        <f t="shared" si="490"/>
        <v>0</v>
      </c>
      <c r="AC745" s="568">
        <f>MAX(E745:AB745)</f>
        <v>0</v>
      </c>
      <c r="AD745" s="96"/>
      <c r="AE745" s="97"/>
      <c r="AF745" s="596"/>
      <c r="AJ745" s="15"/>
      <c r="AK745" s="15"/>
      <c r="AL745" s="15"/>
      <c r="AM745" s="15"/>
      <c r="AN745" s="460"/>
    </row>
    <row r="746" spans="1:40" hidden="1">
      <c r="A746" s="593"/>
      <c r="B746" s="536"/>
      <c r="C746" s="594" t="s">
        <v>133</v>
      </c>
      <c r="D746" s="118">
        <v>92.52</v>
      </c>
      <c r="E746" s="98">
        <v>92.608000000000004</v>
      </c>
      <c r="F746" s="214">
        <v>92.695999999999998</v>
      </c>
      <c r="G746" s="214">
        <v>92.774000000000001</v>
      </c>
      <c r="H746" s="467">
        <v>92.861000000000004</v>
      </c>
      <c r="I746" s="214">
        <v>92.948999999999998</v>
      </c>
      <c r="J746" s="214">
        <v>93.046999999999997</v>
      </c>
      <c r="K746" s="214">
        <v>93.144000000000005</v>
      </c>
      <c r="L746" s="214">
        <v>93.3</v>
      </c>
      <c r="M746" s="214">
        <v>93.427000000000007</v>
      </c>
      <c r="N746" s="467">
        <v>93.563000000000002</v>
      </c>
      <c r="O746" s="214">
        <v>93.728999999999999</v>
      </c>
      <c r="P746" s="214">
        <v>93.855999999999995</v>
      </c>
      <c r="Q746" s="214">
        <v>93.983000000000004</v>
      </c>
      <c r="R746" s="214">
        <v>94.1</v>
      </c>
      <c r="S746" s="214">
        <v>94.227000000000004</v>
      </c>
      <c r="T746" s="214">
        <v>94.334000000000003</v>
      </c>
      <c r="U746" s="214">
        <v>94.47</v>
      </c>
      <c r="V746" s="501">
        <v>94.578000000000003</v>
      </c>
      <c r="W746" s="214">
        <v>94.685000000000002</v>
      </c>
      <c r="X746" s="214">
        <v>94.811999999999998</v>
      </c>
      <c r="Y746" s="467">
        <v>94.947999999999993</v>
      </c>
      <c r="Z746" s="214">
        <v>95.064999999999998</v>
      </c>
      <c r="AA746" s="214">
        <v>95.171999999999997</v>
      </c>
      <c r="AB746" s="363">
        <v>95.27</v>
      </c>
      <c r="AC746" s="118"/>
      <c r="AD746" s="98"/>
      <c r="AE746" s="214"/>
      <c r="AF746" s="99"/>
      <c r="AJ746" s="15"/>
      <c r="AK746" s="15"/>
      <c r="AL746" s="15"/>
      <c r="AM746" s="15"/>
      <c r="AN746" s="460"/>
    </row>
    <row r="747" spans="1:40" hidden="1">
      <c r="A747" s="595"/>
      <c r="B747" s="537"/>
      <c r="C747" s="129" t="s">
        <v>134</v>
      </c>
      <c r="D747" s="113"/>
      <c r="E747" s="83"/>
      <c r="F747" s="161"/>
      <c r="G747" s="161"/>
      <c r="H747" s="466"/>
      <c r="I747" s="161"/>
      <c r="J747" s="161"/>
      <c r="K747" s="161"/>
      <c r="L747" s="161"/>
      <c r="M747" s="161"/>
      <c r="N747" s="466"/>
      <c r="O747" s="161"/>
      <c r="P747" s="161"/>
      <c r="Q747" s="161"/>
      <c r="R747" s="161"/>
      <c r="S747" s="161"/>
      <c r="T747" s="161"/>
      <c r="U747" s="161"/>
      <c r="V747" s="502"/>
      <c r="W747" s="161"/>
      <c r="X747" s="161"/>
      <c r="Y747" s="466"/>
      <c r="Z747" s="161"/>
      <c r="AA747" s="161"/>
      <c r="AB747" s="348"/>
      <c r="AC747" s="113"/>
      <c r="AD747" s="83"/>
      <c r="AE747" s="161"/>
      <c r="AF747" s="76"/>
      <c r="AJ747" s="15"/>
      <c r="AK747" s="15"/>
      <c r="AL747" s="15"/>
      <c r="AM747" s="15"/>
      <c r="AN747" s="460"/>
    </row>
    <row r="748" spans="1:40" ht="16.5" hidden="1" thickBot="1">
      <c r="A748" s="3223" t="s">
        <v>50</v>
      </c>
      <c r="B748" s="3224"/>
      <c r="C748" s="3225"/>
      <c r="D748" s="119"/>
      <c r="E748" s="187">
        <f>SQRT(E742*E742+E743*E743)/E734/1.73</f>
        <v>7.2391440260615827</v>
      </c>
      <c r="F748" s="188">
        <f t="shared" ref="F748:AB748" si="491">SQRT(F742*F742+F743*F743)/F734/1.73</f>
        <v>7.2391440260604139</v>
      </c>
      <c r="G748" s="188">
        <f t="shared" si="491"/>
        <v>6.3922549908762543</v>
      </c>
      <c r="H748" s="473">
        <f t="shared" si="491"/>
        <v>7.1298228744388998</v>
      </c>
      <c r="I748" s="188">
        <f t="shared" si="491"/>
        <v>7.184611867672011</v>
      </c>
      <c r="J748" s="188">
        <f t="shared" si="491"/>
        <v>8.0617740290223026</v>
      </c>
      <c r="K748" s="188">
        <f t="shared" si="491"/>
        <v>7.9194017177760703</v>
      </c>
      <c r="L748" s="188">
        <f t="shared" si="491"/>
        <v>12.833028046198221</v>
      </c>
      <c r="M748" s="188">
        <f t="shared" si="491"/>
        <v>10.608439974607366</v>
      </c>
      <c r="N748" s="473">
        <f t="shared" si="491"/>
        <v>11.360219185405098</v>
      </c>
      <c r="O748" s="188">
        <f t="shared" si="491"/>
        <v>13.919790700014268</v>
      </c>
      <c r="P748" s="188">
        <f t="shared" si="491"/>
        <v>10.447401037610263</v>
      </c>
      <c r="Q748" s="188">
        <f t="shared" si="491"/>
        <v>10.52730467843446</v>
      </c>
      <c r="R748" s="188">
        <f t="shared" si="491"/>
        <v>9.7731297403847623</v>
      </c>
      <c r="S748" s="188">
        <f t="shared" si="491"/>
        <v>10.649478427120355</v>
      </c>
      <c r="T748" s="188">
        <f t="shared" si="491"/>
        <v>8.903509258540101</v>
      </c>
      <c r="U748" s="188">
        <f t="shared" si="491"/>
        <v>11.316609898704888</v>
      </c>
      <c r="V748" s="509">
        <f t="shared" si="491"/>
        <v>8.8844040319841913</v>
      </c>
      <c r="W748" s="188">
        <f t="shared" si="491"/>
        <v>8.903509258540101</v>
      </c>
      <c r="X748" s="188">
        <f t="shared" si="491"/>
        <v>10.447401037610263</v>
      </c>
      <c r="Y748" s="473">
        <f t="shared" si="491"/>
        <v>11.187768040275611</v>
      </c>
      <c r="Z748" s="188">
        <f t="shared" si="491"/>
        <v>9.7356129275629701</v>
      </c>
      <c r="AA748" s="188">
        <f t="shared" si="491"/>
        <v>8.7688626156888319</v>
      </c>
      <c r="AB748" s="455">
        <f t="shared" si="491"/>
        <v>8.0924855491328636</v>
      </c>
      <c r="AC748" s="679">
        <f>AVERAGE(E748:AB748)</f>
        <v>9.4802128308217597</v>
      </c>
      <c r="AD748" s="100">
        <f>(AC744-AC748)/AC744</f>
        <v>0.19317337610027577</v>
      </c>
      <c r="AE748" s="81"/>
      <c r="AF748" s="82"/>
      <c r="AG748" s="15"/>
      <c r="AH748" s="15"/>
      <c r="AI748" s="15"/>
      <c r="AJ748" s="15"/>
      <c r="AK748" s="460"/>
      <c r="AL748" s="460"/>
      <c r="AM748" s="460"/>
      <c r="AN748" s="460"/>
    </row>
    <row r="749" spans="1:40">
      <c r="A749" s="3181" t="s">
        <v>37</v>
      </c>
      <c r="B749" s="3177" t="s">
        <v>162</v>
      </c>
      <c r="C749" s="126" t="s">
        <v>17</v>
      </c>
      <c r="D749" s="118" t="s">
        <v>131</v>
      </c>
      <c r="E749" s="338">
        <f t="shared" ref="E749:AB749" si="492">(E753-D753)*$AE749*$AF749</f>
        <v>31.500000000001194</v>
      </c>
      <c r="F749" s="73">
        <f t="shared" si="492"/>
        <v>30.00000000000469</v>
      </c>
      <c r="G749" s="73">
        <f t="shared" si="492"/>
        <v>31.500000000001194</v>
      </c>
      <c r="H749" s="468">
        <f t="shared" si="492"/>
        <v>29.999999999994031</v>
      </c>
      <c r="I749" s="73">
        <f t="shared" si="492"/>
        <v>31.500000000001194</v>
      </c>
      <c r="J749" s="73">
        <f t="shared" si="492"/>
        <v>30.00000000000469</v>
      </c>
      <c r="K749" s="73">
        <f t="shared" si="492"/>
        <v>31.500000000001194</v>
      </c>
      <c r="L749" s="73">
        <f t="shared" si="492"/>
        <v>46.499999999998209</v>
      </c>
      <c r="M749" s="73">
        <f t="shared" si="492"/>
        <v>46.499999999998209</v>
      </c>
      <c r="N749" s="468">
        <f t="shared" si="492"/>
        <v>46.499999999998209</v>
      </c>
      <c r="O749" s="73">
        <f t="shared" si="492"/>
        <v>30.00000000000469</v>
      </c>
      <c r="P749" s="73">
        <f t="shared" si="492"/>
        <v>46.499999999998209</v>
      </c>
      <c r="Q749" s="73">
        <f t="shared" si="492"/>
        <v>46.499999999998209</v>
      </c>
      <c r="R749" s="73">
        <f t="shared" si="492"/>
        <v>61.500000000005883</v>
      </c>
      <c r="S749" s="73">
        <f t="shared" si="492"/>
        <v>61.499999999995225</v>
      </c>
      <c r="T749" s="73">
        <f t="shared" si="492"/>
        <v>46.499999999998209</v>
      </c>
      <c r="U749" s="73">
        <f t="shared" si="492"/>
        <v>46.499999999998209</v>
      </c>
      <c r="V749" s="504">
        <f t="shared" si="492"/>
        <v>61.500000000005883</v>
      </c>
      <c r="W749" s="73">
        <f t="shared" si="492"/>
        <v>61.499999999995225</v>
      </c>
      <c r="X749" s="73">
        <f t="shared" si="492"/>
        <v>63.000000000002387</v>
      </c>
      <c r="Y749" s="468">
        <f t="shared" si="492"/>
        <v>61.499999999995225</v>
      </c>
      <c r="Z749" s="73">
        <f t="shared" si="492"/>
        <v>46.500000000008868</v>
      </c>
      <c r="AA749" s="73">
        <f t="shared" si="492"/>
        <v>44.999999999991047</v>
      </c>
      <c r="AB749" s="74">
        <f t="shared" si="492"/>
        <v>31.500000000001194</v>
      </c>
      <c r="AC749" s="111">
        <f>SUM(E749:AB749)</f>
        <v>1065.0000000000011</v>
      </c>
      <c r="AD749" s="98"/>
      <c r="AE749" s="214">
        <v>100</v>
      </c>
      <c r="AF749" s="99">
        <v>15</v>
      </c>
      <c r="AJ749" s="14"/>
      <c r="AK749" s="14"/>
      <c r="AL749" s="15"/>
      <c r="AM749" s="14"/>
      <c r="AN749" s="460"/>
    </row>
    <row r="750" spans="1:40">
      <c r="A750" s="3182"/>
      <c r="B750" s="3178"/>
      <c r="C750" s="128" t="s">
        <v>19</v>
      </c>
      <c r="D750" s="113" t="s">
        <v>161</v>
      </c>
      <c r="E750" s="339">
        <f t="shared" ref="E750:AB750" si="493">(E754-D754)*$AE749*$AF749</f>
        <v>0</v>
      </c>
      <c r="F750" s="340">
        <f t="shared" si="493"/>
        <v>0</v>
      </c>
      <c r="G750" s="340">
        <f t="shared" si="493"/>
        <v>0</v>
      </c>
      <c r="H750" s="469">
        <f t="shared" si="493"/>
        <v>0</v>
      </c>
      <c r="I750" s="340">
        <f t="shared" si="493"/>
        <v>0</v>
      </c>
      <c r="J750" s="340">
        <f t="shared" si="493"/>
        <v>0</v>
      </c>
      <c r="K750" s="340">
        <f t="shared" si="493"/>
        <v>0</v>
      </c>
      <c r="L750" s="340">
        <f t="shared" si="493"/>
        <v>0</v>
      </c>
      <c r="M750" s="340">
        <f t="shared" si="493"/>
        <v>0</v>
      </c>
      <c r="N750" s="469">
        <f t="shared" si="493"/>
        <v>0</v>
      </c>
      <c r="O750" s="340">
        <f t="shared" si="493"/>
        <v>0</v>
      </c>
      <c r="P750" s="340">
        <f t="shared" si="493"/>
        <v>0</v>
      </c>
      <c r="Q750" s="340">
        <f t="shared" si="493"/>
        <v>0</v>
      </c>
      <c r="R750" s="340">
        <f t="shared" si="493"/>
        <v>0</v>
      </c>
      <c r="S750" s="340">
        <f t="shared" si="493"/>
        <v>0</v>
      </c>
      <c r="T750" s="340">
        <f t="shared" si="493"/>
        <v>0</v>
      </c>
      <c r="U750" s="340">
        <f t="shared" si="493"/>
        <v>0</v>
      </c>
      <c r="V750" s="505">
        <f t="shared" si="493"/>
        <v>0</v>
      </c>
      <c r="W750" s="340">
        <f t="shared" si="493"/>
        <v>0</v>
      </c>
      <c r="X750" s="340">
        <f t="shared" si="493"/>
        <v>0</v>
      </c>
      <c r="Y750" s="469">
        <f t="shared" si="493"/>
        <v>0</v>
      </c>
      <c r="Z750" s="340">
        <f t="shared" si="493"/>
        <v>0</v>
      </c>
      <c r="AA750" s="340">
        <f t="shared" si="493"/>
        <v>0</v>
      </c>
      <c r="AB750" s="341">
        <f t="shared" si="493"/>
        <v>0</v>
      </c>
      <c r="AC750" s="112">
        <f>SUM(E750:AB750)</f>
        <v>0</v>
      </c>
      <c r="AD750" s="83"/>
      <c r="AE750" s="161"/>
      <c r="AF750" s="76"/>
      <c r="AJ750" s="565"/>
      <c r="AK750" s="566"/>
      <c r="AL750" s="565"/>
      <c r="AM750" s="15"/>
      <c r="AN750" s="460"/>
    </row>
    <row r="751" spans="1:40">
      <c r="A751" s="3182"/>
      <c r="B751" s="3178"/>
      <c r="C751" s="128" t="s">
        <v>20</v>
      </c>
      <c r="D751" s="127" t="s">
        <v>64</v>
      </c>
      <c r="E751" s="1798">
        <v>2</v>
      </c>
      <c r="F751" s="446">
        <v>2</v>
      </c>
      <c r="G751" s="446">
        <v>2</v>
      </c>
      <c r="H751" s="470">
        <v>2</v>
      </c>
      <c r="I751" s="446">
        <v>2</v>
      </c>
      <c r="J751" s="446">
        <v>2</v>
      </c>
      <c r="K751" s="446">
        <v>2</v>
      </c>
      <c r="L751" s="446">
        <v>3</v>
      </c>
      <c r="M751" s="446">
        <v>3</v>
      </c>
      <c r="N751" s="470">
        <v>3</v>
      </c>
      <c r="O751" s="446">
        <v>2</v>
      </c>
      <c r="P751" s="446">
        <v>3</v>
      </c>
      <c r="Q751" s="446">
        <v>3</v>
      </c>
      <c r="R751" s="446">
        <v>4</v>
      </c>
      <c r="S751" s="446">
        <v>4</v>
      </c>
      <c r="T751" s="446">
        <v>3</v>
      </c>
      <c r="U751" s="446">
        <v>3</v>
      </c>
      <c r="V751" s="506">
        <v>4</v>
      </c>
      <c r="W751" s="446">
        <v>4</v>
      </c>
      <c r="X751" s="446">
        <v>4</v>
      </c>
      <c r="Y751" s="470">
        <v>4</v>
      </c>
      <c r="Z751" s="446">
        <v>3</v>
      </c>
      <c r="AA751" s="446">
        <v>3</v>
      </c>
      <c r="AB751" s="1868">
        <v>2</v>
      </c>
      <c r="AC751" s="112">
        <f>AVERAGE(E751:AB751)</f>
        <v>2.875</v>
      </c>
      <c r="AD751" s="83"/>
      <c r="AE751" s="161"/>
      <c r="AF751" s="76"/>
      <c r="AJ751" s="15"/>
      <c r="AK751" s="15"/>
      <c r="AL751" s="15"/>
      <c r="AM751" s="15"/>
      <c r="AN751" s="460"/>
    </row>
    <row r="752" spans="1:40" ht="16.5" thickBot="1">
      <c r="A752" s="3226"/>
      <c r="B752" s="3227"/>
      <c r="C752" s="131"/>
      <c r="D752" s="119"/>
      <c r="E752" s="349">
        <f t="shared" ref="E752:AB752" si="494">E750/E749</f>
        <v>0</v>
      </c>
      <c r="F752" s="350">
        <f t="shared" si="494"/>
        <v>0</v>
      </c>
      <c r="G752" s="350">
        <f t="shared" si="494"/>
        <v>0</v>
      </c>
      <c r="H752" s="484">
        <f t="shared" si="494"/>
        <v>0</v>
      </c>
      <c r="I752" s="350">
        <f t="shared" si="494"/>
        <v>0</v>
      </c>
      <c r="J752" s="350">
        <f t="shared" si="494"/>
        <v>0</v>
      </c>
      <c r="K752" s="350">
        <f t="shared" si="494"/>
        <v>0</v>
      </c>
      <c r="L752" s="350">
        <f t="shared" si="494"/>
        <v>0</v>
      </c>
      <c r="M752" s="350">
        <f t="shared" si="494"/>
        <v>0</v>
      </c>
      <c r="N752" s="484">
        <f t="shared" si="494"/>
        <v>0</v>
      </c>
      <c r="O752" s="350">
        <f t="shared" si="494"/>
        <v>0</v>
      </c>
      <c r="P752" s="350">
        <f t="shared" si="494"/>
        <v>0</v>
      </c>
      <c r="Q752" s="350">
        <f t="shared" si="494"/>
        <v>0</v>
      </c>
      <c r="R752" s="350">
        <f t="shared" si="494"/>
        <v>0</v>
      </c>
      <c r="S752" s="350">
        <f t="shared" si="494"/>
        <v>0</v>
      </c>
      <c r="T752" s="350">
        <f t="shared" si="494"/>
        <v>0</v>
      </c>
      <c r="U752" s="350">
        <f t="shared" si="494"/>
        <v>0</v>
      </c>
      <c r="V752" s="521">
        <f t="shared" si="494"/>
        <v>0</v>
      </c>
      <c r="W752" s="350">
        <f t="shared" si="494"/>
        <v>0</v>
      </c>
      <c r="X752" s="350">
        <f t="shared" si="494"/>
        <v>0</v>
      </c>
      <c r="Y752" s="484">
        <f t="shared" si="494"/>
        <v>0</v>
      </c>
      <c r="Z752" s="350">
        <f t="shared" si="494"/>
        <v>0</v>
      </c>
      <c r="AA752" s="350">
        <f t="shared" si="494"/>
        <v>0</v>
      </c>
      <c r="AB752" s="423">
        <f t="shared" si="494"/>
        <v>0</v>
      </c>
      <c r="AC752" s="591">
        <f>MAX(E752:AB752)</f>
        <v>0</v>
      </c>
      <c r="AD752" s="96"/>
      <c r="AE752" s="97"/>
      <c r="AF752" s="596"/>
      <c r="AJ752" s="15"/>
      <c r="AK752" s="15"/>
      <c r="AL752" s="15"/>
      <c r="AM752" s="15"/>
      <c r="AN752" s="460"/>
    </row>
    <row r="753" spans="1:40" hidden="1">
      <c r="A753" s="593"/>
      <c r="B753" s="536"/>
      <c r="C753" s="594" t="s">
        <v>133</v>
      </c>
      <c r="D753" s="118">
        <v>54.41</v>
      </c>
      <c r="E753" s="98">
        <v>54.430999999999997</v>
      </c>
      <c r="F753" s="214">
        <v>54.451000000000001</v>
      </c>
      <c r="G753" s="214">
        <v>54.472000000000001</v>
      </c>
      <c r="H753" s="467">
        <v>54.491999999999997</v>
      </c>
      <c r="I753" s="214">
        <v>54.512999999999998</v>
      </c>
      <c r="J753" s="214">
        <v>54.533000000000001</v>
      </c>
      <c r="K753" s="214">
        <v>54.554000000000002</v>
      </c>
      <c r="L753" s="214">
        <v>54.585000000000001</v>
      </c>
      <c r="M753" s="214">
        <v>54.616</v>
      </c>
      <c r="N753" s="467">
        <v>54.646999999999998</v>
      </c>
      <c r="O753" s="214">
        <v>54.667000000000002</v>
      </c>
      <c r="P753" s="214">
        <v>54.698</v>
      </c>
      <c r="Q753" s="214">
        <v>54.728999999999999</v>
      </c>
      <c r="R753" s="214">
        <v>54.77</v>
      </c>
      <c r="S753" s="214">
        <v>54.811</v>
      </c>
      <c r="T753" s="214">
        <v>54.841999999999999</v>
      </c>
      <c r="U753" s="214">
        <v>54.872999999999998</v>
      </c>
      <c r="V753" s="501">
        <v>54.914000000000001</v>
      </c>
      <c r="W753" s="214">
        <v>54.954999999999998</v>
      </c>
      <c r="X753" s="214">
        <v>54.997</v>
      </c>
      <c r="Y753" s="467">
        <v>55.037999999999997</v>
      </c>
      <c r="Z753" s="214">
        <v>55.069000000000003</v>
      </c>
      <c r="AA753" s="214">
        <v>55.098999999999997</v>
      </c>
      <c r="AB753" s="363">
        <v>55.12</v>
      </c>
      <c r="AC753" s="118"/>
      <c r="AD753" s="98"/>
      <c r="AE753" s="214"/>
      <c r="AF753" s="99"/>
      <c r="AJ753" s="15"/>
      <c r="AK753" s="15"/>
      <c r="AL753" s="15"/>
      <c r="AM753" s="15"/>
      <c r="AN753" s="460"/>
    </row>
    <row r="754" spans="1:40" hidden="1">
      <c r="A754" s="595"/>
      <c r="B754" s="537"/>
      <c r="C754" s="129" t="s">
        <v>134</v>
      </c>
      <c r="D754" s="113"/>
      <c r="E754" s="83"/>
      <c r="F754" s="161"/>
      <c r="G754" s="161"/>
      <c r="H754" s="466"/>
      <c r="I754" s="161"/>
      <c r="J754" s="161"/>
      <c r="K754" s="161"/>
      <c r="L754" s="161"/>
      <c r="M754" s="161"/>
      <c r="N754" s="466"/>
      <c r="O754" s="161"/>
      <c r="P754" s="161"/>
      <c r="Q754" s="161"/>
      <c r="R754" s="161"/>
      <c r="S754" s="161"/>
      <c r="T754" s="161"/>
      <c r="U754" s="161"/>
      <c r="V754" s="502"/>
      <c r="W754" s="161"/>
      <c r="X754" s="161"/>
      <c r="Y754" s="466"/>
      <c r="Z754" s="161"/>
      <c r="AA754" s="161"/>
      <c r="AB754" s="348"/>
      <c r="AC754" s="113"/>
      <c r="AD754" s="83"/>
      <c r="AE754" s="161"/>
      <c r="AF754" s="76"/>
      <c r="AJ754" s="15"/>
      <c r="AK754" s="15"/>
      <c r="AL754" s="15"/>
      <c r="AM754" s="15"/>
      <c r="AN754" s="460"/>
    </row>
    <row r="755" spans="1:40" ht="16.5" hidden="1" thickBot="1">
      <c r="A755" s="3223" t="s">
        <v>50</v>
      </c>
      <c r="B755" s="3224"/>
      <c r="C755" s="3225"/>
      <c r="D755" s="119"/>
      <c r="E755" s="187">
        <f>SQRT(E749*E749+E750*E750)/E734/1.73</f>
        <v>1.7275230062191484</v>
      </c>
      <c r="F755" s="188">
        <f t="shared" ref="F755:AB755" si="495">SQRT(F749*F749+F750*F750)/F734/1.73</f>
        <v>1.6452600059231934</v>
      </c>
      <c r="G755" s="188">
        <f t="shared" si="495"/>
        <v>1.7209917283128378</v>
      </c>
      <c r="H755" s="473">
        <f t="shared" si="495"/>
        <v>1.6390397412499336</v>
      </c>
      <c r="I755" s="188">
        <f t="shared" si="495"/>
        <v>1.7145096502400963</v>
      </c>
      <c r="J755" s="188">
        <f t="shared" si="495"/>
        <v>1.6452600059231934</v>
      </c>
      <c r="K755" s="188">
        <f t="shared" si="495"/>
        <v>1.7145096502400963</v>
      </c>
      <c r="L755" s="188">
        <f t="shared" si="495"/>
        <v>2.5501530091804532</v>
      </c>
      <c r="M755" s="188">
        <f t="shared" si="495"/>
        <v>2.5894617260849682</v>
      </c>
      <c r="N755" s="473">
        <f t="shared" si="495"/>
        <v>2.5894617260849682</v>
      </c>
      <c r="O755" s="188">
        <f t="shared" si="495"/>
        <v>1.6770832168694834</v>
      </c>
      <c r="P755" s="188">
        <f t="shared" si="495"/>
        <v>2.5501530091804532</v>
      </c>
      <c r="Q755" s="188">
        <f t="shared" si="495"/>
        <v>2.5696570474915839</v>
      </c>
      <c r="R755" s="188">
        <f t="shared" si="495"/>
        <v>3.4247719603063849</v>
      </c>
      <c r="S755" s="188">
        <f t="shared" si="495"/>
        <v>3.4380205945816367</v>
      </c>
      <c r="T755" s="188">
        <f t="shared" si="495"/>
        <v>2.5795213739694787</v>
      </c>
      <c r="U755" s="188">
        <f t="shared" si="495"/>
        <v>2.5795213739694787</v>
      </c>
      <c r="V755" s="509">
        <f t="shared" si="495"/>
        <v>3.3727830121423419</v>
      </c>
      <c r="W755" s="188">
        <f t="shared" si="495"/>
        <v>3.4116250429917581</v>
      </c>
      <c r="X755" s="188">
        <f t="shared" si="495"/>
        <v>3.4550460124382969</v>
      </c>
      <c r="Y755" s="473">
        <f t="shared" si="495"/>
        <v>3.372783012141757</v>
      </c>
      <c r="Z755" s="188">
        <f t="shared" si="495"/>
        <v>2.5795213739700702</v>
      </c>
      <c r="AA755" s="188">
        <f t="shared" si="495"/>
        <v>2.4585596118749002</v>
      </c>
      <c r="AB755" s="455">
        <f t="shared" si="495"/>
        <v>1.7341040462428403</v>
      </c>
      <c r="AC755" s="114">
        <f>AVERAGE(E755:AB755)</f>
        <v>2.4474717057345563</v>
      </c>
      <c r="AD755" s="100">
        <f>(AC751-AC755)/AC751</f>
        <v>0.14870549365754562</v>
      </c>
      <c r="AE755" s="81"/>
      <c r="AF755" s="82"/>
      <c r="AG755" s="15"/>
      <c r="AH755" s="15"/>
      <c r="AI755" s="15"/>
      <c r="AJ755" s="15"/>
      <c r="AK755" s="460"/>
      <c r="AL755" s="460"/>
      <c r="AM755" s="460"/>
      <c r="AN755" s="460"/>
    </row>
    <row r="756" spans="1:40">
      <c r="A756" s="3182" t="s">
        <v>56</v>
      </c>
      <c r="B756" s="3178" t="s">
        <v>163</v>
      </c>
      <c r="C756" s="130" t="s">
        <v>17</v>
      </c>
      <c r="D756" s="127" t="s">
        <v>131</v>
      </c>
      <c r="E756" s="338">
        <f t="shared" ref="E756:AB756" si="496">(E760-D760)*$AE756*$AF756</f>
        <v>77.99999999999585</v>
      </c>
      <c r="F756" s="73">
        <f t="shared" si="496"/>
        <v>78.000000000002956</v>
      </c>
      <c r="G756" s="73">
        <f t="shared" si="496"/>
        <v>77.99999999999585</v>
      </c>
      <c r="H756" s="468">
        <f t="shared" si="496"/>
        <v>78.000000000002956</v>
      </c>
      <c r="I756" s="73">
        <f t="shared" si="496"/>
        <v>77.99999999999585</v>
      </c>
      <c r="J756" s="73">
        <f t="shared" si="496"/>
        <v>78.000000000002956</v>
      </c>
      <c r="K756" s="73">
        <f t="shared" si="496"/>
        <v>78.000000000002956</v>
      </c>
      <c r="L756" s="73">
        <f t="shared" si="496"/>
        <v>116.99999999999733</v>
      </c>
      <c r="M756" s="73">
        <f t="shared" si="496"/>
        <v>103.9999999999992</v>
      </c>
      <c r="N756" s="468">
        <f t="shared" si="496"/>
        <v>103.9999999999992</v>
      </c>
      <c r="O756" s="73">
        <f t="shared" si="496"/>
        <v>103.9999999999992</v>
      </c>
      <c r="P756" s="73">
        <f t="shared" si="496"/>
        <v>103.9999999999992</v>
      </c>
      <c r="Q756" s="73">
        <f t="shared" si="496"/>
        <v>117.00000000000443</v>
      </c>
      <c r="R756" s="73">
        <f t="shared" si="496"/>
        <v>91.00000000000108</v>
      </c>
      <c r="S756" s="73">
        <f t="shared" si="496"/>
        <v>91.00000000000108</v>
      </c>
      <c r="T756" s="73">
        <f t="shared" si="496"/>
        <v>103.9999999999992</v>
      </c>
      <c r="U756" s="73">
        <f t="shared" si="496"/>
        <v>91.00000000000108</v>
      </c>
      <c r="V756" s="504">
        <f t="shared" si="496"/>
        <v>103.9999999999992</v>
      </c>
      <c r="W756" s="73">
        <f t="shared" si="496"/>
        <v>90.999999999993975</v>
      </c>
      <c r="X756" s="73">
        <f t="shared" si="496"/>
        <v>104.00000000000631</v>
      </c>
      <c r="Y756" s="468">
        <f t="shared" si="496"/>
        <v>90.999999999993975</v>
      </c>
      <c r="Z756" s="73">
        <f t="shared" si="496"/>
        <v>91.00000000000108</v>
      </c>
      <c r="AA756" s="73">
        <f t="shared" si="496"/>
        <v>78.000000000002956</v>
      </c>
      <c r="AB756" s="74">
        <f t="shared" si="496"/>
        <v>77.99999999999585</v>
      </c>
      <c r="AC756" s="140">
        <f>SUM(E756:AB756)</f>
        <v>2209.9999999999941</v>
      </c>
      <c r="AD756" s="98"/>
      <c r="AE756" s="214">
        <v>100</v>
      </c>
      <c r="AF756" s="99">
        <v>10</v>
      </c>
      <c r="AJ756" s="14"/>
      <c r="AK756" s="14"/>
      <c r="AL756" s="15"/>
      <c r="AM756" s="14"/>
      <c r="AN756" s="460"/>
    </row>
    <row r="757" spans="1:40">
      <c r="A757" s="3182"/>
      <c r="B757" s="3178"/>
      <c r="C757" s="128" t="s">
        <v>19</v>
      </c>
      <c r="D757" s="113" t="s">
        <v>161</v>
      </c>
      <c r="E757" s="339">
        <f t="shared" ref="E757:AB757" si="497">(E761-D761)*$AE756*$AF756</f>
        <v>0</v>
      </c>
      <c r="F757" s="340">
        <f t="shared" si="497"/>
        <v>0</v>
      </c>
      <c r="G757" s="340">
        <f t="shared" si="497"/>
        <v>0</v>
      </c>
      <c r="H757" s="469">
        <f t="shared" si="497"/>
        <v>0</v>
      </c>
      <c r="I757" s="340">
        <f t="shared" si="497"/>
        <v>0</v>
      </c>
      <c r="J757" s="340">
        <f t="shared" si="497"/>
        <v>0</v>
      </c>
      <c r="K757" s="340">
        <f t="shared" si="497"/>
        <v>0</v>
      </c>
      <c r="L757" s="340">
        <f t="shared" si="497"/>
        <v>0</v>
      </c>
      <c r="M757" s="340">
        <f t="shared" si="497"/>
        <v>0</v>
      </c>
      <c r="N757" s="469">
        <f t="shared" si="497"/>
        <v>0</v>
      </c>
      <c r="O757" s="340">
        <f t="shared" si="497"/>
        <v>0</v>
      </c>
      <c r="P757" s="340">
        <f t="shared" si="497"/>
        <v>0</v>
      </c>
      <c r="Q757" s="340">
        <f t="shared" si="497"/>
        <v>0</v>
      </c>
      <c r="R757" s="340">
        <f t="shared" si="497"/>
        <v>0</v>
      </c>
      <c r="S757" s="340">
        <f t="shared" si="497"/>
        <v>0</v>
      </c>
      <c r="T757" s="340">
        <f t="shared" si="497"/>
        <v>0</v>
      </c>
      <c r="U757" s="340">
        <f t="shared" si="497"/>
        <v>0</v>
      </c>
      <c r="V757" s="505">
        <f t="shared" si="497"/>
        <v>0</v>
      </c>
      <c r="W757" s="340">
        <f t="shared" si="497"/>
        <v>0</v>
      </c>
      <c r="X757" s="340">
        <f t="shared" si="497"/>
        <v>0</v>
      </c>
      <c r="Y757" s="469">
        <f t="shared" si="497"/>
        <v>0</v>
      </c>
      <c r="Z757" s="340">
        <f t="shared" si="497"/>
        <v>0</v>
      </c>
      <c r="AA757" s="340">
        <f t="shared" si="497"/>
        <v>0</v>
      </c>
      <c r="AB757" s="341">
        <f t="shared" si="497"/>
        <v>0</v>
      </c>
      <c r="AC757" s="112">
        <f>SUM(E757:AB757)</f>
        <v>0</v>
      </c>
      <c r="AD757" s="83"/>
      <c r="AE757" s="161"/>
      <c r="AF757" s="76"/>
      <c r="AJ757" s="565"/>
      <c r="AK757" s="566"/>
      <c r="AL757" s="565"/>
      <c r="AM757" s="15"/>
      <c r="AN757" s="460"/>
    </row>
    <row r="758" spans="1:40">
      <c r="A758" s="3182"/>
      <c r="B758" s="3178"/>
      <c r="C758" s="128" t="s">
        <v>20</v>
      </c>
      <c r="D758" s="127" t="s">
        <v>64</v>
      </c>
      <c r="E758" s="1798">
        <v>6</v>
      </c>
      <c r="F758" s="446">
        <v>6</v>
      </c>
      <c r="G758" s="446">
        <v>6</v>
      </c>
      <c r="H758" s="470">
        <v>6</v>
      </c>
      <c r="I758" s="446">
        <v>6</v>
      </c>
      <c r="J758" s="446">
        <v>6</v>
      </c>
      <c r="K758" s="446">
        <v>6</v>
      </c>
      <c r="L758" s="446">
        <v>9</v>
      </c>
      <c r="M758" s="446">
        <v>8</v>
      </c>
      <c r="N758" s="470">
        <v>8</v>
      </c>
      <c r="O758" s="446">
        <v>8</v>
      </c>
      <c r="P758" s="446">
        <v>8</v>
      </c>
      <c r="Q758" s="446">
        <v>9</v>
      </c>
      <c r="R758" s="446">
        <v>7</v>
      </c>
      <c r="S758" s="446">
        <v>7</v>
      </c>
      <c r="T758" s="446">
        <v>8</v>
      </c>
      <c r="U758" s="446">
        <v>7</v>
      </c>
      <c r="V758" s="506">
        <v>8</v>
      </c>
      <c r="W758" s="446">
        <v>7</v>
      </c>
      <c r="X758" s="446">
        <v>8</v>
      </c>
      <c r="Y758" s="470">
        <v>7</v>
      </c>
      <c r="Z758" s="446">
        <v>7</v>
      </c>
      <c r="AA758" s="446">
        <v>6</v>
      </c>
      <c r="AB758" s="1799">
        <v>6</v>
      </c>
      <c r="AC758" s="112">
        <f>AVERAGE(E758:AB758)</f>
        <v>7.083333333333333</v>
      </c>
      <c r="AD758" s="83"/>
      <c r="AE758" s="161"/>
      <c r="AF758" s="76"/>
      <c r="AJ758" s="15"/>
      <c r="AK758" s="15"/>
      <c r="AL758" s="15"/>
      <c r="AM758" s="15"/>
      <c r="AN758" s="460"/>
    </row>
    <row r="759" spans="1:40" ht="16.5" thickBot="1">
      <c r="A759" s="3182"/>
      <c r="B759" s="3178"/>
      <c r="C759" s="589" t="s">
        <v>22</v>
      </c>
      <c r="D759" s="133"/>
      <c r="E759" s="395">
        <f t="shared" ref="E759:AB759" si="498">E757/E756</f>
        <v>0</v>
      </c>
      <c r="F759" s="355">
        <f t="shared" si="498"/>
        <v>0</v>
      </c>
      <c r="G759" s="355">
        <f t="shared" si="498"/>
        <v>0</v>
      </c>
      <c r="H759" s="495">
        <f t="shared" si="498"/>
        <v>0</v>
      </c>
      <c r="I759" s="355">
        <f t="shared" si="498"/>
        <v>0</v>
      </c>
      <c r="J759" s="355">
        <f t="shared" si="498"/>
        <v>0</v>
      </c>
      <c r="K759" s="355">
        <f t="shared" si="498"/>
        <v>0</v>
      </c>
      <c r="L759" s="355">
        <f t="shared" si="498"/>
        <v>0</v>
      </c>
      <c r="M759" s="355">
        <f t="shared" si="498"/>
        <v>0</v>
      </c>
      <c r="N759" s="495">
        <f t="shared" si="498"/>
        <v>0</v>
      </c>
      <c r="O759" s="355">
        <f t="shared" si="498"/>
        <v>0</v>
      </c>
      <c r="P759" s="355">
        <f t="shared" si="498"/>
        <v>0</v>
      </c>
      <c r="Q759" s="355">
        <f t="shared" si="498"/>
        <v>0</v>
      </c>
      <c r="R759" s="355">
        <f t="shared" si="498"/>
        <v>0</v>
      </c>
      <c r="S759" s="355">
        <f t="shared" si="498"/>
        <v>0</v>
      </c>
      <c r="T759" s="355">
        <f t="shared" si="498"/>
        <v>0</v>
      </c>
      <c r="U759" s="355">
        <f t="shared" si="498"/>
        <v>0</v>
      </c>
      <c r="V759" s="503">
        <f t="shared" si="498"/>
        <v>0</v>
      </c>
      <c r="W759" s="355">
        <f t="shared" si="498"/>
        <v>0</v>
      </c>
      <c r="X759" s="355">
        <f t="shared" si="498"/>
        <v>0</v>
      </c>
      <c r="Y759" s="495">
        <f t="shared" si="498"/>
        <v>0</v>
      </c>
      <c r="Z759" s="355">
        <f t="shared" si="498"/>
        <v>0</v>
      </c>
      <c r="AA759" s="355">
        <f t="shared" si="498"/>
        <v>0</v>
      </c>
      <c r="AB759" s="590">
        <f t="shared" si="498"/>
        <v>0</v>
      </c>
      <c r="AC759" s="568">
        <f>MAX(E759:AB759)</f>
        <v>0</v>
      </c>
      <c r="AD759" s="96"/>
      <c r="AE759" s="97"/>
      <c r="AF759" s="596"/>
      <c r="AJ759" s="15"/>
      <c r="AK759" s="15"/>
      <c r="AL759" s="15"/>
      <c r="AM759" s="15"/>
      <c r="AN759" s="460"/>
    </row>
    <row r="760" spans="1:40" hidden="1">
      <c r="A760" s="593"/>
      <c r="B760" s="536"/>
      <c r="C760" s="594" t="s">
        <v>133</v>
      </c>
      <c r="D760" s="118">
        <v>39.020000000000003</v>
      </c>
      <c r="E760" s="98">
        <v>39.097999999999999</v>
      </c>
      <c r="F760" s="214">
        <v>39.176000000000002</v>
      </c>
      <c r="G760" s="214">
        <v>39.253999999999998</v>
      </c>
      <c r="H760" s="467">
        <v>39.332000000000001</v>
      </c>
      <c r="I760" s="214">
        <v>39.409999999999997</v>
      </c>
      <c r="J760" s="214">
        <v>39.488</v>
      </c>
      <c r="K760" s="214">
        <v>39.566000000000003</v>
      </c>
      <c r="L760" s="214">
        <v>39.683</v>
      </c>
      <c r="M760" s="214">
        <v>39.786999999999999</v>
      </c>
      <c r="N760" s="467">
        <v>39.890999999999998</v>
      </c>
      <c r="O760" s="214">
        <v>39.994999999999997</v>
      </c>
      <c r="P760" s="214">
        <v>40.098999999999997</v>
      </c>
      <c r="Q760" s="214">
        <v>40.216000000000001</v>
      </c>
      <c r="R760" s="214">
        <v>40.307000000000002</v>
      </c>
      <c r="S760" s="214">
        <v>40.398000000000003</v>
      </c>
      <c r="T760" s="214">
        <v>40.502000000000002</v>
      </c>
      <c r="U760" s="214">
        <v>40.593000000000004</v>
      </c>
      <c r="V760" s="501">
        <v>40.697000000000003</v>
      </c>
      <c r="W760" s="214">
        <v>40.787999999999997</v>
      </c>
      <c r="X760" s="214">
        <v>40.892000000000003</v>
      </c>
      <c r="Y760" s="467">
        <v>40.982999999999997</v>
      </c>
      <c r="Z760" s="214">
        <v>41.073999999999998</v>
      </c>
      <c r="AA760" s="214">
        <v>41.152000000000001</v>
      </c>
      <c r="AB760" s="363">
        <v>41.23</v>
      </c>
      <c r="AC760" s="118"/>
      <c r="AD760" s="98"/>
      <c r="AE760" s="214"/>
      <c r="AF760" s="99"/>
      <c r="AJ760" s="15"/>
      <c r="AK760" s="15"/>
      <c r="AL760" s="15"/>
      <c r="AM760" s="15"/>
      <c r="AN760" s="460"/>
    </row>
    <row r="761" spans="1:40" hidden="1">
      <c r="A761" s="595"/>
      <c r="B761" s="537"/>
      <c r="C761" s="129" t="s">
        <v>134</v>
      </c>
      <c r="D761" s="113"/>
      <c r="E761" s="83"/>
      <c r="F761" s="161"/>
      <c r="G761" s="161"/>
      <c r="H761" s="466"/>
      <c r="I761" s="161"/>
      <c r="J761" s="161"/>
      <c r="K761" s="161"/>
      <c r="L761" s="161"/>
      <c r="M761" s="161"/>
      <c r="N761" s="466"/>
      <c r="O761" s="161"/>
      <c r="P761" s="161"/>
      <c r="Q761" s="161"/>
      <c r="R761" s="161"/>
      <c r="S761" s="161"/>
      <c r="T761" s="161"/>
      <c r="U761" s="161"/>
      <c r="V761" s="502"/>
      <c r="W761" s="161"/>
      <c r="X761" s="161"/>
      <c r="Y761" s="466"/>
      <c r="Z761" s="161"/>
      <c r="AA761" s="161"/>
      <c r="AB761" s="348"/>
      <c r="AC761" s="113"/>
      <c r="AD761" s="83"/>
      <c r="AE761" s="161"/>
      <c r="AF761" s="76"/>
      <c r="AJ761" s="15"/>
      <c r="AK761" s="15"/>
      <c r="AL761" s="15"/>
      <c r="AM761" s="15"/>
      <c r="AN761" s="460"/>
    </row>
    <row r="762" spans="1:40" ht="16.5" hidden="1" thickBot="1">
      <c r="A762" s="3223" t="s">
        <v>50</v>
      </c>
      <c r="B762" s="3224"/>
      <c r="C762" s="3225"/>
      <c r="D762" s="119"/>
      <c r="E762" s="187">
        <f>SQRT(E756*E756+E757*E757)/E734/1.73</f>
        <v>4.2776760153994067</v>
      </c>
      <c r="F762" s="188">
        <f t="shared" ref="F762:AB762" si="499">SQRT(F756*F756+F757*F757)/F734/1.73</f>
        <v>4.2776760153997957</v>
      </c>
      <c r="G762" s="188">
        <f t="shared" si="499"/>
        <v>4.2615033272504483</v>
      </c>
      <c r="H762" s="473">
        <f t="shared" si="499"/>
        <v>4.2615033272508365</v>
      </c>
      <c r="I762" s="188">
        <f t="shared" si="499"/>
        <v>4.2454524672608045</v>
      </c>
      <c r="J762" s="188">
        <f t="shared" si="499"/>
        <v>4.2776760153997957</v>
      </c>
      <c r="K762" s="188">
        <f t="shared" si="499"/>
        <v>4.2454524672611917</v>
      </c>
      <c r="L762" s="188">
        <f t="shared" si="499"/>
        <v>6.4165140230993041</v>
      </c>
      <c r="M762" s="188">
        <f t="shared" si="499"/>
        <v>5.7914842905988166</v>
      </c>
      <c r="N762" s="473">
        <f t="shared" si="499"/>
        <v>5.7914842905988166</v>
      </c>
      <c r="O762" s="188">
        <f t="shared" si="499"/>
        <v>5.8138884851465882</v>
      </c>
      <c r="P762" s="188">
        <f t="shared" si="499"/>
        <v>5.7035680205328019</v>
      </c>
      <c r="Q762" s="188">
        <f t="shared" si="499"/>
        <v>6.4655887001406089</v>
      </c>
      <c r="R762" s="188">
        <f t="shared" si="499"/>
        <v>5.067548754274064</v>
      </c>
      <c r="S762" s="188">
        <f t="shared" si="499"/>
        <v>5.0871524245033646</v>
      </c>
      <c r="T762" s="188">
        <f t="shared" si="499"/>
        <v>5.7692521052222387</v>
      </c>
      <c r="U762" s="188">
        <f t="shared" si="499"/>
        <v>5.0480955920695578</v>
      </c>
      <c r="V762" s="509">
        <f t="shared" si="499"/>
        <v>5.7035680205328019</v>
      </c>
      <c r="W762" s="188">
        <f t="shared" si="499"/>
        <v>5.0480955920691635</v>
      </c>
      <c r="X762" s="188">
        <f t="shared" si="499"/>
        <v>5.7035680205331909</v>
      </c>
      <c r="Y762" s="473">
        <f t="shared" si="499"/>
        <v>4.9906220179659089</v>
      </c>
      <c r="Z762" s="188">
        <f t="shared" si="499"/>
        <v>5.0480955920695578</v>
      </c>
      <c r="AA762" s="188">
        <f t="shared" si="499"/>
        <v>4.2615033272508365</v>
      </c>
      <c r="AB762" s="455">
        <f t="shared" si="499"/>
        <v>4.2939719240294991</v>
      </c>
      <c r="AC762" s="114">
        <f>AVERAGE(E762:AB762)</f>
        <v>5.0771225339941415</v>
      </c>
      <c r="AD762" s="100">
        <f>(AC758-AC762)/AC758</f>
        <v>0.2832297599067094</v>
      </c>
      <c r="AE762" s="81"/>
      <c r="AF762" s="82"/>
      <c r="AG762" s="15"/>
      <c r="AH762" s="15"/>
      <c r="AI762" s="15"/>
      <c r="AJ762" s="15"/>
      <c r="AK762" s="460"/>
      <c r="AL762" s="460"/>
      <c r="AM762" s="460"/>
      <c r="AN762" s="460"/>
    </row>
    <row r="763" spans="1:40">
      <c r="A763" s="153"/>
      <c r="B763" s="602" t="s">
        <v>39</v>
      </c>
      <c r="C763" s="126" t="s">
        <v>17</v>
      </c>
      <c r="D763" s="118" t="s">
        <v>131</v>
      </c>
      <c r="E763" s="98">
        <f t="shared" ref="E763:AB763" si="500">(E764-D764)*$AE763*$AF763</f>
        <v>1.5000000000000213</v>
      </c>
      <c r="F763" s="214">
        <f t="shared" si="500"/>
        <v>1.499999999999968</v>
      </c>
      <c r="G763" s="214">
        <f t="shared" si="500"/>
        <v>0</v>
      </c>
      <c r="H763" s="467">
        <f t="shared" si="500"/>
        <v>1.5000000000000213</v>
      </c>
      <c r="I763" s="214">
        <f t="shared" si="500"/>
        <v>1.499999999999968</v>
      </c>
      <c r="J763" s="214">
        <f t="shared" si="500"/>
        <v>0</v>
      </c>
      <c r="K763" s="214">
        <f t="shared" si="500"/>
        <v>1.5000000000000213</v>
      </c>
      <c r="L763" s="214">
        <f t="shared" si="500"/>
        <v>0</v>
      </c>
      <c r="M763" s="214">
        <f t="shared" si="500"/>
        <v>1.5000000000000213</v>
      </c>
      <c r="N763" s="467">
        <f t="shared" si="500"/>
        <v>0</v>
      </c>
      <c r="O763" s="214">
        <f t="shared" si="500"/>
        <v>1.499999999999968</v>
      </c>
      <c r="P763" s="214">
        <f t="shared" si="500"/>
        <v>0</v>
      </c>
      <c r="Q763" s="214">
        <f t="shared" si="500"/>
        <v>0</v>
      </c>
      <c r="R763" s="214">
        <f t="shared" si="500"/>
        <v>1.5000000000000213</v>
      </c>
      <c r="S763" s="214">
        <f t="shared" si="500"/>
        <v>0</v>
      </c>
      <c r="T763" s="214">
        <f t="shared" si="500"/>
        <v>1.499999999999968</v>
      </c>
      <c r="U763" s="214">
        <f t="shared" si="500"/>
        <v>0</v>
      </c>
      <c r="V763" s="501">
        <f t="shared" si="500"/>
        <v>0</v>
      </c>
      <c r="W763" s="214">
        <f t="shared" si="500"/>
        <v>1.5000000000000213</v>
      </c>
      <c r="X763" s="214">
        <f t="shared" si="500"/>
        <v>0</v>
      </c>
      <c r="Y763" s="467">
        <f t="shared" si="500"/>
        <v>1.5000000000000213</v>
      </c>
      <c r="Z763" s="214">
        <f t="shared" si="500"/>
        <v>1.499999999999968</v>
      </c>
      <c r="AA763" s="214">
        <f t="shared" si="500"/>
        <v>0</v>
      </c>
      <c r="AB763" s="363">
        <f t="shared" si="500"/>
        <v>1.5000000000000213</v>
      </c>
      <c r="AC763" s="603">
        <f>SUM(E763:AB763)</f>
        <v>19.500000000000011</v>
      </c>
      <c r="AD763" s="604"/>
      <c r="AE763" s="605">
        <v>1</v>
      </c>
      <c r="AF763" s="606">
        <v>15</v>
      </c>
      <c r="AJ763" s="14"/>
      <c r="AK763" s="14"/>
      <c r="AL763" s="15"/>
      <c r="AM763" s="14"/>
      <c r="AN763" s="460"/>
    </row>
    <row r="764" spans="1:40" ht="16.5" hidden="1" thickBot="1">
      <c r="A764" s="154"/>
      <c r="B764" s="607"/>
      <c r="C764" s="608" t="s">
        <v>133</v>
      </c>
      <c r="D764" s="119">
        <v>19</v>
      </c>
      <c r="E764" s="149">
        <v>19.100000000000001</v>
      </c>
      <c r="F764" s="132">
        <v>19.2</v>
      </c>
      <c r="G764" s="132">
        <v>19.2</v>
      </c>
      <c r="H764" s="481">
        <v>19.3</v>
      </c>
      <c r="I764" s="132">
        <v>19.399999999999999</v>
      </c>
      <c r="J764" s="132">
        <v>19.399999999999999</v>
      </c>
      <c r="K764" s="132">
        <v>19.5</v>
      </c>
      <c r="L764" s="132">
        <v>19.5</v>
      </c>
      <c r="M764" s="132">
        <v>19.600000000000001</v>
      </c>
      <c r="N764" s="481">
        <v>19.600000000000001</v>
      </c>
      <c r="O764" s="132">
        <v>19.7</v>
      </c>
      <c r="P764" s="132">
        <v>19.7</v>
      </c>
      <c r="Q764" s="132">
        <v>19.7</v>
      </c>
      <c r="R764" s="132">
        <v>19.8</v>
      </c>
      <c r="S764" s="132">
        <v>19.8</v>
      </c>
      <c r="T764" s="132">
        <v>19.899999999999999</v>
      </c>
      <c r="U764" s="132">
        <v>19.899999999999999</v>
      </c>
      <c r="V764" s="525">
        <v>19.899999999999999</v>
      </c>
      <c r="W764" s="132">
        <v>20</v>
      </c>
      <c r="X764" s="132">
        <v>20</v>
      </c>
      <c r="Y764" s="481">
        <v>20.100000000000001</v>
      </c>
      <c r="Z764" s="132">
        <v>20.2</v>
      </c>
      <c r="AA764" s="132">
        <v>20.2</v>
      </c>
      <c r="AB764" s="364">
        <v>20.3</v>
      </c>
      <c r="AC764" s="609"/>
      <c r="AD764" s="610"/>
      <c r="AE764" s="611"/>
      <c r="AF764" s="612"/>
      <c r="AJ764" s="565"/>
      <c r="AK764" s="566"/>
      <c r="AL764" s="565"/>
      <c r="AM764" s="15"/>
      <c r="AN764" s="460"/>
    </row>
    <row r="765" spans="1:40">
      <c r="A765" s="3234" t="s">
        <v>40</v>
      </c>
      <c r="B765" s="3235"/>
      <c r="C765" s="130" t="s">
        <v>17</v>
      </c>
      <c r="D765" s="127"/>
      <c r="E765" s="144">
        <f t="shared" ref="E765:AC766" si="501">SUM(E735,E742,E749,E756)</f>
        <v>396.0000000000008</v>
      </c>
      <c r="F765" s="142">
        <f t="shared" si="501"/>
        <v>394.50000000001137</v>
      </c>
      <c r="G765" s="142">
        <f t="shared" si="501"/>
        <v>380.99999999999312</v>
      </c>
      <c r="H765" s="465">
        <f t="shared" si="501"/>
        <v>391.50000000000773</v>
      </c>
      <c r="I765" s="142">
        <f t="shared" si="501"/>
        <v>395.99999999997948</v>
      </c>
      <c r="J765" s="142">
        <f t="shared" si="501"/>
        <v>409.49999999999773</v>
      </c>
      <c r="K765" s="142">
        <f t="shared" si="501"/>
        <v>456.00000000001728</v>
      </c>
      <c r="L765" s="142">
        <f t="shared" si="501"/>
        <v>598.49999999998363</v>
      </c>
      <c r="M765" s="142">
        <f t="shared" si="501"/>
        <v>540.50000000002638</v>
      </c>
      <c r="N765" s="465">
        <f t="shared" si="501"/>
        <v>570.49999999997783</v>
      </c>
      <c r="O765" s="142">
        <f t="shared" si="501"/>
        <v>630.50000000000853</v>
      </c>
      <c r="P765" s="142">
        <f t="shared" si="501"/>
        <v>541.99999999999091</v>
      </c>
      <c r="Q765" s="142">
        <f t="shared" si="501"/>
        <v>553.50000000001035</v>
      </c>
      <c r="R765" s="142">
        <f t="shared" si="501"/>
        <v>590.49999999998795</v>
      </c>
      <c r="S765" s="142">
        <f t="shared" si="501"/>
        <v>559.00000000001887</v>
      </c>
      <c r="T765" s="142">
        <f t="shared" si="501"/>
        <v>527.00000000000455</v>
      </c>
      <c r="U765" s="94">
        <f t="shared" si="501"/>
        <v>588.9999999999809</v>
      </c>
      <c r="V765" s="518">
        <f t="shared" si="501"/>
        <v>590.00000000000693</v>
      </c>
      <c r="W765" s="142">
        <f t="shared" si="501"/>
        <v>528.99999999999636</v>
      </c>
      <c r="X765" s="142">
        <f t="shared" si="501"/>
        <v>603.50000000000387</v>
      </c>
      <c r="Y765" s="465">
        <f t="shared" si="501"/>
        <v>618.99999999997851</v>
      </c>
      <c r="Z765" s="142">
        <f t="shared" si="501"/>
        <v>514.00000000001705</v>
      </c>
      <c r="AA765" s="142">
        <f t="shared" si="501"/>
        <v>452.99999999999227</v>
      </c>
      <c r="AB765" s="613">
        <f t="shared" si="501"/>
        <v>425.99999999999483</v>
      </c>
      <c r="AC765" s="614">
        <f t="shared" si="501"/>
        <v>12259.999999999989</v>
      </c>
      <c r="AD765" s="1"/>
      <c r="AE765" s="1"/>
      <c r="AF765" s="1"/>
      <c r="AG765" s="1"/>
      <c r="AJ765" s="460"/>
      <c r="AK765" s="460"/>
      <c r="AL765" s="460"/>
      <c r="AM765" s="460"/>
      <c r="AN765" s="460"/>
    </row>
    <row r="766" spans="1:40" ht="16.5" thickBot="1">
      <c r="A766" s="3251"/>
      <c r="B766" s="3252"/>
      <c r="C766" s="589" t="s">
        <v>19</v>
      </c>
      <c r="D766" s="133"/>
      <c r="E766" s="710">
        <f t="shared" si="501"/>
        <v>0</v>
      </c>
      <c r="F766" s="356">
        <f t="shared" si="501"/>
        <v>0</v>
      </c>
      <c r="G766" s="356">
        <f t="shared" si="501"/>
        <v>0</v>
      </c>
      <c r="H766" s="497">
        <f t="shared" si="501"/>
        <v>0</v>
      </c>
      <c r="I766" s="356">
        <f t="shared" si="501"/>
        <v>0</v>
      </c>
      <c r="J766" s="356">
        <f t="shared" si="501"/>
        <v>0</v>
      </c>
      <c r="K766" s="356">
        <f t="shared" si="501"/>
        <v>0</v>
      </c>
      <c r="L766" s="356">
        <f t="shared" si="501"/>
        <v>0</v>
      </c>
      <c r="M766" s="356">
        <f t="shared" si="501"/>
        <v>0</v>
      </c>
      <c r="N766" s="497">
        <f t="shared" si="501"/>
        <v>0</v>
      </c>
      <c r="O766" s="356">
        <f t="shared" si="501"/>
        <v>0</v>
      </c>
      <c r="P766" s="356">
        <f t="shared" si="501"/>
        <v>0</v>
      </c>
      <c r="Q766" s="356">
        <f t="shared" si="501"/>
        <v>0</v>
      </c>
      <c r="R766" s="356">
        <f t="shared" si="501"/>
        <v>0</v>
      </c>
      <c r="S766" s="356">
        <f t="shared" si="501"/>
        <v>0</v>
      </c>
      <c r="T766" s="356">
        <f t="shared" si="501"/>
        <v>0</v>
      </c>
      <c r="U766" s="148">
        <f t="shared" si="501"/>
        <v>0</v>
      </c>
      <c r="V766" s="1149">
        <f t="shared" si="501"/>
        <v>0</v>
      </c>
      <c r="W766" s="356">
        <f t="shared" si="501"/>
        <v>0</v>
      </c>
      <c r="X766" s="356">
        <f t="shared" si="501"/>
        <v>0</v>
      </c>
      <c r="Y766" s="497">
        <f t="shared" si="501"/>
        <v>0</v>
      </c>
      <c r="Z766" s="356">
        <f t="shared" si="501"/>
        <v>0</v>
      </c>
      <c r="AA766" s="356">
        <f t="shared" si="501"/>
        <v>0</v>
      </c>
      <c r="AB766" s="711">
        <f t="shared" si="501"/>
        <v>0</v>
      </c>
      <c r="AC766" s="712">
        <f t="shared" si="501"/>
        <v>0</v>
      </c>
      <c r="AD766" s="1"/>
      <c r="AE766" s="1"/>
      <c r="AF766" s="1"/>
      <c r="AG766" s="1"/>
      <c r="AJ766" s="460"/>
      <c r="AK766" s="460"/>
      <c r="AL766" s="460"/>
      <c r="AM766" s="460"/>
      <c r="AN766" s="460"/>
    </row>
    <row r="767" spans="1:40">
      <c r="A767" s="3238" t="s">
        <v>41</v>
      </c>
      <c r="B767" s="3239"/>
      <c r="C767" s="126" t="s">
        <v>42</v>
      </c>
      <c r="D767" s="118"/>
      <c r="E767" s="145">
        <f t="shared" ref="E767:AC767" si="502">100-(E765/(E724))*100</f>
        <v>-2.0618556701056576</v>
      </c>
      <c r="F767" s="143">
        <f t="shared" si="502"/>
        <v>-0.63775510204111185</v>
      </c>
      <c r="G767" s="143">
        <f t="shared" si="502"/>
        <v>1.8041237113397131</v>
      </c>
      <c r="H767" s="479">
        <f t="shared" si="502"/>
        <v>-0.9020618556707376</v>
      </c>
      <c r="I767" s="143">
        <f t="shared" si="502"/>
        <v>-1.0204081632611235</v>
      </c>
      <c r="J767" s="143">
        <f t="shared" si="502"/>
        <v>-1.3613861386142077</v>
      </c>
      <c r="K767" s="143">
        <f t="shared" si="502"/>
        <v>-1.7857142857164376</v>
      </c>
      <c r="L767" s="143">
        <f t="shared" si="502"/>
        <v>0.25000000000177636</v>
      </c>
      <c r="M767" s="143">
        <f t="shared" si="502"/>
        <v>2.0833333333297333</v>
      </c>
      <c r="N767" s="479">
        <f t="shared" si="502"/>
        <v>0.26223776224210837</v>
      </c>
      <c r="O767" s="143">
        <f t="shared" si="502"/>
        <v>2.0962732919228131</v>
      </c>
      <c r="P767" s="143">
        <f t="shared" si="502"/>
        <v>1.8115942029013894</v>
      </c>
      <c r="Q767" s="143">
        <f t="shared" si="502"/>
        <v>-5.6297709923682078</v>
      </c>
      <c r="R767" s="143">
        <f t="shared" si="502"/>
        <v>-6.2050359712213492</v>
      </c>
      <c r="S767" s="143">
        <f t="shared" si="502"/>
        <v>-1.2681159420337735</v>
      </c>
      <c r="T767" s="143">
        <f t="shared" si="502"/>
        <v>-0.57251908397016393</v>
      </c>
      <c r="U767" s="618">
        <f t="shared" si="502"/>
        <v>1.8333333333379187</v>
      </c>
      <c r="V767" s="515">
        <f t="shared" si="502"/>
        <v>1.6666666666645824</v>
      </c>
      <c r="W767" s="143">
        <f t="shared" si="502"/>
        <v>4.1666666666684904</v>
      </c>
      <c r="X767" s="143">
        <f t="shared" si="502"/>
        <v>-0.58333333333493442</v>
      </c>
      <c r="Y767" s="479">
        <f t="shared" si="502"/>
        <v>1.4331210191139405</v>
      </c>
      <c r="Z767" s="143">
        <f t="shared" si="502"/>
        <v>-0.39062500000881073</v>
      </c>
      <c r="AA767" s="143">
        <f t="shared" si="502"/>
        <v>4.8319327731163639</v>
      </c>
      <c r="AB767" s="146">
        <f t="shared" si="502"/>
        <v>2.2935779816477719</v>
      </c>
      <c r="AC767" s="619">
        <f t="shared" si="502"/>
        <v>0.16286644951139806</v>
      </c>
      <c r="AD767" s="1"/>
      <c r="AE767" s="1"/>
      <c r="AF767" s="1"/>
      <c r="AG767" s="1"/>
      <c r="AJ767" s="460"/>
      <c r="AK767" s="460"/>
      <c r="AL767" s="460"/>
      <c r="AM767" s="460"/>
      <c r="AN767" s="460"/>
    </row>
    <row r="768" spans="1:40" ht="16.5" thickBot="1">
      <c r="A768" s="3236"/>
      <c r="B768" s="3237"/>
      <c r="C768" s="131" t="s">
        <v>43</v>
      </c>
      <c r="D768" s="119"/>
      <c r="E768" s="620"/>
      <c r="F768" s="621"/>
      <c r="G768" s="621"/>
      <c r="H768" s="484"/>
      <c r="I768" s="621"/>
      <c r="J768" s="621"/>
      <c r="K768" s="621"/>
      <c r="L768" s="621"/>
      <c r="M768" s="621"/>
      <c r="N768" s="484"/>
      <c r="O768" s="621"/>
      <c r="P768" s="621"/>
      <c r="Q768" s="621"/>
      <c r="R768" s="621"/>
      <c r="S768" s="621"/>
      <c r="T768" s="621"/>
      <c r="U768" s="350"/>
      <c r="V768" s="521"/>
      <c r="W768" s="621"/>
      <c r="X768" s="621"/>
      <c r="Y768" s="484"/>
      <c r="Z768" s="621"/>
      <c r="AA768" s="621"/>
      <c r="AB768" s="622"/>
      <c r="AC768" s="722"/>
      <c r="AD768" s="1"/>
      <c r="AE768" s="1"/>
      <c r="AF768" s="1"/>
      <c r="AG768" s="1"/>
      <c r="AJ768" s="460"/>
      <c r="AK768" s="460"/>
      <c r="AL768" s="460"/>
      <c r="AM768" s="460"/>
      <c r="AN768" s="460"/>
    </row>
    <row r="769" spans="1:42" ht="15.75" customHeight="1">
      <c r="A769" s="3146"/>
      <c r="B769" s="3147"/>
      <c r="C769" s="247"/>
      <c r="D769" s="527" t="s">
        <v>127</v>
      </c>
      <c r="E769" s="528">
        <f>(E726-E737-E744-E751-E758)/E726</f>
        <v>-3.8461538461538464E-2</v>
      </c>
      <c r="F769" s="528">
        <f>(F726-F737-F744-F751-F758)/F726</f>
        <v>-3.8461538461538464E-2</v>
      </c>
      <c r="G769" s="528">
        <f t="shared" ref="G769:Y769" si="503">(G726-G737-G744-G751-G758)/G726</f>
        <v>0</v>
      </c>
      <c r="H769" s="529">
        <f t="shared" si="503"/>
        <v>-3.8461538461538464E-2</v>
      </c>
      <c r="I769" s="528">
        <f t="shared" si="503"/>
        <v>-3.8461538461538464E-2</v>
      </c>
      <c r="J769" s="528">
        <f t="shared" si="503"/>
        <v>-3.7037037037037035E-2</v>
      </c>
      <c r="K769" s="528">
        <f t="shared" si="503"/>
        <v>-3.3333333333333333E-2</v>
      </c>
      <c r="L769" s="528">
        <f t="shared" si="503"/>
        <v>-2.5000000000000001E-2</v>
      </c>
      <c r="M769" s="528">
        <f t="shared" si="503"/>
        <v>0</v>
      </c>
      <c r="N769" s="529">
        <f t="shared" si="503"/>
        <v>-2.6315789473684209E-2</v>
      </c>
      <c r="O769" s="528">
        <f t="shared" si="503"/>
        <v>0</v>
      </c>
      <c r="P769" s="528">
        <f t="shared" si="503"/>
        <v>0</v>
      </c>
      <c r="Q769" s="528">
        <f t="shared" si="503"/>
        <v>-8.5714285714285715E-2</v>
      </c>
      <c r="R769" s="528">
        <f t="shared" si="503"/>
        <v>-8.1081081081081086E-2</v>
      </c>
      <c r="S769" s="528">
        <f t="shared" si="503"/>
        <v>-2.7027027027027029E-2</v>
      </c>
      <c r="T769" s="528">
        <f t="shared" si="503"/>
        <v>-2.8571428571428571E-2</v>
      </c>
      <c r="U769" s="528">
        <f t="shared" si="503"/>
        <v>0</v>
      </c>
      <c r="V769" s="932">
        <f t="shared" si="503"/>
        <v>0</v>
      </c>
      <c r="W769" s="528">
        <f t="shared" si="503"/>
        <v>2.7027027027027029E-2</v>
      </c>
      <c r="X769" s="528">
        <f t="shared" si="503"/>
        <v>-2.5000000000000001E-2</v>
      </c>
      <c r="Y769" s="529">
        <f t="shared" si="503"/>
        <v>0</v>
      </c>
      <c r="Z769" s="528">
        <f>(Z726-Z737-Z744-Z751-Z758)/Z726</f>
        <v>-2.9411764705882353E-2</v>
      </c>
      <c r="AA769" s="528">
        <f>(AA726-AA737-AA744-AA751-AA758)/AA726</f>
        <v>3.125E-2</v>
      </c>
      <c r="AB769" s="530">
        <f>(AB726-AB737-AB744-AB751-AB758)/AB726</f>
        <v>0</v>
      </c>
      <c r="AC769" s="531">
        <f>(AC726-AC737-AC744-AC751-AC758)/AC726</f>
        <v>-1.9512195121951282E-2</v>
      </c>
      <c r="AD769" s="1"/>
      <c r="AE769" s="24"/>
      <c r="AF769" s="1"/>
      <c r="AG769" s="24"/>
    </row>
    <row r="770" spans="1:42" ht="16.5" thickBot="1">
      <c r="A770" s="3148"/>
      <c r="B770" s="3149"/>
      <c r="C770" s="248"/>
      <c r="D770" s="147" t="s">
        <v>128</v>
      </c>
      <c r="E770" s="532">
        <f>(E730-E741-E748-E755-E762)/E730</f>
        <v>0.18451510993970524</v>
      </c>
      <c r="F770" s="532">
        <f t="shared" ref="F770:AC770" si="504">(F730-F741-F748-F755-F762)/F730</f>
        <v>0.19292576400506456</v>
      </c>
      <c r="G770" s="532">
        <f t="shared" si="504"/>
        <v>0.21540468910867178</v>
      </c>
      <c r="H770" s="533">
        <f t="shared" si="504"/>
        <v>0.19378198369033833</v>
      </c>
      <c r="I770" s="532">
        <f t="shared" si="504"/>
        <v>0.18985704067438808</v>
      </c>
      <c r="J770" s="532">
        <f t="shared" si="504"/>
        <v>0.18621752295723989</v>
      </c>
      <c r="K770" s="532">
        <f t="shared" si="504"/>
        <v>0.18920231385703049</v>
      </c>
      <c r="L770" s="532">
        <f t="shared" si="504"/>
        <v>0.20072297847749737</v>
      </c>
      <c r="M770" s="532">
        <f t="shared" si="504"/>
        <v>0.21530409146603652</v>
      </c>
      <c r="N770" s="533">
        <f t="shared" si="504"/>
        <v>0.20142827226037524</v>
      </c>
      <c r="O770" s="532">
        <f t="shared" si="504"/>
        <v>0.21735391122413095</v>
      </c>
      <c r="P770" s="532">
        <f t="shared" si="504"/>
        <v>0.21312639699282071</v>
      </c>
      <c r="Q770" s="532">
        <f t="shared" si="504"/>
        <v>0.15728333619512272</v>
      </c>
      <c r="R770" s="532">
        <f t="shared" si="504"/>
        <v>0.14669055602122885</v>
      </c>
      <c r="S770" s="532">
        <f t="shared" si="504"/>
        <v>0.19126374082423012</v>
      </c>
      <c r="T770" s="532">
        <f t="shared" si="504"/>
        <v>0.1946827533588194</v>
      </c>
      <c r="U770" s="532">
        <f t="shared" si="504"/>
        <v>0.21592297127130541</v>
      </c>
      <c r="V770" s="933">
        <f t="shared" si="504"/>
        <v>0.21207444829023395</v>
      </c>
      <c r="W770" s="532">
        <f t="shared" si="504"/>
        <v>0.23466640231850094</v>
      </c>
      <c r="X770" s="532">
        <f t="shared" si="504"/>
        <v>0.19404564329352608</v>
      </c>
      <c r="Y770" s="533">
        <f t="shared" si="504"/>
        <v>0.21206761831719911</v>
      </c>
      <c r="Z770" s="532">
        <f t="shared" si="504"/>
        <v>0.19386209745544017</v>
      </c>
      <c r="AA770" s="532">
        <f t="shared" si="504"/>
        <v>0.24095788023301751</v>
      </c>
      <c r="AB770" s="534">
        <f t="shared" si="504"/>
        <v>0.21576612282903815</v>
      </c>
      <c r="AC770" s="535">
        <f t="shared" si="504"/>
        <v>0.20098128680188679</v>
      </c>
      <c r="AD770" s="1"/>
      <c r="AE770" s="24"/>
      <c r="AF770" s="1"/>
      <c r="AG770" s="24"/>
    </row>
    <row r="771" spans="1:42" ht="28.5" customHeight="1" thickBot="1">
      <c r="A771" s="11"/>
      <c r="B771" s="12"/>
      <c r="C771" s="17"/>
      <c r="D771" s="11"/>
      <c r="E771" s="723"/>
      <c r="F771" s="723"/>
      <c r="G771" s="723"/>
      <c r="H771" s="2555"/>
      <c r="I771" s="723"/>
      <c r="J771" s="723"/>
      <c r="K771" s="723"/>
      <c r="L771" s="723"/>
      <c r="M771" s="723"/>
      <c r="N771" s="2555"/>
      <c r="O771" s="723"/>
      <c r="P771" s="723"/>
      <c r="Q771" s="723"/>
      <c r="R771" s="723"/>
      <c r="S771" s="723"/>
      <c r="T771" s="723"/>
      <c r="U771" s="723"/>
      <c r="V771" s="2988"/>
      <c r="W771" s="723"/>
      <c r="X771" s="723"/>
      <c r="Y771" s="2555"/>
      <c r="Z771" s="723"/>
      <c r="AA771" s="723"/>
      <c r="AB771" s="723"/>
      <c r="AC771" s="18"/>
      <c r="AD771" s="17"/>
      <c r="AE771" s="17"/>
      <c r="AF771" s="17"/>
      <c r="AG771" s="17"/>
    </row>
    <row r="772" spans="1:42" ht="16.5" thickBot="1">
      <c r="A772" s="3253" t="s">
        <v>164</v>
      </c>
      <c r="B772" s="3254"/>
      <c r="C772" s="548"/>
      <c r="D772" s="174">
        <v>0</v>
      </c>
      <c r="E772" s="544">
        <v>1</v>
      </c>
      <c r="F772" s="545">
        <v>2</v>
      </c>
      <c r="G772" s="545">
        <v>3</v>
      </c>
      <c r="H772" s="547">
        <v>4</v>
      </c>
      <c r="I772" s="545">
        <v>5</v>
      </c>
      <c r="J772" s="545">
        <v>6</v>
      </c>
      <c r="K772" s="545">
        <v>7</v>
      </c>
      <c r="L772" s="545">
        <v>8</v>
      </c>
      <c r="M772" s="545">
        <v>9</v>
      </c>
      <c r="N772" s="547">
        <v>10</v>
      </c>
      <c r="O772" s="545">
        <v>11</v>
      </c>
      <c r="P772" s="545">
        <v>12</v>
      </c>
      <c r="Q772" s="545">
        <v>13</v>
      </c>
      <c r="R772" s="545">
        <v>14</v>
      </c>
      <c r="S772" s="545">
        <v>15</v>
      </c>
      <c r="T772" s="545">
        <v>16</v>
      </c>
      <c r="U772" s="545">
        <v>17</v>
      </c>
      <c r="V772" s="934">
        <v>18</v>
      </c>
      <c r="W772" s="545">
        <v>19</v>
      </c>
      <c r="X772" s="545">
        <v>20</v>
      </c>
      <c r="Y772" s="547">
        <v>21</v>
      </c>
      <c r="Z772" s="545">
        <v>22</v>
      </c>
      <c r="AA772" s="545">
        <v>23</v>
      </c>
      <c r="AB772" s="548">
        <v>24</v>
      </c>
      <c r="AC772" s="724"/>
      <c r="AD772" s="2"/>
      <c r="AE772" s="2"/>
      <c r="AF772" s="2"/>
      <c r="AG772" s="2"/>
    </row>
    <row r="773" spans="1:42">
      <c r="A773" s="725" t="s">
        <v>14</v>
      </c>
      <c r="B773" s="394"/>
      <c r="C773" s="726"/>
      <c r="D773" s="255"/>
      <c r="E773" s="727">
        <v>5</v>
      </c>
      <c r="F773" s="374">
        <v>5</v>
      </c>
      <c r="G773" s="374">
        <v>5</v>
      </c>
      <c r="H773" s="467">
        <v>5</v>
      </c>
      <c r="I773" s="374">
        <v>5</v>
      </c>
      <c r="J773" s="374">
        <v>55</v>
      </c>
      <c r="K773" s="374">
        <v>5</v>
      </c>
      <c r="L773" s="374">
        <v>5</v>
      </c>
      <c r="M773" s="374">
        <v>5</v>
      </c>
      <c r="N773" s="467">
        <v>6</v>
      </c>
      <c r="O773" s="374">
        <v>7</v>
      </c>
      <c r="P773" s="374">
        <v>7</v>
      </c>
      <c r="Q773" s="374">
        <v>7</v>
      </c>
      <c r="R773" s="374">
        <v>7</v>
      </c>
      <c r="S773" s="374">
        <v>7</v>
      </c>
      <c r="T773" s="374">
        <v>7</v>
      </c>
      <c r="U773" s="374">
        <v>7</v>
      </c>
      <c r="V773" s="2177">
        <v>7</v>
      </c>
      <c r="W773" s="374">
        <v>7</v>
      </c>
      <c r="X773" s="374">
        <v>6</v>
      </c>
      <c r="Y773" s="467">
        <v>6</v>
      </c>
      <c r="Z773" s="374">
        <v>6</v>
      </c>
      <c r="AA773" s="374">
        <v>6</v>
      </c>
      <c r="AB773" s="728">
        <v>6</v>
      </c>
      <c r="AC773" s="729"/>
      <c r="AD773" s="2"/>
      <c r="AE773" s="2"/>
      <c r="AF773" s="2"/>
      <c r="AG773" s="2"/>
      <c r="AI773" s="460"/>
      <c r="AJ773" s="460"/>
      <c r="AK773" s="460"/>
      <c r="AL773" s="460"/>
      <c r="AM773" s="460"/>
      <c r="AN773" s="460"/>
      <c r="AO773" s="460"/>
      <c r="AP773" s="460"/>
    </row>
    <row r="774" spans="1:42" ht="16.5" thickBot="1">
      <c r="A774" s="730" t="s">
        <v>15</v>
      </c>
      <c r="B774" s="629"/>
      <c r="C774" s="731"/>
      <c r="D774" s="147"/>
      <c r="E774" s="732">
        <v>5</v>
      </c>
      <c r="F774" s="377">
        <v>5</v>
      </c>
      <c r="G774" s="377">
        <v>5</v>
      </c>
      <c r="H774" s="481">
        <v>5</v>
      </c>
      <c r="I774" s="377">
        <v>5</v>
      </c>
      <c r="J774" s="377">
        <v>55</v>
      </c>
      <c r="K774" s="377">
        <v>5</v>
      </c>
      <c r="L774" s="377">
        <v>5</v>
      </c>
      <c r="M774" s="377">
        <v>5</v>
      </c>
      <c r="N774" s="481">
        <v>6</v>
      </c>
      <c r="O774" s="377">
        <v>7</v>
      </c>
      <c r="P774" s="377">
        <v>7</v>
      </c>
      <c r="Q774" s="377">
        <v>7</v>
      </c>
      <c r="R774" s="377">
        <v>7</v>
      </c>
      <c r="S774" s="377">
        <v>7</v>
      </c>
      <c r="T774" s="377">
        <v>7</v>
      </c>
      <c r="U774" s="377">
        <v>7</v>
      </c>
      <c r="V774" s="1528">
        <v>7</v>
      </c>
      <c r="W774" s="377">
        <v>7</v>
      </c>
      <c r="X774" s="377">
        <v>6</v>
      </c>
      <c r="Y774" s="481">
        <v>6</v>
      </c>
      <c r="Z774" s="377">
        <v>6</v>
      </c>
      <c r="AA774" s="377">
        <v>6</v>
      </c>
      <c r="AB774" s="733">
        <v>6</v>
      </c>
      <c r="AC774" s="734"/>
      <c r="AD774" s="2"/>
      <c r="AE774" s="2"/>
      <c r="AF774" s="2"/>
      <c r="AG774" s="2"/>
      <c r="AI774" s="460"/>
      <c r="AJ774" s="460"/>
      <c r="AK774" s="460"/>
      <c r="AL774" s="460"/>
      <c r="AM774" s="460"/>
      <c r="AN774" s="460"/>
      <c r="AO774" s="460"/>
      <c r="AP774" s="460"/>
    </row>
    <row r="775" spans="1:42" s="2685" customFormat="1" ht="13.5" thickBot="1">
      <c r="A775" s="2686" t="s">
        <v>980</v>
      </c>
      <c r="B775" s="2687"/>
      <c r="C775" s="2688" t="s">
        <v>20</v>
      </c>
      <c r="D775" s="2689" t="s">
        <v>64</v>
      </c>
      <c r="E775" s="2690">
        <v>0</v>
      </c>
      <c r="F775" s="2691">
        <v>0</v>
      </c>
      <c r="G775" s="2691">
        <v>0</v>
      </c>
      <c r="H775" s="2799">
        <v>0</v>
      </c>
      <c r="I775" s="2691">
        <v>0</v>
      </c>
      <c r="J775" s="2691">
        <v>0</v>
      </c>
      <c r="K775" s="2691">
        <v>0</v>
      </c>
      <c r="L775" s="2691">
        <v>0</v>
      </c>
      <c r="M775" s="2691">
        <v>0</v>
      </c>
      <c r="N775" s="2799">
        <v>0</v>
      </c>
      <c r="O775" s="2691">
        <v>0</v>
      </c>
      <c r="P775" s="2691">
        <v>0</v>
      </c>
      <c r="Q775" s="2691">
        <v>0</v>
      </c>
      <c r="R775" s="2691">
        <v>0</v>
      </c>
      <c r="S775" s="2691">
        <v>0</v>
      </c>
      <c r="T775" s="2691">
        <v>0</v>
      </c>
      <c r="U775" s="2691">
        <v>0</v>
      </c>
      <c r="V775" s="2691">
        <v>0</v>
      </c>
      <c r="W775" s="2691">
        <v>0</v>
      </c>
      <c r="X775" s="2691">
        <v>0</v>
      </c>
      <c r="Y775" s="2799">
        <v>0</v>
      </c>
      <c r="Z775" s="2691">
        <v>0</v>
      </c>
      <c r="AA775" s="2691">
        <v>0</v>
      </c>
      <c r="AB775" s="2692">
        <v>0</v>
      </c>
      <c r="AC775" s="2743">
        <f>AVERAGE(E775:AB775)</f>
        <v>0</v>
      </c>
      <c r="AD775" s="2683"/>
      <c r="AE775" s="2683"/>
      <c r="AF775" s="2683"/>
      <c r="AG775" s="2683"/>
      <c r="AI775" s="2738"/>
      <c r="AJ775" s="2738"/>
      <c r="AK775" s="2738"/>
      <c r="AL775" s="2738"/>
      <c r="AM775" s="2738"/>
      <c r="AN775" s="2738"/>
      <c r="AO775" s="2738"/>
      <c r="AP775" s="2738"/>
    </row>
    <row r="776" spans="1:42">
      <c r="A776" s="579" t="s">
        <v>73</v>
      </c>
      <c r="B776" s="151"/>
      <c r="C776" s="580" t="s">
        <v>28</v>
      </c>
      <c r="D776" s="698" t="s">
        <v>64</v>
      </c>
      <c r="E776" s="196">
        <v>119.8</v>
      </c>
      <c r="F776" s="151">
        <v>120.4</v>
      </c>
      <c r="G776" s="151">
        <v>120.3</v>
      </c>
      <c r="H776" s="500">
        <v>120.2</v>
      </c>
      <c r="I776" s="151">
        <v>119.9</v>
      </c>
      <c r="J776" s="151">
        <v>119.6</v>
      </c>
      <c r="K776" s="151">
        <v>119.2</v>
      </c>
      <c r="L776" s="151">
        <v>118.7</v>
      </c>
      <c r="M776" s="151">
        <v>117.4</v>
      </c>
      <c r="N776" s="500">
        <v>116.2</v>
      </c>
      <c r="O776" s="151">
        <v>116.1</v>
      </c>
      <c r="P776" s="151">
        <v>117.1</v>
      </c>
      <c r="Q776" s="151">
        <v>117.1</v>
      </c>
      <c r="R776" s="151">
        <v>117.7</v>
      </c>
      <c r="S776" s="151">
        <v>117.1</v>
      </c>
      <c r="T776" s="151">
        <v>117.6</v>
      </c>
      <c r="U776" s="582">
        <v>118.2</v>
      </c>
      <c r="V776" s="582">
        <v>118.3</v>
      </c>
      <c r="W776" s="151">
        <v>118.5</v>
      </c>
      <c r="X776" s="151">
        <v>118.8</v>
      </c>
      <c r="Y776" s="500">
        <v>118.3</v>
      </c>
      <c r="Z776" s="151">
        <v>118.5</v>
      </c>
      <c r="AA776" s="151">
        <v>119.2</v>
      </c>
      <c r="AB776" s="583">
        <v>119.9</v>
      </c>
      <c r="AC776" s="699"/>
      <c r="AD776" s="1039">
        <f>AVERAGE(D776:AB776)</f>
        <v>118.50416666666668</v>
      </c>
      <c r="AE776" s="2"/>
      <c r="AF776" s="2"/>
      <c r="AG776" s="2"/>
      <c r="AI776" s="460"/>
      <c r="AJ776" s="460"/>
      <c r="AK776" s="460"/>
      <c r="AL776" s="460"/>
      <c r="AM776" s="460"/>
      <c r="AN776" s="460"/>
      <c r="AO776" s="460"/>
      <c r="AP776" s="460"/>
    </row>
    <row r="777" spans="1:42" ht="16.5" thickBot="1">
      <c r="A777" s="667" t="s">
        <v>141</v>
      </c>
      <c r="B777" s="152"/>
      <c r="C777" s="668" t="s">
        <v>28</v>
      </c>
      <c r="D777" s="445" t="s">
        <v>64</v>
      </c>
      <c r="E777" s="197">
        <v>117.3</v>
      </c>
      <c r="F777" s="152">
        <v>117.4</v>
      </c>
      <c r="G777" s="152">
        <v>117.8</v>
      </c>
      <c r="H777" s="670">
        <v>117.9</v>
      </c>
      <c r="I777" s="152">
        <v>117.7</v>
      </c>
      <c r="J777" s="152">
        <v>117.2</v>
      </c>
      <c r="K777" s="152">
        <v>117.6</v>
      </c>
      <c r="L777" s="152">
        <v>116.9</v>
      </c>
      <c r="M777" s="152">
        <v>115.3</v>
      </c>
      <c r="N777" s="670">
        <v>115.2</v>
      </c>
      <c r="O777" s="152">
        <v>115.2</v>
      </c>
      <c r="P777" s="152">
        <v>117.1</v>
      </c>
      <c r="Q777" s="152">
        <v>116.1</v>
      </c>
      <c r="R777" s="152">
        <v>115.2</v>
      </c>
      <c r="S777" s="152">
        <v>115</v>
      </c>
      <c r="T777" s="152">
        <v>115.8</v>
      </c>
      <c r="U777" s="671">
        <v>116.5</v>
      </c>
      <c r="V777" s="671">
        <v>117</v>
      </c>
      <c r="W777" s="152">
        <v>116.2</v>
      </c>
      <c r="X777" s="152">
        <v>117.3</v>
      </c>
      <c r="Y777" s="670">
        <v>117.1</v>
      </c>
      <c r="Z777" s="152">
        <v>116</v>
      </c>
      <c r="AA777" s="152">
        <v>117.5</v>
      </c>
      <c r="AB777" s="701">
        <v>118.3</v>
      </c>
      <c r="AC777" s="702"/>
      <c r="AD777" s="1375">
        <f>AVERAGE(D777:AB777)</f>
        <v>116.69166666666666</v>
      </c>
      <c r="AE777" s="2"/>
      <c r="AF777" s="2"/>
      <c r="AG777" s="2"/>
      <c r="AI777" s="460"/>
      <c r="AJ777" s="460"/>
      <c r="AK777" s="460"/>
      <c r="AL777" s="460"/>
      <c r="AM777" s="460"/>
      <c r="AN777" s="460"/>
      <c r="AO777" s="460"/>
      <c r="AP777" s="460"/>
    </row>
    <row r="778" spans="1:42">
      <c r="A778" s="3230" t="s">
        <v>165</v>
      </c>
      <c r="B778" s="3184" t="s">
        <v>16</v>
      </c>
      <c r="C778" s="126" t="s">
        <v>17</v>
      </c>
      <c r="D778" s="118" t="s">
        <v>131</v>
      </c>
      <c r="E778" s="72">
        <f t="shared" ref="E778:AB778" si="505">(E782-D782)*$AE778*$AF778</f>
        <v>1140.0000000000716</v>
      </c>
      <c r="F778" s="73">
        <f t="shared" si="505"/>
        <v>1223.9999999999611</v>
      </c>
      <c r="G778" s="73">
        <f t="shared" si="505"/>
        <v>1236.0000000000184</v>
      </c>
      <c r="H778" s="468">
        <f t="shared" si="505"/>
        <v>1572.0000000000027</v>
      </c>
      <c r="I778" s="73">
        <f t="shared" si="505"/>
        <v>1775.9999999999536</v>
      </c>
      <c r="J778" s="73">
        <f t="shared" si="505"/>
        <v>1572.0000000000027</v>
      </c>
      <c r="K778" s="73">
        <f t="shared" si="505"/>
        <v>1992.0000000000471</v>
      </c>
      <c r="L778" s="73">
        <f t="shared" si="505"/>
        <v>1667.9999999999495</v>
      </c>
      <c r="M778" s="73">
        <f t="shared" si="505"/>
        <v>1656.0000000000628</v>
      </c>
      <c r="N778" s="468">
        <f t="shared" si="505"/>
        <v>2315.9999999999741</v>
      </c>
      <c r="O778" s="73">
        <f t="shared" si="505"/>
        <v>2304.0000000000018</v>
      </c>
      <c r="P778" s="73">
        <f t="shared" si="505"/>
        <v>1871.9999999999857</v>
      </c>
      <c r="Q778" s="73">
        <f t="shared" si="505"/>
        <v>1644.0000000000055</v>
      </c>
      <c r="R778" s="73">
        <f t="shared" si="505"/>
        <v>1632.0000000000334</v>
      </c>
      <c r="S778" s="73">
        <f t="shared" si="505"/>
        <v>2123.9999999999955</v>
      </c>
      <c r="T778" s="73">
        <f t="shared" si="505"/>
        <v>1680.0000000000068</v>
      </c>
      <c r="U778" s="73">
        <f t="shared" si="505"/>
        <v>1511.999999999972</v>
      </c>
      <c r="V778" s="504">
        <f t="shared" si="505"/>
        <v>1439.9999999999693</v>
      </c>
      <c r="W778" s="73">
        <f t="shared" si="505"/>
        <v>1355.9999999999945</v>
      </c>
      <c r="X778" s="73">
        <f t="shared" si="505"/>
        <v>1500</v>
      </c>
      <c r="Y778" s="468">
        <f t="shared" si="505"/>
        <v>1968.0000000000177</v>
      </c>
      <c r="Z778" s="73">
        <f t="shared" si="505"/>
        <v>2064.00000000005</v>
      </c>
      <c r="AA778" s="73">
        <f t="shared" si="505"/>
        <v>1967.9999999999325</v>
      </c>
      <c r="AB778" s="74">
        <f t="shared" si="505"/>
        <v>1463.9999999999986</v>
      </c>
      <c r="AC778" s="140">
        <f>SUM(E778:AB778)</f>
        <v>40680.000000000007</v>
      </c>
      <c r="AD778" s="357">
        <v>6300</v>
      </c>
      <c r="AE778" s="73">
        <v>100</v>
      </c>
      <c r="AF778" s="74">
        <v>120</v>
      </c>
      <c r="AI778" s="460"/>
      <c r="AJ778" s="14"/>
      <c r="AK778" s="14"/>
      <c r="AL778" s="15"/>
      <c r="AM778" s="14"/>
      <c r="AN778" s="460"/>
      <c r="AO778" s="460"/>
      <c r="AP778" s="460"/>
    </row>
    <row r="779" spans="1:42">
      <c r="A779" s="3231"/>
      <c r="B779" s="3185"/>
      <c r="C779" s="128" t="s">
        <v>19</v>
      </c>
      <c r="D779" s="113" t="s">
        <v>131</v>
      </c>
      <c r="E779" s="450">
        <f t="shared" ref="E779:AB779" si="506">(E783-D783)*$AE778*$AF778</f>
        <v>599.99999999998727</v>
      </c>
      <c r="F779" s="340">
        <f t="shared" si="506"/>
        <v>636.00000000000989</v>
      </c>
      <c r="G779" s="340">
        <f t="shared" si="506"/>
        <v>648.00000000000318</v>
      </c>
      <c r="H779" s="469">
        <f t="shared" si="506"/>
        <v>840.00000000000341</v>
      </c>
      <c r="I779" s="340">
        <f t="shared" si="506"/>
        <v>923.99999999999955</v>
      </c>
      <c r="J779" s="340">
        <f t="shared" si="506"/>
        <v>827.99999999998875</v>
      </c>
      <c r="K779" s="340">
        <f t="shared" si="506"/>
        <v>1043.9999999999968</v>
      </c>
      <c r="L779" s="340">
        <f t="shared" si="506"/>
        <v>876.00000000000477</v>
      </c>
      <c r="M779" s="340">
        <f t="shared" si="506"/>
        <v>864.00000000001137</v>
      </c>
      <c r="N779" s="469">
        <f t="shared" si="506"/>
        <v>1223.9999999999825</v>
      </c>
      <c r="O779" s="340">
        <f t="shared" si="506"/>
        <v>1212.0000000000105</v>
      </c>
      <c r="P779" s="340">
        <f t="shared" si="506"/>
        <v>971.9999999999942</v>
      </c>
      <c r="Q779" s="340">
        <f t="shared" si="506"/>
        <v>864.00000000001137</v>
      </c>
      <c r="R779" s="340">
        <f t="shared" si="506"/>
        <v>863.99999999999011</v>
      </c>
      <c r="S779" s="340">
        <f t="shared" si="506"/>
        <v>1115.9999999999995</v>
      </c>
      <c r="T779" s="340">
        <f t="shared" si="506"/>
        <v>876.00000000000477</v>
      </c>
      <c r="U779" s="340">
        <f t="shared" si="506"/>
        <v>792.00000000000864</v>
      </c>
      <c r="V779" s="505">
        <f t="shared" si="506"/>
        <v>755.99999999998602</v>
      </c>
      <c r="W779" s="340">
        <f t="shared" si="506"/>
        <v>720.00000000000591</v>
      </c>
      <c r="X779" s="340">
        <f t="shared" si="506"/>
        <v>792.00000000000864</v>
      </c>
      <c r="Y779" s="469">
        <f t="shared" si="506"/>
        <v>1019.9999999999889</v>
      </c>
      <c r="Z779" s="340">
        <f t="shared" si="506"/>
        <v>1091.9999999999916</v>
      </c>
      <c r="AA779" s="340">
        <f t="shared" si="506"/>
        <v>1032.0000000000036</v>
      </c>
      <c r="AB779" s="341">
        <f t="shared" si="506"/>
        <v>768.00000000000068</v>
      </c>
      <c r="AC779" s="112">
        <f>SUM(E779:AB779)</f>
        <v>21359.999999999993</v>
      </c>
      <c r="AD779" s="83"/>
      <c r="AE779" s="161"/>
      <c r="AF779" s="76"/>
      <c r="AI779" s="460"/>
      <c r="AJ779" s="565"/>
      <c r="AK779" s="566"/>
      <c r="AL779" s="565"/>
      <c r="AM779" s="15"/>
      <c r="AN779" s="460"/>
      <c r="AO779" s="460"/>
      <c r="AP779" s="460"/>
    </row>
    <row r="780" spans="1:42">
      <c r="A780" s="3231"/>
      <c r="B780" s="3185"/>
      <c r="C780" s="128" t="s">
        <v>20</v>
      </c>
      <c r="D780" s="127" t="s">
        <v>64</v>
      </c>
      <c r="E780" s="1807">
        <v>71</v>
      </c>
      <c r="F780" s="1790">
        <v>77</v>
      </c>
      <c r="G780" s="1790">
        <v>77</v>
      </c>
      <c r="H780" s="474">
        <v>99</v>
      </c>
      <c r="I780" s="1790">
        <v>111</v>
      </c>
      <c r="J780" s="1790">
        <v>98</v>
      </c>
      <c r="K780" s="1790">
        <v>125</v>
      </c>
      <c r="L780" s="1790">
        <v>104</v>
      </c>
      <c r="M780" s="1790">
        <v>104</v>
      </c>
      <c r="N780" s="474">
        <v>145</v>
      </c>
      <c r="O780" s="1790">
        <v>144</v>
      </c>
      <c r="P780" s="1790">
        <v>117</v>
      </c>
      <c r="Q780" s="1790">
        <v>103</v>
      </c>
      <c r="R780" s="1790">
        <v>102</v>
      </c>
      <c r="S780" s="1790">
        <v>133</v>
      </c>
      <c r="T780" s="1790">
        <v>105</v>
      </c>
      <c r="U780" s="1790">
        <v>95</v>
      </c>
      <c r="V780" s="510">
        <v>90</v>
      </c>
      <c r="W780" s="1790">
        <v>85</v>
      </c>
      <c r="X780" s="1790">
        <v>94</v>
      </c>
      <c r="Y780" s="474">
        <v>123</v>
      </c>
      <c r="Z780" s="1790">
        <v>129</v>
      </c>
      <c r="AA780" s="1790">
        <v>123</v>
      </c>
      <c r="AB780" s="1791">
        <v>92</v>
      </c>
      <c r="AC780" s="112">
        <f>AVERAGE(E780:AB780)</f>
        <v>106.08333333333333</v>
      </c>
      <c r="AD780" s="735">
        <f>SQRT(MIN((E778*E778+E779*E779),(F778*F778+F779*F779),(G778*G778+G779*G779),(H778*H778+H779*H779),(I778*I778+I779*I779),(J778*J778+J779*J779),(K778*K778+K779*K779),(L778*L778+L779*L779),(M778*M778+M779*M779),(N778*N778+N779*N779),(O778*O778+O779*O779),(P778*P778+P779*P779),(R778*R778+R779*R779),(S778*S778+S779*S779),(T778*T778+T779*T779),(U778*U778+U779*U779),(V778*V778+V779*V779),(W778*W778+W779*W779),(X778*X778+X779*X779),(Y778*Y778+Y779*Y779),(Z778*Z778+Z779*Z779),(AA778*AA778+AA779*AA779),(AB778*AB778+AB779*AB779)))/AD778</f>
        <v>0.20448486241509375</v>
      </c>
      <c r="AE780" s="78">
        <f>SQRT(MAX((E778*E778+E779*E779),(F778*F778+F779*F779),(G778*G778+G779*G779),(H778*H778+H779*H779),(I778*I778+I779*I779),(J778*J778+J779*J779),(K778*K778+K779*K779),(L778*L778+L779*L779),(M778*M778+M779*M779),(N778*N778+N779*N779),(O778*O778+O779*O779),(P778*P778+P779*P779),(R778*R778+R779*R779),(S778*S778+S779*S779),(T778*T778+T779*T779),(U778*U778+U779*U779),(V778*V778+V779*V779),(W778*W778+W779*W779),(X778*X778+X779*X779),(Y778*Y778+Y779*Y779),(Z778*Z778+Z779*Z779),(AA778*AA778+AA779*AA779),(AB778*AB778+AB779*AB779)))/AD778</f>
        <v>0.41580127819409318</v>
      </c>
      <c r="AF780" s="79"/>
      <c r="AI780" s="460"/>
      <c r="AJ780" s="15"/>
      <c r="AK780" s="15"/>
      <c r="AL780" s="15"/>
      <c r="AM780" s="15"/>
      <c r="AN780" s="460"/>
      <c r="AO780" s="460"/>
      <c r="AP780" s="460"/>
    </row>
    <row r="781" spans="1:42" ht="16.5" thickBot="1">
      <c r="A781" s="3233"/>
      <c r="B781" s="3186"/>
      <c r="C781" s="131" t="s">
        <v>22</v>
      </c>
      <c r="D781" s="119"/>
      <c r="E781" s="721">
        <f t="shared" ref="E781:AB781" si="507">E779/E778</f>
        <v>0.52631578947363999</v>
      </c>
      <c r="F781" s="350">
        <f t="shared" si="507"/>
        <v>0.51960784313727948</v>
      </c>
      <c r="G781" s="350">
        <f t="shared" si="507"/>
        <v>0.52427184466018895</v>
      </c>
      <c r="H781" s="484">
        <f t="shared" si="507"/>
        <v>0.53435114503816916</v>
      </c>
      <c r="I781" s="350">
        <f t="shared" si="507"/>
        <v>0.52027027027028361</v>
      </c>
      <c r="J781" s="350">
        <f t="shared" si="507"/>
        <v>0.52671755725190028</v>
      </c>
      <c r="K781" s="350">
        <f t="shared" si="507"/>
        <v>0.52409638554215465</v>
      </c>
      <c r="L781" s="350">
        <f t="shared" si="507"/>
        <v>0.52517985611512663</v>
      </c>
      <c r="M781" s="350">
        <v>0</v>
      </c>
      <c r="N781" s="484">
        <v>0</v>
      </c>
      <c r="O781" s="350">
        <v>0</v>
      </c>
      <c r="P781" s="350">
        <v>0</v>
      </c>
      <c r="Q781" s="350">
        <f t="shared" si="507"/>
        <v>0.52554744525547958</v>
      </c>
      <c r="R781" s="350">
        <f t="shared" si="507"/>
        <v>0.52941176470586548</v>
      </c>
      <c r="S781" s="350">
        <f t="shared" si="507"/>
        <v>0.52542372881356025</v>
      </c>
      <c r="T781" s="350">
        <f t="shared" si="507"/>
        <v>0.52142857142857213</v>
      </c>
      <c r="U781" s="350">
        <f t="shared" si="507"/>
        <v>0.52380952380953927</v>
      </c>
      <c r="V781" s="521">
        <f t="shared" si="507"/>
        <v>0.52500000000000147</v>
      </c>
      <c r="W781" s="350">
        <f t="shared" si="507"/>
        <v>0.53097345132744012</v>
      </c>
      <c r="X781" s="350">
        <f t="shared" si="507"/>
        <v>0.5280000000000058</v>
      </c>
      <c r="Y781" s="484">
        <f t="shared" si="507"/>
        <v>0.51829268292681896</v>
      </c>
      <c r="Z781" s="350">
        <f t="shared" si="507"/>
        <v>0.52906976744184353</v>
      </c>
      <c r="AA781" s="350">
        <f t="shared" si="507"/>
        <v>0.52439024390245892</v>
      </c>
      <c r="AB781" s="423">
        <f t="shared" si="507"/>
        <v>0.52459016393442714</v>
      </c>
      <c r="AC781" s="568">
        <f>MAX(E781:AB781)</f>
        <v>0.53435114503816916</v>
      </c>
      <c r="AD781" s="736">
        <f>MIN(E780:AB780)/(AD778/(SQRT(3)*AD796))</f>
        <v>0.20333268408960031</v>
      </c>
      <c r="AE781" s="570">
        <f>MAX(E780:AB780)/(AD778/(SQRT(3)*AD796))</f>
        <v>0.4152568900421415</v>
      </c>
      <c r="AF781" s="76"/>
      <c r="AI781" s="460"/>
      <c r="AJ781" s="15"/>
      <c r="AK781" s="15"/>
      <c r="AL781" s="15"/>
      <c r="AM781" s="15"/>
      <c r="AN781" s="460"/>
      <c r="AO781" s="460"/>
      <c r="AP781" s="460"/>
    </row>
    <row r="782" spans="1:42" hidden="1">
      <c r="A782" s="1850"/>
      <c r="B782" s="1851"/>
      <c r="C782" s="401" t="s">
        <v>133</v>
      </c>
      <c r="D782" s="127">
        <v>53.16</v>
      </c>
      <c r="E782" s="778">
        <v>53.255000000000003</v>
      </c>
      <c r="F782" s="142">
        <v>53.356999999999999</v>
      </c>
      <c r="G782" s="142">
        <v>53.46</v>
      </c>
      <c r="H782" s="465">
        <v>53.591000000000001</v>
      </c>
      <c r="I782" s="94">
        <v>53.738999999999997</v>
      </c>
      <c r="J782" s="142">
        <v>53.87</v>
      </c>
      <c r="K782" s="142">
        <v>54.036000000000001</v>
      </c>
      <c r="L782" s="94">
        <v>54.174999999999997</v>
      </c>
      <c r="M782" s="142">
        <v>54.313000000000002</v>
      </c>
      <c r="N782" s="465">
        <v>54.506</v>
      </c>
      <c r="O782" s="142">
        <v>54.698</v>
      </c>
      <c r="P782" s="94">
        <v>54.853999999999999</v>
      </c>
      <c r="Q782" s="94">
        <v>54.991</v>
      </c>
      <c r="R782" s="94">
        <v>55.127000000000002</v>
      </c>
      <c r="S782" s="94">
        <v>55.304000000000002</v>
      </c>
      <c r="T782" s="94">
        <v>55.444000000000003</v>
      </c>
      <c r="U782" s="94">
        <v>55.57</v>
      </c>
      <c r="V782" s="518">
        <v>55.69</v>
      </c>
      <c r="W782" s="94">
        <v>55.802999999999997</v>
      </c>
      <c r="X782" s="94">
        <v>55.927999999999997</v>
      </c>
      <c r="Y782" s="465">
        <v>56.091999999999999</v>
      </c>
      <c r="Z782" s="94">
        <v>56.264000000000003</v>
      </c>
      <c r="AA782" s="94">
        <v>56.427999999999997</v>
      </c>
      <c r="AB782" s="95">
        <v>56.55</v>
      </c>
      <c r="AC782" s="737"/>
      <c r="AD782" s="738"/>
      <c r="AE782" s="739"/>
      <c r="AF782" s="740"/>
      <c r="AJ782" s="15"/>
      <c r="AK782" s="15"/>
      <c r="AL782" s="15"/>
      <c r="AM782" s="15"/>
      <c r="AN782" s="460"/>
      <c r="AO782" s="460"/>
      <c r="AP782" s="460"/>
    </row>
    <row r="783" spans="1:42" hidden="1">
      <c r="A783" s="564"/>
      <c r="B783" s="215"/>
      <c r="C783" s="129" t="s">
        <v>134</v>
      </c>
      <c r="D783" s="113">
        <v>12.99</v>
      </c>
      <c r="E783" s="642">
        <v>13.04</v>
      </c>
      <c r="F783" s="343">
        <v>13.093</v>
      </c>
      <c r="G783" s="343">
        <v>13.147</v>
      </c>
      <c r="H783" s="466">
        <v>13.217000000000001</v>
      </c>
      <c r="I783" s="343">
        <v>13.294</v>
      </c>
      <c r="J783" s="343">
        <v>13.363</v>
      </c>
      <c r="K783" s="343">
        <v>13.45</v>
      </c>
      <c r="L783" s="343">
        <v>13.523</v>
      </c>
      <c r="M783" s="343">
        <v>13.595000000000001</v>
      </c>
      <c r="N783" s="466">
        <v>13.696999999999999</v>
      </c>
      <c r="O783" s="343">
        <v>13.798</v>
      </c>
      <c r="P783" s="343">
        <v>13.879</v>
      </c>
      <c r="Q783" s="343">
        <v>13.951000000000001</v>
      </c>
      <c r="R783" s="343">
        <v>14.023</v>
      </c>
      <c r="S783" s="343">
        <v>14.116</v>
      </c>
      <c r="T783" s="343">
        <v>14.189</v>
      </c>
      <c r="U783" s="343">
        <v>14.255000000000001</v>
      </c>
      <c r="V783" s="502">
        <v>14.318</v>
      </c>
      <c r="W783" s="343">
        <v>14.378</v>
      </c>
      <c r="X783" s="343">
        <v>14.444000000000001</v>
      </c>
      <c r="Y783" s="466">
        <v>14.529</v>
      </c>
      <c r="Z783" s="343">
        <v>14.62</v>
      </c>
      <c r="AA783" s="343">
        <v>14.706</v>
      </c>
      <c r="AB783" s="344">
        <v>14.77</v>
      </c>
      <c r="AC783" s="113"/>
      <c r="AD783" s="83"/>
      <c r="AE783" s="161">
        <v>77</v>
      </c>
      <c r="AF783" s="76"/>
      <c r="AI783" s="460"/>
      <c r="AJ783" s="15"/>
      <c r="AK783" s="15"/>
      <c r="AL783" s="15"/>
      <c r="AM783" s="15"/>
      <c r="AN783" s="460"/>
      <c r="AO783" s="460"/>
      <c r="AP783" s="460"/>
    </row>
    <row r="784" spans="1:42" ht="16.5" hidden="1" thickBot="1">
      <c r="A784" s="3223" t="s">
        <v>50</v>
      </c>
      <c r="B784" s="3224"/>
      <c r="C784" s="3225"/>
      <c r="D784" s="119"/>
      <c r="E784" s="597">
        <f>SQRT(E778*E778+E779*E779)/E796/1.73</f>
        <v>71.464093795562718</v>
      </c>
      <c r="F784" s="188">
        <f t="shared" ref="F784:AA784" si="508">SQRT(F778*F778+F779*F779)/F796/1.73</f>
        <v>76.372210647989689</v>
      </c>
      <c r="G784" s="188">
        <f t="shared" si="508"/>
        <v>78.01592121921594</v>
      </c>
      <c r="H784" s="473">
        <f t="shared" si="508"/>
        <v>99.159012405832755</v>
      </c>
      <c r="I784" s="188">
        <f t="shared" si="508"/>
        <v>111.80849531958604</v>
      </c>
      <c r="J784" s="188">
        <f t="shared" si="508"/>
        <v>99.228146651822684</v>
      </c>
      <c r="K784" s="188">
        <f t="shared" si="508"/>
        <v>126.2135797563835</v>
      </c>
      <c r="L784" s="188">
        <f t="shared" si="508"/>
        <v>105.73198362269865</v>
      </c>
      <c r="M784" s="188">
        <f t="shared" si="508"/>
        <v>104.31663651026506</v>
      </c>
      <c r="N784" s="473">
        <f t="shared" si="508"/>
        <v>146.8661130740561</v>
      </c>
      <c r="O784" s="188">
        <f t="shared" si="508"/>
        <v>145.39310943309772</v>
      </c>
      <c r="P784" s="188">
        <f t="shared" si="508"/>
        <v>116.11919068768405</v>
      </c>
      <c r="Q784" s="188">
        <f t="shared" si="508"/>
        <v>102.14388784386765</v>
      </c>
      <c r="R784" s="188">
        <f t="shared" si="508"/>
        <v>101.36723975651587</v>
      </c>
      <c r="S784" s="188">
        <f t="shared" si="508"/>
        <v>133.22782724620231</v>
      </c>
      <c r="T784" s="188">
        <f t="shared" si="508"/>
        <v>104.10505834679805</v>
      </c>
      <c r="U784" s="188">
        <f t="shared" si="508"/>
        <v>94.777188514970362</v>
      </c>
      <c r="V784" s="509">
        <f t="shared" si="508"/>
        <v>90.135026669566159</v>
      </c>
      <c r="W784" s="188">
        <f t="shared" si="508"/>
        <v>84.761676024189427</v>
      </c>
      <c r="X784" s="188">
        <f t="shared" si="508"/>
        <v>93.291276767901309</v>
      </c>
      <c r="Y784" s="473">
        <f t="shared" si="508"/>
        <v>123.3191352707465</v>
      </c>
      <c r="Z784" s="188">
        <f t="shared" si="508"/>
        <v>129.53478378471576</v>
      </c>
      <c r="AA784" s="188">
        <f t="shared" si="508"/>
        <v>122.8004238851843</v>
      </c>
      <c r="AB784" s="189">
        <f>SQRT(AB778*AB778+AB779*AB779)/AB796/1.73</f>
        <v>90.665620072845172</v>
      </c>
      <c r="AC784" s="114">
        <f>AVERAGE(E784:AB784)</f>
        <v>106.28406822115409</v>
      </c>
      <c r="AD784" s="100">
        <f>(AC780-AC784)/AC780</f>
        <v>-1.8922377485067526E-3</v>
      </c>
      <c r="AE784" s="81"/>
      <c r="AF784" s="82"/>
      <c r="AG784" s="15"/>
      <c r="AH784" s="15"/>
      <c r="AI784" s="15"/>
      <c r="AJ784" s="15"/>
      <c r="AK784" s="460"/>
      <c r="AL784" s="460"/>
      <c r="AM784" s="460"/>
      <c r="AN784" s="460"/>
      <c r="AO784" s="460"/>
      <c r="AP784" s="460"/>
    </row>
    <row r="785" spans="1:42">
      <c r="A785" s="3230" t="s">
        <v>60</v>
      </c>
      <c r="B785" s="3184" t="s">
        <v>25</v>
      </c>
      <c r="C785" s="126" t="s">
        <v>17</v>
      </c>
      <c r="D785" s="127" t="s">
        <v>131</v>
      </c>
      <c r="E785" s="357">
        <f t="shared" ref="E785:AB785" si="509">(E789-D789)*$AE785*$AF785</f>
        <v>1103.999999999985</v>
      </c>
      <c r="F785" s="353">
        <f t="shared" si="509"/>
        <v>1067.9999999999836</v>
      </c>
      <c r="G785" s="353">
        <f t="shared" si="509"/>
        <v>1008.0000000000382</v>
      </c>
      <c r="H785" s="494">
        <f t="shared" si="509"/>
        <v>1008.0000000000382</v>
      </c>
      <c r="I785" s="353">
        <f t="shared" si="509"/>
        <v>971.9999999998663</v>
      </c>
      <c r="J785" s="353">
        <f t="shared" si="509"/>
        <v>948.00000000009277</v>
      </c>
      <c r="K785" s="353">
        <f t="shared" si="509"/>
        <v>1163.9999999999304</v>
      </c>
      <c r="L785" s="353">
        <f t="shared" si="509"/>
        <v>1260.0000000000477</v>
      </c>
      <c r="M785" s="353">
        <f t="shared" si="509"/>
        <v>1680.0000000000068</v>
      </c>
      <c r="N785" s="494">
        <f t="shared" si="509"/>
        <v>1451.9999999999413</v>
      </c>
      <c r="O785" s="353">
        <f t="shared" si="509"/>
        <v>1704.0000000001214</v>
      </c>
      <c r="P785" s="353">
        <f t="shared" si="509"/>
        <v>1247.9999999999905</v>
      </c>
      <c r="Q785" s="353">
        <f t="shared" si="509"/>
        <v>1247.9999999999905</v>
      </c>
      <c r="R785" s="353">
        <f t="shared" si="509"/>
        <v>1727.999999999895</v>
      </c>
      <c r="S785" s="353">
        <f t="shared" si="509"/>
        <v>1224.0000000000464</v>
      </c>
      <c r="T785" s="353">
        <f t="shared" si="509"/>
        <v>1451.9999999999413</v>
      </c>
      <c r="U785" s="353">
        <f t="shared" si="509"/>
        <v>1236.0000000001037</v>
      </c>
      <c r="V785" s="523">
        <f t="shared" si="509"/>
        <v>1343.9999999999372</v>
      </c>
      <c r="W785" s="353">
        <f t="shared" si="509"/>
        <v>1200.0000000001023</v>
      </c>
      <c r="X785" s="353">
        <f t="shared" si="509"/>
        <v>1463.9999999999986</v>
      </c>
      <c r="Y785" s="494">
        <f t="shared" si="509"/>
        <v>1463.9999999999986</v>
      </c>
      <c r="Z785" s="353">
        <f t="shared" si="509"/>
        <v>1475.9999999998854</v>
      </c>
      <c r="AA785" s="353">
        <f t="shared" si="509"/>
        <v>1224.0000000000464</v>
      </c>
      <c r="AB785" s="562">
        <f t="shared" si="509"/>
        <v>1044.0000000000396</v>
      </c>
      <c r="AC785" s="111">
        <f>SUM(E785:AB785)</f>
        <v>30720.000000000036</v>
      </c>
      <c r="AD785" s="563">
        <v>6300</v>
      </c>
      <c r="AE785" s="353">
        <v>100</v>
      </c>
      <c r="AF785" s="562">
        <v>120</v>
      </c>
      <c r="AI785" s="460"/>
      <c r="AJ785" s="14"/>
      <c r="AK785" s="14"/>
      <c r="AL785" s="15"/>
      <c r="AM785" s="14"/>
      <c r="AN785" s="460"/>
      <c r="AO785" s="460"/>
      <c r="AP785" s="460"/>
    </row>
    <row r="786" spans="1:42">
      <c r="A786" s="3231"/>
      <c r="B786" s="3185"/>
      <c r="C786" s="128" t="s">
        <v>19</v>
      </c>
      <c r="D786" s="113" t="s">
        <v>131</v>
      </c>
      <c r="E786" s="339">
        <f t="shared" ref="E786:AB786" si="510">(E790-D790)*$AE785*$AF785</f>
        <v>683.99999999985539</v>
      </c>
      <c r="F786" s="340">
        <f t="shared" si="510"/>
        <v>660.00000000008185</v>
      </c>
      <c r="G786" s="340">
        <f t="shared" si="510"/>
        <v>635.99999999996726</v>
      </c>
      <c r="H786" s="469">
        <f t="shared" si="510"/>
        <v>624.00000000008049</v>
      </c>
      <c r="I786" s="340">
        <f t="shared" si="510"/>
        <v>599.99999999996589</v>
      </c>
      <c r="J786" s="340">
        <f t="shared" si="510"/>
        <v>587.9999999999086</v>
      </c>
      <c r="K786" s="340">
        <f t="shared" si="510"/>
        <v>720.00000000002728</v>
      </c>
      <c r="L786" s="340">
        <f t="shared" si="510"/>
        <v>792.00000000003001</v>
      </c>
      <c r="M786" s="340">
        <f t="shared" si="510"/>
        <v>1031.9999999999823</v>
      </c>
      <c r="N786" s="469">
        <f t="shared" si="510"/>
        <v>912.0000000000914</v>
      </c>
      <c r="O786" s="340">
        <f t="shared" si="510"/>
        <v>1055.9999999999263</v>
      </c>
      <c r="P786" s="340">
        <f t="shared" si="510"/>
        <v>779.99999999997272</v>
      </c>
      <c r="Q786" s="340">
        <f t="shared" si="510"/>
        <v>768.00000000008595</v>
      </c>
      <c r="R786" s="340">
        <f t="shared" si="510"/>
        <v>1067.9999999999836</v>
      </c>
      <c r="S786" s="340">
        <f t="shared" si="510"/>
        <v>767.99999999991542</v>
      </c>
      <c r="T786" s="340">
        <f t="shared" si="510"/>
        <v>900.00000000003411</v>
      </c>
      <c r="U786" s="340">
        <f t="shared" si="510"/>
        <v>768.00000000008595</v>
      </c>
      <c r="V786" s="505">
        <f t="shared" si="510"/>
        <v>827.99999999986085</v>
      </c>
      <c r="W786" s="340">
        <f t="shared" si="510"/>
        <v>744.00000000014188</v>
      </c>
      <c r="X786" s="340">
        <f t="shared" si="510"/>
        <v>911.99999999992087</v>
      </c>
      <c r="Y786" s="469">
        <f t="shared" si="510"/>
        <v>923.99999999997817</v>
      </c>
      <c r="Z786" s="340">
        <f t="shared" si="510"/>
        <v>912.0000000000914</v>
      </c>
      <c r="AA786" s="340">
        <f t="shared" si="510"/>
        <v>755.99999999985812</v>
      </c>
      <c r="AB786" s="341">
        <f t="shared" si="510"/>
        <v>648.00000000002456</v>
      </c>
      <c r="AC786" s="112">
        <f>SUM(E786:AB786)</f>
        <v>19079.999999999869</v>
      </c>
      <c r="AD786" s="75"/>
      <c r="AE786" s="161"/>
      <c r="AF786" s="76"/>
      <c r="AI786" s="460"/>
      <c r="AJ786" s="565"/>
      <c r="AK786" s="566"/>
      <c r="AL786" s="565"/>
      <c r="AM786" s="15"/>
      <c r="AN786" s="460"/>
      <c r="AO786" s="460"/>
      <c r="AP786" s="460"/>
    </row>
    <row r="787" spans="1:42">
      <c r="A787" s="3231"/>
      <c r="B787" s="3185"/>
      <c r="C787" s="128" t="s">
        <v>20</v>
      </c>
      <c r="D787" s="127" t="s">
        <v>64</v>
      </c>
      <c r="E787" s="1797">
        <v>69</v>
      </c>
      <c r="F787" s="1790">
        <v>67</v>
      </c>
      <c r="G787" s="1790">
        <v>63</v>
      </c>
      <c r="H787" s="474">
        <v>63</v>
      </c>
      <c r="I787" s="1790">
        <v>61</v>
      </c>
      <c r="J787" s="1790">
        <v>59</v>
      </c>
      <c r="K787" s="1790">
        <v>73</v>
      </c>
      <c r="L787" s="1790">
        <v>79</v>
      </c>
      <c r="M787" s="1790">
        <v>105</v>
      </c>
      <c r="N787" s="474">
        <v>91</v>
      </c>
      <c r="O787" s="1790">
        <v>107</v>
      </c>
      <c r="P787" s="1790">
        <v>78</v>
      </c>
      <c r="Q787" s="1790">
        <v>78</v>
      </c>
      <c r="R787" s="1790">
        <v>108</v>
      </c>
      <c r="S787" s="1790">
        <v>77</v>
      </c>
      <c r="T787" s="1790">
        <v>91</v>
      </c>
      <c r="U787" s="1790">
        <v>77</v>
      </c>
      <c r="V787" s="510">
        <v>84</v>
      </c>
      <c r="W787" s="1790">
        <v>75</v>
      </c>
      <c r="X787" s="1790">
        <v>92</v>
      </c>
      <c r="Y787" s="474">
        <v>92</v>
      </c>
      <c r="Z787" s="1790">
        <v>92</v>
      </c>
      <c r="AA787" s="1790">
        <v>77</v>
      </c>
      <c r="AB787" s="1791">
        <v>65</v>
      </c>
      <c r="AC787" s="112">
        <f>AVERAGE(E787:AB787)</f>
        <v>80.125</v>
      </c>
      <c r="AD787" s="78">
        <f>SQRT(MIN((E785*E785+E786*E786),(F785*F785+F786*F786),(G785*G785+G786*G786),(H785*H785+H786*H786),(I785*I785+I786*I786),(J785*J785+J786*J786),(K785*K785+K786*K786),(L785*L785+L786*L786),(M785*M785+M786*M786),(N785*N785+N786*N786),(O785*O785+O786*O786),(P785*P785+P786*P786),(R785*R785+R786*R786),(S785*S785+S786*S786),(T785*T785+T786*T786),(U785*U785+U786*U786),(V785*V785+V786*V786),(W785*W785+W786*W786),(X785*X785+X786*X786),(Y785*Y785+Y786*Y786),(Z785*Z785+Z786*Z786),(AA785*AA785+AA786*AA786),(AB785*AB785+AB786*AB786)))/AD785</f>
        <v>0.17707115804483683</v>
      </c>
      <c r="AE787" s="78">
        <f>SQRT(MAX((E785*E785+E786*E786),(F785*F785+F786*F786),(G785*G785+G786*G786),(H785*H785+H786*H786),(I785*I785+I786*I786),(J785*J785+J786*J786),(K785*K785+K786*K786),(L785*L785+L786*L786),(M785*M785+M786*M786),(N785*N785+N786*N786),(O785*O785+O786*O786),(P785*P785+P786*P786),(R785*R785+R786*R786),(S785*S785+S786*S786),(T785*T785+T786*T786),(U785*U785+U786*U786),(V785*V785+V786*V786),(W785*W785+W786*W786),(X785*X785+X786*X786),(Y785*Y785+Y786*Y786),(Z785*Z785+Z786*Z786),(AA785*AA785+AA786*AA786),(AB785*AB785+AB786*AB786)))/AD785</f>
        <v>0.3224453055274325</v>
      </c>
      <c r="AF787" s="79"/>
      <c r="AG787" s="1"/>
      <c r="AI787" s="346"/>
      <c r="AJ787" s="460"/>
      <c r="AK787" s="460"/>
      <c r="AL787" s="460"/>
      <c r="AM787" s="460"/>
      <c r="AN787" s="460"/>
      <c r="AO787" s="460"/>
      <c r="AP787" s="460"/>
    </row>
    <row r="788" spans="1:42" ht="16.5" thickBot="1">
      <c r="A788" s="3231"/>
      <c r="B788" s="3185"/>
      <c r="C788" s="128" t="s">
        <v>22</v>
      </c>
      <c r="D788" s="113"/>
      <c r="E788" s="345">
        <f t="shared" ref="E788:AB788" si="511">E786/E785</f>
        <v>0.61956521739118176</v>
      </c>
      <c r="F788" s="346">
        <f t="shared" si="511"/>
        <v>0.61797752808997375</v>
      </c>
      <c r="G788" s="346">
        <f t="shared" si="511"/>
        <v>0.63095238095232453</v>
      </c>
      <c r="H788" s="471">
        <f t="shared" si="511"/>
        <v>0.61904761904767547</v>
      </c>
      <c r="I788" s="346">
        <f t="shared" si="511"/>
        <v>0.61728395061733377</v>
      </c>
      <c r="J788" s="346">
        <f t="shared" si="511"/>
        <v>0.6202531645568049</v>
      </c>
      <c r="K788" s="346">
        <f t="shared" si="511"/>
        <v>0.61855670103098825</v>
      </c>
      <c r="L788" s="346">
        <f t="shared" si="511"/>
        <v>0.62857142857142856</v>
      </c>
      <c r="M788" s="346">
        <f t="shared" si="511"/>
        <v>0.61428571428570122</v>
      </c>
      <c r="N788" s="471">
        <f t="shared" si="511"/>
        <v>0.62809917355380729</v>
      </c>
      <c r="O788" s="346">
        <f t="shared" si="511"/>
        <v>0.61971830985906751</v>
      </c>
      <c r="P788" s="346">
        <f t="shared" si="511"/>
        <v>0.6249999999999829</v>
      </c>
      <c r="Q788" s="346">
        <f t="shared" si="511"/>
        <v>0.61538461538468892</v>
      </c>
      <c r="R788" s="346">
        <f t="shared" si="511"/>
        <v>0.61805555555558367</v>
      </c>
      <c r="S788" s="346">
        <f t="shared" si="511"/>
        <v>0.62745098039206393</v>
      </c>
      <c r="T788" s="346">
        <f t="shared" si="511"/>
        <v>0.61983471074385021</v>
      </c>
      <c r="U788" s="346">
        <f t="shared" si="511"/>
        <v>0.62135922330098825</v>
      </c>
      <c r="V788" s="507">
        <f t="shared" si="511"/>
        <v>0.61607142857135377</v>
      </c>
      <c r="W788" s="346">
        <f t="shared" si="511"/>
        <v>0.62000000000006539</v>
      </c>
      <c r="X788" s="346">
        <f t="shared" si="511"/>
        <v>0.62295081967207766</v>
      </c>
      <c r="Y788" s="471">
        <f t="shared" si="511"/>
        <v>0.63114754098359227</v>
      </c>
      <c r="Z788" s="346">
        <f t="shared" si="511"/>
        <v>0.61788617886189856</v>
      </c>
      <c r="AA788" s="346">
        <f t="shared" si="511"/>
        <v>0.6176470588233901</v>
      </c>
      <c r="AB788" s="347">
        <f t="shared" si="511"/>
        <v>0.62068965517241381</v>
      </c>
      <c r="AC788" s="568">
        <f>MAX(E788:AB788)</f>
        <v>0.63114754098359227</v>
      </c>
      <c r="AD788" s="569">
        <f>MIN(E787:AB787)/(AD785/(SQRT(3)*AD797))</f>
        <v>0.16937211646976766</v>
      </c>
      <c r="AE788" s="570">
        <f>MAX(E787:AB787)/(AD785/(SQRT(3)*AD797))</f>
        <v>0.31003709455482892</v>
      </c>
      <c r="AF788" s="76"/>
      <c r="AG788" s="1"/>
      <c r="AI788" s="460"/>
      <c r="AJ788" s="460"/>
      <c r="AK788" s="460"/>
      <c r="AL788" s="460"/>
      <c r="AM788" s="460"/>
      <c r="AN788" s="460"/>
      <c r="AO788" s="460"/>
      <c r="AP788" s="460"/>
    </row>
    <row r="789" spans="1:42" hidden="1">
      <c r="A789" s="564"/>
      <c r="B789" s="215"/>
      <c r="C789" s="129" t="s">
        <v>133</v>
      </c>
      <c r="D789" s="113">
        <v>81.39</v>
      </c>
      <c r="E789" s="642">
        <v>81.481999999999999</v>
      </c>
      <c r="F789" s="343">
        <v>81.570999999999998</v>
      </c>
      <c r="G789" s="343">
        <v>81.655000000000001</v>
      </c>
      <c r="H789" s="466">
        <v>81.739000000000004</v>
      </c>
      <c r="I789" s="161">
        <v>81.819999999999993</v>
      </c>
      <c r="J789" s="343">
        <v>81.899000000000001</v>
      </c>
      <c r="K789" s="343">
        <v>81.995999999999995</v>
      </c>
      <c r="L789" s="161">
        <v>82.100999999999999</v>
      </c>
      <c r="M789" s="343">
        <v>82.241</v>
      </c>
      <c r="N789" s="466">
        <v>82.361999999999995</v>
      </c>
      <c r="O789" s="343">
        <v>82.504000000000005</v>
      </c>
      <c r="P789" s="161">
        <v>82.608000000000004</v>
      </c>
      <c r="Q789" s="161">
        <v>82.712000000000003</v>
      </c>
      <c r="R789" s="161">
        <v>82.855999999999995</v>
      </c>
      <c r="S789" s="161">
        <v>82.957999999999998</v>
      </c>
      <c r="T789" s="161">
        <v>83.078999999999994</v>
      </c>
      <c r="U789" s="161">
        <v>83.182000000000002</v>
      </c>
      <c r="V789" s="502">
        <v>83.293999999999997</v>
      </c>
      <c r="W789" s="161">
        <v>83.394000000000005</v>
      </c>
      <c r="X789" s="161">
        <v>83.516000000000005</v>
      </c>
      <c r="Y789" s="466">
        <v>83.638000000000005</v>
      </c>
      <c r="Z789" s="161">
        <v>83.760999999999996</v>
      </c>
      <c r="AA789" s="161">
        <v>83.863</v>
      </c>
      <c r="AB789" s="76">
        <v>83.95</v>
      </c>
      <c r="AC789" s="113"/>
      <c r="AD789" s="75"/>
      <c r="AE789" s="161"/>
      <c r="AF789" s="76"/>
      <c r="AG789" s="1"/>
      <c r="AI789" s="460"/>
      <c r="AJ789" s="460"/>
      <c r="AK789" s="460"/>
      <c r="AL789" s="460"/>
      <c r="AM789" s="460"/>
      <c r="AN789" s="460"/>
      <c r="AO789" s="460"/>
      <c r="AP789" s="460"/>
    </row>
    <row r="790" spans="1:42" hidden="1">
      <c r="A790" s="564"/>
      <c r="B790" s="215"/>
      <c r="C790" s="129" t="s">
        <v>134</v>
      </c>
      <c r="D790" s="113">
        <v>97.79</v>
      </c>
      <c r="E790" s="342">
        <v>97.846999999999994</v>
      </c>
      <c r="F790" s="343">
        <v>97.902000000000001</v>
      </c>
      <c r="G790" s="343">
        <v>97.954999999999998</v>
      </c>
      <c r="H790" s="466">
        <v>98.007000000000005</v>
      </c>
      <c r="I790" s="343">
        <v>98.057000000000002</v>
      </c>
      <c r="J790" s="343">
        <v>98.105999999999995</v>
      </c>
      <c r="K790" s="343">
        <v>98.165999999999997</v>
      </c>
      <c r="L790" s="343">
        <v>98.231999999999999</v>
      </c>
      <c r="M790" s="343">
        <v>98.317999999999998</v>
      </c>
      <c r="N790" s="466">
        <v>98.394000000000005</v>
      </c>
      <c r="O790" s="343">
        <v>98.481999999999999</v>
      </c>
      <c r="P790" s="343">
        <v>98.546999999999997</v>
      </c>
      <c r="Q790" s="343">
        <v>98.611000000000004</v>
      </c>
      <c r="R790" s="343">
        <v>98.7</v>
      </c>
      <c r="S790" s="343">
        <v>98.763999999999996</v>
      </c>
      <c r="T790" s="343">
        <v>98.838999999999999</v>
      </c>
      <c r="U790" s="343">
        <v>98.903000000000006</v>
      </c>
      <c r="V790" s="502">
        <v>98.971999999999994</v>
      </c>
      <c r="W790" s="343">
        <v>99.034000000000006</v>
      </c>
      <c r="X790" s="343">
        <v>99.11</v>
      </c>
      <c r="Y790" s="466">
        <v>99.186999999999998</v>
      </c>
      <c r="Z790" s="343">
        <v>99.263000000000005</v>
      </c>
      <c r="AA790" s="343">
        <v>99.325999999999993</v>
      </c>
      <c r="AB790" s="343">
        <v>99.38</v>
      </c>
      <c r="AC790" s="113"/>
      <c r="AD790" s="75"/>
      <c r="AE790" s="161">
        <v>82</v>
      </c>
      <c r="AF790" s="76"/>
      <c r="AG790" s="1"/>
      <c r="AI790" s="460"/>
      <c r="AJ790" s="460"/>
      <c r="AK790" s="460"/>
      <c r="AL790" s="460"/>
      <c r="AM790" s="460"/>
      <c r="AN790" s="460"/>
      <c r="AO790" s="460"/>
      <c r="AP790" s="460"/>
    </row>
    <row r="791" spans="1:42" ht="16.5" hidden="1" thickBot="1">
      <c r="A791" s="3223" t="s">
        <v>50</v>
      </c>
      <c r="B791" s="3224"/>
      <c r="C791" s="3225"/>
      <c r="D791" s="119"/>
      <c r="E791" s="187">
        <f>SQRT(E785*E785+E786*E786)/E797/1.73</f>
        <v>71.427672474045693</v>
      </c>
      <c r="F791" s="188">
        <f t="shared" ref="F791:AB791" si="512">SQRT(F785*F785+F786*F786)/F797/1.73</f>
        <v>69.247098705295159</v>
      </c>
      <c r="G791" s="188">
        <f t="shared" si="512"/>
        <v>65.240873861450666</v>
      </c>
      <c r="H791" s="473">
        <f t="shared" si="512"/>
        <v>65.015879357581241</v>
      </c>
      <c r="I791" s="188">
        <f t="shared" si="512"/>
        <v>63.426752918516854</v>
      </c>
      <c r="J791" s="188">
        <f t="shared" si="512"/>
        <v>62.422614176257056</v>
      </c>
      <c r="K791" s="188">
        <f t="shared" si="512"/>
        <v>76.21838570764794</v>
      </c>
      <c r="L791" s="188">
        <f t="shared" si="512"/>
        <v>83.277390384303658</v>
      </c>
      <c r="M791" s="188">
        <f t="shared" si="512"/>
        <v>109.79624791227684</v>
      </c>
      <c r="N791" s="473">
        <f t="shared" si="512"/>
        <v>95.118148567968305</v>
      </c>
      <c r="O791" s="188">
        <f t="shared" si="512"/>
        <v>111.6354549380855</v>
      </c>
      <c r="P791" s="188">
        <f t="shared" si="512"/>
        <v>81.095734258380276</v>
      </c>
      <c r="Q791" s="188">
        <f t="shared" si="512"/>
        <v>81.524387175169352</v>
      </c>
      <c r="R791" s="188">
        <f t="shared" si="512"/>
        <v>113.01470538160997</v>
      </c>
      <c r="S791" s="188">
        <f t="shared" si="512"/>
        <v>79.928719166693583</v>
      </c>
      <c r="T791" s="188">
        <f t="shared" si="512"/>
        <v>93.954253450859412</v>
      </c>
      <c r="U791" s="188">
        <f t="shared" si="512"/>
        <v>79.577935872097328</v>
      </c>
      <c r="V791" s="509">
        <f t="shared" si="512"/>
        <v>87.234697656603089</v>
      </c>
      <c r="W791" s="188">
        <f t="shared" si="512"/>
        <v>78.550759884065016</v>
      </c>
      <c r="X791" s="188">
        <f t="shared" si="512"/>
        <v>95.225578528674163</v>
      </c>
      <c r="Y791" s="473">
        <f>SQRT(Y785*Y785+Y786*Y786)/Y797/1.73</f>
        <v>95.668904410709175</v>
      </c>
      <c r="Z791" s="188">
        <f t="shared" si="512"/>
        <v>96.899130284301762</v>
      </c>
      <c r="AA791" s="188">
        <f t="shared" si="512"/>
        <v>79.048405821749213</v>
      </c>
      <c r="AB791" s="189">
        <f t="shared" si="512"/>
        <v>68.098108942253035</v>
      </c>
      <c r="AC791" s="114">
        <f>AVERAGE(E791:AB791)</f>
        <v>83.443659993191417</v>
      </c>
      <c r="AD791" s="80">
        <f>(AC787-AC791)/AC787</f>
        <v>-4.1418533456367146E-2</v>
      </c>
      <c r="AE791" s="81"/>
      <c r="AF791" s="82"/>
      <c r="AG791" s="15"/>
      <c r="AH791" s="15"/>
      <c r="AI791" s="15"/>
      <c r="AJ791" s="15"/>
      <c r="AK791" s="460"/>
      <c r="AL791" s="460"/>
      <c r="AM791" s="460"/>
      <c r="AN791" s="460"/>
      <c r="AO791" s="460"/>
      <c r="AP791" s="460"/>
    </row>
    <row r="792" spans="1:42">
      <c r="A792" s="155" t="s">
        <v>61</v>
      </c>
      <c r="B792" s="156"/>
      <c r="C792" s="203"/>
      <c r="D792" s="168"/>
      <c r="E792" s="120">
        <f t="shared" ref="E792:AB793" si="513">E778+E785</f>
        <v>2244.0000000000564</v>
      </c>
      <c r="F792" s="121">
        <f t="shared" si="513"/>
        <v>2291.9999999999445</v>
      </c>
      <c r="G792" s="121">
        <f t="shared" si="513"/>
        <v>2244.0000000000564</v>
      </c>
      <c r="H792" s="468">
        <f t="shared" si="513"/>
        <v>2580.0000000000409</v>
      </c>
      <c r="I792" s="121">
        <f t="shared" si="513"/>
        <v>2747.9999999998199</v>
      </c>
      <c r="J792" s="121">
        <f t="shared" si="513"/>
        <v>2520.0000000000955</v>
      </c>
      <c r="K792" s="121">
        <f t="shared" si="513"/>
        <v>3155.9999999999773</v>
      </c>
      <c r="L792" s="121">
        <f t="shared" si="513"/>
        <v>2927.9999999999973</v>
      </c>
      <c r="M792" s="644">
        <f t="shared" si="513"/>
        <v>3336.0000000000696</v>
      </c>
      <c r="N792" s="468">
        <f t="shared" si="513"/>
        <v>3767.9999999999154</v>
      </c>
      <c r="O792" s="121">
        <f t="shared" si="513"/>
        <v>4008.0000000001232</v>
      </c>
      <c r="P792" s="121">
        <f t="shared" si="513"/>
        <v>3119.9999999999764</v>
      </c>
      <c r="Q792" s="121">
        <f t="shared" si="513"/>
        <v>2891.9999999999959</v>
      </c>
      <c r="R792" s="121">
        <f t="shared" si="513"/>
        <v>3359.9999999999281</v>
      </c>
      <c r="S792" s="121">
        <f t="shared" si="513"/>
        <v>3348.0000000000418</v>
      </c>
      <c r="T792" s="121">
        <f t="shared" si="513"/>
        <v>3131.9999999999482</v>
      </c>
      <c r="U792" s="121">
        <f t="shared" si="513"/>
        <v>2748.0000000000755</v>
      </c>
      <c r="V792" s="644">
        <f t="shared" si="513"/>
        <v>2783.9999999999063</v>
      </c>
      <c r="W792" s="121">
        <f t="shared" si="513"/>
        <v>2556.0000000000969</v>
      </c>
      <c r="X792" s="644">
        <f t="shared" si="513"/>
        <v>2963.9999999999986</v>
      </c>
      <c r="Y792" s="468">
        <f t="shared" si="513"/>
        <v>3432.0000000000164</v>
      </c>
      <c r="Z792" s="121">
        <f t="shared" si="513"/>
        <v>3539.9999999999354</v>
      </c>
      <c r="AA792" s="121">
        <f t="shared" si="513"/>
        <v>3191.9999999999791</v>
      </c>
      <c r="AB792" s="741">
        <f t="shared" si="513"/>
        <v>2508.0000000000382</v>
      </c>
      <c r="AC792" s="168"/>
      <c r="AD792" s="573">
        <f>MIN(E792:AB792)</f>
        <v>2244.0000000000564</v>
      </c>
      <c r="AE792" s="85"/>
      <c r="AF792" s="86"/>
      <c r="AG792" s="1"/>
      <c r="AI792" s="460"/>
      <c r="AJ792" s="460"/>
      <c r="AK792" s="460"/>
      <c r="AL792" s="460"/>
      <c r="AM792" s="460"/>
      <c r="AN792" s="460"/>
      <c r="AO792" s="460"/>
      <c r="AP792" s="460"/>
    </row>
    <row r="793" spans="1:42">
      <c r="A793" s="157" t="s">
        <v>63</v>
      </c>
      <c r="B793" s="158"/>
      <c r="C793" s="194"/>
      <c r="D793" s="170"/>
      <c r="E793" s="122">
        <f t="shared" si="513"/>
        <v>1283.9999999998427</v>
      </c>
      <c r="F793" s="123">
        <f t="shared" si="513"/>
        <v>1296.0000000000919</v>
      </c>
      <c r="G793" s="123">
        <f t="shared" si="513"/>
        <v>1283.9999999999704</v>
      </c>
      <c r="H793" s="469">
        <f t="shared" si="513"/>
        <v>1464.0000000000839</v>
      </c>
      <c r="I793" s="123">
        <f t="shared" si="513"/>
        <v>1523.9999999999654</v>
      </c>
      <c r="J793" s="123">
        <f t="shared" si="513"/>
        <v>1415.9999999998972</v>
      </c>
      <c r="K793" s="123">
        <f t="shared" si="513"/>
        <v>1764.0000000000241</v>
      </c>
      <c r="L793" s="123">
        <f t="shared" si="513"/>
        <v>1668.0000000000348</v>
      </c>
      <c r="M793" s="646">
        <f t="shared" si="513"/>
        <v>1895.9999999999936</v>
      </c>
      <c r="N793" s="469">
        <f t="shared" si="513"/>
        <v>2136.0000000000737</v>
      </c>
      <c r="O793" s="123">
        <f t="shared" si="513"/>
        <v>2267.9999999999368</v>
      </c>
      <c r="P793" s="123">
        <f t="shared" si="513"/>
        <v>1751.9999999999668</v>
      </c>
      <c r="Q793" s="123">
        <f t="shared" si="513"/>
        <v>1632.0000000000973</v>
      </c>
      <c r="R793" s="123">
        <f t="shared" si="513"/>
        <v>1931.9999999999736</v>
      </c>
      <c r="S793" s="123">
        <f t="shared" si="513"/>
        <v>1883.999999999915</v>
      </c>
      <c r="T793" s="123">
        <f t="shared" si="513"/>
        <v>1776.0000000000389</v>
      </c>
      <c r="U793" s="123">
        <f t="shared" si="513"/>
        <v>1560.0000000000946</v>
      </c>
      <c r="V793" s="646">
        <f t="shared" si="513"/>
        <v>1583.9999999998468</v>
      </c>
      <c r="W793" s="123">
        <f t="shared" si="513"/>
        <v>1464.0000000001478</v>
      </c>
      <c r="X793" s="646">
        <f t="shared" si="513"/>
        <v>1703.9999999999295</v>
      </c>
      <c r="Y793" s="469">
        <f t="shared" si="513"/>
        <v>1943.999999999967</v>
      </c>
      <c r="Z793" s="123">
        <f t="shared" si="513"/>
        <v>2004.000000000083</v>
      </c>
      <c r="AA793" s="123">
        <f t="shared" si="513"/>
        <v>1787.9999999998618</v>
      </c>
      <c r="AB793" s="716">
        <f t="shared" si="513"/>
        <v>1416.0000000000252</v>
      </c>
      <c r="AC793" s="170"/>
      <c r="AD793" s="575">
        <f>MIN(E793:AB793)</f>
        <v>1283.9999999998427</v>
      </c>
      <c r="AE793" s="88"/>
      <c r="AF793" s="89"/>
      <c r="AG793" s="1"/>
      <c r="AI793" s="460"/>
      <c r="AJ793" s="460"/>
      <c r="AK793" s="460"/>
      <c r="AL793" s="460"/>
      <c r="AM793" s="460"/>
      <c r="AN793" s="460"/>
      <c r="AO793" s="460"/>
      <c r="AP793" s="460"/>
    </row>
    <row r="794" spans="1:42" ht="16.5" thickBot="1">
      <c r="A794" s="159" t="s">
        <v>62</v>
      </c>
      <c r="B794" s="160"/>
      <c r="C794" s="204"/>
      <c r="D794" s="199"/>
      <c r="E794" s="124">
        <f t="shared" ref="E794:AB794" si="514">SQRT(E793*E793+E792*E792)</f>
        <v>2585.3804362220753</v>
      </c>
      <c r="F794" s="125">
        <f t="shared" si="514"/>
        <v>2633.0362701641589</v>
      </c>
      <c r="G794" s="125">
        <f t="shared" si="514"/>
        <v>2585.380436222139</v>
      </c>
      <c r="H794" s="473">
        <f t="shared" si="514"/>
        <v>2966.4281552062671</v>
      </c>
      <c r="I794" s="125">
        <f t="shared" si="514"/>
        <v>3142.304886544096</v>
      </c>
      <c r="J794" s="125">
        <f t="shared" si="514"/>
        <v>2890.5805645233604</v>
      </c>
      <c r="K794" s="125">
        <f t="shared" si="514"/>
        <v>3615.5265176734551</v>
      </c>
      <c r="L794" s="125">
        <f t="shared" si="514"/>
        <v>3369.7786277439795</v>
      </c>
      <c r="M794" s="648">
        <f t="shared" si="514"/>
        <v>3837.1489415971905</v>
      </c>
      <c r="N794" s="473">
        <f t="shared" si="514"/>
        <v>4331.3185059517018</v>
      </c>
      <c r="O794" s="125">
        <f t="shared" si="514"/>
        <v>4605.2022756878659</v>
      </c>
      <c r="P794" s="125">
        <f t="shared" si="514"/>
        <v>3578.254322990435</v>
      </c>
      <c r="Q794" s="125">
        <f t="shared" si="514"/>
        <v>3320.7059490416032</v>
      </c>
      <c r="R794" s="125">
        <f t="shared" si="514"/>
        <v>3875.8513903398584</v>
      </c>
      <c r="S794" s="125">
        <f t="shared" si="514"/>
        <v>3841.6871293742752</v>
      </c>
      <c r="T794" s="125">
        <f t="shared" si="514"/>
        <v>3600.4999652825736</v>
      </c>
      <c r="U794" s="125">
        <f t="shared" si="514"/>
        <v>3159.9215180128617</v>
      </c>
      <c r="V794" s="648">
        <f t="shared" si="514"/>
        <v>3203.0785191747941</v>
      </c>
      <c r="W794" s="125">
        <f t="shared" si="514"/>
        <v>2945.5783812353266</v>
      </c>
      <c r="X794" s="648">
        <f t="shared" si="514"/>
        <v>3418.9050878899448</v>
      </c>
      <c r="Y794" s="473">
        <f t="shared" si="514"/>
        <v>3944.3326431729847</v>
      </c>
      <c r="Z794" s="125">
        <f t="shared" si="514"/>
        <v>4067.8761043079812</v>
      </c>
      <c r="AA794" s="125">
        <f t="shared" si="514"/>
        <v>3658.6620505315013</v>
      </c>
      <c r="AB794" s="742">
        <f t="shared" si="514"/>
        <v>2880.1249972874898</v>
      </c>
      <c r="AC794" s="577"/>
      <c r="AD794" s="578">
        <f>MIN(E794:AB794)</f>
        <v>2585.3804362220753</v>
      </c>
      <c r="AE794" s="91"/>
      <c r="AF794" s="92"/>
      <c r="AG794" s="1"/>
      <c r="AI794" s="460"/>
      <c r="AJ794" s="460"/>
      <c r="AK794" s="460"/>
      <c r="AL794" s="460"/>
      <c r="AM794" s="460"/>
      <c r="AN794" s="460"/>
      <c r="AO794" s="460"/>
      <c r="AP794" s="460"/>
    </row>
    <row r="795" spans="1:42" ht="16.5" thickBot="1">
      <c r="A795" s="650" t="s">
        <v>26</v>
      </c>
      <c r="B795" s="651"/>
      <c r="C795" s="652"/>
      <c r="D795" s="653"/>
      <c r="E795" s="654">
        <v>1</v>
      </c>
      <c r="F795" s="655">
        <v>2</v>
      </c>
      <c r="G795" s="655">
        <v>3</v>
      </c>
      <c r="H795" s="656">
        <v>4</v>
      </c>
      <c r="I795" s="655">
        <v>5</v>
      </c>
      <c r="J795" s="655">
        <v>6</v>
      </c>
      <c r="K795" s="655">
        <v>7</v>
      </c>
      <c r="L795" s="655">
        <v>8</v>
      </c>
      <c r="M795" s="655">
        <v>9</v>
      </c>
      <c r="N795" s="656">
        <v>10</v>
      </c>
      <c r="O795" s="655">
        <v>11</v>
      </c>
      <c r="P795" s="655">
        <v>12</v>
      </c>
      <c r="Q795" s="655">
        <v>13</v>
      </c>
      <c r="R795" s="655">
        <v>14</v>
      </c>
      <c r="S795" s="655">
        <v>15</v>
      </c>
      <c r="T795" s="655">
        <v>16</v>
      </c>
      <c r="U795" s="655">
        <v>17</v>
      </c>
      <c r="V795" s="656">
        <v>18</v>
      </c>
      <c r="W795" s="655">
        <v>19</v>
      </c>
      <c r="X795" s="655">
        <v>20</v>
      </c>
      <c r="Y795" s="656">
        <v>21</v>
      </c>
      <c r="Z795" s="655">
        <v>22</v>
      </c>
      <c r="AA795" s="655">
        <v>23</v>
      </c>
      <c r="AB795" s="657">
        <v>24</v>
      </c>
      <c r="AC795" s="658"/>
      <c r="AD795" s="2"/>
      <c r="AE795" s="2"/>
      <c r="AF795" s="2"/>
      <c r="AG795" s="2"/>
      <c r="AI795" s="460"/>
      <c r="AJ795" s="460"/>
      <c r="AK795" s="460"/>
      <c r="AL795" s="460"/>
      <c r="AM795" s="460"/>
      <c r="AN795" s="460"/>
      <c r="AO795" s="460"/>
      <c r="AP795" s="460"/>
    </row>
    <row r="796" spans="1:42">
      <c r="A796" s="579" t="s">
        <v>27</v>
      </c>
      <c r="B796" s="151"/>
      <c r="C796" s="580" t="s">
        <v>28</v>
      </c>
      <c r="D796" s="698" t="s">
        <v>64</v>
      </c>
      <c r="E796" s="196">
        <v>10.42</v>
      </c>
      <c r="F796" s="151">
        <v>10.44</v>
      </c>
      <c r="G796" s="151">
        <v>10.34</v>
      </c>
      <c r="H796" s="500">
        <v>10.39</v>
      </c>
      <c r="I796" s="151">
        <v>10.35</v>
      </c>
      <c r="J796" s="151">
        <v>10.35</v>
      </c>
      <c r="K796" s="151">
        <v>10.3</v>
      </c>
      <c r="L796" s="151">
        <v>10.3</v>
      </c>
      <c r="M796" s="151">
        <v>10.35</v>
      </c>
      <c r="N796" s="500">
        <v>10.31</v>
      </c>
      <c r="O796" s="151">
        <v>10.35</v>
      </c>
      <c r="P796" s="151">
        <v>10.5</v>
      </c>
      <c r="Q796" s="151">
        <v>10.51</v>
      </c>
      <c r="R796" s="151">
        <v>10.53</v>
      </c>
      <c r="S796" s="151">
        <v>10.41</v>
      </c>
      <c r="T796" s="151">
        <v>10.52</v>
      </c>
      <c r="U796" s="582">
        <v>10.41</v>
      </c>
      <c r="V796" s="582">
        <v>10.43</v>
      </c>
      <c r="W796" s="151">
        <v>10.47</v>
      </c>
      <c r="X796" s="151">
        <v>10.51</v>
      </c>
      <c r="Y796" s="500">
        <v>10.39</v>
      </c>
      <c r="Z796" s="151">
        <v>10.42</v>
      </c>
      <c r="AA796" s="151">
        <v>10.46</v>
      </c>
      <c r="AB796" s="583">
        <v>10.54</v>
      </c>
      <c r="AC796" s="699"/>
      <c r="AD796" s="1039">
        <f>AVERAGE(D796:AB796)</f>
        <v>10.416666666666666</v>
      </c>
      <c r="AE796" s="10"/>
      <c r="AF796" s="10"/>
      <c r="AG796" s="10"/>
      <c r="AI796" s="460"/>
      <c r="AJ796" s="460"/>
      <c r="AK796" s="460"/>
      <c r="AL796" s="460"/>
      <c r="AM796" s="460"/>
      <c r="AN796" s="460"/>
      <c r="AO796" s="460"/>
      <c r="AP796" s="460"/>
    </row>
    <row r="797" spans="1:42" ht="16.5" thickBot="1">
      <c r="A797" s="667" t="s">
        <v>29</v>
      </c>
      <c r="B797" s="152"/>
      <c r="C797" s="668" t="s">
        <v>28</v>
      </c>
      <c r="D797" s="445" t="s">
        <v>64</v>
      </c>
      <c r="E797" s="197">
        <v>10.51</v>
      </c>
      <c r="F797" s="152">
        <v>10.48</v>
      </c>
      <c r="G797" s="152">
        <v>10.56</v>
      </c>
      <c r="H797" s="670">
        <v>10.54</v>
      </c>
      <c r="I797" s="152">
        <v>10.41</v>
      </c>
      <c r="J797" s="152">
        <v>10.33</v>
      </c>
      <c r="K797" s="152">
        <v>10.38</v>
      </c>
      <c r="L797" s="152">
        <v>10.33</v>
      </c>
      <c r="M797" s="152">
        <v>10.38</v>
      </c>
      <c r="N797" s="670">
        <v>10.42</v>
      </c>
      <c r="O797" s="152">
        <v>10.38</v>
      </c>
      <c r="P797" s="152">
        <v>10.49</v>
      </c>
      <c r="Q797" s="152">
        <v>10.39</v>
      </c>
      <c r="R797" s="152">
        <v>10.39</v>
      </c>
      <c r="S797" s="152">
        <v>10.45</v>
      </c>
      <c r="T797" s="152">
        <v>10.51</v>
      </c>
      <c r="U797" s="671">
        <v>10.57</v>
      </c>
      <c r="V797" s="671">
        <v>10.46</v>
      </c>
      <c r="W797" s="152">
        <v>10.39</v>
      </c>
      <c r="X797" s="152">
        <v>10.47</v>
      </c>
      <c r="Y797" s="670">
        <v>10.46</v>
      </c>
      <c r="Z797" s="152">
        <v>10.35</v>
      </c>
      <c r="AA797" s="152">
        <v>10.52</v>
      </c>
      <c r="AB797" s="701">
        <v>10.43</v>
      </c>
      <c r="AC797" s="702"/>
      <c r="AD797" s="1375">
        <f>AVERAGE(D797:AB797)</f>
        <v>10.441666666666665</v>
      </c>
      <c r="AE797" s="10"/>
      <c r="AF797" s="10"/>
      <c r="AG797" s="10"/>
      <c r="AI797" s="460"/>
      <c r="AJ797" s="460"/>
      <c r="AK797" s="460"/>
      <c r="AL797" s="460"/>
      <c r="AM797" s="460"/>
      <c r="AN797" s="460"/>
      <c r="AO797" s="460"/>
      <c r="AP797" s="460"/>
    </row>
    <row r="798" spans="1:42">
      <c r="A798" s="3181" t="s">
        <v>166</v>
      </c>
      <c r="B798" s="3177" t="s">
        <v>167</v>
      </c>
      <c r="C798" s="126" t="s">
        <v>17</v>
      </c>
      <c r="D798" s="118" t="s">
        <v>131</v>
      </c>
      <c r="E798" s="338">
        <f t="shared" ref="E798:AB798" si="515">(E802-D802)*$AE798*$AF798</f>
        <v>42.000000000001592</v>
      </c>
      <c r="F798" s="73">
        <f t="shared" si="515"/>
        <v>42.000000000001592</v>
      </c>
      <c r="G798" s="73">
        <f t="shared" si="515"/>
        <v>41.999999999994486</v>
      </c>
      <c r="H798" s="468">
        <f t="shared" si="515"/>
        <v>42.000000000001592</v>
      </c>
      <c r="I798" s="73">
        <f t="shared" si="515"/>
        <v>42.000000000001592</v>
      </c>
      <c r="J798" s="73">
        <f t="shared" si="515"/>
        <v>42.999999999999261</v>
      </c>
      <c r="K798" s="73">
        <f t="shared" si="515"/>
        <v>42.000000000001592</v>
      </c>
      <c r="L798" s="73">
        <f t="shared" si="515"/>
        <v>42.000000000001592</v>
      </c>
      <c r="M798" s="73">
        <f t="shared" si="515"/>
        <v>41.999999999994486</v>
      </c>
      <c r="N798" s="468">
        <f t="shared" si="515"/>
        <v>42.000000000001592</v>
      </c>
      <c r="O798" s="73">
        <f t="shared" si="515"/>
        <v>42.000000000001592</v>
      </c>
      <c r="P798" s="73">
        <f t="shared" si="515"/>
        <v>42.000000000001592</v>
      </c>
      <c r="Q798" s="73">
        <f t="shared" si="515"/>
        <v>42.000000000001592</v>
      </c>
      <c r="R798" s="73">
        <f t="shared" si="515"/>
        <v>41.999999999994486</v>
      </c>
      <c r="S798" s="73">
        <f t="shared" si="515"/>
        <v>42.000000000001592</v>
      </c>
      <c r="T798" s="73">
        <f t="shared" si="515"/>
        <v>42.000000000001592</v>
      </c>
      <c r="U798" s="73">
        <f t="shared" si="515"/>
        <v>42.000000000001592</v>
      </c>
      <c r="V798" s="504">
        <f t="shared" si="515"/>
        <v>41.999999999994486</v>
      </c>
      <c r="W798" s="73">
        <f t="shared" si="515"/>
        <v>43.000000000006366</v>
      </c>
      <c r="X798" s="73">
        <f t="shared" si="515"/>
        <v>41.999999999994486</v>
      </c>
      <c r="Y798" s="468">
        <f t="shared" si="515"/>
        <v>42.000000000001592</v>
      </c>
      <c r="Z798" s="73">
        <f t="shared" si="515"/>
        <v>42.000000000001592</v>
      </c>
      <c r="AA798" s="73">
        <f t="shared" si="515"/>
        <v>42.000000000001592</v>
      </c>
      <c r="AB798" s="74">
        <f t="shared" si="515"/>
        <v>41.999999999994486</v>
      </c>
      <c r="AC798" s="111">
        <f>SUM(E798:AB798)</f>
        <v>1009.9999999999982</v>
      </c>
      <c r="AD798" s="93"/>
      <c r="AE798" s="214">
        <v>100</v>
      </c>
      <c r="AF798" s="99">
        <v>10</v>
      </c>
      <c r="AI798" s="460"/>
      <c r="AJ798" s="14"/>
      <c r="AK798" s="14"/>
      <c r="AL798" s="15"/>
      <c r="AM798" s="14"/>
      <c r="AN798" s="460"/>
      <c r="AO798" s="460"/>
      <c r="AP798" s="460"/>
    </row>
    <row r="799" spans="1:42">
      <c r="A799" s="3182"/>
      <c r="B799" s="3178"/>
      <c r="C799" s="128" t="s">
        <v>19</v>
      </c>
      <c r="D799" s="113" t="s">
        <v>131</v>
      </c>
      <c r="E799" s="339">
        <f t="shared" ref="E799:AB799" si="516">(E803-D803)*$AE798*$AF798</f>
        <v>37.999999999996703</v>
      </c>
      <c r="F799" s="340">
        <f t="shared" si="516"/>
        <v>39.000000000001478</v>
      </c>
      <c r="G799" s="340">
        <f t="shared" si="516"/>
        <v>37.999999999996703</v>
      </c>
      <c r="H799" s="469">
        <f t="shared" si="516"/>
        <v>38.000000000010914</v>
      </c>
      <c r="I799" s="340">
        <f t="shared" si="516"/>
        <v>39.000000000001478</v>
      </c>
      <c r="J799" s="340">
        <f t="shared" si="516"/>
        <v>37.999999999996703</v>
      </c>
      <c r="K799" s="340">
        <f t="shared" si="516"/>
        <v>37.999999999996703</v>
      </c>
      <c r="L799" s="340">
        <f t="shared" si="516"/>
        <v>39.000000000001478</v>
      </c>
      <c r="M799" s="340">
        <f t="shared" si="516"/>
        <v>37.999999999996703</v>
      </c>
      <c r="N799" s="469">
        <f t="shared" si="516"/>
        <v>37.999999999996703</v>
      </c>
      <c r="O799" s="340">
        <f t="shared" si="516"/>
        <v>39.000000000001478</v>
      </c>
      <c r="P799" s="340">
        <f t="shared" si="516"/>
        <v>38.000000000010914</v>
      </c>
      <c r="Q799" s="340">
        <f t="shared" si="516"/>
        <v>37.999999999996703</v>
      </c>
      <c r="R799" s="340">
        <f t="shared" si="516"/>
        <v>39.000000000001478</v>
      </c>
      <c r="S799" s="340">
        <f t="shared" si="516"/>
        <v>37.999999999996703</v>
      </c>
      <c r="T799" s="340">
        <f t="shared" si="516"/>
        <v>37.999999999996703</v>
      </c>
      <c r="U799" s="340">
        <f t="shared" si="516"/>
        <v>39.000000000001478</v>
      </c>
      <c r="V799" s="505">
        <f t="shared" si="516"/>
        <v>37.999999999996703</v>
      </c>
      <c r="W799" s="340">
        <f t="shared" si="516"/>
        <v>38.000000000010914</v>
      </c>
      <c r="X799" s="340">
        <f t="shared" si="516"/>
        <v>38.999999999987267</v>
      </c>
      <c r="Y799" s="469">
        <f t="shared" si="516"/>
        <v>38.000000000010914</v>
      </c>
      <c r="Z799" s="340">
        <f t="shared" si="516"/>
        <v>37.999999999996703</v>
      </c>
      <c r="AA799" s="340">
        <f t="shared" si="516"/>
        <v>39.000000000001478</v>
      </c>
      <c r="AB799" s="341">
        <f t="shared" si="516"/>
        <v>37.999999999996703</v>
      </c>
      <c r="AC799" s="112">
        <f>SUM(E799:AB799)</f>
        <v>920.00000000000171</v>
      </c>
      <c r="AD799" s="83"/>
      <c r="AE799" s="161"/>
      <c r="AF799" s="76"/>
      <c r="AI799" s="460"/>
      <c r="AJ799" s="565"/>
      <c r="AK799" s="566"/>
      <c r="AL799" s="565"/>
      <c r="AM799" s="15"/>
      <c r="AN799" s="460"/>
      <c r="AO799" s="460"/>
      <c r="AP799" s="460"/>
    </row>
    <row r="800" spans="1:42">
      <c r="A800" s="3182"/>
      <c r="B800" s="3178"/>
      <c r="C800" s="128" t="s">
        <v>20</v>
      </c>
      <c r="D800" s="113" t="s">
        <v>64</v>
      </c>
      <c r="E800" s="1798">
        <v>3</v>
      </c>
      <c r="F800" s="446">
        <v>3</v>
      </c>
      <c r="G800" s="446">
        <v>3</v>
      </c>
      <c r="H800" s="470">
        <v>3</v>
      </c>
      <c r="I800" s="446">
        <v>3</v>
      </c>
      <c r="J800" s="446">
        <v>3</v>
      </c>
      <c r="K800" s="446">
        <v>3</v>
      </c>
      <c r="L800" s="446">
        <v>3</v>
      </c>
      <c r="M800" s="446">
        <v>3</v>
      </c>
      <c r="N800" s="470">
        <v>3</v>
      </c>
      <c r="O800" s="446">
        <v>3</v>
      </c>
      <c r="P800" s="446">
        <v>3</v>
      </c>
      <c r="Q800" s="446">
        <v>3</v>
      </c>
      <c r="R800" s="446">
        <v>3</v>
      </c>
      <c r="S800" s="446">
        <v>3</v>
      </c>
      <c r="T800" s="446">
        <v>3</v>
      </c>
      <c r="U800" s="446">
        <v>3</v>
      </c>
      <c r="V800" s="506">
        <v>3</v>
      </c>
      <c r="W800" s="446">
        <v>3</v>
      </c>
      <c r="X800" s="446">
        <v>3</v>
      </c>
      <c r="Y800" s="470">
        <v>3</v>
      </c>
      <c r="Z800" s="446">
        <v>3</v>
      </c>
      <c r="AA800" s="446">
        <v>3</v>
      </c>
      <c r="AB800" s="1799">
        <v>3</v>
      </c>
      <c r="AC800" s="112">
        <f>AVERAGE(E800:AB800)</f>
        <v>3</v>
      </c>
      <c r="AD800" s="83"/>
      <c r="AE800" s="161"/>
      <c r="AF800" s="76"/>
      <c r="AI800" s="460"/>
      <c r="AJ800" s="15"/>
      <c r="AK800" s="15"/>
      <c r="AL800" s="15"/>
      <c r="AM800" s="15"/>
      <c r="AN800" s="460"/>
      <c r="AO800" s="460"/>
      <c r="AP800" s="460"/>
    </row>
    <row r="801" spans="1:42" ht="16.5" thickBot="1">
      <c r="A801" s="3226"/>
      <c r="B801" s="3227"/>
      <c r="C801" s="131" t="s">
        <v>22</v>
      </c>
      <c r="D801" s="119"/>
      <c r="E801" s="349">
        <f t="shared" ref="E801:AB801" si="517">E799/E798</f>
        <v>0.90476190476179197</v>
      </c>
      <c r="F801" s="350">
        <f t="shared" si="517"/>
        <v>0.9285714285714286</v>
      </c>
      <c r="G801" s="350">
        <f t="shared" si="517"/>
        <v>0.90476190476194507</v>
      </c>
      <c r="H801" s="484">
        <f t="shared" si="517"/>
        <v>0.90476190476213036</v>
      </c>
      <c r="I801" s="350">
        <f t="shared" si="517"/>
        <v>0.9285714285714286</v>
      </c>
      <c r="J801" s="350">
        <f t="shared" si="517"/>
        <v>0.88372093023249665</v>
      </c>
      <c r="K801" s="350">
        <f t="shared" si="517"/>
        <v>0.90476190476179197</v>
      </c>
      <c r="L801" s="350">
        <f t="shared" si="517"/>
        <v>0.9285714285714286</v>
      </c>
      <c r="M801" s="350">
        <f t="shared" si="517"/>
        <v>0.90476190476194507</v>
      </c>
      <c r="N801" s="484">
        <f t="shared" si="517"/>
        <v>0.90476190476179197</v>
      </c>
      <c r="O801" s="350">
        <f t="shared" si="517"/>
        <v>0.9285714285714286</v>
      </c>
      <c r="P801" s="350">
        <f t="shared" si="517"/>
        <v>0.90476190476213036</v>
      </c>
      <c r="Q801" s="350">
        <f t="shared" si="517"/>
        <v>0.90476190476179197</v>
      </c>
      <c r="R801" s="350">
        <f t="shared" si="517"/>
        <v>0.9285714285715857</v>
      </c>
      <c r="S801" s="350">
        <f t="shared" si="517"/>
        <v>0.90476190476179197</v>
      </c>
      <c r="T801" s="350">
        <f t="shared" si="517"/>
        <v>0.90476190476179197</v>
      </c>
      <c r="U801" s="350">
        <f t="shared" si="517"/>
        <v>0.9285714285714286</v>
      </c>
      <c r="V801" s="521">
        <f t="shared" si="517"/>
        <v>0.90476190476194507</v>
      </c>
      <c r="W801" s="350">
        <f t="shared" si="517"/>
        <v>0.88372093023268106</v>
      </c>
      <c r="X801" s="350">
        <f t="shared" si="517"/>
        <v>0.9285714285712473</v>
      </c>
      <c r="Y801" s="484">
        <f t="shared" si="517"/>
        <v>0.90476190476213036</v>
      </c>
      <c r="Z801" s="350">
        <f t="shared" si="517"/>
        <v>0.90476190476179197</v>
      </c>
      <c r="AA801" s="350">
        <f t="shared" si="517"/>
        <v>0.9285714285714286</v>
      </c>
      <c r="AB801" s="1007">
        <f t="shared" si="517"/>
        <v>0.90476190476194507</v>
      </c>
      <c r="AC801" s="591">
        <f>MAX(E801:AB801)</f>
        <v>0.9285714285715857</v>
      </c>
      <c r="AD801" s="96"/>
      <c r="AE801" s="97"/>
      <c r="AF801" s="596"/>
      <c r="AI801" s="460"/>
      <c r="AJ801" s="15"/>
      <c r="AK801" s="15"/>
      <c r="AL801" s="15"/>
      <c r="AM801" s="15"/>
      <c r="AN801" s="460"/>
      <c r="AO801" s="460"/>
      <c r="AP801" s="460"/>
    </row>
    <row r="802" spans="1:42" hidden="1">
      <c r="A802" s="593"/>
      <c r="B802" s="536"/>
      <c r="C802" s="594" t="s">
        <v>133</v>
      </c>
      <c r="D802" s="118">
        <v>55.47</v>
      </c>
      <c r="E802" s="98">
        <v>55.512</v>
      </c>
      <c r="F802" s="214">
        <v>55.554000000000002</v>
      </c>
      <c r="G802" s="214">
        <v>55.595999999999997</v>
      </c>
      <c r="H802" s="467">
        <v>55.637999999999998</v>
      </c>
      <c r="I802" s="214">
        <v>55.68</v>
      </c>
      <c r="J802" s="214">
        <v>55.722999999999999</v>
      </c>
      <c r="K802" s="214">
        <v>55.765000000000001</v>
      </c>
      <c r="L802" s="214">
        <v>55.807000000000002</v>
      </c>
      <c r="M802" s="214">
        <v>55.848999999999997</v>
      </c>
      <c r="N802" s="467">
        <v>55.890999999999998</v>
      </c>
      <c r="O802" s="214">
        <v>55.933</v>
      </c>
      <c r="P802" s="214">
        <v>55.975000000000001</v>
      </c>
      <c r="Q802" s="214">
        <v>56.017000000000003</v>
      </c>
      <c r="R802" s="214">
        <v>56.058999999999997</v>
      </c>
      <c r="S802" s="214">
        <v>56.100999999999999</v>
      </c>
      <c r="T802" s="214">
        <v>56.143000000000001</v>
      </c>
      <c r="U802" s="214">
        <v>56.185000000000002</v>
      </c>
      <c r="V802" s="501">
        <v>56.226999999999997</v>
      </c>
      <c r="W802" s="214">
        <v>56.27</v>
      </c>
      <c r="X802" s="214">
        <v>56.311999999999998</v>
      </c>
      <c r="Y802" s="467">
        <v>56.353999999999999</v>
      </c>
      <c r="Z802" s="214">
        <v>56.396000000000001</v>
      </c>
      <c r="AA802" s="214">
        <v>56.438000000000002</v>
      </c>
      <c r="AB802" s="363">
        <v>56.48</v>
      </c>
      <c r="AC802" s="118"/>
      <c r="AD802" s="98"/>
      <c r="AE802" s="214"/>
      <c r="AF802" s="99"/>
      <c r="AI802" s="460"/>
      <c r="AJ802" s="15"/>
      <c r="AK802" s="15"/>
      <c r="AL802" s="15"/>
      <c r="AM802" s="15"/>
      <c r="AN802" s="460"/>
      <c r="AO802" s="460"/>
      <c r="AP802" s="460"/>
    </row>
    <row r="803" spans="1:42" hidden="1">
      <c r="A803" s="595"/>
      <c r="B803" s="537"/>
      <c r="C803" s="129" t="s">
        <v>134</v>
      </c>
      <c r="D803" s="113">
        <v>66.33</v>
      </c>
      <c r="E803" s="83">
        <v>66.367999999999995</v>
      </c>
      <c r="F803" s="161">
        <v>66.406999999999996</v>
      </c>
      <c r="G803" s="161">
        <v>66.444999999999993</v>
      </c>
      <c r="H803" s="466">
        <v>66.483000000000004</v>
      </c>
      <c r="I803" s="161">
        <v>66.522000000000006</v>
      </c>
      <c r="J803" s="161">
        <v>66.56</v>
      </c>
      <c r="K803" s="161">
        <v>66.597999999999999</v>
      </c>
      <c r="L803" s="161">
        <v>66.637</v>
      </c>
      <c r="M803" s="161">
        <v>66.674999999999997</v>
      </c>
      <c r="N803" s="466">
        <v>66.712999999999994</v>
      </c>
      <c r="O803" s="161">
        <v>66.751999999999995</v>
      </c>
      <c r="P803" s="161">
        <v>66.790000000000006</v>
      </c>
      <c r="Q803" s="161">
        <v>66.828000000000003</v>
      </c>
      <c r="R803" s="161">
        <v>66.867000000000004</v>
      </c>
      <c r="S803" s="161">
        <v>66.905000000000001</v>
      </c>
      <c r="T803" s="161">
        <v>66.942999999999998</v>
      </c>
      <c r="U803" s="161">
        <v>66.981999999999999</v>
      </c>
      <c r="V803" s="502">
        <v>67.02</v>
      </c>
      <c r="W803" s="161">
        <v>67.058000000000007</v>
      </c>
      <c r="X803" s="161">
        <v>67.096999999999994</v>
      </c>
      <c r="Y803" s="466">
        <v>67.135000000000005</v>
      </c>
      <c r="Z803" s="161">
        <v>67.173000000000002</v>
      </c>
      <c r="AA803" s="161">
        <v>67.212000000000003</v>
      </c>
      <c r="AB803" s="348">
        <v>67.25</v>
      </c>
      <c r="AC803" s="113"/>
      <c r="AD803" s="83"/>
      <c r="AE803" s="161"/>
      <c r="AF803" s="76"/>
      <c r="AI803" s="460"/>
      <c r="AJ803" s="15"/>
      <c r="AK803" s="15"/>
      <c r="AL803" s="15"/>
      <c r="AM803" s="15"/>
      <c r="AN803" s="460"/>
      <c r="AO803" s="460"/>
      <c r="AP803" s="460"/>
    </row>
    <row r="804" spans="1:42" ht="16.5" hidden="1" thickBot="1">
      <c r="A804" s="3223" t="s">
        <v>50</v>
      </c>
      <c r="B804" s="3224"/>
      <c r="C804" s="3225"/>
      <c r="D804" s="119"/>
      <c r="E804" s="187">
        <f>SQRT(E798*E798+E799*E799)/E796/1.73</f>
        <v>3.1419795765160461</v>
      </c>
      <c r="F804" s="188">
        <f t="shared" ref="F804:AB804" si="518">SQRT(F798*F798+F799*F799)/F796/1.73</f>
        <v>3.173372728480421</v>
      </c>
      <c r="G804" s="188">
        <f t="shared" si="518"/>
        <v>3.1662888962566882</v>
      </c>
      <c r="H804" s="473">
        <f t="shared" si="518"/>
        <v>3.1510517023390476</v>
      </c>
      <c r="I804" s="188">
        <f t="shared" si="518"/>
        <v>3.2009672739454675</v>
      </c>
      <c r="J804" s="188">
        <f t="shared" si="518"/>
        <v>3.204862580861275</v>
      </c>
      <c r="K804" s="188">
        <f t="shared" si="518"/>
        <v>3.1785851638152622</v>
      </c>
      <c r="L804" s="188">
        <f t="shared" si="518"/>
        <v>3.2165059500325812</v>
      </c>
      <c r="M804" s="188">
        <f t="shared" si="518"/>
        <v>3.1632296799318023</v>
      </c>
      <c r="N804" s="473">
        <f t="shared" si="518"/>
        <v>3.1755021520171871</v>
      </c>
      <c r="O804" s="188">
        <f t="shared" si="518"/>
        <v>3.2009672739454675</v>
      </c>
      <c r="P804" s="188">
        <f t="shared" si="518"/>
        <v>3.1180406845050199</v>
      </c>
      <c r="Q804" s="188">
        <f t="shared" si="518"/>
        <v>3.1150739474117222</v>
      </c>
      <c r="R804" s="188">
        <f t="shared" si="518"/>
        <v>3.1462498846469691</v>
      </c>
      <c r="S804" s="188">
        <f t="shared" si="518"/>
        <v>3.144997808578021</v>
      </c>
      <c r="T804" s="188">
        <f t="shared" si="518"/>
        <v>3.1121128505035358</v>
      </c>
      <c r="U804" s="188">
        <f t="shared" si="518"/>
        <v>3.1825178948449175</v>
      </c>
      <c r="V804" s="509">
        <f t="shared" si="518"/>
        <v>3.1389671320512131</v>
      </c>
      <c r="W804" s="188">
        <f t="shared" si="518"/>
        <v>3.1681306315112421</v>
      </c>
      <c r="X804" s="188">
        <f t="shared" si="518"/>
        <v>3.1522370395173165</v>
      </c>
      <c r="Y804" s="473">
        <f t="shared" si="518"/>
        <v>3.1510517023390476</v>
      </c>
      <c r="Z804" s="188">
        <f t="shared" si="518"/>
        <v>3.1419795765160461</v>
      </c>
      <c r="AA804" s="188">
        <f t="shared" si="518"/>
        <v>3.1673050942003429</v>
      </c>
      <c r="AB804" s="189">
        <f t="shared" si="518"/>
        <v>3.1062075130260109</v>
      </c>
      <c r="AC804" s="114">
        <f>AVERAGE(E804:AB804)</f>
        <v>3.1590910307413602</v>
      </c>
      <c r="AD804" s="80">
        <f>(AC800-AC804)/AC800</f>
        <v>-5.3030343580453408E-2</v>
      </c>
      <c r="AE804" s="81"/>
      <c r="AF804" s="82"/>
      <c r="AG804" s="15"/>
      <c r="AH804" s="15"/>
      <c r="AI804" s="15"/>
      <c r="AJ804" s="15"/>
      <c r="AK804" s="460"/>
      <c r="AL804" s="460"/>
      <c r="AM804" s="460"/>
      <c r="AN804" s="460"/>
      <c r="AO804" s="460"/>
      <c r="AP804" s="460"/>
    </row>
    <row r="805" spans="1:42">
      <c r="A805" s="3181" t="s">
        <v>31</v>
      </c>
      <c r="B805" s="3177" t="s">
        <v>168</v>
      </c>
      <c r="C805" s="126" t="s">
        <v>17</v>
      </c>
      <c r="D805" s="118" t="s">
        <v>131</v>
      </c>
      <c r="E805" s="338">
        <f t="shared" ref="E805:AB805" si="519">(E809-D809)*$AE805*$AF805</f>
        <v>450.00000000000284</v>
      </c>
      <c r="F805" s="73">
        <f t="shared" si="519"/>
        <v>583.99999999998897</v>
      </c>
      <c r="G805" s="73">
        <f t="shared" si="519"/>
        <v>584.00000000000318</v>
      </c>
      <c r="H805" s="468">
        <f t="shared" si="519"/>
        <v>840.00000000000341</v>
      </c>
      <c r="I805" s="73">
        <f t="shared" si="519"/>
        <v>840.00000000000341</v>
      </c>
      <c r="J805" s="73">
        <f t="shared" si="519"/>
        <v>793.99999999999693</v>
      </c>
      <c r="K805" s="73">
        <f t="shared" si="519"/>
        <v>1063.999999999993</v>
      </c>
      <c r="L805" s="73">
        <f t="shared" si="519"/>
        <v>538.00000000001091</v>
      </c>
      <c r="M805" s="73">
        <f t="shared" si="519"/>
        <v>435.99999999999284</v>
      </c>
      <c r="N805" s="468">
        <f t="shared" si="519"/>
        <v>1093.9999999999941</v>
      </c>
      <c r="O805" s="73">
        <f t="shared" si="519"/>
        <v>1034.0000000000059</v>
      </c>
      <c r="P805" s="73">
        <f t="shared" si="519"/>
        <v>748.00000000000466</v>
      </c>
      <c r="Q805" s="73">
        <f t="shared" si="519"/>
        <v>435.99999999999284</v>
      </c>
      <c r="R805" s="73">
        <f t="shared" si="519"/>
        <v>433.9999999999975</v>
      </c>
      <c r="S805" s="73">
        <f t="shared" si="519"/>
        <v>1034.0000000000059</v>
      </c>
      <c r="T805" s="73">
        <f t="shared" si="519"/>
        <v>569.99999999999318</v>
      </c>
      <c r="U805" s="73">
        <f t="shared" si="519"/>
        <v>434.00000000001171</v>
      </c>
      <c r="V805" s="504">
        <f t="shared" si="519"/>
        <v>433.9999999999975</v>
      </c>
      <c r="W805" s="73">
        <f t="shared" si="519"/>
        <v>375.99999999999056</v>
      </c>
      <c r="X805" s="73">
        <f t="shared" si="519"/>
        <v>463.99999999999864</v>
      </c>
      <c r="Y805" s="468">
        <f t="shared" si="519"/>
        <v>780.00000000000114</v>
      </c>
      <c r="Z805" s="73">
        <f t="shared" si="519"/>
        <v>987.99999999999955</v>
      </c>
      <c r="AA805" s="73">
        <f t="shared" si="519"/>
        <v>900.00000000000568</v>
      </c>
      <c r="AB805" s="74">
        <f t="shared" si="519"/>
        <v>644.00000000000546</v>
      </c>
      <c r="AC805" s="111">
        <f>SUM(E805:AB805)</f>
        <v>16500</v>
      </c>
      <c r="AD805" s="98"/>
      <c r="AE805" s="214">
        <v>100</v>
      </c>
      <c r="AF805" s="99">
        <v>20</v>
      </c>
      <c r="AI805" s="460"/>
      <c r="AJ805" s="14"/>
      <c r="AK805" s="14"/>
      <c r="AL805" s="15"/>
      <c r="AM805" s="14"/>
      <c r="AN805" s="460"/>
      <c r="AO805" s="460"/>
      <c r="AP805" s="460"/>
    </row>
    <row r="806" spans="1:42">
      <c r="A806" s="3182"/>
      <c r="B806" s="3178"/>
      <c r="C806" s="128" t="s">
        <v>19</v>
      </c>
      <c r="D806" s="113" t="s">
        <v>131</v>
      </c>
      <c r="E806" s="339">
        <f t="shared" ref="E806:AB806" si="520">(E810-D810)*$AE805*$AF805</f>
        <v>281.99999999999648</v>
      </c>
      <c r="F806" s="340">
        <f t="shared" si="520"/>
        <v>366.00000000000676</v>
      </c>
      <c r="G806" s="340">
        <f t="shared" si="520"/>
        <v>365.99999999999966</v>
      </c>
      <c r="H806" s="469">
        <f t="shared" si="520"/>
        <v>525.99999999999625</v>
      </c>
      <c r="I806" s="340">
        <f t="shared" si="520"/>
        <v>526.00000000000341</v>
      </c>
      <c r="J806" s="340">
        <f t="shared" si="520"/>
        <v>497.99999999999756</v>
      </c>
      <c r="K806" s="340">
        <f t="shared" si="520"/>
        <v>665.99999999999682</v>
      </c>
      <c r="L806" s="340">
        <f t="shared" si="520"/>
        <v>338.00000000000097</v>
      </c>
      <c r="M806" s="340">
        <f t="shared" si="520"/>
        <v>274.00000000000091</v>
      </c>
      <c r="N806" s="469">
        <f t="shared" si="520"/>
        <v>683.9999999999975</v>
      </c>
      <c r="O806" s="340">
        <f t="shared" si="520"/>
        <v>648.00000000000318</v>
      </c>
      <c r="P806" s="340">
        <f t="shared" si="520"/>
        <v>469.99999999999886</v>
      </c>
      <c r="Q806" s="340">
        <f t="shared" si="520"/>
        <v>271.99999999999847</v>
      </c>
      <c r="R806" s="340">
        <f t="shared" si="520"/>
        <v>272.00000000000557</v>
      </c>
      <c r="S806" s="340">
        <f t="shared" si="520"/>
        <v>647.99999999999613</v>
      </c>
      <c r="T806" s="340">
        <f t="shared" si="520"/>
        <v>358.00000000000409</v>
      </c>
      <c r="U806" s="340">
        <f t="shared" si="520"/>
        <v>271.99999999999847</v>
      </c>
      <c r="V806" s="505">
        <f t="shared" si="520"/>
        <v>271.99999999999847</v>
      </c>
      <c r="W806" s="340">
        <f t="shared" si="520"/>
        <v>235.9999999999971</v>
      </c>
      <c r="X806" s="340">
        <f t="shared" si="520"/>
        <v>290.00000000000625</v>
      </c>
      <c r="Y806" s="469">
        <f t="shared" si="520"/>
        <v>487.99999999999955</v>
      </c>
      <c r="Z806" s="340">
        <f t="shared" si="520"/>
        <v>619.9999999999975</v>
      </c>
      <c r="AA806" s="340">
        <f t="shared" si="520"/>
        <v>564</v>
      </c>
      <c r="AB806" s="341">
        <f t="shared" si="520"/>
        <v>403.99999999999636</v>
      </c>
      <c r="AC806" s="112">
        <f>SUM(E806:AB806)</f>
        <v>10339.999999999998</v>
      </c>
      <c r="AD806" s="83"/>
      <c r="AE806" s="161"/>
      <c r="AF806" s="76"/>
      <c r="AI806" s="460"/>
      <c r="AJ806" s="565"/>
      <c r="AK806" s="566"/>
      <c r="AL806" s="565"/>
      <c r="AM806" s="15"/>
      <c r="AN806" s="460"/>
      <c r="AO806" s="460"/>
      <c r="AP806" s="460"/>
    </row>
    <row r="807" spans="1:42">
      <c r="A807" s="3182"/>
      <c r="B807" s="3178"/>
      <c r="C807" s="128" t="s">
        <v>20</v>
      </c>
      <c r="D807" s="113" t="s">
        <v>64</v>
      </c>
      <c r="E807" s="1798">
        <v>30</v>
      </c>
      <c r="F807" s="446">
        <v>39</v>
      </c>
      <c r="G807" s="446">
        <v>39</v>
      </c>
      <c r="H807" s="470">
        <v>56</v>
      </c>
      <c r="I807" s="446">
        <v>56</v>
      </c>
      <c r="J807" s="446">
        <v>53</v>
      </c>
      <c r="K807" s="446">
        <v>71</v>
      </c>
      <c r="L807" s="446">
        <v>36</v>
      </c>
      <c r="M807" s="446">
        <v>29</v>
      </c>
      <c r="N807" s="470">
        <v>73</v>
      </c>
      <c r="O807" s="446">
        <v>69</v>
      </c>
      <c r="P807" s="446">
        <v>50</v>
      </c>
      <c r="Q807" s="446">
        <v>29</v>
      </c>
      <c r="R807" s="446">
        <v>29</v>
      </c>
      <c r="S807" s="446">
        <v>69</v>
      </c>
      <c r="T807" s="446">
        <v>38</v>
      </c>
      <c r="U807" s="446">
        <v>29</v>
      </c>
      <c r="V807" s="506">
        <v>29</v>
      </c>
      <c r="W807" s="446">
        <v>25</v>
      </c>
      <c r="X807" s="446">
        <v>31</v>
      </c>
      <c r="Y807" s="470">
        <v>52</v>
      </c>
      <c r="Z807" s="446">
        <v>66</v>
      </c>
      <c r="AA807" s="446">
        <v>60</v>
      </c>
      <c r="AB807" s="1799">
        <v>43</v>
      </c>
      <c r="AC807" s="112">
        <f>AVERAGE(E807:AB807)</f>
        <v>45.875</v>
      </c>
      <c r="AD807" s="83"/>
      <c r="AE807" s="161"/>
      <c r="AF807" s="76"/>
      <c r="AI807" s="460"/>
      <c r="AJ807" s="15"/>
      <c r="AK807" s="15"/>
      <c r="AL807" s="15"/>
      <c r="AM807" s="15"/>
      <c r="AN807" s="460"/>
      <c r="AO807" s="460"/>
      <c r="AP807" s="460"/>
    </row>
    <row r="808" spans="1:42" ht="16.5" thickBot="1">
      <c r="A808" s="3226"/>
      <c r="B808" s="3227"/>
      <c r="C808" s="131" t="s">
        <v>22</v>
      </c>
      <c r="D808" s="119"/>
      <c r="E808" s="349">
        <f t="shared" ref="E808:AB808" si="521">E806/E805</f>
        <v>0.62666666666665483</v>
      </c>
      <c r="F808" s="350">
        <f t="shared" si="521"/>
        <v>0.62671232876714666</v>
      </c>
      <c r="G808" s="350">
        <f t="shared" si="521"/>
        <v>0.62671232876711924</v>
      </c>
      <c r="H808" s="484">
        <f t="shared" si="521"/>
        <v>0.62619047619046919</v>
      </c>
      <c r="I808" s="350">
        <f t="shared" si="521"/>
        <v>0.62619047619047774</v>
      </c>
      <c r="J808" s="350">
        <f t="shared" si="521"/>
        <v>0.62720403022669957</v>
      </c>
      <c r="K808" s="350">
        <f t="shared" si="521"/>
        <v>0.62593984962406135</v>
      </c>
      <c r="L808" s="350">
        <f t="shared" si="521"/>
        <v>0.62825278810407825</v>
      </c>
      <c r="M808" s="350">
        <f t="shared" si="521"/>
        <v>0.62844036697248951</v>
      </c>
      <c r="N808" s="484">
        <f t="shared" si="521"/>
        <v>0.62522851919561351</v>
      </c>
      <c r="O808" s="350">
        <f t="shared" si="521"/>
        <v>0.62669245647968996</v>
      </c>
      <c r="P808" s="350">
        <f t="shared" si="521"/>
        <v>0.62834224598929933</v>
      </c>
      <c r="Q808" s="350">
        <f t="shared" si="521"/>
        <v>0.62385321100918101</v>
      </c>
      <c r="R808" s="350">
        <f t="shared" si="521"/>
        <v>0.62672811059909483</v>
      </c>
      <c r="S808" s="350">
        <f t="shared" si="521"/>
        <v>0.62669245647968319</v>
      </c>
      <c r="T808" s="350">
        <f t="shared" si="521"/>
        <v>0.62807017543861121</v>
      </c>
      <c r="U808" s="350">
        <f t="shared" si="521"/>
        <v>0.62672811059905786</v>
      </c>
      <c r="V808" s="521">
        <f t="shared" si="521"/>
        <v>0.6267281105990784</v>
      </c>
      <c r="W808" s="350">
        <f t="shared" si="521"/>
        <v>0.62765957446809317</v>
      </c>
      <c r="X808" s="350">
        <f t="shared" si="521"/>
        <v>0.62500000000001532</v>
      </c>
      <c r="Y808" s="484">
        <f t="shared" si="521"/>
        <v>0.6256410256410242</v>
      </c>
      <c r="Z808" s="350">
        <f t="shared" si="521"/>
        <v>0.62753036437246734</v>
      </c>
      <c r="AA808" s="350">
        <f t="shared" si="521"/>
        <v>0.62666666666666271</v>
      </c>
      <c r="AB808" s="1007">
        <f t="shared" si="521"/>
        <v>0.62732919254657293</v>
      </c>
      <c r="AC808" s="591">
        <f>MAX(E808:AB808)</f>
        <v>0.62844036697248951</v>
      </c>
      <c r="AD808" s="96"/>
      <c r="AE808" s="97"/>
      <c r="AF808" s="596"/>
      <c r="AI808" s="460"/>
      <c r="AJ808" s="15"/>
      <c r="AK808" s="15"/>
      <c r="AL808" s="15"/>
      <c r="AM808" s="15"/>
      <c r="AN808" s="460"/>
      <c r="AO808" s="460"/>
      <c r="AP808" s="460"/>
    </row>
    <row r="809" spans="1:42" hidden="1">
      <c r="A809" s="593"/>
      <c r="B809" s="536"/>
      <c r="C809" s="594" t="s">
        <v>133</v>
      </c>
      <c r="D809" s="118">
        <v>57.42</v>
      </c>
      <c r="E809" s="153">
        <v>57.645000000000003</v>
      </c>
      <c r="F809" s="214">
        <v>57.936999999999998</v>
      </c>
      <c r="G809" s="214">
        <v>58.228999999999999</v>
      </c>
      <c r="H809" s="467">
        <v>58.649000000000001</v>
      </c>
      <c r="I809" s="214">
        <v>59.069000000000003</v>
      </c>
      <c r="J809" s="214">
        <v>59.466000000000001</v>
      </c>
      <c r="K809" s="214">
        <v>59.997999999999998</v>
      </c>
      <c r="L809" s="214">
        <v>60.267000000000003</v>
      </c>
      <c r="M809" s="214">
        <v>60.484999999999999</v>
      </c>
      <c r="N809" s="467">
        <v>61.031999999999996</v>
      </c>
      <c r="O809" s="214">
        <v>61.548999999999999</v>
      </c>
      <c r="P809" s="214">
        <v>61.923000000000002</v>
      </c>
      <c r="Q809" s="214">
        <v>62.140999999999998</v>
      </c>
      <c r="R809" s="214">
        <v>62.357999999999997</v>
      </c>
      <c r="S809" s="214">
        <v>62.875</v>
      </c>
      <c r="T809" s="214">
        <v>63.16</v>
      </c>
      <c r="U809" s="214">
        <v>63.377000000000002</v>
      </c>
      <c r="V809" s="501">
        <v>63.594000000000001</v>
      </c>
      <c r="W809" s="214">
        <v>63.781999999999996</v>
      </c>
      <c r="X809" s="214">
        <v>64.013999999999996</v>
      </c>
      <c r="Y809" s="467">
        <v>64.403999999999996</v>
      </c>
      <c r="Z809" s="214">
        <v>64.897999999999996</v>
      </c>
      <c r="AA809" s="214">
        <v>65.347999999999999</v>
      </c>
      <c r="AB809" s="99">
        <v>65.67</v>
      </c>
      <c r="AC809" s="315"/>
      <c r="AD809" s="98"/>
      <c r="AE809" s="214"/>
      <c r="AF809" s="99"/>
      <c r="AI809" s="460"/>
      <c r="AJ809" s="15"/>
      <c r="AK809" s="15"/>
      <c r="AL809" s="15"/>
      <c r="AM809" s="15"/>
      <c r="AN809" s="460"/>
      <c r="AO809" s="460"/>
      <c r="AP809" s="460"/>
    </row>
    <row r="810" spans="1:42" hidden="1">
      <c r="A810" s="595"/>
      <c r="B810" s="537"/>
      <c r="C810" s="129" t="s">
        <v>134</v>
      </c>
      <c r="D810" s="113">
        <v>17.91</v>
      </c>
      <c r="E810" s="75">
        <v>18.050999999999998</v>
      </c>
      <c r="F810" s="161">
        <v>18.234000000000002</v>
      </c>
      <c r="G810" s="161">
        <v>18.417000000000002</v>
      </c>
      <c r="H810" s="466">
        <v>18.68</v>
      </c>
      <c r="I810" s="161">
        <v>18.943000000000001</v>
      </c>
      <c r="J810" s="161">
        <v>19.192</v>
      </c>
      <c r="K810" s="161">
        <v>19.524999999999999</v>
      </c>
      <c r="L810" s="161">
        <v>19.693999999999999</v>
      </c>
      <c r="M810" s="161">
        <v>19.831</v>
      </c>
      <c r="N810" s="466">
        <v>20.172999999999998</v>
      </c>
      <c r="O810" s="161">
        <v>20.497</v>
      </c>
      <c r="P810" s="161">
        <v>20.731999999999999</v>
      </c>
      <c r="Q810" s="161">
        <v>20.867999999999999</v>
      </c>
      <c r="R810" s="161">
        <v>21.004000000000001</v>
      </c>
      <c r="S810" s="161">
        <v>21.327999999999999</v>
      </c>
      <c r="T810" s="161">
        <v>21.507000000000001</v>
      </c>
      <c r="U810" s="161">
        <v>21.643000000000001</v>
      </c>
      <c r="V810" s="502">
        <v>21.779</v>
      </c>
      <c r="W810" s="161">
        <v>21.896999999999998</v>
      </c>
      <c r="X810" s="161">
        <v>22.042000000000002</v>
      </c>
      <c r="Y810" s="466">
        <v>22.286000000000001</v>
      </c>
      <c r="Z810" s="161">
        <v>22.596</v>
      </c>
      <c r="AA810" s="161">
        <v>22.878</v>
      </c>
      <c r="AB810" s="76">
        <v>23.08</v>
      </c>
      <c r="AC810" s="137"/>
      <c r="AD810" s="83"/>
      <c r="AE810" s="161"/>
      <c r="AF810" s="76"/>
      <c r="AI810" s="460"/>
      <c r="AJ810" s="15"/>
      <c r="AK810" s="15"/>
      <c r="AL810" s="15"/>
      <c r="AM810" s="15"/>
      <c r="AN810" s="460"/>
      <c r="AO810" s="460"/>
      <c r="AP810" s="460"/>
    </row>
    <row r="811" spans="1:42" ht="16.5" hidden="1" thickBot="1">
      <c r="A811" s="3223" t="s">
        <v>50</v>
      </c>
      <c r="B811" s="3224"/>
      <c r="C811" s="3225"/>
      <c r="D811" s="119"/>
      <c r="E811" s="597">
        <f>SQRT(E805*E805+E806*E806)/E796/1.73</f>
        <v>29.459760505065407</v>
      </c>
      <c r="F811" s="188">
        <f t="shared" ref="F811:AB811" si="522">SQRT(F805*F805+F806*F806)/F796/1.73</f>
        <v>38.15976475895976</v>
      </c>
      <c r="G811" s="188">
        <f t="shared" si="522"/>
        <v>38.528814708273174</v>
      </c>
      <c r="H811" s="473">
        <f t="shared" si="522"/>
        <v>55.138521398738455</v>
      </c>
      <c r="I811" s="188">
        <f t="shared" si="522"/>
        <v>55.351617133613026</v>
      </c>
      <c r="J811" s="188">
        <f t="shared" si="522"/>
        <v>52.34432438892258</v>
      </c>
      <c r="K811" s="188">
        <f t="shared" si="522"/>
        <v>70.444456812448507</v>
      </c>
      <c r="L811" s="188">
        <f t="shared" si="522"/>
        <v>35.656572329333407</v>
      </c>
      <c r="M811" s="188">
        <f t="shared" si="522"/>
        <v>28.759238285355057</v>
      </c>
      <c r="N811" s="473">
        <f t="shared" si="522"/>
        <v>72.337280543651019</v>
      </c>
      <c r="O811" s="188">
        <f t="shared" si="522"/>
        <v>68.150594053444024</v>
      </c>
      <c r="P811" s="188">
        <f t="shared" si="522"/>
        <v>48.632247563173685</v>
      </c>
      <c r="Q811" s="188">
        <f t="shared" si="522"/>
        <v>28.263044122261132</v>
      </c>
      <c r="R811" s="188">
        <f t="shared" si="522"/>
        <v>28.116275024053582</v>
      </c>
      <c r="S811" s="188">
        <f t="shared" si="522"/>
        <v>67.757795240455664</v>
      </c>
      <c r="T811" s="188">
        <f t="shared" si="522"/>
        <v>36.984345244087066</v>
      </c>
      <c r="U811" s="188">
        <f t="shared" si="522"/>
        <v>28.440381940757828</v>
      </c>
      <c r="V811" s="509">
        <f t="shared" si="522"/>
        <v>28.385846213162228</v>
      </c>
      <c r="W811" s="188">
        <f t="shared" si="522"/>
        <v>24.508666218230871</v>
      </c>
      <c r="X811" s="188">
        <f t="shared" si="522"/>
        <v>30.09360233079892</v>
      </c>
      <c r="Y811" s="473">
        <f t="shared" si="522"/>
        <v>51.187405494454602</v>
      </c>
      <c r="Z811" s="188">
        <f t="shared" si="522"/>
        <v>64.705690131567152</v>
      </c>
      <c r="AA811" s="188">
        <f t="shared" si="522"/>
        <v>58.694207354260534</v>
      </c>
      <c r="AB811" s="189">
        <f t="shared" si="522"/>
        <v>41.692618468372991</v>
      </c>
      <c r="AC811" s="208">
        <f>AVERAGE(E811:AB811)</f>
        <v>45.074711260976699</v>
      </c>
      <c r="AD811" s="80">
        <f>(AC807-AC811)/AC807</f>
        <v>1.7444986136747713E-2</v>
      </c>
      <c r="AE811" s="81"/>
      <c r="AF811" s="82"/>
      <c r="AG811" s="15"/>
      <c r="AH811" s="15"/>
      <c r="AI811" s="15"/>
      <c r="AJ811" s="15"/>
      <c r="AK811" s="460"/>
      <c r="AL811" s="460"/>
      <c r="AM811" s="460"/>
      <c r="AN811" s="460"/>
      <c r="AO811" s="460"/>
      <c r="AP811" s="460"/>
    </row>
    <row r="812" spans="1:42">
      <c r="A812" s="3181" t="s">
        <v>66</v>
      </c>
      <c r="B812" s="3177" t="s">
        <v>169</v>
      </c>
      <c r="C812" s="126" t="s">
        <v>17</v>
      </c>
      <c r="D812" s="118" t="s">
        <v>131</v>
      </c>
      <c r="E812" s="338">
        <f t="shared" ref="E812:AB812" si="523">(E816-D816)*$AE812*$AF812</f>
        <v>57.000000000016371</v>
      </c>
      <c r="F812" s="73">
        <f t="shared" si="523"/>
        <v>36.000000000001364</v>
      </c>
      <c r="G812" s="73">
        <f t="shared" si="523"/>
        <v>38.999999999994373</v>
      </c>
      <c r="H812" s="468">
        <f t="shared" si="523"/>
        <v>38.999999999994373</v>
      </c>
      <c r="I812" s="73">
        <f t="shared" si="523"/>
        <v>36.000000000001364</v>
      </c>
      <c r="J812" s="73">
        <f t="shared" si="523"/>
        <v>56.999999999995055</v>
      </c>
      <c r="K812" s="73">
        <f t="shared" si="523"/>
        <v>56.999999999995055</v>
      </c>
      <c r="L812" s="73">
        <f t="shared" si="523"/>
        <v>57.000000000016371</v>
      </c>
      <c r="M812" s="73">
        <f t="shared" si="523"/>
        <v>74.999999999995737</v>
      </c>
      <c r="N812" s="468">
        <f t="shared" si="523"/>
        <v>74.999999999995737</v>
      </c>
      <c r="O812" s="73">
        <f t="shared" si="523"/>
        <v>74.999999999995737</v>
      </c>
      <c r="P812" s="73">
        <f t="shared" si="523"/>
        <v>74.999999999995737</v>
      </c>
      <c r="Q812" s="73">
        <f t="shared" si="523"/>
        <v>57.000000000016371</v>
      </c>
      <c r="R812" s="73">
        <f t="shared" si="523"/>
        <v>74.999999999995737</v>
      </c>
      <c r="S812" s="73">
        <f t="shared" si="523"/>
        <v>74.999999999995737</v>
      </c>
      <c r="T812" s="73">
        <f t="shared" si="523"/>
        <v>56.999999999995055</v>
      </c>
      <c r="U812" s="73">
        <f t="shared" si="523"/>
        <v>75.000000000017053</v>
      </c>
      <c r="V812" s="504">
        <f t="shared" si="523"/>
        <v>56.999999999995055</v>
      </c>
      <c r="W812" s="73">
        <f t="shared" si="523"/>
        <v>74.999999999995737</v>
      </c>
      <c r="X812" s="73">
        <f t="shared" si="523"/>
        <v>74.999999999995737</v>
      </c>
      <c r="Y812" s="468">
        <f t="shared" si="523"/>
        <v>56.999999999995055</v>
      </c>
      <c r="Z812" s="73">
        <f t="shared" si="523"/>
        <v>75.000000000017053</v>
      </c>
      <c r="AA812" s="73">
        <f t="shared" si="523"/>
        <v>56.999999999995055</v>
      </c>
      <c r="AB812" s="74">
        <f t="shared" si="523"/>
        <v>56.999999999995055</v>
      </c>
      <c r="AC812" s="111">
        <f>SUM(E812:AB812)</f>
        <v>1470.0000000000055</v>
      </c>
      <c r="AD812" s="98"/>
      <c r="AE812" s="214">
        <v>100</v>
      </c>
      <c r="AF812" s="99">
        <v>30</v>
      </c>
      <c r="AI812" s="460"/>
      <c r="AJ812" s="14"/>
      <c r="AK812" s="14"/>
      <c r="AL812" s="15"/>
      <c r="AM812" s="14"/>
      <c r="AN812" s="460"/>
      <c r="AO812" s="460"/>
      <c r="AP812" s="460"/>
    </row>
    <row r="813" spans="1:42">
      <c r="A813" s="3182"/>
      <c r="B813" s="3178"/>
      <c r="C813" s="128" t="s">
        <v>19</v>
      </c>
      <c r="D813" s="113" t="s">
        <v>131</v>
      </c>
      <c r="E813" s="357">
        <f t="shared" ref="E813:AB813" si="524">(E817-D817)*$AE812*$AF812</f>
        <v>60.000000000009379</v>
      </c>
      <c r="F813" s="340">
        <f t="shared" si="524"/>
        <v>38.999999999994373</v>
      </c>
      <c r="G813" s="340">
        <f t="shared" si="524"/>
        <v>38.999999999994373</v>
      </c>
      <c r="H813" s="469">
        <f t="shared" si="524"/>
        <v>38.999999999994373</v>
      </c>
      <c r="I813" s="340">
        <f t="shared" si="524"/>
        <v>39.000000000015689</v>
      </c>
      <c r="J813" s="340">
        <f t="shared" si="524"/>
        <v>59.999999999988063</v>
      </c>
      <c r="K813" s="340">
        <f t="shared" si="524"/>
        <v>56.999999999995055</v>
      </c>
      <c r="L813" s="340">
        <f t="shared" si="524"/>
        <v>60.000000000009379</v>
      </c>
      <c r="M813" s="340">
        <f t="shared" si="524"/>
        <v>78.000000000010061</v>
      </c>
      <c r="N813" s="469">
        <f t="shared" si="524"/>
        <v>77.999999999988745</v>
      </c>
      <c r="O813" s="340">
        <f t="shared" si="524"/>
        <v>78.000000000010061</v>
      </c>
      <c r="P813" s="340">
        <f t="shared" si="524"/>
        <v>77.999999999988745</v>
      </c>
      <c r="Q813" s="340">
        <f t="shared" si="524"/>
        <v>60.000000000009379</v>
      </c>
      <c r="R813" s="340">
        <f t="shared" si="524"/>
        <v>77.999999999988745</v>
      </c>
      <c r="S813" s="340">
        <f t="shared" si="524"/>
        <v>78.000000000010061</v>
      </c>
      <c r="T813" s="340">
        <f t="shared" si="524"/>
        <v>59.999999999988063</v>
      </c>
      <c r="U813" s="340">
        <f t="shared" si="524"/>
        <v>78.000000000010061</v>
      </c>
      <c r="V813" s="505">
        <f t="shared" si="524"/>
        <v>59.999999999988063</v>
      </c>
      <c r="W813" s="340">
        <f t="shared" si="524"/>
        <v>78.000000000010061</v>
      </c>
      <c r="X813" s="340">
        <f t="shared" si="524"/>
        <v>77.999999999988745</v>
      </c>
      <c r="Y813" s="469">
        <f t="shared" si="524"/>
        <v>60.000000000009379</v>
      </c>
      <c r="Z813" s="340">
        <f t="shared" si="524"/>
        <v>78.000000000010061</v>
      </c>
      <c r="AA813" s="340">
        <f t="shared" si="524"/>
        <v>56.999999999995055</v>
      </c>
      <c r="AB813" s="341">
        <f t="shared" si="524"/>
        <v>59.999999999988063</v>
      </c>
      <c r="AC813" s="112">
        <f>SUM(E813:AB813)</f>
        <v>1529.9999999999936</v>
      </c>
      <c r="AD813" s="83"/>
      <c r="AE813" s="161"/>
      <c r="AF813" s="76"/>
      <c r="AI813" s="460"/>
      <c r="AJ813" s="565"/>
      <c r="AK813" s="566"/>
      <c r="AL813" s="565"/>
      <c r="AM813" s="15"/>
      <c r="AN813" s="460"/>
      <c r="AO813" s="460"/>
      <c r="AP813" s="460"/>
    </row>
    <row r="814" spans="1:42">
      <c r="A814" s="3182"/>
      <c r="B814" s="3178"/>
      <c r="C814" s="128" t="s">
        <v>20</v>
      </c>
      <c r="D814" s="113" t="s">
        <v>64</v>
      </c>
      <c r="E814" s="1798">
        <v>3</v>
      </c>
      <c r="F814" s="446">
        <v>2</v>
      </c>
      <c r="G814" s="446">
        <v>2</v>
      </c>
      <c r="H814" s="470">
        <v>2</v>
      </c>
      <c r="I814" s="446">
        <v>2</v>
      </c>
      <c r="J814" s="446">
        <v>3</v>
      </c>
      <c r="K814" s="446">
        <v>3</v>
      </c>
      <c r="L814" s="446">
        <v>3</v>
      </c>
      <c r="M814" s="446">
        <v>4</v>
      </c>
      <c r="N814" s="470">
        <v>4</v>
      </c>
      <c r="O814" s="446">
        <v>4</v>
      </c>
      <c r="P814" s="446">
        <v>4</v>
      </c>
      <c r="Q814" s="446">
        <v>3</v>
      </c>
      <c r="R814" s="446">
        <v>4</v>
      </c>
      <c r="S814" s="446">
        <v>4</v>
      </c>
      <c r="T814" s="446">
        <v>3</v>
      </c>
      <c r="U814" s="446">
        <v>4</v>
      </c>
      <c r="V814" s="506">
        <v>3</v>
      </c>
      <c r="W814" s="446">
        <v>4</v>
      </c>
      <c r="X814" s="446">
        <v>4</v>
      </c>
      <c r="Y814" s="470">
        <v>3</v>
      </c>
      <c r="Z814" s="446">
        <v>4</v>
      </c>
      <c r="AA814" s="446">
        <v>3</v>
      </c>
      <c r="AB814" s="1799">
        <v>3</v>
      </c>
      <c r="AC814" s="112">
        <f>AVERAGE(E814:AB814)</f>
        <v>3.25</v>
      </c>
      <c r="AD814" s="83"/>
      <c r="AE814" s="161"/>
      <c r="AF814" s="76"/>
      <c r="AI814" s="460"/>
      <c r="AJ814" s="15"/>
      <c r="AK814" s="15"/>
      <c r="AL814" s="15"/>
      <c r="AM814" s="15"/>
      <c r="AN814" s="460"/>
      <c r="AO814" s="460"/>
      <c r="AP814" s="460"/>
    </row>
    <row r="815" spans="1:42" ht="16.5" thickBot="1">
      <c r="A815" s="3226"/>
      <c r="B815" s="3227"/>
      <c r="C815" s="131" t="s">
        <v>22</v>
      </c>
      <c r="D815" s="119"/>
      <c r="E815" s="349">
        <f t="shared" ref="E815:AB815" si="525">E813/E812</f>
        <v>1.0526315789472307</v>
      </c>
      <c r="F815" s="350">
        <f t="shared" si="525"/>
        <v>1.0833333333331359</v>
      </c>
      <c r="G815" s="350">
        <f t="shared" si="525"/>
        <v>1</v>
      </c>
      <c r="H815" s="484">
        <f t="shared" si="525"/>
        <v>1</v>
      </c>
      <c r="I815" s="350">
        <f t="shared" si="525"/>
        <v>1.0833333333337281</v>
      </c>
      <c r="J815" s="350">
        <f t="shared" si="525"/>
        <v>1.0526315789472502</v>
      </c>
      <c r="K815" s="350">
        <f t="shared" si="525"/>
        <v>1</v>
      </c>
      <c r="L815" s="350">
        <f t="shared" si="525"/>
        <v>1.0526315789472307</v>
      </c>
      <c r="M815" s="350">
        <f t="shared" si="525"/>
        <v>1.0400000000001932</v>
      </c>
      <c r="N815" s="484">
        <f t="shared" si="525"/>
        <v>1.039999999999909</v>
      </c>
      <c r="O815" s="350">
        <f t="shared" si="525"/>
        <v>1.0400000000001932</v>
      </c>
      <c r="P815" s="350">
        <f t="shared" si="525"/>
        <v>1.039999999999909</v>
      </c>
      <c r="Q815" s="350">
        <f t="shared" si="525"/>
        <v>1.0526315789472307</v>
      </c>
      <c r="R815" s="350">
        <f t="shared" si="525"/>
        <v>1.039999999999909</v>
      </c>
      <c r="S815" s="350">
        <f t="shared" si="525"/>
        <v>1.0400000000001932</v>
      </c>
      <c r="T815" s="350">
        <f t="shared" si="525"/>
        <v>1.0526315789472502</v>
      </c>
      <c r="U815" s="350">
        <f t="shared" si="525"/>
        <v>1.0399999999998977</v>
      </c>
      <c r="V815" s="521">
        <f t="shared" si="525"/>
        <v>1.0526315789472502</v>
      </c>
      <c r="W815" s="350">
        <f t="shared" si="525"/>
        <v>1.0400000000001932</v>
      </c>
      <c r="X815" s="350">
        <f t="shared" si="525"/>
        <v>1.039999999999909</v>
      </c>
      <c r="Y815" s="484">
        <f t="shared" si="525"/>
        <v>1.0526315789476244</v>
      </c>
      <c r="Z815" s="350">
        <f t="shared" si="525"/>
        <v>1.0399999999998977</v>
      </c>
      <c r="AA815" s="350">
        <f t="shared" si="525"/>
        <v>1</v>
      </c>
      <c r="AB815" s="1007">
        <f t="shared" si="525"/>
        <v>1.0526315789472502</v>
      </c>
      <c r="AC815" s="591">
        <f>MAX(E815:AB815)</f>
        <v>1.0833333333337281</v>
      </c>
      <c r="AD815" s="96"/>
      <c r="AE815" s="97"/>
      <c r="AF815" s="596"/>
      <c r="AI815" s="460"/>
      <c r="AJ815" s="15"/>
      <c r="AK815" s="15"/>
      <c r="AL815" s="15"/>
      <c r="AM815" s="15"/>
      <c r="AN815" s="460"/>
      <c r="AO815" s="460"/>
      <c r="AP815" s="460"/>
    </row>
    <row r="816" spans="1:42" hidden="1">
      <c r="A816" s="593"/>
      <c r="B816" s="536"/>
      <c r="C816" s="594" t="s">
        <v>133</v>
      </c>
      <c r="D816" s="118">
        <v>55.37</v>
      </c>
      <c r="E816" s="98">
        <v>55.389000000000003</v>
      </c>
      <c r="F816" s="214">
        <v>55.401000000000003</v>
      </c>
      <c r="G816" s="214">
        <v>55.414000000000001</v>
      </c>
      <c r="H816" s="467">
        <v>55.427</v>
      </c>
      <c r="I816" s="214">
        <v>55.439</v>
      </c>
      <c r="J816" s="214">
        <v>55.457999999999998</v>
      </c>
      <c r="K816" s="214">
        <v>55.476999999999997</v>
      </c>
      <c r="L816" s="214">
        <v>55.496000000000002</v>
      </c>
      <c r="M816" s="214">
        <v>55.521000000000001</v>
      </c>
      <c r="N816" s="467">
        <v>55.545999999999999</v>
      </c>
      <c r="O816" s="214">
        <v>55.570999999999998</v>
      </c>
      <c r="P816" s="214">
        <v>55.595999999999997</v>
      </c>
      <c r="Q816" s="214">
        <v>55.615000000000002</v>
      </c>
      <c r="R816" s="214">
        <v>55.64</v>
      </c>
      <c r="S816" s="214">
        <v>55.664999999999999</v>
      </c>
      <c r="T816" s="214">
        <v>55.683999999999997</v>
      </c>
      <c r="U816" s="214">
        <v>55.709000000000003</v>
      </c>
      <c r="V816" s="501">
        <v>55.728000000000002</v>
      </c>
      <c r="W816" s="214">
        <v>55.753</v>
      </c>
      <c r="X816" s="214">
        <v>55.777999999999999</v>
      </c>
      <c r="Y816" s="467">
        <v>55.796999999999997</v>
      </c>
      <c r="Z816" s="214">
        <v>55.822000000000003</v>
      </c>
      <c r="AA816" s="214">
        <v>55.841000000000001</v>
      </c>
      <c r="AB816" s="363">
        <v>55.86</v>
      </c>
      <c r="AC816" s="118"/>
      <c r="AD816" s="98"/>
      <c r="AE816" s="214"/>
      <c r="AF816" s="99"/>
      <c r="AI816" s="460"/>
      <c r="AJ816" s="15"/>
      <c r="AK816" s="15"/>
      <c r="AL816" s="15"/>
      <c r="AM816" s="15"/>
      <c r="AN816" s="460"/>
      <c r="AO816" s="460"/>
      <c r="AP816" s="460"/>
    </row>
    <row r="817" spans="1:42" hidden="1">
      <c r="A817" s="595"/>
      <c r="B817" s="537"/>
      <c r="C817" s="129" t="s">
        <v>134</v>
      </c>
      <c r="D817" s="113">
        <v>32.68</v>
      </c>
      <c r="E817" s="83">
        <v>32.700000000000003</v>
      </c>
      <c r="F817" s="161">
        <v>32.713000000000001</v>
      </c>
      <c r="G817" s="161">
        <v>32.725999999999999</v>
      </c>
      <c r="H817" s="466">
        <v>32.738999999999997</v>
      </c>
      <c r="I817" s="161">
        <v>32.752000000000002</v>
      </c>
      <c r="J817" s="161">
        <v>32.771999999999998</v>
      </c>
      <c r="K817" s="161">
        <v>32.790999999999997</v>
      </c>
      <c r="L817" s="161">
        <v>32.811</v>
      </c>
      <c r="M817" s="148">
        <v>32.837000000000003</v>
      </c>
      <c r="N817" s="466">
        <v>32.863</v>
      </c>
      <c r="O817" s="161">
        <v>32.889000000000003</v>
      </c>
      <c r="P817" s="161">
        <v>32.914999999999999</v>
      </c>
      <c r="Q817" s="161">
        <v>32.935000000000002</v>
      </c>
      <c r="R817" s="161">
        <v>32.960999999999999</v>
      </c>
      <c r="S817" s="161">
        <v>32.987000000000002</v>
      </c>
      <c r="T817" s="161">
        <v>33.006999999999998</v>
      </c>
      <c r="U817" s="161">
        <v>33.033000000000001</v>
      </c>
      <c r="V817" s="502">
        <v>33.052999999999997</v>
      </c>
      <c r="W817" s="161">
        <v>33.079000000000001</v>
      </c>
      <c r="X817" s="161">
        <v>33.104999999999997</v>
      </c>
      <c r="Y817" s="466">
        <v>33.125</v>
      </c>
      <c r="Z817" s="161">
        <v>33.151000000000003</v>
      </c>
      <c r="AA817" s="161">
        <v>33.17</v>
      </c>
      <c r="AB817" s="348">
        <v>33.19</v>
      </c>
      <c r="AC817" s="113"/>
      <c r="AD817" s="83"/>
      <c r="AE817" s="161"/>
      <c r="AF817" s="76"/>
      <c r="AI817" s="460"/>
      <c r="AJ817" s="15"/>
      <c r="AK817" s="15"/>
      <c r="AL817" s="15"/>
      <c r="AM817" s="15"/>
      <c r="AN817" s="460"/>
      <c r="AO817" s="460"/>
      <c r="AP817" s="460"/>
    </row>
    <row r="818" spans="1:42" ht="16.5" hidden="1" thickBot="1">
      <c r="A818" s="3223" t="s">
        <v>50</v>
      </c>
      <c r="B818" s="3224"/>
      <c r="C818" s="3224"/>
      <c r="D818" s="119"/>
      <c r="E818" s="187">
        <f>SQRT(E812*E812+E813*E813)/E796/1.73</f>
        <v>4.5909203812599388</v>
      </c>
      <c r="F818" s="188">
        <f t="shared" ref="F818:AB818" si="526">SQRT(F812*F812+F813*F813)/F796/1.73</f>
        <v>2.9386429494640001</v>
      </c>
      <c r="G818" s="188">
        <f t="shared" si="526"/>
        <v>3.0832799796817318</v>
      </c>
      <c r="H818" s="473">
        <f t="shared" si="526"/>
        <v>3.0684422511943317</v>
      </c>
      <c r="I818" s="188">
        <f t="shared" si="526"/>
        <v>2.9641963664167355</v>
      </c>
      <c r="J818" s="188">
        <f t="shared" si="526"/>
        <v>4.6219700843199165</v>
      </c>
      <c r="K818" s="188">
        <f t="shared" si="526"/>
        <v>4.5238325975228362</v>
      </c>
      <c r="L818" s="188">
        <f t="shared" si="526"/>
        <v>4.6444068323037433</v>
      </c>
      <c r="M818" s="188">
        <f t="shared" si="526"/>
        <v>6.0432902058715428</v>
      </c>
      <c r="N818" s="473">
        <f t="shared" si="526"/>
        <v>6.0667365306267298</v>
      </c>
      <c r="O818" s="188">
        <f t="shared" si="526"/>
        <v>6.0432902058715428</v>
      </c>
      <c r="P818" s="188">
        <f t="shared" si="526"/>
        <v>5.95695748864396</v>
      </c>
      <c r="Q818" s="188">
        <f t="shared" si="526"/>
        <v>4.5516070763775991</v>
      </c>
      <c r="R818" s="188">
        <f t="shared" si="526"/>
        <v>5.9399860997874248</v>
      </c>
      <c r="S818" s="188">
        <f t="shared" si="526"/>
        <v>6.0084585620336668</v>
      </c>
      <c r="T818" s="188">
        <f t="shared" si="526"/>
        <v>4.5472804536797664</v>
      </c>
      <c r="U818" s="188">
        <f t="shared" si="526"/>
        <v>6.0084585620344857</v>
      </c>
      <c r="V818" s="509">
        <f t="shared" si="526"/>
        <v>4.5865187318035607</v>
      </c>
      <c r="W818" s="188">
        <f t="shared" si="526"/>
        <v>5.9740261347440748</v>
      </c>
      <c r="X818" s="188">
        <f t="shared" si="526"/>
        <v>5.9512895937927297</v>
      </c>
      <c r="Y818" s="473">
        <f t="shared" si="526"/>
        <v>4.6041761667680525</v>
      </c>
      <c r="Z818" s="188">
        <f t="shared" si="526"/>
        <v>6.0026922870229367</v>
      </c>
      <c r="AA818" s="188">
        <f t="shared" si="526"/>
        <v>4.454634393354227</v>
      </c>
      <c r="AB818" s="189">
        <f t="shared" si="526"/>
        <v>4.5386518380181347</v>
      </c>
      <c r="AC818" s="114">
        <f>AVERAGE(E818:AB818)</f>
        <v>4.9047394071914026</v>
      </c>
      <c r="AD818" s="80">
        <f>(AC814-AC818)/AC814</f>
        <v>-0.50915058682812386</v>
      </c>
      <c r="AE818" s="81"/>
      <c r="AF818" s="82"/>
      <c r="AG818" s="15"/>
      <c r="AH818" s="15"/>
      <c r="AI818" s="15"/>
      <c r="AJ818" s="15"/>
      <c r="AK818" s="460"/>
      <c r="AL818" s="460"/>
      <c r="AM818" s="460"/>
      <c r="AN818" s="460"/>
      <c r="AO818" s="460"/>
      <c r="AP818" s="460"/>
    </row>
    <row r="819" spans="1:42">
      <c r="A819" s="3181" t="s">
        <v>44</v>
      </c>
      <c r="B819" s="3177" t="s">
        <v>170</v>
      </c>
      <c r="C819" s="126" t="s">
        <v>17</v>
      </c>
      <c r="D819" s="118" t="s">
        <v>131</v>
      </c>
      <c r="E819" s="338">
        <f t="shared" ref="E819:AB819" si="527">(E823-D823)*$AE819*$AF819</f>
        <v>176.00000000000193</v>
      </c>
      <c r="F819" s="73">
        <f t="shared" si="527"/>
        <v>212.0000000000033</v>
      </c>
      <c r="G819" s="73">
        <f t="shared" si="527"/>
        <v>177.99999999999727</v>
      </c>
      <c r="H819" s="468">
        <f t="shared" si="527"/>
        <v>176.00000000000193</v>
      </c>
      <c r="I819" s="73">
        <f t="shared" si="527"/>
        <v>159.99999999999659</v>
      </c>
      <c r="J819" s="73">
        <f t="shared" si="527"/>
        <v>194.00000000000261</v>
      </c>
      <c r="K819" s="73">
        <f t="shared" si="527"/>
        <v>299.99999999999716</v>
      </c>
      <c r="L819" s="73">
        <f t="shared" si="527"/>
        <v>300.00000000000426</v>
      </c>
      <c r="M819" s="73">
        <f t="shared" si="527"/>
        <v>335.99999999999852</v>
      </c>
      <c r="N819" s="468">
        <f t="shared" si="527"/>
        <v>265.99999999999824</v>
      </c>
      <c r="O819" s="73">
        <f t="shared" si="527"/>
        <v>246.00000000000222</v>
      </c>
      <c r="P819" s="73">
        <f t="shared" si="527"/>
        <v>283.99999999999892</v>
      </c>
      <c r="Q819" s="73">
        <f t="shared" si="527"/>
        <v>299.99999999999716</v>
      </c>
      <c r="R819" s="73">
        <f t="shared" si="527"/>
        <v>282.00000000000358</v>
      </c>
      <c r="S819" s="73">
        <f t="shared" si="527"/>
        <v>229.99999999999687</v>
      </c>
      <c r="T819" s="73">
        <f t="shared" si="527"/>
        <v>248.00000000000466</v>
      </c>
      <c r="U819" s="73">
        <f t="shared" si="527"/>
        <v>265.99999999999824</v>
      </c>
      <c r="V819" s="504">
        <f t="shared" si="527"/>
        <v>281.99999999999648</v>
      </c>
      <c r="W819" s="73">
        <f t="shared" si="527"/>
        <v>318.00000000000495</v>
      </c>
      <c r="X819" s="73">
        <f t="shared" si="527"/>
        <v>353.9999999999992</v>
      </c>
      <c r="Y819" s="468">
        <f t="shared" si="527"/>
        <v>405.99999999999881</v>
      </c>
      <c r="Z819" s="73">
        <f t="shared" si="527"/>
        <v>353.9999999999992</v>
      </c>
      <c r="AA819" s="73">
        <f t="shared" si="527"/>
        <v>299.99999999999716</v>
      </c>
      <c r="AB819" s="74">
        <f t="shared" si="527"/>
        <v>212.0000000000033</v>
      </c>
      <c r="AC819" s="111">
        <f>SUM(E819:AB819)</f>
        <v>6380.0000000000027</v>
      </c>
      <c r="AD819" s="98"/>
      <c r="AE819" s="214">
        <v>100</v>
      </c>
      <c r="AF819" s="99">
        <v>20</v>
      </c>
      <c r="AI819" s="460"/>
      <c r="AJ819" s="14"/>
      <c r="AK819" s="14"/>
      <c r="AL819" s="15"/>
      <c r="AM819" s="14"/>
      <c r="AN819" s="460"/>
      <c r="AO819" s="460"/>
      <c r="AP819" s="460"/>
    </row>
    <row r="820" spans="1:42">
      <c r="A820" s="3182"/>
      <c r="B820" s="3178"/>
      <c r="C820" s="128" t="s">
        <v>19</v>
      </c>
      <c r="D820" s="113" t="s">
        <v>131</v>
      </c>
      <c r="E820" s="339">
        <f t="shared" ref="E820:AB820" si="528">(E824-D824)*$AE819*$AF819</f>
        <v>65.999999999974079</v>
      </c>
      <c r="F820" s="340">
        <f t="shared" si="528"/>
        <v>80.000000000012506</v>
      </c>
      <c r="G820" s="340">
        <f t="shared" si="528"/>
        <v>63.999999999992951</v>
      </c>
      <c r="H820" s="469">
        <f t="shared" si="528"/>
        <v>66.000000000002501</v>
      </c>
      <c r="I820" s="340">
        <f t="shared" si="528"/>
        <v>60.000000000002274</v>
      </c>
      <c r="J820" s="340">
        <f t="shared" si="528"/>
        <v>72.000000000002728</v>
      </c>
      <c r="K820" s="340">
        <f t="shared" si="528"/>
        <v>111.99999999999477</v>
      </c>
      <c r="L820" s="340">
        <f t="shared" si="528"/>
        <v>111.99999999999477</v>
      </c>
      <c r="M820" s="340">
        <f t="shared" si="528"/>
        <v>126.00000000000477</v>
      </c>
      <c r="N820" s="469">
        <f t="shared" si="528"/>
        <v>99.999999999994316</v>
      </c>
      <c r="O820" s="340">
        <f t="shared" si="528"/>
        <v>92.00000000001296</v>
      </c>
      <c r="P820" s="340">
        <f t="shared" si="528"/>
        <v>103.99999999998499</v>
      </c>
      <c r="Q820" s="340">
        <f t="shared" si="528"/>
        <v>112.00000000002319</v>
      </c>
      <c r="R820" s="340">
        <f t="shared" si="528"/>
        <v>105.99999999999454</v>
      </c>
      <c r="S820" s="340">
        <f t="shared" si="528"/>
        <v>85.999999999984311</v>
      </c>
      <c r="T820" s="340">
        <f t="shared" si="528"/>
        <v>92.00000000001296</v>
      </c>
      <c r="U820" s="340">
        <f t="shared" si="528"/>
        <v>99.999999999994316</v>
      </c>
      <c r="V820" s="505">
        <f t="shared" si="528"/>
        <v>104.00000000001342</v>
      </c>
      <c r="W820" s="340">
        <f t="shared" si="528"/>
        <v>120.00000000000455</v>
      </c>
      <c r="X820" s="340">
        <f t="shared" si="528"/>
        <v>131.99999999997658</v>
      </c>
      <c r="Y820" s="469">
        <f t="shared" si="528"/>
        <v>150.00000000000568</v>
      </c>
      <c r="Z820" s="340">
        <f t="shared" si="528"/>
        <v>132.000000000005</v>
      </c>
      <c r="AA820" s="340">
        <f t="shared" si="528"/>
        <v>111.99999999999477</v>
      </c>
      <c r="AB820" s="341">
        <f t="shared" si="528"/>
        <v>80.000000000012506</v>
      </c>
      <c r="AC820" s="112">
        <f>SUM(E820:AB820)</f>
        <v>2379.9999999999955</v>
      </c>
      <c r="AD820" s="83"/>
      <c r="AE820" s="161"/>
      <c r="AF820" s="76"/>
      <c r="AI820" s="460"/>
      <c r="AJ820" s="565"/>
      <c r="AK820" s="566"/>
      <c r="AL820" s="565"/>
      <c r="AM820" s="15"/>
      <c r="AN820" s="460"/>
      <c r="AO820" s="460"/>
      <c r="AP820" s="460"/>
    </row>
    <row r="821" spans="1:42">
      <c r="A821" s="3182"/>
      <c r="B821" s="3178"/>
      <c r="C821" s="128" t="s">
        <v>20</v>
      </c>
      <c r="D821" s="113" t="s">
        <v>64</v>
      </c>
      <c r="E821" s="1798">
        <v>10</v>
      </c>
      <c r="F821" s="446">
        <v>12</v>
      </c>
      <c r="G821" s="446">
        <v>10</v>
      </c>
      <c r="H821" s="470">
        <v>10</v>
      </c>
      <c r="I821" s="446">
        <v>9</v>
      </c>
      <c r="J821" s="446">
        <v>11</v>
      </c>
      <c r="K821" s="446">
        <v>17</v>
      </c>
      <c r="L821" s="446">
        <v>17</v>
      </c>
      <c r="M821" s="446">
        <v>19</v>
      </c>
      <c r="N821" s="470">
        <v>15</v>
      </c>
      <c r="O821" s="446">
        <v>14</v>
      </c>
      <c r="P821" s="446">
        <v>16</v>
      </c>
      <c r="Q821" s="446">
        <v>17</v>
      </c>
      <c r="R821" s="446">
        <v>16</v>
      </c>
      <c r="S821" s="446">
        <v>13</v>
      </c>
      <c r="T821" s="446">
        <v>14</v>
      </c>
      <c r="U821" s="446">
        <v>15</v>
      </c>
      <c r="V821" s="506">
        <v>16</v>
      </c>
      <c r="W821" s="446">
        <v>18</v>
      </c>
      <c r="X821" s="446">
        <v>20</v>
      </c>
      <c r="Y821" s="470">
        <v>23</v>
      </c>
      <c r="Z821" s="446">
        <v>20</v>
      </c>
      <c r="AA821" s="446">
        <v>17</v>
      </c>
      <c r="AB821" s="1799">
        <v>12</v>
      </c>
      <c r="AC821" s="112">
        <f>AVERAGE(E821:AB821)</f>
        <v>15.041666666666666</v>
      </c>
      <c r="AD821" s="83"/>
      <c r="AE821" s="161"/>
      <c r="AF821" s="76"/>
      <c r="AI821" s="460"/>
      <c r="AJ821" s="15"/>
      <c r="AK821" s="15"/>
      <c r="AL821" s="15"/>
      <c r="AM821" s="15"/>
      <c r="AN821" s="460"/>
      <c r="AO821" s="460"/>
      <c r="AP821" s="460"/>
    </row>
    <row r="822" spans="1:42" ht="16.5" thickBot="1">
      <c r="A822" s="3226"/>
      <c r="B822" s="3227"/>
      <c r="C822" s="131" t="s">
        <v>22</v>
      </c>
      <c r="D822" s="119"/>
      <c r="E822" s="349">
        <f t="shared" ref="E822:AB822" si="529">E820/E819</f>
        <v>0.37499999999984862</v>
      </c>
      <c r="F822" s="350">
        <f t="shared" si="529"/>
        <v>0.37735849056609083</v>
      </c>
      <c r="G822" s="350">
        <f t="shared" si="529"/>
        <v>0.35955056179771872</v>
      </c>
      <c r="H822" s="484">
        <f t="shared" si="529"/>
        <v>0.3750000000000101</v>
      </c>
      <c r="I822" s="350">
        <f t="shared" si="529"/>
        <v>0.3750000000000222</v>
      </c>
      <c r="J822" s="350">
        <f t="shared" si="529"/>
        <v>0.37113402061856576</v>
      </c>
      <c r="K822" s="350">
        <f t="shared" si="529"/>
        <v>0.37333333333331942</v>
      </c>
      <c r="L822" s="350">
        <f t="shared" si="529"/>
        <v>0.37333333333331059</v>
      </c>
      <c r="M822" s="350">
        <f t="shared" si="529"/>
        <v>0.37500000000001588</v>
      </c>
      <c r="N822" s="484">
        <f t="shared" si="529"/>
        <v>0.37593984962404126</v>
      </c>
      <c r="O822" s="350">
        <f t="shared" si="529"/>
        <v>0.3739837398374477</v>
      </c>
      <c r="P822" s="350">
        <f t="shared" si="529"/>
        <v>0.3661971830985401</v>
      </c>
      <c r="Q822" s="350">
        <f t="shared" si="529"/>
        <v>0.37333333333341417</v>
      </c>
      <c r="R822" s="350">
        <f t="shared" si="529"/>
        <v>0.37588652482267093</v>
      </c>
      <c r="S822" s="350">
        <f t="shared" si="529"/>
        <v>0.37391304347819776</v>
      </c>
      <c r="T822" s="350">
        <f t="shared" si="529"/>
        <v>0.37096774193552917</v>
      </c>
      <c r="U822" s="350">
        <f t="shared" si="529"/>
        <v>0.37593984962404126</v>
      </c>
      <c r="V822" s="521">
        <f t="shared" si="529"/>
        <v>0.36879432624118691</v>
      </c>
      <c r="W822" s="350">
        <f t="shared" si="529"/>
        <v>0.37735849056604615</v>
      </c>
      <c r="X822" s="350">
        <f t="shared" si="529"/>
        <v>0.37288135593213806</v>
      </c>
      <c r="Y822" s="484">
        <f t="shared" si="529"/>
        <v>0.36945812807883283</v>
      </c>
      <c r="Z822" s="350">
        <f t="shared" si="529"/>
        <v>0.37288135593221838</v>
      </c>
      <c r="AA822" s="350">
        <f t="shared" si="529"/>
        <v>0.37333333333331942</v>
      </c>
      <c r="AB822" s="1007">
        <f t="shared" si="529"/>
        <v>0.37735849056609083</v>
      </c>
      <c r="AC822" s="591">
        <f>MAX(E822:AB822)</f>
        <v>0.37735849056609083</v>
      </c>
      <c r="AD822" s="96"/>
      <c r="AE822" s="97"/>
      <c r="AF822" s="596"/>
      <c r="AI822" s="460"/>
      <c r="AJ822" s="15"/>
      <c r="AK822" s="15"/>
      <c r="AL822" s="15"/>
      <c r="AM822" s="15"/>
      <c r="AN822" s="460"/>
      <c r="AO822" s="460"/>
      <c r="AP822" s="460"/>
    </row>
    <row r="823" spans="1:42" hidden="1">
      <c r="A823" s="593"/>
      <c r="B823" s="536"/>
      <c r="C823" s="594" t="s">
        <v>133</v>
      </c>
      <c r="D823" s="118">
        <v>24.56</v>
      </c>
      <c r="E823" s="98">
        <v>24.648</v>
      </c>
      <c r="F823" s="214">
        <v>24.754000000000001</v>
      </c>
      <c r="G823" s="214">
        <v>24.843</v>
      </c>
      <c r="H823" s="467">
        <v>24.931000000000001</v>
      </c>
      <c r="I823" s="214">
        <v>25.010999999999999</v>
      </c>
      <c r="J823" s="214">
        <v>25.108000000000001</v>
      </c>
      <c r="K823" s="214">
        <v>25.257999999999999</v>
      </c>
      <c r="L823" s="214">
        <v>25.408000000000001</v>
      </c>
      <c r="M823" s="214">
        <v>25.576000000000001</v>
      </c>
      <c r="N823" s="467">
        <v>25.709</v>
      </c>
      <c r="O823" s="214">
        <v>25.832000000000001</v>
      </c>
      <c r="P823" s="214">
        <v>25.974</v>
      </c>
      <c r="Q823" s="214">
        <v>26.123999999999999</v>
      </c>
      <c r="R823" s="214">
        <v>26.265000000000001</v>
      </c>
      <c r="S823" s="214">
        <v>26.38</v>
      </c>
      <c r="T823" s="214">
        <v>26.504000000000001</v>
      </c>
      <c r="U823" s="214">
        <v>26.637</v>
      </c>
      <c r="V823" s="501">
        <v>26.777999999999999</v>
      </c>
      <c r="W823" s="214">
        <v>26.937000000000001</v>
      </c>
      <c r="X823" s="214">
        <v>27.114000000000001</v>
      </c>
      <c r="Y823" s="467">
        <v>27.317</v>
      </c>
      <c r="Z823" s="214">
        <v>27.494</v>
      </c>
      <c r="AA823" s="214">
        <v>27.643999999999998</v>
      </c>
      <c r="AB823" s="363">
        <v>27.75</v>
      </c>
      <c r="AC823" s="118"/>
      <c r="AD823" s="98"/>
      <c r="AE823" s="214"/>
      <c r="AF823" s="99"/>
      <c r="AI823" s="460"/>
      <c r="AJ823" s="15"/>
      <c r="AK823" s="15"/>
      <c r="AL823" s="15"/>
      <c r="AM823" s="15"/>
      <c r="AN823" s="460"/>
      <c r="AO823" s="460"/>
      <c r="AP823" s="460"/>
    </row>
    <row r="824" spans="1:42" hidden="1">
      <c r="A824" s="595"/>
      <c r="B824" s="537"/>
      <c r="C824" s="129" t="s">
        <v>134</v>
      </c>
      <c r="D824" s="113">
        <v>99.54</v>
      </c>
      <c r="E824" s="83">
        <v>99.572999999999993</v>
      </c>
      <c r="F824" s="161">
        <v>99.613</v>
      </c>
      <c r="G824" s="161">
        <v>99.644999999999996</v>
      </c>
      <c r="H824" s="466">
        <v>99.677999999999997</v>
      </c>
      <c r="I824" s="161">
        <v>99.707999999999998</v>
      </c>
      <c r="J824" s="161">
        <v>99.744</v>
      </c>
      <c r="K824" s="161">
        <v>99.8</v>
      </c>
      <c r="L824" s="161">
        <v>99.855999999999995</v>
      </c>
      <c r="M824" s="161">
        <v>99.918999999999997</v>
      </c>
      <c r="N824" s="466">
        <v>99.968999999999994</v>
      </c>
      <c r="O824" s="161">
        <v>100.015</v>
      </c>
      <c r="P824" s="161">
        <v>100.06699999999999</v>
      </c>
      <c r="Q824" s="161">
        <v>100.123</v>
      </c>
      <c r="R824" s="161">
        <v>100.176</v>
      </c>
      <c r="S824" s="161">
        <v>100.21899999999999</v>
      </c>
      <c r="T824" s="161">
        <v>100.265</v>
      </c>
      <c r="U824" s="161">
        <v>100.315</v>
      </c>
      <c r="V824" s="502">
        <v>100.367</v>
      </c>
      <c r="W824" s="161">
        <v>100.42700000000001</v>
      </c>
      <c r="X824" s="161">
        <v>100.49299999999999</v>
      </c>
      <c r="Y824" s="466">
        <v>100.568</v>
      </c>
      <c r="Z824" s="161">
        <v>100.634</v>
      </c>
      <c r="AA824" s="161">
        <v>100.69</v>
      </c>
      <c r="AB824" s="348">
        <v>100.73</v>
      </c>
      <c r="AC824" s="113"/>
      <c r="AD824" s="83"/>
      <c r="AE824" s="161"/>
      <c r="AF824" s="76"/>
      <c r="AI824" s="460"/>
      <c r="AJ824" s="15"/>
      <c r="AK824" s="15"/>
      <c r="AL824" s="15"/>
      <c r="AM824" s="15"/>
      <c r="AN824" s="460"/>
      <c r="AO824" s="460"/>
      <c r="AP824" s="460"/>
    </row>
    <row r="825" spans="1:42" ht="16.5" hidden="1" thickBot="1">
      <c r="A825" s="3223" t="s">
        <v>50</v>
      </c>
      <c r="B825" s="3224"/>
      <c r="C825" s="3225"/>
      <c r="D825" s="119"/>
      <c r="E825" s="187">
        <f>SQRT(E819*E819+E820*E820)/E797/1.73</f>
        <v>10.337970575613559</v>
      </c>
      <c r="F825" s="188">
        <f t="shared" ref="F825:AB825" si="530">SQRT(F819*F819+F820*F820)/F797/1.73</f>
        <v>12.497912048951166</v>
      </c>
      <c r="G825" s="188">
        <f t="shared" si="530"/>
        <v>10.35404735168183</v>
      </c>
      <c r="H825" s="473">
        <f t="shared" si="530"/>
        <v>10.308545611926402</v>
      </c>
      <c r="I825" s="188">
        <f t="shared" si="530"/>
        <v>9.48843513664319</v>
      </c>
      <c r="J825" s="188">
        <f t="shared" si="530"/>
        <v>11.579156048924306</v>
      </c>
      <c r="K825" s="188">
        <f t="shared" si="530"/>
        <v>17.83247691503238</v>
      </c>
      <c r="L825" s="188">
        <f t="shared" si="530"/>
        <v>17.918790936886733</v>
      </c>
      <c r="M825" s="188">
        <f t="shared" si="530"/>
        <v>19.983302555121377</v>
      </c>
      <c r="N825" s="473">
        <f t="shared" si="530"/>
        <v>15.764259583154711</v>
      </c>
      <c r="O825" s="188">
        <f t="shared" si="530"/>
        <v>14.625749753463801</v>
      </c>
      <c r="P825" s="188">
        <f t="shared" si="530"/>
        <v>16.665659181684109</v>
      </c>
      <c r="Q825" s="188">
        <f t="shared" si="530"/>
        <v>17.815313799619041</v>
      </c>
      <c r="R825" s="188">
        <f t="shared" si="530"/>
        <v>16.760446840497483</v>
      </c>
      <c r="S825" s="188">
        <f t="shared" si="530"/>
        <v>13.582567048785483</v>
      </c>
      <c r="T825" s="188">
        <f t="shared" si="530"/>
        <v>14.547920223396154</v>
      </c>
      <c r="U825" s="188">
        <f t="shared" si="530"/>
        <v>15.540547290110888</v>
      </c>
      <c r="V825" s="509">
        <f t="shared" si="530"/>
        <v>16.609717862156277</v>
      </c>
      <c r="W825" s="188">
        <f t="shared" si="530"/>
        <v>18.909256728537962</v>
      </c>
      <c r="X825" s="188">
        <f t="shared" si="530"/>
        <v>20.85835532263053</v>
      </c>
      <c r="Y825" s="473">
        <f t="shared" si="530"/>
        <v>23.918439061920758</v>
      </c>
      <c r="Z825" s="188">
        <f t="shared" si="530"/>
        <v>21.100191326371725</v>
      </c>
      <c r="AA825" s="188">
        <f t="shared" si="530"/>
        <v>17.595162583463509</v>
      </c>
      <c r="AB825" s="189">
        <f t="shared" si="530"/>
        <v>12.557825337776437</v>
      </c>
      <c r="AC825" s="114">
        <f>AVERAGE(E825:AB825)</f>
        <v>15.714668713514572</v>
      </c>
      <c r="AD825" s="80">
        <f>(AC821-AC825)/AC821</f>
        <v>-4.4742518349999254E-2</v>
      </c>
      <c r="AE825" s="81"/>
      <c r="AF825" s="82"/>
      <c r="AG825" s="15"/>
      <c r="AH825" s="15"/>
      <c r="AI825" s="15"/>
      <c r="AJ825" s="15"/>
      <c r="AK825" s="460"/>
      <c r="AL825" s="460"/>
      <c r="AM825" s="460"/>
      <c r="AN825" s="460"/>
      <c r="AO825" s="460"/>
      <c r="AP825" s="460"/>
    </row>
    <row r="826" spans="1:42">
      <c r="A826" s="3181" t="s">
        <v>56</v>
      </c>
      <c r="B826" s="3177" t="s">
        <v>171</v>
      </c>
      <c r="C826" s="126" t="s">
        <v>17</v>
      </c>
      <c r="D826" s="118" t="s">
        <v>131</v>
      </c>
      <c r="E826" s="338">
        <f t="shared" ref="E826:AB826" si="531">(E830-D830)*$AE826*$AF826</f>
        <v>452.99999999998875</v>
      </c>
      <c r="F826" s="73">
        <f t="shared" si="531"/>
        <v>486.00000000001842</v>
      </c>
      <c r="G826" s="73">
        <f t="shared" si="531"/>
        <v>438.00000000000239</v>
      </c>
      <c r="H826" s="468">
        <f t="shared" si="531"/>
        <v>389.99999999998636</v>
      </c>
      <c r="I826" s="73">
        <f t="shared" si="531"/>
        <v>405.00000000001535</v>
      </c>
      <c r="J826" s="73">
        <f t="shared" si="531"/>
        <v>375</v>
      </c>
      <c r="K826" s="73">
        <f t="shared" si="531"/>
        <v>344.99999999998465</v>
      </c>
      <c r="L826" s="73">
        <f t="shared" si="531"/>
        <v>389.99999999998636</v>
      </c>
      <c r="M826" s="73">
        <f t="shared" si="531"/>
        <v>704.99999999999829</v>
      </c>
      <c r="N826" s="468">
        <f t="shared" si="531"/>
        <v>453.00000000003138</v>
      </c>
      <c r="O826" s="73">
        <f t="shared" si="531"/>
        <v>734.99999999997101</v>
      </c>
      <c r="P826" s="73">
        <f t="shared" si="531"/>
        <v>390.00000000002899</v>
      </c>
      <c r="Q826" s="73">
        <f t="shared" si="531"/>
        <v>375</v>
      </c>
      <c r="R826" s="73">
        <f t="shared" si="531"/>
        <v>750</v>
      </c>
      <c r="S826" s="73">
        <f t="shared" si="531"/>
        <v>311.99999999999761</v>
      </c>
      <c r="T826" s="73">
        <f t="shared" si="531"/>
        <v>548.99999999997817</v>
      </c>
      <c r="U826" s="73">
        <f t="shared" si="531"/>
        <v>420.00000000000171</v>
      </c>
      <c r="V826" s="504">
        <f t="shared" si="531"/>
        <v>423.00000000001603</v>
      </c>
      <c r="W826" s="73">
        <f t="shared" si="531"/>
        <v>311.99999999999761</v>
      </c>
      <c r="X826" s="73">
        <f t="shared" si="531"/>
        <v>389.99999999998636</v>
      </c>
      <c r="Y826" s="468">
        <f t="shared" si="531"/>
        <v>423.00000000001603</v>
      </c>
      <c r="Z826" s="73">
        <f t="shared" si="531"/>
        <v>452.99999999998875</v>
      </c>
      <c r="AA826" s="73">
        <f t="shared" si="531"/>
        <v>423.00000000001603</v>
      </c>
      <c r="AB826" s="74">
        <f t="shared" si="531"/>
        <v>375</v>
      </c>
      <c r="AC826" s="111">
        <f>SUM(E826:AB826)</f>
        <v>10770.000000000011</v>
      </c>
      <c r="AD826" s="98"/>
      <c r="AE826" s="214">
        <v>100</v>
      </c>
      <c r="AF826" s="99">
        <v>30</v>
      </c>
      <c r="AI826" s="460"/>
      <c r="AJ826" s="14"/>
      <c r="AK826" s="14"/>
      <c r="AL826" s="15"/>
      <c r="AM826" s="14"/>
      <c r="AN826" s="460"/>
      <c r="AO826" s="460"/>
      <c r="AP826" s="460"/>
    </row>
    <row r="827" spans="1:42">
      <c r="A827" s="3182"/>
      <c r="B827" s="3178"/>
      <c r="C827" s="128" t="s">
        <v>19</v>
      </c>
      <c r="D827" s="113" t="s">
        <v>131</v>
      </c>
      <c r="E827" s="339">
        <f t="shared" ref="E827:AB827" si="532">(E831-D831)*$AE826*$AF826</f>
        <v>350.99999999999199</v>
      </c>
      <c r="F827" s="340">
        <f t="shared" si="532"/>
        <v>378.00000000001432</v>
      </c>
      <c r="G827" s="340">
        <f t="shared" si="532"/>
        <v>338.99999999999864</v>
      </c>
      <c r="H827" s="469">
        <f t="shared" si="532"/>
        <v>305.99999999999028</v>
      </c>
      <c r="I827" s="340">
        <f t="shared" si="532"/>
        <v>315.00000000001194</v>
      </c>
      <c r="J827" s="340">
        <f t="shared" si="532"/>
        <v>291.00000000000392</v>
      </c>
      <c r="K827" s="340">
        <f t="shared" si="532"/>
        <v>266.99999999999591</v>
      </c>
      <c r="L827" s="340">
        <f t="shared" si="532"/>
        <v>302.99999999999727</v>
      </c>
      <c r="M827" s="340">
        <f t="shared" si="532"/>
        <v>548.99999999999955</v>
      </c>
      <c r="N827" s="469">
        <f t="shared" si="532"/>
        <v>350.99999999999199</v>
      </c>
      <c r="O827" s="340">
        <f t="shared" si="532"/>
        <v>570.00000000001455</v>
      </c>
      <c r="P827" s="340">
        <f t="shared" si="532"/>
        <v>305.99999999999028</v>
      </c>
      <c r="Q827" s="340">
        <f t="shared" si="532"/>
        <v>291.00000000000392</v>
      </c>
      <c r="R827" s="340">
        <f t="shared" si="532"/>
        <v>581.99999999998658</v>
      </c>
      <c r="S827" s="340">
        <f t="shared" si="532"/>
        <v>243.00000000000921</v>
      </c>
      <c r="T827" s="340">
        <f t="shared" si="532"/>
        <v>426.00000000000904</v>
      </c>
      <c r="U827" s="340">
        <f t="shared" si="532"/>
        <v>326.99999999998397</v>
      </c>
      <c r="V827" s="505">
        <f t="shared" si="532"/>
        <v>327.00000000000529</v>
      </c>
      <c r="W827" s="340">
        <f t="shared" si="532"/>
        <v>243.00000000000921</v>
      </c>
      <c r="X827" s="340">
        <f t="shared" si="532"/>
        <v>305.99999999999028</v>
      </c>
      <c r="Y827" s="469">
        <f t="shared" si="532"/>
        <v>327.00000000000529</v>
      </c>
      <c r="Z827" s="340">
        <f t="shared" si="532"/>
        <v>350.99999999999199</v>
      </c>
      <c r="AA827" s="340">
        <f t="shared" si="532"/>
        <v>329.99999999999829</v>
      </c>
      <c r="AB827" s="341">
        <f t="shared" si="532"/>
        <v>291.00000000000392</v>
      </c>
      <c r="AC827" s="112">
        <f>SUM(E827:AB827)</f>
        <v>8369.9999999999964</v>
      </c>
      <c r="AD827" s="83"/>
      <c r="AE827" s="161"/>
      <c r="AF827" s="76"/>
      <c r="AI827" s="460"/>
      <c r="AJ827" s="565"/>
      <c r="AK827" s="566"/>
      <c r="AL827" s="565"/>
      <c r="AM827" s="15"/>
      <c r="AN827" s="460"/>
      <c r="AO827" s="460"/>
      <c r="AP827" s="460"/>
    </row>
    <row r="828" spans="1:42">
      <c r="A828" s="3182"/>
      <c r="B828" s="3178"/>
      <c r="C828" s="128" t="s">
        <v>20</v>
      </c>
      <c r="D828" s="113" t="s">
        <v>64</v>
      </c>
      <c r="E828" s="1798">
        <v>29</v>
      </c>
      <c r="F828" s="446">
        <v>31</v>
      </c>
      <c r="G828" s="446">
        <v>28</v>
      </c>
      <c r="H828" s="470">
        <v>25</v>
      </c>
      <c r="I828" s="446">
        <v>26</v>
      </c>
      <c r="J828" s="446">
        <v>24</v>
      </c>
      <c r="K828" s="446">
        <v>22</v>
      </c>
      <c r="L828" s="446">
        <v>25</v>
      </c>
      <c r="M828" s="446">
        <v>45</v>
      </c>
      <c r="N828" s="470">
        <v>29</v>
      </c>
      <c r="O828" s="446">
        <v>47</v>
      </c>
      <c r="P828" s="446">
        <v>25</v>
      </c>
      <c r="Q828" s="446">
        <v>24</v>
      </c>
      <c r="R828" s="446">
        <v>48</v>
      </c>
      <c r="S828" s="446">
        <v>20</v>
      </c>
      <c r="T828" s="446">
        <v>35</v>
      </c>
      <c r="U828" s="446">
        <v>27</v>
      </c>
      <c r="V828" s="506">
        <v>27</v>
      </c>
      <c r="W828" s="446">
        <v>20</v>
      </c>
      <c r="X828" s="446">
        <v>25</v>
      </c>
      <c r="Y828" s="470">
        <v>27</v>
      </c>
      <c r="Z828" s="446">
        <v>29</v>
      </c>
      <c r="AA828" s="446">
        <v>27</v>
      </c>
      <c r="AB828" s="1799">
        <v>24</v>
      </c>
      <c r="AC828" s="112">
        <f>AVERAGE(E828:AB828)</f>
        <v>28.708333333333332</v>
      </c>
      <c r="AD828" s="83"/>
      <c r="AE828" s="161"/>
      <c r="AF828" s="76"/>
      <c r="AI828" s="460"/>
      <c r="AJ828" s="15"/>
      <c r="AK828" s="15"/>
      <c r="AL828" s="15"/>
      <c r="AM828" s="15"/>
      <c r="AN828" s="460"/>
      <c r="AO828" s="460"/>
      <c r="AP828" s="460"/>
    </row>
    <row r="829" spans="1:42" ht="16.5" thickBot="1">
      <c r="A829" s="3226"/>
      <c r="B829" s="3227"/>
      <c r="C829" s="131" t="s">
        <v>22</v>
      </c>
      <c r="D829" s="119"/>
      <c r="E829" s="349">
        <f t="shared" ref="E829:AB829" si="533">E827/E826</f>
        <v>0.77483443708609423</v>
      </c>
      <c r="F829" s="350">
        <f t="shared" si="533"/>
        <v>0.77777777777777779</v>
      </c>
      <c r="G829" s="350">
        <f t="shared" si="533"/>
        <v>0.77397260273971868</v>
      </c>
      <c r="H829" s="484">
        <f t="shared" si="533"/>
        <v>0.78461538461538716</v>
      </c>
      <c r="I829" s="350">
        <f t="shared" si="533"/>
        <v>0.77777777777777779</v>
      </c>
      <c r="J829" s="350">
        <f t="shared" si="533"/>
        <v>0.77600000000001046</v>
      </c>
      <c r="K829" s="350">
        <f t="shared" si="533"/>
        <v>0.77391304347828338</v>
      </c>
      <c r="L829" s="350">
        <f t="shared" si="533"/>
        <v>0.77692307692309714</v>
      </c>
      <c r="M829" s="350">
        <f t="shared" si="533"/>
        <v>0.77872340425532038</v>
      </c>
      <c r="N829" s="484">
        <f t="shared" si="533"/>
        <v>0.7748344370860214</v>
      </c>
      <c r="O829" s="350">
        <f t="shared" si="533"/>
        <v>0.77551020408168303</v>
      </c>
      <c r="P829" s="350">
        <f t="shared" si="533"/>
        <v>0.78461538461530134</v>
      </c>
      <c r="Q829" s="350">
        <f t="shared" si="533"/>
        <v>0.77600000000001046</v>
      </c>
      <c r="R829" s="350">
        <f t="shared" si="533"/>
        <v>0.77599999999998215</v>
      </c>
      <c r="S829" s="350">
        <f t="shared" si="533"/>
        <v>0.77884615384618927</v>
      </c>
      <c r="T829" s="350">
        <f t="shared" si="533"/>
        <v>0.77595628415305273</v>
      </c>
      <c r="U829" s="350">
        <f t="shared" si="533"/>
        <v>0.77857142857138728</v>
      </c>
      <c r="V829" s="521">
        <f t="shared" si="533"/>
        <v>0.77304964539005416</v>
      </c>
      <c r="W829" s="350">
        <f t="shared" si="533"/>
        <v>0.77884615384618927</v>
      </c>
      <c r="X829" s="350">
        <f t="shared" si="533"/>
        <v>0.78461538461538716</v>
      </c>
      <c r="Y829" s="484">
        <f t="shared" si="533"/>
        <v>0.77304964539005416</v>
      </c>
      <c r="Z829" s="350">
        <f t="shared" si="533"/>
        <v>0.77483443708609423</v>
      </c>
      <c r="AA829" s="350">
        <f t="shared" si="533"/>
        <v>0.78014184397159758</v>
      </c>
      <c r="AB829" s="1007">
        <f t="shared" si="533"/>
        <v>0.77600000000001046</v>
      </c>
      <c r="AC829" s="591">
        <f>MAX(E829:AB829)</f>
        <v>0.78461538461538716</v>
      </c>
      <c r="AD829" s="96"/>
      <c r="AE829" s="97"/>
      <c r="AF829" s="596"/>
      <c r="AI829" s="460"/>
      <c r="AJ829" s="15"/>
      <c r="AK829" s="15"/>
      <c r="AL829" s="15"/>
      <c r="AM829" s="15"/>
      <c r="AN829" s="460"/>
      <c r="AO829" s="460"/>
      <c r="AP829" s="460"/>
    </row>
    <row r="830" spans="1:42" hidden="1">
      <c r="A830" s="593"/>
      <c r="B830" s="536"/>
      <c r="C830" s="594" t="s">
        <v>133</v>
      </c>
      <c r="D830" s="118">
        <v>68.25</v>
      </c>
      <c r="E830" s="98">
        <v>68.400999999999996</v>
      </c>
      <c r="F830" s="214">
        <v>68.563000000000002</v>
      </c>
      <c r="G830" s="214">
        <v>68.709000000000003</v>
      </c>
      <c r="H830" s="467">
        <v>68.838999999999999</v>
      </c>
      <c r="I830" s="214">
        <v>68.974000000000004</v>
      </c>
      <c r="J830" s="214">
        <v>69.099000000000004</v>
      </c>
      <c r="K830" s="214">
        <v>69.213999999999999</v>
      </c>
      <c r="L830" s="214">
        <v>69.343999999999994</v>
      </c>
      <c r="M830" s="214">
        <v>69.578999999999994</v>
      </c>
      <c r="N830" s="467">
        <v>69.73</v>
      </c>
      <c r="O830" s="214">
        <v>69.974999999999994</v>
      </c>
      <c r="P830" s="214">
        <v>70.105000000000004</v>
      </c>
      <c r="Q830" s="214">
        <v>70.23</v>
      </c>
      <c r="R830" s="214">
        <v>70.48</v>
      </c>
      <c r="S830" s="214">
        <v>70.584000000000003</v>
      </c>
      <c r="T830" s="214">
        <v>70.766999999999996</v>
      </c>
      <c r="U830" s="214">
        <v>70.906999999999996</v>
      </c>
      <c r="V830" s="501">
        <v>71.048000000000002</v>
      </c>
      <c r="W830" s="214">
        <v>71.152000000000001</v>
      </c>
      <c r="X830" s="214">
        <v>71.281999999999996</v>
      </c>
      <c r="Y830" s="467">
        <v>71.423000000000002</v>
      </c>
      <c r="Z830" s="214">
        <v>71.573999999999998</v>
      </c>
      <c r="AA830" s="214">
        <v>71.715000000000003</v>
      </c>
      <c r="AB830" s="363">
        <v>71.84</v>
      </c>
      <c r="AC830" s="118"/>
      <c r="AD830" s="98"/>
      <c r="AE830" s="214"/>
      <c r="AF830" s="99"/>
      <c r="AI830" s="460"/>
      <c r="AJ830" s="15"/>
      <c r="AK830" s="15"/>
      <c r="AL830" s="15"/>
      <c r="AM830" s="15"/>
      <c r="AN830" s="460"/>
      <c r="AO830" s="460"/>
      <c r="AP830" s="460"/>
    </row>
    <row r="831" spans="1:42" hidden="1">
      <c r="A831" s="595"/>
      <c r="B831" s="537"/>
      <c r="C831" s="129" t="s">
        <v>134</v>
      </c>
      <c r="D831" s="113">
        <v>60.43</v>
      </c>
      <c r="E831" s="83">
        <v>60.546999999999997</v>
      </c>
      <c r="F831" s="161">
        <v>60.673000000000002</v>
      </c>
      <c r="G831" s="161">
        <v>60.786000000000001</v>
      </c>
      <c r="H831" s="466">
        <v>60.887999999999998</v>
      </c>
      <c r="I831" s="161">
        <v>60.993000000000002</v>
      </c>
      <c r="J831" s="161">
        <v>61.09</v>
      </c>
      <c r="K831" s="161">
        <v>61.179000000000002</v>
      </c>
      <c r="L831" s="161">
        <v>61.28</v>
      </c>
      <c r="M831" s="161">
        <v>61.463000000000001</v>
      </c>
      <c r="N831" s="466">
        <v>61.58</v>
      </c>
      <c r="O831" s="161">
        <v>61.77</v>
      </c>
      <c r="P831" s="161">
        <v>61.872</v>
      </c>
      <c r="Q831" s="161">
        <v>61.969000000000001</v>
      </c>
      <c r="R831" s="161">
        <v>62.162999999999997</v>
      </c>
      <c r="S831" s="161">
        <v>62.244</v>
      </c>
      <c r="T831" s="161">
        <v>62.386000000000003</v>
      </c>
      <c r="U831" s="161">
        <v>62.494999999999997</v>
      </c>
      <c r="V831" s="502">
        <v>62.603999999999999</v>
      </c>
      <c r="W831" s="161">
        <v>62.685000000000002</v>
      </c>
      <c r="X831" s="161">
        <v>62.786999999999999</v>
      </c>
      <c r="Y831" s="466">
        <v>62.896000000000001</v>
      </c>
      <c r="Z831" s="161">
        <v>63.012999999999998</v>
      </c>
      <c r="AA831" s="161">
        <v>63.122999999999998</v>
      </c>
      <c r="AB831" s="348">
        <v>63.22</v>
      </c>
      <c r="AC831" s="113"/>
      <c r="AD831" s="83"/>
      <c r="AE831" s="161"/>
      <c r="AF831" s="76"/>
      <c r="AI831" s="460"/>
      <c r="AJ831" s="15"/>
      <c r="AK831" s="15"/>
      <c r="AL831" s="15"/>
      <c r="AM831" s="15"/>
      <c r="AN831" s="460"/>
      <c r="AO831" s="460"/>
      <c r="AP831" s="460"/>
    </row>
    <row r="832" spans="1:42" ht="16.5" hidden="1" thickBot="1">
      <c r="A832" s="3223" t="s">
        <v>50</v>
      </c>
      <c r="B832" s="3224"/>
      <c r="C832" s="3225"/>
      <c r="D832" s="119"/>
      <c r="E832" s="187">
        <f>SQRT(E826*E826+E827*E827)/E797/1.73</f>
        <v>31.518051966445491</v>
      </c>
      <c r="F832" s="188">
        <f t="shared" ref="F832:AB832" si="534">SQRT(F826*F826+F827*F827)/F797/1.73</f>
        <v>33.959246875609907</v>
      </c>
      <c r="G832" s="188">
        <f t="shared" si="534"/>
        <v>30.317464838691645</v>
      </c>
      <c r="H832" s="473">
        <f t="shared" si="534"/>
        <v>27.186148094109949</v>
      </c>
      <c r="I832" s="188">
        <f t="shared" si="534"/>
        <v>28.489665966730055</v>
      </c>
      <c r="J832" s="188">
        <f t="shared" si="534"/>
        <v>26.560726754294301</v>
      </c>
      <c r="K832" s="188">
        <f t="shared" si="534"/>
        <v>24.293601989527527</v>
      </c>
      <c r="L832" s="188">
        <f t="shared" si="534"/>
        <v>27.635510285528412</v>
      </c>
      <c r="M832" s="188">
        <f t="shared" si="534"/>
        <v>49.759256074221959</v>
      </c>
      <c r="N832" s="473">
        <f t="shared" si="534"/>
        <v>31.790280822203606</v>
      </c>
      <c r="O832" s="188">
        <f t="shared" si="534"/>
        <v>51.795970456504598</v>
      </c>
      <c r="P832" s="188">
        <f t="shared" si="534"/>
        <v>27.315729352901641</v>
      </c>
      <c r="Q832" s="188">
        <f t="shared" si="534"/>
        <v>26.40734430912994</v>
      </c>
      <c r="R832" s="188">
        <f t="shared" si="534"/>
        <v>52.814688618259162</v>
      </c>
      <c r="S832" s="188">
        <f t="shared" si="534"/>
        <v>21.87490933629859</v>
      </c>
      <c r="T832" s="188">
        <f t="shared" si="534"/>
        <v>38.218130655778452</v>
      </c>
      <c r="U832" s="188">
        <f t="shared" si="534"/>
        <v>29.108808162971485</v>
      </c>
      <c r="V832" s="509">
        <f t="shared" si="534"/>
        <v>29.545911168830443</v>
      </c>
      <c r="W832" s="188">
        <f t="shared" si="534"/>
        <v>22.0012322006083</v>
      </c>
      <c r="X832" s="188">
        <f t="shared" si="534"/>
        <v>27.367908396553851</v>
      </c>
      <c r="Y832" s="473">
        <f t="shared" si="534"/>
        <v>29.545911168830443</v>
      </c>
      <c r="Z832" s="188">
        <f t="shared" si="534"/>
        <v>32.005287552400205</v>
      </c>
      <c r="AA832" s="188">
        <f t="shared" si="534"/>
        <v>29.478503434168971</v>
      </c>
      <c r="AB832" s="189">
        <f t="shared" si="534"/>
        <v>26.306069738433376</v>
      </c>
      <c r="AC832" s="114">
        <f>AVERAGE(E832:AB832)</f>
        <v>31.470681592459684</v>
      </c>
      <c r="AD832" s="80">
        <f>(AC828-AC832)/AC828</f>
        <v>-9.6221129490613122E-2</v>
      </c>
      <c r="AE832" s="81"/>
      <c r="AF832" s="82"/>
      <c r="AG832" s="15"/>
      <c r="AH832" s="15"/>
      <c r="AI832" s="15"/>
      <c r="AJ832" s="15"/>
      <c r="AK832" s="460"/>
      <c r="AL832" s="460"/>
      <c r="AM832" s="460"/>
      <c r="AN832" s="460"/>
      <c r="AO832" s="460"/>
      <c r="AP832" s="460"/>
    </row>
    <row r="833" spans="1:42">
      <c r="A833" s="3181" t="s">
        <v>57</v>
      </c>
      <c r="B833" s="3177" t="s">
        <v>172</v>
      </c>
      <c r="C833" s="126" t="s">
        <v>17</v>
      </c>
      <c r="D833" s="118" t="s">
        <v>131</v>
      </c>
      <c r="E833" s="338">
        <f t="shared" ref="E833:AB833" si="535">(E837-D837)*$AE833*$AF833</f>
        <v>67.99999999999784</v>
      </c>
      <c r="F833" s="73">
        <f t="shared" si="535"/>
        <v>70.000000000000284</v>
      </c>
      <c r="G833" s="73">
        <f t="shared" si="535"/>
        <v>49.999999999997158</v>
      </c>
      <c r="H833" s="468">
        <f t="shared" si="535"/>
        <v>51.999999999999602</v>
      </c>
      <c r="I833" s="73">
        <f t="shared" si="535"/>
        <v>70.000000000000284</v>
      </c>
      <c r="J833" s="73">
        <f t="shared" si="535"/>
        <v>68.000000000004945</v>
      </c>
      <c r="K833" s="73">
        <f t="shared" si="535"/>
        <v>67.99999999999784</v>
      </c>
      <c r="L833" s="73">
        <f t="shared" si="535"/>
        <v>70.000000000000284</v>
      </c>
      <c r="M833" s="73">
        <f t="shared" si="535"/>
        <v>83.999999999996078</v>
      </c>
      <c r="N833" s="468">
        <f t="shared" si="535"/>
        <v>104.00000000000631</v>
      </c>
      <c r="O833" s="73">
        <f t="shared" si="535"/>
        <v>101.99999999999676</v>
      </c>
      <c r="P833" s="73">
        <f t="shared" si="535"/>
        <v>103.9999999999992</v>
      </c>
      <c r="Q833" s="73">
        <f t="shared" si="535"/>
        <v>85.999999999998522</v>
      </c>
      <c r="R833" s="73">
        <f t="shared" si="535"/>
        <v>102.00000000000387</v>
      </c>
      <c r="S833" s="73">
        <f t="shared" si="535"/>
        <v>85.999999999998522</v>
      </c>
      <c r="T833" s="73">
        <f t="shared" si="535"/>
        <v>85.999999999998522</v>
      </c>
      <c r="U833" s="73">
        <f t="shared" si="535"/>
        <v>70.000000000000284</v>
      </c>
      <c r="V833" s="504">
        <f t="shared" si="535"/>
        <v>68.000000000004945</v>
      </c>
      <c r="W833" s="73">
        <f t="shared" si="535"/>
        <v>67.99999999999784</v>
      </c>
      <c r="X833" s="73">
        <f t="shared" si="535"/>
        <v>70.000000000000284</v>
      </c>
      <c r="Y833" s="468">
        <f t="shared" si="535"/>
        <v>67.99999999999784</v>
      </c>
      <c r="Z833" s="73">
        <f t="shared" si="535"/>
        <v>67.99999999999784</v>
      </c>
      <c r="AA833" s="73">
        <f t="shared" si="535"/>
        <v>70.000000000000284</v>
      </c>
      <c r="AB833" s="74">
        <f t="shared" si="535"/>
        <v>68.000000000004945</v>
      </c>
      <c r="AC833" s="111">
        <f>SUM(E833:AB833)</f>
        <v>1820.0000000000007</v>
      </c>
      <c r="AD833" s="98"/>
      <c r="AE833" s="214">
        <v>100</v>
      </c>
      <c r="AF833" s="99">
        <v>20</v>
      </c>
      <c r="AI833" s="460"/>
      <c r="AJ833" s="14"/>
      <c r="AK833" s="14"/>
      <c r="AL833" s="15"/>
      <c r="AM833" s="14"/>
      <c r="AN833" s="460"/>
      <c r="AO833" s="460"/>
      <c r="AP833" s="460"/>
    </row>
    <row r="834" spans="1:42">
      <c r="A834" s="3182"/>
      <c r="B834" s="3178"/>
      <c r="C834" s="128" t="s">
        <v>19</v>
      </c>
      <c r="D834" s="113" t="s">
        <v>131</v>
      </c>
      <c r="E834" s="339">
        <f t="shared" ref="E834:AB834" si="536">(E838-D838)*$AE833*$AF833</f>
        <v>21.99999999999136</v>
      </c>
      <c r="F834" s="340">
        <f t="shared" si="536"/>
        <v>24.000000000000909</v>
      </c>
      <c r="G834" s="340">
        <f t="shared" si="536"/>
        <v>16.000000000019554</v>
      </c>
      <c r="H834" s="469">
        <f t="shared" si="536"/>
        <v>18.000000000000682</v>
      </c>
      <c r="I834" s="340">
        <f t="shared" si="536"/>
        <v>21.99999999999136</v>
      </c>
      <c r="J834" s="340">
        <f t="shared" si="536"/>
        <v>21.99999999999136</v>
      </c>
      <c r="K834" s="340">
        <f t="shared" si="536"/>
        <v>24.000000000000909</v>
      </c>
      <c r="L834" s="340">
        <f t="shared" si="536"/>
        <v>21.99999999999136</v>
      </c>
      <c r="M834" s="340">
        <f t="shared" si="536"/>
        <v>28.000000000020009</v>
      </c>
      <c r="N834" s="469">
        <f t="shared" si="536"/>
        <v>33.999999999991815</v>
      </c>
      <c r="O834" s="340">
        <f t="shared" si="536"/>
        <v>33.999999999991815</v>
      </c>
      <c r="P834" s="340">
        <f t="shared" si="536"/>
        <v>34.000000000020236</v>
      </c>
      <c r="Q834" s="340">
        <f t="shared" si="536"/>
        <v>27.999999999991587</v>
      </c>
      <c r="R834" s="340">
        <f t="shared" si="536"/>
        <v>33.999999999991815</v>
      </c>
      <c r="S834" s="340">
        <f t="shared" si="536"/>
        <v>27.999999999991587</v>
      </c>
      <c r="T834" s="340">
        <f t="shared" si="536"/>
        <v>28.000000000020009</v>
      </c>
      <c r="U834" s="340">
        <f t="shared" si="536"/>
        <v>24.000000000000909</v>
      </c>
      <c r="V834" s="505">
        <f t="shared" si="536"/>
        <v>21.99999999999136</v>
      </c>
      <c r="W834" s="340">
        <f t="shared" si="536"/>
        <v>21.99999999999136</v>
      </c>
      <c r="X834" s="340">
        <f t="shared" si="536"/>
        <v>24.000000000000909</v>
      </c>
      <c r="Y834" s="469">
        <f t="shared" si="536"/>
        <v>22.000000000019782</v>
      </c>
      <c r="Z834" s="340">
        <f t="shared" si="536"/>
        <v>21.99999999999136</v>
      </c>
      <c r="AA834" s="340">
        <f t="shared" si="536"/>
        <v>24.000000000000909</v>
      </c>
      <c r="AB834" s="341">
        <f t="shared" si="536"/>
        <v>21.99999999999136</v>
      </c>
      <c r="AC834" s="112">
        <f>SUM(E834:AB834)</f>
        <v>599.99999999999432</v>
      </c>
      <c r="AD834" s="83"/>
      <c r="AE834" s="161"/>
      <c r="AF834" s="76"/>
      <c r="AI834" s="460"/>
      <c r="AJ834" s="565"/>
      <c r="AK834" s="566"/>
      <c r="AL834" s="565"/>
      <c r="AM834" s="15"/>
      <c r="AN834" s="460"/>
      <c r="AO834" s="460"/>
      <c r="AP834" s="460"/>
    </row>
    <row r="835" spans="1:42">
      <c r="A835" s="3182"/>
      <c r="B835" s="3178"/>
      <c r="C835" s="128" t="s">
        <v>20</v>
      </c>
      <c r="D835" s="113" t="s">
        <v>64</v>
      </c>
      <c r="E835" s="1798">
        <v>4</v>
      </c>
      <c r="F835" s="446">
        <v>4</v>
      </c>
      <c r="G835" s="446">
        <v>3</v>
      </c>
      <c r="H835" s="470">
        <v>3</v>
      </c>
      <c r="I835" s="446">
        <v>4</v>
      </c>
      <c r="J835" s="446">
        <v>4</v>
      </c>
      <c r="K835" s="446">
        <v>4</v>
      </c>
      <c r="L835" s="446">
        <v>4</v>
      </c>
      <c r="M835" s="446">
        <v>5</v>
      </c>
      <c r="N835" s="470">
        <v>6</v>
      </c>
      <c r="O835" s="446">
        <v>6</v>
      </c>
      <c r="P835" s="446">
        <v>6</v>
      </c>
      <c r="Q835" s="446">
        <v>5</v>
      </c>
      <c r="R835" s="446">
        <v>6</v>
      </c>
      <c r="S835" s="446">
        <v>5</v>
      </c>
      <c r="T835" s="446">
        <v>5</v>
      </c>
      <c r="U835" s="446">
        <v>4</v>
      </c>
      <c r="V835" s="506">
        <v>4</v>
      </c>
      <c r="W835" s="446">
        <v>4</v>
      </c>
      <c r="X835" s="446">
        <v>4</v>
      </c>
      <c r="Y835" s="470">
        <v>4</v>
      </c>
      <c r="Z835" s="446">
        <v>4</v>
      </c>
      <c r="AA835" s="446">
        <v>4</v>
      </c>
      <c r="AB835" s="1799">
        <v>4</v>
      </c>
      <c r="AC835" s="112">
        <f>AVERAGE(E835:AB835)</f>
        <v>4.416666666666667</v>
      </c>
      <c r="AD835" s="83"/>
      <c r="AE835" s="161"/>
      <c r="AF835" s="76"/>
      <c r="AI835" s="460"/>
      <c r="AJ835" s="15"/>
      <c r="AK835" s="15"/>
      <c r="AL835" s="15"/>
      <c r="AM835" s="15"/>
      <c r="AN835" s="460"/>
      <c r="AO835" s="460"/>
      <c r="AP835" s="460"/>
    </row>
    <row r="836" spans="1:42" ht="16.5" thickBot="1">
      <c r="A836" s="3226"/>
      <c r="B836" s="3227"/>
      <c r="C836" s="131" t="s">
        <v>22</v>
      </c>
      <c r="D836" s="119"/>
      <c r="E836" s="349">
        <f t="shared" ref="E836:AB836" si="537">E834/E833</f>
        <v>0.3235294117645891</v>
      </c>
      <c r="F836" s="350">
        <f t="shared" si="537"/>
        <v>0.34285714285715446</v>
      </c>
      <c r="G836" s="350">
        <f t="shared" si="537"/>
        <v>0.32000000000040929</v>
      </c>
      <c r="H836" s="484">
        <f t="shared" si="537"/>
        <v>0.34615384615386191</v>
      </c>
      <c r="I836" s="350">
        <f t="shared" si="537"/>
        <v>0.3142857142855896</v>
      </c>
      <c r="J836" s="350">
        <f t="shared" si="537"/>
        <v>0.3235294117645553</v>
      </c>
      <c r="K836" s="350">
        <f t="shared" si="537"/>
        <v>0.35294117647061279</v>
      </c>
      <c r="L836" s="350">
        <f t="shared" si="537"/>
        <v>0.3142857142855896</v>
      </c>
      <c r="M836" s="350">
        <f t="shared" si="537"/>
        <v>0.33333333333358711</v>
      </c>
      <c r="N836" s="484">
        <f t="shared" si="537"/>
        <v>0.3269230769229784</v>
      </c>
      <c r="O836" s="350">
        <f t="shared" si="537"/>
        <v>0.33333333333326365</v>
      </c>
      <c r="P836" s="350">
        <f t="shared" si="537"/>
        <v>0.32692307692327399</v>
      </c>
      <c r="Q836" s="350">
        <f t="shared" si="537"/>
        <v>0.32558139534874497</v>
      </c>
      <c r="R836" s="350">
        <f t="shared" si="537"/>
        <v>0.33333333333324044</v>
      </c>
      <c r="S836" s="350">
        <f t="shared" si="537"/>
        <v>0.32558139534874497</v>
      </c>
      <c r="T836" s="350">
        <f t="shared" si="537"/>
        <v>0.32558139534907549</v>
      </c>
      <c r="U836" s="350">
        <f t="shared" si="537"/>
        <v>0.34285714285715446</v>
      </c>
      <c r="V836" s="521">
        <f t="shared" si="537"/>
        <v>0.3235294117645553</v>
      </c>
      <c r="W836" s="350">
        <f t="shared" si="537"/>
        <v>0.3235294117645891</v>
      </c>
      <c r="X836" s="350">
        <f t="shared" si="537"/>
        <v>0.34285714285715446</v>
      </c>
      <c r="Y836" s="484">
        <f t="shared" si="537"/>
        <v>0.32352941176500705</v>
      </c>
      <c r="Z836" s="350">
        <f t="shared" si="537"/>
        <v>0.3235294117645891</v>
      </c>
      <c r="AA836" s="350">
        <f t="shared" si="537"/>
        <v>0.34285714285715446</v>
      </c>
      <c r="AB836" s="1007">
        <f t="shared" si="537"/>
        <v>0.3235294117645553</v>
      </c>
      <c r="AC836" s="591">
        <f>MAX(E836:AB836)</f>
        <v>0.35294117647061279</v>
      </c>
      <c r="AD836" s="96"/>
      <c r="AE836" s="97"/>
      <c r="AF836" s="596"/>
      <c r="AI836" s="460"/>
      <c r="AJ836" s="15"/>
      <c r="AK836" s="15"/>
      <c r="AL836" s="15"/>
      <c r="AM836" s="15"/>
      <c r="AN836" s="460"/>
      <c r="AO836" s="460"/>
      <c r="AP836" s="460"/>
    </row>
    <row r="837" spans="1:42" hidden="1">
      <c r="A837" s="593"/>
      <c r="B837" s="536"/>
      <c r="C837" s="594" t="s">
        <v>133</v>
      </c>
      <c r="D837" s="118">
        <v>25.78</v>
      </c>
      <c r="E837" s="98">
        <v>25.814</v>
      </c>
      <c r="F837" s="214">
        <v>25.849</v>
      </c>
      <c r="G837" s="214">
        <v>25.873999999999999</v>
      </c>
      <c r="H837" s="467">
        <v>25.9</v>
      </c>
      <c r="I837" s="214">
        <v>25.934999999999999</v>
      </c>
      <c r="J837" s="214">
        <v>25.969000000000001</v>
      </c>
      <c r="K837" s="214">
        <v>26.003</v>
      </c>
      <c r="L837" s="214">
        <v>26.038</v>
      </c>
      <c r="M837" s="214">
        <v>26.08</v>
      </c>
      <c r="N837" s="467">
        <v>26.132000000000001</v>
      </c>
      <c r="O837" s="214">
        <v>26.183</v>
      </c>
      <c r="P837" s="214">
        <v>26.234999999999999</v>
      </c>
      <c r="Q837" s="214">
        <v>26.277999999999999</v>
      </c>
      <c r="R837" s="214">
        <v>26.329000000000001</v>
      </c>
      <c r="S837" s="214">
        <v>26.372</v>
      </c>
      <c r="T837" s="214">
        <v>26.414999999999999</v>
      </c>
      <c r="U837" s="214">
        <v>26.45</v>
      </c>
      <c r="V837" s="501">
        <v>26.484000000000002</v>
      </c>
      <c r="W837" s="214">
        <v>26.518000000000001</v>
      </c>
      <c r="X837" s="214">
        <v>26.553000000000001</v>
      </c>
      <c r="Y837" s="467">
        <v>26.587</v>
      </c>
      <c r="Z837" s="214">
        <v>26.620999999999999</v>
      </c>
      <c r="AA837" s="214">
        <v>26.655999999999999</v>
      </c>
      <c r="AB837" s="363">
        <v>26.69</v>
      </c>
      <c r="AC837" s="118"/>
      <c r="AD837" s="98"/>
      <c r="AE837" s="214"/>
      <c r="AF837" s="99"/>
      <c r="AI837" s="460"/>
      <c r="AJ837" s="15"/>
      <c r="AK837" s="15"/>
      <c r="AL837" s="15"/>
      <c r="AM837" s="15"/>
      <c r="AN837" s="460"/>
      <c r="AO837" s="460"/>
      <c r="AP837" s="460"/>
    </row>
    <row r="838" spans="1:42" hidden="1">
      <c r="A838" s="595"/>
      <c r="B838" s="537"/>
      <c r="C838" s="129" t="s">
        <v>134</v>
      </c>
      <c r="D838" s="113">
        <v>76.64</v>
      </c>
      <c r="E838" s="83">
        <v>76.650999999999996</v>
      </c>
      <c r="F838" s="161">
        <v>76.662999999999997</v>
      </c>
      <c r="G838" s="161">
        <v>76.671000000000006</v>
      </c>
      <c r="H838" s="466">
        <v>76.680000000000007</v>
      </c>
      <c r="I838" s="161">
        <v>76.691000000000003</v>
      </c>
      <c r="J838" s="161">
        <v>76.701999999999998</v>
      </c>
      <c r="K838" s="161">
        <v>76.713999999999999</v>
      </c>
      <c r="L838" s="161">
        <v>76.724999999999994</v>
      </c>
      <c r="M838" s="161">
        <v>76.739000000000004</v>
      </c>
      <c r="N838" s="466">
        <v>76.756</v>
      </c>
      <c r="O838" s="161">
        <v>76.772999999999996</v>
      </c>
      <c r="P838" s="161">
        <v>76.790000000000006</v>
      </c>
      <c r="Q838" s="161">
        <v>76.804000000000002</v>
      </c>
      <c r="R838" s="161">
        <v>76.820999999999998</v>
      </c>
      <c r="S838" s="161">
        <v>76.834999999999994</v>
      </c>
      <c r="T838" s="161">
        <v>76.849000000000004</v>
      </c>
      <c r="U838" s="161">
        <v>76.861000000000004</v>
      </c>
      <c r="V838" s="502">
        <v>76.872</v>
      </c>
      <c r="W838" s="161">
        <v>76.882999999999996</v>
      </c>
      <c r="X838" s="161">
        <v>76.894999999999996</v>
      </c>
      <c r="Y838" s="466">
        <v>76.906000000000006</v>
      </c>
      <c r="Z838" s="161">
        <v>76.917000000000002</v>
      </c>
      <c r="AA838" s="161">
        <v>76.929000000000002</v>
      </c>
      <c r="AB838" s="348">
        <v>76.94</v>
      </c>
      <c r="AC838" s="113"/>
      <c r="AD838" s="83"/>
      <c r="AE838" s="161"/>
      <c r="AF838" s="76"/>
      <c r="AI838" s="460"/>
      <c r="AJ838" s="15"/>
      <c r="AK838" s="15"/>
      <c r="AL838" s="15"/>
      <c r="AM838" s="15"/>
      <c r="AN838" s="460"/>
      <c r="AO838" s="460"/>
      <c r="AP838" s="460"/>
    </row>
    <row r="839" spans="1:42" ht="16.5" hidden="1" thickBot="1">
      <c r="A839" s="3223" t="s">
        <v>50</v>
      </c>
      <c r="B839" s="3224"/>
      <c r="C839" s="3225"/>
      <c r="D839" s="119"/>
      <c r="E839" s="187">
        <f>SQRT(E833*E833+E834*E834)/E796/1.73</f>
        <v>3.9647117892901513</v>
      </c>
      <c r="F839" s="188">
        <f t="shared" ref="F839:AB839" si="538">SQRT(F833*F833+F834*F834)/F796/1.73</f>
        <v>4.0971806967422193</v>
      </c>
      <c r="G839" s="188">
        <f t="shared" si="538"/>
        <v>2.9347625246603908</v>
      </c>
      <c r="H839" s="473">
        <f t="shared" si="538"/>
        <v>3.0613732617952047</v>
      </c>
      <c r="I839" s="188">
        <f t="shared" si="538"/>
        <v>4.0979445037208819</v>
      </c>
      <c r="J839" s="188">
        <f t="shared" si="538"/>
        <v>3.9915262651601235</v>
      </c>
      <c r="K839" s="188">
        <f t="shared" si="538"/>
        <v>4.0468615247364079</v>
      </c>
      <c r="L839" s="188">
        <f t="shared" si="538"/>
        <v>4.1178374382049636</v>
      </c>
      <c r="M839" s="188">
        <f t="shared" si="538"/>
        <v>4.9450601482626695</v>
      </c>
      <c r="N839" s="473">
        <f t="shared" si="538"/>
        <v>6.1344917349855574</v>
      </c>
      <c r="O839" s="188">
        <f t="shared" si="538"/>
        <v>6.0047158943184638</v>
      </c>
      <c r="P839" s="188">
        <f t="shared" si="538"/>
        <v>6.0234866464478376</v>
      </c>
      <c r="Q839" s="188">
        <f t="shared" si="538"/>
        <v>4.9742525663285777</v>
      </c>
      <c r="R839" s="188">
        <f t="shared" si="538"/>
        <v>5.9020711781766382</v>
      </c>
      <c r="S839" s="188">
        <f t="shared" si="538"/>
        <v>5.022035972345182</v>
      </c>
      <c r="T839" s="188">
        <f t="shared" si="538"/>
        <v>4.9695241893648703</v>
      </c>
      <c r="U839" s="188">
        <f t="shared" si="538"/>
        <v>4.1089881339086238</v>
      </c>
      <c r="V839" s="509">
        <f t="shared" si="538"/>
        <v>3.9609105315826731</v>
      </c>
      <c r="W839" s="188">
        <f t="shared" si="538"/>
        <v>3.9457781131235312</v>
      </c>
      <c r="X839" s="188">
        <f t="shared" si="538"/>
        <v>4.0698921478581127</v>
      </c>
      <c r="Y839" s="473">
        <f t="shared" si="538"/>
        <v>3.9761594652943626</v>
      </c>
      <c r="Z839" s="188">
        <f t="shared" si="538"/>
        <v>3.9647117892901513</v>
      </c>
      <c r="AA839" s="188">
        <f t="shared" si="538"/>
        <v>4.089346699234107</v>
      </c>
      <c r="AB839" s="189">
        <f t="shared" si="538"/>
        <v>3.9195727556363646</v>
      </c>
      <c r="AC839" s="114">
        <f>AVERAGE(E839:AB839)</f>
        <v>4.4301331654361702</v>
      </c>
      <c r="AD839" s="80">
        <f>(AC835-AC839)/AC835</f>
        <v>-3.0490185893214863E-3</v>
      </c>
      <c r="AE839" s="81"/>
      <c r="AF839" s="82"/>
      <c r="AG839" s="15"/>
      <c r="AH839" s="15"/>
      <c r="AI839" s="15"/>
      <c r="AJ839" s="15"/>
      <c r="AK839" s="460"/>
      <c r="AL839" s="460"/>
      <c r="AM839" s="460"/>
      <c r="AN839" s="460"/>
      <c r="AO839" s="460"/>
      <c r="AP839" s="460"/>
    </row>
    <row r="840" spans="1:42">
      <c r="A840" s="3181" t="s">
        <v>35</v>
      </c>
      <c r="B840" s="3177" t="s">
        <v>142</v>
      </c>
      <c r="C840" s="126" t="s">
        <v>17</v>
      </c>
      <c r="D840" s="118" t="s">
        <v>131</v>
      </c>
      <c r="E840" s="338">
        <f t="shared" ref="E840:AB840" si="539">(E844-D844)*$AE840*$AF840</f>
        <v>512.00000000000045</v>
      </c>
      <c r="F840" s="73">
        <f t="shared" si="539"/>
        <v>475.99999999999909</v>
      </c>
      <c r="G840" s="73">
        <f t="shared" si="539"/>
        <v>492.00000000001864</v>
      </c>
      <c r="H840" s="468">
        <f t="shared" si="539"/>
        <v>527.99999999996317</v>
      </c>
      <c r="I840" s="73">
        <f t="shared" si="539"/>
        <v>580.00000000004093</v>
      </c>
      <c r="J840" s="73">
        <f t="shared" si="539"/>
        <v>644.00000000000546</v>
      </c>
      <c r="K840" s="73">
        <f t="shared" si="539"/>
        <v>747.99999999999045</v>
      </c>
      <c r="L840" s="73">
        <f t="shared" si="539"/>
        <v>956.00000000001728</v>
      </c>
      <c r="M840" s="73">
        <f t="shared" si="539"/>
        <v>1051.9999999999641</v>
      </c>
      <c r="N840" s="468">
        <f t="shared" si="539"/>
        <v>1072.0000000000027</v>
      </c>
      <c r="O840" s="73">
        <f t="shared" si="539"/>
        <v>1055.9999999999832</v>
      </c>
      <c r="P840" s="73">
        <f t="shared" si="539"/>
        <v>1040.0000000000205</v>
      </c>
      <c r="Q840" s="73">
        <f t="shared" si="539"/>
        <v>1052.0000000000209</v>
      </c>
      <c r="R840" s="73">
        <f t="shared" si="539"/>
        <v>987.99999999999955</v>
      </c>
      <c r="S840" s="73">
        <f t="shared" si="539"/>
        <v>935.99999999997863</v>
      </c>
      <c r="T840" s="73">
        <f t="shared" si="539"/>
        <v>935.99999999997863</v>
      </c>
      <c r="U840" s="73">
        <f t="shared" si="539"/>
        <v>920.00000000001592</v>
      </c>
      <c r="V840" s="504">
        <f t="shared" si="539"/>
        <v>867.999999999995</v>
      </c>
      <c r="W840" s="73">
        <f t="shared" si="539"/>
        <v>831.99999999999363</v>
      </c>
      <c r="X840" s="73">
        <f t="shared" si="539"/>
        <v>903.99999999999636</v>
      </c>
      <c r="Y840" s="468">
        <f t="shared" si="539"/>
        <v>1004.0000000000191</v>
      </c>
      <c r="Z840" s="73">
        <f t="shared" si="539"/>
        <v>951.99999999999818</v>
      </c>
      <c r="AA840" s="73">
        <f t="shared" si="539"/>
        <v>783.99999999999181</v>
      </c>
      <c r="AB840" s="74">
        <f t="shared" si="539"/>
        <v>628.00000000004275</v>
      </c>
      <c r="AC840" s="111">
        <f>SUM(E840:AB840)</f>
        <v>19960.000000000036</v>
      </c>
      <c r="AD840" s="98"/>
      <c r="AE840" s="214">
        <v>100</v>
      </c>
      <c r="AF840" s="99">
        <v>40</v>
      </c>
      <c r="AI840" s="460"/>
      <c r="AJ840" s="14"/>
      <c r="AK840" s="14"/>
      <c r="AL840" s="15"/>
      <c r="AM840" s="14"/>
      <c r="AN840" s="460"/>
      <c r="AO840" s="460"/>
      <c r="AP840" s="460"/>
    </row>
    <row r="841" spans="1:42">
      <c r="A841" s="3182"/>
      <c r="B841" s="3178"/>
      <c r="C841" s="128" t="s">
        <v>19</v>
      </c>
      <c r="D841" s="113" t="s">
        <v>173</v>
      </c>
      <c r="E841" s="339">
        <f t="shared" ref="E841:AB841" si="540">(E845-D845)*$AE840*$AF840</f>
        <v>204.00000000000773</v>
      </c>
      <c r="F841" s="340">
        <f t="shared" si="540"/>
        <v>192.00000000000728</v>
      </c>
      <c r="G841" s="340">
        <f t="shared" si="540"/>
        <v>199.99999999998863</v>
      </c>
      <c r="H841" s="469">
        <f t="shared" si="540"/>
        <v>211.99999999998909</v>
      </c>
      <c r="I841" s="340">
        <f t="shared" si="540"/>
        <v>232.00000000002774</v>
      </c>
      <c r="J841" s="340">
        <f t="shared" si="540"/>
        <v>263.99999999995316</v>
      </c>
      <c r="K841" s="340">
        <f t="shared" si="540"/>
        <v>300.00000000001137</v>
      </c>
      <c r="L841" s="340">
        <f t="shared" si="540"/>
        <v>384.00000000001455</v>
      </c>
      <c r="M841" s="340">
        <f t="shared" si="540"/>
        <v>423.99999999997817</v>
      </c>
      <c r="N841" s="469">
        <f t="shared" si="540"/>
        <v>432.00000000001637</v>
      </c>
      <c r="O841" s="340">
        <f t="shared" si="540"/>
        <v>423.99999999997817</v>
      </c>
      <c r="P841" s="340">
        <f t="shared" si="540"/>
        <v>420.00000000001592</v>
      </c>
      <c r="Q841" s="340">
        <f t="shared" si="540"/>
        <v>423.99999999997817</v>
      </c>
      <c r="R841" s="340">
        <f t="shared" si="540"/>
        <v>400.00000000003411</v>
      </c>
      <c r="S841" s="340">
        <f t="shared" si="540"/>
        <v>375.99999999997635</v>
      </c>
      <c r="T841" s="340">
        <f t="shared" si="540"/>
        <v>376.0000000000332</v>
      </c>
      <c r="U841" s="340">
        <f t="shared" si="540"/>
        <v>371.99999999995725</v>
      </c>
      <c r="V841" s="505">
        <f t="shared" si="540"/>
        <v>348.00000000001319</v>
      </c>
      <c r="W841" s="340">
        <f t="shared" si="540"/>
        <v>336.00000000001273</v>
      </c>
      <c r="X841" s="340">
        <f t="shared" si="540"/>
        <v>363.9999999999759</v>
      </c>
      <c r="Y841" s="469">
        <f t="shared" si="540"/>
        <v>403.99999999999636</v>
      </c>
      <c r="Z841" s="340">
        <f t="shared" si="540"/>
        <v>384.00000000001455</v>
      </c>
      <c r="AA841" s="340">
        <f t="shared" si="540"/>
        <v>316.00000000003092</v>
      </c>
      <c r="AB841" s="341">
        <f t="shared" si="540"/>
        <v>252.00000000000955</v>
      </c>
      <c r="AC841" s="112">
        <f>SUM(E841:AB841)</f>
        <v>8040.00000000002</v>
      </c>
      <c r="AD841" s="83"/>
      <c r="AE841" s="161"/>
      <c r="AF841" s="76"/>
      <c r="AI841" s="460"/>
      <c r="AJ841" s="565"/>
      <c r="AK841" s="566"/>
      <c r="AL841" s="565"/>
      <c r="AM841" s="15"/>
      <c r="AN841" s="460"/>
      <c r="AO841" s="460"/>
      <c r="AP841" s="460"/>
    </row>
    <row r="842" spans="1:42">
      <c r="A842" s="3182"/>
      <c r="B842" s="3178"/>
      <c r="C842" s="128" t="s">
        <v>20</v>
      </c>
      <c r="D842" s="113" t="s">
        <v>64</v>
      </c>
      <c r="E842" s="1798">
        <v>30</v>
      </c>
      <c r="F842" s="446">
        <v>28</v>
      </c>
      <c r="G842" s="446">
        <v>29</v>
      </c>
      <c r="H842" s="470">
        <v>31</v>
      </c>
      <c r="I842" s="446">
        <v>34</v>
      </c>
      <c r="J842" s="446">
        <v>38</v>
      </c>
      <c r="K842" s="446">
        <v>44</v>
      </c>
      <c r="L842" s="446">
        <v>56</v>
      </c>
      <c r="M842" s="446">
        <v>62</v>
      </c>
      <c r="N842" s="470">
        <v>63</v>
      </c>
      <c r="O842" s="446">
        <v>62</v>
      </c>
      <c r="P842" s="446">
        <v>61</v>
      </c>
      <c r="Q842" s="446">
        <v>62</v>
      </c>
      <c r="R842" s="446">
        <v>58</v>
      </c>
      <c r="S842" s="446">
        <v>55</v>
      </c>
      <c r="T842" s="446">
        <v>55</v>
      </c>
      <c r="U842" s="446">
        <v>54</v>
      </c>
      <c r="V842" s="506">
        <v>51</v>
      </c>
      <c r="W842" s="446">
        <v>49</v>
      </c>
      <c r="X842" s="446">
        <v>53</v>
      </c>
      <c r="Y842" s="470">
        <v>59</v>
      </c>
      <c r="Z842" s="446">
        <v>56</v>
      </c>
      <c r="AA842" s="446">
        <v>46</v>
      </c>
      <c r="AB842" s="1799">
        <v>37</v>
      </c>
      <c r="AC842" s="112">
        <f>AVERAGE(E842:AB842)</f>
        <v>48.875</v>
      </c>
      <c r="AD842" s="83"/>
      <c r="AE842" s="161"/>
      <c r="AF842" s="76"/>
      <c r="AI842" s="460"/>
      <c r="AJ842" s="15"/>
      <c r="AK842" s="15"/>
      <c r="AL842" s="15"/>
      <c r="AM842" s="15"/>
      <c r="AN842" s="460"/>
      <c r="AO842" s="460"/>
      <c r="AP842" s="460"/>
    </row>
    <row r="843" spans="1:42" ht="16.5" thickBot="1">
      <c r="A843" s="3226"/>
      <c r="B843" s="3227"/>
      <c r="C843" s="131" t="s">
        <v>22</v>
      </c>
      <c r="D843" s="119"/>
      <c r="E843" s="349">
        <f t="shared" ref="E843:AB843" si="541">E841/E840</f>
        <v>0.39843750000001477</v>
      </c>
      <c r="F843" s="350">
        <f t="shared" si="541"/>
        <v>0.40336134453783118</v>
      </c>
      <c r="G843" s="350">
        <f t="shared" si="541"/>
        <v>0.40650406504061187</v>
      </c>
      <c r="H843" s="484">
        <f t="shared" si="541"/>
        <v>0.40151515151515887</v>
      </c>
      <c r="I843" s="350">
        <f t="shared" si="541"/>
        <v>0.40000000000001962</v>
      </c>
      <c r="J843" s="350">
        <f t="shared" si="541"/>
        <v>0.40993788819868154</v>
      </c>
      <c r="K843" s="350">
        <f t="shared" si="541"/>
        <v>0.40106951871659785</v>
      </c>
      <c r="L843" s="350">
        <f t="shared" si="541"/>
        <v>0.401673640167372</v>
      </c>
      <c r="M843" s="350">
        <f t="shared" si="541"/>
        <v>0.40304182509505004</v>
      </c>
      <c r="N843" s="484">
        <f t="shared" si="541"/>
        <v>0.40298507462687994</v>
      </c>
      <c r="O843" s="350">
        <f t="shared" si="541"/>
        <v>0.40151515151513723</v>
      </c>
      <c r="P843" s="350">
        <f t="shared" si="541"/>
        <v>0.40384615384616118</v>
      </c>
      <c r="Q843" s="350">
        <f t="shared" si="541"/>
        <v>0.40304182509502828</v>
      </c>
      <c r="R843" s="350">
        <f t="shared" si="541"/>
        <v>0.40485829959517639</v>
      </c>
      <c r="S843" s="350">
        <f t="shared" si="541"/>
        <v>0.40170940170938563</v>
      </c>
      <c r="T843" s="350">
        <f t="shared" si="541"/>
        <v>0.40170940170944636</v>
      </c>
      <c r="U843" s="350">
        <f t="shared" si="541"/>
        <v>0.40434782608690306</v>
      </c>
      <c r="V843" s="521">
        <f t="shared" si="541"/>
        <v>0.40092165898619264</v>
      </c>
      <c r="W843" s="350">
        <f t="shared" si="541"/>
        <v>0.40384615384617223</v>
      </c>
      <c r="X843" s="350">
        <f t="shared" si="541"/>
        <v>0.40265486725661215</v>
      </c>
      <c r="Y843" s="484">
        <f t="shared" si="541"/>
        <v>0.40239043824700066</v>
      </c>
      <c r="Z843" s="350">
        <f t="shared" si="541"/>
        <v>0.40336134453783118</v>
      </c>
      <c r="AA843" s="350">
        <f t="shared" si="541"/>
        <v>0.40306122448983955</v>
      </c>
      <c r="AB843" s="1007">
        <f t="shared" si="541"/>
        <v>0.40127388535030639</v>
      </c>
      <c r="AC843" s="591">
        <f>MAX(E843:AB843)</f>
        <v>0.40993788819868154</v>
      </c>
      <c r="AD843" s="96"/>
      <c r="AE843" s="97"/>
      <c r="AF843" s="596"/>
      <c r="AI843" s="460"/>
      <c r="AJ843" s="15"/>
      <c r="AK843" s="15"/>
      <c r="AL843" s="15"/>
      <c r="AM843" s="15"/>
      <c r="AN843" s="460"/>
      <c r="AO843" s="460"/>
      <c r="AP843" s="460"/>
    </row>
    <row r="844" spans="1:42" hidden="1">
      <c r="A844" s="593"/>
      <c r="B844" s="536"/>
      <c r="C844" s="594" t="s">
        <v>133</v>
      </c>
      <c r="D844" s="118">
        <v>70.94</v>
      </c>
      <c r="E844" s="98">
        <v>71.067999999999998</v>
      </c>
      <c r="F844" s="214">
        <v>71.186999999999998</v>
      </c>
      <c r="G844" s="214">
        <v>71.31</v>
      </c>
      <c r="H844" s="467">
        <v>71.441999999999993</v>
      </c>
      <c r="I844" s="214">
        <v>71.587000000000003</v>
      </c>
      <c r="J844" s="214">
        <v>71.748000000000005</v>
      </c>
      <c r="K844" s="214">
        <v>71.935000000000002</v>
      </c>
      <c r="L844" s="214">
        <v>72.174000000000007</v>
      </c>
      <c r="M844" s="214">
        <v>72.436999999999998</v>
      </c>
      <c r="N844" s="467">
        <v>72.704999999999998</v>
      </c>
      <c r="O844" s="214">
        <v>72.968999999999994</v>
      </c>
      <c r="P844" s="214">
        <v>73.228999999999999</v>
      </c>
      <c r="Q844" s="214">
        <v>73.492000000000004</v>
      </c>
      <c r="R844" s="214">
        <v>73.739000000000004</v>
      </c>
      <c r="S844" s="214">
        <v>73.972999999999999</v>
      </c>
      <c r="T844" s="214">
        <v>74.206999999999994</v>
      </c>
      <c r="U844" s="214">
        <v>74.436999999999998</v>
      </c>
      <c r="V844" s="501">
        <v>74.653999999999996</v>
      </c>
      <c r="W844" s="214">
        <v>74.861999999999995</v>
      </c>
      <c r="X844" s="214">
        <v>75.087999999999994</v>
      </c>
      <c r="Y844" s="467">
        <v>75.338999999999999</v>
      </c>
      <c r="Z844" s="214">
        <v>75.576999999999998</v>
      </c>
      <c r="AA844" s="214">
        <v>75.772999999999996</v>
      </c>
      <c r="AB844" s="363">
        <v>75.930000000000007</v>
      </c>
      <c r="AC844" s="118"/>
      <c r="AD844" s="98"/>
      <c r="AE844" s="214"/>
      <c r="AF844" s="99"/>
      <c r="AI844" s="460"/>
      <c r="AJ844" s="15"/>
      <c r="AK844" s="15"/>
      <c r="AL844" s="15"/>
      <c r="AM844" s="15"/>
      <c r="AN844" s="460"/>
      <c r="AO844" s="460"/>
      <c r="AP844" s="460"/>
    </row>
    <row r="845" spans="1:42" hidden="1">
      <c r="A845" s="595"/>
      <c r="B845" s="537"/>
      <c r="C845" s="129" t="s">
        <v>134</v>
      </c>
      <c r="D845" s="113">
        <v>67.67</v>
      </c>
      <c r="E845" s="83">
        <v>67.721000000000004</v>
      </c>
      <c r="F845" s="161">
        <v>67.769000000000005</v>
      </c>
      <c r="G845" s="161">
        <v>67.819000000000003</v>
      </c>
      <c r="H845" s="466">
        <v>67.872</v>
      </c>
      <c r="I845" s="161">
        <v>67.930000000000007</v>
      </c>
      <c r="J845" s="161">
        <v>67.995999999999995</v>
      </c>
      <c r="K845" s="161">
        <v>68.070999999999998</v>
      </c>
      <c r="L845" s="161">
        <v>68.167000000000002</v>
      </c>
      <c r="M845" s="161">
        <v>68.272999999999996</v>
      </c>
      <c r="N845" s="466">
        <v>68.381</v>
      </c>
      <c r="O845" s="161">
        <v>68.486999999999995</v>
      </c>
      <c r="P845" s="161">
        <v>68.591999999999999</v>
      </c>
      <c r="Q845" s="161">
        <v>68.697999999999993</v>
      </c>
      <c r="R845" s="161">
        <v>68.798000000000002</v>
      </c>
      <c r="S845" s="161">
        <v>68.891999999999996</v>
      </c>
      <c r="T845" s="161">
        <v>68.986000000000004</v>
      </c>
      <c r="U845" s="161">
        <v>69.078999999999994</v>
      </c>
      <c r="V845" s="502">
        <v>69.165999999999997</v>
      </c>
      <c r="W845" s="161">
        <v>69.25</v>
      </c>
      <c r="X845" s="161">
        <v>69.340999999999994</v>
      </c>
      <c r="Y845" s="466">
        <v>69.441999999999993</v>
      </c>
      <c r="Z845" s="161">
        <v>69.537999999999997</v>
      </c>
      <c r="AA845" s="161">
        <v>69.617000000000004</v>
      </c>
      <c r="AB845" s="348">
        <v>69.680000000000007</v>
      </c>
      <c r="AC845" s="113"/>
      <c r="AD845" s="83"/>
      <c r="AE845" s="161"/>
      <c r="AF845" s="76"/>
      <c r="AI845" s="460"/>
      <c r="AJ845" s="15"/>
      <c r="AK845" s="15"/>
      <c r="AL845" s="15"/>
      <c r="AM845" s="15"/>
      <c r="AN845" s="460"/>
      <c r="AO845" s="460"/>
      <c r="AP845" s="460"/>
    </row>
    <row r="846" spans="1:42" ht="16.5" hidden="1" thickBot="1">
      <c r="A846" s="3223" t="s">
        <v>50</v>
      </c>
      <c r="B846" s="3224"/>
      <c r="C846" s="3225"/>
      <c r="D846" s="119"/>
      <c r="E846" s="187">
        <f>SQRT(E840*E840+E841*E841)/E796/1.73</f>
        <v>30.573944295418098</v>
      </c>
      <c r="F846" s="188">
        <f t="shared" ref="F846:AB846" si="542">SQRT(F840*F840+F841*F841)/F796/1.73</f>
        <v>28.418048888808045</v>
      </c>
      <c r="G846" s="188">
        <f t="shared" si="542"/>
        <v>29.68979427564906</v>
      </c>
      <c r="H846" s="473">
        <f t="shared" si="542"/>
        <v>31.653991500190102</v>
      </c>
      <c r="I846" s="188">
        <f t="shared" si="542"/>
        <v>34.88755508797022</v>
      </c>
      <c r="J846" s="188">
        <f t="shared" si="542"/>
        <v>38.87137997587056</v>
      </c>
      <c r="K846" s="188">
        <f t="shared" si="542"/>
        <v>45.228021212407093</v>
      </c>
      <c r="L846" s="188">
        <f t="shared" si="542"/>
        <v>57.816870041390665</v>
      </c>
      <c r="M846" s="188">
        <f t="shared" si="542"/>
        <v>63.345397617105633</v>
      </c>
      <c r="N846" s="473">
        <f t="shared" si="542"/>
        <v>64.798843018727737</v>
      </c>
      <c r="O846" s="188">
        <f t="shared" si="542"/>
        <v>63.552651533717963</v>
      </c>
      <c r="P846" s="188">
        <f t="shared" si="542"/>
        <v>61.74544406412447</v>
      </c>
      <c r="Q846" s="188">
        <f t="shared" si="542"/>
        <v>62.381052838922336</v>
      </c>
      <c r="R846" s="188">
        <f t="shared" si="542"/>
        <v>58.511632506825116</v>
      </c>
      <c r="S846" s="188">
        <f t="shared" si="542"/>
        <v>56.009848850947535</v>
      </c>
      <c r="T846" s="188">
        <f t="shared" si="542"/>
        <v>55.424194537868452</v>
      </c>
      <c r="U846" s="188">
        <f t="shared" si="542"/>
        <v>55.102798935531034</v>
      </c>
      <c r="V846" s="509">
        <f t="shared" si="542"/>
        <v>51.82704504282389</v>
      </c>
      <c r="W846" s="188">
        <f t="shared" si="542"/>
        <v>49.537892085829355</v>
      </c>
      <c r="X846" s="188">
        <f t="shared" si="542"/>
        <v>53.597822189672513</v>
      </c>
      <c r="Y846" s="473">
        <f t="shared" si="542"/>
        <v>60.208778171649314</v>
      </c>
      <c r="Z846" s="188">
        <f t="shared" si="542"/>
        <v>56.945188176421496</v>
      </c>
      <c r="AA846" s="188">
        <f t="shared" si="542"/>
        <v>46.71184012651841</v>
      </c>
      <c r="AB846" s="189">
        <f t="shared" si="542"/>
        <v>37.110167706328049</v>
      </c>
      <c r="AC846" s="114">
        <f>AVERAGE(E846:AB846)</f>
        <v>49.747925111696532</v>
      </c>
      <c r="AD846" s="80">
        <f>(AC842-AC846)/AC842</f>
        <v>-1.7860360341617015E-2</v>
      </c>
      <c r="AE846" s="81"/>
      <c r="AF846" s="82"/>
      <c r="AG846" s="15"/>
      <c r="AH846" s="15"/>
      <c r="AI846" s="15"/>
      <c r="AJ846" s="15"/>
      <c r="AK846" s="460"/>
      <c r="AL846" s="460"/>
      <c r="AM846" s="460"/>
      <c r="AN846" s="460"/>
      <c r="AO846" s="460"/>
      <c r="AP846" s="460"/>
    </row>
    <row r="847" spans="1:42">
      <c r="A847" s="3182" t="s">
        <v>36</v>
      </c>
      <c r="B847" s="3178" t="s">
        <v>174</v>
      </c>
      <c r="C847" s="130" t="s">
        <v>17</v>
      </c>
      <c r="D847" s="127" t="s">
        <v>131</v>
      </c>
      <c r="E847" s="357">
        <f t="shared" ref="E847:AB847" si="543">(E851-D851)*$AE847*$AF847</f>
        <v>448.00000000003593</v>
      </c>
      <c r="F847" s="353">
        <f t="shared" si="543"/>
        <v>387.99999999997681</v>
      </c>
      <c r="G847" s="353">
        <f t="shared" si="543"/>
        <v>388.00000000003365</v>
      </c>
      <c r="H847" s="494">
        <f t="shared" si="543"/>
        <v>415.99999999999682</v>
      </c>
      <c r="I847" s="353">
        <f t="shared" si="543"/>
        <v>403.99999999999636</v>
      </c>
      <c r="J847" s="353">
        <f t="shared" si="543"/>
        <v>387.99999999997681</v>
      </c>
      <c r="K847" s="353">
        <f t="shared" si="543"/>
        <v>508.0000000000382</v>
      </c>
      <c r="L847" s="353">
        <f t="shared" si="543"/>
        <v>571.99999999994589</v>
      </c>
      <c r="M847" s="353">
        <f t="shared" si="543"/>
        <v>652.00000000004366</v>
      </c>
      <c r="N847" s="494">
        <f t="shared" si="543"/>
        <v>695.99999999996953</v>
      </c>
      <c r="O847" s="353">
        <f t="shared" si="543"/>
        <v>804.00000000003047</v>
      </c>
      <c r="P847" s="353">
        <f t="shared" si="543"/>
        <v>587.99999999996544</v>
      </c>
      <c r="Q847" s="353">
        <f t="shared" si="543"/>
        <v>588.00000000002228</v>
      </c>
      <c r="R847" s="353">
        <f t="shared" si="543"/>
        <v>668.00000000000637</v>
      </c>
      <c r="S847" s="353">
        <f t="shared" si="543"/>
        <v>680.00000000000682</v>
      </c>
      <c r="T847" s="353">
        <f t="shared" si="543"/>
        <v>572.00000000000273</v>
      </c>
      <c r="U847" s="353">
        <f t="shared" si="543"/>
        <v>560.00000000000227</v>
      </c>
      <c r="V847" s="523">
        <f t="shared" si="543"/>
        <v>632.000000000005</v>
      </c>
      <c r="W847" s="353">
        <f t="shared" si="543"/>
        <v>575.99999999996498</v>
      </c>
      <c r="X847" s="353">
        <f t="shared" si="543"/>
        <v>680.00000000000682</v>
      </c>
      <c r="Y847" s="494">
        <f t="shared" si="543"/>
        <v>663.99999999998727</v>
      </c>
      <c r="Z847" s="353">
        <f t="shared" si="543"/>
        <v>696.00000000002638</v>
      </c>
      <c r="AA847" s="353">
        <f t="shared" si="543"/>
        <v>527.99999999996317</v>
      </c>
      <c r="AB847" s="562">
        <f t="shared" si="543"/>
        <v>463.99999999999864</v>
      </c>
      <c r="AC847" s="140">
        <f>SUM(E847:AB847)</f>
        <v>13560.000000000002</v>
      </c>
      <c r="AD847" s="98"/>
      <c r="AE847" s="214">
        <v>100</v>
      </c>
      <c r="AF847" s="99">
        <v>40</v>
      </c>
      <c r="AI847" s="460"/>
      <c r="AJ847" s="14"/>
      <c r="AK847" s="14"/>
      <c r="AL847" s="15"/>
      <c r="AM847" s="14"/>
      <c r="AN847" s="460"/>
      <c r="AO847" s="460"/>
      <c r="AP847" s="460"/>
    </row>
    <row r="848" spans="1:42">
      <c r="A848" s="3182"/>
      <c r="B848" s="3178"/>
      <c r="C848" s="128" t="s">
        <v>19</v>
      </c>
      <c r="D848" s="113" t="s">
        <v>131</v>
      </c>
      <c r="E848" s="339">
        <f t="shared" ref="E848:AB848" si="544">(E852-D852)*$AE847*$AF847</f>
        <v>275.99999999999625</v>
      </c>
      <c r="F848" s="340">
        <f t="shared" si="544"/>
        <v>236.00000000000421</v>
      </c>
      <c r="G848" s="340">
        <f t="shared" si="544"/>
        <v>239.99999999999488</v>
      </c>
      <c r="H848" s="469">
        <f t="shared" si="544"/>
        <v>256.00000000000023</v>
      </c>
      <c r="I848" s="340">
        <f t="shared" si="544"/>
        <v>243.99999999999977</v>
      </c>
      <c r="J848" s="340">
        <f t="shared" si="544"/>
        <v>239.99999999999488</v>
      </c>
      <c r="K848" s="340">
        <f t="shared" si="544"/>
        <v>311.99999999999761</v>
      </c>
      <c r="L848" s="340">
        <f t="shared" si="544"/>
        <v>352.00000000000387</v>
      </c>
      <c r="M848" s="340">
        <f t="shared" si="544"/>
        <v>400.00000000000568</v>
      </c>
      <c r="N848" s="469">
        <f t="shared" si="544"/>
        <v>427.99999999999727</v>
      </c>
      <c r="O848" s="340">
        <f t="shared" si="544"/>
        <v>492.00000000000443</v>
      </c>
      <c r="P848" s="340">
        <f t="shared" si="544"/>
        <v>359.99999999999943</v>
      </c>
      <c r="Q848" s="340">
        <f t="shared" si="544"/>
        <v>359.99999999999943</v>
      </c>
      <c r="R848" s="340">
        <f t="shared" si="544"/>
        <v>411.99999999999193</v>
      </c>
      <c r="S848" s="340">
        <f t="shared" si="544"/>
        <v>415.99999999999682</v>
      </c>
      <c r="T848" s="340">
        <f t="shared" si="544"/>
        <v>352.00000000000387</v>
      </c>
      <c r="U848" s="340">
        <f t="shared" si="544"/>
        <v>340.00000000000341</v>
      </c>
      <c r="V848" s="505">
        <f t="shared" si="544"/>
        <v>391.99999999999591</v>
      </c>
      <c r="W848" s="340">
        <f t="shared" si="544"/>
        <v>352.00000000000387</v>
      </c>
      <c r="X848" s="340">
        <f t="shared" si="544"/>
        <v>415.99999999999682</v>
      </c>
      <c r="Y848" s="469">
        <f t="shared" si="544"/>
        <v>408.00000000001546</v>
      </c>
      <c r="Z848" s="340">
        <f t="shared" si="544"/>
        <v>427.99999999999727</v>
      </c>
      <c r="AA848" s="340">
        <f t="shared" si="544"/>
        <v>323.99999999998386</v>
      </c>
      <c r="AB848" s="341">
        <f t="shared" si="544"/>
        <v>284.00000000002024</v>
      </c>
      <c r="AC848" s="112">
        <f>SUM(E848:AB848)</f>
        <v>8320.0000000000073</v>
      </c>
      <c r="AD848" s="83"/>
      <c r="AE848" s="161"/>
      <c r="AF848" s="76"/>
      <c r="AI848" s="460"/>
      <c r="AJ848" s="565"/>
      <c r="AK848" s="566"/>
      <c r="AL848" s="565"/>
      <c r="AM848" s="15"/>
      <c r="AN848" s="460"/>
      <c r="AO848" s="460"/>
      <c r="AP848" s="460"/>
    </row>
    <row r="849" spans="1:42">
      <c r="A849" s="3182"/>
      <c r="B849" s="3178"/>
      <c r="C849" s="128" t="s">
        <v>20</v>
      </c>
      <c r="D849" s="113" t="s">
        <v>64</v>
      </c>
      <c r="E849" s="1798">
        <v>29</v>
      </c>
      <c r="F849" s="446">
        <v>25</v>
      </c>
      <c r="G849" s="446">
        <v>25</v>
      </c>
      <c r="H849" s="470">
        <v>27</v>
      </c>
      <c r="I849" s="446">
        <v>26</v>
      </c>
      <c r="J849" s="446">
        <v>25</v>
      </c>
      <c r="K849" s="446">
        <v>33</v>
      </c>
      <c r="L849" s="446">
        <v>37</v>
      </c>
      <c r="M849" s="446">
        <v>42</v>
      </c>
      <c r="N849" s="470">
        <v>45</v>
      </c>
      <c r="O849" s="446">
        <v>52</v>
      </c>
      <c r="P849" s="446">
        <v>38</v>
      </c>
      <c r="Q849" s="446">
        <v>38</v>
      </c>
      <c r="R849" s="446">
        <v>43</v>
      </c>
      <c r="S849" s="446">
        <v>44</v>
      </c>
      <c r="T849" s="446">
        <v>37</v>
      </c>
      <c r="U849" s="446">
        <v>36</v>
      </c>
      <c r="V849" s="506">
        <v>41</v>
      </c>
      <c r="W849" s="446">
        <v>37</v>
      </c>
      <c r="X849" s="446">
        <v>44</v>
      </c>
      <c r="Y849" s="470">
        <v>43</v>
      </c>
      <c r="Z849" s="446">
        <v>45</v>
      </c>
      <c r="AA849" s="446">
        <v>34</v>
      </c>
      <c r="AB849" s="1799">
        <v>30</v>
      </c>
      <c r="AC849" s="112">
        <f>AVERAGE(E849:AB849)</f>
        <v>36.5</v>
      </c>
      <c r="AD849" s="83"/>
      <c r="AE849" s="161"/>
      <c r="AF849" s="76"/>
      <c r="AI849" s="460"/>
      <c r="AJ849" s="15"/>
      <c r="AK849" s="15"/>
      <c r="AL849" s="15"/>
      <c r="AM849" s="15"/>
      <c r="AN849" s="460"/>
      <c r="AO849" s="460"/>
      <c r="AP849" s="460"/>
    </row>
    <row r="850" spans="1:42" ht="16.5" thickBot="1">
      <c r="A850" s="3182"/>
      <c r="B850" s="3178"/>
      <c r="C850" s="589" t="s">
        <v>22</v>
      </c>
      <c r="D850" s="133"/>
      <c r="E850" s="395">
        <f t="shared" ref="E850:AB850" si="545">E848/E847</f>
        <v>0.61607142857137076</v>
      </c>
      <c r="F850" s="355">
        <f t="shared" si="545"/>
        <v>0.60824742268045962</v>
      </c>
      <c r="G850" s="355">
        <f t="shared" si="545"/>
        <v>0.61855670103086102</v>
      </c>
      <c r="H850" s="495">
        <f t="shared" si="545"/>
        <v>0.61538461538462064</v>
      </c>
      <c r="I850" s="355">
        <f t="shared" si="545"/>
        <v>0.60396039603960883</v>
      </c>
      <c r="J850" s="355">
        <f t="shared" si="545"/>
        <v>0.61855670103095162</v>
      </c>
      <c r="K850" s="355">
        <f t="shared" si="545"/>
        <v>0.61417322834640586</v>
      </c>
      <c r="L850" s="355">
        <f t="shared" si="545"/>
        <v>0.61538461538468037</v>
      </c>
      <c r="M850" s="355">
        <f t="shared" si="545"/>
        <v>0.61349693251530502</v>
      </c>
      <c r="N850" s="495">
        <f t="shared" si="545"/>
        <v>0.61494252873565514</v>
      </c>
      <c r="O850" s="355">
        <f t="shared" si="545"/>
        <v>0.61194029850744502</v>
      </c>
      <c r="P850" s="355">
        <f t="shared" si="545"/>
        <v>0.61224489795921866</v>
      </c>
      <c r="Q850" s="355">
        <f t="shared" si="545"/>
        <v>0.61224489795915948</v>
      </c>
      <c r="R850" s="355">
        <f t="shared" si="545"/>
        <v>0.61676646706585025</v>
      </c>
      <c r="S850" s="355">
        <f t="shared" si="545"/>
        <v>0.61176470588234211</v>
      </c>
      <c r="T850" s="355">
        <f t="shared" si="545"/>
        <v>0.61538461538461919</v>
      </c>
      <c r="U850" s="355">
        <f t="shared" si="545"/>
        <v>0.60714285714286076</v>
      </c>
      <c r="V850" s="503">
        <f t="shared" si="545"/>
        <v>0.62025316455695068</v>
      </c>
      <c r="W850" s="355">
        <f t="shared" si="545"/>
        <v>0.61111111111115501</v>
      </c>
      <c r="X850" s="355">
        <f t="shared" si="545"/>
        <v>0.61176470588234211</v>
      </c>
      <c r="Y850" s="495">
        <f t="shared" si="545"/>
        <v>0.61445783132533627</v>
      </c>
      <c r="Z850" s="355">
        <f t="shared" si="545"/>
        <v>0.61494252873560495</v>
      </c>
      <c r="AA850" s="355">
        <f t="shared" si="545"/>
        <v>0.61363636363637586</v>
      </c>
      <c r="AB850" s="590">
        <f t="shared" si="545"/>
        <v>0.61206896551728684</v>
      </c>
      <c r="AC850" s="568">
        <f>MAX(E850:AB850)</f>
        <v>0.62025316455695068</v>
      </c>
      <c r="AD850" s="96"/>
      <c r="AE850" s="97"/>
      <c r="AF850" s="596"/>
      <c r="AI850" s="460"/>
      <c r="AJ850" s="15"/>
      <c r="AK850" s="15"/>
      <c r="AL850" s="15"/>
      <c r="AM850" s="15"/>
      <c r="AN850" s="460"/>
      <c r="AO850" s="460"/>
      <c r="AP850" s="460"/>
    </row>
    <row r="851" spans="1:42" hidden="1">
      <c r="A851" s="593"/>
      <c r="B851" s="536"/>
      <c r="C851" s="594" t="s">
        <v>133</v>
      </c>
      <c r="D851" s="118">
        <v>85.07</v>
      </c>
      <c r="E851" s="98">
        <v>85.182000000000002</v>
      </c>
      <c r="F851" s="214">
        <v>85.278999999999996</v>
      </c>
      <c r="G851" s="214">
        <v>85.376000000000005</v>
      </c>
      <c r="H851" s="467">
        <v>85.48</v>
      </c>
      <c r="I851" s="214">
        <v>85.581000000000003</v>
      </c>
      <c r="J851" s="214">
        <v>85.677999999999997</v>
      </c>
      <c r="K851" s="214">
        <v>85.805000000000007</v>
      </c>
      <c r="L851" s="214">
        <v>85.947999999999993</v>
      </c>
      <c r="M851" s="214">
        <v>86.111000000000004</v>
      </c>
      <c r="N851" s="467">
        <v>86.284999999999997</v>
      </c>
      <c r="O851" s="214">
        <v>86.486000000000004</v>
      </c>
      <c r="P851" s="214">
        <v>86.632999999999996</v>
      </c>
      <c r="Q851" s="214">
        <v>86.78</v>
      </c>
      <c r="R851" s="214">
        <v>86.947000000000003</v>
      </c>
      <c r="S851" s="214">
        <v>87.117000000000004</v>
      </c>
      <c r="T851" s="214">
        <v>87.26</v>
      </c>
      <c r="U851" s="214">
        <v>87.4</v>
      </c>
      <c r="V851" s="501">
        <v>87.558000000000007</v>
      </c>
      <c r="W851" s="214">
        <v>87.701999999999998</v>
      </c>
      <c r="X851" s="214">
        <v>87.872</v>
      </c>
      <c r="Y851" s="467">
        <v>88.037999999999997</v>
      </c>
      <c r="Z851" s="214">
        <v>88.212000000000003</v>
      </c>
      <c r="AA851" s="214">
        <v>88.343999999999994</v>
      </c>
      <c r="AB851" s="363">
        <v>88.46</v>
      </c>
      <c r="AC851" s="118"/>
      <c r="AD851" s="98"/>
      <c r="AE851" s="214"/>
      <c r="AF851" s="99"/>
      <c r="AI851" s="460"/>
      <c r="AJ851" s="15"/>
      <c r="AK851" s="15"/>
      <c r="AL851" s="15"/>
      <c r="AM851" s="15"/>
      <c r="AN851" s="460"/>
      <c r="AO851" s="460"/>
      <c r="AP851" s="460"/>
    </row>
    <row r="852" spans="1:42" hidden="1">
      <c r="A852" s="595"/>
      <c r="B852" s="537"/>
      <c r="C852" s="129" t="s">
        <v>134</v>
      </c>
      <c r="D852" s="113">
        <v>30.76</v>
      </c>
      <c r="E852" s="83">
        <v>30.829000000000001</v>
      </c>
      <c r="F852" s="161">
        <v>30.888000000000002</v>
      </c>
      <c r="G852" s="161">
        <v>30.948</v>
      </c>
      <c r="H852" s="466">
        <v>31.012</v>
      </c>
      <c r="I852" s="161">
        <v>31.073</v>
      </c>
      <c r="J852" s="161">
        <v>31.132999999999999</v>
      </c>
      <c r="K852" s="161">
        <v>31.210999999999999</v>
      </c>
      <c r="L852" s="161">
        <v>31.298999999999999</v>
      </c>
      <c r="M852" s="161">
        <v>31.399000000000001</v>
      </c>
      <c r="N852" s="466">
        <v>31.506</v>
      </c>
      <c r="O852" s="161">
        <v>31.629000000000001</v>
      </c>
      <c r="P852" s="161">
        <v>31.719000000000001</v>
      </c>
      <c r="Q852" s="161">
        <v>31.809000000000001</v>
      </c>
      <c r="R852" s="161">
        <v>31.911999999999999</v>
      </c>
      <c r="S852" s="161">
        <v>32.015999999999998</v>
      </c>
      <c r="T852" s="161">
        <v>32.103999999999999</v>
      </c>
      <c r="U852" s="161">
        <v>32.189</v>
      </c>
      <c r="V852" s="502">
        <v>32.286999999999999</v>
      </c>
      <c r="W852" s="161">
        <v>32.375</v>
      </c>
      <c r="X852" s="161">
        <v>32.478999999999999</v>
      </c>
      <c r="Y852" s="466">
        <v>32.581000000000003</v>
      </c>
      <c r="Z852" s="161">
        <v>32.688000000000002</v>
      </c>
      <c r="AA852" s="161">
        <v>32.768999999999998</v>
      </c>
      <c r="AB852" s="348">
        <v>32.840000000000003</v>
      </c>
      <c r="AC852" s="113"/>
      <c r="AD852" s="83"/>
      <c r="AE852" s="161"/>
      <c r="AF852" s="76"/>
      <c r="AI852" s="460"/>
      <c r="AJ852" s="15"/>
      <c r="AK852" s="15"/>
      <c r="AL852" s="15"/>
      <c r="AM852" s="15"/>
      <c r="AN852" s="460"/>
      <c r="AO852" s="460"/>
      <c r="AP852" s="460"/>
    </row>
    <row r="853" spans="1:42" ht="16.5" hidden="1" thickBot="1">
      <c r="A853" s="3223" t="s">
        <v>50</v>
      </c>
      <c r="B853" s="3224"/>
      <c r="C853" s="3225"/>
      <c r="D853" s="133"/>
      <c r="E853" s="675">
        <f>SQRT(E847*E847+E848*E848)/E797/1.73</f>
        <v>28.939896526742505</v>
      </c>
      <c r="F853" s="676">
        <f t="shared" ref="F853:AB853" si="546">SQRT(F847*F847+F848*F848)/F797/1.73</f>
        <v>25.048346608100289</v>
      </c>
      <c r="G853" s="676">
        <f t="shared" si="546"/>
        <v>24.973069559515672</v>
      </c>
      <c r="H853" s="677">
        <f t="shared" si="546"/>
        <v>26.788057645477039</v>
      </c>
      <c r="I853" s="676">
        <f t="shared" si="546"/>
        <v>26.206798736073189</v>
      </c>
      <c r="J853" s="676">
        <f t="shared" si="546"/>
        <v>25.529101117953299</v>
      </c>
      <c r="K853" s="676">
        <f t="shared" si="546"/>
        <v>33.198628535626668</v>
      </c>
      <c r="L853" s="676">
        <f t="shared" si="546"/>
        <v>37.582374194293564</v>
      </c>
      <c r="M853" s="676">
        <f t="shared" si="546"/>
        <v>42.596417685435149</v>
      </c>
      <c r="N853" s="677">
        <f t="shared" si="546"/>
        <v>45.325681417049942</v>
      </c>
      <c r="O853" s="676">
        <f t="shared" si="546"/>
        <v>52.490459117661317</v>
      </c>
      <c r="P853" s="676">
        <f t="shared" si="546"/>
        <v>37.991147983859385</v>
      </c>
      <c r="Q853" s="676">
        <f t="shared" si="546"/>
        <v>38.356799071290951</v>
      </c>
      <c r="R853" s="676">
        <f t="shared" si="546"/>
        <v>43.663387353420546</v>
      </c>
      <c r="S853" s="676">
        <f t="shared" si="546"/>
        <v>44.094086402336806</v>
      </c>
      <c r="T853" s="676">
        <f t="shared" si="546"/>
        <v>36.938717928361612</v>
      </c>
      <c r="U853" s="676">
        <f t="shared" si="546"/>
        <v>35.826861614361277</v>
      </c>
      <c r="V853" s="1098">
        <f t="shared" si="546"/>
        <v>41.097871538605446</v>
      </c>
      <c r="W853" s="676">
        <f t="shared" si="546"/>
        <v>37.555049013964059</v>
      </c>
      <c r="X853" s="676">
        <f t="shared" si="546"/>
        <v>44.009857010928322</v>
      </c>
      <c r="Y853" s="677">
        <f t="shared" si="546"/>
        <v>43.06706794887657</v>
      </c>
      <c r="Z853" s="676">
        <f t="shared" si="546"/>
        <v>45.632231919390179</v>
      </c>
      <c r="AA853" s="676">
        <f t="shared" si="546"/>
        <v>34.038311608974638</v>
      </c>
      <c r="AB853" s="984">
        <f t="shared" si="546"/>
        <v>30.149507904809752</v>
      </c>
      <c r="AC853" s="114">
        <f>AVERAGE(E853:AB853)</f>
        <v>36.7124886851295</v>
      </c>
      <c r="AD853" s="80">
        <f>(AC849-AC853)/AC849</f>
        <v>-5.8216078117671304E-3</v>
      </c>
      <c r="AE853" s="81"/>
      <c r="AF853" s="82"/>
      <c r="AG853" s="15"/>
      <c r="AH853" s="15"/>
      <c r="AI853" s="15"/>
      <c r="AJ853" s="15"/>
      <c r="AK853" s="460"/>
      <c r="AL853" s="460"/>
      <c r="AM853" s="460"/>
      <c r="AN853" s="460"/>
      <c r="AO853" s="460"/>
      <c r="AP853" s="460"/>
    </row>
    <row r="854" spans="1:42" ht="16.5" thickBot="1">
      <c r="A854" s="153"/>
      <c r="B854" s="602" t="s">
        <v>39</v>
      </c>
      <c r="C854" s="126" t="s">
        <v>17</v>
      </c>
      <c r="D854" s="118" t="s">
        <v>131</v>
      </c>
      <c r="E854" s="153">
        <f t="shared" ref="E854:AB854" si="547">(E855-D855)*$AE854*$AF854</f>
        <v>3.2999999999999829</v>
      </c>
      <c r="F854" s="214">
        <f t="shared" si="547"/>
        <v>3.9000000000000767</v>
      </c>
      <c r="G854" s="214">
        <f t="shared" si="547"/>
        <v>3.9000000000000767</v>
      </c>
      <c r="H854" s="467">
        <f t="shared" si="547"/>
        <v>3.5999999999999233</v>
      </c>
      <c r="I854" s="214">
        <f t="shared" si="547"/>
        <v>3.9000000000000767</v>
      </c>
      <c r="J854" s="214">
        <f t="shared" si="547"/>
        <v>3.2999999999999829</v>
      </c>
      <c r="K854" s="214">
        <f t="shared" si="547"/>
        <v>4.2000000000000171</v>
      </c>
      <c r="L854" s="214">
        <f t="shared" si="547"/>
        <v>3.5999999999999233</v>
      </c>
      <c r="M854" s="214">
        <f t="shared" si="547"/>
        <v>3.2999999999999829</v>
      </c>
      <c r="N854" s="467">
        <f t="shared" si="547"/>
        <v>3.0000000000000426</v>
      </c>
      <c r="O854" s="214">
        <f t="shared" si="547"/>
        <v>2.6999999999998892</v>
      </c>
      <c r="P854" s="214">
        <f t="shared" si="547"/>
        <v>3.0000000000000426</v>
      </c>
      <c r="Q854" s="214">
        <f t="shared" si="547"/>
        <v>3.0000000000000426</v>
      </c>
      <c r="R854" s="214">
        <f t="shared" si="547"/>
        <v>3.5999999999999233</v>
      </c>
      <c r="S854" s="214">
        <f t="shared" si="547"/>
        <v>3.6000000000001364</v>
      </c>
      <c r="T854" s="214">
        <f t="shared" si="547"/>
        <v>3.2999999999999829</v>
      </c>
      <c r="U854" s="214">
        <f t="shared" si="547"/>
        <v>3.2999999999999829</v>
      </c>
      <c r="V854" s="501">
        <f t="shared" si="547"/>
        <v>2.6999999999998892</v>
      </c>
      <c r="W854" s="214">
        <f t="shared" si="547"/>
        <v>2.400000000000162</v>
      </c>
      <c r="X854" s="214">
        <f t="shared" si="547"/>
        <v>3.8999999999998636</v>
      </c>
      <c r="Y854" s="467">
        <f t="shared" si="547"/>
        <v>2.3999999999999488</v>
      </c>
      <c r="Z854" s="214">
        <f t="shared" si="547"/>
        <v>3.2999999999999829</v>
      </c>
      <c r="AA854" s="214">
        <f t="shared" si="547"/>
        <v>3.0000000000000426</v>
      </c>
      <c r="AB854" s="99">
        <f t="shared" si="547"/>
        <v>2.7000000000001023</v>
      </c>
      <c r="AC854" s="707">
        <f>SUM(E854:AB854)</f>
        <v>78.900000000000077</v>
      </c>
      <c r="AD854" s="604"/>
      <c r="AE854" s="605">
        <v>1</v>
      </c>
      <c r="AF854" s="606">
        <v>30</v>
      </c>
      <c r="AI854" s="460"/>
      <c r="AJ854" s="14"/>
      <c r="AK854" s="14"/>
      <c r="AL854" s="15"/>
      <c r="AM854" s="14"/>
      <c r="AN854" s="460"/>
      <c r="AO854" s="460"/>
      <c r="AP854" s="460"/>
    </row>
    <row r="855" spans="1:42" ht="16.5" hidden="1" thickBot="1">
      <c r="A855" s="154"/>
      <c r="B855" s="607"/>
      <c r="C855" s="608" t="s">
        <v>133</v>
      </c>
      <c r="D855" s="119">
        <v>44.22</v>
      </c>
      <c r="E855" s="154">
        <v>44.33</v>
      </c>
      <c r="F855" s="132">
        <v>44.46</v>
      </c>
      <c r="G855" s="132">
        <v>44.59</v>
      </c>
      <c r="H855" s="481">
        <v>44.71</v>
      </c>
      <c r="I855" s="132">
        <v>44.84</v>
      </c>
      <c r="J855" s="132">
        <v>44.95</v>
      </c>
      <c r="K855" s="132">
        <v>45.09</v>
      </c>
      <c r="L855" s="132">
        <v>45.21</v>
      </c>
      <c r="M855" s="132">
        <v>45.32</v>
      </c>
      <c r="N855" s="481">
        <v>45.42</v>
      </c>
      <c r="O855" s="132">
        <v>45.51</v>
      </c>
      <c r="P855" s="132">
        <v>45.61</v>
      </c>
      <c r="Q855" s="132">
        <v>45.71</v>
      </c>
      <c r="R855" s="132">
        <v>45.83</v>
      </c>
      <c r="S855" s="132">
        <v>45.95</v>
      </c>
      <c r="T855" s="132">
        <v>46.06</v>
      </c>
      <c r="U855" s="132">
        <v>46.17</v>
      </c>
      <c r="V855" s="525">
        <v>46.26</v>
      </c>
      <c r="W855" s="132">
        <v>46.34</v>
      </c>
      <c r="X855" s="132">
        <v>46.47</v>
      </c>
      <c r="Y855" s="481">
        <v>46.55</v>
      </c>
      <c r="Z855" s="132">
        <v>46.66</v>
      </c>
      <c r="AA855" s="132">
        <v>46.76</v>
      </c>
      <c r="AB855" s="184">
        <v>46.85</v>
      </c>
      <c r="AC855" s="709"/>
      <c r="AD855" s="610"/>
      <c r="AE855" s="611"/>
      <c r="AF855" s="612"/>
      <c r="AI855" s="460"/>
      <c r="AJ855" s="565"/>
      <c r="AK855" s="566"/>
      <c r="AL855" s="565"/>
      <c r="AM855" s="15"/>
      <c r="AN855" s="460"/>
      <c r="AO855" s="460"/>
      <c r="AP855" s="460"/>
    </row>
    <row r="856" spans="1:42" ht="16.5" thickBot="1">
      <c r="A856" s="743"/>
      <c r="B856" s="744" t="s">
        <v>38</v>
      </c>
      <c r="C856" s="745" t="s">
        <v>17</v>
      </c>
      <c r="D856" s="118" t="s">
        <v>156</v>
      </c>
      <c r="E856" s="153">
        <f t="shared" ref="E856:AB856" si="548">(E857-D857)*$AE856*$AF856</f>
        <v>0</v>
      </c>
      <c r="F856" s="214">
        <f t="shared" si="548"/>
        <v>0</v>
      </c>
      <c r="G856" s="214">
        <f t="shared" si="548"/>
        <v>0</v>
      </c>
      <c r="H856" s="467">
        <f t="shared" si="548"/>
        <v>0</v>
      </c>
      <c r="I856" s="214">
        <f t="shared" si="548"/>
        <v>0</v>
      </c>
      <c r="J856" s="214">
        <f t="shared" si="548"/>
        <v>0</v>
      </c>
      <c r="K856" s="214">
        <f t="shared" si="548"/>
        <v>0</v>
      </c>
      <c r="L856" s="214">
        <f t="shared" si="548"/>
        <v>0</v>
      </c>
      <c r="M856" s="214">
        <f t="shared" si="548"/>
        <v>0</v>
      </c>
      <c r="N856" s="467">
        <f t="shared" si="548"/>
        <v>0</v>
      </c>
      <c r="O856" s="214">
        <f t="shared" si="548"/>
        <v>0</v>
      </c>
      <c r="P856" s="214">
        <f t="shared" si="548"/>
        <v>0</v>
      </c>
      <c r="Q856" s="214">
        <f t="shared" si="548"/>
        <v>0</v>
      </c>
      <c r="R856" s="214">
        <f t="shared" si="548"/>
        <v>0</v>
      </c>
      <c r="S856" s="214">
        <f t="shared" si="548"/>
        <v>0</v>
      </c>
      <c r="T856" s="214">
        <f t="shared" si="548"/>
        <v>0</v>
      </c>
      <c r="U856" s="214">
        <f t="shared" si="548"/>
        <v>0</v>
      </c>
      <c r="V856" s="501">
        <f t="shared" si="548"/>
        <v>0</v>
      </c>
      <c r="W856" s="214">
        <f t="shared" si="548"/>
        <v>0</v>
      </c>
      <c r="X856" s="214">
        <f t="shared" si="548"/>
        <v>0</v>
      </c>
      <c r="Y856" s="467">
        <f t="shared" si="548"/>
        <v>0</v>
      </c>
      <c r="Z856" s="214">
        <f t="shared" si="548"/>
        <v>0</v>
      </c>
      <c r="AA856" s="214">
        <f t="shared" si="548"/>
        <v>0</v>
      </c>
      <c r="AB856" s="99">
        <f t="shared" si="548"/>
        <v>0</v>
      </c>
      <c r="AC856" s="2166">
        <f>SUM(E856:AB856)</f>
        <v>0</v>
      </c>
      <c r="AD856" s="604"/>
      <c r="AE856" s="605">
        <v>1</v>
      </c>
      <c r="AF856" s="606">
        <v>30</v>
      </c>
      <c r="AI856" s="460"/>
      <c r="AJ856" s="14"/>
      <c r="AK856" s="14"/>
      <c r="AL856" s="15"/>
      <c r="AM856" s="14"/>
      <c r="AN856" s="460"/>
      <c r="AO856" s="460"/>
      <c r="AP856" s="460"/>
    </row>
    <row r="857" spans="1:42" ht="16.5" hidden="1" thickBot="1">
      <c r="A857" s="752"/>
      <c r="B857" s="753"/>
      <c r="C857" s="754" t="s">
        <v>133</v>
      </c>
      <c r="D857" s="119"/>
      <c r="E857" s="154"/>
      <c r="F857" s="132"/>
      <c r="G857" s="132"/>
      <c r="H857" s="481"/>
      <c r="I857" s="132"/>
      <c r="J857" s="132"/>
      <c r="K857" s="132"/>
      <c r="L857" s="132"/>
      <c r="M857" s="132"/>
      <c r="N857" s="481"/>
      <c r="O857" s="132"/>
      <c r="P857" s="132"/>
      <c r="Q857" s="132"/>
      <c r="R857" s="132"/>
      <c r="S857" s="132"/>
      <c r="T857" s="132"/>
      <c r="U857" s="132"/>
      <c r="V857" s="525"/>
      <c r="W857" s="132"/>
      <c r="X857" s="132"/>
      <c r="Y857" s="481"/>
      <c r="Z857" s="132"/>
      <c r="AA857" s="132"/>
      <c r="AB857" s="184"/>
      <c r="AC857" s="2162"/>
      <c r="AD857" s="610"/>
      <c r="AE857" s="611"/>
      <c r="AF857" s="612"/>
      <c r="AI857" s="460"/>
      <c r="AJ857" s="565"/>
      <c r="AK857" s="566"/>
      <c r="AL857" s="565"/>
      <c r="AM857" s="15"/>
      <c r="AN857" s="565"/>
      <c r="AO857" s="566"/>
      <c r="AP857" s="565"/>
    </row>
    <row r="858" spans="1:42">
      <c r="A858" s="3234" t="s">
        <v>40</v>
      </c>
      <c r="B858" s="3235"/>
      <c r="C858" s="130" t="s">
        <v>17</v>
      </c>
      <c r="D858" s="127"/>
      <c r="E858" s="351">
        <f>SUM(E798,E805,E812,E819,E826,E833,E840,E847)</f>
        <v>2206.0000000000455</v>
      </c>
      <c r="F858" s="352">
        <f t="shared" ref="F858:AB858" si="549">SUM(F798,F805,F812,F819,F826,F833,F840,F847)</f>
        <v>2293.99999999999</v>
      </c>
      <c r="G858" s="353">
        <f t="shared" si="549"/>
        <v>2211.0000000000414</v>
      </c>
      <c r="H858" s="494">
        <f t="shared" si="549"/>
        <v>2482.9999999999472</v>
      </c>
      <c r="I858" s="352">
        <f t="shared" si="549"/>
        <v>2537.0000000000555</v>
      </c>
      <c r="J858" s="352">
        <f t="shared" si="549"/>
        <v>2562.9999999999809</v>
      </c>
      <c r="K858" s="352">
        <f t="shared" si="549"/>
        <v>3131.9999999999977</v>
      </c>
      <c r="L858" s="352">
        <f t="shared" si="549"/>
        <v>2924.9999999999832</v>
      </c>
      <c r="M858" s="353">
        <f t="shared" si="549"/>
        <v>3381.9999999999836</v>
      </c>
      <c r="N858" s="494">
        <f t="shared" si="549"/>
        <v>3801.9999999999995</v>
      </c>
      <c r="O858" s="352">
        <f t="shared" si="549"/>
        <v>4093.9999999999868</v>
      </c>
      <c r="P858" s="352">
        <f t="shared" si="549"/>
        <v>3271.000000000015</v>
      </c>
      <c r="Q858" s="352">
        <f t="shared" si="549"/>
        <v>2936.0000000000496</v>
      </c>
      <c r="R858" s="352">
        <f t="shared" si="549"/>
        <v>3341.0000000000009</v>
      </c>
      <c r="S858" s="352">
        <f t="shared" si="549"/>
        <v>3394.9999999999818</v>
      </c>
      <c r="T858" s="352">
        <f t="shared" si="549"/>
        <v>3059.9999999999527</v>
      </c>
      <c r="U858" s="353">
        <f t="shared" si="549"/>
        <v>2787.0000000000487</v>
      </c>
      <c r="V858" s="523">
        <f t="shared" si="549"/>
        <v>2806.0000000000045</v>
      </c>
      <c r="W858" s="352">
        <f t="shared" si="549"/>
        <v>2599.9999999999518</v>
      </c>
      <c r="X858" s="352">
        <f t="shared" si="549"/>
        <v>2978.9999999999777</v>
      </c>
      <c r="Y858" s="494">
        <f t="shared" si="549"/>
        <v>3444.0000000000168</v>
      </c>
      <c r="Z858" s="352">
        <f t="shared" si="549"/>
        <v>3628.0000000000282</v>
      </c>
      <c r="AA858" s="352">
        <f t="shared" si="549"/>
        <v>3103.9999999999704</v>
      </c>
      <c r="AB858" s="354">
        <f t="shared" si="549"/>
        <v>2490.0000000000446</v>
      </c>
      <c r="AC858" s="614">
        <f>SUM(AC805,AC812,AC819,AC826,AC833,AC840,AC847)</f>
        <v>70460.000000000058</v>
      </c>
      <c r="AD858" s="1"/>
      <c r="AE858" s="1"/>
      <c r="AF858" s="1"/>
      <c r="AG858" s="1"/>
      <c r="AI858" s="460"/>
      <c r="AJ858" s="460"/>
      <c r="AK858" s="460"/>
      <c r="AL858" s="460"/>
      <c r="AM858" s="460"/>
      <c r="AN858" s="460"/>
      <c r="AO858" s="460"/>
      <c r="AP858" s="460"/>
    </row>
    <row r="859" spans="1:42" ht="16.5" thickBot="1">
      <c r="A859" s="3251"/>
      <c r="B859" s="3252"/>
      <c r="C859" s="589" t="s">
        <v>19</v>
      </c>
      <c r="D859" s="133"/>
      <c r="E859" s="756">
        <f>SUM(E798,E806,E813,E820,E827,E834,E841,E848)</f>
        <v>1302.9999999999691</v>
      </c>
      <c r="F859" s="757">
        <f t="shared" ref="F859:AB859" si="550">SUM(F798,F806,F813,F820,F827,F834,F841,F848)</f>
        <v>1357.0000000000418</v>
      </c>
      <c r="G859" s="274">
        <f t="shared" si="550"/>
        <v>1305.9999999999832</v>
      </c>
      <c r="H859" s="758">
        <f t="shared" si="550"/>
        <v>1464.999999999975</v>
      </c>
      <c r="I859" s="757">
        <f t="shared" si="550"/>
        <v>1480.0000000000539</v>
      </c>
      <c r="J859" s="757">
        <f t="shared" si="550"/>
        <v>1489.9999999999309</v>
      </c>
      <c r="K859" s="757">
        <f t="shared" si="550"/>
        <v>1779.9999999999941</v>
      </c>
      <c r="L859" s="757">
        <f t="shared" si="550"/>
        <v>1613.0000000000139</v>
      </c>
      <c r="M859" s="757">
        <f t="shared" si="550"/>
        <v>1921.0000000000136</v>
      </c>
      <c r="N859" s="758">
        <f t="shared" si="550"/>
        <v>2148.9999999999795</v>
      </c>
      <c r="O859" s="757">
        <f t="shared" si="550"/>
        <v>2380.0000000000168</v>
      </c>
      <c r="P859" s="757">
        <f t="shared" si="550"/>
        <v>1814</v>
      </c>
      <c r="Q859" s="757">
        <f t="shared" si="550"/>
        <v>1589.0000000000059</v>
      </c>
      <c r="R859" s="757">
        <f t="shared" si="550"/>
        <v>1925.9999999999877</v>
      </c>
      <c r="S859" s="757">
        <f t="shared" si="550"/>
        <v>1916.9999999999661</v>
      </c>
      <c r="T859" s="757">
        <f t="shared" si="550"/>
        <v>1734.0000000000728</v>
      </c>
      <c r="U859" s="274">
        <f t="shared" si="550"/>
        <v>1554.99999999995</v>
      </c>
      <c r="V859" s="1112">
        <f t="shared" si="550"/>
        <v>1567.0000000000002</v>
      </c>
      <c r="W859" s="757">
        <f t="shared" si="550"/>
        <v>1430.0000000000352</v>
      </c>
      <c r="X859" s="757">
        <f t="shared" si="550"/>
        <v>1651.99999999993</v>
      </c>
      <c r="Y859" s="758">
        <f t="shared" si="550"/>
        <v>1901.000000000053</v>
      </c>
      <c r="Z859" s="757">
        <f t="shared" si="550"/>
        <v>2057.0000000000091</v>
      </c>
      <c r="AA859" s="757">
        <f t="shared" si="550"/>
        <v>1769.0000000000052</v>
      </c>
      <c r="AB859" s="759">
        <f t="shared" si="550"/>
        <v>1435.0000000000164</v>
      </c>
      <c r="AC859" s="712">
        <f>SUM(AC806,AC813,AC820,AC827,AC834,AC841,AC848)</f>
        <v>39580.000000000007</v>
      </c>
      <c r="AD859" s="1"/>
      <c r="AE859" s="1"/>
      <c r="AF859" s="1"/>
      <c r="AG859" s="1"/>
      <c r="AI859" s="460"/>
      <c r="AJ859" s="460"/>
      <c r="AK859" s="460"/>
      <c r="AL859" s="460"/>
      <c r="AM859" s="460"/>
      <c r="AN859" s="460"/>
      <c r="AO859" s="460"/>
      <c r="AP859" s="460"/>
    </row>
    <row r="860" spans="1:42">
      <c r="A860" s="3238" t="s">
        <v>41</v>
      </c>
      <c r="B860" s="3239"/>
      <c r="C860" s="126" t="s">
        <v>42</v>
      </c>
      <c r="D860" s="118"/>
      <c r="E860" s="1157">
        <f t="shared" ref="E860:AC861" si="551">100-(E858/(E778+E785))*100</f>
        <v>1.6934046345815545</v>
      </c>
      <c r="F860" s="1158">
        <f t="shared" si="551"/>
        <v>-8.7260034905995099E-2</v>
      </c>
      <c r="G860" s="1521">
        <f t="shared" si="551"/>
        <v>1.4705882352947413</v>
      </c>
      <c r="H860" s="1159">
        <f t="shared" si="551"/>
        <v>3.7596899224841849</v>
      </c>
      <c r="I860" s="1158">
        <f t="shared" si="551"/>
        <v>7.6783114992641401</v>
      </c>
      <c r="J860" s="1158">
        <f t="shared" si="551"/>
        <v>-1.7063492063445977</v>
      </c>
      <c r="K860" s="1158">
        <f t="shared" si="551"/>
        <v>0.7604562737636229</v>
      </c>
      <c r="L860" s="1158">
        <f t="shared" si="551"/>
        <v>0.1024590163939223</v>
      </c>
      <c r="M860" s="1158">
        <f t="shared" si="551"/>
        <v>-1.3788968824914036</v>
      </c>
      <c r="N860" s="1159">
        <f t="shared" si="551"/>
        <v>-0.90233545647784297</v>
      </c>
      <c r="O860" s="1158">
        <f t="shared" si="551"/>
        <v>-2.1457085828308493</v>
      </c>
      <c r="P860" s="1158">
        <f t="shared" si="551"/>
        <v>-4.839743589744856</v>
      </c>
      <c r="Q860" s="1158">
        <f t="shared" si="551"/>
        <v>-1.521438450900888</v>
      </c>
      <c r="R860" s="1158">
        <f t="shared" si="551"/>
        <v>0.56547619047402975</v>
      </c>
      <c r="S860" s="1158">
        <f t="shared" si="551"/>
        <v>-1.4038231780149033</v>
      </c>
      <c r="T860" s="1158">
        <f t="shared" si="551"/>
        <v>2.2988505747125458</v>
      </c>
      <c r="U860" s="1521">
        <f t="shared" si="551"/>
        <v>-1.4192139737981222</v>
      </c>
      <c r="V860" s="1160">
        <f t="shared" si="551"/>
        <v>-0.79022988506103786</v>
      </c>
      <c r="W860" s="1158">
        <f t="shared" si="551"/>
        <v>-1.7214397496030216</v>
      </c>
      <c r="X860" s="1158">
        <f t="shared" si="551"/>
        <v>-0.50607287449322769</v>
      </c>
      <c r="Y860" s="1159">
        <f t="shared" si="551"/>
        <v>-0.34965034965036068</v>
      </c>
      <c r="Z860" s="1158">
        <f t="shared" si="551"/>
        <v>-2.4858757062173424</v>
      </c>
      <c r="AA860" s="1158">
        <f t="shared" si="551"/>
        <v>2.7568922305767387</v>
      </c>
      <c r="AB860" s="1161">
        <f t="shared" si="551"/>
        <v>0.71770334928203283</v>
      </c>
      <c r="AC860" s="619">
        <f t="shared" si="551"/>
        <v>1.3165266106442459</v>
      </c>
      <c r="AD860" s="1"/>
      <c r="AE860" s="1"/>
      <c r="AF860" s="1"/>
      <c r="AG860" s="1"/>
    </row>
    <row r="861" spans="1:42" ht="16.5" thickBot="1">
      <c r="A861" s="3236"/>
      <c r="B861" s="3237"/>
      <c r="C861" s="131" t="s">
        <v>43</v>
      </c>
      <c r="D861" s="119"/>
      <c r="E861" s="1163">
        <f t="shared" si="551"/>
        <v>-1.4797507788262294</v>
      </c>
      <c r="F861" s="1164">
        <f t="shared" si="551"/>
        <v>-4.706790123452592</v>
      </c>
      <c r="G861" s="1522">
        <f t="shared" si="551"/>
        <v>-1.7133956386303169</v>
      </c>
      <c r="H861" s="946">
        <f t="shared" si="551"/>
        <v>-6.8306010921517668E-2</v>
      </c>
      <c r="I861" s="1164">
        <f t="shared" si="551"/>
        <v>2.8871391076058046</v>
      </c>
      <c r="J861" s="1164">
        <f t="shared" si="551"/>
        <v>-5.2259887005677115</v>
      </c>
      <c r="K861" s="1164">
        <f t="shared" si="551"/>
        <v>-0.9070294784563373</v>
      </c>
      <c r="L861" s="1164">
        <f t="shared" si="551"/>
        <v>3.297362110312946</v>
      </c>
      <c r="M861" s="1164">
        <f t="shared" si="551"/>
        <v>-1.3185654008449461</v>
      </c>
      <c r="N861" s="946">
        <f t="shared" si="551"/>
        <v>-0.60861423220531208</v>
      </c>
      <c r="O861" s="1164">
        <f t="shared" si="551"/>
        <v>-4.9382716049419315</v>
      </c>
      <c r="P861" s="1164">
        <f t="shared" si="551"/>
        <v>-3.5388127853900926</v>
      </c>
      <c r="Q861" s="1164">
        <f t="shared" si="551"/>
        <v>2.6348039215740755</v>
      </c>
      <c r="R861" s="1164">
        <f t="shared" si="551"/>
        <v>0.31055900621045396</v>
      </c>
      <c r="S861" s="1164">
        <f t="shared" si="551"/>
        <v>-1.7515923566906935</v>
      </c>
      <c r="T861" s="1164">
        <f t="shared" si="551"/>
        <v>2.3648648648629091</v>
      </c>
      <c r="U861" s="1522">
        <f t="shared" si="551"/>
        <v>0.32051282052206886</v>
      </c>
      <c r="V861" s="1165">
        <f t="shared" si="551"/>
        <v>1.0732323232227401</v>
      </c>
      <c r="W861" s="1164">
        <f t="shared" si="551"/>
        <v>2.3224043715921567</v>
      </c>
      <c r="X861" s="1164">
        <f t="shared" si="551"/>
        <v>3.0516431924883562</v>
      </c>
      <c r="Y861" s="946">
        <f t="shared" si="551"/>
        <v>2.2119341563742125</v>
      </c>
      <c r="Z861" s="1164">
        <f t="shared" si="551"/>
        <v>-2.6447105788385272</v>
      </c>
      <c r="AA861" s="1164">
        <f t="shared" si="551"/>
        <v>1.0626398210211363</v>
      </c>
      <c r="AB861" s="1166">
        <f t="shared" si="551"/>
        <v>-1.3418079096038724</v>
      </c>
      <c r="AC861" s="623">
        <f t="shared" si="551"/>
        <v>2.1266073194853021</v>
      </c>
      <c r="AD861" s="1"/>
      <c r="AE861" s="1"/>
      <c r="AF861" s="1"/>
      <c r="AG861" s="1"/>
    </row>
    <row r="862" spans="1:42" ht="15.75" customHeight="1">
      <c r="A862" s="3146"/>
      <c r="B862" s="3147"/>
      <c r="C862" s="247"/>
      <c r="D862" s="527" t="s">
        <v>127</v>
      </c>
      <c r="E862" s="528">
        <f>(E780+E787-E800-E807-E814-E821-E828-E835-E842-E849)/(E780+E787)</f>
        <v>1.4285714285714285E-2</v>
      </c>
      <c r="F862" s="528">
        <f t="shared" ref="F862:AC862" si="552">(F780+F787-F800-F807-F814-F821-F828-F835-F842-F849)/(F780+F787)</f>
        <v>0</v>
      </c>
      <c r="G862" s="528">
        <f t="shared" si="552"/>
        <v>7.1428571428571426E-3</v>
      </c>
      <c r="H862" s="529">
        <f t="shared" si="552"/>
        <v>3.0864197530864196E-2</v>
      </c>
      <c r="I862" s="528">
        <f t="shared" si="552"/>
        <v>6.9767441860465115E-2</v>
      </c>
      <c r="J862" s="528">
        <f t="shared" si="552"/>
        <v>-2.5477707006369428E-2</v>
      </c>
      <c r="K862" s="528">
        <f t="shared" si="552"/>
        <v>5.0505050505050509E-3</v>
      </c>
      <c r="L862" s="528">
        <f t="shared" si="552"/>
        <v>1.092896174863388E-2</v>
      </c>
      <c r="M862" s="528">
        <f t="shared" si="552"/>
        <v>0</v>
      </c>
      <c r="N862" s="529">
        <f t="shared" si="552"/>
        <v>-8.4745762711864406E-3</v>
      </c>
      <c r="O862" s="528">
        <f t="shared" si="552"/>
        <v>-2.3904382470119521E-2</v>
      </c>
      <c r="P862" s="528">
        <f t="shared" si="552"/>
        <v>-4.1025641025641026E-2</v>
      </c>
      <c r="Q862" s="528">
        <f t="shared" si="552"/>
        <v>0</v>
      </c>
      <c r="R862" s="528">
        <f t="shared" si="552"/>
        <v>1.4285714285714285E-2</v>
      </c>
      <c r="S862" s="528">
        <f t="shared" si="552"/>
        <v>-1.4285714285714285E-2</v>
      </c>
      <c r="T862" s="528">
        <f t="shared" si="552"/>
        <v>3.0612244897959183E-2</v>
      </c>
      <c r="U862" s="528">
        <f t="shared" si="552"/>
        <v>0</v>
      </c>
      <c r="V862" s="932">
        <f t="shared" si="552"/>
        <v>0</v>
      </c>
      <c r="W862" s="528">
        <f t="shared" si="552"/>
        <v>0</v>
      </c>
      <c r="X862" s="528">
        <f t="shared" si="552"/>
        <v>1.0752688172043012E-2</v>
      </c>
      <c r="Y862" s="529">
        <f t="shared" si="552"/>
        <v>4.6511627906976744E-3</v>
      </c>
      <c r="Z862" s="528">
        <f t="shared" si="552"/>
        <v>-2.7149321266968326E-2</v>
      </c>
      <c r="AA862" s="528">
        <f t="shared" si="552"/>
        <v>0.03</v>
      </c>
      <c r="AB862" s="530">
        <f t="shared" si="552"/>
        <v>6.369426751592357E-3</v>
      </c>
      <c r="AC862" s="531">
        <f t="shared" si="552"/>
        <v>2.9089281718503988E-3</v>
      </c>
      <c r="AD862" s="1"/>
      <c r="AE862" s="24"/>
      <c r="AF862" s="1"/>
      <c r="AG862" s="24"/>
    </row>
    <row r="863" spans="1:42" ht="16.5" thickBot="1">
      <c r="A863" s="3148"/>
      <c r="B863" s="3149"/>
      <c r="C863" s="248"/>
      <c r="D863" s="147" t="s">
        <v>128</v>
      </c>
      <c r="E863" s="532">
        <f>(E784+E791-E804-E811-E818-E825-E832-E839-E846-E853)/(E784+E791)</f>
        <v>2.551096279189688E-3</v>
      </c>
      <c r="F863" s="532">
        <f t="shared" ref="F863:AB863" si="553">(F784+F791-F804-F811-F818-F825-F832-F839-F846-F853)/(F784+F791)</f>
        <v>-1.8357498148446314E-2</v>
      </c>
      <c r="G863" s="532">
        <f t="shared" si="553"/>
        <v>1.4608238732312655E-3</v>
      </c>
      <c r="H863" s="533">
        <f t="shared" si="553"/>
        <v>2.326031865546483E-2</v>
      </c>
      <c r="I863" s="532">
        <f t="shared" si="553"/>
        <v>6.0193757472000203E-2</v>
      </c>
      <c r="J863" s="532">
        <f t="shared" si="553"/>
        <v>-3.1254331017964647E-2</v>
      </c>
      <c r="K863" s="532">
        <f t="shared" si="553"/>
        <v>-1.5536048685014343E-3</v>
      </c>
      <c r="L863" s="532">
        <f t="shared" si="553"/>
        <v>2.2247891208436307E-3</v>
      </c>
      <c r="M863" s="532">
        <f t="shared" si="553"/>
        <v>-2.0934320888030548E-2</v>
      </c>
      <c r="N863" s="533">
        <f t="shared" si="553"/>
        <v>-1.4086925063890523E-2</v>
      </c>
      <c r="O863" s="532">
        <f t="shared" si="553"/>
        <v>-3.437685589288756E-2</v>
      </c>
      <c r="P863" s="532">
        <f t="shared" si="553"/>
        <v>-5.1891549395029546E-2</v>
      </c>
      <c r="Q863" s="532">
        <f t="shared" si="553"/>
        <v>-1.1957496263721506E-2</v>
      </c>
      <c r="R863" s="532">
        <f t="shared" si="553"/>
        <v>-2.2053739984329241E-3</v>
      </c>
      <c r="S863" s="532">
        <f t="shared" si="553"/>
        <v>-2.0351956727999315E-2</v>
      </c>
      <c r="T863" s="532">
        <f t="shared" si="553"/>
        <v>1.6747941232908865E-2</v>
      </c>
      <c r="U863" s="532">
        <f t="shared" si="553"/>
        <v>-1.7001153008111516E-2</v>
      </c>
      <c r="V863" s="933">
        <f t="shared" si="553"/>
        <v>-1.0052808626840699E-2</v>
      </c>
      <c r="W863" s="532">
        <f t="shared" si="553"/>
        <v>-1.4007477174488405E-2</v>
      </c>
      <c r="X863" s="532">
        <f t="shared" si="553"/>
        <v>-3.0984430238764002E-3</v>
      </c>
      <c r="Y863" s="533">
        <f t="shared" si="553"/>
        <v>-3.0638636687804277E-3</v>
      </c>
      <c r="Z863" s="532">
        <f t="shared" si="553"/>
        <v>-3.1196999438031104E-2</v>
      </c>
      <c r="AA863" s="532">
        <f t="shared" si="553"/>
        <v>1.7931827586089962E-2</v>
      </c>
      <c r="AB863" s="534">
        <f t="shared" si="553"/>
        <v>-3.8855993817345394E-3</v>
      </c>
      <c r="AC863" s="535">
        <f>(AC784+AC791-AC804-AC811-AC818-AC825-AC832-AC839-AC846-AC853)/(AC784+AC791)</f>
        <v>-7.8360225297211348E-3</v>
      </c>
      <c r="AD863" s="1"/>
      <c r="AE863" s="24"/>
      <c r="AF863" s="1"/>
      <c r="AG863" s="24"/>
    </row>
    <row r="864" spans="1:42" s="765" customFormat="1" ht="36.75" customHeight="1" thickBot="1">
      <c r="A864" s="760"/>
      <c r="B864" s="760"/>
      <c r="C864" s="760"/>
      <c r="D864" s="761"/>
      <c r="E864" s="762"/>
      <c r="F864" s="762"/>
      <c r="G864" s="762"/>
      <c r="H864" s="2801"/>
      <c r="I864" s="762"/>
      <c r="J864" s="762"/>
      <c r="K864" s="762"/>
      <c r="L864" s="762"/>
      <c r="M864" s="762"/>
      <c r="N864" s="2801"/>
      <c r="O864" s="762"/>
      <c r="P864" s="762"/>
      <c r="Q864" s="762"/>
      <c r="R864" s="762"/>
      <c r="S864" s="762"/>
      <c r="T864" s="762"/>
      <c r="U864" s="762"/>
      <c r="V864" s="762"/>
      <c r="W864" s="762"/>
      <c r="X864" s="762"/>
      <c r="Y864" s="2801"/>
      <c r="Z864" s="762"/>
      <c r="AA864" s="762"/>
      <c r="AB864" s="762"/>
      <c r="AC864" s="762"/>
      <c r="AD864" s="763"/>
      <c r="AE864" s="763"/>
      <c r="AF864" s="764"/>
      <c r="AG864" s="764"/>
    </row>
    <row r="865" spans="1:42" ht="16.5" thickBot="1">
      <c r="A865" s="3228" t="s">
        <v>175</v>
      </c>
      <c r="B865" s="3240"/>
      <c r="C865" s="172"/>
      <c r="D865" s="174">
        <v>0</v>
      </c>
      <c r="E865" s="766">
        <v>1</v>
      </c>
      <c r="F865" s="767">
        <v>2</v>
      </c>
      <c r="G865" s="767">
        <v>3</v>
      </c>
      <c r="H865" s="769">
        <v>4</v>
      </c>
      <c r="I865" s="767">
        <v>5</v>
      </c>
      <c r="J865" s="767">
        <v>6</v>
      </c>
      <c r="K865" s="767">
        <v>7</v>
      </c>
      <c r="L865" s="767">
        <v>8</v>
      </c>
      <c r="M865" s="767">
        <v>9</v>
      </c>
      <c r="N865" s="769">
        <v>10</v>
      </c>
      <c r="O865" s="767">
        <v>11</v>
      </c>
      <c r="P865" s="767">
        <v>12</v>
      </c>
      <c r="Q865" s="767">
        <v>13</v>
      </c>
      <c r="R865" s="767">
        <v>14</v>
      </c>
      <c r="S865" s="767">
        <v>15</v>
      </c>
      <c r="T865" s="767">
        <v>16</v>
      </c>
      <c r="U865" s="767">
        <v>17</v>
      </c>
      <c r="V865" s="945">
        <v>18</v>
      </c>
      <c r="W865" s="767">
        <v>19</v>
      </c>
      <c r="X865" s="767">
        <v>20</v>
      </c>
      <c r="Y865" s="769">
        <v>21</v>
      </c>
      <c r="Z865" s="767">
        <v>22</v>
      </c>
      <c r="AA865" s="767">
        <v>23</v>
      </c>
      <c r="AB865" s="172">
        <v>24</v>
      </c>
      <c r="AC865" s="625"/>
      <c r="AD865" s="2"/>
      <c r="AE865" s="2"/>
      <c r="AF865" s="2"/>
      <c r="AG865" s="2"/>
      <c r="AJ865" s="460"/>
      <c r="AK865" s="460"/>
      <c r="AL865" s="460"/>
      <c r="AM865" s="460"/>
      <c r="AN865" s="460"/>
    </row>
    <row r="866" spans="1:42" ht="16.5" thickBot="1">
      <c r="A866" s="551" t="s">
        <v>14</v>
      </c>
      <c r="B866" s="173"/>
      <c r="C866" s="552"/>
      <c r="D866" s="205"/>
      <c r="E866" s="195">
        <v>21</v>
      </c>
      <c r="F866" s="173">
        <v>21</v>
      </c>
      <c r="G866" s="173">
        <v>21</v>
      </c>
      <c r="H866" s="547">
        <v>21</v>
      </c>
      <c r="I866" s="173">
        <v>21</v>
      </c>
      <c r="J866" s="173">
        <v>21</v>
      </c>
      <c r="K866" s="173">
        <v>21</v>
      </c>
      <c r="L866" s="173">
        <v>21</v>
      </c>
      <c r="M866" s="173">
        <v>20</v>
      </c>
      <c r="N866" s="547">
        <v>20</v>
      </c>
      <c r="O866" s="173">
        <v>20</v>
      </c>
      <c r="P866" s="173">
        <v>20</v>
      </c>
      <c r="Q866" s="173">
        <v>20</v>
      </c>
      <c r="R866" s="173">
        <v>20</v>
      </c>
      <c r="S866" s="173">
        <v>20</v>
      </c>
      <c r="T866" s="173">
        <v>20</v>
      </c>
      <c r="U866" s="173">
        <v>20</v>
      </c>
      <c r="V866" s="827">
        <v>21</v>
      </c>
      <c r="W866" s="173">
        <v>21</v>
      </c>
      <c r="X866" s="173">
        <v>21</v>
      </c>
      <c r="Y866" s="547">
        <v>21</v>
      </c>
      <c r="Z866" s="173">
        <v>21</v>
      </c>
      <c r="AA866" s="173">
        <v>21</v>
      </c>
      <c r="AB866" s="251">
        <v>21</v>
      </c>
      <c r="AC866" s="1000"/>
      <c r="AD866" s="2"/>
      <c r="AE866" s="2"/>
      <c r="AF866" s="2"/>
      <c r="AG866" s="2"/>
      <c r="AJ866" s="460"/>
      <c r="AK866" s="460"/>
      <c r="AL866" s="460"/>
      <c r="AM866" s="460"/>
      <c r="AN866" s="460"/>
    </row>
    <row r="867" spans="1:42">
      <c r="A867" s="3230" t="s">
        <v>53</v>
      </c>
      <c r="B867" s="3143" t="s">
        <v>54</v>
      </c>
      <c r="C867" s="126" t="s">
        <v>17</v>
      </c>
      <c r="D867" s="118" t="s">
        <v>34</v>
      </c>
      <c r="E867" s="1853">
        <f t="shared" ref="E867:AB867" si="554">(E871-D871)*$AK868*$AM868</f>
        <v>0</v>
      </c>
      <c r="F867" s="214">
        <f t="shared" si="554"/>
        <v>0</v>
      </c>
      <c r="G867" s="214">
        <f t="shared" si="554"/>
        <v>0</v>
      </c>
      <c r="H867" s="467">
        <f t="shared" si="554"/>
        <v>0</v>
      </c>
      <c r="I867" s="214">
        <f t="shared" si="554"/>
        <v>0</v>
      </c>
      <c r="J867" s="214">
        <f t="shared" si="554"/>
        <v>0</v>
      </c>
      <c r="K867" s="214">
        <f t="shared" si="554"/>
        <v>0</v>
      </c>
      <c r="L867" s="214">
        <f t="shared" si="554"/>
        <v>0</v>
      </c>
      <c r="M867" s="214">
        <f t="shared" si="554"/>
        <v>0</v>
      </c>
      <c r="N867" s="467">
        <f t="shared" si="554"/>
        <v>0</v>
      </c>
      <c r="O867" s="214">
        <f t="shared" si="554"/>
        <v>0</v>
      </c>
      <c r="P867" s="214">
        <f t="shared" si="554"/>
        <v>0</v>
      </c>
      <c r="Q867" s="214">
        <f t="shared" si="554"/>
        <v>0</v>
      </c>
      <c r="R867" s="214">
        <f t="shared" si="554"/>
        <v>0</v>
      </c>
      <c r="S867" s="214">
        <f t="shared" si="554"/>
        <v>0</v>
      </c>
      <c r="T867" s="214">
        <f t="shared" si="554"/>
        <v>0</v>
      </c>
      <c r="U867" s="214">
        <f t="shared" si="554"/>
        <v>0</v>
      </c>
      <c r="V867" s="501">
        <f t="shared" si="554"/>
        <v>0</v>
      </c>
      <c r="W867" s="214">
        <f t="shared" si="554"/>
        <v>0</v>
      </c>
      <c r="X867" s="214">
        <f t="shared" si="554"/>
        <v>0</v>
      </c>
      <c r="Y867" s="467">
        <f t="shared" si="554"/>
        <v>0</v>
      </c>
      <c r="Z867" s="214">
        <f t="shared" si="554"/>
        <v>0</v>
      </c>
      <c r="AA867" s="214">
        <f t="shared" si="554"/>
        <v>0</v>
      </c>
      <c r="AB867" s="363">
        <f t="shared" si="554"/>
        <v>0</v>
      </c>
      <c r="AC867" s="118">
        <f>SUM(E867:AB867)</f>
        <v>0</v>
      </c>
      <c r="AJ867" s="14"/>
      <c r="AK867" s="14"/>
      <c r="AL867" s="15"/>
      <c r="AM867" s="14"/>
      <c r="AN867" s="460"/>
    </row>
    <row r="868" spans="1:42">
      <c r="A868" s="3231"/>
      <c r="B868" s="3144"/>
      <c r="C868" s="128" t="s">
        <v>19</v>
      </c>
      <c r="D868" s="113"/>
      <c r="E868" s="83">
        <f t="shared" ref="E868:AB868" si="555">(E872-D872)*$AK868*$AM868</f>
        <v>0</v>
      </c>
      <c r="F868" s="161">
        <f t="shared" si="555"/>
        <v>0</v>
      </c>
      <c r="G868" s="161">
        <f t="shared" si="555"/>
        <v>0</v>
      </c>
      <c r="H868" s="466">
        <f t="shared" si="555"/>
        <v>0</v>
      </c>
      <c r="I868" s="161">
        <f t="shared" si="555"/>
        <v>0</v>
      </c>
      <c r="J868" s="161">
        <f t="shared" si="555"/>
        <v>0</v>
      </c>
      <c r="K868" s="161">
        <f t="shared" si="555"/>
        <v>0</v>
      </c>
      <c r="L868" s="161">
        <f t="shared" si="555"/>
        <v>0</v>
      </c>
      <c r="M868" s="161">
        <f t="shared" si="555"/>
        <v>0</v>
      </c>
      <c r="N868" s="466">
        <f t="shared" si="555"/>
        <v>0</v>
      </c>
      <c r="O868" s="161">
        <f t="shared" si="555"/>
        <v>0</v>
      </c>
      <c r="P868" s="161">
        <f t="shared" si="555"/>
        <v>0</v>
      </c>
      <c r="Q868" s="161">
        <f t="shared" si="555"/>
        <v>0</v>
      </c>
      <c r="R868" s="161">
        <f t="shared" si="555"/>
        <v>0</v>
      </c>
      <c r="S868" s="161">
        <f t="shared" si="555"/>
        <v>0</v>
      </c>
      <c r="T868" s="161">
        <f t="shared" si="555"/>
        <v>0</v>
      </c>
      <c r="U868" s="161">
        <f t="shared" si="555"/>
        <v>0</v>
      </c>
      <c r="V868" s="502">
        <f t="shared" si="555"/>
        <v>0</v>
      </c>
      <c r="W868" s="161">
        <f t="shared" si="555"/>
        <v>0</v>
      </c>
      <c r="X868" s="161">
        <f t="shared" si="555"/>
        <v>0</v>
      </c>
      <c r="Y868" s="466">
        <f t="shared" si="555"/>
        <v>0</v>
      </c>
      <c r="Z868" s="161">
        <f t="shared" si="555"/>
        <v>0</v>
      </c>
      <c r="AA868" s="161">
        <f t="shared" si="555"/>
        <v>0</v>
      </c>
      <c r="AB868" s="348">
        <f t="shared" si="555"/>
        <v>0</v>
      </c>
      <c r="AC868" s="113">
        <f>SUM(E868:AB868)</f>
        <v>0</v>
      </c>
      <c r="AJ868" s="565"/>
      <c r="AK868" s="566"/>
      <c r="AL868" s="565"/>
      <c r="AM868" s="15"/>
      <c r="AN868" s="460"/>
    </row>
    <row r="869" spans="1:42">
      <c r="A869" s="3231"/>
      <c r="B869" s="3144"/>
      <c r="C869" s="128" t="s">
        <v>20</v>
      </c>
      <c r="D869" s="113" t="s">
        <v>64</v>
      </c>
      <c r="E869" s="83"/>
      <c r="F869" s="161"/>
      <c r="G869" s="161"/>
      <c r="H869" s="466"/>
      <c r="I869" s="161"/>
      <c r="J869" s="161"/>
      <c r="K869" s="161"/>
      <c r="L869" s="161"/>
      <c r="M869" s="161"/>
      <c r="N869" s="466"/>
      <c r="O869" s="161"/>
      <c r="P869" s="161"/>
      <c r="Q869" s="161"/>
      <c r="R869" s="161"/>
      <c r="S869" s="161"/>
      <c r="T869" s="161"/>
      <c r="U869" s="161"/>
      <c r="V869" s="502"/>
      <c r="W869" s="161"/>
      <c r="X869" s="161"/>
      <c r="Y869" s="466"/>
      <c r="Z869" s="161"/>
      <c r="AA869" s="161"/>
      <c r="AB869" s="348"/>
      <c r="AC869" s="113"/>
      <c r="AJ869" s="15"/>
      <c r="AK869" s="15"/>
      <c r="AL869" s="15"/>
      <c r="AM869" s="15"/>
      <c r="AN869" s="460"/>
    </row>
    <row r="870" spans="1:42" ht="16.5" thickBot="1">
      <c r="A870" s="3231"/>
      <c r="B870" s="3144"/>
      <c r="C870" s="128" t="s">
        <v>22</v>
      </c>
      <c r="D870" s="113"/>
      <c r="E870" s="83" t="e">
        <f t="shared" ref="E870:AB870" si="556">E868/E867</f>
        <v>#DIV/0!</v>
      </c>
      <c r="F870" s="161" t="e">
        <f t="shared" si="556"/>
        <v>#DIV/0!</v>
      </c>
      <c r="G870" s="161" t="e">
        <f t="shared" si="556"/>
        <v>#DIV/0!</v>
      </c>
      <c r="H870" s="466" t="e">
        <f t="shared" si="556"/>
        <v>#DIV/0!</v>
      </c>
      <c r="I870" s="161" t="e">
        <f t="shared" si="556"/>
        <v>#DIV/0!</v>
      </c>
      <c r="J870" s="161" t="e">
        <f t="shared" si="556"/>
        <v>#DIV/0!</v>
      </c>
      <c r="K870" s="161" t="e">
        <f t="shared" si="556"/>
        <v>#DIV/0!</v>
      </c>
      <c r="L870" s="161" t="e">
        <f t="shared" si="556"/>
        <v>#DIV/0!</v>
      </c>
      <c r="M870" s="161" t="e">
        <f t="shared" si="556"/>
        <v>#DIV/0!</v>
      </c>
      <c r="N870" s="466" t="e">
        <f t="shared" si="556"/>
        <v>#DIV/0!</v>
      </c>
      <c r="O870" s="161" t="e">
        <f t="shared" si="556"/>
        <v>#DIV/0!</v>
      </c>
      <c r="P870" s="161" t="e">
        <f t="shared" si="556"/>
        <v>#DIV/0!</v>
      </c>
      <c r="Q870" s="161" t="e">
        <f t="shared" si="556"/>
        <v>#DIV/0!</v>
      </c>
      <c r="R870" s="161" t="e">
        <f t="shared" si="556"/>
        <v>#DIV/0!</v>
      </c>
      <c r="S870" s="161" t="e">
        <f t="shared" si="556"/>
        <v>#DIV/0!</v>
      </c>
      <c r="T870" s="161" t="e">
        <f t="shared" si="556"/>
        <v>#DIV/0!</v>
      </c>
      <c r="U870" s="161" t="e">
        <f t="shared" si="556"/>
        <v>#DIV/0!</v>
      </c>
      <c r="V870" s="502" t="e">
        <f t="shared" si="556"/>
        <v>#DIV/0!</v>
      </c>
      <c r="W870" s="161" t="e">
        <f t="shared" si="556"/>
        <v>#DIV/0!</v>
      </c>
      <c r="X870" s="161" t="e">
        <f t="shared" si="556"/>
        <v>#DIV/0!</v>
      </c>
      <c r="Y870" s="466" t="e">
        <f t="shared" si="556"/>
        <v>#DIV/0!</v>
      </c>
      <c r="Z870" s="161" t="e">
        <f t="shared" si="556"/>
        <v>#DIV/0!</v>
      </c>
      <c r="AA870" s="161" t="e">
        <f t="shared" si="556"/>
        <v>#DIV/0!</v>
      </c>
      <c r="AB870" s="348" t="e">
        <f t="shared" si="556"/>
        <v>#DIV/0!</v>
      </c>
      <c r="AC870" s="119"/>
      <c r="AJ870" s="15"/>
      <c r="AK870" s="15"/>
      <c r="AL870" s="15"/>
      <c r="AM870" s="15"/>
      <c r="AN870" s="460"/>
    </row>
    <row r="871" spans="1:42" hidden="1">
      <c r="A871" s="772"/>
      <c r="B871" s="773"/>
      <c r="C871" s="640" t="s">
        <v>133</v>
      </c>
      <c r="D871" s="148"/>
      <c r="E871" s="774"/>
      <c r="F871" s="774"/>
      <c r="G871" s="774"/>
      <c r="H871" s="775"/>
      <c r="I871" s="774"/>
      <c r="J871" s="774"/>
      <c r="K871" s="774"/>
      <c r="L871" s="774"/>
      <c r="M871" s="774"/>
      <c r="N871" s="775"/>
      <c r="O871" s="774"/>
      <c r="P871" s="774"/>
      <c r="Q871" s="774"/>
      <c r="R871" s="774"/>
      <c r="S871" s="774"/>
      <c r="T871" s="774"/>
      <c r="U871" s="774"/>
      <c r="V871" s="2989"/>
      <c r="W871" s="774"/>
      <c r="X871" s="774"/>
      <c r="Y871" s="775"/>
      <c r="Z871" s="774"/>
      <c r="AA871" s="774"/>
      <c r="AB871" s="774"/>
      <c r="AC871" s="776"/>
      <c r="AJ871" s="15"/>
      <c r="AK871" s="15"/>
      <c r="AL871" s="15"/>
      <c r="AM871" s="15"/>
      <c r="AN871" s="460"/>
    </row>
    <row r="872" spans="1:42" ht="16.5" hidden="1" thickBot="1">
      <c r="A872" s="772"/>
      <c r="B872" s="773"/>
      <c r="C872" s="640" t="s">
        <v>134</v>
      </c>
      <c r="D872" s="148"/>
      <c r="E872" s="774"/>
      <c r="F872" s="774"/>
      <c r="G872" s="774"/>
      <c r="H872" s="775"/>
      <c r="I872" s="774"/>
      <c r="J872" s="774"/>
      <c r="K872" s="774"/>
      <c r="L872" s="774"/>
      <c r="M872" s="774"/>
      <c r="N872" s="775"/>
      <c r="O872" s="774"/>
      <c r="P872" s="774"/>
      <c r="Q872" s="774"/>
      <c r="R872" s="774"/>
      <c r="S872" s="774"/>
      <c r="T872" s="774"/>
      <c r="U872" s="774"/>
      <c r="V872" s="2989"/>
      <c r="W872" s="774"/>
      <c r="X872" s="774"/>
      <c r="Y872" s="775"/>
      <c r="Z872" s="774"/>
      <c r="AA872" s="774"/>
      <c r="AB872" s="774"/>
      <c r="AC872" s="776"/>
      <c r="AJ872" s="15"/>
      <c r="AK872" s="15"/>
      <c r="AL872" s="15"/>
      <c r="AM872" s="15"/>
      <c r="AN872" s="460"/>
    </row>
    <row r="873" spans="1:42" ht="16.5" thickBot="1">
      <c r="A873" s="2744" t="s">
        <v>982</v>
      </c>
      <c r="B873" s="2687"/>
      <c r="C873" s="2688" t="s">
        <v>20</v>
      </c>
      <c r="D873" s="2689" t="s">
        <v>64</v>
      </c>
      <c r="E873" s="3118">
        <v>1.2</v>
      </c>
      <c r="F873" s="3119">
        <v>1.2</v>
      </c>
      <c r="G873" s="3119">
        <v>1.2</v>
      </c>
      <c r="H873" s="3120">
        <v>1.2</v>
      </c>
      <c r="I873" s="3119">
        <v>1.2</v>
      </c>
      <c r="J873" s="3119">
        <v>1.2</v>
      </c>
      <c r="K873" s="3119">
        <v>1.2</v>
      </c>
      <c r="L873" s="3119">
        <v>1.2</v>
      </c>
      <c r="M873" s="3119">
        <v>1.2</v>
      </c>
      <c r="N873" s="3120">
        <v>1.2</v>
      </c>
      <c r="O873" s="3119">
        <v>1.1000000000000001</v>
      </c>
      <c r="P873" s="3119">
        <v>1.1000000000000001</v>
      </c>
      <c r="Q873" s="3119">
        <v>1.1000000000000001</v>
      </c>
      <c r="R873" s="3119">
        <v>1.1000000000000001</v>
      </c>
      <c r="S873" s="3119">
        <v>1.1000000000000001</v>
      </c>
      <c r="T873" s="3119">
        <v>1.1000000000000001</v>
      </c>
      <c r="U873" s="3119">
        <v>1.1000000000000001</v>
      </c>
      <c r="V873" s="3119">
        <v>1.2</v>
      </c>
      <c r="W873" s="3119">
        <v>1.2</v>
      </c>
      <c r="X873" s="3119">
        <v>1.2</v>
      </c>
      <c r="Y873" s="3120">
        <v>1.2</v>
      </c>
      <c r="Z873" s="3119">
        <v>1.2</v>
      </c>
      <c r="AA873" s="3119">
        <v>1.2</v>
      </c>
      <c r="AB873" s="3121">
        <v>1.2</v>
      </c>
      <c r="AC873" s="3122">
        <f>AVERAGE(E873:AB873)</f>
        <v>1.1708333333333332</v>
      </c>
      <c r="AJ873" s="14"/>
      <c r="AK873" s="14"/>
      <c r="AL873" s="15"/>
      <c r="AM873" s="14"/>
      <c r="AN873" s="460"/>
    </row>
    <row r="874" spans="1:42">
      <c r="A874" s="3230" t="s">
        <v>55</v>
      </c>
      <c r="B874" s="3184" t="s">
        <v>16</v>
      </c>
      <c r="C874" s="126" t="s">
        <v>17</v>
      </c>
      <c r="D874" s="777" t="s">
        <v>131</v>
      </c>
      <c r="E874" s="72">
        <f t="shared" ref="E874:AB874" si="557">(E878-D878)*$AE874*$AF874</f>
        <v>208.00000000000196</v>
      </c>
      <c r="F874" s="73">
        <f t="shared" si="557"/>
        <v>191.99999999999662</v>
      </c>
      <c r="G874" s="73">
        <f t="shared" si="557"/>
        <v>208.00000000000196</v>
      </c>
      <c r="H874" s="468">
        <f t="shared" si="557"/>
        <v>207.99999999999841</v>
      </c>
      <c r="I874" s="73">
        <f t="shared" si="557"/>
        <v>208.00000000000196</v>
      </c>
      <c r="J874" s="73">
        <f t="shared" si="557"/>
        <v>224.0000000000002</v>
      </c>
      <c r="K874" s="73">
        <f t="shared" si="557"/>
        <v>251.99999999999889</v>
      </c>
      <c r="L874" s="73">
        <f t="shared" si="557"/>
        <v>283.99999999999892</v>
      </c>
      <c r="M874" s="73">
        <f t="shared" si="557"/>
        <v>295.99999999999937</v>
      </c>
      <c r="N874" s="468">
        <f t="shared" si="557"/>
        <v>283.99999999999892</v>
      </c>
      <c r="O874" s="73">
        <f t="shared" si="557"/>
        <v>268.00000000000068</v>
      </c>
      <c r="P874" s="73">
        <f t="shared" si="557"/>
        <v>252.00000000000244</v>
      </c>
      <c r="Q874" s="73">
        <f t="shared" si="557"/>
        <v>268.00000000000068</v>
      </c>
      <c r="R874" s="73">
        <f t="shared" si="557"/>
        <v>268.00000000000068</v>
      </c>
      <c r="S874" s="73">
        <f t="shared" si="557"/>
        <v>263.99999999999579</v>
      </c>
      <c r="T874" s="73">
        <f t="shared" si="557"/>
        <v>256.00000000000023</v>
      </c>
      <c r="U874" s="73">
        <f t="shared" si="557"/>
        <v>252.00000000000244</v>
      </c>
      <c r="V874" s="504">
        <f t="shared" si="557"/>
        <v>268.00000000000068</v>
      </c>
      <c r="W874" s="73">
        <f t="shared" si="557"/>
        <v>219.99999999999886</v>
      </c>
      <c r="X874" s="73">
        <f t="shared" si="557"/>
        <v>256.00000000000023</v>
      </c>
      <c r="Y874" s="468">
        <f t="shared" si="557"/>
        <v>264.0000000000029</v>
      </c>
      <c r="Z874" s="73">
        <f t="shared" si="557"/>
        <v>268.00000000000068</v>
      </c>
      <c r="AA874" s="73">
        <f t="shared" si="557"/>
        <v>267.99999999999358</v>
      </c>
      <c r="AB874" s="74">
        <f t="shared" si="557"/>
        <v>224.00000000000375</v>
      </c>
      <c r="AC874" s="136">
        <f>SUM(E874:AB874)</f>
        <v>5960.0000000000018</v>
      </c>
      <c r="AD874" s="72">
        <v>2500</v>
      </c>
      <c r="AE874" s="73">
        <v>100</v>
      </c>
      <c r="AF874" s="74">
        <v>40</v>
      </c>
      <c r="AJ874" s="565"/>
      <c r="AK874" s="566"/>
      <c r="AL874" s="565"/>
      <c r="AM874" s="15"/>
      <c r="AN874" s="460"/>
    </row>
    <row r="875" spans="1:42">
      <c r="A875" s="3231"/>
      <c r="B875" s="3185"/>
      <c r="C875" s="128" t="s">
        <v>19</v>
      </c>
      <c r="D875" s="386" t="s">
        <v>131</v>
      </c>
      <c r="E875" s="450">
        <f t="shared" ref="E875:AB875" si="558">(E879-D879)*$AE874*$AF874</f>
        <v>107.99999999999699</v>
      </c>
      <c r="F875" s="340">
        <f t="shared" si="558"/>
        <v>100.00000000000142</v>
      </c>
      <c r="G875" s="340">
        <f t="shared" si="558"/>
        <v>108.00000000000054</v>
      </c>
      <c r="H875" s="469">
        <f t="shared" si="558"/>
        <v>108.00000000000054</v>
      </c>
      <c r="I875" s="340">
        <f t="shared" si="558"/>
        <v>103.9999999999992</v>
      </c>
      <c r="J875" s="340">
        <f t="shared" si="558"/>
        <v>115.99999999999966</v>
      </c>
      <c r="K875" s="340">
        <f t="shared" si="558"/>
        <v>132.00000000000145</v>
      </c>
      <c r="L875" s="340">
        <f t="shared" si="558"/>
        <v>143.99999999999835</v>
      </c>
      <c r="M875" s="340">
        <f t="shared" si="558"/>
        <v>155.99999999999881</v>
      </c>
      <c r="N875" s="469">
        <f t="shared" si="558"/>
        <v>144.0000000000019</v>
      </c>
      <c r="O875" s="340">
        <f t="shared" si="558"/>
        <v>140.00000000000057</v>
      </c>
      <c r="P875" s="340">
        <f t="shared" si="558"/>
        <v>131.9999999999979</v>
      </c>
      <c r="Q875" s="340">
        <f t="shared" si="558"/>
        <v>136.00000000000279</v>
      </c>
      <c r="R875" s="340">
        <f t="shared" si="558"/>
        <v>139.99999999999702</v>
      </c>
      <c r="S875" s="340">
        <f t="shared" si="558"/>
        <v>136.00000000000279</v>
      </c>
      <c r="T875" s="340">
        <f t="shared" si="558"/>
        <v>131.9999999999979</v>
      </c>
      <c r="U875" s="340">
        <f t="shared" si="558"/>
        <v>128.00000000000011</v>
      </c>
      <c r="V875" s="505">
        <f t="shared" si="558"/>
        <v>140.00000000000057</v>
      </c>
      <c r="W875" s="340">
        <f t="shared" si="558"/>
        <v>115.99999999999966</v>
      </c>
      <c r="X875" s="340">
        <f t="shared" si="558"/>
        <v>132.00000000000145</v>
      </c>
      <c r="Y875" s="469">
        <f t="shared" si="558"/>
        <v>135.99999999999923</v>
      </c>
      <c r="Z875" s="340">
        <f t="shared" si="558"/>
        <v>140.00000000000057</v>
      </c>
      <c r="AA875" s="340">
        <f t="shared" si="558"/>
        <v>135.99999999999923</v>
      </c>
      <c r="AB875" s="341">
        <f t="shared" si="558"/>
        <v>115.99999999999966</v>
      </c>
      <c r="AC875" s="138">
        <f>SUM(E875:AB875)</f>
        <v>3079.9999999999977</v>
      </c>
      <c r="AD875" s="75"/>
      <c r="AE875" s="161"/>
      <c r="AF875" s="76"/>
      <c r="AJ875" s="15"/>
      <c r="AK875" s="15"/>
      <c r="AL875" s="15"/>
      <c r="AM875" s="15"/>
      <c r="AN875" s="460"/>
    </row>
    <row r="876" spans="1:42">
      <c r="A876" s="3231"/>
      <c r="B876" s="3185"/>
      <c r="C876" s="128" t="s">
        <v>20</v>
      </c>
      <c r="D876" s="435" t="s">
        <v>64</v>
      </c>
      <c r="E876" s="1807">
        <v>14</v>
      </c>
      <c r="F876" s="1790">
        <v>13</v>
      </c>
      <c r="G876" s="1790">
        <v>14</v>
      </c>
      <c r="H876" s="474">
        <v>14</v>
      </c>
      <c r="I876" s="1790">
        <v>14</v>
      </c>
      <c r="J876" s="1790">
        <v>15</v>
      </c>
      <c r="K876" s="1790">
        <v>17</v>
      </c>
      <c r="L876" s="1790">
        <v>19</v>
      </c>
      <c r="M876" s="1790">
        <v>20</v>
      </c>
      <c r="N876" s="474">
        <v>19</v>
      </c>
      <c r="O876" s="1790">
        <v>18</v>
      </c>
      <c r="P876" s="1790">
        <v>17</v>
      </c>
      <c r="Q876" s="1790">
        <v>18</v>
      </c>
      <c r="R876" s="1790">
        <v>18</v>
      </c>
      <c r="S876" s="1790">
        <v>18</v>
      </c>
      <c r="T876" s="1790">
        <v>17</v>
      </c>
      <c r="U876" s="1790">
        <v>17</v>
      </c>
      <c r="V876" s="510">
        <v>18</v>
      </c>
      <c r="W876" s="1790">
        <v>15</v>
      </c>
      <c r="X876" s="1790">
        <v>17</v>
      </c>
      <c r="Y876" s="474">
        <v>18</v>
      </c>
      <c r="Z876" s="1790">
        <v>18</v>
      </c>
      <c r="AA876" s="1790">
        <v>18</v>
      </c>
      <c r="AB876" s="1791">
        <v>15</v>
      </c>
      <c r="AC876" s="138">
        <f>AVERAGE(E876:AB876)</f>
        <v>16.708333333333332</v>
      </c>
      <c r="AD876" s="78">
        <f>SQRT(MIN((E874*E874+E875*E875),(F874*F874+F875*F875),(G874*G874+G875*G875),(H874*H874+H875*H875),(I874*I874+I875*I875),(J874*J874+J875*J875),(K874*K874+K875*K875),(L874*L874+L875*L875),(M874*M874+M875*M875),(N874*N874+N875*N875),(O874*O874+O875*O875),(P874*P874+P875*P875),(R874*R874+R875*R875),(S874*S874+S875*S875),(T874*T874+T875*T875),(U874*U874+U875*U875),(V874*V874+V875*V875),(W874*W874+W875*W875),(X874*X874+X875*X875),(Y874*Y874+Y875*Y875),(Z874*Z874+Z875*Z875),(AA874*AA874+AA875*AA875),(AB874*AB874+AB875*AB875)))/AD874</f>
        <v>8.6592378417501836E-2</v>
      </c>
      <c r="AE876" s="78">
        <f>SQRT(MAX((E874*E874+E875*E875),(F874*F874+F875*F875),(G874*G874+G875*G875),(H874*H874+H875*H875),(I874*I874+I875*I875),(J874*J874+J875*J875),(K874*K874+K875*K875),(L874*L874+L875*L875),(M874*M874+M875*M875),(N874*N874+N875*N875),(O874*O874+O875*O875),(P874*P874+P875*P875),(R874*R874+R875*R875),(S874*S874+S875*S875),(T874*T874+T875*T875),(U874*U874+U875*U875),(V874*V874+V875*V875),(W874*W874+W875*W875),(X874*X874+X875*X875),(Y874*Y874+Y875*Y875),(Z874*Z874+Z875*Z875),(AA874*AA874+AA875*AA875),(AB874*AB874+AB875*AB875)))/AD874</f>
        <v>0.13383691568472386</v>
      </c>
      <c r="AF876" s="79"/>
      <c r="AJ876" s="15"/>
      <c r="AK876" s="15"/>
      <c r="AL876" s="15"/>
      <c r="AM876" s="15"/>
      <c r="AN876" s="460"/>
    </row>
    <row r="877" spans="1:42" ht="16.5" thickBot="1">
      <c r="A877" s="3231"/>
      <c r="B877" s="3185"/>
      <c r="C877" s="128" t="s">
        <v>22</v>
      </c>
      <c r="D877" s="384"/>
      <c r="E877" s="721">
        <f t="shared" ref="E877:AB877" si="559">E875/E874</f>
        <v>0.51923076923074984</v>
      </c>
      <c r="F877" s="350">
        <f t="shared" si="559"/>
        <v>0.52083333333334991</v>
      </c>
      <c r="G877" s="350">
        <f t="shared" si="559"/>
        <v>0.51923076923076694</v>
      </c>
      <c r="H877" s="484">
        <f t="shared" si="559"/>
        <v>0.51923076923077582</v>
      </c>
      <c r="I877" s="350">
        <f t="shared" si="559"/>
        <v>0.49999999999999145</v>
      </c>
      <c r="J877" s="350">
        <f t="shared" si="559"/>
        <v>0.51785714285714091</v>
      </c>
      <c r="K877" s="350">
        <f t="shared" si="559"/>
        <v>0.52380952380953183</v>
      </c>
      <c r="L877" s="350">
        <f t="shared" si="559"/>
        <v>0.50704225352112287</v>
      </c>
      <c r="M877" s="350">
        <f t="shared" si="559"/>
        <v>0.52702702702702409</v>
      </c>
      <c r="N877" s="484">
        <f t="shared" si="559"/>
        <v>0.50704225352113541</v>
      </c>
      <c r="O877" s="350">
        <f t="shared" si="559"/>
        <v>0.52238805970149338</v>
      </c>
      <c r="P877" s="350">
        <f t="shared" si="559"/>
        <v>0.5238095238095104</v>
      </c>
      <c r="Q877" s="350">
        <f t="shared" si="559"/>
        <v>0.5074626865671733</v>
      </c>
      <c r="R877" s="350">
        <f t="shared" si="559"/>
        <v>0.52238805970148006</v>
      </c>
      <c r="S877" s="350">
        <f t="shared" si="559"/>
        <v>0.5151515151515339</v>
      </c>
      <c r="T877" s="350">
        <f t="shared" si="559"/>
        <v>0.51562499999999134</v>
      </c>
      <c r="U877" s="350">
        <f t="shared" si="559"/>
        <v>0.50793650793650347</v>
      </c>
      <c r="V877" s="521">
        <f t="shared" si="559"/>
        <v>0.52238805970149338</v>
      </c>
      <c r="W877" s="350">
        <f t="shared" si="559"/>
        <v>0.52727272727272845</v>
      </c>
      <c r="X877" s="350">
        <f t="shared" si="559"/>
        <v>0.51562500000000522</v>
      </c>
      <c r="Y877" s="484">
        <f t="shared" si="559"/>
        <v>0.51515151515150659</v>
      </c>
      <c r="Z877" s="350">
        <f t="shared" si="559"/>
        <v>0.52238805970149338</v>
      </c>
      <c r="AA877" s="350">
        <f t="shared" si="559"/>
        <v>0.50746268656717353</v>
      </c>
      <c r="AB877" s="423">
        <f t="shared" si="559"/>
        <v>0.51785714285713269</v>
      </c>
      <c r="AC877" s="567">
        <f>MAX(E877:AB877)</f>
        <v>0.52727272727272845</v>
      </c>
      <c r="AD877" s="569">
        <f>MIN(E876:AB876)/(AD874/(SQRT(3)*AD884))</f>
        <v>9.4202201971786928E-2</v>
      </c>
      <c r="AE877" s="570">
        <f>MAX(E876:AB876)/(AD874/(SQRT(3)*AD884))</f>
        <v>0.14492646457197988</v>
      </c>
      <c r="AF877" s="76"/>
      <c r="AJ877" s="15"/>
      <c r="AK877" s="15"/>
      <c r="AL877" s="15"/>
      <c r="AM877" s="15"/>
      <c r="AN877" s="460"/>
    </row>
    <row r="878" spans="1:42" hidden="1">
      <c r="A878" s="564"/>
      <c r="B878" s="215"/>
      <c r="C878" s="129" t="s">
        <v>133</v>
      </c>
      <c r="D878" s="435">
        <v>7.67</v>
      </c>
      <c r="E878" s="778">
        <v>7.7220000000000004</v>
      </c>
      <c r="F878" s="142">
        <v>7.77</v>
      </c>
      <c r="G878" s="142">
        <v>7.8220000000000001</v>
      </c>
      <c r="H878" s="465">
        <v>7.8739999999999997</v>
      </c>
      <c r="I878" s="142">
        <v>7.9260000000000002</v>
      </c>
      <c r="J878" s="142">
        <v>7.9820000000000002</v>
      </c>
      <c r="K878" s="142">
        <v>8.0449999999999999</v>
      </c>
      <c r="L878" s="142">
        <v>8.1159999999999997</v>
      </c>
      <c r="M878" s="142">
        <v>8.19</v>
      </c>
      <c r="N878" s="465">
        <v>8.2609999999999992</v>
      </c>
      <c r="O878" s="142">
        <v>8.3279999999999994</v>
      </c>
      <c r="P878" s="142">
        <v>8.391</v>
      </c>
      <c r="Q878" s="142">
        <v>8.4580000000000002</v>
      </c>
      <c r="R878" s="142">
        <v>8.5250000000000004</v>
      </c>
      <c r="S878" s="142">
        <v>8.5909999999999993</v>
      </c>
      <c r="T878" s="142">
        <v>8.6549999999999994</v>
      </c>
      <c r="U878" s="142">
        <v>8.718</v>
      </c>
      <c r="V878" s="518">
        <v>8.7850000000000001</v>
      </c>
      <c r="W878" s="142">
        <v>8.84</v>
      </c>
      <c r="X878" s="142">
        <v>8.9039999999999999</v>
      </c>
      <c r="Y878" s="465">
        <v>8.9700000000000006</v>
      </c>
      <c r="Z878" s="142">
        <v>9.0370000000000008</v>
      </c>
      <c r="AA878" s="142">
        <v>9.1039999999999992</v>
      </c>
      <c r="AB878" s="779">
        <v>9.16</v>
      </c>
      <c r="AC878" s="137"/>
      <c r="AD878" s="75"/>
      <c r="AE878" s="161"/>
      <c r="AF878" s="76"/>
      <c r="AJ878" s="15"/>
      <c r="AK878" s="15"/>
      <c r="AL878" s="15"/>
      <c r="AM878" s="15"/>
      <c r="AN878" s="460"/>
    </row>
    <row r="879" spans="1:42" hidden="1">
      <c r="A879" s="564"/>
      <c r="B879" s="215"/>
      <c r="C879" s="129" t="s">
        <v>134</v>
      </c>
      <c r="D879" s="386">
        <v>6.86</v>
      </c>
      <c r="E879" s="75">
        <v>6.8869999999999996</v>
      </c>
      <c r="F879" s="161">
        <v>6.9119999999999999</v>
      </c>
      <c r="G879" s="161">
        <v>6.9390000000000001</v>
      </c>
      <c r="H879" s="466">
        <v>6.9660000000000002</v>
      </c>
      <c r="I879" s="161">
        <v>6.992</v>
      </c>
      <c r="J879" s="161">
        <v>7.0209999999999999</v>
      </c>
      <c r="K879" s="161">
        <v>7.0540000000000003</v>
      </c>
      <c r="L879" s="161">
        <v>7.09</v>
      </c>
      <c r="M879" s="161">
        <v>7.1289999999999996</v>
      </c>
      <c r="N879" s="466">
        <v>7.165</v>
      </c>
      <c r="O879" s="161">
        <v>7.2</v>
      </c>
      <c r="P879" s="161">
        <v>7.2329999999999997</v>
      </c>
      <c r="Q879" s="161">
        <v>7.2670000000000003</v>
      </c>
      <c r="R879" s="161">
        <v>7.3019999999999996</v>
      </c>
      <c r="S879" s="161">
        <v>7.3360000000000003</v>
      </c>
      <c r="T879" s="161">
        <v>7.3689999999999998</v>
      </c>
      <c r="U879" s="161">
        <v>7.4009999999999998</v>
      </c>
      <c r="V879" s="502">
        <v>7.4359999999999999</v>
      </c>
      <c r="W879" s="161">
        <v>7.4649999999999999</v>
      </c>
      <c r="X879" s="161">
        <v>7.4980000000000002</v>
      </c>
      <c r="Y879" s="466">
        <v>7.532</v>
      </c>
      <c r="Z879" s="161">
        <v>7.5670000000000002</v>
      </c>
      <c r="AA879" s="161">
        <v>7.601</v>
      </c>
      <c r="AB879" s="76">
        <v>7.63</v>
      </c>
      <c r="AC879" s="137"/>
      <c r="AD879" s="75"/>
      <c r="AE879" s="161"/>
      <c r="AF879" s="76"/>
      <c r="AG879" s="15"/>
      <c r="AH879" s="15"/>
      <c r="AI879" s="15"/>
      <c r="AJ879" s="15"/>
      <c r="AK879" s="460"/>
      <c r="AL879" s="460"/>
      <c r="AM879" s="460"/>
      <c r="AN879" s="460"/>
      <c r="AO879" s="460"/>
      <c r="AP879" s="460"/>
    </row>
    <row r="880" spans="1:42" ht="16.5" hidden="1" thickBot="1">
      <c r="A880" s="3223" t="s">
        <v>50</v>
      </c>
      <c r="B880" s="3224"/>
      <c r="C880" s="3225"/>
      <c r="D880" s="384"/>
      <c r="E880" s="597">
        <f>SQRT(E874*E874+E875*E875)/E884/1.73</f>
        <v>12.853167849680512</v>
      </c>
      <c r="F880" s="188">
        <f t="shared" ref="F880:AB880" si="560">SQRT(F874*F874+F875*F875)/F884/1.73</f>
        <v>11.849762767327606</v>
      </c>
      <c r="G880" s="188">
        <f t="shared" si="560"/>
        <v>12.828824728753176</v>
      </c>
      <c r="H880" s="473">
        <f t="shared" si="560"/>
        <v>12.828824728753004</v>
      </c>
      <c r="I880" s="188">
        <f t="shared" si="560"/>
        <v>12.753565808205435</v>
      </c>
      <c r="J880" s="188">
        <f t="shared" si="560"/>
        <v>13.860405745557099</v>
      </c>
      <c r="K880" s="188">
        <f t="shared" si="560"/>
        <v>15.720690446794972</v>
      </c>
      <c r="L880" s="188">
        <f t="shared" si="560"/>
        <v>17.697927124732114</v>
      </c>
      <c r="M880" s="188">
        <f t="shared" si="560"/>
        <v>18.490052344290369</v>
      </c>
      <c r="N880" s="473">
        <f t="shared" si="560"/>
        <v>17.732027176995654</v>
      </c>
      <c r="O880" s="188">
        <f t="shared" si="560"/>
        <v>16.870356139856998</v>
      </c>
      <c r="P880" s="188">
        <f t="shared" si="560"/>
        <v>15.7508067120188</v>
      </c>
      <c r="Q880" s="188">
        <f t="shared" si="560"/>
        <v>16.639695042421945</v>
      </c>
      <c r="R880" s="188">
        <f t="shared" si="560"/>
        <v>16.677184122988315</v>
      </c>
      <c r="S880" s="188">
        <f t="shared" si="560"/>
        <v>16.44250543110795</v>
      </c>
      <c r="T880" s="188">
        <f t="shared" si="560"/>
        <v>15.916830227915552</v>
      </c>
      <c r="U880" s="188">
        <f t="shared" si="560"/>
        <v>15.559848787826835</v>
      </c>
      <c r="V880" s="509">
        <f t="shared" si="560"/>
        <v>16.870356139856998</v>
      </c>
      <c r="W880" s="188">
        <f t="shared" si="560"/>
        <v>13.849926209103536</v>
      </c>
      <c r="X880" s="188">
        <f t="shared" si="560"/>
        <v>16.008658094615157</v>
      </c>
      <c r="Y880" s="473">
        <f t="shared" si="560"/>
        <v>16.505745836612469</v>
      </c>
      <c r="Z880" s="188">
        <f t="shared" si="560"/>
        <v>16.805470154703698</v>
      </c>
      <c r="AA880" s="188">
        <f t="shared" si="560"/>
        <v>16.607879181919746</v>
      </c>
      <c r="AB880" s="189">
        <f t="shared" si="560"/>
        <v>13.860405745557275</v>
      </c>
      <c r="AC880" s="208">
        <f>AVERAGE(E880:AB880)</f>
        <v>15.457538189483133</v>
      </c>
      <c r="AD880" s="80">
        <f>(AC876-AC880)/AC876</f>
        <v>7.486055723791718E-2</v>
      </c>
      <c r="AE880" s="81"/>
      <c r="AF880" s="82"/>
      <c r="AJ880" s="15"/>
      <c r="AK880" s="15"/>
      <c r="AL880" s="15"/>
      <c r="AM880" s="15"/>
      <c r="AN880" s="460"/>
    </row>
    <row r="881" spans="1:42">
      <c r="A881" s="155" t="s">
        <v>61</v>
      </c>
      <c r="B881" s="156"/>
      <c r="C881" s="203"/>
      <c r="D881" s="168"/>
      <c r="E881" s="780">
        <f>E874</f>
        <v>208.00000000000196</v>
      </c>
      <c r="F881" s="781">
        <f t="shared" ref="F881:AB882" si="561">F874</f>
        <v>191.99999999999662</v>
      </c>
      <c r="G881" s="781">
        <f t="shared" si="561"/>
        <v>208.00000000000196</v>
      </c>
      <c r="H881" s="465">
        <f t="shared" si="561"/>
        <v>207.99999999999841</v>
      </c>
      <c r="I881" s="781">
        <f t="shared" si="561"/>
        <v>208.00000000000196</v>
      </c>
      <c r="J881" s="781">
        <f t="shared" si="561"/>
        <v>224.0000000000002</v>
      </c>
      <c r="K881" s="781">
        <f t="shared" si="561"/>
        <v>251.99999999999889</v>
      </c>
      <c r="L881" s="781">
        <f t="shared" si="561"/>
        <v>283.99999999999892</v>
      </c>
      <c r="M881" s="781">
        <f t="shared" si="561"/>
        <v>295.99999999999937</v>
      </c>
      <c r="N881" s="465">
        <f t="shared" si="561"/>
        <v>283.99999999999892</v>
      </c>
      <c r="O881" s="781">
        <f t="shared" si="561"/>
        <v>268.00000000000068</v>
      </c>
      <c r="P881" s="781">
        <f t="shared" si="561"/>
        <v>252.00000000000244</v>
      </c>
      <c r="Q881" s="781">
        <f t="shared" si="561"/>
        <v>268.00000000000068</v>
      </c>
      <c r="R881" s="781">
        <f t="shared" si="561"/>
        <v>268.00000000000068</v>
      </c>
      <c r="S881" s="781">
        <f t="shared" si="561"/>
        <v>263.99999999999579</v>
      </c>
      <c r="T881" s="781">
        <f t="shared" si="561"/>
        <v>256.00000000000023</v>
      </c>
      <c r="U881" s="782">
        <f t="shared" si="561"/>
        <v>252.00000000000244</v>
      </c>
      <c r="V881" s="782">
        <f t="shared" si="561"/>
        <v>268.00000000000068</v>
      </c>
      <c r="W881" s="782">
        <f t="shared" si="561"/>
        <v>219.99999999999886</v>
      </c>
      <c r="X881" s="781">
        <f t="shared" si="561"/>
        <v>256.00000000000023</v>
      </c>
      <c r="Y881" s="465">
        <f t="shared" si="561"/>
        <v>264.0000000000029</v>
      </c>
      <c r="Z881" s="781">
        <f t="shared" si="561"/>
        <v>268.00000000000068</v>
      </c>
      <c r="AA881" s="781">
        <f t="shared" si="561"/>
        <v>267.99999999999358</v>
      </c>
      <c r="AB881" s="781">
        <f t="shared" si="561"/>
        <v>224.00000000000375</v>
      </c>
      <c r="AC881" s="168"/>
      <c r="AD881" s="573">
        <f>MIN(E881:AB881)</f>
        <v>191.99999999999662</v>
      </c>
      <c r="AE881" s="85"/>
      <c r="AF881" s="86"/>
      <c r="AJ881" s="15"/>
      <c r="AK881" s="15"/>
      <c r="AL881" s="15"/>
      <c r="AM881" s="15"/>
      <c r="AN881" s="460"/>
    </row>
    <row r="882" spans="1:42">
      <c r="A882" s="157" t="s">
        <v>63</v>
      </c>
      <c r="B882" s="158"/>
      <c r="C882" s="194"/>
      <c r="D882" s="170"/>
      <c r="E882" s="169">
        <f>E875</f>
        <v>107.99999999999699</v>
      </c>
      <c r="F882" s="88">
        <f t="shared" si="561"/>
        <v>100.00000000000142</v>
      </c>
      <c r="G882" s="88">
        <f t="shared" si="561"/>
        <v>108.00000000000054</v>
      </c>
      <c r="H882" s="466">
        <f t="shared" si="561"/>
        <v>108.00000000000054</v>
      </c>
      <c r="I882" s="88">
        <f t="shared" si="561"/>
        <v>103.9999999999992</v>
      </c>
      <c r="J882" s="88">
        <f t="shared" si="561"/>
        <v>115.99999999999966</v>
      </c>
      <c r="K882" s="88">
        <f t="shared" si="561"/>
        <v>132.00000000000145</v>
      </c>
      <c r="L882" s="88">
        <f t="shared" si="561"/>
        <v>143.99999999999835</v>
      </c>
      <c r="M882" s="88">
        <f t="shared" si="561"/>
        <v>155.99999999999881</v>
      </c>
      <c r="N882" s="466">
        <f t="shared" si="561"/>
        <v>144.0000000000019</v>
      </c>
      <c r="O882" s="88">
        <f t="shared" si="561"/>
        <v>140.00000000000057</v>
      </c>
      <c r="P882" s="88">
        <f t="shared" si="561"/>
        <v>131.9999999999979</v>
      </c>
      <c r="Q882" s="88">
        <f t="shared" si="561"/>
        <v>136.00000000000279</v>
      </c>
      <c r="R882" s="88">
        <f t="shared" si="561"/>
        <v>139.99999999999702</v>
      </c>
      <c r="S882" s="88">
        <f t="shared" si="561"/>
        <v>136.00000000000279</v>
      </c>
      <c r="T882" s="88">
        <f t="shared" si="561"/>
        <v>131.9999999999979</v>
      </c>
      <c r="U882" s="574">
        <f t="shared" si="561"/>
        <v>128.00000000000011</v>
      </c>
      <c r="V882" s="574">
        <f t="shared" si="561"/>
        <v>140.00000000000057</v>
      </c>
      <c r="W882" s="574">
        <f t="shared" si="561"/>
        <v>115.99999999999966</v>
      </c>
      <c r="X882" s="88">
        <f t="shared" si="561"/>
        <v>132.00000000000145</v>
      </c>
      <c r="Y882" s="466">
        <f t="shared" si="561"/>
        <v>135.99999999999923</v>
      </c>
      <c r="Z882" s="88">
        <f t="shared" si="561"/>
        <v>140.00000000000057</v>
      </c>
      <c r="AA882" s="88">
        <f t="shared" si="561"/>
        <v>135.99999999999923</v>
      </c>
      <c r="AB882" s="88">
        <f t="shared" si="561"/>
        <v>115.99999999999966</v>
      </c>
      <c r="AC882" s="170"/>
      <c r="AD882" s="575">
        <f>MIN(E882:AB882)</f>
        <v>100.00000000000142</v>
      </c>
      <c r="AE882" s="88"/>
      <c r="AF882" s="89"/>
      <c r="AJ882" s="15"/>
      <c r="AK882" s="15"/>
      <c r="AL882" s="15"/>
      <c r="AM882" s="15"/>
      <c r="AN882" s="460"/>
    </row>
    <row r="883" spans="1:42" ht="16.5" thickBot="1">
      <c r="A883" s="159" t="s">
        <v>62</v>
      </c>
      <c r="B883" s="160"/>
      <c r="C883" s="204"/>
      <c r="D883" s="199"/>
      <c r="E883" s="783">
        <f t="shared" ref="E883:AB883" si="562">SQRT(E882*E882+E881*E881)</f>
        <v>234.36723320464438</v>
      </c>
      <c r="F883" s="784">
        <f t="shared" si="562"/>
        <v>216.48094604375459</v>
      </c>
      <c r="G883" s="784">
        <f t="shared" si="562"/>
        <v>234.36723320464603</v>
      </c>
      <c r="H883" s="785">
        <f t="shared" si="562"/>
        <v>234.36723320464287</v>
      </c>
      <c r="I883" s="784">
        <f t="shared" si="562"/>
        <v>232.55106965997953</v>
      </c>
      <c r="J883" s="784">
        <f t="shared" si="562"/>
        <v>252.25384040684099</v>
      </c>
      <c r="K883" s="784">
        <f t="shared" si="562"/>
        <v>284.47847018711246</v>
      </c>
      <c r="L883" s="784">
        <f t="shared" si="562"/>
        <v>318.42110482818021</v>
      </c>
      <c r="M883" s="784">
        <f t="shared" si="562"/>
        <v>334.59228921180966</v>
      </c>
      <c r="N883" s="785">
        <f t="shared" si="562"/>
        <v>318.4211048281818</v>
      </c>
      <c r="O883" s="784">
        <f t="shared" si="562"/>
        <v>302.36401902342897</v>
      </c>
      <c r="P883" s="784">
        <f t="shared" si="562"/>
        <v>284.47847018711394</v>
      </c>
      <c r="Q883" s="784">
        <f t="shared" si="562"/>
        <v>300.53286010019121</v>
      </c>
      <c r="R883" s="784">
        <f t="shared" si="562"/>
        <v>302.36401902342737</v>
      </c>
      <c r="S883" s="784">
        <f t="shared" si="562"/>
        <v>296.97137909232691</v>
      </c>
      <c r="T883" s="784">
        <f t="shared" si="562"/>
        <v>288.02777643831428</v>
      </c>
      <c r="U883" s="786">
        <f t="shared" si="562"/>
        <v>282.64465323087444</v>
      </c>
      <c r="V883" s="786">
        <f t="shared" si="562"/>
        <v>302.36401902342897</v>
      </c>
      <c r="W883" s="786">
        <f t="shared" si="562"/>
        <v>248.70866490735585</v>
      </c>
      <c r="X883" s="784">
        <f t="shared" si="562"/>
        <v>288.02777643831593</v>
      </c>
      <c r="Y883" s="785">
        <f t="shared" si="562"/>
        <v>296.97137909233157</v>
      </c>
      <c r="Z883" s="784">
        <f t="shared" si="562"/>
        <v>302.36401902342897</v>
      </c>
      <c r="AA883" s="784">
        <f t="shared" si="562"/>
        <v>300.53286010018331</v>
      </c>
      <c r="AB883" s="784">
        <f t="shared" si="562"/>
        <v>252.25384040684415</v>
      </c>
      <c r="AC883" s="577"/>
      <c r="AD883" s="578">
        <f>MIN(E883:AB883)</f>
        <v>216.48094604375459</v>
      </c>
      <c r="AE883" s="91"/>
      <c r="AF883" s="92"/>
      <c r="AG883" s="10"/>
      <c r="AI883" s="460"/>
      <c r="AJ883" s="460"/>
      <c r="AK883" s="460"/>
      <c r="AL883" s="460"/>
      <c r="AM883" s="460"/>
      <c r="AN883" s="460"/>
      <c r="AO883" s="460"/>
      <c r="AP883" s="460"/>
    </row>
    <row r="884" spans="1:42" ht="16.5" thickBot="1">
      <c r="A884" s="165" t="s">
        <v>0</v>
      </c>
      <c r="B884" s="166"/>
      <c r="C884" s="383" t="s">
        <v>28</v>
      </c>
      <c r="D884" s="581" t="s">
        <v>64</v>
      </c>
      <c r="E884" s="182">
        <v>10.54</v>
      </c>
      <c r="F884" s="166">
        <v>10.56</v>
      </c>
      <c r="G884" s="166">
        <v>10.56</v>
      </c>
      <c r="H884" s="769">
        <v>10.56</v>
      </c>
      <c r="I884" s="166">
        <v>10.54</v>
      </c>
      <c r="J884" s="166">
        <v>10.52</v>
      </c>
      <c r="K884" s="166">
        <v>10.46</v>
      </c>
      <c r="L884" s="166">
        <v>10.4</v>
      </c>
      <c r="M884" s="166">
        <v>10.46</v>
      </c>
      <c r="N884" s="769">
        <v>10.38</v>
      </c>
      <c r="O884" s="166">
        <v>10.36</v>
      </c>
      <c r="P884" s="166">
        <v>10.44</v>
      </c>
      <c r="Q884" s="166">
        <v>10.44</v>
      </c>
      <c r="R884" s="166">
        <v>10.48</v>
      </c>
      <c r="S884" s="166">
        <v>10.44</v>
      </c>
      <c r="T884" s="166">
        <v>10.46</v>
      </c>
      <c r="U884" s="787">
        <v>10.5</v>
      </c>
      <c r="V884" s="787">
        <v>10.36</v>
      </c>
      <c r="W884" s="166">
        <v>10.38</v>
      </c>
      <c r="X884" s="166">
        <v>10.4</v>
      </c>
      <c r="Y884" s="769">
        <v>10.4</v>
      </c>
      <c r="Z884" s="166">
        <v>10.4</v>
      </c>
      <c r="AA884" s="166">
        <v>10.46</v>
      </c>
      <c r="AB884" s="183">
        <v>10.52</v>
      </c>
      <c r="AC884" s="788"/>
      <c r="AD884" s="2746">
        <f>AVERAGE(D884:AB884)</f>
        <v>10.45916666666667</v>
      </c>
      <c r="AE884" s="10"/>
      <c r="AF884" s="10"/>
      <c r="AJ884" s="14"/>
      <c r="AK884" s="14"/>
      <c r="AL884" s="15"/>
      <c r="AM884" s="14"/>
      <c r="AN884" s="460"/>
    </row>
    <row r="885" spans="1:42">
      <c r="A885" s="3181" t="s">
        <v>57</v>
      </c>
      <c r="B885" s="3177" t="s">
        <v>176</v>
      </c>
      <c r="C885" s="126" t="s">
        <v>17</v>
      </c>
      <c r="D885" s="118" t="s">
        <v>131</v>
      </c>
      <c r="E885" s="338">
        <f t="shared" ref="E885:AB885" si="563">(E889-D889)*$AE885*$AF885</f>
        <v>27.999999999998693</v>
      </c>
      <c r="F885" s="73">
        <f t="shared" si="563"/>
        <v>27.000000000001023</v>
      </c>
      <c r="G885" s="73">
        <f t="shared" si="563"/>
        <v>27.999999999998693</v>
      </c>
      <c r="H885" s="468">
        <f t="shared" si="563"/>
        <v>27.000000000001023</v>
      </c>
      <c r="I885" s="73">
        <f t="shared" si="563"/>
        <v>27.999999999998693</v>
      </c>
      <c r="J885" s="73">
        <f t="shared" si="563"/>
        <v>27.000000000001023</v>
      </c>
      <c r="K885" s="73">
        <f t="shared" si="563"/>
        <v>27.999999999998693</v>
      </c>
      <c r="L885" s="73">
        <f t="shared" si="563"/>
        <v>27.000000000001023</v>
      </c>
      <c r="M885" s="73">
        <f t="shared" si="563"/>
        <v>27.999999999998693</v>
      </c>
      <c r="N885" s="468">
        <f t="shared" si="563"/>
        <v>27.000000000001023</v>
      </c>
      <c r="O885" s="73">
        <f t="shared" si="563"/>
        <v>27.999999999998693</v>
      </c>
      <c r="P885" s="73">
        <f t="shared" si="563"/>
        <v>27.000000000001023</v>
      </c>
      <c r="Q885" s="73">
        <f t="shared" si="563"/>
        <v>27.999999999998693</v>
      </c>
      <c r="R885" s="73">
        <f t="shared" si="563"/>
        <v>27.000000000001023</v>
      </c>
      <c r="S885" s="73">
        <f t="shared" si="563"/>
        <v>28.000000000002245</v>
      </c>
      <c r="T885" s="73">
        <f t="shared" si="563"/>
        <v>26.99999999999747</v>
      </c>
      <c r="U885" s="73">
        <f t="shared" si="563"/>
        <v>28.000000000002245</v>
      </c>
      <c r="V885" s="504">
        <f t="shared" si="563"/>
        <v>26.99999999999747</v>
      </c>
      <c r="W885" s="73">
        <f t="shared" si="563"/>
        <v>28.000000000002245</v>
      </c>
      <c r="X885" s="73">
        <f t="shared" si="563"/>
        <v>26.99999999999747</v>
      </c>
      <c r="Y885" s="468">
        <f t="shared" si="563"/>
        <v>28.000000000002245</v>
      </c>
      <c r="Z885" s="73">
        <f t="shared" si="563"/>
        <v>26.99999999999747</v>
      </c>
      <c r="AA885" s="73">
        <f t="shared" si="563"/>
        <v>28.000000000002245</v>
      </c>
      <c r="AB885" s="74">
        <f t="shared" si="563"/>
        <v>27.000000000001023</v>
      </c>
      <c r="AC885" s="111">
        <f>SUM(E885:AB885)</f>
        <v>660.00000000000034</v>
      </c>
      <c r="AD885" s="98"/>
      <c r="AE885" s="214">
        <v>100</v>
      </c>
      <c r="AF885" s="99">
        <v>10</v>
      </c>
      <c r="AJ885" s="565"/>
      <c r="AK885" s="566"/>
      <c r="AL885" s="565"/>
      <c r="AM885" s="15"/>
      <c r="AN885" s="460"/>
    </row>
    <row r="886" spans="1:42">
      <c r="A886" s="3182"/>
      <c r="B886" s="3178"/>
      <c r="C886" s="128" t="s">
        <v>19</v>
      </c>
      <c r="D886" s="113" t="s">
        <v>131</v>
      </c>
      <c r="E886" s="339">
        <f t="shared" ref="E886:AB886" si="564">(E890-D890)*$AE885*$AF885</f>
        <v>28.999999999999915</v>
      </c>
      <c r="F886" s="340">
        <f t="shared" si="564"/>
        <v>28.999999999999915</v>
      </c>
      <c r="G886" s="340">
        <f t="shared" si="564"/>
        <v>30.000000000000249</v>
      </c>
      <c r="H886" s="469">
        <f t="shared" si="564"/>
        <v>28.999999999999915</v>
      </c>
      <c r="I886" s="340">
        <f t="shared" si="564"/>
        <v>28.999999999999915</v>
      </c>
      <c r="J886" s="340">
        <f t="shared" si="564"/>
        <v>28.999999999999915</v>
      </c>
      <c r="K886" s="340">
        <f t="shared" si="564"/>
        <v>28.999999999999915</v>
      </c>
      <c r="L886" s="340">
        <f t="shared" si="564"/>
        <v>28.999999999999915</v>
      </c>
      <c r="M886" s="340">
        <f t="shared" si="564"/>
        <v>30.000000000000249</v>
      </c>
      <c r="N886" s="469">
        <f t="shared" si="564"/>
        <v>28.999999999999915</v>
      </c>
      <c r="O886" s="340">
        <f t="shared" si="564"/>
        <v>28.999999999999915</v>
      </c>
      <c r="P886" s="340">
        <f t="shared" si="564"/>
        <v>28.999999999999915</v>
      </c>
      <c r="Q886" s="340">
        <f t="shared" si="564"/>
        <v>28.999999999999915</v>
      </c>
      <c r="R886" s="340">
        <f t="shared" si="564"/>
        <v>29.000000000000803</v>
      </c>
      <c r="S886" s="340">
        <f t="shared" si="564"/>
        <v>29.999999999999361</v>
      </c>
      <c r="T886" s="340">
        <f t="shared" si="564"/>
        <v>28.999999999999915</v>
      </c>
      <c r="U886" s="340">
        <f t="shared" si="564"/>
        <v>29.000000000000803</v>
      </c>
      <c r="V886" s="505">
        <f t="shared" si="564"/>
        <v>28.999999999999915</v>
      </c>
      <c r="W886" s="340">
        <f t="shared" si="564"/>
        <v>28.999999999999915</v>
      </c>
      <c r="X886" s="340">
        <f t="shared" si="564"/>
        <v>28.999999999999915</v>
      </c>
      <c r="Y886" s="469">
        <f t="shared" si="564"/>
        <v>30.000000000000249</v>
      </c>
      <c r="Z886" s="340">
        <f t="shared" si="564"/>
        <v>28.999999999999915</v>
      </c>
      <c r="AA886" s="340">
        <f t="shared" si="564"/>
        <v>28.999999999999915</v>
      </c>
      <c r="AB886" s="341">
        <f t="shared" si="564"/>
        <v>28.999999999999915</v>
      </c>
      <c r="AC886" s="112">
        <f>SUM(E886:AB886)</f>
        <v>699.99999999999989</v>
      </c>
      <c r="AD886" s="83"/>
      <c r="AE886" s="161"/>
      <c r="AF886" s="76"/>
      <c r="AJ886" s="15"/>
      <c r="AK886" s="15"/>
      <c r="AL886" s="15"/>
      <c r="AM886" s="15"/>
      <c r="AN886" s="460"/>
    </row>
    <row r="887" spans="1:42">
      <c r="A887" s="3182"/>
      <c r="B887" s="3178"/>
      <c r="C887" s="128" t="s">
        <v>20</v>
      </c>
      <c r="D887" s="127" t="s">
        <v>64</v>
      </c>
      <c r="E887" s="1798">
        <v>2</v>
      </c>
      <c r="F887" s="446">
        <v>2</v>
      </c>
      <c r="G887" s="446">
        <v>2</v>
      </c>
      <c r="H887" s="470">
        <v>2</v>
      </c>
      <c r="I887" s="446">
        <v>2</v>
      </c>
      <c r="J887" s="446">
        <v>2</v>
      </c>
      <c r="K887" s="446">
        <v>2</v>
      </c>
      <c r="L887" s="446">
        <v>2</v>
      </c>
      <c r="M887" s="446">
        <v>2</v>
      </c>
      <c r="N887" s="470">
        <v>2</v>
      </c>
      <c r="O887" s="446">
        <v>2</v>
      </c>
      <c r="P887" s="446">
        <v>2</v>
      </c>
      <c r="Q887" s="446">
        <v>2</v>
      </c>
      <c r="R887" s="446">
        <v>2</v>
      </c>
      <c r="S887" s="446">
        <v>2</v>
      </c>
      <c r="T887" s="446">
        <v>2</v>
      </c>
      <c r="U887" s="446">
        <v>2</v>
      </c>
      <c r="V887" s="506">
        <v>2</v>
      </c>
      <c r="W887" s="446">
        <v>2</v>
      </c>
      <c r="X887" s="446">
        <v>2</v>
      </c>
      <c r="Y887" s="470">
        <v>2</v>
      </c>
      <c r="Z887" s="446">
        <v>2</v>
      </c>
      <c r="AA887" s="446">
        <v>2</v>
      </c>
      <c r="AB887" s="1799">
        <v>2</v>
      </c>
      <c r="AC887" s="112">
        <f>AVERAGE(E887:AB887)</f>
        <v>2</v>
      </c>
      <c r="AD887" s="83"/>
      <c r="AE887" s="161"/>
      <c r="AF887" s="76"/>
      <c r="AJ887" s="15"/>
      <c r="AK887" s="15"/>
      <c r="AL887" s="15"/>
      <c r="AM887" s="15"/>
      <c r="AN887" s="460"/>
    </row>
    <row r="888" spans="1:42" ht="16.5" thickBot="1">
      <c r="A888" s="3226"/>
      <c r="B888" s="3227"/>
      <c r="C888" s="131" t="s">
        <v>22</v>
      </c>
      <c r="D888" s="119"/>
      <c r="E888" s="349">
        <f t="shared" ref="E888:AB888" si="565">E886/E885</f>
        <v>1.0357142857143311</v>
      </c>
      <c r="F888" s="350">
        <f t="shared" si="565"/>
        <v>1.0740740740740302</v>
      </c>
      <c r="G888" s="350">
        <f t="shared" si="565"/>
        <v>1.0714285714286302</v>
      </c>
      <c r="H888" s="484">
        <f t="shared" si="565"/>
        <v>1.0740740740740302</v>
      </c>
      <c r="I888" s="350">
        <f t="shared" si="565"/>
        <v>1.0357142857143311</v>
      </c>
      <c r="J888" s="350">
        <f t="shared" si="565"/>
        <v>1.0740740740740302</v>
      </c>
      <c r="K888" s="350">
        <f t="shared" si="565"/>
        <v>1.0357142857143311</v>
      </c>
      <c r="L888" s="350">
        <f t="shared" si="565"/>
        <v>1.0740740740740302</v>
      </c>
      <c r="M888" s="350">
        <f t="shared" si="565"/>
        <v>1.0714285714286302</v>
      </c>
      <c r="N888" s="484">
        <f t="shared" si="565"/>
        <v>1.0740740740740302</v>
      </c>
      <c r="O888" s="350">
        <f t="shared" si="565"/>
        <v>1.0357142857143311</v>
      </c>
      <c r="P888" s="350">
        <f t="shared" si="565"/>
        <v>1.0740740740740302</v>
      </c>
      <c r="Q888" s="350">
        <f t="shared" si="565"/>
        <v>1.0357142857143311</v>
      </c>
      <c r="R888" s="350">
        <f t="shared" si="565"/>
        <v>1.0740740740740631</v>
      </c>
      <c r="S888" s="350">
        <f t="shared" si="565"/>
        <v>1.0714285714284626</v>
      </c>
      <c r="T888" s="350">
        <f t="shared" si="565"/>
        <v>1.0740740740741714</v>
      </c>
      <c r="U888" s="350">
        <f t="shared" si="565"/>
        <v>1.0357142857142314</v>
      </c>
      <c r="V888" s="521">
        <f t="shared" si="565"/>
        <v>1.0740740740741714</v>
      </c>
      <c r="W888" s="350">
        <f t="shared" si="565"/>
        <v>1.0357142857141997</v>
      </c>
      <c r="X888" s="350">
        <f t="shared" si="565"/>
        <v>1.0740740740741714</v>
      </c>
      <c r="Y888" s="484">
        <f t="shared" si="565"/>
        <v>1.0714285714284943</v>
      </c>
      <c r="Z888" s="350">
        <f t="shared" si="565"/>
        <v>1.0740740740741714</v>
      </c>
      <c r="AA888" s="350">
        <f t="shared" si="565"/>
        <v>1.0357142857141997</v>
      </c>
      <c r="AB888" s="1007">
        <f t="shared" si="565"/>
        <v>1.0740740740740302</v>
      </c>
      <c r="AC888" s="591">
        <f>MAX(E888:AB888)</f>
        <v>1.0740740740741714</v>
      </c>
      <c r="AD888" s="96"/>
      <c r="AE888" s="97"/>
      <c r="AF888" s="596"/>
      <c r="AJ888" s="15"/>
      <c r="AK888" s="15"/>
      <c r="AL888" s="15"/>
      <c r="AM888" s="15"/>
      <c r="AN888" s="460"/>
    </row>
    <row r="889" spans="1:42" hidden="1">
      <c r="A889" s="593"/>
      <c r="B889" s="536"/>
      <c r="C889" s="594" t="s">
        <v>133</v>
      </c>
      <c r="D889" s="777">
        <v>29.35</v>
      </c>
      <c r="E889" s="153">
        <v>29.378</v>
      </c>
      <c r="F889" s="214">
        <v>29.405000000000001</v>
      </c>
      <c r="G889" s="214">
        <v>29.433</v>
      </c>
      <c r="H889" s="467">
        <v>29.46</v>
      </c>
      <c r="I889" s="214">
        <v>29.488</v>
      </c>
      <c r="J889" s="214">
        <v>29.515000000000001</v>
      </c>
      <c r="K889" s="214">
        <v>29.542999999999999</v>
      </c>
      <c r="L889" s="214">
        <v>29.57</v>
      </c>
      <c r="M889" s="214">
        <v>29.597999999999999</v>
      </c>
      <c r="N889" s="467">
        <v>29.625</v>
      </c>
      <c r="O889" s="214">
        <v>29.652999999999999</v>
      </c>
      <c r="P889" s="214">
        <v>29.68</v>
      </c>
      <c r="Q889" s="214">
        <v>29.707999999999998</v>
      </c>
      <c r="R889" s="214">
        <v>29.734999999999999</v>
      </c>
      <c r="S889" s="214">
        <v>29.763000000000002</v>
      </c>
      <c r="T889" s="214">
        <v>29.79</v>
      </c>
      <c r="U889" s="214">
        <v>29.818000000000001</v>
      </c>
      <c r="V889" s="501">
        <v>29.844999999999999</v>
      </c>
      <c r="W889" s="214">
        <v>29.873000000000001</v>
      </c>
      <c r="X889" s="214">
        <v>29.9</v>
      </c>
      <c r="Y889" s="467">
        <v>29.928000000000001</v>
      </c>
      <c r="Z889" s="214">
        <v>29.954999999999998</v>
      </c>
      <c r="AA889" s="214">
        <v>29.983000000000001</v>
      </c>
      <c r="AB889" s="99">
        <v>30.01</v>
      </c>
      <c r="AC889" s="315"/>
      <c r="AD889" s="98"/>
      <c r="AE889" s="214"/>
      <c r="AF889" s="99"/>
      <c r="AJ889" s="15"/>
      <c r="AK889" s="15"/>
      <c r="AL889" s="15"/>
      <c r="AM889" s="15"/>
      <c r="AN889" s="460"/>
    </row>
    <row r="890" spans="1:42" hidden="1">
      <c r="A890" s="595"/>
      <c r="B890" s="537"/>
      <c r="C890" s="129" t="s">
        <v>134</v>
      </c>
      <c r="D890" s="386">
        <v>4.5</v>
      </c>
      <c r="E890" s="75">
        <v>4.5289999999999999</v>
      </c>
      <c r="F890" s="161">
        <v>4.5579999999999998</v>
      </c>
      <c r="G890" s="161">
        <v>4.5880000000000001</v>
      </c>
      <c r="H890" s="466">
        <v>4.617</v>
      </c>
      <c r="I890" s="161">
        <v>4.6459999999999999</v>
      </c>
      <c r="J890" s="161">
        <v>4.6749999999999998</v>
      </c>
      <c r="K890" s="161">
        <v>4.7039999999999997</v>
      </c>
      <c r="L890" s="161">
        <v>4.7329999999999997</v>
      </c>
      <c r="M890" s="161">
        <v>4.7629999999999999</v>
      </c>
      <c r="N890" s="466">
        <v>4.7919999999999998</v>
      </c>
      <c r="O890" s="161">
        <v>4.8209999999999997</v>
      </c>
      <c r="P890" s="161">
        <v>4.8499999999999996</v>
      </c>
      <c r="Q890" s="161">
        <v>4.8789999999999996</v>
      </c>
      <c r="R890" s="161">
        <v>4.9080000000000004</v>
      </c>
      <c r="S890" s="161">
        <v>4.9379999999999997</v>
      </c>
      <c r="T890" s="161">
        <v>4.9669999999999996</v>
      </c>
      <c r="U890" s="161">
        <v>4.9960000000000004</v>
      </c>
      <c r="V890" s="502">
        <v>5.0250000000000004</v>
      </c>
      <c r="W890" s="161">
        <v>5.0540000000000003</v>
      </c>
      <c r="X890" s="161">
        <v>5.0830000000000002</v>
      </c>
      <c r="Y890" s="466">
        <v>5.1130000000000004</v>
      </c>
      <c r="Z890" s="161">
        <v>5.1420000000000003</v>
      </c>
      <c r="AA890" s="161">
        <v>5.1710000000000003</v>
      </c>
      <c r="AB890" s="76">
        <v>5.2</v>
      </c>
      <c r="AC890" s="137"/>
      <c r="AD890" s="83"/>
      <c r="AE890" s="161"/>
      <c r="AF890" s="76"/>
      <c r="AG890" s="15"/>
      <c r="AH890" s="15"/>
      <c r="AI890" s="15"/>
      <c r="AJ890" s="15"/>
      <c r="AK890" s="460"/>
      <c r="AL890" s="460"/>
      <c r="AM890" s="460"/>
      <c r="AN890" s="460"/>
      <c r="AO890" s="460"/>
      <c r="AP890" s="460"/>
    </row>
    <row r="891" spans="1:42" ht="16.5" hidden="1" thickBot="1">
      <c r="A891" s="3223" t="s">
        <v>50</v>
      </c>
      <c r="B891" s="3224"/>
      <c r="C891" s="3225"/>
      <c r="D891" s="384"/>
      <c r="E891" s="597">
        <f>SQRT(E885*E885+E886*E886)/E884/1.73</f>
        <v>2.2107517051195984</v>
      </c>
      <c r="F891" s="188">
        <f t="shared" ref="F891:AB891" si="566">SQRT(F885*F885+F886*F886)/F884/1.73</f>
        <v>2.1689013789804767</v>
      </c>
      <c r="G891" s="188">
        <f t="shared" si="566"/>
        <v>2.246265165602868</v>
      </c>
      <c r="H891" s="473">
        <f t="shared" si="566"/>
        <v>2.1689013789804767</v>
      </c>
      <c r="I891" s="188">
        <f t="shared" si="566"/>
        <v>2.2107517051195984</v>
      </c>
      <c r="J891" s="188">
        <f t="shared" si="566"/>
        <v>2.1771481522845852</v>
      </c>
      <c r="K891" s="188">
        <f t="shared" si="566"/>
        <v>2.2276599399579888</v>
      </c>
      <c r="L891" s="188">
        <f t="shared" si="566"/>
        <v>2.2022690925032533</v>
      </c>
      <c r="M891" s="188">
        <f t="shared" si="566"/>
        <v>2.2677399759814802</v>
      </c>
      <c r="N891" s="473">
        <f t="shared" si="566"/>
        <v>2.2065123855523923</v>
      </c>
      <c r="O891" s="188">
        <f t="shared" si="566"/>
        <v>2.2491624490309428</v>
      </c>
      <c r="P891" s="188">
        <f t="shared" si="566"/>
        <v>2.1938312798882982</v>
      </c>
      <c r="Q891" s="188">
        <f t="shared" si="566"/>
        <v>2.2319274877356863</v>
      </c>
      <c r="R891" s="188">
        <f t="shared" si="566"/>
        <v>2.1854578780566993</v>
      </c>
      <c r="S891" s="188">
        <f t="shared" si="566"/>
        <v>2.272084305437482</v>
      </c>
      <c r="T891" s="188">
        <f t="shared" si="566"/>
        <v>2.1896365738080719</v>
      </c>
      <c r="U891" s="188">
        <f t="shared" si="566"/>
        <v>2.2191736163773679</v>
      </c>
      <c r="V891" s="509">
        <f t="shared" si="566"/>
        <v>2.2107720619722429</v>
      </c>
      <c r="W891" s="188">
        <f t="shared" si="566"/>
        <v>2.2448288026938332</v>
      </c>
      <c r="X891" s="188">
        <f t="shared" si="566"/>
        <v>2.2022690925031188</v>
      </c>
      <c r="Y891" s="473">
        <f t="shared" si="566"/>
        <v>2.2808230912276617</v>
      </c>
      <c r="Z891" s="188">
        <f t="shared" si="566"/>
        <v>2.2022690925031188</v>
      </c>
      <c r="AA891" s="188">
        <f t="shared" si="566"/>
        <v>2.2276599399581252</v>
      </c>
      <c r="AB891" s="189">
        <f t="shared" si="566"/>
        <v>2.1771481522845852</v>
      </c>
      <c r="AC891" s="208">
        <f>AVERAGE(E891:AB891)</f>
        <v>2.2155810293149978</v>
      </c>
      <c r="AD891" s="80">
        <f>(AC887-AC891)/AC887</f>
        <v>-0.10779051465749889</v>
      </c>
      <c r="AE891" s="81"/>
      <c r="AF891" s="82"/>
      <c r="AJ891" s="14"/>
      <c r="AK891" s="14"/>
      <c r="AL891" s="15"/>
      <c r="AM891" s="14"/>
      <c r="AN891" s="460"/>
    </row>
    <row r="892" spans="1:42">
      <c r="A892" s="3181" t="s">
        <v>44</v>
      </c>
      <c r="B892" s="3177" t="s">
        <v>169</v>
      </c>
      <c r="C892" s="126" t="s">
        <v>17</v>
      </c>
      <c r="D892" s="118" t="s">
        <v>131</v>
      </c>
      <c r="E892" s="338">
        <f t="shared" ref="E892:AB892" si="567">(E896-D896)*$AE892*$AF892</f>
        <v>107.99999999999699</v>
      </c>
      <c r="F892" s="73">
        <f t="shared" si="567"/>
        <v>109.00000000000176</v>
      </c>
      <c r="G892" s="73">
        <f t="shared" si="567"/>
        <v>108.00000000000054</v>
      </c>
      <c r="H892" s="468">
        <f t="shared" si="567"/>
        <v>108.99999999999821</v>
      </c>
      <c r="I892" s="73">
        <f t="shared" si="567"/>
        <v>108.00000000000054</v>
      </c>
      <c r="J892" s="73">
        <f t="shared" si="567"/>
        <v>109.00000000000176</v>
      </c>
      <c r="K892" s="73">
        <f t="shared" si="567"/>
        <v>121.99999999999989</v>
      </c>
      <c r="L892" s="73">
        <f t="shared" si="567"/>
        <v>148.99999999999736</v>
      </c>
      <c r="M892" s="73">
        <f t="shared" si="567"/>
        <v>135.00000000000156</v>
      </c>
      <c r="N892" s="468">
        <f t="shared" si="567"/>
        <v>135.99999999999923</v>
      </c>
      <c r="O892" s="73">
        <f t="shared" si="567"/>
        <v>149.00000000000091</v>
      </c>
      <c r="P892" s="73">
        <f t="shared" si="567"/>
        <v>135.99999999999923</v>
      </c>
      <c r="Q892" s="73">
        <f t="shared" si="567"/>
        <v>149.00000000000091</v>
      </c>
      <c r="R892" s="73">
        <f t="shared" si="567"/>
        <v>134.99999999999801</v>
      </c>
      <c r="S892" s="73">
        <f t="shared" si="567"/>
        <v>136.00000000000279</v>
      </c>
      <c r="T892" s="73">
        <f t="shared" si="567"/>
        <v>121.99999999999989</v>
      </c>
      <c r="U892" s="73">
        <f t="shared" si="567"/>
        <v>121.99999999999989</v>
      </c>
      <c r="V892" s="504">
        <f t="shared" si="567"/>
        <v>134.99999999999801</v>
      </c>
      <c r="W892" s="73">
        <f t="shared" si="567"/>
        <v>121.99999999999989</v>
      </c>
      <c r="X892" s="73">
        <f t="shared" si="567"/>
        <v>135.99999999999923</v>
      </c>
      <c r="Y892" s="468">
        <f t="shared" si="567"/>
        <v>135.00000000000156</v>
      </c>
      <c r="Z892" s="73">
        <f t="shared" si="567"/>
        <v>135.99999999999923</v>
      </c>
      <c r="AA892" s="73">
        <f t="shared" si="567"/>
        <v>135.99999999999923</v>
      </c>
      <c r="AB892" s="74">
        <f t="shared" si="567"/>
        <v>108.00000000000054</v>
      </c>
      <c r="AC892" s="111">
        <f>SUM(E892:AB892)</f>
        <v>3049.9999999999968</v>
      </c>
      <c r="AD892" s="98"/>
      <c r="AE892" s="214">
        <v>100</v>
      </c>
      <c r="AF892" s="99">
        <v>10</v>
      </c>
      <c r="AJ892" s="565"/>
      <c r="AK892" s="566"/>
      <c r="AL892" s="565"/>
      <c r="AM892" s="15"/>
      <c r="AN892" s="460"/>
    </row>
    <row r="893" spans="1:42">
      <c r="A893" s="3182"/>
      <c r="B893" s="3178"/>
      <c r="C893" s="128" t="s">
        <v>19</v>
      </c>
      <c r="D893" s="113" t="s">
        <v>34</v>
      </c>
      <c r="E893" s="339">
        <f t="shared" ref="E893:AB893" si="568">(E897-D897)*$AE892*$AF892</f>
        <v>0</v>
      </c>
      <c r="F893" s="340">
        <f t="shared" si="568"/>
        <v>0</v>
      </c>
      <c r="G893" s="340">
        <f t="shared" si="568"/>
        <v>0</v>
      </c>
      <c r="H893" s="469">
        <f t="shared" si="568"/>
        <v>0</v>
      </c>
      <c r="I893" s="340">
        <f t="shared" si="568"/>
        <v>0</v>
      </c>
      <c r="J893" s="340">
        <f t="shared" si="568"/>
        <v>0</v>
      </c>
      <c r="K893" s="340">
        <f t="shared" si="568"/>
        <v>0</v>
      </c>
      <c r="L893" s="340">
        <f t="shared" si="568"/>
        <v>0</v>
      </c>
      <c r="M893" s="340">
        <f t="shared" si="568"/>
        <v>0</v>
      </c>
      <c r="N893" s="469">
        <f t="shared" si="568"/>
        <v>0</v>
      </c>
      <c r="O893" s="340">
        <f t="shared" si="568"/>
        <v>0</v>
      </c>
      <c r="P893" s="340">
        <f t="shared" si="568"/>
        <v>0</v>
      </c>
      <c r="Q893" s="340">
        <f t="shared" si="568"/>
        <v>0</v>
      </c>
      <c r="R893" s="340">
        <f t="shared" si="568"/>
        <v>0</v>
      </c>
      <c r="S893" s="340">
        <f t="shared" si="568"/>
        <v>0</v>
      </c>
      <c r="T893" s="340">
        <f t="shared" si="568"/>
        <v>0</v>
      </c>
      <c r="U893" s="340">
        <f t="shared" si="568"/>
        <v>0</v>
      </c>
      <c r="V893" s="505">
        <f t="shared" si="568"/>
        <v>0</v>
      </c>
      <c r="W893" s="340">
        <f t="shared" si="568"/>
        <v>0</v>
      </c>
      <c r="X893" s="340">
        <f t="shared" si="568"/>
        <v>0</v>
      </c>
      <c r="Y893" s="469">
        <f t="shared" si="568"/>
        <v>0</v>
      </c>
      <c r="Z893" s="340">
        <f t="shared" si="568"/>
        <v>0</v>
      </c>
      <c r="AA893" s="340">
        <f t="shared" si="568"/>
        <v>0</v>
      </c>
      <c r="AB893" s="341">
        <f t="shared" si="568"/>
        <v>0</v>
      </c>
      <c r="AC893" s="112">
        <f>SUM(E893:AB893)</f>
        <v>0</v>
      </c>
      <c r="AD893" s="83"/>
      <c r="AE893" s="161"/>
      <c r="AF893" s="76"/>
      <c r="AJ893" s="15"/>
      <c r="AK893" s="15"/>
      <c r="AL893" s="15"/>
      <c r="AM893" s="15"/>
      <c r="AN893" s="460"/>
    </row>
    <row r="894" spans="1:42">
      <c r="A894" s="3182"/>
      <c r="B894" s="3178"/>
      <c r="C894" s="128" t="s">
        <v>20</v>
      </c>
      <c r="D894" s="127" t="s">
        <v>64</v>
      </c>
      <c r="E894" s="1798">
        <v>8</v>
      </c>
      <c r="F894" s="446">
        <v>8</v>
      </c>
      <c r="G894" s="446">
        <v>8</v>
      </c>
      <c r="H894" s="470">
        <v>8</v>
      </c>
      <c r="I894" s="446">
        <v>8</v>
      </c>
      <c r="J894" s="446">
        <v>8</v>
      </c>
      <c r="K894" s="446">
        <v>9</v>
      </c>
      <c r="L894" s="446">
        <v>11</v>
      </c>
      <c r="M894" s="446">
        <v>10</v>
      </c>
      <c r="N894" s="470">
        <v>10</v>
      </c>
      <c r="O894" s="446">
        <v>11</v>
      </c>
      <c r="P894" s="446">
        <v>10</v>
      </c>
      <c r="Q894" s="446">
        <v>11</v>
      </c>
      <c r="R894" s="446">
        <v>10</v>
      </c>
      <c r="S894" s="446">
        <v>10</v>
      </c>
      <c r="T894" s="446">
        <v>9</v>
      </c>
      <c r="U894" s="446">
        <v>9</v>
      </c>
      <c r="V894" s="506">
        <v>10</v>
      </c>
      <c r="W894" s="446">
        <v>9</v>
      </c>
      <c r="X894" s="446">
        <v>10</v>
      </c>
      <c r="Y894" s="470">
        <v>10</v>
      </c>
      <c r="Z894" s="446">
        <v>10</v>
      </c>
      <c r="AA894" s="446">
        <v>10</v>
      </c>
      <c r="AB894" s="1799">
        <v>8</v>
      </c>
      <c r="AC894" s="112">
        <f>AVERAGE(E894:AB894)</f>
        <v>9.375</v>
      </c>
      <c r="AD894" s="83"/>
      <c r="AE894" s="161"/>
      <c r="AF894" s="76"/>
      <c r="AJ894" s="15"/>
      <c r="AK894" s="15"/>
      <c r="AL894" s="15"/>
      <c r="AM894" s="15"/>
      <c r="AN894" s="460"/>
    </row>
    <row r="895" spans="1:42" ht="16.5" thickBot="1">
      <c r="A895" s="3226"/>
      <c r="B895" s="3227"/>
      <c r="C895" s="131" t="s">
        <v>22</v>
      </c>
      <c r="D895" s="119"/>
      <c r="E895" s="349">
        <f t="shared" ref="E895:AB895" si="569">E893/E892</f>
        <v>0</v>
      </c>
      <c r="F895" s="350">
        <f t="shared" si="569"/>
        <v>0</v>
      </c>
      <c r="G895" s="350">
        <f t="shared" si="569"/>
        <v>0</v>
      </c>
      <c r="H895" s="484">
        <f t="shared" si="569"/>
        <v>0</v>
      </c>
      <c r="I895" s="350">
        <f t="shared" si="569"/>
        <v>0</v>
      </c>
      <c r="J895" s="350">
        <f t="shared" si="569"/>
        <v>0</v>
      </c>
      <c r="K895" s="350">
        <f t="shared" si="569"/>
        <v>0</v>
      </c>
      <c r="L895" s="350">
        <f t="shared" si="569"/>
        <v>0</v>
      </c>
      <c r="M895" s="350">
        <f t="shared" si="569"/>
        <v>0</v>
      </c>
      <c r="N895" s="484">
        <f t="shared" si="569"/>
        <v>0</v>
      </c>
      <c r="O895" s="350">
        <f t="shared" si="569"/>
        <v>0</v>
      </c>
      <c r="P895" s="350">
        <f t="shared" si="569"/>
        <v>0</v>
      </c>
      <c r="Q895" s="350">
        <f t="shared" si="569"/>
        <v>0</v>
      </c>
      <c r="R895" s="350">
        <f t="shared" si="569"/>
        <v>0</v>
      </c>
      <c r="S895" s="350">
        <f t="shared" si="569"/>
        <v>0</v>
      </c>
      <c r="T895" s="350">
        <f t="shared" si="569"/>
        <v>0</v>
      </c>
      <c r="U895" s="350">
        <f t="shared" si="569"/>
        <v>0</v>
      </c>
      <c r="V895" s="521">
        <f t="shared" si="569"/>
        <v>0</v>
      </c>
      <c r="W895" s="350">
        <f t="shared" si="569"/>
        <v>0</v>
      </c>
      <c r="X895" s="350">
        <f t="shared" si="569"/>
        <v>0</v>
      </c>
      <c r="Y895" s="484">
        <f t="shared" si="569"/>
        <v>0</v>
      </c>
      <c r="Z895" s="350">
        <f t="shared" si="569"/>
        <v>0</v>
      </c>
      <c r="AA895" s="350">
        <f t="shared" si="569"/>
        <v>0</v>
      </c>
      <c r="AB895" s="1007">
        <f t="shared" si="569"/>
        <v>0</v>
      </c>
      <c r="AC895" s="591">
        <f>MAX(E895:AB895)</f>
        <v>0</v>
      </c>
      <c r="AD895" s="96"/>
      <c r="AE895" s="97"/>
      <c r="AF895" s="596"/>
      <c r="AJ895" s="15"/>
      <c r="AK895" s="15"/>
      <c r="AL895" s="15"/>
      <c r="AM895" s="15"/>
      <c r="AN895" s="460"/>
    </row>
    <row r="896" spans="1:42" hidden="1">
      <c r="A896" s="593"/>
      <c r="B896" s="536"/>
      <c r="C896" s="594" t="s">
        <v>133</v>
      </c>
      <c r="D896" s="777">
        <v>21.17</v>
      </c>
      <c r="E896" s="153">
        <v>21.277999999999999</v>
      </c>
      <c r="F896" s="214">
        <v>21.387</v>
      </c>
      <c r="G896" s="214">
        <v>21.495000000000001</v>
      </c>
      <c r="H896" s="467">
        <v>21.603999999999999</v>
      </c>
      <c r="I896" s="214">
        <v>21.712</v>
      </c>
      <c r="J896" s="214">
        <v>21.821000000000002</v>
      </c>
      <c r="K896" s="214">
        <v>21.943000000000001</v>
      </c>
      <c r="L896" s="214">
        <v>22.091999999999999</v>
      </c>
      <c r="M896" s="214">
        <v>22.227</v>
      </c>
      <c r="N896" s="467">
        <v>22.363</v>
      </c>
      <c r="O896" s="214">
        <v>22.512</v>
      </c>
      <c r="P896" s="214">
        <v>22.648</v>
      </c>
      <c r="Q896" s="214">
        <v>22.797000000000001</v>
      </c>
      <c r="R896" s="214">
        <v>22.931999999999999</v>
      </c>
      <c r="S896" s="214">
        <v>23.068000000000001</v>
      </c>
      <c r="T896" s="214">
        <v>23.19</v>
      </c>
      <c r="U896" s="214">
        <v>23.312000000000001</v>
      </c>
      <c r="V896" s="501">
        <v>23.446999999999999</v>
      </c>
      <c r="W896" s="214">
        <v>23.568999999999999</v>
      </c>
      <c r="X896" s="214">
        <v>23.704999999999998</v>
      </c>
      <c r="Y896" s="467">
        <v>23.84</v>
      </c>
      <c r="Z896" s="214">
        <v>23.975999999999999</v>
      </c>
      <c r="AA896" s="214">
        <v>24.111999999999998</v>
      </c>
      <c r="AB896" s="99">
        <v>24.22</v>
      </c>
      <c r="AC896" s="315"/>
      <c r="AD896" s="98"/>
      <c r="AE896" s="214"/>
      <c r="AF896" s="99"/>
      <c r="AJ896" s="15"/>
      <c r="AK896" s="15"/>
      <c r="AL896" s="15"/>
      <c r="AM896" s="15"/>
      <c r="AN896" s="460"/>
    </row>
    <row r="897" spans="1:42" hidden="1">
      <c r="A897" s="595"/>
      <c r="B897" s="537"/>
      <c r="C897" s="129" t="s">
        <v>134</v>
      </c>
      <c r="D897" s="386">
        <v>92.1</v>
      </c>
      <c r="E897" s="75">
        <v>92.1</v>
      </c>
      <c r="F897" s="161">
        <v>92.1</v>
      </c>
      <c r="G897" s="161">
        <v>92.1</v>
      </c>
      <c r="H897" s="466">
        <v>92.1</v>
      </c>
      <c r="I897" s="161">
        <v>92.1</v>
      </c>
      <c r="J897" s="161">
        <v>92.1</v>
      </c>
      <c r="K897" s="161">
        <v>92.1</v>
      </c>
      <c r="L897" s="161">
        <v>92.1</v>
      </c>
      <c r="M897" s="161">
        <v>92.1</v>
      </c>
      <c r="N897" s="466">
        <v>92.1</v>
      </c>
      <c r="O897" s="161">
        <v>92.1</v>
      </c>
      <c r="P897" s="161">
        <v>92.1</v>
      </c>
      <c r="Q897" s="161">
        <v>92.1</v>
      </c>
      <c r="R897" s="161">
        <v>92.1</v>
      </c>
      <c r="S897" s="161">
        <v>92.1</v>
      </c>
      <c r="T897" s="161">
        <v>92.1</v>
      </c>
      <c r="U897" s="161">
        <v>92.1</v>
      </c>
      <c r="V897" s="502">
        <v>92.1</v>
      </c>
      <c r="W897" s="161">
        <v>92.1</v>
      </c>
      <c r="X897" s="161">
        <v>92.1</v>
      </c>
      <c r="Y897" s="466">
        <v>92.1</v>
      </c>
      <c r="Z897" s="161">
        <v>92.1</v>
      </c>
      <c r="AA897" s="161">
        <v>92.1</v>
      </c>
      <c r="AB897" s="76">
        <v>92.1</v>
      </c>
      <c r="AC897" s="137"/>
      <c r="AD897" s="83"/>
      <c r="AE897" s="161"/>
      <c r="AF897" s="76"/>
      <c r="AG897" s="15"/>
      <c r="AH897" s="15"/>
      <c r="AI897" s="15"/>
      <c r="AJ897" s="15"/>
      <c r="AK897" s="460"/>
      <c r="AL897" s="460"/>
      <c r="AM897" s="460"/>
      <c r="AN897" s="460"/>
      <c r="AO897" s="460"/>
      <c r="AP897" s="460"/>
    </row>
    <row r="898" spans="1:42" ht="16.5" hidden="1" thickBot="1">
      <c r="A898" s="3223" t="s">
        <v>50</v>
      </c>
      <c r="B898" s="3224"/>
      <c r="C898" s="3225"/>
      <c r="D898" s="384"/>
      <c r="E898" s="597">
        <f>SQRT(E892*E892+E893*E893)/E884/1.73</f>
        <v>5.9229360213224052</v>
      </c>
      <c r="F898" s="188">
        <f t="shared" ref="F898:AB898" si="570">SQRT(F892*F892+F893*F893)/F884/1.73</f>
        <v>5.9664564722369162</v>
      </c>
      <c r="G898" s="188">
        <f t="shared" si="570"/>
        <v>5.9117183394640334</v>
      </c>
      <c r="H898" s="473">
        <f t="shared" si="570"/>
        <v>5.9664564722367208</v>
      </c>
      <c r="I898" s="188">
        <f t="shared" si="570"/>
        <v>5.9229360213226006</v>
      </c>
      <c r="J898" s="188">
        <f t="shared" si="570"/>
        <v>5.9891426185191854</v>
      </c>
      <c r="K898" s="188">
        <f t="shared" si="570"/>
        <v>6.7418959095480657</v>
      </c>
      <c r="L898" s="188">
        <f t="shared" si="570"/>
        <v>8.2814584259669495</v>
      </c>
      <c r="M898" s="188">
        <f t="shared" si="570"/>
        <v>7.460294654008198</v>
      </c>
      <c r="N898" s="473">
        <f t="shared" si="570"/>
        <v>7.5734794569369299</v>
      </c>
      <c r="O898" s="188">
        <f t="shared" si="570"/>
        <v>8.3134331689245489</v>
      </c>
      <c r="P898" s="188">
        <f t="shared" si="570"/>
        <v>7.5299537129315457</v>
      </c>
      <c r="Q898" s="188">
        <f t="shared" si="570"/>
        <v>8.2497287001971582</v>
      </c>
      <c r="R898" s="188">
        <f t="shared" si="570"/>
        <v>7.4460574504698185</v>
      </c>
      <c r="S898" s="188">
        <f t="shared" si="570"/>
        <v>7.5299537129317429</v>
      </c>
      <c r="T898" s="188">
        <f t="shared" si="570"/>
        <v>6.7418959095480657</v>
      </c>
      <c r="U898" s="188">
        <f t="shared" si="570"/>
        <v>6.7162124965593106</v>
      </c>
      <c r="V898" s="509">
        <f t="shared" si="570"/>
        <v>7.5323052201663812</v>
      </c>
      <c r="W898" s="188">
        <f t="shared" si="570"/>
        <v>6.7938565716640431</v>
      </c>
      <c r="X898" s="188">
        <f t="shared" si="570"/>
        <v>7.5589150733658972</v>
      </c>
      <c r="Y898" s="473">
        <f t="shared" si="570"/>
        <v>7.5033348154736306</v>
      </c>
      <c r="Z898" s="188">
        <f t="shared" si="570"/>
        <v>7.5589150733658972</v>
      </c>
      <c r="AA898" s="188">
        <f t="shared" si="570"/>
        <v>7.515556095889611</v>
      </c>
      <c r="AB898" s="189">
        <f t="shared" si="570"/>
        <v>5.9341963559638975</v>
      </c>
      <c r="AC898" s="208">
        <f>AVERAGE(E898:AB898)</f>
        <v>7.0275453645422319</v>
      </c>
      <c r="AD898" s="80">
        <f>(AC894-AC898)/AC894</f>
        <v>0.25039516111549526</v>
      </c>
      <c r="AE898" s="81"/>
      <c r="AF898" s="82"/>
      <c r="AJ898" s="14"/>
      <c r="AK898" s="14"/>
      <c r="AL898" s="15"/>
      <c r="AM898" s="14"/>
      <c r="AN898" s="460"/>
    </row>
    <row r="899" spans="1:42">
      <c r="A899" s="3181" t="s">
        <v>177</v>
      </c>
      <c r="B899" s="3177" t="s">
        <v>973</v>
      </c>
      <c r="C899" s="126" t="s">
        <v>17</v>
      </c>
      <c r="D899" s="118" t="s">
        <v>131</v>
      </c>
      <c r="E899" s="338">
        <f t="shared" ref="E899:AB899" si="571">(E903-D903)*$AE899*$AF899</f>
        <v>1.9999999999997797</v>
      </c>
      <c r="F899" s="73">
        <f t="shared" si="571"/>
        <v>2.0000000000006679</v>
      </c>
      <c r="G899" s="73">
        <f t="shared" si="571"/>
        <v>1.9999999999997797</v>
      </c>
      <c r="H899" s="468">
        <f t="shared" si="571"/>
        <v>1.000000000000334</v>
      </c>
      <c r="I899" s="73">
        <f t="shared" si="571"/>
        <v>0.99999999999944578</v>
      </c>
      <c r="J899" s="73">
        <f t="shared" si="571"/>
        <v>1.9999999999997797</v>
      </c>
      <c r="K899" s="73">
        <f t="shared" si="571"/>
        <v>2.0000000000006679</v>
      </c>
      <c r="L899" s="73">
        <f t="shared" si="571"/>
        <v>0.99999999999944578</v>
      </c>
      <c r="M899" s="73">
        <f t="shared" si="571"/>
        <v>1.000000000000334</v>
      </c>
      <c r="N899" s="468">
        <f t="shared" si="571"/>
        <v>1.000000000000334</v>
      </c>
      <c r="O899" s="73">
        <f t="shared" si="571"/>
        <v>2.9999999999992255</v>
      </c>
      <c r="P899" s="73">
        <f t="shared" si="571"/>
        <v>1.000000000000334</v>
      </c>
      <c r="Q899" s="73">
        <f t="shared" si="571"/>
        <v>1.000000000000334</v>
      </c>
      <c r="R899" s="73">
        <f t="shared" si="571"/>
        <v>0.99999999999944578</v>
      </c>
      <c r="S899" s="73">
        <f t="shared" si="571"/>
        <v>2.0000000000006679</v>
      </c>
      <c r="T899" s="73">
        <f t="shared" si="571"/>
        <v>1.9999999999997797</v>
      </c>
      <c r="U899" s="73">
        <f t="shared" si="571"/>
        <v>0.99999999999944578</v>
      </c>
      <c r="V899" s="504">
        <f t="shared" si="571"/>
        <v>1.000000000000334</v>
      </c>
      <c r="W899" s="73">
        <f t="shared" si="571"/>
        <v>1.000000000000334</v>
      </c>
      <c r="X899" s="73">
        <f t="shared" si="571"/>
        <v>1.9999999999997797</v>
      </c>
      <c r="Y899" s="468">
        <f t="shared" si="571"/>
        <v>1.9999999999997797</v>
      </c>
      <c r="Z899" s="73">
        <f t="shared" si="571"/>
        <v>1.000000000000334</v>
      </c>
      <c r="AA899" s="73">
        <f t="shared" si="571"/>
        <v>1.9999999999997797</v>
      </c>
      <c r="AB899" s="74">
        <f t="shared" si="571"/>
        <v>1.000000000000334</v>
      </c>
      <c r="AC899" s="111">
        <f>SUM(E899:AB899)</f>
        <v>36.000000000000476</v>
      </c>
      <c r="AD899" s="98"/>
      <c r="AE899" s="214">
        <v>100</v>
      </c>
      <c r="AF899" s="99">
        <v>10</v>
      </c>
      <c r="AJ899" s="565"/>
      <c r="AK899" s="566"/>
      <c r="AL899" s="565"/>
      <c r="AM899" s="15"/>
      <c r="AN899" s="460"/>
    </row>
    <row r="900" spans="1:42">
      <c r="A900" s="3182"/>
      <c r="B900" s="3178"/>
      <c r="C900" s="128" t="s">
        <v>19</v>
      </c>
      <c r="D900" s="113" t="s">
        <v>34</v>
      </c>
      <c r="E900" s="339">
        <f t="shared" ref="E900:AB900" si="572">(E904-D904)*$AE899*$AF899</f>
        <v>0</v>
      </c>
      <c r="F900" s="340">
        <f t="shared" si="572"/>
        <v>0</v>
      </c>
      <c r="G900" s="340">
        <f t="shared" si="572"/>
        <v>0</v>
      </c>
      <c r="H900" s="469">
        <f t="shared" si="572"/>
        <v>0</v>
      </c>
      <c r="I900" s="340">
        <f t="shared" si="572"/>
        <v>0</v>
      </c>
      <c r="J900" s="340">
        <f t="shared" si="572"/>
        <v>0</v>
      </c>
      <c r="K900" s="340">
        <f t="shared" si="572"/>
        <v>0</v>
      </c>
      <c r="L900" s="340">
        <f t="shared" si="572"/>
        <v>0</v>
      </c>
      <c r="M900" s="340">
        <f t="shared" si="572"/>
        <v>0</v>
      </c>
      <c r="N900" s="469">
        <f t="shared" si="572"/>
        <v>0</v>
      </c>
      <c r="O900" s="340">
        <f t="shared" si="572"/>
        <v>0</v>
      </c>
      <c r="P900" s="340">
        <f t="shared" si="572"/>
        <v>0</v>
      </c>
      <c r="Q900" s="340">
        <f t="shared" si="572"/>
        <v>0</v>
      </c>
      <c r="R900" s="340">
        <f t="shared" si="572"/>
        <v>0</v>
      </c>
      <c r="S900" s="340">
        <f t="shared" si="572"/>
        <v>0</v>
      </c>
      <c r="T900" s="340">
        <f t="shared" si="572"/>
        <v>0</v>
      </c>
      <c r="U900" s="340">
        <f t="shared" si="572"/>
        <v>0</v>
      </c>
      <c r="V900" s="505">
        <f t="shared" si="572"/>
        <v>0</v>
      </c>
      <c r="W900" s="340">
        <f t="shared" si="572"/>
        <v>0</v>
      </c>
      <c r="X900" s="340">
        <f t="shared" si="572"/>
        <v>0</v>
      </c>
      <c r="Y900" s="469">
        <f t="shared" si="572"/>
        <v>0</v>
      </c>
      <c r="Z900" s="340">
        <f t="shared" si="572"/>
        <v>0</v>
      </c>
      <c r="AA900" s="340">
        <f t="shared" si="572"/>
        <v>0</v>
      </c>
      <c r="AB900" s="341">
        <f t="shared" si="572"/>
        <v>0</v>
      </c>
      <c r="AC900" s="112">
        <f>SUM(E900:AB900)</f>
        <v>0</v>
      </c>
      <c r="AD900" s="83"/>
      <c r="AE900" s="161"/>
      <c r="AF900" s="76"/>
      <c r="AJ900" s="15"/>
      <c r="AK900" s="15"/>
      <c r="AL900" s="15"/>
      <c r="AM900" s="15"/>
      <c r="AN900" s="460"/>
    </row>
    <row r="901" spans="1:42">
      <c r="A901" s="3182"/>
      <c r="B901" s="3178"/>
      <c r="C901" s="128" t="s">
        <v>20</v>
      </c>
      <c r="D901" s="127" t="s">
        <v>64</v>
      </c>
      <c r="E901" s="1798">
        <v>0</v>
      </c>
      <c r="F901" s="1798">
        <v>0</v>
      </c>
      <c r="G901" s="1798">
        <v>0</v>
      </c>
      <c r="H901" s="1809">
        <v>0</v>
      </c>
      <c r="I901" s="1798">
        <v>0</v>
      </c>
      <c r="J901" s="1798">
        <v>0</v>
      </c>
      <c r="K901" s="1798">
        <v>0</v>
      </c>
      <c r="L901" s="1798">
        <v>0</v>
      </c>
      <c r="M901" s="1798">
        <v>0</v>
      </c>
      <c r="N901" s="1809">
        <v>0</v>
      </c>
      <c r="O901" s="1798">
        <v>0</v>
      </c>
      <c r="P901" s="1798">
        <v>0</v>
      </c>
      <c r="Q901" s="1798">
        <v>0</v>
      </c>
      <c r="R901" s="1798">
        <v>0</v>
      </c>
      <c r="S901" s="1798">
        <v>0</v>
      </c>
      <c r="T901" s="1798">
        <v>0</v>
      </c>
      <c r="U901" s="1798">
        <v>0</v>
      </c>
      <c r="V901" s="2990">
        <v>0</v>
      </c>
      <c r="W901" s="1798">
        <v>0</v>
      </c>
      <c r="X901" s="1798">
        <v>0</v>
      </c>
      <c r="Y901" s="1809">
        <v>0</v>
      </c>
      <c r="Z901" s="1798">
        <v>0</v>
      </c>
      <c r="AA901" s="1798">
        <v>0</v>
      </c>
      <c r="AB901" s="1798">
        <v>0</v>
      </c>
      <c r="AC901" s="112">
        <f>AVERAGE(E901:AB901)</f>
        <v>0</v>
      </c>
      <c r="AD901" s="83"/>
      <c r="AE901" s="161"/>
      <c r="AF901" s="76"/>
      <c r="AJ901" s="15"/>
      <c r="AK901" s="15"/>
      <c r="AL901" s="15"/>
      <c r="AM901" s="15"/>
      <c r="AN901" s="460"/>
    </row>
    <row r="902" spans="1:42" ht="16.5" thickBot="1">
      <c r="A902" s="3226"/>
      <c r="B902" s="3227"/>
      <c r="C902" s="131" t="s">
        <v>22</v>
      </c>
      <c r="D902" s="119"/>
      <c r="E902" s="349">
        <f t="shared" ref="E902:AB902" si="573">E900/E899</f>
        <v>0</v>
      </c>
      <c r="F902" s="350">
        <f t="shared" si="573"/>
        <v>0</v>
      </c>
      <c r="G902" s="350">
        <f t="shared" si="573"/>
        <v>0</v>
      </c>
      <c r="H902" s="484">
        <f t="shared" si="573"/>
        <v>0</v>
      </c>
      <c r="I902" s="350">
        <f t="shared" si="573"/>
        <v>0</v>
      </c>
      <c r="J902" s="350">
        <f t="shared" si="573"/>
        <v>0</v>
      </c>
      <c r="K902" s="350">
        <f t="shared" si="573"/>
        <v>0</v>
      </c>
      <c r="L902" s="350">
        <f t="shared" si="573"/>
        <v>0</v>
      </c>
      <c r="M902" s="350">
        <f t="shared" si="573"/>
        <v>0</v>
      </c>
      <c r="N902" s="484">
        <f t="shared" si="573"/>
        <v>0</v>
      </c>
      <c r="O902" s="350">
        <f t="shared" si="573"/>
        <v>0</v>
      </c>
      <c r="P902" s="350">
        <f t="shared" si="573"/>
        <v>0</v>
      </c>
      <c r="Q902" s="350">
        <f t="shared" si="573"/>
        <v>0</v>
      </c>
      <c r="R902" s="350">
        <f t="shared" si="573"/>
        <v>0</v>
      </c>
      <c r="S902" s="350">
        <f t="shared" si="573"/>
        <v>0</v>
      </c>
      <c r="T902" s="350">
        <f t="shared" si="573"/>
        <v>0</v>
      </c>
      <c r="U902" s="350">
        <f t="shared" si="573"/>
        <v>0</v>
      </c>
      <c r="V902" s="521">
        <f t="shared" si="573"/>
        <v>0</v>
      </c>
      <c r="W902" s="350">
        <f t="shared" si="573"/>
        <v>0</v>
      </c>
      <c r="X902" s="350">
        <f t="shared" si="573"/>
        <v>0</v>
      </c>
      <c r="Y902" s="484">
        <f t="shared" si="573"/>
        <v>0</v>
      </c>
      <c r="Z902" s="350">
        <f t="shared" si="573"/>
        <v>0</v>
      </c>
      <c r="AA902" s="350">
        <f t="shared" si="573"/>
        <v>0</v>
      </c>
      <c r="AB902" s="1007">
        <f t="shared" si="573"/>
        <v>0</v>
      </c>
      <c r="AC902" s="591">
        <f>MAX(E902:AB902)</f>
        <v>0</v>
      </c>
      <c r="AD902" s="96"/>
      <c r="AE902" s="97"/>
      <c r="AF902" s="596"/>
      <c r="AJ902" s="15"/>
      <c r="AK902" s="15"/>
      <c r="AL902" s="15"/>
      <c r="AM902" s="15"/>
      <c r="AN902" s="460"/>
    </row>
    <row r="903" spans="1:42" ht="16.5" thickBot="1">
      <c r="A903" s="593"/>
      <c r="B903" s="536"/>
      <c r="C903" s="594" t="s">
        <v>981</v>
      </c>
      <c r="D903" s="777">
        <v>7.6829999999999998</v>
      </c>
      <c r="E903" s="153">
        <v>7.6849999999999996</v>
      </c>
      <c r="F903" s="214">
        <v>7.6870000000000003</v>
      </c>
      <c r="G903" s="214">
        <v>7.6890000000000001</v>
      </c>
      <c r="H903" s="467">
        <v>7.69</v>
      </c>
      <c r="I903" s="214">
        <v>7.6909999999999998</v>
      </c>
      <c r="J903" s="214">
        <v>7.6929999999999996</v>
      </c>
      <c r="K903" s="214">
        <v>7.6950000000000003</v>
      </c>
      <c r="L903" s="214">
        <v>7.6959999999999997</v>
      </c>
      <c r="M903" s="214">
        <v>7.6970000000000001</v>
      </c>
      <c r="N903" s="467">
        <v>7.6980000000000004</v>
      </c>
      <c r="O903" s="214">
        <v>7.7009999999999996</v>
      </c>
      <c r="P903" s="214">
        <v>7.702</v>
      </c>
      <c r="Q903" s="214">
        <v>7.7030000000000003</v>
      </c>
      <c r="R903" s="214">
        <v>7.7039999999999997</v>
      </c>
      <c r="S903" s="214">
        <v>7.7060000000000004</v>
      </c>
      <c r="T903" s="214">
        <v>7.7080000000000002</v>
      </c>
      <c r="U903" s="214">
        <v>7.7089999999999996</v>
      </c>
      <c r="V903" s="501">
        <v>7.71</v>
      </c>
      <c r="W903" s="214">
        <v>7.7110000000000003</v>
      </c>
      <c r="X903" s="214">
        <v>7.7130000000000001</v>
      </c>
      <c r="Y903" s="467">
        <v>7.7149999999999999</v>
      </c>
      <c r="Z903" s="214">
        <v>7.7160000000000002</v>
      </c>
      <c r="AA903" s="214">
        <v>7.718</v>
      </c>
      <c r="AB903" s="99">
        <v>7.7190000000000003</v>
      </c>
      <c r="AC903" s="315"/>
      <c r="AD903" s="98"/>
      <c r="AE903" s="214"/>
      <c r="AF903" s="99"/>
      <c r="AJ903" s="15"/>
      <c r="AK903" s="15"/>
      <c r="AL903" s="15"/>
      <c r="AM903" s="15"/>
      <c r="AN903" s="460"/>
    </row>
    <row r="904" spans="1:42" hidden="1">
      <c r="A904" s="595"/>
      <c r="B904" s="537"/>
      <c r="C904" s="129" t="s">
        <v>134</v>
      </c>
      <c r="D904" s="386">
        <v>83.168999999999997</v>
      </c>
      <c r="E904" s="75">
        <v>83.168999999999997</v>
      </c>
      <c r="F904" s="161">
        <v>83.168999999999997</v>
      </c>
      <c r="G904" s="161">
        <v>83.168999999999997</v>
      </c>
      <c r="H904" s="466">
        <v>83.168999999999997</v>
      </c>
      <c r="I904" s="161">
        <v>83.168999999999997</v>
      </c>
      <c r="J904" s="161">
        <v>83.168999999999997</v>
      </c>
      <c r="K904" s="161">
        <v>83.168999999999997</v>
      </c>
      <c r="L904" s="161">
        <v>83.168999999999997</v>
      </c>
      <c r="M904" s="161">
        <v>83.168999999999997</v>
      </c>
      <c r="N904" s="466">
        <v>83.168999999999997</v>
      </c>
      <c r="O904" s="161">
        <v>83.168999999999997</v>
      </c>
      <c r="P904" s="161">
        <v>83.168999999999997</v>
      </c>
      <c r="Q904" s="161">
        <v>83.168999999999997</v>
      </c>
      <c r="R904" s="161">
        <v>83.168999999999997</v>
      </c>
      <c r="S904" s="161">
        <v>83.168999999999997</v>
      </c>
      <c r="T904" s="161">
        <v>83.168999999999997</v>
      </c>
      <c r="U904" s="161">
        <v>83.168999999999997</v>
      </c>
      <c r="V904" s="502">
        <v>83.168999999999997</v>
      </c>
      <c r="W904" s="161">
        <v>83.168999999999997</v>
      </c>
      <c r="X904" s="161">
        <v>83.168999999999997</v>
      </c>
      <c r="Y904" s="466">
        <v>83.168999999999997</v>
      </c>
      <c r="Z904" s="161">
        <v>83.168999999999997</v>
      </c>
      <c r="AA904" s="161">
        <v>83.168999999999997</v>
      </c>
      <c r="AB904" s="76">
        <v>83.168999999999997</v>
      </c>
      <c r="AC904" s="137"/>
      <c r="AD904" s="83"/>
      <c r="AE904" s="161"/>
      <c r="AF904" s="76"/>
      <c r="AG904" s="15"/>
      <c r="AH904" s="15"/>
      <c r="AI904" s="15"/>
      <c r="AJ904" s="15"/>
      <c r="AK904" s="460"/>
      <c r="AL904" s="460"/>
      <c r="AM904" s="460"/>
      <c r="AN904" s="460"/>
      <c r="AO904" s="460"/>
      <c r="AP904" s="460"/>
    </row>
    <row r="905" spans="1:42" ht="16.5" hidden="1" thickBot="1">
      <c r="A905" s="3223" t="s">
        <v>50</v>
      </c>
      <c r="B905" s="3224"/>
      <c r="C905" s="3225"/>
      <c r="D905" s="384"/>
      <c r="E905" s="597">
        <f>SQRT(E899*E899+E900*E900)/E884/1.73</f>
        <v>0.10968400039485032</v>
      </c>
      <c r="F905" s="188">
        <f t="shared" ref="F905:AB905" si="574">SQRT(F899*F899+F900*F900)/F884/1.73</f>
        <v>0.10947626554566627</v>
      </c>
      <c r="G905" s="188">
        <f t="shared" si="574"/>
        <v>0.10947626554561764</v>
      </c>
      <c r="H905" s="473">
        <f t="shared" si="574"/>
        <v>5.4738132772833133E-2</v>
      </c>
      <c r="I905" s="188">
        <f t="shared" si="574"/>
        <v>5.4842000197400806E-2</v>
      </c>
      <c r="J905" s="188">
        <f t="shared" si="574"/>
        <v>0.10989252511042988</v>
      </c>
      <c r="K905" s="188">
        <f t="shared" si="574"/>
        <v>0.11052288376312004</v>
      </c>
      <c r="L905" s="188">
        <f t="shared" si="574"/>
        <v>5.5580257892365814E-2</v>
      </c>
      <c r="M905" s="188">
        <f t="shared" si="574"/>
        <v>5.5261441881560021E-2</v>
      </c>
      <c r="N905" s="473">
        <f t="shared" si="574"/>
        <v>5.5687348948084574E-2</v>
      </c>
      <c r="O905" s="188">
        <f t="shared" si="574"/>
        <v>0.16738456044810107</v>
      </c>
      <c r="P905" s="188">
        <f t="shared" si="574"/>
        <v>5.5367306712750759E-2</v>
      </c>
      <c r="Q905" s="188">
        <f t="shared" si="574"/>
        <v>5.5367306712750759E-2</v>
      </c>
      <c r="R905" s="188">
        <f t="shared" si="574"/>
        <v>5.5155981114561499E-2</v>
      </c>
      <c r="S905" s="188">
        <f t="shared" si="574"/>
        <v>0.11073461342550152</v>
      </c>
      <c r="T905" s="188">
        <f t="shared" si="574"/>
        <v>0.11052288376307097</v>
      </c>
      <c r="U905" s="188">
        <f t="shared" si="574"/>
        <v>5.5050922102914714E-2</v>
      </c>
      <c r="V905" s="509">
        <f t="shared" si="574"/>
        <v>5.5794853482733393E-2</v>
      </c>
      <c r="W905" s="188">
        <f t="shared" si="574"/>
        <v>5.5687348948084574E-2</v>
      </c>
      <c r="X905" s="188">
        <f t="shared" si="574"/>
        <v>0.11116051578478099</v>
      </c>
      <c r="Y905" s="473">
        <f t="shared" si="574"/>
        <v>0.11116051578478099</v>
      </c>
      <c r="Z905" s="188">
        <f t="shared" si="574"/>
        <v>5.5580257892415177E-2</v>
      </c>
      <c r="AA905" s="188">
        <f t="shared" si="574"/>
        <v>0.11052288376307097</v>
      </c>
      <c r="AB905" s="189">
        <f t="shared" si="574"/>
        <v>5.4946262555239343E-2</v>
      </c>
      <c r="AC905" s="208">
        <f>AVERAGE(E905:AB905)</f>
        <v>8.2899888939278549E-2</v>
      </c>
      <c r="AD905" s="80" t="e">
        <f>(AC901-AC905)/AC901</f>
        <v>#DIV/0!</v>
      </c>
      <c r="AE905" s="81"/>
      <c r="AF905" s="82"/>
      <c r="AJ905" s="14"/>
      <c r="AK905" s="14"/>
      <c r="AL905" s="15"/>
      <c r="AM905" s="14"/>
      <c r="AN905" s="460"/>
    </row>
    <row r="906" spans="1:42">
      <c r="A906" s="3181" t="s">
        <v>45</v>
      </c>
      <c r="B906" s="3177" t="s">
        <v>179</v>
      </c>
      <c r="C906" s="126" t="s">
        <v>17</v>
      </c>
      <c r="D906" s="1852" t="s">
        <v>131</v>
      </c>
      <c r="E906" s="72">
        <f t="shared" ref="E906:AB906" si="575">(E910-D910)*$AE906*$AF906</f>
        <v>67.999999999999616</v>
      </c>
      <c r="F906" s="73">
        <f t="shared" si="575"/>
        <v>50.000000000000711</v>
      </c>
      <c r="G906" s="73">
        <f t="shared" si="575"/>
        <v>67.999999999999616</v>
      </c>
      <c r="H906" s="468">
        <f t="shared" si="575"/>
        <v>67.999999999999616</v>
      </c>
      <c r="I906" s="73">
        <f t="shared" si="575"/>
        <v>67.999999999999616</v>
      </c>
      <c r="J906" s="73">
        <f t="shared" si="575"/>
        <v>68.000000000001393</v>
      </c>
      <c r="K906" s="73">
        <f t="shared" si="575"/>
        <v>101.99999999999854</v>
      </c>
      <c r="L906" s="73">
        <f t="shared" si="575"/>
        <v>102.00000000000031</v>
      </c>
      <c r="M906" s="73">
        <f t="shared" si="575"/>
        <v>134.00000000000034</v>
      </c>
      <c r="N906" s="468">
        <f t="shared" si="575"/>
        <v>135.99999999999923</v>
      </c>
      <c r="O906" s="73">
        <f t="shared" si="575"/>
        <v>102.00000000000031</v>
      </c>
      <c r="P906" s="73">
        <f t="shared" si="575"/>
        <v>83.999999999999631</v>
      </c>
      <c r="Q906" s="73">
        <f t="shared" si="575"/>
        <v>86.000000000002075</v>
      </c>
      <c r="R906" s="73">
        <f t="shared" si="575"/>
        <v>102.00000000000031</v>
      </c>
      <c r="S906" s="73">
        <f t="shared" si="575"/>
        <v>117.99999999999855</v>
      </c>
      <c r="T906" s="73">
        <f t="shared" si="575"/>
        <v>117.99999999999855</v>
      </c>
      <c r="U906" s="73">
        <f t="shared" si="575"/>
        <v>102.00000000000031</v>
      </c>
      <c r="V906" s="504">
        <f t="shared" si="575"/>
        <v>102.00000000000031</v>
      </c>
      <c r="W906" s="73">
        <f t="shared" si="575"/>
        <v>68.000000000001393</v>
      </c>
      <c r="X906" s="73">
        <f t="shared" si="575"/>
        <v>83.999999999999631</v>
      </c>
      <c r="Y906" s="468">
        <f t="shared" si="575"/>
        <v>102.00000000000031</v>
      </c>
      <c r="Z906" s="73">
        <f t="shared" si="575"/>
        <v>102.00000000000031</v>
      </c>
      <c r="AA906" s="73">
        <f t="shared" si="575"/>
        <v>102.00000000000031</v>
      </c>
      <c r="AB906" s="74">
        <f t="shared" si="575"/>
        <v>83.999999999999631</v>
      </c>
      <c r="AC906" s="136">
        <f>SUM(E906:AB906)</f>
        <v>2220</v>
      </c>
      <c r="AD906" s="98"/>
      <c r="AE906" s="214">
        <v>100</v>
      </c>
      <c r="AF906" s="99">
        <v>20</v>
      </c>
      <c r="AJ906" s="565"/>
      <c r="AK906" s="566"/>
      <c r="AL906" s="565"/>
      <c r="AM906" s="15"/>
      <c r="AN906" s="460"/>
    </row>
    <row r="907" spans="1:42">
      <c r="A907" s="3182"/>
      <c r="B907" s="3178"/>
      <c r="C907" s="128" t="s">
        <v>19</v>
      </c>
      <c r="D907" s="386" t="s">
        <v>34</v>
      </c>
      <c r="E907" s="450">
        <f t="shared" ref="E907:AB907" si="576">(E911-D911)*$AE906*$AF906</f>
        <v>0</v>
      </c>
      <c r="F907" s="340">
        <f t="shared" si="576"/>
        <v>0</v>
      </c>
      <c r="G907" s="340">
        <f t="shared" si="576"/>
        <v>0</v>
      </c>
      <c r="H907" s="469">
        <f t="shared" si="576"/>
        <v>0</v>
      </c>
      <c r="I907" s="340">
        <f t="shared" si="576"/>
        <v>0</v>
      </c>
      <c r="J907" s="340">
        <f t="shared" si="576"/>
        <v>0</v>
      </c>
      <c r="K907" s="340">
        <f t="shared" si="576"/>
        <v>0</v>
      </c>
      <c r="L907" s="340">
        <f t="shared" si="576"/>
        <v>0</v>
      </c>
      <c r="M907" s="340">
        <f t="shared" si="576"/>
        <v>0</v>
      </c>
      <c r="N907" s="469">
        <f t="shared" si="576"/>
        <v>0</v>
      </c>
      <c r="O907" s="340">
        <f t="shared" si="576"/>
        <v>0</v>
      </c>
      <c r="P907" s="340">
        <f t="shared" si="576"/>
        <v>0</v>
      </c>
      <c r="Q907" s="340">
        <f t="shared" si="576"/>
        <v>0</v>
      </c>
      <c r="R907" s="340">
        <f t="shared" si="576"/>
        <v>0</v>
      </c>
      <c r="S907" s="340">
        <f t="shared" si="576"/>
        <v>0</v>
      </c>
      <c r="T907" s="340">
        <f t="shared" si="576"/>
        <v>0</v>
      </c>
      <c r="U907" s="340">
        <f t="shared" si="576"/>
        <v>0</v>
      </c>
      <c r="V907" s="505">
        <f t="shared" si="576"/>
        <v>0</v>
      </c>
      <c r="W907" s="340">
        <f t="shared" si="576"/>
        <v>0</v>
      </c>
      <c r="X907" s="340">
        <f t="shared" si="576"/>
        <v>0</v>
      </c>
      <c r="Y907" s="469">
        <f t="shared" si="576"/>
        <v>0</v>
      </c>
      <c r="Z907" s="340">
        <f t="shared" si="576"/>
        <v>0</v>
      </c>
      <c r="AA907" s="340">
        <f t="shared" si="576"/>
        <v>0</v>
      </c>
      <c r="AB907" s="341">
        <f t="shared" si="576"/>
        <v>0</v>
      </c>
      <c r="AC907" s="138">
        <f>SUM(E907:AB907)</f>
        <v>0</v>
      </c>
      <c r="AD907" s="83"/>
      <c r="AE907" s="161"/>
      <c r="AF907" s="76"/>
      <c r="AJ907" s="15"/>
      <c r="AK907" s="15"/>
      <c r="AL907" s="15"/>
      <c r="AM907" s="15"/>
      <c r="AN907" s="460"/>
    </row>
    <row r="908" spans="1:42">
      <c r="A908" s="3182"/>
      <c r="B908" s="3178"/>
      <c r="C908" s="128" t="s">
        <v>20</v>
      </c>
      <c r="D908" s="1854" t="s">
        <v>64</v>
      </c>
      <c r="E908" s="1808">
        <v>4</v>
      </c>
      <c r="F908" s="359">
        <v>3</v>
      </c>
      <c r="G908" s="359">
        <v>4</v>
      </c>
      <c r="H908" s="474">
        <v>4</v>
      </c>
      <c r="I908" s="359">
        <v>4</v>
      </c>
      <c r="J908" s="359">
        <v>4</v>
      </c>
      <c r="K908" s="359">
        <v>6</v>
      </c>
      <c r="L908" s="359">
        <v>6</v>
      </c>
      <c r="M908" s="359">
        <v>8</v>
      </c>
      <c r="N908" s="474">
        <v>8</v>
      </c>
      <c r="O908" s="359">
        <v>6</v>
      </c>
      <c r="P908" s="359">
        <v>5</v>
      </c>
      <c r="Q908" s="359">
        <v>5</v>
      </c>
      <c r="R908" s="359">
        <v>6</v>
      </c>
      <c r="S908" s="359">
        <v>7</v>
      </c>
      <c r="T908" s="359">
        <v>7</v>
      </c>
      <c r="U908" s="359">
        <v>6</v>
      </c>
      <c r="V908" s="510">
        <v>6</v>
      </c>
      <c r="W908" s="359">
        <v>4</v>
      </c>
      <c r="X908" s="359">
        <v>5</v>
      </c>
      <c r="Y908" s="474">
        <v>6</v>
      </c>
      <c r="Z908" s="359">
        <v>6</v>
      </c>
      <c r="AA908" s="359">
        <v>6</v>
      </c>
      <c r="AB908" s="327">
        <v>5</v>
      </c>
      <c r="AC908" s="138">
        <f>AVERAGE(E908:AB908)</f>
        <v>5.458333333333333</v>
      </c>
      <c r="AD908" s="83"/>
      <c r="AE908" s="161"/>
      <c r="AF908" s="76"/>
      <c r="AJ908" s="15"/>
      <c r="AK908" s="15"/>
      <c r="AL908" s="15"/>
      <c r="AM908" s="15"/>
      <c r="AN908" s="460"/>
    </row>
    <row r="909" spans="1:42" ht="16.5" thickBot="1">
      <c r="A909" s="3226"/>
      <c r="B909" s="3227"/>
      <c r="C909" s="131" t="s">
        <v>22</v>
      </c>
      <c r="D909" s="384"/>
      <c r="E909" s="721">
        <f t="shared" ref="E909:AB909" si="577">E907/E906</f>
        <v>0</v>
      </c>
      <c r="F909" s="350">
        <f t="shared" si="577"/>
        <v>0</v>
      </c>
      <c r="G909" s="350">
        <f t="shared" si="577"/>
        <v>0</v>
      </c>
      <c r="H909" s="484">
        <f t="shared" si="577"/>
        <v>0</v>
      </c>
      <c r="I909" s="350">
        <f t="shared" si="577"/>
        <v>0</v>
      </c>
      <c r="J909" s="350">
        <f t="shared" si="577"/>
        <v>0</v>
      </c>
      <c r="K909" s="350">
        <f t="shared" si="577"/>
        <v>0</v>
      </c>
      <c r="L909" s="350">
        <f t="shared" si="577"/>
        <v>0</v>
      </c>
      <c r="M909" s="350">
        <f t="shared" si="577"/>
        <v>0</v>
      </c>
      <c r="N909" s="484">
        <f t="shared" si="577"/>
        <v>0</v>
      </c>
      <c r="O909" s="350">
        <f t="shared" si="577"/>
        <v>0</v>
      </c>
      <c r="P909" s="350">
        <f t="shared" si="577"/>
        <v>0</v>
      </c>
      <c r="Q909" s="350">
        <f t="shared" si="577"/>
        <v>0</v>
      </c>
      <c r="R909" s="350">
        <f t="shared" si="577"/>
        <v>0</v>
      </c>
      <c r="S909" s="350">
        <f t="shared" si="577"/>
        <v>0</v>
      </c>
      <c r="T909" s="350">
        <f t="shared" si="577"/>
        <v>0</v>
      </c>
      <c r="U909" s="350">
        <f t="shared" si="577"/>
        <v>0</v>
      </c>
      <c r="V909" s="521">
        <f t="shared" si="577"/>
        <v>0</v>
      </c>
      <c r="W909" s="350">
        <f t="shared" si="577"/>
        <v>0</v>
      </c>
      <c r="X909" s="350">
        <f t="shared" si="577"/>
        <v>0</v>
      </c>
      <c r="Y909" s="484">
        <f t="shared" si="577"/>
        <v>0</v>
      </c>
      <c r="Z909" s="350">
        <f t="shared" si="577"/>
        <v>0</v>
      </c>
      <c r="AA909" s="350">
        <f t="shared" si="577"/>
        <v>0</v>
      </c>
      <c r="AB909" s="423">
        <f t="shared" si="577"/>
        <v>0</v>
      </c>
      <c r="AC909" s="1643">
        <f>MAX(E909:AB909)</f>
        <v>0</v>
      </c>
      <c r="AD909" s="96"/>
      <c r="AE909" s="97"/>
      <c r="AF909" s="596"/>
      <c r="AJ909" s="15"/>
      <c r="AK909" s="15"/>
      <c r="AL909" s="15"/>
      <c r="AM909" s="15"/>
      <c r="AN909" s="460"/>
    </row>
    <row r="910" spans="1:42" hidden="1">
      <c r="A910" s="593"/>
      <c r="B910" s="536"/>
      <c r="C910" s="594" t="s">
        <v>133</v>
      </c>
      <c r="D910" s="777">
        <v>7.62</v>
      </c>
      <c r="E910" s="153">
        <v>7.6539999999999999</v>
      </c>
      <c r="F910" s="214">
        <v>7.6790000000000003</v>
      </c>
      <c r="G910" s="214">
        <v>7.7130000000000001</v>
      </c>
      <c r="H910" s="467">
        <v>7.7469999999999999</v>
      </c>
      <c r="I910" s="214">
        <v>7.7809999999999997</v>
      </c>
      <c r="J910" s="214">
        <v>7.8150000000000004</v>
      </c>
      <c r="K910" s="214">
        <v>7.8659999999999997</v>
      </c>
      <c r="L910" s="214">
        <v>7.9169999999999998</v>
      </c>
      <c r="M910" s="214">
        <v>7.984</v>
      </c>
      <c r="N910" s="467">
        <v>8.0519999999999996</v>
      </c>
      <c r="O910" s="214">
        <v>8.1029999999999998</v>
      </c>
      <c r="P910" s="214">
        <v>8.1449999999999996</v>
      </c>
      <c r="Q910" s="214">
        <v>8.1880000000000006</v>
      </c>
      <c r="R910" s="214">
        <v>8.2390000000000008</v>
      </c>
      <c r="S910" s="214">
        <v>8.298</v>
      </c>
      <c r="T910" s="214">
        <v>8.3569999999999993</v>
      </c>
      <c r="U910" s="214">
        <v>8.4079999999999995</v>
      </c>
      <c r="V910" s="501">
        <v>8.4589999999999996</v>
      </c>
      <c r="W910" s="214">
        <v>8.4930000000000003</v>
      </c>
      <c r="X910" s="214">
        <v>8.5350000000000001</v>
      </c>
      <c r="Y910" s="467">
        <v>8.5860000000000003</v>
      </c>
      <c r="Z910" s="214">
        <v>8.6370000000000005</v>
      </c>
      <c r="AA910" s="214">
        <v>8.6880000000000006</v>
      </c>
      <c r="AB910" s="99">
        <v>8.73</v>
      </c>
      <c r="AC910" s="315"/>
      <c r="AD910" s="98"/>
      <c r="AE910" s="214"/>
      <c r="AF910" s="99"/>
      <c r="AJ910" s="15"/>
      <c r="AK910" s="15"/>
      <c r="AL910" s="15"/>
      <c r="AM910" s="15"/>
      <c r="AN910" s="460"/>
    </row>
    <row r="911" spans="1:42" hidden="1">
      <c r="A911" s="595"/>
      <c r="B911" s="537"/>
      <c r="C911" s="129" t="s">
        <v>134</v>
      </c>
      <c r="D911" s="386"/>
      <c r="E911" s="75"/>
      <c r="F911" s="161"/>
      <c r="G911" s="161"/>
      <c r="H911" s="466"/>
      <c r="I911" s="161"/>
      <c r="J911" s="161"/>
      <c r="K911" s="161"/>
      <c r="L911" s="161"/>
      <c r="M911" s="161"/>
      <c r="N911" s="466"/>
      <c r="O911" s="161"/>
      <c r="P911" s="161"/>
      <c r="Q911" s="161"/>
      <c r="R911" s="161"/>
      <c r="S911" s="161"/>
      <c r="T911" s="161"/>
      <c r="U911" s="161"/>
      <c r="V911" s="502"/>
      <c r="W911" s="161"/>
      <c r="X911" s="161"/>
      <c r="Y911" s="466"/>
      <c r="Z911" s="161"/>
      <c r="AA911" s="161"/>
      <c r="AB911" s="76"/>
      <c r="AC911" s="137"/>
      <c r="AD911" s="83"/>
      <c r="AE911" s="161"/>
      <c r="AF911" s="76"/>
      <c r="AG911" s="15"/>
      <c r="AH911" s="15"/>
      <c r="AI911" s="15"/>
      <c r="AJ911" s="15"/>
      <c r="AK911" s="460"/>
      <c r="AL911" s="460"/>
      <c r="AM911" s="460"/>
      <c r="AN911" s="460"/>
      <c r="AO911" s="460"/>
      <c r="AP911" s="460"/>
    </row>
    <row r="912" spans="1:42" ht="16.5" hidden="1" thickBot="1">
      <c r="A912" s="3241" t="s">
        <v>50</v>
      </c>
      <c r="B912" s="3242"/>
      <c r="C912" s="3243"/>
      <c r="D912" s="789"/>
      <c r="E912" s="987">
        <f>SQRT(E906*E906+E907*E907)/E884/1.73</f>
        <v>3.7292560134253008</v>
      </c>
      <c r="F912" s="676">
        <f t="shared" ref="F912:AB912" si="578">SQRT(F906*F906+F907*F907)/F884/1.73</f>
        <v>2.7369066386407814</v>
      </c>
      <c r="G912" s="676">
        <f t="shared" si="578"/>
        <v>3.7221930285513891</v>
      </c>
      <c r="H912" s="677">
        <f t="shared" si="578"/>
        <v>3.7221930285513891</v>
      </c>
      <c r="I912" s="676">
        <f t="shared" si="578"/>
        <v>3.7292560134253008</v>
      </c>
      <c r="J912" s="676">
        <f t="shared" si="578"/>
        <v>3.7363458537551044</v>
      </c>
      <c r="K912" s="676">
        <f t="shared" si="578"/>
        <v>5.6366670719171594</v>
      </c>
      <c r="L912" s="676">
        <f t="shared" si="578"/>
        <v>5.6691863050244722</v>
      </c>
      <c r="M912" s="676">
        <f t="shared" si="578"/>
        <v>7.4050332121265896</v>
      </c>
      <c r="N912" s="677">
        <f t="shared" si="578"/>
        <v>7.5734794569369299</v>
      </c>
      <c r="O912" s="676">
        <f t="shared" si="578"/>
        <v>5.6910750552369223</v>
      </c>
      <c r="P912" s="676">
        <f t="shared" si="578"/>
        <v>4.65085376386949</v>
      </c>
      <c r="Q912" s="676">
        <f t="shared" si="578"/>
        <v>4.7615883772950891</v>
      </c>
      <c r="R912" s="676">
        <f t="shared" si="578"/>
        <v>5.6259100736884076</v>
      </c>
      <c r="S912" s="676">
        <f t="shared" si="578"/>
        <v>6.5333421921023271</v>
      </c>
      <c r="T912" s="676">
        <f t="shared" si="578"/>
        <v>6.5208501420218248</v>
      </c>
      <c r="U912" s="676">
        <f t="shared" si="578"/>
        <v>5.6151940545004297</v>
      </c>
      <c r="V912" s="1098">
        <f t="shared" si="578"/>
        <v>5.6910750552369223</v>
      </c>
      <c r="W912" s="676">
        <f t="shared" si="578"/>
        <v>3.7867397284685635</v>
      </c>
      <c r="X912" s="676">
        <f t="shared" si="578"/>
        <v>4.6687416629612954</v>
      </c>
      <c r="Y912" s="677">
        <f t="shared" si="578"/>
        <v>5.6691863050244722</v>
      </c>
      <c r="Z912" s="676">
        <f t="shared" si="578"/>
        <v>5.6691863050244722</v>
      </c>
      <c r="AA912" s="676">
        <f t="shared" si="578"/>
        <v>5.6366670719172571</v>
      </c>
      <c r="AB912" s="984">
        <f t="shared" si="578"/>
        <v>4.6154860546385432</v>
      </c>
      <c r="AC912" s="598">
        <f>AVERAGE(E912:AB912)</f>
        <v>5.1165171860141845</v>
      </c>
      <c r="AD912" s="80">
        <f>(AC908-AC912)/AC908</f>
        <v>6.262280561572188E-2</v>
      </c>
      <c r="AE912" s="81"/>
      <c r="AF912" s="82"/>
      <c r="AJ912" s="14"/>
      <c r="AK912" s="14"/>
      <c r="AL912" s="15"/>
      <c r="AM912" s="14"/>
      <c r="AN912" s="460"/>
    </row>
    <row r="913" spans="1:42" ht="16.5" thickBot="1">
      <c r="A913" s="153"/>
      <c r="B913" s="602" t="s">
        <v>39</v>
      </c>
      <c r="C913" s="134" t="s">
        <v>17</v>
      </c>
      <c r="D913" s="118" t="s">
        <v>131</v>
      </c>
      <c r="E913" s="153">
        <f t="shared" ref="E913:AB913" si="579">(E914-D914)*$AE913*$AF913</f>
        <v>0</v>
      </c>
      <c r="F913" s="214">
        <f t="shared" si="579"/>
        <v>0</v>
      </c>
      <c r="G913" s="214">
        <f t="shared" si="579"/>
        <v>4.0000000000000568</v>
      </c>
      <c r="H913" s="467">
        <f t="shared" si="579"/>
        <v>0</v>
      </c>
      <c r="I913" s="214">
        <f t="shared" si="579"/>
        <v>0</v>
      </c>
      <c r="J913" s="214">
        <f t="shared" si="579"/>
        <v>3.9999999999999147</v>
      </c>
      <c r="K913" s="214">
        <f t="shared" si="579"/>
        <v>0</v>
      </c>
      <c r="L913" s="214">
        <f t="shared" si="579"/>
        <v>0</v>
      </c>
      <c r="M913" s="214">
        <f t="shared" si="579"/>
        <v>0</v>
      </c>
      <c r="N913" s="467">
        <f t="shared" si="579"/>
        <v>0</v>
      </c>
      <c r="O913" s="214">
        <f t="shared" si="579"/>
        <v>0</v>
      </c>
      <c r="P913" s="214">
        <f t="shared" si="579"/>
        <v>0</v>
      </c>
      <c r="Q913" s="214">
        <f t="shared" si="579"/>
        <v>0</v>
      </c>
      <c r="R913" s="214">
        <f t="shared" si="579"/>
        <v>0</v>
      </c>
      <c r="S913" s="214">
        <f t="shared" si="579"/>
        <v>0</v>
      </c>
      <c r="T913" s="214">
        <f t="shared" si="579"/>
        <v>0</v>
      </c>
      <c r="U913" s="214">
        <f t="shared" si="579"/>
        <v>0</v>
      </c>
      <c r="V913" s="501">
        <f t="shared" si="579"/>
        <v>0</v>
      </c>
      <c r="W913" s="214">
        <f t="shared" si="579"/>
        <v>0</v>
      </c>
      <c r="X913" s="214">
        <f t="shared" si="579"/>
        <v>4.0000000000000568</v>
      </c>
      <c r="Y913" s="467">
        <f t="shared" si="579"/>
        <v>0</v>
      </c>
      <c r="Z913" s="214">
        <f t="shared" si="579"/>
        <v>0</v>
      </c>
      <c r="AA913" s="214">
        <f t="shared" si="579"/>
        <v>0</v>
      </c>
      <c r="AB913" s="363">
        <f t="shared" si="579"/>
        <v>0</v>
      </c>
      <c r="AC913" s="603">
        <f>SUM(E913:AB913)</f>
        <v>12.000000000000028</v>
      </c>
      <c r="AD913" s="604"/>
      <c r="AE913" s="605">
        <v>1</v>
      </c>
      <c r="AF913" s="606">
        <v>40</v>
      </c>
      <c r="AG913" s="460"/>
      <c r="AJ913" s="565"/>
      <c r="AK913" s="566"/>
      <c r="AL913" s="565"/>
      <c r="AM913" s="15"/>
      <c r="AN913" s="460"/>
    </row>
    <row r="914" spans="1:42" ht="16.5" hidden="1" thickBot="1">
      <c r="A914" s="75"/>
      <c r="B914" s="1177"/>
      <c r="C914" s="1229" t="s">
        <v>133</v>
      </c>
      <c r="D914" s="113">
        <v>18.5</v>
      </c>
      <c r="E914" s="75">
        <v>18.5</v>
      </c>
      <c r="F914" s="161">
        <v>18.5</v>
      </c>
      <c r="G914" s="161">
        <v>18.600000000000001</v>
      </c>
      <c r="H914" s="466">
        <v>18.600000000000001</v>
      </c>
      <c r="I914" s="161">
        <v>18.600000000000001</v>
      </c>
      <c r="J914" s="161">
        <v>18.7</v>
      </c>
      <c r="K914" s="161">
        <v>18.7</v>
      </c>
      <c r="L914" s="161">
        <v>18.7</v>
      </c>
      <c r="M914" s="161">
        <v>18.7</v>
      </c>
      <c r="N914" s="466">
        <v>18.7</v>
      </c>
      <c r="O914" s="161">
        <v>18.7</v>
      </c>
      <c r="P914" s="161">
        <v>18.7</v>
      </c>
      <c r="Q914" s="161">
        <v>18.7</v>
      </c>
      <c r="R914" s="161">
        <v>18.7</v>
      </c>
      <c r="S914" s="161">
        <v>18.7</v>
      </c>
      <c r="T914" s="161">
        <v>18.7</v>
      </c>
      <c r="U914" s="161">
        <v>18.7</v>
      </c>
      <c r="V914" s="502">
        <v>18.7</v>
      </c>
      <c r="W914" s="161">
        <v>18.7</v>
      </c>
      <c r="X914" s="161">
        <v>18.8</v>
      </c>
      <c r="Y914" s="466">
        <v>18.8</v>
      </c>
      <c r="Z914" s="161">
        <v>18.8</v>
      </c>
      <c r="AA914" s="161">
        <v>18.8</v>
      </c>
      <c r="AB914" s="161">
        <v>18.8</v>
      </c>
      <c r="AC914" s="2167"/>
      <c r="AD914" s="610"/>
      <c r="AE914" s="611"/>
      <c r="AF914" s="612"/>
      <c r="AG914" s="460"/>
      <c r="AJ914" s="14"/>
      <c r="AK914" s="14"/>
      <c r="AL914" s="15"/>
      <c r="AM914" s="14"/>
      <c r="AN914" s="460"/>
    </row>
    <row r="915" spans="1:42">
      <c r="A915" s="75" t="s">
        <v>35</v>
      </c>
      <c r="B915" s="1177" t="s">
        <v>38</v>
      </c>
      <c r="C915" s="135" t="s">
        <v>17</v>
      </c>
      <c r="D915" s="113" t="s">
        <v>156</v>
      </c>
      <c r="E915" s="75">
        <v>0</v>
      </c>
      <c r="F915" s="161">
        <f t="shared" ref="F915:AB915" si="580">(F914-E914)*$AE916*$AG915</f>
        <v>0</v>
      </c>
      <c r="G915" s="161">
        <f t="shared" si="580"/>
        <v>0</v>
      </c>
      <c r="H915" s="466">
        <f t="shared" si="580"/>
        <v>0</v>
      </c>
      <c r="I915" s="161">
        <f t="shared" si="580"/>
        <v>0</v>
      </c>
      <c r="J915" s="161">
        <f t="shared" si="580"/>
        <v>0</v>
      </c>
      <c r="K915" s="161">
        <f t="shared" si="580"/>
        <v>0</v>
      </c>
      <c r="L915" s="161">
        <f t="shared" si="580"/>
        <v>0</v>
      </c>
      <c r="M915" s="161">
        <f t="shared" si="580"/>
        <v>0</v>
      </c>
      <c r="N915" s="466">
        <f t="shared" si="580"/>
        <v>0</v>
      </c>
      <c r="O915" s="161">
        <f t="shared" si="580"/>
        <v>0</v>
      </c>
      <c r="P915" s="161">
        <f t="shared" si="580"/>
        <v>0</v>
      </c>
      <c r="Q915" s="161">
        <f t="shared" si="580"/>
        <v>0</v>
      </c>
      <c r="R915" s="161">
        <f t="shared" si="580"/>
        <v>0</v>
      </c>
      <c r="S915" s="161">
        <f t="shared" si="580"/>
        <v>0</v>
      </c>
      <c r="T915" s="161">
        <f t="shared" si="580"/>
        <v>0</v>
      </c>
      <c r="U915" s="161">
        <f t="shared" si="580"/>
        <v>0</v>
      </c>
      <c r="V915" s="502">
        <f t="shared" si="580"/>
        <v>0</v>
      </c>
      <c r="W915" s="161">
        <f t="shared" si="580"/>
        <v>0</v>
      </c>
      <c r="X915" s="161">
        <f t="shared" si="580"/>
        <v>0</v>
      </c>
      <c r="Y915" s="466">
        <f t="shared" si="580"/>
        <v>0</v>
      </c>
      <c r="Z915" s="161">
        <f t="shared" si="580"/>
        <v>0</v>
      </c>
      <c r="AA915" s="161">
        <f t="shared" si="580"/>
        <v>0</v>
      </c>
      <c r="AB915" s="348">
        <f t="shared" si="580"/>
        <v>0</v>
      </c>
      <c r="AC915" s="2167">
        <f>SUM(E915:AB915)</f>
        <v>0</v>
      </c>
      <c r="AD915" s="604"/>
      <c r="AE915" s="605"/>
      <c r="AF915" s="606"/>
      <c r="AG915" s="15"/>
      <c r="AJ915" s="460"/>
      <c r="AK915" s="460"/>
      <c r="AL915" s="460"/>
      <c r="AM915" s="460"/>
      <c r="AN915" s="460"/>
    </row>
    <row r="916" spans="1:42" ht="16.5" hidden="1" thickBot="1">
      <c r="A916" s="154"/>
      <c r="B916" s="607"/>
      <c r="C916" s="1244" t="s">
        <v>133</v>
      </c>
      <c r="D916" s="2747"/>
      <c r="E916" s="105"/>
      <c r="F916" s="974"/>
      <c r="G916" s="974"/>
      <c r="H916" s="2748"/>
      <c r="I916" s="974"/>
      <c r="J916" s="974"/>
      <c r="K916" s="974"/>
      <c r="L916" s="974"/>
      <c r="M916" s="974"/>
      <c r="N916" s="2748"/>
      <c r="O916" s="974"/>
      <c r="P916" s="974"/>
      <c r="Q916" s="974"/>
      <c r="R916" s="974"/>
      <c r="S916" s="974"/>
      <c r="T916" s="974"/>
      <c r="U916" s="974"/>
      <c r="V916" s="2991"/>
      <c r="W916" s="974"/>
      <c r="X916" s="974"/>
      <c r="Y916" s="2748"/>
      <c r="Z916" s="974"/>
      <c r="AA916" s="974"/>
      <c r="AB916" s="2749"/>
      <c r="AC916" s="609"/>
      <c r="AD916" s="610"/>
      <c r="AE916" s="611"/>
      <c r="AF916" s="612"/>
      <c r="AG916" s="15"/>
    </row>
    <row r="917" spans="1:42">
      <c r="A917" s="3234" t="s">
        <v>40</v>
      </c>
      <c r="B917" s="3235"/>
      <c r="C917" s="130" t="s">
        <v>17</v>
      </c>
      <c r="D917" s="127"/>
      <c r="E917" s="144">
        <f t="shared" ref="E917:AB917" si="581">SUM(E885,E892,E899,E906,E913)</f>
        <v>205.99999999999505</v>
      </c>
      <c r="F917" s="142">
        <f t="shared" si="581"/>
        <v>188.00000000000418</v>
      </c>
      <c r="G917" s="142">
        <f t="shared" si="581"/>
        <v>209.99999999999869</v>
      </c>
      <c r="H917" s="465">
        <f t="shared" si="581"/>
        <v>204.9999999999992</v>
      </c>
      <c r="I917" s="142">
        <f t="shared" si="581"/>
        <v>204.99999999999829</v>
      </c>
      <c r="J917" s="142">
        <f t="shared" si="581"/>
        <v>210.00000000000387</v>
      </c>
      <c r="K917" s="142">
        <f t="shared" si="581"/>
        <v>253.99999999999778</v>
      </c>
      <c r="L917" s="142">
        <f t="shared" si="581"/>
        <v>278.99999999999818</v>
      </c>
      <c r="M917" s="142">
        <f t="shared" si="581"/>
        <v>298.00000000000091</v>
      </c>
      <c r="N917" s="465">
        <f t="shared" si="581"/>
        <v>299.99999999999983</v>
      </c>
      <c r="O917" s="142">
        <f t="shared" si="581"/>
        <v>281.99999999999915</v>
      </c>
      <c r="P917" s="142">
        <f t="shared" si="581"/>
        <v>248.00000000000023</v>
      </c>
      <c r="Q917" s="142">
        <f t="shared" si="581"/>
        <v>264.00000000000205</v>
      </c>
      <c r="R917" s="142">
        <f t="shared" si="581"/>
        <v>264.99999999999875</v>
      </c>
      <c r="S917" s="142">
        <f t="shared" si="581"/>
        <v>284.00000000000421</v>
      </c>
      <c r="T917" s="142">
        <f t="shared" si="581"/>
        <v>268.99999999999568</v>
      </c>
      <c r="U917" s="142">
        <f t="shared" si="581"/>
        <v>253.0000000000019</v>
      </c>
      <c r="V917" s="518">
        <f t="shared" si="581"/>
        <v>264.99999999999613</v>
      </c>
      <c r="W917" s="142">
        <f t="shared" si="581"/>
        <v>219.00000000000387</v>
      </c>
      <c r="X917" s="142">
        <f t="shared" si="581"/>
        <v>252.99999999999616</v>
      </c>
      <c r="Y917" s="465">
        <f t="shared" si="581"/>
        <v>267.00000000000387</v>
      </c>
      <c r="Z917" s="142">
        <f t="shared" si="581"/>
        <v>265.99999999999739</v>
      </c>
      <c r="AA917" s="142">
        <f t="shared" si="581"/>
        <v>268.00000000000159</v>
      </c>
      <c r="AB917" s="613">
        <f t="shared" si="581"/>
        <v>220.00000000000153</v>
      </c>
      <c r="AC917" s="614">
        <f>SUM(AC885,AC892,AC899,AC906)</f>
        <v>5965.9999999999982</v>
      </c>
      <c r="AD917" s="1"/>
      <c r="AE917" s="1"/>
      <c r="AF917" s="1"/>
      <c r="AG917" s="15"/>
    </row>
    <row r="918" spans="1:42" ht="16.5" thickBot="1">
      <c r="A918" s="3236"/>
      <c r="B918" s="3237"/>
      <c r="C918" s="131" t="s">
        <v>19</v>
      </c>
      <c r="D918" s="119"/>
      <c r="E918" s="1369">
        <f t="shared" ref="E918:AB918" si="582">SUM(E886,E893,E900,E907)</f>
        <v>28.999999999999915</v>
      </c>
      <c r="F918" s="1370">
        <f t="shared" si="582"/>
        <v>28.999999999999915</v>
      </c>
      <c r="G918" s="1370">
        <f t="shared" si="582"/>
        <v>30.000000000000249</v>
      </c>
      <c r="H918" s="493">
        <f t="shared" si="582"/>
        <v>28.999999999999915</v>
      </c>
      <c r="I918" s="1370">
        <f t="shared" si="582"/>
        <v>28.999999999999915</v>
      </c>
      <c r="J918" s="1370">
        <f t="shared" si="582"/>
        <v>28.999999999999915</v>
      </c>
      <c r="K918" s="1370">
        <f t="shared" si="582"/>
        <v>28.999999999999915</v>
      </c>
      <c r="L918" s="1370">
        <f t="shared" si="582"/>
        <v>28.999999999999915</v>
      </c>
      <c r="M918" s="1370">
        <f t="shared" si="582"/>
        <v>30.000000000000249</v>
      </c>
      <c r="N918" s="493">
        <f t="shared" si="582"/>
        <v>28.999999999999915</v>
      </c>
      <c r="O918" s="1370">
        <f t="shared" si="582"/>
        <v>28.999999999999915</v>
      </c>
      <c r="P918" s="1370">
        <f t="shared" si="582"/>
        <v>28.999999999999915</v>
      </c>
      <c r="Q918" s="1370">
        <f t="shared" si="582"/>
        <v>28.999999999999915</v>
      </c>
      <c r="R918" s="1370">
        <f t="shared" si="582"/>
        <v>29.000000000000803</v>
      </c>
      <c r="S918" s="1370">
        <f t="shared" si="582"/>
        <v>29.999999999999361</v>
      </c>
      <c r="T918" s="1370">
        <f t="shared" si="582"/>
        <v>28.999999999999915</v>
      </c>
      <c r="U918" s="1370">
        <f t="shared" si="582"/>
        <v>29.000000000000803</v>
      </c>
      <c r="V918" s="522">
        <f t="shared" si="582"/>
        <v>28.999999999999915</v>
      </c>
      <c r="W918" s="1370">
        <f t="shared" si="582"/>
        <v>28.999999999999915</v>
      </c>
      <c r="X918" s="1370">
        <f t="shared" si="582"/>
        <v>28.999999999999915</v>
      </c>
      <c r="Y918" s="493">
        <f t="shared" si="582"/>
        <v>30.000000000000249</v>
      </c>
      <c r="Z918" s="1370">
        <f t="shared" si="582"/>
        <v>28.999999999999915</v>
      </c>
      <c r="AA918" s="1370">
        <f t="shared" si="582"/>
        <v>28.999999999999915</v>
      </c>
      <c r="AB918" s="1373">
        <f t="shared" si="582"/>
        <v>28.999999999999915</v>
      </c>
      <c r="AC918" s="1376">
        <f>SUM(AC886,AC893,AC900,AC907)</f>
        <v>699.99999999999989</v>
      </c>
      <c r="AD918" s="1"/>
      <c r="AE918" s="1"/>
      <c r="AF918" s="1"/>
      <c r="AG918" s="15"/>
    </row>
    <row r="919" spans="1:42">
      <c r="A919" s="3238" t="s">
        <v>41</v>
      </c>
      <c r="B919" s="3239"/>
      <c r="C919" s="126" t="s">
        <v>42</v>
      </c>
      <c r="D919" s="118"/>
      <c r="E919" s="145">
        <f t="shared" ref="E919:AC920" si="583">100-(E917/(E874))*100</f>
        <v>0.96153846154177813</v>
      </c>
      <c r="F919" s="143">
        <f t="shared" si="583"/>
        <v>2.0833333333294348</v>
      </c>
      <c r="G919" s="143">
        <f t="shared" si="583"/>
        <v>-0.96153846153687539</v>
      </c>
      <c r="H919" s="479">
        <f t="shared" si="583"/>
        <v>1.4423076923073239</v>
      </c>
      <c r="I919" s="143">
        <f t="shared" si="583"/>
        <v>1.4423076923094413</v>
      </c>
      <c r="J919" s="143">
        <f t="shared" si="583"/>
        <v>6.2499999999983515</v>
      </c>
      <c r="K919" s="143">
        <f t="shared" si="583"/>
        <v>-0.79365079365034319</v>
      </c>
      <c r="L919" s="143">
        <f t="shared" si="583"/>
        <v>1.7605633802819511</v>
      </c>
      <c r="M919" s="143">
        <f t="shared" si="583"/>
        <v>-0.6756756756761888</v>
      </c>
      <c r="N919" s="479">
        <f t="shared" si="583"/>
        <v>-5.6338028169017491</v>
      </c>
      <c r="O919" s="143">
        <f t="shared" si="583"/>
        <v>-5.2238805970143289</v>
      </c>
      <c r="P919" s="143">
        <f t="shared" si="583"/>
        <v>1.5873015873024485</v>
      </c>
      <c r="Q919" s="143">
        <f t="shared" si="583"/>
        <v>1.4925373134323223</v>
      </c>
      <c r="R919" s="143">
        <f t="shared" si="583"/>
        <v>1.1194029850753395</v>
      </c>
      <c r="S919" s="143">
        <f t="shared" si="583"/>
        <v>-7.5757575757608748</v>
      </c>
      <c r="T919" s="143">
        <f t="shared" si="583"/>
        <v>-5.0781249999982236</v>
      </c>
      <c r="U919" s="143">
        <f t="shared" si="583"/>
        <v>-0.3968253968251787</v>
      </c>
      <c r="V919" s="515">
        <f t="shared" si="583"/>
        <v>1.1194029850763201</v>
      </c>
      <c r="W919" s="143">
        <f t="shared" si="583"/>
        <v>0.45454545454319373</v>
      </c>
      <c r="X919" s="143">
        <f t="shared" si="583"/>
        <v>1.1718750000015916</v>
      </c>
      <c r="Y919" s="479">
        <f t="shared" si="583"/>
        <v>-1.1363636363639813</v>
      </c>
      <c r="Z919" s="143">
        <f t="shared" si="583"/>
        <v>0.74626865671764619</v>
      </c>
      <c r="AA919" s="143">
        <f t="shared" si="583"/>
        <v>-2.9984903449076228E-12</v>
      </c>
      <c r="AB919" s="146">
        <f t="shared" si="583"/>
        <v>1.7857142857152439</v>
      </c>
      <c r="AC919" s="619">
        <f t="shared" si="583"/>
        <v>-0.10067114093953933</v>
      </c>
      <c r="AD919" s="1"/>
      <c r="AE919" s="1"/>
      <c r="AF919" s="1"/>
      <c r="AG919" s="1"/>
    </row>
    <row r="920" spans="1:42" ht="15.75" customHeight="1" thickBot="1">
      <c r="A920" s="3236"/>
      <c r="B920" s="3237"/>
      <c r="C920" s="131" t="s">
        <v>43</v>
      </c>
      <c r="D920" s="119"/>
      <c r="E920" s="620">
        <f t="shared" si="583"/>
        <v>73.148148148147484</v>
      </c>
      <c r="F920" s="621">
        <f t="shared" si="583"/>
        <v>71.000000000000497</v>
      </c>
      <c r="G920" s="621">
        <f t="shared" si="583"/>
        <v>72.222222222222129</v>
      </c>
      <c r="H920" s="484">
        <f t="shared" si="583"/>
        <v>73.148148148148366</v>
      </c>
      <c r="I920" s="621">
        <f t="shared" si="583"/>
        <v>72.115384615384485</v>
      </c>
      <c r="J920" s="621">
        <f t="shared" si="583"/>
        <v>75</v>
      </c>
      <c r="K920" s="621">
        <f t="shared" si="583"/>
        <v>78.030303030303344</v>
      </c>
      <c r="L920" s="621">
        <f t="shared" si="583"/>
        <v>79.861111111110944</v>
      </c>
      <c r="M920" s="621">
        <f t="shared" si="583"/>
        <v>80.769230769230461</v>
      </c>
      <c r="N920" s="484">
        <f t="shared" si="583"/>
        <v>79.861111111111441</v>
      </c>
      <c r="O920" s="621">
        <f t="shared" si="583"/>
        <v>79.285714285714434</v>
      </c>
      <c r="P920" s="621">
        <f t="shared" si="583"/>
        <v>78.030303030302747</v>
      </c>
      <c r="Q920" s="621">
        <f t="shared" si="583"/>
        <v>78.676470588235787</v>
      </c>
      <c r="R920" s="621">
        <f t="shared" si="583"/>
        <v>79.285714285713269</v>
      </c>
      <c r="S920" s="621">
        <f t="shared" si="583"/>
        <v>77.941176470589156</v>
      </c>
      <c r="T920" s="621">
        <f t="shared" si="583"/>
        <v>78.030303030302747</v>
      </c>
      <c r="U920" s="621">
        <f t="shared" si="583"/>
        <v>77.343749999999389</v>
      </c>
      <c r="V920" s="521">
        <f t="shared" si="583"/>
        <v>79.285714285714434</v>
      </c>
      <c r="W920" s="621">
        <f t="shared" si="583"/>
        <v>75</v>
      </c>
      <c r="X920" s="621">
        <f t="shared" si="583"/>
        <v>78.030303030303344</v>
      </c>
      <c r="Y920" s="484">
        <f t="shared" si="583"/>
        <v>77.941176470587919</v>
      </c>
      <c r="Z920" s="621">
        <f t="shared" si="583"/>
        <v>79.285714285714434</v>
      </c>
      <c r="AA920" s="621">
        <f t="shared" si="583"/>
        <v>78.676470588235233</v>
      </c>
      <c r="AB920" s="622">
        <f t="shared" si="583"/>
        <v>75</v>
      </c>
      <c r="AC920" s="623">
        <f t="shared" si="583"/>
        <v>77.272727272727252</v>
      </c>
      <c r="AD920" s="1"/>
      <c r="AE920" s="24"/>
      <c r="AF920" s="1"/>
      <c r="AG920" s="24"/>
    </row>
    <row r="921" spans="1:42">
      <c r="A921" s="3146"/>
      <c r="B921" s="3147"/>
      <c r="C921" s="247"/>
      <c r="D921" s="527" t="s">
        <v>127</v>
      </c>
      <c r="E921" s="528">
        <f>(E876-E887-E894-E901-E908)/E876</f>
        <v>0</v>
      </c>
      <c r="F921" s="528">
        <f t="shared" ref="F921:AC921" si="584">(F876-F887-F894-F901-F908)/F876</f>
        <v>0</v>
      </c>
      <c r="G921" s="528">
        <f t="shared" si="584"/>
        <v>0</v>
      </c>
      <c r="H921" s="529">
        <f t="shared" si="584"/>
        <v>0</v>
      </c>
      <c r="I921" s="528">
        <f t="shared" si="584"/>
        <v>0</v>
      </c>
      <c r="J921" s="528">
        <f t="shared" si="584"/>
        <v>6.6666666666666666E-2</v>
      </c>
      <c r="K921" s="528">
        <f t="shared" si="584"/>
        <v>0</v>
      </c>
      <c r="L921" s="528">
        <f t="shared" si="584"/>
        <v>0</v>
      </c>
      <c r="M921" s="528">
        <f t="shared" si="584"/>
        <v>0</v>
      </c>
      <c r="N921" s="529">
        <f t="shared" si="584"/>
        <v>-5.2631578947368418E-2</v>
      </c>
      <c r="O921" s="528">
        <f t="shared" si="584"/>
        <v>-5.5555555555555552E-2</v>
      </c>
      <c r="P921" s="528">
        <f t="shared" si="584"/>
        <v>0</v>
      </c>
      <c r="Q921" s="528">
        <f t="shared" si="584"/>
        <v>0</v>
      </c>
      <c r="R921" s="528">
        <f t="shared" si="584"/>
        <v>0</v>
      </c>
      <c r="S921" s="528">
        <f t="shared" si="584"/>
        <v>-5.5555555555555552E-2</v>
      </c>
      <c r="T921" s="528">
        <f t="shared" si="584"/>
        <v>-5.8823529411764705E-2</v>
      </c>
      <c r="U921" s="528">
        <f t="shared" si="584"/>
        <v>0</v>
      </c>
      <c r="V921" s="932">
        <f t="shared" si="584"/>
        <v>0</v>
      </c>
      <c r="W921" s="528">
        <f t="shared" si="584"/>
        <v>0</v>
      </c>
      <c r="X921" s="528">
        <f t="shared" si="584"/>
        <v>0</v>
      </c>
      <c r="Y921" s="529">
        <f t="shared" si="584"/>
        <v>0</v>
      </c>
      <c r="Z921" s="528">
        <f t="shared" si="584"/>
        <v>0</v>
      </c>
      <c r="AA921" s="528">
        <f t="shared" si="584"/>
        <v>0</v>
      </c>
      <c r="AB921" s="530">
        <f t="shared" si="584"/>
        <v>0</v>
      </c>
      <c r="AC921" s="531">
        <f t="shared" si="584"/>
        <v>-7.4812967581047917E-3</v>
      </c>
      <c r="AD921" s="1"/>
      <c r="AE921" s="24"/>
      <c r="AF921" s="1"/>
      <c r="AG921" s="24"/>
    </row>
    <row r="922" spans="1:42" ht="15.75" customHeight="1" thickBot="1">
      <c r="A922" s="3148"/>
      <c r="B922" s="3149"/>
      <c r="C922" s="248"/>
      <c r="D922" s="147" t="s">
        <v>128</v>
      </c>
      <c r="E922" s="532">
        <f>(E880-E891-E898-E905-E912)/E880</f>
        <v>6.850763327114294E-2</v>
      </c>
      <c r="F922" s="532">
        <f t="shared" ref="F922:AC922" si="585">(F880-F891-F898-F905-F912)/F880</f>
        <v>7.3252269177665891E-2</v>
      </c>
      <c r="G922" s="532">
        <f t="shared" si="585"/>
        <v>6.5413001372482474E-2</v>
      </c>
      <c r="H922" s="533">
        <f t="shared" si="585"/>
        <v>7.1443467004219746E-2</v>
      </c>
      <c r="I922" s="532">
        <f t="shared" si="585"/>
        <v>6.55330501845066E-2</v>
      </c>
      <c r="J922" s="532">
        <f t="shared" si="585"/>
        <v>0.13332052681647671</v>
      </c>
      <c r="K922" s="532">
        <f t="shared" si="585"/>
        <v>6.3861358062254597E-2</v>
      </c>
      <c r="L922" s="532">
        <f t="shared" si="585"/>
        <v>8.4158615460883657E-2</v>
      </c>
      <c r="M922" s="532">
        <f t="shared" si="585"/>
        <v>7.0401264207048342E-2</v>
      </c>
      <c r="N922" s="533">
        <f t="shared" si="585"/>
        <v>1.8208213048544503E-2</v>
      </c>
      <c r="O922" s="532">
        <f t="shared" si="585"/>
        <v>2.6632567948876255E-2</v>
      </c>
      <c r="P922" s="532">
        <f t="shared" si="585"/>
        <v>8.3856063550628551E-2</v>
      </c>
      <c r="Q922" s="532">
        <f t="shared" si="585"/>
        <v>8.0595417588017512E-2</v>
      </c>
      <c r="R922" s="532">
        <f t="shared" si="585"/>
        <v>8.1824529224800061E-2</v>
      </c>
      <c r="S922" s="532">
        <f t="shared" si="585"/>
        <v>-2.1951598582256558E-4</v>
      </c>
      <c r="T922" s="532">
        <f t="shared" si="585"/>
        <v>2.2235879487725659E-2</v>
      </c>
      <c r="U922" s="532">
        <f t="shared" si="585"/>
        <v>6.1325640839989357E-2</v>
      </c>
      <c r="V922" s="933">
        <f t="shared" si="585"/>
        <v>8.182452922481219E-2</v>
      </c>
      <c r="W922" s="532">
        <f t="shared" si="585"/>
        <v>6.9950824481087276E-2</v>
      </c>
      <c r="X922" s="532">
        <f t="shared" si="585"/>
        <v>9.1673626941518122E-2</v>
      </c>
      <c r="Y922" s="533">
        <f t="shared" si="585"/>
        <v>5.7025057723480481E-2</v>
      </c>
      <c r="Z922" s="532">
        <f t="shared" si="585"/>
        <v>7.8517257403148188E-2</v>
      </c>
      <c r="AA922" s="532">
        <f t="shared" si="585"/>
        <v>6.7285724935199701E-2</v>
      </c>
      <c r="AB922" s="534">
        <f t="shared" si="585"/>
        <v>7.7820876236667599E-2</v>
      </c>
      <c r="AC922" s="535">
        <f t="shared" si="585"/>
        <v>6.5663413425238196E-2</v>
      </c>
      <c r="AD922" s="17"/>
      <c r="AE922" s="17"/>
      <c r="AF922" s="17"/>
      <c r="AG922" s="17"/>
    </row>
    <row r="923" spans="1:42" ht="16.5" thickBot="1">
      <c r="A923" s="11"/>
      <c r="B923" s="12"/>
      <c r="C923" s="17"/>
      <c r="D923" s="11"/>
      <c r="E923" s="17"/>
      <c r="F923" s="17"/>
      <c r="G923" s="17"/>
      <c r="H923" s="2784"/>
      <c r="I923" s="17"/>
      <c r="J923" s="17"/>
      <c r="K923" s="17"/>
      <c r="L923" s="17"/>
      <c r="M923" s="17"/>
      <c r="N923" s="2784"/>
      <c r="O923" s="17"/>
      <c r="P923" s="17"/>
      <c r="Q923" s="17"/>
      <c r="R923" s="17"/>
      <c r="S923" s="17"/>
      <c r="T923" s="17"/>
      <c r="U923" s="17"/>
      <c r="V923" s="763"/>
      <c r="W923" s="17"/>
      <c r="X923" s="17"/>
      <c r="Y923" s="2784"/>
      <c r="Z923" s="17"/>
      <c r="AA923" s="17"/>
      <c r="AB923" s="17"/>
      <c r="AC923" s="17"/>
      <c r="AG923" s="2"/>
    </row>
    <row r="924" spans="1:42" ht="16.5" thickBot="1">
      <c r="A924" s="3228" t="s">
        <v>180</v>
      </c>
      <c r="B924" s="3240"/>
      <c r="C924" s="172"/>
      <c r="D924" s="790">
        <v>0</v>
      </c>
      <c r="E924" s="791">
        <v>1</v>
      </c>
      <c r="F924" s="792">
        <v>2</v>
      </c>
      <c r="G924" s="792">
        <v>3</v>
      </c>
      <c r="H924" s="500">
        <v>4</v>
      </c>
      <c r="I924" s="792">
        <v>5</v>
      </c>
      <c r="J924" s="792">
        <v>6</v>
      </c>
      <c r="K924" s="792">
        <v>7</v>
      </c>
      <c r="L924" s="792">
        <v>8</v>
      </c>
      <c r="M924" s="792">
        <v>9</v>
      </c>
      <c r="N924" s="500">
        <v>10</v>
      </c>
      <c r="O924" s="792">
        <v>11</v>
      </c>
      <c r="P924" s="792">
        <v>12</v>
      </c>
      <c r="Q924" s="792">
        <v>13</v>
      </c>
      <c r="R924" s="792">
        <v>14</v>
      </c>
      <c r="S924" s="792">
        <v>15</v>
      </c>
      <c r="T924" s="792">
        <v>16</v>
      </c>
      <c r="U924" s="792">
        <v>17</v>
      </c>
      <c r="V924" s="2935">
        <v>18</v>
      </c>
      <c r="W924" s="792">
        <v>19</v>
      </c>
      <c r="X924" s="792">
        <v>20</v>
      </c>
      <c r="Y924" s="500">
        <v>21</v>
      </c>
      <c r="Z924" s="792">
        <v>22</v>
      </c>
      <c r="AA924" s="792">
        <v>23</v>
      </c>
      <c r="AB924" s="793">
        <v>24</v>
      </c>
      <c r="AC924" s="794"/>
      <c r="AD924" s="795"/>
      <c r="AE924" s="796"/>
      <c r="AF924" s="797"/>
      <c r="AG924" s="10"/>
      <c r="AI924" s="460"/>
      <c r="AJ924" s="460"/>
      <c r="AK924" s="460"/>
      <c r="AL924" s="460"/>
      <c r="AM924" s="460"/>
      <c r="AN924" s="460"/>
      <c r="AO924" s="460"/>
      <c r="AP924" s="460"/>
    </row>
    <row r="925" spans="1:42" ht="16.5" thickBot="1">
      <c r="A925" s="165" t="s">
        <v>0</v>
      </c>
      <c r="B925" s="166"/>
      <c r="C925" s="383" t="s">
        <v>28</v>
      </c>
      <c r="D925" s="902" t="s">
        <v>64</v>
      </c>
      <c r="E925" s="925">
        <v>10.64</v>
      </c>
      <c r="F925" s="894">
        <v>10.72</v>
      </c>
      <c r="G925" s="894">
        <v>10.64</v>
      </c>
      <c r="H925" s="470">
        <v>10.68</v>
      </c>
      <c r="I925" s="894">
        <v>10.62</v>
      </c>
      <c r="J925" s="894">
        <v>10.64</v>
      </c>
      <c r="K925" s="894">
        <v>10.6</v>
      </c>
      <c r="L925" s="894">
        <v>10.54</v>
      </c>
      <c r="M925" s="894">
        <v>10.42</v>
      </c>
      <c r="N925" s="470">
        <v>10.34</v>
      </c>
      <c r="O925" s="894">
        <v>10.3</v>
      </c>
      <c r="P925" s="894">
        <v>10.4</v>
      </c>
      <c r="Q925" s="894">
        <v>10.42</v>
      </c>
      <c r="R925" s="894">
        <v>10.44</v>
      </c>
      <c r="S925" s="894">
        <v>10.38</v>
      </c>
      <c r="T925" s="894">
        <v>10.44</v>
      </c>
      <c r="U925" s="903">
        <v>10.5</v>
      </c>
      <c r="V925" s="903">
        <v>10.52</v>
      </c>
      <c r="W925" s="894">
        <v>10.5</v>
      </c>
      <c r="X925" s="894">
        <v>10.56</v>
      </c>
      <c r="Y925" s="470">
        <v>10.52</v>
      </c>
      <c r="Z925" s="894">
        <v>10.54</v>
      </c>
      <c r="AA925" s="894">
        <v>10.58</v>
      </c>
      <c r="AB925" s="1377">
        <v>10.64</v>
      </c>
      <c r="AC925" s="2745">
        <f>AVERAGE(D925:AB925)</f>
        <v>10.524166666666666</v>
      </c>
      <c r="AD925" s="799"/>
      <c r="AE925" s="800"/>
      <c r="AF925" s="801"/>
      <c r="AG925" s="2"/>
      <c r="AJ925" s="460"/>
      <c r="AK925" s="460"/>
      <c r="AL925" s="460"/>
      <c r="AM925" s="460"/>
    </row>
    <row r="926" spans="1:42" ht="16.5" thickBot="1">
      <c r="A926" s="802" t="s">
        <v>14</v>
      </c>
      <c r="B926" s="444"/>
      <c r="C926" s="803"/>
      <c r="D926" s="463"/>
      <c r="E926" s="1378">
        <v>21</v>
      </c>
      <c r="F926" s="444">
        <v>21</v>
      </c>
      <c r="G926" s="444">
        <v>21</v>
      </c>
      <c r="H926" s="769">
        <v>21</v>
      </c>
      <c r="I926" s="444">
        <v>21</v>
      </c>
      <c r="J926" s="444">
        <v>21</v>
      </c>
      <c r="K926" s="444">
        <v>21</v>
      </c>
      <c r="L926" s="444">
        <v>21</v>
      </c>
      <c r="M926" s="444">
        <v>21</v>
      </c>
      <c r="N926" s="769">
        <v>21</v>
      </c>
      <c r="O926" s="444">
        <v>21</v>
      </c>
      <c r="P926" s="444">
        <v>21</v>
      </c>
      <c r="Q926" s="444">
        <v>21</v>
      </c>
      <c r="R926" s="444">
        <v>21</v>
      </c>
      <c r="S926" s="444">
        <v>21</v>
      </c>
      <c r="T926" s="444">
        <v>21</v>
      </c>
      <c r="U926" s="444">
        <v>21</v>
      </c>
      <c r="V926" s="2939">
        <v>21</v>
      </c>
      <c r="W926" s="444">
        <v>21</v>
      </c>
      <c r="X926" s="444">
        <v>21</v>
      </c>
      <c r="Y926" s="769">
        <v>21</v>
      </c>
      <c r="Z926" s="444">
        <v>21</v>
      </c>
      <c r="AA926" s="444">
        <v>21</v>
      </c>
      <c r="AB926" s="1379">
        <v>21</v>
      </c>
      <c r="AC926" s="1380"/>
      <c r="AD926" s="805"/>
      <c r="AE926" s="806"/>
      <c r="AF926" s="807"/>
      <c r="AJ926" s="14"/>
      <c r="AK926" s="14"/>
      <c r="AL926" s="15"/>
      <c r="AM926" s="14"/>
    </row>
    <row r="927" spans="1:42">
      <c r="A927" s="3230" t="s">
        <v>181</v>
      </c>
      <c r="B927" s="3184" t="s">
        <v>16</v>
      </c>
      <c r="C927" s="126" t="s">
        <v>17</v>
      </c>
      <c r="D927" s="118" t="s">
        <v>131</v>
      </c>
      <c r="E927" s="338">
        <f t="shared" ref="E927:AB927" si="586">(E931-D931)*$AE927*$AF927</f>
        <v>131.99999999999079</v>
      </c>
      <c r="F927" s="73">
        <f t="shared" si="586"/>
        <v>119.99999999999744</v>
      </c>
      <c r="G927" s="73">
        <f t="shared" si="586"/>
        <v>114.00000000001143</v>
      </c>
      <c r="H927" s="468">
        <f t="shared" si="586"/>
        <v>119.99999999999744</v>
      </c>
      <c r="I927" s="73">
        <f t="shared" si="586"/>
        <v>113.99999999999011</v>
      </c>
      <c r="J927" s="73">
        <f t="shared" si="586"/>
        <v>168.00000000001347</v>
      </c>
      <c r="K927" s="73">
        <f t="shared" si="586"/>
        <v>167.99999999999216</v>
      </c>
      <c r="L927" s="73">
        <f t="shared" si="586"/>
        <v>180.00000000000682</v>
      </c>
      <c r="M927" s="73">
        <f t="shared" si="586"/>
        <v>215.99999999998687</v>
      </c>
      <c r="N927" s="468">
        <f t="shared" si="586"/>
        <v>216.00000000000819</v>
      </c>
      <c r="O927" s="73">
        <f t="shared" si="586"/>
        <v>233.99999999998755</v>
      </c>
      <c r="P927" s="73">
        <f t="shared" si="586"/>
        <v>216.00000000000819</v>
      </c>
      <c r="Q927" s="73">
        <f t="shared" si="586"/>
        <v>185.99999999999284</v>
      </c>
      <c r="R927" s="73">
        <f t="shared" si="586"/>
        <v>180.00000000000682</v>
      </c>
      <c r="S927" s="73">
        <f t="shared" si="586"/>
        <v>221.9999999999942</v>
      </c>
      <c r="T927" s="73">
        <f t="shared" si="586"/>
        <v>198.0000000000075</v>
      </c>
      <c r="U927" s="73">
        <f t="shared" si="586"/>
        <v>180.00000000000682</v>
      </c>
      <c r="V927" s="504">
        <f t="shared" si="586"/>
        <v>185.99999999999284</v>
      </c>
      <c r="W927" s="73">
        <f t="shared" si="586"/>
        <v>185.99999999999284</v>
      </c>
      <c r="X927" s="73">
        <f t="shared" si="586"/>
        <v>216.00000000000819</v>
      </c>
      <c r="Y927" s="468">
        <f t="shared" si="586"/>
        <v>198.0000000000075</v>
      </c>
      <c r="Z927" s="73">
        <f t="shared" si="586"/>
        <v>185.99999999999284</v>
      </c>
      <c r="AA927" s="73">
        <f t="shared" si="586"/>
        <v>131.99999999999079</v>
      </c>
      <c r="AB927" s="74">
        <f t="shared" si="586"/>
        <v>132.00000000001211</v>
      </c>
      <c r="AC927" s="140">
        <f>SUM(E927:AB927)</f>
        <v>4199.9999999999955</v>
      </c>
      <c r="AD927" s="563">
        <v>2500</v>
      </c>
      <c r="AE927" s="353">
        <v>100</v>
      </c>
      <c r="AF927" s="562">
        <v>60</v>
      </c>
      <c r="AJ927" s="565"/>
      <c r="AK927" s="566"/>
      <c r="AL927" s="565"/>
      <c r="AM927" s="15"/>
    </row>
    <row r="928" spans="1:42">
      <c r="A928" s="3231"/>
      <c r="B928" s="3185"/>
      <c r="C928" s="128" t="s">
        <v>19</v>
      </c>
      <c r="D928" s="113" t="s">
        <v>131</v>
      </c>
      <c r="E928" s="339">
        <f t="shared" ref="E928:AB928" si="587">(E932-D932)*$AE927*$AF927</f>
        <v>90.000000000003411</v>
      </c>
      <c r="F928" s="340">
        <f t="shared" si="587"/>
        <v>72.000000000002728</v>
      </c>
      <c r="G928" s="340">
        <f t="shared" si="587"/>
        <v>77.999999999988745</v>
      </c>
      <c r="H928" s="469">
        <f t="shared" si="587"/>
        <v>78.000000000031378</v>
      </c>
      <c r="I928" s="340">
        <f t="shared" si="587"/>
        <v>77.999999999988745</v>
      </c>
      <c r="J928" s="340">
        <f t="shared" si="587"/>
        <v>108.00000000000409</v>
      </c>
      <c r="K928" s="340">
        <f t="shared" si="587"/>
        <v>108.00000000000409</v>
      </c>
      <c r="L928" s="340">
        <f t="shared" si="587"/>
        <v>119.99999999997613</v>
      </c>
      <c r="M928" s="340">
        <f t="shared" si="587"/>
        <v>144.00000000000546</v>
      </c>
      <c r="N928" s="469">
        <f t="shared" si="587"/>
        <v>144.00000000000546</v>
      </c>
      <c r="O928" s="340">
        <f t="shared" si="587"/>
        <v>149.99999999999147</v>
      </c>
      <c r="P928" s="340">
        <f t="shared" si="587"/>
        <v>144.00000000000546</v>
      </c>
      <c r="Q928" s="340">
        <f t="shared" si="587"/>
        <v>120.00000000001876</v>
      </c>
      <c r="R928" s="340">
        <f t="shared" si="587"/>
        <v>119.99999999997613</v>
      </c>
      <c r="S928" s="340">
        <f t="shared" si="587"/>
        <v>144.00000000000546</v>
      </c>
      <c r="T928" s="340">
        <f t="shared" si="587"/>
        <v>131.99999999999079</v>
      </c>
      <c r="U928" s="340">
        <f t="shared" si="587"/>
        <v>120.00000000001876</v>
      </c>
      <c r="V928" s="505">
        <f t="shared" si="587"/>
        <v>119.99999999997613</v>
      </c>
      <c r="W928" s="340">
        <f t="shared" si="587"/>
        <v>120.00000000001876</v>
      </c>
      <c r="X928" s="340">
        <f t="shared" si="587"/>
        <v>144.00000000000546</v>
      </c>
      <c r="Y928" s="469">
        <f t="shared" si="587"/>
        <v>131.99999999999079</v>
      </c>
      <c r="Z928" s="340">
        <f t="shared" si="587"/>
        <v>119.99999999997613</v>
      </c>
      <c r="AA928" s="340">
        <f t="shared" si="587"/>
        <v>84.000000000017394</v>
      </c>
      <c r="AB928" s="341">
        <f t="shared" si="587"/>
        <v>90.000000000003411</v>
      </c>
      <c r="AC928" s="112">
        <f>SUM(E928:AB928)</f>
        <v>2760.0000000000045</v>
      </c>
      <c r="AD928" s="75"/>
      <c r="AE928" s="161"/>
      <c r="AF928" s="76"/>
      <c r="AJ928" s="15"/>
      <c r="AK928" s="15"/>
      <c r="AL928" s="15"/>
      <c r="AM928" s="15"/>
    </row>
    <row r="929" spans="1:42">
      <c r="A929" s="3231"/>
      <c r="B929" s="3185"/>
      <c r="C929" s="128" t="s">
        <v>20</v>
      </c>
      <c r="D929" s="127" t="s">
        <v>64</v>
      </c>
      <c r="E929" s="1797">
        <v>8</v>
      </c>
      <c r="F929" s="1790">
        <v>7</v>
      </c>
      <c r="G929" s="1790">
        <v>7</v>
      </c>
      <c r="H929" s="474">
        <v>7</v>
      </c>
      <c r="I929" s="1790">
        <v>7</v>
      </c>
      <c r="J929" s="1790">
        <v>10</v>
      </c>
      <c r="K929" s="1790">
        <v>10</v>
      </c>
      <c r="L929" s="1790">
        <v>11</v>
      </c>
      <c r="M929" s="1790">
        <v>13</v>
      </c>
      <c r="N929" s="474">
        <v>13</v>
      </c>
      <c r="O929" s="1790">
        <v>14</v>
      </c>
      <c r="P929" s="1790">
        <v>13</v>
      </c>
      <c r="Q929" s="1790">
        <v>11</v>
      </c>
      <c r="R929" s="1790">
        <v>11</v>
      </c>
      <c r="S929" s="1790">
        <v>13</v>
      </c>
      <c r="T929" s="1790">
        <v>12</v>
      </c>
      <c r="U929" s="1790">
        <v>11</v>
      </c>
      <c r="V929" s="510">
        <v>11</v>
      </c>
      <c r="W929" s="1790">
        <v>11</v>
      </c>
      <c r="X929" s="1790">
        <v>13</v>
      </c>
      <c r="Y929" s="474">
        <v>12</v>
      </c>
      <c r="Z929" s="1790">
        <v>11</v>
      </c>
      <c r="AA929" s="1790">
        <v>8</v>
      </c>
      <c r="AB929" s="1791">
        <v>8</v>
      </c>
      <c r="AC929" s="112">
        <f>AVERAGE(E929:AB929)</f>
        <v>10.5</v>
      </c>
      <c r="AD929" s="78">
        <f>SQRT(MIN((E927*E927+E928*E928),(F927*F927+F928*F928),(G927*G927+G928*G928),(H927*H927+H928*H928),(I927*I927+I928*I928),(J927*J927+J928*J928),(K927*K927+K928*K928),(L927*L927+L928*L928),(M927*M927+M928*M928),(N927*N927+N928*N928),(O927*O927+O928*O928),(P927*P927+P928*P928),(R927*R927+R928*R928),(S927*S927+S928*S928),(T927*T927+T928*T928),(U927*U927+U928*U928),(V927*V927+V928*V928),(W927*W927+W928*W928),(X927*X927+X928*X928),(Y927*Y927+Y928*Y928),(Z927*Z927+Z928*Z928),(AA927*AA927+AA928*AA928),(AB927*AB927+AB928*AB928)))/AD927</f>
        <v>5.5252149279456611E-2</v>
      </c>
      <c r="AE929" s="78">
        <f>SQRT(MAX((E927*E927+E928*E928),(F927*F927+F928*F928),(G927*G927+G928*G928),(H927*H927+H928*H928),(I927*I927+I928*I928),(J927*J927+J928*J928),(K927*K927+K928*K928),(L927*L927+L928*L928),(M927*M927+M928*M928),(N927*N927+N928*N928),(O927*O927+O928*O928),(P927*P927+P928*P928),(R927*R927+R928*R928),(S927*S927+S928*S928),(T927*T927+T928*T928),(U927*U927+U928*U928),(V927*V927+V928*V928),(W927*W927+W928*W928),(X927*X927+X928*X928),(Y927*Y927+Y928*Y928),(Z927*Z927+Z928*Z928),(AA927*AA927+AA928*AA928),(AB927*AB927+AB928*AB928)))/AD927</f>
        <v>0.11117985429023847</v>
      </c>
      <c r="AF929" s="79"/>
      <c r="AJ929" s="15"/>
      <c r="AK929" s="15"/>
      <c r="AL929" s="15"/>
      <c r="AM929" s="15"/>
    </row>
    <row r="930" spans="1:42" ht="16.5" thickBot="1">
      <c r="A930" s="3233"/>
      <c r="B930" s="3186"/>
      <c r="C930" s="131" t="s">
        <v>22</v>
      </c>
      <c r="D930" s="119"/>
      <c r="E930" s="349">
        <f t="shared" ref="E930:AB930" si="588">E928/E927</f>
        <v>0.68181818181825526</v>
      </c>
      <c r="F930" s="350">
        <f t="shared" si="588"/>
        <v>0.6000000000000355</v>
      </c>
      <c r="G930" s="350">
        <f t="shared" si="588"/>
        <v>0.68421052631562218</v>
      </c>
      <c r="H930" s="484">
        <f t="shared" si="588"/>
        <v>0.65000000000027536</v>
      </c>
      <c r="I930" s="350">
        <f t="shared" si="588"/>
        <v>0.68421052631575008</v>
      </c>
      <c r="J930" s="350">
        <f t="shared" si="588"/>
        <v>0.6428571428571157</v>
      </c>
      <c r="K930" s="350">
        <f t="shared" si="588"/>
        <v>0.64285714285719719</v>
      </c>
      <c r="L930" s="350">
        <f t="shared" si="588"/>
        <v>0.66666666666650876</v>
      </c>
      <c r="M930" s="350">
        <f t="shared" si="588"/>
        <v>0.66666666666673247</v>
      </c>
      <c r="N930" s="484">
        <f t="shared" si="588"/>
        <v>0.66666666666666663</v>
      </c>
      <c r="O930" s="350">
        <f t="shared" si="588"/>
        <v>0.64102564102563864</v>
      </c>
      <c r="P930" s="350">
        <f t="shared" si="588"/>
        <v>0.66666666666666663</v>
      </c>
      <c r="Q930" s="350">
        <f t="shared" si="588"/>
        <v>0.6451612903227063</v>
      </c>
      <c r="R930" s="350">
        <f t="shared" si="588"/>
        <v>0.66666666666650876</v>
      </c>
      <c r="S930" s="350">
        <f t="shared" si="588"/>
        <v>0.64864864864869021</v>
      </c>
      <c r="T930" s="350">
        <f t="shared" si="588"/>
        <v>0.66666666666659491</v>
      </c>
      <c r="U930" s="350">
        <f t="shared" si="588"/>
        <v>0.66666666666674557</v>
      </c>
      <c r="V930" s="521">
        <f t="shared" si="588"/>
        <v>0.64516129032247715</v>
      </c>
      <c r="W930" s="350">
        <f t="shared" si="588"/>
        <v>0.6451612903227063</v>
      </c>
      <c r="X930" s="350">
        <f t="shared" si="588"/>
        <v>0.66666666666666663</v>
      </c>
      <c r="Y930" s="484">
        <f t="shared" si="588"/>
        <v>0.66666666666659491</v>
      </c>
      <c r="Z930" s="350">
        <f t="shared" si="588"/>
        <v>0.64516129032247715</v>
      </c>
      <c r="AA930" s="350">
        <f t="shared" si="588"/>
        <v>0.63636363636381255</v>
      </c>
      <c r="AB930" s="423">
        <f t="shared" si="588"/>
        <v>0.68181818181814513</v>
      </c>
      <c r="AC930" s="568">
        <f>MAX(E930:AB930)</f>
        <v>0.68421052631575008</v>
      </c>
      <c r="AD930" s="569">
        <f>MIN(E929:AB929)/(AD927/(SQRT(3)*AC925))</f>
        <v>5.1039495847170477E-2</v>
      </c>
      <c r="AE930" s="570">
        <f>MAX(E929:AB929)/(AD927/(SQRT(3)*AC925))</f>
        <v>0.10207899169434095</v>
      </c>
      <c r="AF930" s="76"/>
      <c r="AJ930" s="15"/>
      <c r="AK930" s="15"/>
      <c r="AL930" s="15"/>
      <c r="AM930" s="15"/>
    </row>
    <row r="931" spans="1:42" hidden="1">
      <c r="A931" s="1889"/>
      <c r="B931" s="1890"/>
      <c r="C931" s="401" t="s">
        <v>133</v>
      </c>
      <c r="D931" s="1154">
        <v>19.600000000000001</v>
      </c>
      <c r="E931" s="144">
        <v>19.622</v>
      </c>
      <c r="F931" s="142">
        <v>19.641999999999999</v>
      </c>
      <c r="G931" s="142">
        <v>19.661000000000001</v>
      </c>
      <c r="H931" s="465">
        <v>19.681000000000001</v>
      </c>
      <c r="I931" s="94">
        <v>19.7</v>
      </c>
      <c r="J931" s="142">
        <v>19.728000000000002</v>
      </c>
      <c r="K931" s="142">
        <v>19.756</v>
      </c>
      <c r="L931" s="142">
        <v>19.786000000000001</v>
      </c>
      <c r="M931" s="142">
        <v>19.821999999999999</v>
      </c>
      <c r="N931" s="465">
        <v>19.858000000000001</v>
      </c>
      <c r="O931" s="142">
        <v>19.896999999999998</v>
      </c>
      <c r="P931" s="142">
        <v>19.933</v>
      </c>
      <c r="Q931" s="142">
        <v>19.963999999999999</v>
      </c>
      <c r="R931" s="142">
        <v>19.994</v>
      </c>
      <c r="S931" s="142">
        <v>20.030999999999999</v>
      </c>
      <c r="T931" s="142">
        <v>20.064</v>
      </c>
      <c r="U931" s="142">
        <v>20.094000000000001</v>
      </c>
      <c r="V931" s="518">
        <v>20.125</v>
      </c>
      <c r="W931" s="142">
        <v>20.155999999999999</v>
      </c>
      <c r="X931" s="142">
        <v>20.192</v>
      </c>
      <c r="Y931" s="465">
        <v>20.225000000000001</v>
      </c>
      <c r="Z931" s="142">
        <v>20.256</v>
      </c>
      <c r="AA931" s="142">
        <v>20.277999999999999</v>
      </c>
      <c r="AB931" s="779">
        <v>20.3</v>
      </c>
      <c r="AC931" s="113"/>
      <c r="AD931" s="75"/>
      <c r="AE931" s="161"/>
      <c r="AF931" s="76"/>
      <c r="AJ931" s="15"/>
      <c r="AK931" s="15"/>
      <c r="AL931" s="15"/>
      <c r="AM931" s="15"/>
    </row>
    <row r="932" spans="1:42" hidden="1">
      <c r="A932" s="564"/>
      <c r="B932" s="215"/>
      <c r="C932" s="129" t="s">
        <v>134</v>
      </c>
      <c r="D932" s="113">
        <v>54.79</v>
      </c>
      <c r="E932" s="342">
        <v>54.805</v>
      </c>
      <c r="F932" s="343">
        <v>54.817</v>
      </c>
      <c r="G932" s="343">
        <v>54.83</v>
      </c>
      <c r="H932" s="466">
        <v>54.843000000000004</v>
      </c>
      <c r="I932" s="161">
        <v>54.856000000000002</v>
      </c>
      <c r="J932" s="343">
        <v>54.874000000000002</v>
      </c>
      <c r="K932" s="343">
        <v>54.892000000000003</v>
      </c>
      <c r="L932" s="343">
        <v>54.911999999999999</v>
      </c>
      <c r="M932" s="343">
        <v>54.936</v>
      </c>
      <c r="N932" s="466">
        <v>54.96</v>
      </c>
      <c r="O932" s="343">
        <v>54.984999999999999</v>
      </c>
      <c r="P932" s="343">
        <v>55.009</v>
      </c>
      <c r="Q932" s="343">
        <v>55.029000000000003</v>
      </c>
      <c r="R932" s="343">
        <v>55.048999999999999</v>
      </c>
      <c r="S932" s="343">
        <v>55.073</v>
      </c>
      <c r="T932" s="343">
        <v>55.094999999999999</v>
      </c>
      <c r="U932" s="343">
        <v>55.115000000000002</v>
      </c>
      <c r="V932" s="502">
        <v>55.134999999999998</v>
      </c>
      <c r="W932" s="343">
        <v>55.155000000000001</v>
      </c>
      <c r="X932" s="343">
        <v>55.179000000000002</v>
      </c>
      <c r="Y932" s="466">
        <v>55.201000000000001</v>
      </c>
      <c r="Z932" s="343">
        <v>55.220999999999997</v>
      </c>
      <c r="AA932" s="343">
        <v>55.234999999999999</v>
      </c>
      <c r="AB932" s="344">
        <v>55.25</v>
      </c>
      <c r="AC932" s="113"/>
      <c r="AD932" s="75"/>
      <c r="AE932" s="161"/>
      <c r="AF932" s="76"/>
      <c r="AG932" s="15"/>
      <c r="AH932" s="15"/>
      <c r="AI932" s="15"/>
      <c r="AJ932" s="15"/>
      <c r="AK932" s="460"/>
      <c r="AL932" s="460"/>
      <c r="AM932" s="460"/>
      <c r="AN932" s="460"/>
      <c r="AO932" s="460"/>
      <c r="AP932" s="460"/>
    </row>
    <row r="933" spans="1:42" ht="16.5" hidden="1" thickBot="1">
      <c r="A933" s="3223" t="s">
        <v>50</v>
      </c>
      <c r="B933" s="3224"/>
      <c r="C933" s="3224"/>
      <c r="D933" s="119"/>
      <c r="E933" s="187">
        <f t="shared" ref="E933:AB933" si="589">SQRT(E927*E927+E928*E928)/E925/1.73</f>
        <v>8.6793387081319526</v>
      </c>
      <c r="F933" s="187">
        <f t="shared" si="589"/>
        <v>7.5458785629090679</v>
      </c>
      <c r="G933" s="187">
        <f t="shared" si="589"/>
        <v>7.5041490937600024</v>
      </c>
      <c r="H933" s="464">
        <f t="shared" si="589"/>
        <v>7.7462235772408974</v>
      </c>
      <c r="I933" s="187">
        <f t="shared" si="589"/>
        <v>7.518281201280252</v>
      </c>
      <c r="J933" s="187">
        <f t="shared" si="589"/>
        <v>10.850091471007671</v>
      </c>
      <c r="K933" s="187">
        <f t="shared" si="589"/>
        <v>10.891035212406724</v>
      </c>
      <c r="L933" s="187">
        <f t="shared" si="589"/>
        <v>11.864138625650252</v>
      </c>
      <c r="M933" s="187">
        <f t="shared" si="589"/>
        <v>14.400923736777836</v>
      </c>
      <c r="N933" s="464">
        <f t="shared" si="589"/>
        <v>14.512342875941519</v>
      </c>
      <c r="O933" s="187">
        <f t="shared" si="589"/>
        <v>15.598497992345035</v>
      </c>
      <c r="P933" s="187">
        <f t="shared" si="589"/>
        <v>14.428617820888009</v>
      </c>
      <c r="Q933" s="187">
        <f t="shared" si="589"/>
        <v>12.279098717914902</v>
      </c>
      <c r="R933" s="187">
        <f>SQRT(R927*R927+R928*R928)/R925/1.73</f>
        <v>11.977779800225445</v>
      </c>
      <c r="S933" s="187">
        <f>SQRT(S927*S927+S928*S928)/S925/1.73</f>
        <v>14.735592282535192</v>
      </c>
      <c r="T933" s="187">
        <f t="shared" si="589"/>
        <v>13.175557780248512</v>
      </c>
      <c r="U933" s="187">
        <f t="shared" si="589"/>
        <v>11.909335344225457</v>
      </c>
      <c r="V933" s="517">
        <f t="shared" si="589"/>
        <v>12.162377247211019</v>
      </c>
      <c r="W933" s="187">
        <f t="shared" si="589"/>
        <v>12.18554368006412</v>
      </c>
      <c r="X933" s="187">
        <f t="shared" si="589"/>
        <v>14.210002399359404</v>
      </c>
      <c r="Y933" s="464">
        <f t="shared" si="589"/>
        <v>13.075363424505179</v>
      </c>
      <c r="Z933" s="187">
        <f t="shared" si="589"/>
        <v>12.139298732510429</v>
      </c>
      <c r="AA933" s="187">
        <f t="shared" si="589"/>
        <v>8.5481854587052215</v>
      </c>
      <c r="AB933" s="187">
        <f t="shared" si="589"/>
        <v>8.6793387081329101</v>
      </c>
      <c r="AC933" s="114">
        <f>AVERAGE(E933:AB933)</f>
        <v>11.52570801891571</v>
      </c>
      <c r="AD933" s="80">
        <f>(AC929-AC933)/AC929</f>
        <v>-9.7686477991972359E-2</v>
      </c>
      <c r="AE933" s="81"/>
      <c r="AF933" s="82"/>
      <c r="AJ933" s="15"/>
      <c r="AK933" s="15"/>
      <c r="AL933" s="15"/>
      <c r="AM933" s="15"/>
    </row>
    <row r="934" spans="1:42">
      <c r="A934" s="155" t="s">
        <v>61</v>
      </c>
      <c r="B934" s="156"/>
      <c r="C934" s="203"/>
      <c r="D934" s="168"/>
      <c r="E934" s="167">
        <f>E927</f>
        <v>131.99999999999079</v>
      </c>
      <c r="F934" s="85">
        <f t="shared" ref="F934:AB935" si="590">F927</f>
        <v>119.99999999999744</v>
      </c>
      <c r="G934" s="85">
        <f t="shared" si="590"/>
        <v>114.00000000001143</v>
      </c>
      <c r="H934" s="467">
        <f t="shared" si="590"/>
        <v>119.99999999999744</v>
      </c>
      <c r="I934" s="85">
        <f t="shared" si="590"/>
        <v>113.99999999999011</v>
      </c>
      <c r="J934" s="85">
        <f t="shared" si="590"/>
        <v>168.00000000001347</v>
      </c>
      <c r="K934" s="85">
        <f t="shared" si="590"/>
        <v>167.99999999999216</v>
      </c>
      <c r="L934" s="85">
        <f t="shared" si="590"/>
        <v>180.00000000000682</v>
      </c>
      <c r="M934" s="85">
        <f t="shared" si="590"/>
        <v>215.99999999998687</v>
      </c>
      <c r="N934" s="467">
        <f t="shared" si="590"/>
        <v>216.00000000000819</v>
      </c>
      <c r="O934" s="85">
        <f t="shared" si="590"/>
        <v>233.99999999998755</v>
      </c>
      <c r="P934" s="85">
        <f t="shared" si="590"/>
        <v>216.00000000000819</v>
      </c>
      <c r="Q934" s="85">
        <f t="shared" si="590"/>
        <v>185.99999999999284</v>
      </c>
      <c r="R934" s="85">
        <f t="shared" si="590"/>
        <v>180.00000000000682</v>
      </c>
      <c r="S934" s="85">
        <f t="shared" si="590"/>
        <v>221.9999999999942</v>
      </c>
      <c r="T934" s="85">
        <f t="shared" si="590"/>
        <v>198.0000000000075</v>
      </c>
      <c r="U934" s="85">
        <f t="shared" si="590"/>
        <v>180.00000000000682</v>
      </c>
      <c r="V934" s="572">
        <f t="shared" si="590"/>
        <v>185.99999999999284</v>
      </c>
      <c r="W934" s="572">
        <f t="shared" si="590"/>
        <v>185.99999999999284</v>
      </c>
      <c r="X934" s="85">
        <f t="shared" si="590"/>
        <v>216.00000000000819</v>
      </c>
      <c r="Y934" s="467">
        <f t="shared" si="590"/>
        <v>198.0000000000075</v>
      </c>
      <c r="Z934" s="85">
        <f t="shared" si="590"/>
        <v>185.99999999999284</v>
      </c>
      <c r="AA934" s="85">
        <f t="shared" si="590"/>
        <v>131.99999999999079</v>
      </c>
      <c r="AB934" s="85">
        <f t="shared" si="590"/>
        <v>132.00000000001211</v>
      </c>
      <c r="AC934" s="168"/>
      <c r="AD934" s="573">
        <f>MIN(E934:AB934)</f>
        <v>113.99999999999011</v>
      </c>
      <c r="AE934" s="85"/>
      <c r="AF934" s="86"/>
      <c r="AJ934" s="15"/>
      <c r="AK934" s="15"/>
      <c r="AL934" s="15"/>
      <c r="AM934" s="15"/>
    </row>
    <row r="935" spans="1:42">
      <c r="A935" s="157" t="s">
        <v>63</v>
      </c>
      <c r="B935" s="158"/>
      <c r="C935" s="194"/>
      <c r="D935" s="170"/>
      <c r="E935" s="169">
        <f>E928</f>
        <v>90.000000000003411</v>
      </c>
      <c r="F935" s="88">
        <f t="shared" si="590"/>
        <v>72.000000000002728</v>
      </c>
      <c r="G935" s="88">
        <f t="shared" si="590"/>
        <v>77.999999999988745</v>
      </c>
      <c r="H935" s="466">
        <f t="shared" si="590"/>
        <v>78.000000000031378</v>
      </c>
      <c r="I935" s="88">
        <f t="shared" si="590"/>
        <v>77.999999999988745</v>
      </c>
      <c r="J935" s="88">
        <f t="shared" si="590"/>
        <v>108.00000000000409</v>
      </c>
      <c r="K935" s="88">
        <f t="shared" si="590"/>
        <v>108.00000000000409</v>
      </c>
      <c r="L935" s="88">
        <f t="shared" si="590"/>
        <v>119.99999999997613</v>
      </c>
      <c r="M935" s="88">
        <f t="shared" si="590"/>
        <v>144.00000000000546</v>
      </c>
      <c r="N935" s="466">
        <f t="shared" si="590"/>
        <v>144.00000000000546</v>
      </c>
      <c r="O935" s="88">
        <f t="shared" si="590"/>
        <v>149.99999999999147</v>
      </c>
      <c r="P935" s="88">
        <f t="shared" si="590"/>
        <v>144.00000000000546</v>
      </c>
      <c r="Q935" s="88">
        <f t="shared" si="590"/>
        <v>120.00000000001876</v>
      </c>
      <c r="R935" s="88">
        <f t="shared" si="590"/>
        <v>119.99999999997613</v>
      </c>
      <c r="S935" s="88">
        <f t="shared" si="590"/>
        <v>144.00000000000546</v>
      </c>
      <c r="T935" s="88">
        <f t="shared" si="590"/>
        <v>131.99999999999079</v>
      </c>
      <c r="U935" s="88">
        <f t="shared" si="590"/>
        <v>120.00000000001876</v>
      </c>
      <c r="V935" s="574">
        <f t="shared" si="590"/>
        <v>119.99999999997613</v>
      </c>
      <c r="W935" s="574">
        <f t="shared" si="590"/>
        <v>120.00000000001876</v>
      </c>
      <c r="X935" s="88">
        <f t="shared" si="590"/>
        <v>144.00000000000546</v>
      </c>
      <c r="Y935" s="466">
        <f t="shared" si="590"/>
        <v>131.99999999999079</v>
      </c>
      <c r="Z935" s="88">
        <f t="shared" si="590"/>
        <v>119.99999999997613</v>
      </c>
      <c r="AA935" s="88">
        <f t="shared" si="590"/>
        <v>84.000000000017394</v>
      </c>
      <c r="AB935" s="88">
        <f t="shared" si="590"/>
        <v>90.000000000003411</v>
      </c>
      <c r="AC935" s="170"/>
      <c r="AD935" s="575">
        <f>MIN(E935:AB935)</f>
        <v>72.000000000002728</v>
      </c>
      <c r="AE935" s="88"/>
      <c r="AF935" s="89"/>
      <c r="AJ935" s="15"/>
      <c r="AK935" s="15"/>
      <c r="AL935" s="15"/>
      <c r="AM935" s="15"/>
    </row>
    <row r="936" spans="1:42" ht="16.5" thickBot="1">
      <c r="A936" s="159" t="s">
        <v>62</v>
      </c>
      <c r="B936" s="160"/>
      <c r="C936" s="204"/>
      <c r="D936" s="199"/>
      <c r="E936" s="810">
        <f t="shared" ref="E936:AB936" si="591">SQRT(E935*E935+E934*E934)</f>
        <v>159.76232346832649</v>
      </c>
      <c r="F936" s="811">
        <f t="shared" si="591"/>
        <v>139.94284547628641</v>
      </c>
      <c r="G936" s="811">
        <f t="shared" si="591"/>
        <v>138.13037319865913</v>
      </c>
      <c r="H936" s="812">
        <f t="shared" si="591"/>
        <v>143.12232530253371</v>
      </c>
      <c r="I936" s="811">
        <f t="shared" si="591"/>
        <v>138.13037319864154</v>
      </c>
      <c r="J936" s="811">
        <f t="shared" si="591"/>
        <v>199.71980372513241</v>
      </c>
      <c r="K936" s="811">
        <f t="shared" si="591"/>
        <v>199.71980372511447</v>
      </c>
      <c r="L936" s="811">
        <f t="shared" si="591"/>
        <v>216.33307652783179</v>
      </c>
      <c r="M936" s="811">
        <f t="shared" si="591"/>
        <v>259.59969183339933</v>
      </c>
      <c r="N936" s="812">
        <f t="shared" si="591"/>
        <v>259.59969183341707</v>
      </c>
      <c r="O936" s="811">
        <f t="shared" si="591"/>
        <v>277.94963572559618</v>
      </c>
      <c r="P936" s="811">
        <f t="shared" si="591"/>
        <v>259.59969183341707</v>
      </c>
      <c r="Q936" s="811">
        <f t="shared" si="591"/>
        <v>221.35040094836475</v>
      </c>
      <c r="R936" s="811">
        <f t="shared" si="591"/>
        <v>216.33307652783179</v>
      </c>
      <c r="S936" s="811">
        <f t="shared" si="591"/>
        <v>264.61292485439748</v>
      </c>
      <c r="T936" s="811">
        <f t="shared" si="591"/>
        <v>237.96638418062443</v>
      </c>
      <c r="U936" s="811">
        <f t="shared" si="591"/>
        <v>216.33307652785544</v>
      </c>
      <c r="V936" s="813">
        <f t="shared" si="591"/>
        <v>221.35040094834164</v>
      </c>
      <c r="W936" s="813">
        <f t="shared" si="591"/>
        <v>221.35040094836475</v>
      </c>
      <c r="X936" s="811">
        <f t="shared" si="591"/>
        <v>259.59969183341707</v>
      </c>
      <c r="Y936" s="812">
        <f t="shared" si="591"/>
        <v>237.96638418062443</v>
      </c>
      <c r="Z936" s="811">
        <f t="shared" si="591"/>
        <v>221.35040094834164</v>
      </c>
      <c r="AA936" s="811">
        <f t="shared" si="591"/>
        <v>156.46085772486515</v>
      </c>
      <c r="AB936" s="811">
        <f t="shared" si="591"/>
        <v>159.76232346834411</v>
      </c>
      <c r="AC936" s="577"/>
      <c r="AD936" s="578">
        <f>MIN(E936:AB936)</f>
        <v>138.13037319864154</v>
      </c>
      <c r="AE936" s="91"/>
      <c r="AF936" s="92"/>
      <c r="AJ936" s="14"/>
      <c r="AK936" s="14"/>
      <c r="AL936" s="15"/>
      <c r="AM936" s="14"/>
    </row>
    <row r="937" spans="1:42">
      <c r="A937" s="3181" t="s">
        <v>65</v>
      </c>
      <c r="B937" s="3177" t="s">
        <v>182</v>
      </c>
      <c r="C937" s="126" t="s">
        <v>17</v>
      </c>
      <c r="D937" s="1898" t="s">
        <v>131</v>
      </c>
      <c r="E937" s="72">
        <f t="shared" ref="E937:AB937" si="592">(E941-D941)*$AE937*$AF937</f>
        <v>12.000000000000455</v>
      </c>
      <c r="F937" s="73">
        <f t="shared" si="592"/>
        <v>9.9999999999909051</v>
      </c>
      <c r="G937" s="73">
        <f t="shared" si="592"/>
        <v>12.000000000000455</v>
      </c>
      <c r="H937" s="468">
        <f t="shared" si="592"/>
        <v>12.000000000000455</v>
      </c>
      <c r="I937" s="73">
        <f t="shared" si="592"/>
        <v>12.000000000000455</v>
      </c>
      <c r="J937" s="73">
        <f t="shared" si="592"/>
        <v>9.9999999999909051</v>
      </c>
      <c r="K937" s="73">
        <f t="shared" si="592"/>
        <v>12.000000000000455</v>
      </c>
      <c r="L937" s="73">
        <f t="shared" si="592"/>
        <v>22.000000000019782</v>
      </c>
      <c r="M937" s="73">
        <f t="shared" si="592"/>
        <v>24.000000000000909</v>
      </c>
      <c r="N937" s="468">
        <f t="shared" si="592"/>
        <v>21.99999999999136</v>
      </c>
      <c r="O937" s="73">
        <f t="shared" si="592"/>
        <v>12.000000000000455</v>
      </c>
      <c r="P937" s="73">
        <f t="shared" si="592"/>
        <v>12.000000000000455</v>
      </c>
      <c r="Q937" s="73">
        <f t="shared" si="592"/>
        <v>9.9999999999909051</v>
      </c>
      <c r="R937" s="73">
        <f t="shared" si="592"/>
        <v>24.000000000000909</v>
      </c>
      <c r="S937" s="73">
        <f t="shared" si="592"/>
        <v>22.000000000019782</v>
      </c>
      <c r="T937" s="73">
        <f t="shared" si="592"/>
        <v>12.000000000000455</v>
      </c>
      <c r="U937" s="73">
        <f t="shared" si="592"/>
        <v>12.000000000000455</v>
      </c>
      <c r="V937" s="504">
        <f t="shared" si="592"/>
        <v>21.99999999999136</v>
      </c>
      <c r="W937" s="73">
        <f t="shared" si="592"/>
        <v>24.000000000000909</v>
      </c>
      <c r="X937" s="73">
        <f t="shared" si="592"/>
        <v>21.99999999999136</v>
      </c>
      <c r="Y937" s="468">
        <f t="shared" si="592"/>
        <v>21.99999999999136</v>
      </c>
      <c r="Z937" s="73">
        <f t="shared" si="592"/>
        <v>24.000000000000909</v>
      </c>
      <c r="AA937" s="73">
        <f t="shared" si="592"/>
        <v>22.000000000019782</v>
      </c>
      <c r="AB937" s="74">
        <f t="shared" si="592"/>
        <v>12.000000000000455</v>
      </c>
      <c r="AC937" s="136">
        <f>SUM(E937:AB937)</f>
        <v>400.00000000000568</v>
      </c>
      <c r="AD937" s="98"/>
      <c r="AE937" s="214">
        <v>100</v>
      </c>
      <c r="AF937" s="99">
        <v>20</v>
      </c>
      <c r="AJ937" s="565"/>
      <c r="AK937" s="566"/>
      <c r="AL937" s="565"/>
      <c r="AM937" s="15"/>
    </row>
    <row r="938" spans="1:42">
      <c r="A938" s="3182"/>
      <c r="B938" s="3178"/>
      <c r="C938" s="128" t="s">
        <v>19</v>
      </c>
      <c r="D938" s="386" t="s">
        <v>131</v>
      </c>
      <c r="E938" s="450">
        <f t="shared" ref="E938:AB938" si="593">(E942-D942)*$AE937*$AF937</f>
        <v>6.0000000000002274</v>
      </c>
      <c r="F938" s="340">
        <f t="shared" si="593"/>
        <v>6.0000000000002274</v>
      </c>
      <c r="G938" s="340">
        <f t="shared" si="593"/>
        <v>6.0000000000002274</v>
      </c>
      <c r="H938" s="469">
        <f t="shared" si="593"/>
        <v>7.9999999999955662</v>
      </c>
      <c r="I938" s="340">
        <f t="shared" si="593"/>
        <v>6.0000000000002274</v>
      </c>
      <c r="J938" s="340">
        <f t="shared" si="593"/>
        <v>6.0000000000002274</v>
      </c>
      <c r="K938" s="340">
        <f t="shared" si="593"/>
        <v>6.0000000000002274</v>
      </c>
      <c r="L938" s="340">
        <f t="shared" si="593"/>
        <v>12.000000000000455</v>
      </c>
      <c r="M938" s="340">
        <f t="shared" si="593"/>
        <v>13.999999999995794</v>
      </c>
      <c r="N938" s="469">
        <f t="shared" si="593"/>
        <v>12.000000000000455</v>
      </c>
      <c r="O938" s="340">
        <f t="shared" si="593"/>
        <v>6.0000000000002274</v>
      </c>
      <c r="P938" s="340">
        <f t="shared" si="593"/>
        <v>6.0000000000002274</v>
      </c>
      <c r="Q938" s="340">
        <f t="shared" si="593"/>
        <v>6.0000000000002274</v>
      </c>
      <c r="R938" s="340">
        <f t="shared" si="593"/>
        <v>13.999999999995794</v>
      </c>
      <c r="S938" s="340">
        <f t="shared" si="593"/>
        <v>12.000000000000455</v>
      </c>
      <c r="T938" s="340">
        <f t="shared" si="593"/>
        <v>6.0000000000002274</v>
      </c>
      <c r="U938" s="340">
        <f t="shared" si="593"/>
        <v>6.0000000000002274</v>
      </c>
      <c r="V938" s="505">
        <f t="shared" si="593"/>
        <v>12.000000000000455</v>
      </c>
      <c r="W938" s="340">
        <f t="shared" si="593"/>
        <v>14.000000000010004</v>
      </c>
      <c r="X938" s="340">
        <f t="shared" si="593"/>
        <v>12.000000000000455</v>
      </c>
      <c r="Y938" s="469">
        <f t="shared" si="593"/>
        <v>12.000000000000455</v>
      </c>
      <c r="Z938" s="340">
        <f t="shared" si="593"/>
        <v>13.999999999995794</v>
      </c>
      <c r="AA938" s="340">
        <f t="shared" si="593"/>
        <v>12.000000000000455</v>
      </c>
      <c r="AB938" s="341">
        <f t="shared" si="593"/>
        <v>6.0000000000002274</v>
      </c>
      <c r="AC938" s="138">
        <f>SUM(E938:AB938)</f>
        <v>219.99999999999886</v>
      </c>
      <c r="AD938" s="83"/>
      <c r="AE938" s="161"/>
      <c r="AF938" s="76"/>
      <c r="AJ938" s="15"/>
      <c r="AK938" s="15"/>
      <c r="AL938" s="15"/>
      <c r="AM938" s="15"/>
    </row>
    <row r="939" spans="1:42">
      <c r="A939" s="3182"/>
      <c r="B939" s="3178"/>
      <c r="C939" s="128" t="s">
        <v>20</v>
      </c>
      <c r="D939" s="1900" t="s">
        <v>64</v>
      </c>
      <c r="E939" s="1808">
        <v>1</v>
      </c>
      <c r="F939" s="359">
        <v>1</v>
      </c>
      <c r="G939" s="359">
        <v>1</v>
      </c>
      <c r="H939" s="474">
        <v>1</v>
      </c>
      <c r="I939" s="359">
        <v>1</v>
      </c>
      <c r="J939" s="359">
        <v>1</v>
      </c>
      <c r="K939" s="359">
        <v>1</v>
      </c>
      <c r="L939" s="359">
        <v>2</v>
      </c>
      <c r="M939" s="359">
        <v>2</v>
      </c>
      <c r="N939" s="474">
        <v>2</v>
      </c>
      <c r="O939" s="359">
        <v>1</v>
      </c>
      <c r="P939" s="359">
        <v>1</v>
      </c>
      <c r="Q939" s="359">
        <v>1</v>
      </c>
      <c r="R939" s="359">
        <v>2</v>
      </c>
      <c r="S939" s="359">
        <v>2</v>
      </c>
      <c r="T939" s="359">
        <v>1</v>
      </c>
      <c r="U939" s="359">
        <v>1</v>
      </c>
      <c r="V939" s="510">
        <v>2</v>
      </c>
      <c r="W939" s="359">
        <v>2</v>
      </c>
      <c r="X939" s="359">
        <v>2</v>
      </c>
      <c r="Y939" s="474">
        <v>2</v>
      </c>
      <c r="Z939" s="359">
        <v>2</v>
      </c>
      <c r="AA939" s="359">
        <v>2</v>
      </c>
      <c r="AB939" s="327">
        <v>1</v>
      </c>
      <c r="AC939" s="138">
        <f>AVERAGE(E939:AB939)</f>
        <v>1.4583333333333333</v>
      </c>
      <c r="AD939" s="83"/>
      <c r="AE939" s="161"/>
      <c r="AF939" s="76"/>
      <c r="AJ939" s="15"/>
      <c r="AK939" s="15"/>
      <c r="AL939" s="15"/>
      <c r="AM939" s="15"/>
    </row>
    <row r="940" spans="1:42" ht="16.5" thickBot="1">
      <c r="A940" s="3226"/>
      <c r="B940" s="3227"/>
      <c r="C940" s="131" t="s">
        <v>22</v>
      </c>
      <c r="D940" s="384"/>
      <c r="E940" s="721">
        <f t="shared" ref="E940:AB940" si="594">E938/E937</f>
        <v>0.5</v>
      </c>
      <c r="F940" s="350">
        <f t="shared" si="594"/>
        <v>0.60000000000056841</v>
      </c>
      <c r="G940" s="350">
        <f t="shared" si="594"/>
        <v>0.5</v>
      </c>
      <c r="H940" s="484">
        <f t="shared" si="594"/>
        <v>0.66666666666627195</v>
      </c>
      <c r="I940" s="350">
        <f t="shared" si="594"/>
        <v>0.5</v>
      </c>
      <c r="J940" s="350">
        <f t="shared" si="594"/>
        <v>0.60000000000056841</v>
      </c>
      <c r="K940" s="350">
        <f t="shared" si="594"/>
        <v>0.5</v>
      </c>
      <c r="L940" s="350">
        <f t="shared" si="594"/>
        <v>0.54545454545407568</v>
      </c>
      <c r="M940" s="350">
        <f t="shared" si="594"/>
        <v>0.58333333333313597</v>
      </c>
      <c r="N940" s="484">
        <f t="shared" si="594"/>
        <v>0.54545454545478034</v>
      </c>
      <c r="O940" s="350">
        <f t="shared" si="594"/>
        <v>0.5</v>
      </c>
      <c r="P940" s="350">
        <f t="shared" si="594"/>
        <v>0.5</v>
      </c>
      <c r="Q940" s="350">
        <f t="shared" si="594"/>
        <v>0.60000000000056841</v>
      </c>
      <c r="R940" s="350">
        <f t="shared" si="594"/>
        <v>0.58333333333313597</v>
      </c>
      <c r="S940" s="350">
        <f t="shared" si="594"/>
        <v>0.54545454545407568</v>
      </c>
      <c r="T940" s="350">
        <f t="shared" si="594"/>
        <v>0.5</v>
      </c>
      <c r="U940" s="350">
        <f t="shared" si="594"/>
        <v>0.5</v>
      </c>
      <c r="V940" s="521">
        <f t="shared" si="594"/>
        <v>0.54545454545478034</v>
      </c>
      <c r="W940" s="350">
        <f t="shared" si="594"/>
        <v>0.58333333333372805</v>
      </c>
      <c r="X940" s="350">
        <f t="shared" si="594"/>
        <v>0.54545454545478034</v>
      </c>
      <c r="Y940" s="484">
        <f t="shared" si="594"/>
        <v>0.54545454545478034</v>
      </c>
      <c r="Z940" s="350">
        <f t="shared" si="594"/>
        <v>0.58333333333313597</v>
      </c>
      <c r="AA940" s="350">
        <f t="shared" si="594"/>
        <v>0.54545454545407568</v>
      </c>
      <c r="AB940" s="423">
        <f t="shared" si="594"/>
        <v>0.5</v>
      </c>
      <c r="AC940" s="1643">
        <f>MAX(E940:AB940)</f>
        <v>0.66666666666627195</v>
      </c>
      <c r="AD940" s="96"/>
      <c r="AE940" s="97"/>
      <c r="AF940" s="596"/>
      <c r="AJ940" s="15"/>
      <c r="AK940" s="15"/>
      <c r="AL940" s="15"/>
      <c r="AM940" s="15"/>
    </row>
    <row r="941" spans="1:42">
      <c r="A941" s="593"/>
      <c r="B941" s="536"/>
      <c r="C941" s="594" t="s">
        <v>178</v>
      </c>
      <c r="D941" s="777">
        <v>98.67</v>
      </c>
      <c r="E941" s="814">
        <v>98.676000000000002</v>
      </c>
      <c r="F941" s="815">
        <v>98.680999999999997</v>
      </c>
      <c r="G941" s="815">
        <v>98.686999999999998</v>
      </c>
      <c r="H941" s="467">
        <v>98.692999999999998</v>
      </c>
      <c r="I941" s="815">
        <v>98.698999999999998</v>
      </c>
      <c r="J941" s="815">
        <v>98.703999999999994</v>
      </c>
      <c r="K941" s="815">
        <v>98.71</v>
      </c>
      <c r="L941" s="815">
        <v>98.721000000000004</v>
      </c>
      <c r="M941" s="815">
        <v>98.733000000000004</v>
      </c>
      <c r="N941" s="467">
        <v>98.744</v>
      </c>
      <c r="O941" s="815">
        <v>98.75</v>
      </c>
      <c r="P941" s="815">
        <v>98.756</v>
      </c>
      <c r="Q941" s="815">
        <v>98.760999999999996</v>
      </c>
      <c r="R941" s="815">
        <v>98.772999999999996</v>
      </c>
      <c r="S941" s="815">
        <v>98.784000000000006</v>
      </c>
      <c r="T941" s="815">
        <v>98.79</v>
      </c>
      <c r="U941" s="815">
        <v>98.796000000000006</v>
      </c>
      <c r="V941" s="501">
        <v>98.807000000000002</v>
      </c>
      <c r="W941" s="815">
        <v>98.819000000000003</v>
      </c>
      <c r="X941" s="815">
        <v>98.83</v>
      </c>
      <c r="Y941" s="467">
        <v>98.840999999999994</v>
      </c>
      <c r="Z941" s="815">
        <v>98.852999999999994</v>
      </c>
      <c r="AA941" s="815">
        <v>98.864000000000004</v>
      </c>
      <c r="AB941" s="816">
        <v>98.87</v>
      </c>
      <c r="AC941" s="315"/>
      <c r="AD941" s="98"/>
      <c r="AE941" s="214"/>
      <c r="AF941" s="99"/>
      <c r="AJ941" s="15"/>
      <c r="AK941" s="15"/>
      <c r="AL941" s="15"/>
      <c r="AM941" s="15"/>
    </row>
    <row r="942" spans="1:42" ht="16.5" thickBot="1">
      <c r="A942" s="595"/>
      <c r="B942" s="537"/>
      <c r="C942" s="129" t="s">
        <v>183</v>
      </c>
      <c r="D942" s="386">
        <v>35.24</v>
      </c>
      <c r="E942" s="642">
        <v>35.243000000000002</v>
      </c>
      <c r="F942" s="343">
        <v>35.246000000000002</v>
      </c>
      <c r="G942" s="343">
        <v>35.249000000000002</v>
      </c>
      <c r="H942" s="466">
        <v>35.253</v>
      </c>
      <c r="I942" s="343">
        <v>35.256</v>
      </c>
      <c r="J942" s="343">
        <v>35.259</v>
      </c>
      <c r="K942" s="343">
        <v>35.262</v>
      </c>
      <c r="L942" s="343">
        <v>35.268000000000001</v>
      </c>
      <c r="M942" s="343">
        <v>35.274999999999999</v>
      </c>
      <c r="N942" s="466">
        <v>35.280999999999999</v>
      </c>
      <c r="O942" s="343">
        <v>35.283999999999999</v>
      </c>
      <c r="P942" s="343">
        <v>35.286999999999999</v>
      </c>
      <c r="Q942" s="343">
        <v>35.29</v>
      </c>
      <c r="R942" s="343">
        <v>35.296999999999997</v>
      </c>
      <c r="S942" s="343">
        <v>35.302999999999997</v>
      </c>
      <c r="T942" s="343">
        <v>35.305999999999997</v>
      </c>
      <c r="U942" s="343">
        <v>35.308999999999997</v>
      </c>
      <c r="V942" s="502">
        <v>35.314999999999998</v>
      </c>
      <c r="W942" s="343">
        <v>35.322000000000003</v>
      </c>
      <c r="X942" s="343">
        <v>35.328000000000003</v>
      </c>
      <c r="Y942" s="466">
        <v>35.334000000000003</v>
      </c>
      <c r="Z942" s="343">
        <v>35.341000000000001</v>
      </c>
      <c r="AA942" s="343">
        <v>35.347000000000001</v>
      </c>
      <c r="AB942" s="344">
        <v>35.35</v>
      </c>
      <c r="AC942" s="137"/>
      <c r="AD942" s="83"/>
      <c r="AE942" s="161"/>
      <c r="AF942" s="76"/>
      <c r="AG942" s="15"/>
      <c r="AH942" s="15"/>
      <c r="AI942" s="15"/>
      <c r="AJ942" s="15"/>
      <c r="AK942" s="460"/>
      <c r="AL942" s="460"/>
      <c r="AM942" s="460"/>
      <c r="AN942" s="460"/>
      <c r="AO942" s="460"/>
      <c r="AP942" s="460"/>
    </row>
    <row r="943" spans="1:42" ht="16.5" hidden="1" thickBot="1">
      <c r="A943" s="3223" t="s">
        <v>50</v>
      </c>
      <c r="B943" s="3224"/>
      <c r="C943" s="3225"/>
      <c r="D943" s="384"/>
      <c r="E943" s="597">
        <f t="shared" ref="E943:AB943" si="595">SQRT(E937*E937+E938*E938)/E925/1.73</f>
        <v>0.72886739237902809</v>
      </c>
      <c r="F943" s="188">
        <f t="shared" si="595"/>
        <v>0.62882321357534499</v>
      </c>
      <c r="G943" s="188">
        <f t="shared" si="595"/>
        <v>0.72886739237902809</v>
      </c>
      <c r="H943" s="473">
        <f t="shared" si="595"/>
        <v>0.78057441394719085</v>
      </c>
      <c r="I943" s="188">
        <f t="shared" si="595"/>
        <v>0.73024002400309407</v>
      </c>
      <c r="J943" s="188">
        <f t="shared" si="595"/>
        <v>0.6335512076623776</v>
      </c>
      <c r="K943" s="188">
        <f t="shared" si="595"/>
        <v>0.73161783536913771</v>
      </c>
      <c r="L943" s="188">
        <f t="shared" si="595"/>
        <v>1.3743365857729386</v>
      </c>
      <c r="M943" s="188">
        <f t="shared" si="595"/>
        <v>1.5413271487079248</v>
      </c>
      <c r="N943" s="473">
        <f t="shared" si="595"/>
        <v>1.40091949845574</v>
      </c>
      <c r="O943" s="188">
        <f t="shared" si="595"/>
        <v>0.75292709270998626</v>
      </c>
      <c r="P943" s="188">
        <f t="shared" si="595"/>
        <v>0.74568740912623643</v>
      </c>
      <c r="Q943" s="188">
        <f t="shared" si="595"/>
        <v>0.64692752874546045</v>
      </c>
      <c r="R943" s="188">
        <f t="shared" si="595"/>
        <v>1.5383744147065685</v>
      </c>
      <c r="S943" s="188">
        <f t="shared" si="595"/>
        <v>1.3955209647443905</v>
      </c>
      <c r="T943" s="188">
        <f t="shared" si="595"/>
        <v>0.74283036924452683</v>
      </c>
      <c r="U943" s="188">
        <f t="shared" si="595"/>
        <v>0.73858562427741525</v>
      </c>
      <c r="V943" s="509">
        <f t="shared" si="595"/>
        <v>1.3769493929688545</v>
      </c>
      <c r="W943" s="188">
        <f t="shared" si="595"/>
        <v>1.5295837037657822</v>
      </c>
      <c r="X943" s="188">
        <f t="shared" si="595"/>
        <v>1.3717336755712453</v>
      </c>
      <c r="Y943" s="473">
        <f t="shared" si="595"/>
        <v>1.3769493929688545</v>
      </c>
      <c r="Z943" s="188">
        <f t="shared" si="595"/>
        <v>1.5237788320243431</v>
      </c>
      <c r="AA943" s="188">
        <f t="shared" si="595"/>
        <v>1.3691406062426061</v>
      </c>
      <c r="AB943" s="189">
        <f t="shared" si="595"/>
        <v>0.72886739237902809</v>
      </c>
      <c r="AC943" s="208">
        <f>AVERAGE(E943:AB943)</f>
        <v>1.0465408796552962</v>
      </c>
      <c r="AD943" s="80">
        <f>(AC939-AC943)/AC939</f>
        <v>0.28237196823636829</v>
      </c>
      <c r="AE943" s="81"/>
      <c r="AF943" s="82"/>
      <c r="AJ943" s="14"/>
      <c r="AK943" s="14"/>
      <c r="AL943" s="15"/>
      <c r="AM943" s="14"/>
    </row>
    <row r="944" spans="1:42">
      <c r="A944" s="3181" t="s">
        <v>177</v>
      </c>
      <c r="B944" s="3177" t="s">
        <v>184</v>
      </c>
      <c r="C944" s="126" t="s">
        <v>17</v>
      </c>
      <c r="D944" s="1898" t="s">
        <v>131</v>
      </c>
      <c r="E944" s="72">
        <f t="shared" ref="E944:AB944" si="596">(E948-D948)*$AE944*$AF944</f>
        <v>16.000000000001791</v>
      </c>
      <c r="F944" s="73">
        <f t="shared" si="596"/>
        <v>15.999999999998238</v>
      </c>
      <c r="G944" s="73">
        <f t="shared" si="596"/>
        <v>16.000000000001791</v>
      </c>
      <c r="H944" s="468">
        <f t="shared" si="596"/>
        <v>14.999999999997016</v>
      </c>
      <c r="I944" s="73">
        <f t="shared" si="596"/>
        <v>16.000000000001791</v>
      </c>
      <c r="J944" s="73">
        <f t="shared" si="596"/>
        <v>15.999999999998238</v>
      </c>
      <c r="K944" s="73">
        <f t="shared" si="596"/>
        <v>16.000000000001791</v>
      </c>
      <c r="L944" s="73">
        <f t="shared" si="596"/>
        <v>15.999999999998238</v>
      </c>
      <c r="M944" s="73">
        <f t="shared" si="596"/>
        <v>16.000000000001791</v>
      </c>
      <c r="N944" s="468">
        <f t="shared" si="596"/>
        <v>15.000000000000568</v>
      </c>
      <c r="O944" s="73">
        <f t="shared" si="596"/>
        <v>15.999999999998238</v>
      </c>
      <c r="P944" s="73">
        <f t="shared" si="596"/>
        <v>16.000000000001791</v>
      </c>
      <c r="Q944" s="73">
        <f t="shared" si="596"/>
        <v>15.999999999998238</v>
      </c>
      <c r="R944" s="73">
        <f t="shared" si="596"/>
        <v>16.000000000001791</v>
      </c>
      <c r="S944" s="73">
        <f t="shared" si="596"/>
        <v>15.999999999998238</v>
      </c>
      <c r="T944" s="73">
        <f t="shared" si="596"/>
        <v>15.000000000000568</v>
      </c>
      <c r="U944" s="73">
        <f t="shared" si="596"/>
        <v>16.000000000001791</v>
      </c>
      <c r="V944" s="504">
        <f t="shared" si="596"/>
        <v>15.999999999998238</v>
      </c>
      <c r="W944" s="73">
        <f t="shared" si="596"/>
        <v>16.000000000001791</v>
      </c>
      <c r="X944" s="73">
        <f t="shared" si="596"/>
        <v>15.999999999998238</v>
      </c>
      <c r="Y944" s="468">
        <f t="shared" si="596"/>
        <v>16.000000000001791</v>
      </c>
      <c r="Z944" s="73">
        <f t="shared" si="596"/>
        <v>14.999999999997016</v>
      </c>
      <c r="AA944" s="73">
        <f t="shared" si="596"/>
        <v>16.000000000001791</v>
      </c>
      <c r="AB944" s="74">
        <f t="shared" si="596"/>
        <v>15.999999999998238</v>
      </c>
      <c r="AC944" s="136">
        <f>SUM(E944:AB944)</f>
        <v>379.99999999999903</v>
      </c>
      <c r="AD944" s="98"/>
      <c r="AE944" s="214">
        <v>100</v>
      </c>
      <c r="AF944" s="99">
        <v>10</v>
      </c>
      <c r="AJ944" s="565"/>
      <c r="AK944" s="566"/>
      <c r="AL944" s="565"/>
      <c r="AM944" s="15"/>
    </row>
    <row r="945" spans="1:42">
      <c r="A945" s="3182"/>
      <c r="B945" s="3178"/>
      <c r="C945" s="128" t="s">
        <v>19</v>
      </c>
      <c r="D945" s="386" t="s">
        <v>131</v>
      </c>
      <c r="E945" s="450">
        <f t="shared" ref="E945:AB945" si="597">(E949-D949)*$AE944*$AF944</f>
        <v>5.000000000002558</v>
      </c>
      <c r="F945" s="340">
        <f t="shared" si="597"/>
        <v>6.0000000000002274</v>
      </c>
      <c r="G945" s="340">
        <f t="shared" si="597"/>
        <v>4.9999999999954525</v>
      </c>
      <c r="H945" s="469">
        <f t="shared" si="597"/>
        <v>6.0000000000002274</v>
      </c>
      <c r="I945" s="340">
        <f t="shared" si="597"/>
        <v>5.000000000002558</v>
      </c>
      <c r="J945" s="340">
        <f t="shared" si="597"/>
        <v>6.0000000000002274</v>
      </c>
      <c r="K945" s="340">
        <f t="shared" si="597"/>
        <v>4.9999999999954525</v>
      </c>
      <c r="L945" s="340">
        <f t="shared" si="597"/>
        <v>5.000000000002558</v>
      </c>
      <c r="M945" s="340">
        <f t="shared" si="597"/>
        <v>6.0000000000002274</v>
      </c>
      <c r="N945" s="469">
        <f t="shared" si="597"/>
        <v>5.000000000002558</v>
      </c>
      <c r="O945" s="340">
        <f t="shared" si="597"/>
        <v>6.0000000000002274</v>
      </c>
      <c r="P945" s="340">
        <f t="shared" si="597"/>
        <v>4.9999999999954525</v>
      </c>
      <c r="Q945" s="340">
        <f t="shared" si="597"/>
        <v>5.000000000002558</v>
      </c>
      <c r="R945" s="340">
        <f t="shared" si="597"/>
        <v>6.0000000000002274</v>
      </c>
      <c r="S945" s="340">
        <f t="shared" si="597"/>
        <v>4.9999999999954525</v>
      </c>
      <c r="T945" s="340">
        <f t="shared" si="597"/>
        <v>6.0000000000002274</v>
      </c>
      <c r="U945" s="340">
        <f t="shared" si="597"/>
        <v>5.000000000002558</v>
      </c>
      <c r="V945" s="505">
        <f t="shared" si="597"/>
        <v>6.0000000000002274</v>
      </c>
      <c r="W945" s="340">
        <f t="shared" si="597"/>
        <v>5.000000000002558</v>
      </c>
      <c r="X945" s="340">
        <f t="shared" si="597"/>
        <v>4.9999999999954525</v>
      </c>
      <c r="Y945" s="469">
        <f t="shared" si="597"/>
        <v>6.0000000000002274</v>
      </c>
      <c r="Z945" s="340">
        <f t="shared" si="597"/>
        <v>5.000000000002558</v>
      </c>
      <c r="AA945" s="340">
        <f t="shared" si="597"/>
        <v>6.0000000000002274</v>
      </c>
      <c r="AB945" s="341">
        <f t="shared" si="597"/>
        <v>5.000000000002558</v>
      </c>
      <c r="AC945" s="138">
        <f>SUM(E945:AB945)</f>
        <v>130.00000000000256</v>
      </c>
      <c r="AD945" s="83"/>
      <c r="AE945" s="161"/>
      <c r="AF945" s="76"/>
      <c r="AJ945" s="15"/>
      <c r="AK945" s="15"/>
      <c r="AL945" s="15"/>
      <c r="AM945" s="15"/>
    </row>
    <row r="946" spans="1:42">
      <c r="A946" s="3182"/>
      <c r="B946" s="3178"/>
      <c r="C946" s="128" t="s">
        <v>20</v>
      </c>
      <c r="D946" s="1900" t="s">
        <v>64</v>
      </c>
      <c r="E946" s="1808">
        <v>1</v>
      </c>
      <c r="F946" s="359">
        <v>1</v>
      </c>
      <c r="G946" s="359">
        <v>1</v>
      </c>
      <c r="H946" s="474">
        <v>1</v>
      </c>
      <c r="I946" s="359">
        <v>1</v>
      </c>
      <c r="J946" s="359">
        <v>1</v>
      </c>
      <c r="K946" s="359">
        <v>1</v>
      </c>
      <c r="L946" s="359">
        <v>1</v>
      </c>
      <c r="M946" s="359">
        <v>1</v>
      </c>
      <c r="N946" s="474">
        <v>1</v>
      </c>
      <c r="O946" s="359">
        <v>1</v>
      </c>
      <c r="P946" s="359">
        <v>1</v>
      </c>
      <c r="Q946" s="359">
        <v>1</v>
      </c>
      <c r="R946" s="359">
        <v>1</v>
      </c>
      <c r="S946" s="359">
        <v>1</v>
      </c>
      <c r="T946" s="359">
        <v>1</v>
      </c>
      <c r="U946" s="359">
        <v>1</v>
      </c>
      <c r="V946" s="510">
        <v>1</v>
      </c>
      <c r="W946" s="359">
        <v>1</v>
      </c>
      <c r="X946" s="359">
        <v>1</v>
      </c>
      <c r="Y946" s="474">
        <v>1</v>
      </c>
      <c r="Z946" s="359">
        <v>1</v>
      </c>
      <c r="AA946" s="359">
        <v>1</v>
      </c>
      <c r="AB946" s="327">
        <v>1</v>
      </c>
      <c r="AC946" s="138">
        <f>AVERAGE(E946:AB946)</f>
        <v>1</v>
      </c>
      <c r="AD946" s="83"/>
      <c r="AE946" s="161"/>
      <c r="AF946" s="76"/>
      <c r="AJ946" s="15"/>
      <c r="AK946" s="15"/>
      <c r="AL946" s="15"/>
      <c r="AM946" s="15"/>
    </row>
    <row r="947" spans="1:42" ht="16.5" thickBot="1">
      <c r="A947" s="3226"/>
      <c r="B947" s="3227"/>
      <c r="C947" s="131" t="s">
        <v>22</v>
      </c>
      <c r="D947" s="384"/>
      <c r="E947" s="721">
        <f t="shared" ref="E947:AB947" si="598">E945/E944</f>
        <v>0.3125000000001249</v>
      </c>
      <c r="F947" s="350">
        <f t="shared" si="598"/>
        <v>0.37500000000005551</v>
      </c>
      <c r="G947" s="350">
        <f t="shared" si="598"/>
        <v>0.31249999999968081</v>
      </c>
      <c r="H947" s="484">
        <f t="shared" si="598"/>
        <v>0.40000000000009472</v>
      </c>
      <c r="I947" s="350">
        <f t="shared" si="598"/>
        <v>0.3125000000001249</v>
      </c>
      <c r="J947" s="350">
        <f t="shared" si="598"/>
        <v>0.37500000000005551</v>
      </c>
      <c r="K947" s="350">
        <f t="shared" si="598"/>
        <v>0.31249999999968081</v>
      </c>
      <c r="L947" s="350">
        <f t="shared" si="598"/>
        <v>0.31250000000019429</v>
      </c>
      <c r="M947" s="350">
        <f t="shared" si="598"/>
        <v>0.37499999999997224</v>
      </c>
      <c r="N947" s="484">
        <f t="shared" si="598"/>
        <v>0.33333333333349124</v>
      </c>
      <c r="O947" s="350">
        <f t="shared" si="598"/>
        <v>0.37500000000005551</v>
      </c>
      <c r="P947" s="350">
        <f t="shared" si="598"/>
        <v>0.31249999999968081</v>
      </c>
      <c r="Q947" s="350">
        <f t="shared" si="598"/>
        <v>0.31250000000019429</v>
      </c>
      <c r="R947" s="350">
        <f t="shared" si="598"/>
        <v>0.37499999999997224</v>
      </c>
      <c r="S947" s="350">
        <f t="shared" si="598"/>
        <v>0.3124999999997502</v>
      </c>
      <c r="T947" s="350">
        <f t="shared" si="598"/>
        <v>0.4</v>
      </c>
      <c r="U947" s="350">
        <f t="shared" si="598"/>
        <v>0.3125000000001249</v>
      </c>
      <c r="V947" s="521">
        <f t="shared" si="598"/>
        <v>0.37500000000005551</v>
      </c>
      <c r="W947" s="350">
        <f t="shared" si="598"/>
        <v>0.3125000000001249</v>
      </c>
      <c r="X947" s="350">
        <f t="shared" si="598"/>
        <v>0.3124999999997502</v>
      </c>
      <c r="Y947" s="484">
        <f t="shared" si="598"/>
        <v>0.37499999999997224</v>
      </c>
      <c r="Z947" s="350">
        <f t="shared" si="598"/>
        <v>0.33333333333357018</v>
      </c>
      <c r="AA947" s="350">
        <f t="shared" si="598"/>
        <v>0.37499999999997224</v>
      </c>
      <c r="AB947" s="423">
        <f t="shared" si="598"/>
        <v>0.31250000000019429</v>
      </c>
      <c r="AC947" s="1643">
        <f>MAX(E947:AB947)</f>
        <v>0.40000000000009472</v>
      </c>
      <c r="AD947" s="96"/>
      <c r="AE947" s="97"/>
      <c r="AF947" s="596"/>
      <c r="AJ947" s="15"/>
      <c r="AK947" s="15"/>
      <c r="AL947" s="15"/>
      <c r="AM947" s="15"/>
    </row>
    <row r="948" spans="1:42" hidden="1">
      <c r="A948" s="593"/>
      <c r="B948" s="536"/>
      <c r="C948" s="594" t="s">
        <v>133</v>
      </c>
      <c r="D948" s="777">
        <v>25.18</v>
      </c>
      <c r="E948" s="153">
        <v>25.196000000000002</v>
      </c>
      <c r="F948" s="214">
        <v>25.212</v>
      </c>
      <c r="G948" s="214">
        <v>25.228000000000002</v>
      </c>
      <c r="H948" s="467">
        <v>25.242999999999999</v>
      </c>
      <c r="I948" s="214">
        <v>25.259</v>
      </c>
      <c r="J948" s="214">
        <v>25.274999999999999</v>
      </c>
      <c r="K948" s="214">
        <v>25.291</v>
      </c>
      <c r="L948" s="214">
        <v>25.306999999999999</v>
      </c>
      <c r="M948" s="214">
        <v>25.323</v>
      </c>
      <c r="N948" s="467">
        <v>25.338000000000001</v>
      </c>
      <c r="O948" s="214">
        <v>25.353999999999999</v>
      </c>
      <c r="P948" s="214">
        <v>25.37</v>
      </c>
      <c r="Q948" s="214">
        <v>25.385999999999999</v>
      </c>
      <c r="R948" s="214">
        <v>25.402000000000001</v>
      </c>
      <c r="S948" s="214">
        <v>25.417999999999999</v>
      </c>
      <c r="T948" s="214">
        <v>25.433</v>
      </c>
      <c r="U948" s="214">
        <v>25.449000000000002</v>
      </c>
      <c r="V948" s="501">
        <v>25.465</v>
      </c>
      <c r="W948" s="214">
        <v>25.481000000000002</v>
      </c>
      <c r="X948" s="214">
        <v>25.497</v>
      </c>
      <c r="Y948" s="467">
        <v>25.513000000000002</v>
      </c>
      <c r="Z948" s="214">
        <v>25.527999999999999</v>
      </c>
      <c r="AA948" s="214">
        <v>25.544</v>
      </c>
      <c r="AB948" s="99">
        <v>25.56</v>
      </c>
      <c r="AC948" s="315"/>
      <c r="AD948" s="98"/>
      <c r="AE948" s="214"/>
      <c r="AF948" s="99"/>
      <c r="AJ948" s="15"/>
      <c r="AK948" s="15"/>
      <c r="AL948" s="15"/>
      <c r="AM948" s="15"/>
    </row>
    <row r="949" spans="1:42" hidden="1">
      <c r="A949" s="595"/>
      <c r="B949" s="537"/>
      <c r="C949" s="129" t="s">
        <v>134</v>
      </c>
      <c r="D949" s="386">
        <v>37.89</v>
      </c>
      <c r="E949" s="75">
        <v>37.895000000000003</v>
      </c>
      <c r="F949" s="161">
        <v>37.901000000000003</v>
      </c>
      <c r="G949" s="161">
        <v>37.905999999999999</v>
      </c>
      <c r="H949" s="466">
        <v>37.911999999999999</v>
      </c>
      <c r="I949" s="161">
        <v>37.917000000000002</v>
      </c>
      <c r="J949" s="161">
        <v>37.923000000000002</v>
      </c>
      <c r="K949" s="161">
        <v>37.927999999999997</v>
      </c>
      <c r="L949" s="161">
        <v>37.933</v>
      </c>
      <c r="M949" s="161">
        <v>37.939</v>
      </c>
      <c r="N949" s="466">
        <v>37.944000000000003</v>
      </c>
      <c r="O949" s="161">
        <v>37.950000000000003</v>
      </c>
      <c r="P949" s="161">
        <v>37.954999999999998</v>
      </c>
      <c r="Q949" s="161">
        <v>37.96</v>
      </c>
      <c r="R949" s="161">
        <v>37.966000000000001</v>
      </c>
      <c r="S949" s="161">
        <v>37.970999999999997</v>
      </c>
      <c r="T949" s="161">
        <v>37.976999999999997</v>
      </c>
      <c r="U949" s="161">
        <v>37.981999999999999</v>
      </c>
      <c r="V949" s="502">
        <v>37.988</v>
      </c>
      <c r="W949" s="161">
        <v>37.993000000000002</v>
      </c>
      <c r="X949" s="161">
        <v>37.997999999999998</v>
      </c>
      <c r="Y949" s="466">
        <v>38.003999999999998</v>
      </c>
      <c r="Z949" s="161">
        <v>38.009</v>
      </c>
      <c r="AA949" s="161">
        <v>38.015000000000001</v>
      </c>
      <c r="AB949" s="76">
        <v>38.020000000000003</v>
      </c>
      <c r="AC949" s="137"/>
      <c r="AD949" s="83"/>
      <c r="AE949" s="161"/>
      <c r="AF949" s="76"/>
      <c r="AG949" s="15"/>
      <c r="AH949" s="15"/>
      <c r="AI949" s="15"/>
      <c r="AJ949" s="15"/>
      <c r="AK949" s="460"/>
      <c r="AL949" s="460"/>
      <c r="AM949" s="460"/>
      <c r="AN949" s="460"/>
      <c r="AO949" s="460"/>
      <c r="AP949" s="460"/>
    </row>
    <row r="950" spans="1:42" ht="16.5" hidden="1" thickBot="1">
      <c r="A950" s="3223" t="s">
        <v>50</v>
      </c>
      <c r="B950" s="3224"/>
      <c r="C950" s="3225"/>
      <c r="D950" s="384"/>
      <c r="E950" s="597">
        <f t="shared" ref="E950:AB950" si="599">SQRT(E944*E944+E945*E945)/E925/1.73</f>
        <v>0.91067922412114188</v>
      </c>
      <c r="F950" s="188">
        <f t="shared" si="599"/>
        <v>0.92140494190716338</v>
      </c>
      <c r="G950" s="188">
        <f t="shared" si="599"/>
        <v>0.91067922412102664</v>
      </c>
      <c r="H950" s="473">
        <f t="shared" si="599"/>
        <v>0.87438540091147765</v>
      </c>
      <c r="I950" s="188">
        <f t="shared" si="599"/>
        <v>0.91239425090856408</v>
      </c>
      <c r="J950" s="81">
        <f t="shared" si="599"/>
        <v>0.92833279861323226</v>
      </c>
      <c r="K950" s="81">
        <f t="shared" si="599"/>
        <v>0.91411574949506835</v>
      </c>
      <c r="L950" s="81">
        <f t="shared" si="599"/>
        <v>0.91931944446366132</v>
      </c>
      <c r="M950" s="188">
        <f t="shared" si="599"/>
        <v>0.94793291528279433</v>
      </c>
      <c r="N950" s="473">
        <f t="shared" si="599"/>
        <v>0.88390046515821863</v>
      </c>
      <c r="O950" s="188">
        <f t="shared" si="599"/>
        <v>0.95897679390726132</v>
      </c>
      <c r="P950" s="188">
        <f t="shared" si="599"/>
        <v>0.93169489852381959</v>
      </c>
      <c r="Q950" s="188">
        <f t="shared" si="599"/>
        <v>0.92990661656880902</v>
      </c>
      <c r="R950" s="188">
        <f t="shared" si="599"/>
        <v>0.94611695184355527</v>
      </c>
      <c r="S950" s="188">
        <f t="shared" si="599"/>
        <v>0.93349007173851295</v>
      </c>
      <c r="T950" s="188">
        <f t="shared" si="599"/>
        <v>0.89448621472571732</v>
      </c>
      <c r="U950" s="188">
        <f t="shared" si="599"/>
        <v>0.92282161377609051</v>
      </c>
      <c r="V950" s="509">
        <f t="shared" si="599"/>
        <v>0.93892214612593083</v>
      </c>
      <c r="W950" s="188">
        <f t="shared" si="599"/>
        <v>0.92282161377609051</v>
      </c>
      <c r="X950" s="188">
        <f t="shared" si="599"/>
        <v>0.91757830915206096</v>
      </c>
      <c r="Y950" s="473">
        <f t="shared" si="599"/>
        <v>0.9389221461261138</v>
      </c>
      <c r="Z950" s="188">
        <f t="shared" si="599"/>
        <v>0.86712816031632189</v>
      </c>
      <c r="AA950" s="188">
        <f t="shared" si="599"/>
        <v>0.93359744586452897</v>
      </c>
      <c r="AB950" s="189">
        <f t="shared" si="599"/>
        <v>0.91067922412095759</v>
      </c>
      <c r="AC950" s="208">
        <f>AVERAGE(E950:AB950)</f>
        <v>0.91959527589783818</v>
      </c>
      <c r="AD950" s="80">
        <f>(AC946-AC950)/AC946</f>
        <v>8.0404724102161818E-2</v>
      </c>
      <c r="AE950" s="81"/>
      <c r="AF950" s="82"/>
      <c r="AJ950" s="14"/>
      <c r="AK950" s="14"/>
      <c r="AL950" s="15"/>
      <c r="AM950" s="14"/>
    </row>
    <row r="951" spans="1:42">
      <c r="A951" s="3181" t="s">
        <v>35</v>
      </c>
      <c r="B951" s="3177" t="s">
        <v>185</v>
      </c>
      <c r="C951" s="126" t="s">
        <v>17</v>
      </c>
      <c r="D951" s="118" t="s">
        <v>131</v>
      </c>
      <c r="E951" s="338">
        <f t="shared" ref="E951:AB951" si="600">(E955-D955)*$AE951*$AF951</f>
        <v>70.00000000000739</v>
      </c>
      <c r="F951" s="73">
        <f t="shared" si="600"/>
        <v>69.999999999993179</v>
      </c>
      <c r="G951" s="73">
        <f t="shared" si="600"/>
        <v>52.000000000006708</v>
      </c>
      <c r="H951" s="468">
        <f t="shared" si="600"/>
        <v>52.999999999997272</v>
      </c>
      <c r="I951" s="73">
        <f t="shared" si="600"/>
        <v>51.999999999992497</v>
      </c>
      <c r="J951" s="73">
        <f t="shared" si="600"/>
        <v>105.00000000000398</v>
      </c>
      <c r="K951" s="73">
        <f t="shared" si="600"/>
        <v>105.00000000000398</v>
      </c>
      <c r="L951" s="73">
        <f t="shared" si="600"/>
        <v>86.999999999989086</v>
      </c>
      <c r="M951" s="73">
        <f t="shared" si="600"/>
        <v>105.00000000000398</v>
      </c>
      <c r="N951" s="468">
        <f t="shared" si="600"/>
        <v>123.00000000000466</v>
      </c>
      <c r="O951" s="73">
        <f t="shared" si="600"/>
        <v>156.99999999999648</v>
      </c>
      <c r="P951" s="73">
        <f t="shared" si="600"/>
        <v>140.00000000000057</v>
      </c>
      <c r="Q951" s="73">
        <f t="shared" si="600"/>
        <v>105.00000000000398</v>
      </c>
      <c r="R951" s="73">
        <f t="shared" si="600"/>
        <v>87.000000000003297</v>
      </c>
      <c r="S951" s="73">
        <f t="shared" si="600"/>
        <v>156.99999999999648</v>
      </c>
      <c r="T951" s="73">
        <f t="shared" si="600"/>
        <v>122.99999999999045</v>
      </c>
      <c r="U951" s="73">
        <f t="shared" si="600"/>
        <v>105.00000000000398</v>
      </c>
      <c r="V951" s="504">
        <f t="shared" si="600"/>
        <v>121.99999999999989</v>
      </c>
      <c r="W951" s="73">
        <f t="shared" si="600"/>
        <v>105.00000000000398</v>
      </c>
      <c r="X951" s="73">
        <f t="shared" si="600"/>
        <v>105.00000000000398</v>
      </c>
      <c r="Y951" s="468">
        <f t="shared" si="600"/>
        <v>104.99999999998977</v>
      </c>
      <c r="Z951" s="73">
        <f t="shared" si="600"/>
        <v>105.00000000000398</v>
      </c>
      <c r="AA951" s="73">
        <f t="shared" si="600"/>
        <v>52.000000000006708</v>
      </c>
      <c r="AB951" s="74">
        <f t="shared" si="600"/>
        <v>69.999999999993179</v>
      </c>
      <c r="AC951" s="111">
        <f>SUM(E951:AB951)</f>
        <v>2359.9999999999995</v>
      </c>
      <c r="AD951" s="98"/>
      <c r="AE951" s="214">
        <v>100</v>
      </c>
      <c r="AF951" s="99">
        <v>10</v>
      </c>
      <c r="AJ951" s="565"/>
      <c r="AK951" s="566"/>
      <c r="AL951" s="565"/>
      <c r="AM951" s="15"/>
    </row>
    <row r="952" spans="1:42">
      <c r="A952" s="3182"/>
      <c r="B952" s="3178"/>
      <c r="C952" s="128" t="s">
        <v>19</v>
      </c>
      <c r="D952" s="113" t="s">
        <v>131</v>
      </c>
      <c r="E952" s="339">
        <f t="shared" ref="E952:AB952" si="601">(E956-D956)*$AE951*$AF951</f>
        <v>54.99999999999261</v>
      </c>
      <c r="F952" s="340">
        <f t="shared" si="601"/>
        <v>55.000000000006821</v>
      </c>
      <c r="G952" s="340">
        <f t="shared" si="601"/>
        <v>42.000000000001592</v>
      </c>
      <c r="H952" s="469">
        <f t="shared" si="601"/>
        <v>40.999999999996817</v>
      </c>
      <c r="I952" s="340">
        <f t="shared" si="601"/>
        <v>40.999999999996817</v>
      </c>
      <c r="J952" s="340">
        <f t="shared" si="601"/>
        <v>82.999999999998408</v>
      </c>
      <c r="K952" s="340">
        <f t="shared" si="601"/>
        <v>82.999999999998408</v>
      </c>
      <c r="L952" s="340">
        <f t="shared" si="601"/>
        <v>68.000000000012051</v>
      </c>
      <c r="M952" s="340">
        <f t="shared" si="601"/>
        <v>82.999999999998408</v>
      </c>
      <c r="N952" s="469">
        <f t="shared" si="601"/>
        <v>96.999999999994202</v>
      </c>
      <c r="O952" s="340">
        <f t="shared" si="601"/>
        <v>123.99999999999523</v>
      </c>
      <c r="P952" s="340">
        <f t="shared" si="601"/>
        <v>109.99999999999943</v>
      </c>
      <c r="Q952" s="340">
        <f t="shared" si="601"/>
        <v>82.000000000007844</v>
      </c>
      <c r="R952" s="340">
        <f t="shared" si="601"/>
        <v>69.000000000002615</v>
      </c>
      <c r="S952" s="340">
        <f t="shared" si="601"/>
        <v>123.99999999999523</v>
      </c>
      <c r="T952" s="340">
        <f t="shared" si="601"/>
        <v>96.999999999994202</v>
      </c>
      <c r="U952" s="340">
        <f t="shared" si="601"/>
        <v>82.000000000007844</v>
      </c>
      <c r="V952" s="505">
        <f t="shared" si="601"/>
        <v>96.999999999994202</v>
      </c>
      <c r="W952" s="340">
        <f t="shared" si="601"/>
        <v>82.999999999998408</v>
      </c>
      <c r="X952" s="340">
        <f t="shared" si="601"/>
        <v>82.000000000007844</v>
      </c>
      <c r="Y952" s="469">
        <f t="shared" si="601"/>
        <v>82.999999999998408</v>
      </c>
      <c r="Z952" s="340">
        <f t="shared" si="601"/>
        <v>82.999999999998408</v>
      </c>
      <c r="AA952" s="340">
        <f t="shared" si="601"/>
        <v>40.999999999996817</v>
      </c>
      <c r="AB952" s="341">
        <f t="shared" si="601"/>
        <v>55.000000000006821</v>
      </c>
      <c r="AC952" s="112">
        <f>SUM(E952:AB952)</f>
        <v>1859.9999999999995</v>
      </c>
      <c r="AD952" s="83"/>
      <c r="AE952" s="161"/>
      <c r="AF952" s="76"/>
      <c r="AJ952" s="15"/>
      <c r="AK952" s="15"/>
      <c r="AL952" s="15"/>
      <c r="AM952" s="15"/>
    </row>
    <row r="953" spans="1:42">
      <c r="A953" s="3182"/>
      <c r="B953" s="3178"/>
      <c r="C953" s="128" t="s">
        <v>20</v>
      </c>
      <c r="D953" s="127" t="s">
        <v>64</v>
      </c>
      <c r="E953" s="1798">
        <v>4</v>
      </c>
      <c r="F953" s="446">
        <v>4</v>
      </c>
      <c r="G953" s="446">
        <v>3</v>
      </c>
      <c r="H953" s="470">
        <v>3</v>
      </c>
      <c r="I953" s="446">
        <v>3</v>
      </c>
      <c r="J953" s="446">
        <v>6</v>
      </c>
      <c r="K953" s="446">
        <v>6</v>
      </c>
      <c r="L953" s="446">
        <v>5</v>
      </c>
      <c r="M953" s="446">
        <v>6</v>
      </c>
      <c r="N953" s="470">
        <v>7</v>
      </c>
      <c r="O953" s="446">
        <v>9</v>
      </c>
      <c r="P953" s="446">
        <v>8</v>
      </c>
      <c r="Q953" s="446">
        <v>6</v>
      </c>
      <c r="R953" s="446">
        <v>5</v>
      </c>
      <c r="S953" s="446">
        <v>9</v>
      </c>
      <c r="T953" s="446">
        <v>7</v>
      </c>
      <c r="U953" s="446">
        <v>6</v>
      </c>
      <c r="V953" s="506">
        <v>7</v>
      </c>
      <c r="W953" s="446">
        <v>6</v>
      </c>
      <c r="X953" s="446">
        <v>6</v>
      </c>
      <c r="Y953" s="470">
        <v>6</v>
      </c>
      <c r="Z953" s="446">
        <v>6</v>
      </c>
      <c r="AA953" s="446">
        <v>3</v>
      </c>
      <c r="AB953" s="1799">
        <v>4</v>
      </c>
      <c r="AC953" s="112">
        <f>AVERAGE(E953:AB953)</f>
        <v>5.625</v>
      </c>
      <c r="AD953" s="83"/>
      <c r="AE953" s="161"/>
      <c r="AF953" s="76"/>
      <c r="AJ953" s="15"/>
      <c r="AK953" s="15"/>
      <c r="AL953" s="15"/>
      <c r="AM953" s="15"/>
    </row>
    <row r="954" spans="1:42" ht="16.5" thickBot="1">
      <c r="A954" s="3226"/>
      <c r="B954" s="3227"/>
      <c r="C954" s="131" t="s">
        <v>22</v>
      </c>
      <c r="D954" s="119"/>
      <c r="E954" s="349">
        <f t="shared" ref="E954:AB954" si="602">E952/E951</f>
        <v>0.78571428571409718</v>
      </c>
      <c r="F954" s="350">
        <f t="shared" si="602"/>
        <v>0.78571428571445967</v>
      </c>
      <c r="G954" s="350">
        <f t="shared" si="602"/>
        <v>0.8076923076922341</v>
      </c>
      <c r="H954" s="484">
        <f t="shared" si="602"/>
        <v>0.77358490566035709</v>
      </c>
      <c r="I954" s="350">
        <f t="shared" si="602"/>
        <v>0.78846153846159106</v>
      </c>
      <c r="J954" s="350">
        <f t="shared" si="602"/>
        <v>0.79047619047614537</v>
      </c>
      <c r="K954" s="350">
        <f t="shared" si="602"/>
        <v>0.79047619047614537</v>
      </c>
      <c r="L954" s="350">
        <f t="shared" si="602"/>
        <v>0.78160919540253537</v>
      </c>
      <c r="M954" s="350">
        <f t="shared" si="602"/>
        <v>0.79047619047614537</v>
      </c>
      <c r="N954" s="484">
        <f t="shared" si="602"/>
        <v>0.78861788617878481</v>
      </c>
      <c r="O954" s="350">
        <f t="shared" si="602"/>
        <v>0.78980891719743951</v>
      </c>
      <c r="P954" s="350">
        <f t="shared" si="602"/>
        <v>0.78571428571427848</v>
      </c>
      <c r="Q954" s="350">
        <f t="shared" si="602"/>
        <v>0.78095238095242603</v>
      </c>
      <c r="R954" s="350">
        <f t="shared" si="602"/>
        <v>0.7931034482758621</v>
      </c>
      <c r="S954" s="350">
        <f t="shared" si="602"/>
        <v>0.78980891719743951</v>
      </c>
      <c r="T954" s="350">
        <f t="shared" si="602"/>
        <v>0.78861788617887585</v>
      </c>
      <c r="U954" s="350">
        <f t="shared" si="602"/>
        <v>0.78095238095242603</v>
      </c>
      <c r="V954" s="521">
        <f t="shared" si="602"/>
        <v>0.79508196721306801</v>
      </c>
      <c r="W954" s="350">
        <f t="shared" si="602"/>
        <v>0.79047619047614537</v>
      </c>
      <c r="X954" s="350">
        <f t="shared" si="602"/>
        <v>0.78095238095242603</v>
      </c>
      <c r="Y954" s="484">
        <f t="shared" si="602"/>
        <v>0.79047619047625239</v>
      </c>
      <c r="Z954" s="350">
        <f t="shared" si="602"/>
        <v>0.79047619047614537</v>
      </c>
      <c r="AA954" s="350">
        <f t="shared" si="602"/>
        <v>0.78846153846137557</v>
      </c>
      <c r="AB954" s="1007">
        <f t="shared" si="602"/>
        <v>0.78571428571445967</v>
      </c>
      <c r="AC954" s="591">
        <f>MAX(E954:AB954)</f>
        <v>0.8076923076922341</v>
      </c>
      <c r="AD954" s="96"/>
      <c r="AE954" s="97"/>
      <c r="AF954" s="596"/>
      <c r="AJ954" s="15"/>
      <c r="AK954" s="15"/>
      <c r="AL954" s="15"/>
      <c r="AM954" s="15"/>
    </row>
    <row r="955" spans="1:42" hidden="1">
      <c r="A955" s="593"/>
      <c r="B955" s="536"/>
      <c r="C955" s="594" t="s">
        <v>133</v>
      </c>
      <c r="D955" s="118">
        <v>90.11</v>
      </c>
      <c r="E955" s="98">
        <v>90.18</v>
      </c>
      <c r="F955" s="214">
        <v>90.25</v>
      </c>
      <c r="G955" s="214">
        <v>90.302000000000007</v>
      </c>
      <c r="H955" s="467">
        <v>90.355000000000004</v>
      </c>
      <c r="I955" s="214">
        <v>90.406999999999996</v>
      </c>
      <c r="J955" s="214">
        <v>90.512</v>
      </c>
      <c r="K955" s="214">
        <v>90.617000000000004</v>
      </c>
      <c r="L955" s="214">
        <v>90.703999999999994</v>
      </c>
      <c r="M955" s="214">
        <v>90.808999999999997</v>
      </c>
      <c r="N955" s="467">
        <v>90.932000000000002</v>
      </c>
      <c r="O955" s="214">
        <v>91.088999999999999</v>
      </c>
      <c r="P955" s="214">
        <v>91.228999999999999</v>
      </c>
      <c r="Q955" s="214">
        <v>91.334000000000003</v>
      </c>
      <c r="R955" s="214">
        <v>91.421000000000006</v>
      </c>
      <c r="S955" s="214">
        <v>91.578000000000003</v>
      </c>
      <c r="T955" s="214">
        <v>91.700999999999993</v>
      </c>
      <c r="U955" s="214">
        <v>91.805999999999997</v>
      </c>
      <c r="V955" s="501">
        <v>91.927999999999997</v>
      </c>
      <c r="W955" s="214">
        <v>92.033000000000001</v>
      </c>
      <c r="X955" s="214">
        <v>92.138000000000005</v>
      </c>
      <c r="Y955" s="467">
        <v>92.242999999999995</v>
      </c>
      <c r="Z955" s="214">
        <v>92.347999999999999</v>
      </c>
      <c r="AA955" s="214">
        <v>92.4</v>
      </c>
      <c r="AB955" s="363">
        <v>92.47</v>
      </c>
      <c r="AC955" s="118"/>
      <c r="AD955" s="98"/>
      <c r="AE955" s="214"/>
      <c r="AF955" s="99"/>
      <c r="AJ955" s="15"/>
      <c r="AK955" s="15"/>
      <c r="AL955" s="15"/>
      <c r="AM955" s="15"/>
    </row>
    <row r="956" spans="1:42" hidden="1">
      <c r="A956" s="595"/>
      <c r="B956" s="537"/>
      <c r="C956" s="129" t="s">
        <v>134</v>
      </c>
      <c r="D956" s="113">
        <v>92.31</v>
      </c>
      <c r="E956" s="83">
        <v>92.364999999999995</v>
      </c>
      <c r="F956" s="161">
        <v>92.42</v>
      </c>
      <c r="G956" s="161">
        <v>92.462000000000003</v>
      </c>
      <c r="H956" s="466">
        <v>92.503</v>
      </c>
      <c r="I956" s="161">
        <v>92.543999999999997</v>
      </c>
      <c r="J956" s="161">
        <v>92.626999999999995</v>
      </c>
      <c r="K956" s="161">
        <v>92.71</v>
      </c>
      <c r="L956" s="161">
        <v>92.778000000000006</v>
      </c>
      <c r="M956" s="161">
        <v>92.861000000000004</v>
      </c>
      <c r="N956" s="466">
        <v>92.957999999999998</v>
      </c>
      <c r="O956" s="161">
        <v>93.081999999999994</v>
      </c>
      <c r="P956" s="161">
        <v>93.191999999999993</v>
      </c>
      <c r="Q956" s="161">
        <v>93.274000000000001</v>
      </c>
      <c r="R956" s="161">
        <v>93.343000000000004</v>
      </c>
      <c r="S956" s="161">
        <v>93.466999999999999</v>
      </c>
      <c r="T956" s="161">
        <v>93.563999999999993</v>
      </c>
      <c r="U956" s="161">
        <v>93.646000000000001</v>
      </c>
      <c r="V956" s="502">
        <v>93.742999999999995</v>
      </c>
      <c r="W956" s="161">
        <v>93.825999999999993</v>
      </c>
      <c r="X956" s="161">
        <v>93.908000000000001</v>
      </c>
      <c r="Y956" s="466">
        <v>93.991</v>
      </c>
      <c r="Z956" s="161">
        <v>94.073999999999998</v>
      </c>
      <c r="AA956" s="161">
        <v>94.114999999999995</v>
      </c>
      <c r="AB956" s="348">
        <v>94.17</v>
      </c>
      <c r="AC956" s="113"/>
      <c r="AD956" s="83"/>
      <c r="AE956" s="161"/>
      <c r="AF956" s="76"/>
      <c r="AG956" s="15"/>
      <c r="AH956" s="15"/>
      <c r="AI956" s="15"/>
      <c r="AJ956" s="15"/>
      <c r="AK956" s="460"/>
      <c r="AL956" s="460"/>
      <c r="AM956" s="460"/>
      <c r="AN956" s="460"/>
      <c r="AO956" s="460"/>
      <c r="AP956" s="460"/>
    </row>
    <row r="957" spans="1:42" ht="16.5" hidden="1" thickBot="1">
      <c r="A957" s="3223" t="s">
        <v>50</v>
      </c>
      <c r="B957" s="3224"/>
      <c r="C957" s="3225"/>
      <c r="D957" s="119"/>
      <c r="E957" s="187">
        <f t="shared" ref="E957:AB957" si="603">SQRT(E951*E951+E952*E952)/E925/1.73</f>
        <v>4.8362852076266636</v>
      </c>
      <c r="F957" s="188">
        <f t="shared" si="603"/>
        <v>4.8001935269726044</v>
      </c>
      <c r="G957" s="188">
        <f t="shared" si="603"/>
        <v>3.6313562012842708</v>
      </c>
      <c r="H957" s="473">
        <f t="shared" si="603"/>
        <v>3.626651418620495</v>
      </c>
      <c r="I957" s="188">
        <f t="shared" si="603"/>
        <v>3.6042439570101865</v>
      </c>
      <c r="J957" s="81">
        <f t="shared" si="603"/>
        <v>7.2712412443409713</v>
      </c>
      <c r="K957" s="81">
        <f t="shared" si="603"/>
        <v>7.2986798905460324</v>
      </c>
      <c r="L957" s="81">
        <f t="shared" si="603"/>
        <v>6.0557588550148838</v>
      </c>
      <c r="M957" s="188">
        <f t="shared" si="603"/>
        <v>7.4247607331850229</v>
      </c>
      <c r="N957" s="473">
        <f t="shared" si="603"/>
        <v>8.7569513948048918</v>
      </c>
      <c r="O957" s="188">
        <f t="shared" si="603"/>
        <v>11.227481353466514</v>
      </c>
      <c r="P957" s="188">
        <f t="shared" si="603"/>
        <v>9.8957835786821171</v>
      </c>
      <c r="Q957" s="188">
        <f t="shared" si="603"/>
        <v>7.3904881097248136</v>
      </c>
      <c r="R957" s="188">
        <f t="shared" si="603"/>
        <v>6.1480152559040757</v>
      </c>
      <c r="S957" s="188">
        <f t="shared" si="603"/>
        <v>11.14094970527024</v>
      </c>
      <c r="T957" s="188">
        <f t="shared" si="603"/>
        <v>8.6730725500264487</v>
      </c>
      <c r="U957" s="188">
        <f t="shared" si="603"/>
        <v>7.3341796288888146</v>
      </c>
      <c r="V957" s="509">
        <f t="shared" si="603"/>
        <v>8.5640408884559829</v>
      </c>
      <c r="W957" s="188">
        <f t="shared" si="603"/>
        <v>7.368191127598851</v>
      </c>
      <c r="X957" s="188">
        <f t="shared" si="603"/>
        <v>7.2925081537246736</v>
      </c>
      <c r="Y957" s="473">
        <f t="shared" si="603"/>
        <v>7.3541831596750473</v>
      </c>
      <c r="Z957" s="188">
        <f t="shared" si="603"/>
        <v>7.3402283529210575</v>
      </c>
      <c r="AA957" s="188">
        <f t="shared" si="603"/>
        <v>3.617870588228226</v>
      </c>
      <c r="AB957" s="189">
        <f t="shared" si="603"/>
        <v>4.836285207626533</v>
      </c>
      <c r="AC957" s="114">
        <f>AVERAGE(E957:AB957)</f>
        <v>6.8953916703999747</v>
      </c>
      <c r="AD957" s="80">
        <f>(AC953-AC957)/AC953</f>
        <v>-0.22584740807110662</v>
      </c>
      <c r="AE957" s="81"/>
      <c r="AF957" s="82"/>
      <c r="AJ957" s="14"/>
      <c r="AK957" s="14"/>
      <c r="AL957" s="15"/>
      <c r="AM957" s="14"/>
    </row>
    <row r="958" spans="1:42">
      <c r="A958" s="3182" t="s">
        <v>36</v>
      </c>
      <c r="B958" s="3178" t="s">
        <v>186</v>
      </c>
      <c r="C958" s="130" t="s">
        <v>17</v>
      </c>
      <c r="D958" s="127" t="s">
        <v>131</v>
      </c>
      <c r="E958" s="357">
        <f t="shared" ref="E958:AB958" si="604">(E962-D962)*$AE958*$AF958</f>
        <v>31.999999999996476</v>
      </c>
      <c r="F958" s="353">
        <f t="shared" si="604"/>
        <v>16.000000000005343</v>
      </c>
      <c r="G958" s="353">
        <f t="shared" si="604"/>
        <v>31.999999999996476</v>
      </c>
      <c r="H958" s="494">
        <f t="shared" si="604"/>
        <v>32.000000000010687</v>
      </c>
      <c r="I958" s="353">
        <f t="shared" si="604"/>
        <v>30.999999999991701</v>
      </c>
      <c r="J958" s="353">
        <f t="shared" si="604"/>
        <v>31.999999999996476</v>
      </c>
      <c r="K958" s="353">
        <f t="shared" si="604"/>
        <v>32.000000000010687</v>
      </c>
      <c r="L958" s="353">
        <f t="shared" si="604"/>
        <v>63.999999999992951</v>
      </c>
      <c r="M958" s="353">
        <f t="shared" si="604"/>
        <v>79.999999999998295</v>
      </c>
      <c r="N958" s="494">
        <f t="shared" si="604"/>
        <v>63.000000000002387</v>
      </c>
      <c r="O958" s="353">
        <f t="shared" si="604"/>
        <v>64.000000000007162</v>
      </c>
      <c r="P958" s="353">
        <f t="shared" si="604"/>
        <v>47.999999999987608</v>
      </c>
      <c r="Q958" s="353">
        <f t="shared" si="604"/>
        <v>48.000000000001819</v>
      </c>
      <c r="R958" s="353">
        <f t="shared" si="604"/>
        <v>48.000000000001819</v>
      </c>
      <c r="S958" s="353">
        <f t="shared" si="604"/>
        <v>31.000000000005912</v>
      </c>
      <c r="T958" s="353">
        <f t="shared" si="604"/>
        <v>31.999999999996476</v>
      </c>
      <c r="U958" s="353">
        <f t="shared" si="604"/>
        <v>48.000000000001819</v>
      </c>
      <c r="V958" s="523">
        <f t="shared" si="604"/>
        <v>31.999999999996476</v>
      </c>
      <c r="W958" s="353">
        <f t="shared" si="604"/>
        <v>48.000000000001819</v>
      </c>
      <c r="X958" s="353">
        <f t="shared" si="604"/>
        <v>64.000000000007162</v>
      </c>
      <c r="Y958" s="494">
        <f t="shared" si="604"/>
        <v>46.999999999997044</v>
      </c>
      <c r="Z958" s="353">
        <f t="shared" si="604"/>
        <v>31.999999999996476</v>
      </c>
      <c r="AA958" s="353">
        <f t="shared" si="604"/>
        <v>31.999999999996476</v>
      </c>
      <c r="AB958" s="562">
        <f t="shared" si="604"/>
        <v>31.999999999996476</v>
      </c>
      <c r="AC958" s="140">
        <f>SUM(E958:AB958)</f>
        <v>1019.999999999996</v>
      </c>
      <c r="AD958" s="98"/>
      <c r="AE958" s="214">
        <v>100</v>
      </c>
      <c r="AF958" s="99">
        <v>10</v>
      </c>
      <c r="AJ958" s="565"/>
      <c r="AK958" s="566"/>
      <c r="AL958" s="565"/>
      <c r="AM958" s="15"/>
    </row>
    <row r="959" spans="1:42">
      <c r="A959" s="3182"/>
      <c r="B959" s="3178"/>
      <c r="C959" s="128" t="s">
        <v>19</v>
      </c>
      <c r="D959" s="113" t="s">
        <v>131</v>
      </c>
      <c r="E959" s="339">
        <f t="shared" ref="E959:AB959" si="605">(E963-D963)*$AE958*$AF958</f>
        <v>20.999999999999019</v>
      </c>
      <c r="F959" s="340">
        <f t="shared" si="605"/>
        <v>11.000000000001009</v>
      </c>
      <c r="G959" s="340">
        <f t="shared" si="605"/>
        <v>20.999999999999019</v>
      </c>
      <c r="H959" s="469">
        <f t="shared" si="605"/>
        <v>21.000000000000796</v>
      </c>
      <c r="I959" s="340">
        <f t="shared" si="605"/>
        <v>22.000000000000242</v>
      </c>
      <c r="J959" s="340">
        <f t="shared" si="605"/>
        <v>20.999999999999019</v>
      </c>
      <c r="K959" s="340">
        <f t="shared" si="605"/>
        <v>21.000000000000796</v>
      </c>
      <c r="L959" s="340">
        <f t="shared" si="605"/>
        <v>42.999999999999261</v>
      </c>
      <c r="M959" s="340">
        <f t="shared" si="605"/>
        <v>53.000000000000824</v>
      </c>
      <c r="N959" s="469">
        <f t="shared" si="605"/>
        <v>41.999999999999815</v>
      </c>
      <c r="O959" s="340">
        <f t="shared" si="605"/>
        <v>42.999999999999261</v>
      </c>
      <c r="P959" s="340">
        <f t="shared" si="605"/>
        <v>32.000000000000028</v>
      </c>
      <c r="Q959" s="340">
        <f t="shared" si="605"/>
        <v>32.000000000000028</v>
      </c>
      <c r="R959" s="340">
        <f t="shared" si="605"/>
        <v>31.000000000000583</v>
      </c>
      <c r="S959" s="340">
        <f t="shared" si="605"/>
        <v>22.000000000000242</v>
      </c>
      <c r="T959" s="340">
        <f t="shared" si="605"/>
        <v>20.999999999999019</v>
      </c>
      <c r="U959" s="340">
        <f t="shared" si="605"/>
        <v>32.000000000000028</v>
      </c>
      <c r="V959" s="505">
        <f t="shared" si="605"/>
        <v>21.000000000000796</v>
      </c>
      <c r="W959" s="340">
        <f t="shared" si="605"/>
        <v>32.000000000000028</v>
      </c>
      <c r="X959" s="340">
        <f t="shared" si="605"/>
        <v>41.999999999999815</v>
      </c>
      <c r="Y959" s="469">
        <f t="shared" si="605"/>
        <v>32.000000000000028</v>
      </c>
      <c r="Z959" s="340">
        <f t="shared" si="605"/>
        <v>22.000000000000242</v>
      </c>
      <c r="AA959" s="340">
        <f t="shared" si="605"/>
        <v>20.999999999999019</v>
      </c>
      <c r="AB959" s="341">
        <f t="shared" si="605"/>
        <v>21.000000000000796</v>
      </c>
      <c r="AC959" s="112">
        <f>SUM(E959:AB959)</f>
        <v>679.99999999999955</v>
      </c>
      <c r="AD959" s="83"/>
      <c r="AE959" s="161"/>
      <c r="AF959" s="76"/>
      <c r="AJ959" s="15"/>
      <c r="AK959" s="15"/>
      <c r="AL959" s="15"/>
      <c r="AM959" s="15"/>
    </row>
    <row r="960" spans="1:42">
      <c r="A960" s="3182"/>
      <c r="B960" s="3178"/>
      <c r="C960" s="128" t="s">
        <v>20</v>
      </c>
      <c r="D960" s="2633" t="s">
        <v>64</v>
      </c>
      <c r="E960" s="1798">
        <v>2</v>
      </c>
      <c r="F960" s="446">
        <v>1</v>
      </c>
      <c r="G960" s="446">
        <v>2</v>
      </c>
      <c r="H960" s="470">
        <v>2</v>
      </c>
      <c r="I960" s="446">
        <v>2</v>
      </c>
      <c r="J960" s="446">
        <v>2</v>
      </c>
      <c r="K960" s="446">
        <v>2</v>
      </c>
      <c r="L960" s="446">
        <v>4</v>
      </c>
      <c r="M960" s="446">
        <v>5</v>
      </c>
      <c r="N960" s="470">
        <v>4</v>
      </c>
      <c r="O960" s="446">
        <v>4</v>
      </c>
      <c r="P960" s="446">
        <v>3</v>
      </c>
      <c r="Q960" s="446">
        <v>3</v>
      </c>
      <c r="R960" s="446">
        <v>3</v>
      </c>
      <c r="S960" s="446">
        <v>2</v>
      </c>
      <c r="T960" s="446">
        <v>2</v>
      </c>
      <c r="U960" s="446">
        <v>3</v>
      </c>
      <c r="V960" s="506">
        <v>2</v>
      </c>
      <c r="W960" s="446">
        <v>3</v>
      </c>
      <c r="X960" s="446">
        <v>4</v>
      </c>
      <c r="Y960" s="470">
        <v>3</v>
      </c>
      <c r="Z960" s="446">
        <v>2</v>
      </c>
      <c r="AA960" s="446">
        <v>2</v>
      </c>
      <c r="AB960" s="1799">
        <v>2</v>
      </c>
      <c r="AC960" s="112">
        <f>AVERAGE(E960:AB960)</f>
        <v>2.6666666666666665</v>
      </c>
      <c r="AD960" s="83"/>
      <c r="AE960" s="161"/>
      <c r="AF960" s="76"/>
      <c r="AJ960" s="15"/>
      <c r="AK960" s="15"/>
      <c r="AL960" s="15"/>
      <c r="AM960" s="15"/>
    </row>
    <row r="961" spans="1:42" ht="16.5" thickBot="1">
      <c r="A961" s="3182"/>
      <c r="B961" s="3178"/>
      <c r="C961" s="589" t="s">
        <v>22</v>
      </c>
      <c r="D961" s="133"/>
      <c r="E961" s="395">
        <f t="shared" ref="E961:AB961" si="606">E959/E958</f>
        <v>0.65625000000004163</v>
      </c>
      <c r="F961" s="355">
        <f t="shared" si="606"/>
        <v>0.68749999999983347</v>
      </c>
      <c r="G961" s="355">
        <f t="shared" si="606"/>
        <v>0.65625000000004163</v>
      </c>
      <c r="H961" s="495">
        <f t="shared" si="606"/>
        <v>0.65624999999980571</v>
      </c>
      <c r="I961" s="355">
        <f t="shared" si="606"/>
        <v>0.70967741935503648</v>
      </c>
      <c r="J961" s="355">
        <f t="shared" si="606"/>
        <v>0.65625000000004163</v>
      </c>
      <c r="K961" s="355">
        <f t="shared" si="606"/>
        <v>0.65624999999980571</v>
      </c>
      <c r="L961" s="355">
        <f t="shared" si="606"/>
        <v>0.67187500000006239</v>
      </c>
      <c r="M961" s="355">
        <f t="shared" si="606"/>
        <v>0.6625000000000244</v>
      </c>
      <c r="N961" s="495">
        <f t="shared" si="606"/>
        <v>0.66666666666663843</v>
      </c>
      <c r="O961" s="355">
        <f t="shared" si="606"/>
        <v>0.67187499999991329</v>
      </c>
      <c r="P961" s="355">
        <f t="shared" si="606"/>
        <v>0.66666666666683938</v>
      </c>
      <c r="Q961" s="355">
        <f t="shared" si="606"/>
        <v>0.66666666666664198</v>
      </c>
      <c r="R961" s="355">
        <f t="shared" si="606"/>
        <v>0.64583333333332105</v>
      </c>
      <c r="S961" s="355">
        <f t="shared" si="606"/>
        <v>0.70967741935471118</v>
      </c>
      <c r="T961" s="355">
        <f t="shared" si="606"/>
        <v>0.65625000000004163</v>
      </c>
      <c r="U961" s="355">
        <f t="shared" si="606"/>
        <v>0.66666666666664198</v>
      </c>
      <c r="V961" s="503">
        <f t="shared" si="606"/>
        <v>0.65625000000009714</v>
      </c>
      <c r="W961" s="355">
        <f t="shared" si="606"/>
        <v>0.66666666666664198</v>
      </c>
      <c r="X961" s="355">
        <f t="shared" si="606"/>
        <v>0.65624999999992362</v>
      </c>
      <c r="Y961" s="495">
        <f t="shared" si="606"/>
        <v>0.68085106382983063</v>
      </c>
      <c r="Z961" s="355">
        <f t="shared" si="606"/>
        <v>0.68750000000008327</v>
      </c>
      <c r="AA961" s="355">
        <f t="shared" si="606"/>
        <v>0.65625000000004163</v>
      </c>
      <c r="AB961" s="590">
        <f t="shared" si="606"/>
        <v>0.65625000000009714</v>
      </c>
      <c r="AC961" s="568">
        <f>MAX(E961:AB961)</f>
        <v>0.70967741935503648</v>
      </c>
      <c r="AD961" s="96"/>
      <c r="AE961" s="97"/>
      <c r="AF961" s="596"/>
      <c r="AJ961" s="15"/>
      <c r="AK961" s="15"/>
      <c r="AL961" s="15"/>
      <c r="AM961" s="15"/>
    </row>
    <row r="962" spans="1:42" hidden="1">
      <c r="A962" s="593"/>
      <c r="B962" s="536"/>
      <c r="C962" s="594" t="s">
        <v>133</v>
      </c>
      <c r="D962" s="777">
        <v>90.05</v>
      </c>
      <c r="E962" s="153">
        <v>90.081999999999994</v>
      </c>
      <c r="F962" s="214">
        <v>90.097999999999999</v>
      </c>
      <c r="G962" s="214">
        <v>90.13</v>
      </c>
      <c r="H962" s="467">
        <v>90.162000000000006</v>
      </c>
      <c r="I962" s="214">
        <v>90.192999999999998</v>
      </c>
      <c r="J962" s="214">
        <v>90.224999999999994</v>
      </c>
      <c r="K962" s="214">
        <v>90.257000000000005</v>
      </c>
      <c r="L962" s="214">
        <v>90.320999999999998</v>
      </c>
      <c r="M962" s="214">
        <v>90.400999999999996</v>
      </c>
      <c r="N962" s="467">
        <v>90.463999999999999</v>
      </c>
      <c r="O962" s="214">
        <v>90.528000000000006</v>
      </c>
      <c r="P962" s="214">
        <v>90.575999999999993</v>
      </c>
      <c r="Q962" s="214">
        <v>90.623999999999995</v>
      </c>
      <c r="R962" s="214">
        <v>90.671999999999997</v>
      </c>
      <c r="S962" s="214">
        <v>90.703000000000003</v>
      </c>
      <c r="T962" s="214">
        <v>90.734999999999999</v>
      </c>
      <c r="U962" s="214">
        <v>90.783000000000001</v>
      </c>
      <c r="V962" s="501">
        <v>90.814999999999998</v>
      </c>
      <c r="W962" s="214">
        <v>90.863</v>
      </c>
      <c r="X962" s="214">
        <v>90.927000000000007</v>
      </c>
      <c r="Y962" s="467">
        <v>90.974000000000004</v>
      </c>
      <c r="Z962" s="214">
        <v>91.006</v>
      </c>
      <c r="AA962" s="214">
        <v>91.037999999999997</v>
      </c>
      <c r="AB962" s="99">
        <v>91.07</v>
      </c>
      <c r="AC962" s="315"/>
      <c r="AD962" s="98"/>
      <c r="AE962" s="214"/>
      <c r="AF962" s="99"/>
      <c r="AJ962" s="15"/>
      <c r="AK962" s="15"/>
      <c r="AL962" s="15"/>
      <c r="AM962" s="15"/>
    </row>
    <row r="963" spans="1:42" hidden="1">
      <c r="A963" s="595"/>
      <c r="B963" s="537"/>
      <c r="C963" s="129" t="s">
        <v>134</v>
      </c>
      <c r="D963" s="386">
        <v>12.64</v>
      </c>
      <c r="E963" s="75">
        <v>12.661</v>
      </c>
      <c r="F963" s="161">
        <v>12.672000000000001</v>
      </c>
      <c r="G963" s="161">
        <v>12.693</v>
      </c>
      <c r="H963" s="466">
        <v>12.714</v>
      </c>
      <c r="I963" s="161">
        <v>12.736000000000001</v>
      </c>
      <c r="J963" s="161">
        <v>12.757</v>
      </c>
      <c r="K963" s="161">
        <v>12.778</v>
      </c>
      <c r="L963" s="161">
        <v>12.821</v>
      </c>
      <c r="M963" s="161">
        <v>12.874000000000001</v>
      </c>
      <c r="N963" s="466">
        <v>12.916</v>
      </c>
      <c r="O963" s="161">
        <v>12.959</v>
      </c>
      <c r="P963" s="161">
        <v>12.991</v>
      </c>
      <c r="Q963" s="161">
        <v>13.023</v>
      </c>
      <c r="R963" s="161">
        <v>13.054</v>
      </c>
      <c r="S963" s="161">
        <v>13.076000000000001</v>
      </c>
      <c r="T963" s="161">
        <v>13.097</v>
      </c>
      <c r="U963" s="161">
        <v>13.129</v>
      </c>
      <c r="V963" s="502">
        <v>13.15</v>
      </c>
      <c r="W963" s="161">
        <v>13.182</v>
      </c>
      <c r="X963" s="161">
        <v>13.224</v>
      </c>
      <c r="Y963" s="466">
        <v>13.256</v>
      </c>
      <c r="Z963" s="161">
        <v>13.278</v>
      </c>
      <c r="AA963" s="161">
        <v>13.298999999999999</v>
      </c>
      <c r="AB963" s="76">
        <v>13.32</v>
      </c>
      <c r="AC963" s="137"/>
      <c r="AD963" s="83"/>
      <c r="AE963" s="161"/>
      <c r="AF963" s="76"/>
      <c r="AG963" s="15"/>
      <c r="AH963" s="15"/>
      <c r="AI963" s="15"/>
      <c r="AJ963" s="15"/>
      <c r="AK963" s="460"/>
      <c r="AL963" s="460"/>
      <c r="AM963" s="460"/>
      <c r="AN963" s="460"/>
      <c r="AO963" s="460"/>
      <c r="AP963" s="460"/>
    </row>
    <row r="964" spans="1:42" ht="16.5" hidden="1" thickBot="1">
      <c r="A964" s="3223" t="s">
        <v>50</v>
      </c>
      <c r="B964" s="3224"/>
      <c r="C964" s="3225"/>
      <c r="D964" s="384"/>
      <c r="E964" s="597">
        <f t="shared" ref="E964:AB964" si="607">SQRT(E958*E958+E959*E959)/E925/1.73</f>
        <v>2.0793666835806524</v>
      </c>
      <c r="F964" s="188">
        <f t="shared" si="607"/>
        <v>1.046959270066893</v>
      </c>
      <c r="G964" s="188">
        <f t="shared" si="607"/>
        <v>2.0793666835806524</v>
      </c>
      <c r="H964" s="473">
        <f t="shared" si="607"/>
        <v>2.071578793380672</v>
      </c>
      <c r="I964" s="188">
        <f t="shared" si="607"/>
        <v>2.0690134013416612</v>
      </c>
      <c r="J964" s="81">
        <f t="shared" si="607"/>
        <v>2.0793666835806524</v>
      </c>
      <c r="K964" s="81">
        <f t="shared" si="607"/>
        <v>2.0872133503118468</v>
      </c>
      <c r="L964" s="81">
        <f t="shared" si="607"/>
        <v>4.2285280464620705</v>
      </c>
      <c r="M964" s="188">
        <f t="shared" si="607"/>
        <v>5.3234406233602662</v>
      </c>
      <c r="N964" s="473">
        <f t="shared" si="607"/>
        <v>4.2327666721495545</v>
      </c>
      <c r="O964" s="188">
        <f t="shared" si="607"/>
        <v>4.3270568553123336</v>
      </c>
      <c r="P964" s="188">
        <f t="shared" si="607"/>
        <v>3.2063595157521974</v>
      </c>
      <c r="Q964" s="188">
        <f t="shared" si="607"/>
        <v>3.2002052748397012</v>
      </c>
      <c r="R964" s="188">
        <f t="shared" si="607"/>
        <v>3.1636977891086113</v>
      </c>
      <c r="S964" s="188">
        <f t="shared" si="607"/>
        <v>2.1168518614889344</v>
      </c>
      <c r="T964" s="188">
        <f t="shared" si="607"/>
        <v>2.1192012943772172</v>
      </c>
      <c r="U964" s="188">
        <f t="shared" si="607"/>
        <v>3.1758227584599705</v>
      </c>
      <c r="V964" s="509">
        <f t="shared" si="607"/>
        <v>2.1030856951804857</v>
      </c>
      <c r="W964" s="188">
        <f t="shared" si="607"/>
        <v>3.1758227584599705</v>
      </c>
      <c r="X964" s="188">
        <f t="shared" si="607"/>
        <v>4.1902389229738368</v>
      </c>
      <c r="Y964" s="473">
        <f t="shared" si="607"/>
        <v>3.1242156917358388</v>
      </c>
      <c r="Z964" s="188">
        <f t="shared" si="607"/>
        <v>2.1296780597938176</v>
      </c>
      <c r="AA964" s="188">
        <f t="shared" si="607"/>
        <v>2.0911589332039835</v>
      </c>
      <c r="AB964" s="189">
        <f t="shared" si="607"/>
        <v>2.0793666835807056</v>
      </c>
      <c r="AC964" s="208">
        <f>AVERAGE(E964:AB964)</f>
        <v>2.8125150959201055</v>
      </c>
      <c r="AD964" s="80">
        <f>(AC960-AC964)/AC960</f>
        <v>-5.4693160970039623E-2</v>
      </c>
      <c r="AE964" s="81"/>
      <c r="AF964" s="82"/>
      <c r="AJ964" s="14"/>
      <c r="AK964" s="14"/>
      <c r="AL964" s="15"/>
      <c r="AM964" s="14"/>
    </row>
    <row r="965" spans="1:42" ht="16.5" thickBot="1">
      <c r="A965" s="743"/>
      <c r="B965" s="744" t="s">
        <v>39</v>
      </c>
      <c r="C965" s="745" t="s">
        <v>17</v>
      </c>
      <c r="D965" s="746" t="s">
        <v>131</v>
      </c>
      <c r="E965" s="747">
        <f t="shared" ref="E965:AB965" si="608">(E966-D966)*$AE965*$AF965</f>
        <v>0</v>
      </c>
      <c r="F965" s="748">
        <f t="shared" si="608"/>
        <v>0</v>
      </c>
      <c r="G965" s="748">
        <f t="shared" si="608"/>
        <v>0</v>
      </c>
      <c r="H965" s="749">
        <f t="shared" si="608"/>
        <v>0</v>
      </c>
      <c r="I965" s="748">
        <f t="shared" si="608"/>
        <v>0</v>
      </c>
      <c r="J965" s="748">
        <f t="shared" si="608"/>
        <v>0</v>
      </c>
      <c r="K965" s="748">
        <f t="shared" si="608"/>
        <v>0</v>
      </c>
      <c r="L965" s="748">
        <f t="shared" si="608"/>
        <v>0</v>
      </c>
      <c r="M965" s="748">
        <f t="shared" si="608"/>
        <v>0</v>
      </c>
      <c r="N965" s="749">
        <f t="shared" si="608"/>
        <v>0</v>
      </c>
      <c r="O965" s="748">
        <f t="shared" si="608"/>
        <v>0</v>
      </c>
      <c r="P965" s="748">
        <f t="shared" si="608"/>
        <v>0</v>
      </c>
      <c r="Q965" s="748">
        <f t="shared" si="608"/>
        <v>0</v>
      </c>
      <c r="R965" s="748">
        <f t="shared" si="608"/>
        <v>0</v>
      </c>
      <c r="S965" s="748">
        <f t="shared" si="608"/>
        <v>0</v>
      </c>
      <c r="T965" s="748">
        <f t="shared" si="608"/>
        <v>0</v>
      </c>
      <c r="U965" s="748">
        <f t="shared" si="608"/>
        <v>0</v>
      </c>
      <c r="V965" s="1366">
        <f t="shared" si="608"/>
        <v>0</v>
      </c>
      <c r="W965" s="748">
        <f t="shared" si="608"/>
        <v>0</v>
      </c>
      <c r="X965" s="748">
        <f t="shared" si="608"/>
        <v>0</v>
      </c>
      <c r="Y965" s="749">
        <f t="shared" si="608"/>
        <v>0</v>
      </c>
      <c r="Z965" s="748">
        <f t="shared" si="608"/>
        <v>0</v>
      </c>
      <c r="AA965" s="748">
        <f t="shared" si="608"/>
        <v>0</v>
      </c>
      <c r="AB965" s="750">
        <f t="shared" si="608"/>
        <v>0</v>
      </c>
      <c r="AC965" s="751">
        <f>SUM(E965:AB965)</f>
        <v>0</v>
      </c>
      <c r="AD965" s="1804"/>
      <c r="AE965" s="1805">
        <v>1</v>
      </c>
      <c r="AF965" s="1806">
        <v>20</v>
      </c>
      <c r="AJ965" s="565"/>
      <c r="AK965" s="566"/>
      <c r="AL965" s="565"/>
      <c r="AM965" s="15"/>
    </row>
    <row r="966" spans="1:42" ht="16.5" hidden="1" thickBot="1">
      <c r="A966" s="752"/>
      <c r="B966" s="753"/>
      <c r="C966" s="754" t="s">
        <v>133</v>
      </c>
      <c r="D966" s="191"/>
      <c r="E966" s="263"/>
      <c r="F966" s="246"/>
      <c r="G966" s="246"/>
      <c r="H966" s="493"/>
      <c r="I966" s="246"/>
      <c r="J966" s="246"/>
      <c r="K966" s="246"/>
      <c r="L966" s="246"/>
      <c r="M966" s="246"/>
      <c r="N966" s="493"/>
      <c r="O966" s="246"/>
      <c r="P966" s="246"/>
      <c r="Q966" s="246"/>
      <c r="R966" s="246"/>
      <c r="S966" s="246"/>
      <c r="T966" s="246"/>
      <c r="U966" s="246"/>
      <c r="V966" s="522"/>
      <c r="W966" s="246"/>
      <c r="X966" s="246"/>
      <c r="Y966" s="493"/>
      <c r="Z966" s="246"/>
      <c r="AA966" s="246"/>
      <c r="AB966" s="1421"/>
      <c r="AC966" s="755"/>
      <c r="AD966" s="1800"/>
      <c r="AE966" s="1801"/>
      <c r="AF966" s="1802"/>
      <c r="AG966" s="1"/>
      <c r="AJ966" s="460"/>
      <c r="AK966" s="460"/>
      <c r="AL966" s="460"/>
      <c r="AM966" s="460"/>
    </row>
    <row r="967" spans="1:42">
      <c r="A967" s="3234" t="s">
        <v>40</v>
      </c>
      <c r="B967" s="3235"/>
      <c r="C967" s="130" t="s">
        <v>17</v>
      </c>
      <c r="D967" s="118"/>
      <c r="E967" s="144">
        <f t="shared" ref="E967:AC968" si="609">SUM(E937,E944,E951,E958)</f>
        <v>130.00000000000611</v>
      </c>
      <c r="F967" s="142">
        <f t="shared" si="609"/>
        <v>111.99999999998766</v>
      </c>
      <c r="G967" s="142">
        <f t="shared" si="609"/>
        <v>112.00000000000543</v>
      </c>
      <c r="H967" s="465">
        <f t="shared" si="609"/>
        <v>112.00000000000543</v>
      </c>
      <c r="I967" s="142">
        <f t="shared" si="609"/>
        <v>110.99999999998644</v>
      </c>
      <c r="J967" s="142">
        <f t="shared" si="609"/>
        <v>162.9999999999896</v>
      </c>
      <c r="K967" s="142">
        <f t="shared" si="609"/>
        <v>165.00000000001691</v>
      </c>
      <c r="L967" s="142">
        <f t="shared" si="609"/>
        <v>189.00000000000006</v>
      </c>
      <c r="M967" s="142">
        <f t="shared" si="609"/>
        <v>225.00000000000497</v>
      </c>
      <c r="N967" s="465">
        <f t="shared" si="609"/>
        <v>222.99999999999898</v>
      </c>
      <c r="O967" s="142">
        <f t="shared" si="609"/>
        <v>249.00000000000233</v>
      </c>
      <c r="P967" s="142">
        <f t="shared" si="609"/>
        <v>215.99999999999042</v>
      </c>
      <c r="Q967" s="142">
        <f t="shared" si="609"/>
        <v>178.99999999999494</v>
      </c>
      <c r="R967" s="142">
        <f t="shared" si="609"/>
        <v>175.00000000000782</v>
      </c>
      <c r="S967" s="142">
        <f t="shared" si="609"/>
        <v>226.00000000002041</v>
      </c>
      <c r="T967" s="142">
        <f t="shared" si="609"/>
        <v>181.99999999998795</v>
      </c>
      <c r="U967" s="142">
        <f t="shared" si="609"/>
        <v>181.00000000000804</v>
      </c>
      <c r="V967" s="518">
        <f t="shared" si="609"/>
        <v>191.99999999998596</v>
      </c>
      <c r="W967" s="142">
        <f t="shared" si="609"/>
        <v>193.0000000000085</v>
      </c>
      <c r="X967" s="142">
        <f t="shared" si="609"/>
        <v>207.00000000000074</v>
      </c>
      <c r="Y967" s="465">
        <f t="shared" si="609"/>
        <v>189.99999999997996</v>
      </c>
      <c r="Z967" s="142">
        <f t="shared" si="609"/>
        <v>175.99999999999838</v>
      </c>
      <c r="AA967" s="142">
        <f t="shared" si="609"/>
        <v>122.00000000002476</v>
      </c>
      <c r="AB967" s="613">
        <f t="shared" si="609"/>
        <v>129.99999999998835</v>
      </c>
      <c r="AC967" s="681">
        <f t="shared" si="609"/>
        <v>4160.0000000000009</v>
      </c>
      <c r="AG967" s="1"/>
      <c r="AJ967" s="460"/>
      <c r="AK967" s="460"/>
      <c r="AL967" s="460"/>
      <c r="AM967" s="460"/>
    </row>
    <row r="968" spans="1:42" ht="16.5" thickBot="1">
      <c r="A968" s="3251"/>
      <c r="B968" s="3252"/>
      <c r="C968" s="589" t="s">
        <v>19</v>
      </c>
      <c r="D968" s="133"/>
      <c r="E968" s="710">
        <f t="shared" si="609"/>
        <v>86.999999999994415</v>
      </c>
      <c r="F968" s="356">
        <f t="shared" si="609"/>
        <v>78.000000000008285</v>
      </c>
      <c r="G968" s="356">
        <f t="shared" si="609"/>
        <v>73.999999999996291</v>
      </c>
      <c r="H968" s="497">
        <f t="shared" si="609"/>
        <v>75.999999999993406</v>
      </c>
      <c r="I968" s="356">
        <f t="shared" si="609"/>
        <v>73.999999999999844</v>
      </c>
      <c r="J968" s="356">
        <f t="shared" si="609"/>
        <v>115.99999999999788</v>
      </c>
      <c r="K968" s="356">
        <f t="shared" si="609"/>
        <v>114.99999999999488</v>
      </c>
      <c r="L968" s="356">
        <f t="shared" si="609"/>
        <v>128.00000000001432</v>
      </c>
      <c r="M968" s="356">
        <f t="shared" si="609"/>
        <v>155.99999999999525</v>
      </c>
      <c r="N968" s="497">
        <f t="shared" si="609"/>
        <v>155.99999999999704</v>
      </c>
      <c r="O968" s="356">
        <f t="shared" si="609"/>
        <v>178.99999999999494</v>
      </c>
      <c r="P968" s="356">
        <f t="shared" si="609"/>
        <v>152.99999999999514</v>
      </c>
      <c r="Q968" s="356">
        <f t="shared" si="609"/>
        <v>125.00000000001066</v>
      </c>
      <c r="R968" s="356">
        <f t="shared" si="609"/>
        <v>119.99999999999922</v>
      </c>
      <c r="S968" s="356">
        <f t="shared" si="609"/>
        <v>162.99999999999136</v>
      </c>
      <c r="T968" s="356">
        <f t="shared" si="609"/>
        <v>129.99999999999369</v>
      </c>
      <c r="U968" s="356">
        <f t="shared" si="609"/>
        <v>125.00000000001066</v>
      </c>
      <c r="V968" s="1149">
        <f t="shared" si="609"/>
        <v>135.99999999999568</v>
      </c>
      <c r="W968" s="356">
        <f t="shared" si="609"/>
        <v>134.000000000011</v>
      </c>
      <c r="X968" s="356">
        <f t="shared" si="609"/>
        <v>141.00000000000358</v>
      </c>
      <c r="Y968" s="497">
        <f t="shared" si="609"/>
        <v>132.99999999999912</v>
      </c>
      <c r="Z968" s="356">
        <f t="shared" si="609"/>
        <v>123.999999999997</v>
      </c>
      <c r="AA968" s="356">
        <f t="shared" si="609"/>
        <v>79.999999999996518</v>
      </c>
      <c r="AB968" s="711">
        <f t="shared" si="609"/>
        <v>87.000000000010402</v>
      </c>
      <c r="AC968" s="712">
        <f t="shared" si="609"/>
        <v>2890.0000000000005</v>
      </c>
      <c r="AG968" s="1"/>
      <c r="AJ968" s="460"/>
      <c r="AK968" s="460"/>
      <c r="AL968" s="460"/>
      <c r="AM968" s="460"/>
    </row>
    <row r="969" spans="1:42">
      <c r="A969" s="3238" t="s">
        <v>41</v>
      </c>
      <c r="B969" s="3239"/>
      <c r="C969" s="126" t="s">
        <v>42</v>
      </c>
      <c r="D969" s="118"/>
      <c r="E969" s="145">
        <f t="shared" ref="E969:AC969" si="610">100-(E967/(E927))*100</f>
        <v>1.515151515140019</v>
      </c>
      <c r="F969" s="143">
        <f t="shared" si="610"/>
        <v>6.6666666666749563</v>
      </c>
      <c r="G969" s="143">
        <f t="shared" si="610"/>
        <v>1.7543859649173612</v>
      </c>
      <c r="H969" s="479">
        <f t="shared" si="610"/>
        <v>6.6666666666601486</v>
      </c>
      <c r="I969" s="143">
        <f t="shared" si="610"/>
        <v>2.631578947371878</v>
      </c>
      <c r="J969" s="143">
        <f t="shared" si="610"/>
        <v>2.9761904762044367</v>
      </c>
      <c r="K969" s="143">
        <f t="shared" si="610"/>
        <v>1.7857142856996404</v>
      </c>
      <c r="L969" s="143">
        <f t="shared" si="610"/>
        <v>-4.9999999999960494</v>
      </c>
      <c r="M969" s="143">
        <f t="shared" si="610"/>
        <v>-4.1666666666753116</v>
      </c>
      <c r="N969" s="479">
        <f t="shared" si="610"/>
        <v>-3.2407407407363422</v>
      </c>
      <c r="O969" s="143">
        <f t="shared" si="610"/>
        <v>-6.4102564102630737</v>
      </c>
      <c r="P969" s="143">
        <f t="shared" si="610"/>
        <v>8.2280848801019602E-12</v>
      </c>
      <c r="Q969" s="143">
        <f t="shared" si="610"/>
        <v>3.7634408602140752</v>
      </c>
      <c r="R969" s="143">
        <f t="shared" si="610"/>
        <v>2.7777777777771178</v>
      </c>
      <c r="S969" s="143">
        <f t="shared" si="610"/>
        <v>-1.8018018018136672</v>
      </c>
      <c r="T969" s="143">
        <f t="shared" si="610"/>
        <v>8.080808080817647</v>
      </c>
      <c r="U969" s="143">
        <f t="shared" si="610"/>
        <v>-0.55555555555622504</v>
      </c>
      <c r="V969" s="515">
        <f t="shared" si="610"/>
        <v>-3.2258064516093299</v>
      </c>
      <c r="W969" s="143">
        <f t="shared" si="610"/>
        <v>-3.7634408602236249</v>
      </c>
      <c r="X969" s="143">
        <f t="shared" si="610"/>
        <v>4.1666666666699541</v>
      </c>
      <c r="Y969" s="479">
        <f t="shared" si="610"/>
        <v>4.0404040404177977</v>
      </c>
      <c r="Z969" s="143">
        <f t="shared" si="610"/>
        <v>5.376344086018733</v>
      </c>
      <c r="AA969" s="143">
        <f t="shared" si="610"/>
        <v>7.5757575757323821</v>
      </c>
      <c r="AB969" s="146">
        <f t="shared" si="610"/>
        <v>1.5151515151693786</v>
      </c>
      <c r="AC969" s="619">
        <f t="shared" si="610"/>
        <v>0.9523809523808211</v>
      </c>
      <c r="AG969" s="1"/>
      <c r="AJ969" s="460"/>
      <c r="AK969" s="460"/>
      <c r="AL969" s="460"/>
      <c r="AM969" s="460"/>
    </row>
    <row r="970" spans="1:42" ht="15.75" customHeight="1" thickBot="1">
      <c r="A970" s="3236"/>
      <c r="B970" s="3237"/>
      <c r="C970" s="131" t="s">
        <v>43</v>
      </c>
      <c r="D970" s="119"/>
      <c r="E970" s="620">
        <f t="shared" ref="E970:AC970" si="611">100-(E968/(E928))*100</f>
        <v>3.3333333333432051</v>
      </c>
      <c r="F970" s="621">
        <f t="shared" si="611"/>
        <v>-8.3333333333407467</v>
      </c>
      <c r="G970" s="621">
        <f t="shared" si="611"/>
        <v>5.1282051281961998</v>
      </c>
      <c r="H970" s="484">
        <f t="shared" si="611"/>
        <v>2.5641025641502182</v>
      </c>
      <c r="I970" s="621">
        <f t="shared" si="611"/>
        <v>5.1282051281916381</v>
      </c>
      <c r="J970" s="621">
        <f t="shared" si="611"/>
        <v>-7.4074074074013794</v>
      </c>
      <c r="K970" s="621">
        <f t="shared" si="611"/>
        <v>-6.4814814814727129</v>
      </c>
      <c r="L970" s="621">
        <f t="shared" si="611"/>
        <v>-6.6666666666998111</v>
      </c>
      <c r="M970" s="621">
        <f t="shared" si="611"/>
        <v>-8.3333333333259247</v>
      </c>
      <c r="N970" s="484">
        <f t="shared" si="611"/>
        <v>-8.3333333333271753</v>
      </c>
      <c r="O970" s="621">
        <f t="shared" si="611"/>
        <v>-19.333333333336739</v>
      </c>
      <c r="P970" s="621">
        <f t="shared" si="611"/>
        <v>-6.2499999999926104</v>
      </c>
      <c r="Q970" s="621">
        <f t="shared" si="611"/>
        <v>-4.1666666666592533</v>
      </c>
      <c r="R970" s="621">
        <f t="shared" si="611"/>
        <v>-1.9255708139098715E-11</v>
      </c>
      <c r="S970" s="621">
        <f t="shared" si="611"/>
        <v>-13.194444444434168</v>
      </c>
      <c r="T970" s="621">
        <f t="shared" si="611"/>
        <v>1.5151515151494266</v>
      </c>
      <c r="U970" s="621">
        <f t="shared" si="611"/>
        <v>-4.1666666666592533</v>
      </c>
      <c r="V970" s="521">
        <f t="shared" si="611"/>
        <v>-13.333333333352272</v>
      </c>
      <c r="W970" s="621">
        <f t="shared" si="611"/>
        <v>-11.666666666658386</v>
      </c>
      <c r="X970" s="621">
        <f t="shared" si="611"/>
        <v>2.0833333333345649</v>
      </c>
      <c r="Y970" s="484">
        <f t="shared" si="611"/>
        <v>-0.75757575758213136</v>
      </c>
      <c r="Z970" s="621">
        <f t="shared" si="611"/>
        <v>-3.3333333333513906</v>
      </c>
      <c r="AA970" s="621">
        <f t="shared" si="611"/>
        <v>4.7619047619286192</v>
      </c>
      <c r="AB970" s="622">
        <f t="shared" si="611"/>
        <v>3.3333333333254416</v>
      </c>
      <c r="AC970" s="623">
        <f t="shared" si="611"/>
        <v>-4.7101449275360778</v>
      </c>
      <c r="AD970" s="1"/>
      <c r="AE970" s="24"/>
      <c r="AF970" s="1"/>
      <c r="AG970" s="24"/>
    </row>
    <row r="971" spans="1:42">
      <c r="A971" s="3146"/>
      <c r="B971" s="3147"/>
      <c r="C971" s="247"/>
      <c r="D971" s="527" t="s">
        <v>127</v>
      </c>
      <c r="E971" s="528">
        <f t="shared" ref="E971:AC971" si="612">(E929-E939-E946-E953-E960)/E929</f>
        <v>0</v>
      </c>
      <c r="F971" s="528">
        <f t="shared" si="612"/>
        <v>0</v>
      </c>
      <c r="G971" s="528">
        <f t="shared" si="612"/>
        <v>0</v>
      </c>
      <c r="H971" s="529">
        <f t="shared" si="612"/>
        <v>0</v>
      </c>
      <c r="I971" s="528">
        <f t="shared" si="612"/>
        <v>0</v>
      </c>
      <c r="J971" s="528">
        <f t="shared" si="612"/>
        <v>0</v>
      </c>
      <c r="K971" s="528">
        <f t="shared" si="612"/>
        <v>0</v>
      </c>
      <c r="L971" s="528">
        <f t="shared" si="612"/>
        <v>-9.0909090909090912E-2</v>
      </c>
      <c r="M971" s="528">
        <f t="shared" si="612"/>
        <v>-7.6923076923076927E-2</v>
      </c>
      <c r="N971" s="529">
        <f t="shared" si="612"/>
        <v>-7.6923076923076927E-2</v>
      </c>
      <c r="O971" s="528">
        <f t="shared" si="612"/>
        <v>-7.1428571428571425E-2</v>
      </c>
      <c r="P971" s="528">
        <f t="shared" si="612"/>
        <v>0</v>
      </c>
      <c r="Q971" s="528">
        <f t="shared" si="612"/>
        <v>0</v>
      </c>
      <c r="R971" s="528">
        <f t="shared" si="612"/>
        <v>0</v>
      </c>
      <c r="S971" s="528">
        <f t="shared" si="612"/>
        <v>-7.6923076923076927E-2</v>
      </c>
      <c r="T971" s="528">
        <f t="shared" si="612"/>
        <v>8.3333333333333329E-2</v>
      </c>
      <c r="U971" s="528">
        <f t="shared" si="612"/>
        <v>0</v>
      </c>
      <c r="V971" s="932">
        <f t="shared" si="612"/>
        <v>-9.0909090909090912E-2</v>
      </c>
      <c r="W971" s="528">
        <f t="shared" si="612"/>
        <v>-9.0909090909090912E-2</v>
      </c>
      <c r="X971" s="528">
        <f t="shared" si="612"/>
        <v>0</v>
      </c>
      <c r="Y971" s="529">
        <f t="shared" si="612"/>
        <v>0</v>
      </c>
      <c r="Z971" s="528">
        <f t="shared" si="612"/>
        <v>0</v>
      </c>
      <c r="AA971" s="528">
        <f t="shared" si="612"/>
        <v>0</v>
      </c>
      <c r="AB971" s="530">
        <f t="shared" si="612"/>
        <v>0</v>
      </c>
      <c r="AC971" s="531">
        <f t="shared" si="612"/>
        <v>-2.3809523809523853E-2</v>
      </c>
      <c r="AD971" s="1"/>
      <c r="AE971" s="24"/>
      <c r="AF971" s="1"/>
      <c r="AG971" s="24"/>
    </row>
    <row r="972" spans="1:42" s="460" customFormat="1" ht="15.75" customHeight="1" thickBot="1">
      <c r="A972" s="3148"/>
      <c r="B972" s="3149"/>
      <c r="C972" s="248"/>
      <c r="D972" s="147" t="s">
        <v>128</v>
      </c>
      <c r="E972" s="532">
        <f t="shared" ref="E972:AC972" si="613">(E933-E943-E950-E957-E964)/E933</f>
        <v>1.4302956089057284E-2</v>
      </c>
      <c r="F972" s="532">
        <f t="shared" si="613"/>
        <v>1.9679300315934806E-2</v>
      </c>
      <c r="G972" s="532">
        <f t="shared" si="613"/>
        <v>2.0505934846494649E-2</v>
      </c>
      <c r="H972" s="533">
        <f t="shared" si="613"/>
        <v>5.0738730487437773E-2</v>
      </c>
      <c r="I972" s="532">
        <f t="shared" si="613"/>
        <v>2.6919659241035343E-2</v>
      </c>
      <c r="J972" s="532">
        <f t="shared" si="613"/>
        <v>-5.7511462789323281E-3</v>
      </c>
      <c r="K972" s="532">
        <f t="shared" si="613"/>
        <v>-1.2908930195653291E-2</v>
      </c>
      <c r="L972" s="532">
        <f t="shared" si="613"/>
        <v>-6.0164865616123137E-2</v>
      </c>
      <c r="M972" s="532">
        <f t="shared" si="613"/>
        <v>-5.8089168378954718E-2</v>
      </c>
      <c r="N972" s="533">
        <f t="shared" si="613"/>
        <v>-5.2520475924700584E-2</v>
      </c>
      <c r="O972" s="532">
        <f t="shared" si="613"/>
        <v>-0.10692978925724805</v>
      </c>
      <c r="P972" s="532">
        <f t="shared" si="613"/>
        <v>-2.4320249212530946E-2</v>
      </c>
      <c r="Q972" s="532">
        <f t="shared" si="613"/>
        <v>9.0862685119827823E-3</v>
      </c>
      <c r="R972" s="532">
        <f>(R933-R943-R950-R957-R964)/R933</f>
        <v>1.5159352709023464E-2</v>
      </c>
      <c r="S972" s="532">
        <f>(S933-S943-S950-S957-S964)/S933</f>
        <v>-5.7766278028455097E-2</v>
      </c>
      <c r="T972" s="532">
        <f t="shared" si="613"/>
        <v>5.6617515881785561E-2</v>
      </c>
      <c r="U972" s="532">
        <f t="shared" si="613"/>
        <v>-2.200578568004698E-2</v>
      </c>
      <c r="V972" s="933">
        <f t="shared" si="613"/>
        <v>-6.7472078758978829E-2</v>
      </c>
      <c r="W972" s="532">
        <f t="shared" si="613"/>
        <v>-6.6544057846445431E-2</v>
      </c>
      <c r="X972" s="532">
        <f t="shared" si="613"/>
        <v>3.0819371146434772E-2</v>
      </c>
      <c r="Y972" s="533">
        <f t="shared" si="613"/>
        <v>2.1497913662002953E-2</v>
      </c>
      <c r="Z972" s="532">
        <f t="shared" si="613"/>
        <v>2.2940808492427543E-2</v>
      </c>
      <c r="AA972" s="532">
        <f t="shared" si="613"/>
        <v>6.2752251662907529E-2</v>
      </c>
      <c r="AB972" s="534">
        <f t="shared" si="613"/>
        <v>1.430295608919621E-2</v>
      </c>
      <c r="AC972" s="535">
        <f t="shared" si="613"/>
        <v>-1.2869916773361101E-2</v>
      </c>
      <c r="AD972" s="15"/>
      <c r="AE972" s="23"/>
      <c r="AF972" s="15"/>
      <c r="AG972" s="23"/>
    </row>
    <row r="973" spans="1:42" ht="16.5" thickBot="1">
      <c r="A973" s="539"/>
      <c r="B973" s="540"/>
      <c r="C973" s="270"/>
      <c r="D973" s="191"/>
      <c r="E973" s="1381"/>
      <c r="F973" s="1381"/>
      <c r="G973" s="1381"/>
      <c r="H973" s="2802"/>
      <c r="I973" s="1381"/>
      <c r="J973" s="1381"/>
      <c r="K973" s="1381"/>
      <c r="L973" s="1381"/>
      <c r="M973" s="1381"/>
      <c r="N973" s="2802"/>
      <c r="O973" s="1381"/>
      <c r="P973" s="1381"/>
      <c r="Q973" s="1381"/>
      <c r="R973" s="1381"/>
      <c r="S973" s="1381"/>
      <c r="T973" s="1381"/>
      <c r="U973" s="1381"/>
      <c r="V973" s="2932"/>
      <c r="W973" s="1381"/>
      <c r="X973" s="1381"/>
      <c r="Y973" s="2802"/>
      <c r="Z973" s="1381"/>
      <c r="AA973" s="1381"/>
      <c r="AB973" s="1382"/>
      <c r="AC973" s="1383"/>
    </row>
    <row r="974" spans="1:42" ht="16.5" thickBot="1">
      <c r="A974" s="3265" t="s">
        <v>187</v>
      </c>
      <c r="B974" s="3266"/>
      <c r="C974" s="955"/>
      <c r="D974" s="817"/>
      <c r="E974" s="818"/>
      <c r="F974" s="819"/>
      <c r="G974" s="819"/>
      <c r="H974" s="769"/>
      <c r="I974" s="819"/>
      <c r="J974" s="819"/>
      <c r="K974" s="819"/>
      <c r="L974" s="819"/>
      <c r="M974" s="819"/>
      <c r="N974" s="769"/>
      <c r="O974" s="819"/>
      <c r="P974" s="819"/>
      <c r="Q974" s="819"/>
      <c r="R974" s="819"/>
      <c r="S974" s="819"/>
      <c r="T974" s="819"/>
      <c r="U974" s="819"/>
      <c r="V974" s="819"/>
      <c r="W974" s="819"/>
      <c r="X974" s="819"/>
      <c r="Y974" s="769"/>
      <c r="Z974" s="819"/>
      <c r="AA974" s="819"/>
      <c r="AB974" s="820"/>
      <c r="AC974" s="956"/>
      <c r="AD974" s="957"/>
      <c r="AE974" s="958"/>
      <c r="AF974" s="959"/>
      <c r="AG974" s="2"/>
    </row>
    <row r="975" spans="1:42" ht="16.5" thickBot="1">
      <c r="A975" s="3228" t="s">
        <v>188</v>
      </c>
      <c r="B975" s="3240"/>
      <c r="C975" s="172"/>
      <c r="D975" s="624">
        <v>0</v>
      </c>
      <c r="E975" s="544">
        <v>1</v>
      </c>
      <c r="F975" s="545">
        <v>2</v>
      </c>
      <c r="G975" s="545">
        <v>3</v>
      </c>
      <c r="H975" s="547">
        <v>4</v>
      </c>
      <c r="I975" s="545">
        <v>5</v>
      </c>
      <c r="J975" s="545">
        <v>6</v>
      </c>
      <c r="K975" s="545">
        <v>7</v>
      </c>
      <c r="L975" s="545">
        <v>8</v>
      </c>
      <c r="M975" s="545">
        <v>9</v>
      </c>
      <c r="N975" s="547">
        <v>10</v>
      </c>
      <c r="O975" s="545">
        <v>11</v>
      </c>
      <c r="P975" s="545">
        <v>12</v>
      </c>
      <c r="Q975" s="545">
        <v>13</v>
      </c>
      <c r="R975" s="545">
        <v>14</v>
      </c>
      <c r="S975" s="545">
        <v>15</v>
      </c>
      <c r="T975" s="545">
        <v>16</v>
      </c>
      <c r="U975" s="545">
        <v>17</v>
      </c>
      <c r="V975" s="934">
        <v>18</v>
      </c>
      <c r="W975" s="545">
        <v>19</v>
      </c>
      <c r="X975" s="545">
        <v>20</v>
      </c>
      <c r="Y975" s="547">
        <v>21</v>
      </c>
      <c r="Z975" s="545">
        <v>22</v>
      </c>
      <c r="AA975" s="545">
        <v>23</v>
      </c>
      <c r="AB975" s="548">
        <v>24</v>
      </c>
      <c r="AC975" s="821"/>
      <c r="AD975" s="822"/>
      <c r="AE975" s="823"/>
      <c r="AF975" s="824"/>
      <c r="AG975" s="2"/>
    </row>
    <row r="976" spans="1:42" ht="16.5" thickBot="1">
      <c r="A976" s="825" t="s">
        <v>14</v>
      </c>
      <c r="B976" s="173"/>
      <c r="C976" s="552"/>
      <c r="D976" s="205"/>
      <c r="E976" s="195">
        <v>6</v>
      </c>
      <c r="F976" s="195">
        <v>6</v>
      </c>
      <c r="G976" s="195">
        <v>6</v>
      </c>
      <c r="H976" s="826">
        <v>6</v>
      </c>
      <c r="I976" s="195">
        <v>6</v>
      </c>
      <c r="J976" s="195">
        <v>6</v>
      </c>
      <c r="K976" s="195">
        <v>6</v>
      </c>
      <c r="L976" s="195">
        <v>6</v>
      </c>
      <c r="M976" s="195">
        <v>6</v>
      </c>
      <c r="N976" s="826">
        <v>6</v>
      </c>
      <c r="O976" s="195">
        <v>6</v>
      </c>
      <c r="P976" s="195">
        <v>6</v>
      </c>
      <c r="Q976" s="195">
        <v>6</v>
      </c>
      <c r="R976" s="195">
        <v>6</v>
      </c>
      <c r="S976" s="195">
        <v>6</v>
      </c>
      <c r="T976" s="195">
        <v>6</v>
      </c>
      <c r="U976" s="195">
        <v>6</v>
      </c>
      <c r="V976" s="2940">
        <v>6</v>
      </c>
      <c r="W976" s="827">
        <v>6</v>
      </c>
      <c r="X976" s="827">
        <v>6</v>
      </c>
      <c r="Y976" s="547">
        <v>6</v>
      </c>
      <c r="Z976" s="827">
        <v>6</v>
      </c>
      <c r="AA976" s="827">
        <v>6</v>
      </c>
      <c r="AB976" s="827">
        <v>6</v>
      </c>
      <c r="AC976" s="828"/>
      <c r="AD976" s="829"/>
      <c r="AE976" s="830"/>
      <c r="AF976" s="831"/>
      <c r="AG976" s="2"/>
      <c r="AJ976" s="460"/>
      <c r="AK976" s="460"/>
      <c r="AL976" s="460"/>
      <c r="AM976" s="460"/>
      <c r="AN976" s="460"/>
    </row>
    <row r="977" spans="1:40" ht="16.5" thickBot="1">
      <c r="A977" s="825" t="s">
        <v>15</v>
      </c>
      <c r="B977" s="173"/>
      <c r="C977" s="552"/>
      <c r="D977" s="205"/>
      <c r="E977" s="195">
        <v>7</v>
      </c>
      <c r="F977" s="195">
        <v>7</v>
      </c>
      <c r="G977" s="195">
        <v>7</v>
      </c>
      <c r="H977" s="826">
        <v>7</v>
      </c>
      <c r="I977" s="195">
        <v>7</v>
      </c>
      <c r="J977" s="195">
        <v>7</v>
      </c>
      <c r="K977" s="195">
        <v>7</v>
      </c>
      <c r="L977" s="195">
        <v>7</v>
      </c>
      <c r="M977" s="195">
        <v>7</v>
      </c>
      <c r="N977" s="826">
        <v>7</v>
      </c>
      <c r="O977" s="195">
        <v>8</v>
      </c>
      <c r="P977" s="195">
        <v>8</v>
      </c>
      <c r="Q977" s="195">
        <v>8</v>
      </c>
      <c r="R977" s="195">
        <v>8</v>
      </c>
      <c r="S977" s="195">
        <v>8</v>
      </c>
      <c r="T977" s="195">
        <v>8</v>
      </c>
      <c r="U977" s="195">
        <v>8</v>
      </c>
      <c r="V977" s="2940">
        <v>8</v>
      </c>
      <c r="W977" s="827">
        <v>8</v>
      </c>
      <c r="X977" s="827">
        <v>8</v>
      </c>
      <c r="Y977" s="547">
        <v>7</v>
      </c>
      <c r="Z977" s="827">
        <v>7</v>
      </c>
      <c r="AA977" s="827">
        <v>7</v>
      </c>
      <c r="AB977" s="827">
        <v>7</v>
      </c>
      <c r="AC977" s="832"/>
      <c r="AD977" s="833"/>
      <c r="AE977" s="834"/>
      <c r="AF977" s="835"/>
      <c r="AJ977" s="14"/>
      <c r="AK977" s="14"/>
      <c r="AL977" s="15"/>
      <c r="AM977" s="14"/>
      <c r="AN977" s="460"/>
    </row>
    <row r="978" spans="1:40">
      <c r="A978" s="3255" t="s">
        <v>53</v>
      </c>
      <c r="B978" s="3165" t="s">
        <v>54</v>
      </c>
      <c r="C978" s="126" t="s">
        <v>17</v>
      </c>
      <c r="D978" s="118" t="s">
        <v>64</v>
      </c>
      <c r="E978" s="338">
        <v>5100</v>
      </c>
      <c r="F978" s="338">
        <v>4900</v>
      </c>
      <c r="G978" s="338">
        <v>5000</v>
      </c>
      <c r="H978" s="2093">
        <v>5000</v>
      </c>
      <c r="I978" s="338">
        <v>5200</v>
      </c>
      <c r="J978" s="338">
        <v>5100</v>
      </c>
      <c r="K978" s="338">
        <v>5400</v>
      </c>
      <c r="L978" s="338">
        <v>5100</v>
      </c>
      <c r="M978" s="338">
        <v>5300</v>
      </c>
      <c r="N978" s="2093">
        <v>5300</v>
      </c>
      <c r="O978" s="338">
        <v>5900</v>
      </c>
      <c r="P978" s="338">
        <v>5700</v>
      </c>
      <c r="Q978" s="338">
        <v>5300</v>
      </c>
      <c r="R978" s="338">
        <v>5200</v>
      </c>
      <c r="S978" s="338">
        <v>5400</v>
      </c>
      <c r="T978" s="338">
        <v>5300</v>
      </c>
      <c r="U978" s="338">
        <v>5600</v>
      </c>
      <c r="V978" s="2992">
        <v>5800</v>
      </c>
      <c r="W978" s="338">
        <v>5700</v>
      </c>
      <c r="X978" s="338">
        <v>5600</v>
      </c>
      <c r="Y978" s="2093">
        <v>5700</v>
      </c>
      <c r="Z978" s="338">
        <v>5900</v>
      </c>
      <c r="AA978" s="338">
        <v>5500</v>
      </c>
      <c r="AB978" s="338">
        <v>5500</v>
      </c>
      <c r="AC978" s="111">
        <f>SUM(E978:AB978)</f>
        <v>129500</v>
      </c>
      <c r="AD978" s="338"/>
      <c r="AE978" s="73">
        <v>1100</v>
      </c>
      <c r="AF978" s="74">
        <v>40</v>
      </c>
      <c r="AJ978" s="565"/>
      <c r="AK978" s="566"/>
      <c r="AL978" s="565"/>
      <c r="AM978" s="15"/>
      <c r="AN978" s="460"/>
    </row>
    <row r="979" spans="1:40">
      <c r="A979" s="3256"/>
      <c r="B979" s="3166"/>
      <c r="C979" s="128" t="s">
        <v>19</v>
      </c>
      <c r="D979" s="113" t="s">
        <v>64</v>
      </c>
      <c r="E979" s="339">
        <v>1600</v>
      </c>
      <c r="F979" s="339">
        <v>1600</v>
      </c>
      <c r="G979" s="339">
        <v>1700</v>
      </c>
      <c r="H979" s="2084">
        <v>1500</v>
      </c>
      <c r="I979" s="339">
        <v>1700</v>
      </c>
      <c r="J979" s="339">
        <v>1500</v>
      </c>
      <c r="K979" s="339">
        <v>1600</v>
      </c>
      <c r="L979" s="339">
        <v>1500</v>
      </c>
      <c r="M979" s="339">
        <v>1700</v>
      </c>
      <c r="N979" s="2084">
        <v>1600</v>
      </c>
      <c r="O979" s="339">
        <v>1900</v>
      </c>
      <c r="P979" s="339">
        <v>1700</v>
      </c>
      <c r="Q979" s="339">
        <v>1400</v>
      </c>
      <c r="R979" s="339">
        <v>1600</v>
      </c>
      <c r="S979" s="339">
        <v>1700</v>
      </c>
      <c r="T979" s="339">
        <v>1800</v>
      </c>
      <c r="U979" s="339">
        <v>1900</v>
      </c>
      <c r="V979" s="2978">
        <v>1900</v>
      </c>
      <c r="W979" s="339">
        <v>2000</v>
      </c>
      <c r="X979" s="339">
        <v>1700</v>
      </c>
      <c r="Y979" s="2084">
        <v>1900</v>
      </c>
      <c r="Z979" s="339">
        <v>2000</v>
      </c>
      <c r="AA979" s="339">
        <v>2000</v>
      </c>
      <c r="AB979" s="339">
        <v>1900</v>
      </c>
      <c r="AC979" s="112">
        <f>SUM(E979:AB979)</f>
        <v>41400</v>
      </c>
      <c r="AD979" s="83"/>
      <c r="AE979" s="161"/>
      <c r="AF979" s="76"/>
      <c r="AJ979" s="15"/>
      <c r="AK979" s="15"/>
      <c r="AL979" s="15"/>
      <c r="AM979" s="15"/>
      <c r="AN979" s="460"/>
    </row>
    <row r="980" spans="1:40">
      <c r="A980" s="3256"/>
      <c r="B980" s="3166"/>
      <c r="C980" s="128" t="s">
        <v>20</v>
      </c>
      <c r="D980" s="113" t="s">
        <v>64</v>
      </c>
      <c r="E980" s="358">
        <v>27</v>
      </c>
      <c r="F980" s="359">
        <v>26</v>
      </c>
      <c r="G980" s="359">
        <v>26</v>
      </c>
      <c r="H980" s="474">
        <v>26</v>
      </c>
      <c r="I980" s="359">
        <v>28</v>
      </c>
      <c r="J980" s="359">
        <v>26</v>
      </c>
      <c r="K980" s="1793">
        <v>27</v>
      </c>
      <c r="L980" s="359">
        <v>26</v>
      </c>
      <c r="M980" s="359">
        <v>28</v>
      </c>
      <c r="N980" s="474">
        <v>29</v>
      </c>
      <c r="O980" s="359">
        <v>31</v>
      </c>
      <c r="P980" s="359">
        <v>29</v>
      </c>
      <c r="Q980" s="359">
        <v>27</v>
      </c>
      <c r="R980" s="359">
        <v>27</v>
      </c>
      <c r="S980" s="359">
        <v>29</v>
      </c>
      <c r="T980" s="359" t="s">
        <v>1036</v>
      </c>
      <c r="U980" s="359">
        <v>29</v>
      </c>
      <c r="V980" s="510">
        <v>31</v>
      </c>
      <c r="W980" s="359">
        <v>32</v>
      </c>
      <c r="X980" s="359">
        <v>29</v>
      </c>
      <c r="Y980" s="474">
        <v>30</v>
      </c>
      <c r="Z980" s="359">
        <v>31</v>
      </c>
      <c r="AA980" s="359">
        <v>30</v>
      </c>
      <c r="AB980" s="1792">
        <v>29</v>
      </c>
      <c r="AC980" s="112">
        <f>AVERAGE(E980:AB980)</f>
        <v>28.391304347826086</v>
      </c>
      <c r="AD980" s="735"/>
      <c r="AE980" s="842"/>
      <c r="AF980" s="79"/>
      <c r="AJ980" s="15"/>
      <c r="AK980" s="15"/>
      <c r="AL980" s="15"/>
      <c r="AM980" s="15"/>
      <c r="AN980" s="460"/>
    </row>
    <row r="981" spans="1:40" ht="16.5" thickBot="1">
      <c r="A981" s="3260"/>
      <c r="B981" s="3261"/>
      <c r="C981" s="131" t="s">
        <v>22</v>
      </c>
      <c r="D981" s="119"/>
      <c r="E981" s="1516">
        <f t="shared" ref="E981:AB981" si="614">E979/E978</f>
        <v>0.31372549019607843</v>
      </c>
      <c r="F981" s="928">
        <f t="shared" si="614"/>
        <v>0.32653061224489793</v>
      </c>
      <c r="G981" s="928">
        <f t="shared" si="614"/>
        <v>0.34</v>
      </c>
      <c r="H981" s="927">
        <f t="shared" si="614"/>
        <v>0.3</v>
      </c>
      <c r="I981" s="928">
        <f t="shared" si="614"/>
        <v>0.32692307692307693</v>
      </c>
      <c r="J981" s="928">
        <f t="shared" si="614"/>
        <v>0.29411764705882354</v>
      </c>
      <c r="K981" s="926">
        <f t="shared" si="614"/>
        <v>0.29629629629629628</v>
      </c>
      <c r="L981" s="928">
        <f t="shared" si="614"/>
        <v>0.29411764705882354</v>
      </c>
      <c r="M981" s="928">
        <f t="shared" si="614"/>
        <v>0.32075471698113206</v>
      </c>
      <c r="N981" s="927">
        <f t="shared" si="614"/>
        <v>0.30188679245283018</v>
      </c>
      <c r="O981" s="928">
        <f t="shared" si="614"/>
        <v>0.32203389830508472</v>
      </c>
      <c r="P981" s="928">
        <f t="shared" si="614"/>
        <v>0.2982456140350877</v>
      </c>
      <c r="Q981" s="928">
        <f t="shared" si="614"/>
        <v>0.26415094339622641</v>
      </c>
      <c r="R981" s="928">
        <f t="shared" si="614"/>
        <v>0.30769230769230771</v>
      </c>
      <c r="S981" s="928">
        <f t="shared" si="614"/>
        <v>0.31481481481481483</v>
      </c>
      <c r="T981" s="928">
        <f t="shared" si="614"/>
        <v>0.33962264150943394</v>
      </c>
      <c r="U981" s="928">
        <f t="shared" si="614"/>
        <v>0.3392857142857143</v>
      </c>
      <c r="V981" s="2993">
        <f t="shared" si="614"/>
        <v>0.32758620689655171</v>
      </c>
      <c r="W981" s="928">
        <f t="shared" si="614"/>
        <v>0.35087719298245612</v>
      </c>
      <c r="X981" s="928">
        <f t="shared" si="614"/>
        <v>0.30357142857142855</v>
      </c>
      <c r="Y981" s="927">
        <f t="shared" si="614"/>
        <v>0.33333333333333331</v>
      </c>
      <c r="Z981" s="928">
        <f t="shared" si="614"/>
        <v>0.33898305084745761</v>
      </c>
      <c r="AA981" s="928">
        <f t="shared" si="614"/>
        <v>0.36363636363636365</v>
      </c>
      <c r="AB981" s="1517">
        <f t="shared" si="614"/>
        <v>0.34545454545454546</v>
      </c>
      <c r="AC981" s="119"/>
      <c r="AD981" s="83"/>
      <c r="AE981" s="161"/>
      <c r="AF981" s="76"/>
      <c r="AJ981" s="15"/>
      <c r="AK981" s="15"/>
      <c r="AL981" s="15"/>
      <c r="AM981" s="15"/>
      <c r="AN981" s="460"/>
    </row>
    <row r="982" spans="1:40" hidden="1">
      <c r="A982" s="1873"/>
      <c r="B982" s="1890"/>
      <c r="C982" s="401" t="s">
        <v>133</v>
      </c>
      <c r="D982" s="127"/>
      <c r="E982" s="1474"/>
      <c r="F982" s="1475"/>
      <c r="G982" s="1475"/>
      <c r="H982" s="1476"/>
      <c r="I982" s="1475"/>
      <c r="J982" s="1475"/>
      <c r="K982" s="1810"/>
      <c r="L982" s="1475"/>
      <c r="M982" s="1475"/>
      <c r="N982" s="1476"/>
      <c r="O982" s="1475"/>
      <c r="P982" s="1475"/>
      <c r="Q982" s="1475"/>
      <c r="R982" s="1475"/>
      <c r="S982" s="1475"/>
      <c r="T982" s="1475"/>
      <c r="U982" s="1475"/>
      <c r="V982" s="2994"/>
      <c r="W982" s="1475"/>
      <c r="X982" s="1475"/>
      <c r="Y982" s="1476"/>
      <c r="Z982" s="1475"/>
      <c r="AA982" s="1475"/>
      <c r="AB982" s="1477"/>
      <c r="AC982" s="127"/>
      <c r="AD982" s="83"/>
      <c r="AE982" s="161"/>
      <c r="AF982" s="76"/>
      <c r="AJ982" s="15"/>
      <c r="AK982" s="15"/>
      <c r="AL982" s="15"/>
      <c r="AM982" s="15"/>
      <c r="AN982" s="460"/>
    </row>
    <row r="983" spans="1:40" hidden="1">
      <c r="A983" s="848"/>
      <c r="B983" s="215"/>
      <c r="C983" s="129" t="s">
        <v>134</v>
      </c>
      <c r="D983" s="113"/>
      <c r="E983" s="837"/>
      <c r="F983" s="838"/>
      <c r="G983" s="838"/>
      <c r="H983" s="839"/>
      <c r="I983" s="838"/>
      <c r="J983" s="838"/>
      <c r="K983" s="840"/>
      <c r="L983" s="838"/>
      <c r="M983" s="838"/>
      <c r="N983" s="839"/>
      <c r="O983" s="838"/>
      <c r="P983" s="838"/>
      <c r="Q983" s="838"/>
      <c r="R983" s="838"/>
      <c r="S983" s="838"/>
      <c r="T983" s="838"/>
      <c r="U983" s="838"/>
      <c r="V983" s="2995"/>
      <c r="W983" s="838"/>
      <c r="X983" s="838"/>
      <c r="Y983" s="839"/>
      <c r="Z983" s="838"/>
      <c r="AA983" s="838"/>
      <c r="AB983" s="841"/>
      <c r="AC983" s="113"/>
      <c r="AD983" s="83"/>
      <c r="AE983" s="161"/>
      <c r="AF983" s="76"/>
      <c r="AG983" s="15"/>
      <c r="AH983" s="15"/>
      <c r="AI983" s="15"/>
      <c r="AJ983" s="15"/>
      <c r="AK983" s="460"/>
      <c r="AL983" s="460"/>
      <c r="AM983" s="460"/>
      <c r="AN983" s="460"/>
    </row>
    <row r="984" spans="1:40" ht="16.5" hidden="1" thickBot="1">
      <c r="A984" s="3262" t="s">
        <v>50</v>
      </c>
      <c r="B984" s="3263"/>
      <c r="C984" s="3264"/>
      <c r="D984" s="119"/>
      <c r="E984" s="849">
        <f>SQRT(E978*E978+E979*E979)/E1025/1.73</f>
        <v>26.183458440075967</v>
      </c>
      <c r="F984" s="850">
        <f t="shared" ref="F984:AB984" si="615">SQRT(F978*F978+F979*F979)/F1025/1.73</f>
        <v>25.038177430144987</v>
      </c>
      <c r="G984" s="850">
        <f t="shared" si="615"/>
        <v>25.86998320076593</v>
      </c>
      <c r="H984" s="851">
        <f t="shared" si="615"/>
        <v>25.571437515701358</v>
      </c>
      <c r="I984" s="850">
        <f t="shared" si="615"/>
        <v>26.799410926991143</v>
      </c>
      <c r="J984" s="850">
        <f t="shared" si="615"/>
        <v>26.041018634274543</v>
      </c>
      <c r="K984" s="850">
        <f t="shared" si="615"/>
        <v>27.589160067265059</v>
      </c>
      <c r="L984" s="850">
        <f t="shared" si="615"/>
        <v>26.041018634274543</v>
      </c>
      <c r="M984" s="850">
        <f t="shared" si="615"/>
        <v>27.498483375476994</v>
      </c>
      <c r="N984" s="851">
        <f t="shared" si="615"/>
        <v>27.351633883042158</v>
      </c>
      <c r="O984" s="850">
        <f t="shared" si="615"/>
        <v>30.886918910328355</v>
      </c>
      <c r="P984" s="850">
        <f t="shared" si="615"/>
        <v>29.38643813638269</v>
      </c>
      <c r="Q984" s="850">
        <f t="shared" si="615"/>
        <v>27.082594879039068</v>
      </c>
      <c r="R984" s="850">
        <f t="shared" si="615"/>
        <v>26.65125993677955</v>
      </c>
      <c r="S984" s="850">
        <f t="shared" si="615"/>
        <v>27.732301077139539</v>
      </c>
      <c r="T984" s="850">
        <f t="shared" si="615"/>
        <v>27.653380700867608</v>
      </c>
      <c r="U984" s="850">
        <f t="shared" si="615"/>
        <v>28.96807963549039</v>
      </c>
      <c r="V984" s="2996">
        <f t="shared" si="615"/>
        <v>29.897510570524403</v>
      </c>
      <c r="W984" s="850">
        <f t="shared" si="615"/>
        <v>29.590944078649862</v>
      </c>
      <c r="X984" s="850">
        <f t="shared" si="615"/>
        <v>28.668315642989185</v>
      </c>
      <c r="Y984" s="851">
        <f t="shared" si="615"/>
        <v>29.432387353384541</v>
      </c>
      <c r="Z984" s="850">
        <f t="shared" si="615"/>
        <v>30.517131629612074</v>
      </c>
      <c r="AA984" s="850">
        <f t="shared" si="615"/>
        <v>28.668315642989185</v>
      </c>
      <c r="AB984" s="850">
        <f t="shared" si="615"/>
        <v>28.265092584594459</v>
      </c>
      <c r="AC984" s="114">
        <f>AVERAGE(E984:AB984)</f>
        <v>27.807685536949318</v>
      </c>
      <c r="AD984" s="100">
        <f>(AC980-AC984)/AC980</f>
        <v>2.055625214420469E-2</v>
      </c>
      <c r="AE984" s="81"/>
      <c r="AF984" s="82"/>
      <c r="AJ984" s="14"/>
      <c r="AK984" s="14"/>
      <c r="AL984" s="15"/>
      <c r="AM984" s="14"/>
      <c r="AN984" s="460"/>
    </row>
    <row r="985" spans="1:40">
      <c r="A985" s="3150" t="s">
        <v>58</v>
      </c>
      <c r="B985" s="3150" t="s">
        <v>59</v>
      </c>
      <c r="C985" s="130" t="s">
        <v>17</v>
      </c>
      <c r="D985" s="127" t="s">
        <v>64</v>
      </c>
      <c r="E985" s="357">
        <v>5500</v>
      </c>
      <c r="F985" s="357">
        <v>3300</v>
      </c>
      <c r="G985" s="357">
        <v>5100</v>
      </c>
      <c r="H985" s="1362">
        <v>5500</v>
      </c>
      <c r="I985" s="357">
        <v>5500</v>
      </c>
      <c r="J985" s="357">
        <v>5200</v>
      </c>
      <c r="K985" s="357">
        <v>5900</v>
      </c>
      <c r="L985" s="357">
        <v>5400</v>
      </c>
      <c r="M985" s="357">
        <v>5500</v>
      </c>
      <c r="N985" s="1362">
        <v>5700</v>
      </c>
      <c r="O985" s="357">
        <v>5900</v>
      </c>
      <c r="P985" s="357">
        <v>5800</v>
      </c>
      <c r="Q985" s="357">
        <v>5600</v>
      </c>
      <c r="R985" s="357">
        <v>3600</v>
      </c>
      <c r="S985" s="357">
        <v>5600</v>
      </c>
      <c r="T985" s="357">
        <v>5700</v>
      </c>
      <c r="U985" s="357">
        <v>5900</v>
      </c>
      <c r="V985" s="2976">
        <v>6000</v>
      </c>
      <c r="W985" s="357">
        <v>5600</v>
      </c>
      <c r="X985" s="357">
        <v>5400</v>
      </c>
      <c r="Y985" s="1362">
        <v>5800</v>
      </c>
      <c r="Z985" s="357">
        <v>5700</v>
      </c>
      <c r="AA985" s="357">
        <v>5900</v>
      </c>
      <c r="AB985" s="357">
        <v>5600</v>
      </c>
      <c r="AC985" s="140">
        <f>SUM(E985:AB985)</f>
        <v>130700</v>
      </c>
      <c r="AD985" s="357"/>
      <c r="AE985" s="353">
        <v>1100</v>
      </c>
      <c r="AF985" s="562">
        <v>40</v>
      </c>
      <c r="AJ985" s="565"/>
      <c r="AK985" s="566"/>
      <c r="AL985" s="565"/>
      <c r="AM985" s="15"/>
      <c r="AN985" s="460"/>
    </row>
    <row r="986" spans="1:40">
      <c r="A986" s="3166"/>
      <c r="B986" s="3166"/>
      <c r="C986" s="128" t="s">
        <v>19</v>
      </c>
      <c r="D986" s="113" t="s">
        <v>64</v>
      </c>
      <c r="E986" s="339">
        <v>3300</v>
      </c>
      <c r="F986" s="339">
        <v>2600</v>
      </c>
      <c r="G986" s="339">
        <v>3000</v>
      </c>
      <c r="H986" s="2084">
        <v>3100</v>
      </c>
      <c r="I986" s="339">
        <v>3100</v>
      </c>
      <c r="J986" s="339">
        <v>3200</v>
      </c>
      <c r="K986" s="339">
        <v>3400</v>
      </c>
      <c r="L986" s="339">
        <v>2800</v>
      </c>
      <c r="M986" s="339">
        <v>3200</v>
      </c>
      <c r="N986" s="2084">
        <v>3600</v>
      </c>
      <c r="O986" s="339">
        <v>3400</v>
      </c>
      <c r="P986" s="339">
        <v>3400</v>
      </c>
      <c r="Q986" s="339">
        <v>3300</v>
      </c>
      <c r="R986" s="339">
        <v>2800</v>
      </c>
      <c r="S986" s="339">
        <v>3500</v>
      </c>
      <c r="T986" s="339">
        <v>3400</v>
      </c>
      <c r="U986" s="339">
        <v>3500</v>
      </c>
      <c r="V986" s="2978">
        <v>3600</v>
      </c>
      <c r="W986" s="339">
        <v>3500</v>
      </c>
      <c r="X986" s="339">
        <v>2900</v>
      </c>
      <c r="Y986" s="2084">
        <v>3500</v>
      </c>
      <c r="Z986" s="339">
        <v>3400</v>
      </c>
      <c r="AA986" s="339">
        <v>3400</v>
      </c>
      <c r="AB986" s="339">
        <v>3400</v>
      </c>
      <c r="AC986" s="112">
        <f>SUM(E986:AB986)</f>
        <v>78300</v>
      </c>
      <c r="AD986" s="83"/>
      <c r="AE986" s="161"/>
      <c r="AF986" s="76"/>
      <c r="AJ986" s="15"/>
      <c r="AK986" s="15"/>
      <c r="AL986" s="15"/>
      <c r="AM986" s="15"/>
      <c r="AN986" s="460"/>
    </row>
    <row r="987" spans="1:40">
      <c r="A987" s="3166"/>
      <c r="B987" s="3166"/>
      <c r="C987" s="128" t="s">
        <v>20</v>
      </c>
      <c r="D987" s="113" t="s">
        <v>64</v>
      </c>
      <c r="E987" s="358">
        <v>32</v>
      </c>
      <c r="F987" s="359">
        <v>21</v>
      </c>
      <c r="G987" s="359">
        <v>30</v>
      </c>
      <c r="H987" s="474">
        <v>31</v>
      </c>
      <c r="I987" s="359">
        <v>31</v>
      </c>
      <c r="J987" s="359">
        <v>30</v>
      </c>
      <c r="K987" s="1793">
        <v>34</v>
      </c>
      <c r="L987" s="359">
        <v>31</v>
      </c>
      <c r="M987" s="359">
        <v>32</v>
      </c>
      <c r="N987" s="474">
        <v>34</v>
      </c>
      <c r="O987" s="359">
        <v>34</v>
      </c>
      <c r="P987" s="359">
        <v>34</v>
      </c>
      <c r="Q987" s="359">
        <v>33</v>
      </c>
      <c r="R987" s="359">
        <v>22</v>
      </c>
      <c r="S987" s="359">
        <v>33</v>
      </c>
      <c r="T987" s="359">
        <v>33</v>
      </c>
      <c r="U987" s="359">
        <v>32</v>
      </c>
      <c r="V987" s="510">
        <v>34</v>
      </c>
      <c r="W987" s="359">
        <v>33</v>
      </c>
      <c r="X987" s="359">
        <v>31</v>
      </c>
      <c r="Y987" s="474">
        <v>34</v>
      </c>
      <c r="Z987" s="359">
        <v>33</v>
      </c>
      <c r="AA987" s="359">
        <v>33</v>
      </c>
      <c r="AB987" s="1792">
        <v>33</v>
      </c>
      <c r="AC987" s="112">
        <f>AVERAGE(E987:AB987)</f>
        <v>31.583333333333332</v>
      </c>
      <c r="AD987" s="735"/>
      <c r="AE987" s="190"/>
      <c r="AF987" s="79"/>
      <c r="AJ987" s="15"/>
      <c r="AK987" s="15"/>
      <c r="AL987" s="15"/>
      <c r="AM987" s="15"/>
      <c r="AN987" s="460"/>
    </row>
    <row r="988" spans="1:40" ht="16.5" thickBot="1">
      <c r="A988" s="3166"/>
      <c r="B988" s="3166"/>
      <c r="C988" s="128" t="s">
        <v>22</v>
      </c>
      <c r="D988" s="113"/>
      <c r="E988" s="843">
        <f t="shared" ref="E988:AB988" si="616">E986/E985</f>
        <v>0.6</v>
      </c>
      <c r="F988" s="844">
        <f t="shared" si="616"/>
        <v>0.78787878787878785</v>
      </c>
      <c r="G988" s="844">
        <f t="shared" si="616"/>
        <v>0.58823529411764708</v>
      </c>
      <c r="H988" s="845">
        <f t="shared" si="616"/>
        <v>0.5636363636363636</v>
      </c>
      <c r="I988" s="844">
        <f t="shared" si="616"/>
        <v>0.5636363636363636</v>
      </c>
      <c r="J988" s="844">
        <f t="shared" si="616"/>
        <v>0.61538461538461542</v>
      </c>
      <c r="K988" s="846">
        <f t="shared" si="616"/>
        <v>0.57627118644067798</v>
      </c>
      <c r="L988" s="844">
        <f t="shared" si="616"/>
        <v>0.51851851851851849</v>
      </c>
      <c r="M988" s="844">
        <f t="shared" si="616"/>
        <v>0.58181818181818179</v>
      </c>
      <c r="N988" s="845">
        <f t="shared" si="616"/>
        <v>0.63157894736842102</v>
      </c>
      <c r="O988" s="844">
        <f t="shared" si="616"/>
        <v>0.57627118644067798</v>
      </c>
      <c r="P988" s="844">
        <f t="shared" si="616"/>
        <v>0.58620689655172409</v>
      </c>
      <c r="Q988" s="844">
        <f t="shared" si="616"/>
        <v>0.5892857142857143</v>
      </c>
      <c r="R988" s="844">
        <f t="shared" si="616"/>
        <v>0.77777777777777779</v>
      </c>
      <c r="S988" s="844">
        <f t="shared" si="616"/>
        <v>0.625</v>
      </c>
      <c r="T988" s="844">
        <f t="shared" si="616"/>
        <v>0.59649122807017541</v>
      </c>
      <c r="U988" s="844">
        <f t="shared" si="616"/>
        <v>0.59322033898305082</v>
      </c>
      <c r="V988" s="2997">
        <f t="shared" si="616"/>
        <v>0.6</v>
      </c>
      <c r="W988" s="844">
        <f t="shared" si="616"/>
        <v>0.625</v>
      </c>
      <c r="X988" s="844">
        <f t="shared" si="616"/>
        <v>0.53703703703703709</v>
      </c>
      <c r="Y988" s="845">
        <f t="shared" si="616"/>
        <v>0.60344827586206895</v>
      </c>
      <c r="Z988" s="844">
        <f t="shared" si="616"/>
        <v>0.59649122807017541</v>
      </c>
      <c r="AA988" s="844">
        <f t="shared" si="616"/>
        <v>0.57627118644067798</v>
      </c>
      <c r="AB988" s="847">
        <f t="shared" si="616"/>
        <v>0.6071428571428571</v>
      </c>
      <c r="AC988" s="113"/>
      <c r="AD988" s="83"/>
      <c r="AE988" s="161"/>
      <c r="AF988" s="76"/>
      <c r="AJ988" s="15"/>
      <c r="AK988" s="15"/>
      <c r="AL988" s="15"/>
      <c r="AM988" s="15"/>
      <c r="AN988" s="460"/>
    </row>
    <row r="989" spans="1:40" hidden="1">
      <c r="A989" s="852"/>
      <c r="B989" s="215"/>
      <c r="C989" s="129" t="s">
        <v>133</v>
      </c>
      <c r="D989" s="113"/>
      <c r="E989" s="837"/>
      <c r="F989" s="838"/>
      <c r="G989" s="838"/>
      <c r="H989" s="839"/>
      <c r="I989" s="838"/>
      <c r="J989" s="838"/>
      <c r="K989" s="840"/>
      <c r="L989" s="838"/>
      <c r="M989" s="838"/>
      <c r="N989" s="839"/>
      <c r="O989" s="838"/>
      <c r="P989" s="838"/>
      <c r="Q989" s="838"/>
      <c r="R989" s="838"/>
      <c r="S989" s="838"/>
      <c r="T989" s="838"/>
      <c r="U989" s="838"/>
      <c r="V989" s="2995"/>
      <c r="W989" s="838"/>
      <c r="X989" s="838"/>
      <c r="Y989" s="839"/>
      <c r="Z989" s="838"/>
      <c r="AA989" s="838"/>
      <c r="AB989" s="841"/>
      <c r="AC989" s="113"/>
      <c r="AD989" s="83"/>
      <c r="AE989" s="161"/>
      <c r="AF989" s="76"/>
      <c r="AJ989" s="15"/>
      <c r="AK989" s="15"/>
      <c r="AL989" s="15"/>
      <c r="AM989" s="15"/>
      <c r="AN989" s="460"/>
    </row>
    <row r="990" spans="1:40" hidden="1">
      <c r="A990" s="852"/>
      <c r="B990" s="215"/>
      <c r="C990" s="129" t="s">
        <v>134</v>
      </c>
      <c r="D990" s="113"/>
      <c r="E990" s="837"/>
      <c r="F990" s="838"/>
      <c r="G990" s="838"/>
      <c r="H990" s="839"/>
      <c r="I990" s="838"/>
      <c r="J990" s="838"/>
      <c r="K990" s="840"/>
      <c r="L990" s="838"/>
      <c r="M990" s="838"/>
      <c r="N990" s="839"/>
      <c r="O990" s="838"/>
      <c r="P990" s="838"/>
      <c r="Q990" s="838"/>
      <c r="R990" s="838"/>
      <c r="S990" s="838"/>
      <c r="T990" s="838"/>
      <c r="U990" s="838"/>
      <c r="V990" s="2995"/>
      <c r="W990" s="838"/>
      <c r="X990" s="838"/>
      <c r="Y990" s="839"/>
      <c r="Z990" s="838"/>
      <c r="AA990" s="838"/>
      <c r="AB990" s="841"/>
      <c r="AC990" s="113"/>
      <c r="AD990" s="83"/>
      <c r="AE990" s="161"/>
      <c r="AF990" s="76"/>
      <c r="AG990" s="15"/>
      <c r="AH990" s="15"/>
      <c r="AI990" s="15"/>
      <c r="AJ990" s="15"/>
      <c r="AK990" s="460"/>
      <c r="AL990" s="460"/>
      <c r="AM990" s="460"/>
      <c r="AN990" s="460"/>
    </row>
    <row r="991" spans="1:40" ht="16.5" hidden="1" thickBot="1">
      <c r="A991" s="3258" t="s">
        <v>50</v>
      </c>
      <c r="B991" s="3258"/>
      <c r="C991" s="3259"/>
      <c r="D991" s="133"/>
      <c r="E991" s="853">
        <f>SQRT(E985*E985+E986*E986)/E1026/1.73</f>
        <v>31.419844637649806</v>
      </c>
      <c r="F991" s="854">
        <f t="shared" ref="F991:AB991" si="617">SQRT(F985*F985+F986*F986)/F1026/1.73</f>
        <v>20.407005914023419</v>
      </c>
      <c r="G991" s="854">
        <f t="shared" si="617"/>
        <v>28.984642289579732</v>
      </c>
      <c r="H991" s="855">
        <f t="shared" si="617"/>
        <v>30.927195292768879</v>
      </c>
      <c r="I991" s="854">
        <f t="shared" si="617"/>
        <v>30.927195292768879</v>
      </c>
      <c r="J991" s="854">
        <f t="shared" si="617"/>
        <v>29.909547413488291</v>
      </c>
      <c r="K991" s="854">
        <f t="shared" si="617"/>
        <v>33.357265183174725</v>
      </c>
      <c r="L991" s="854">
        <f t="shared" si="617"/>
        <v>29.797014452327911</v>
      </c>
      <c r="M991" s="854">
        <f t="shared" si="617"/>
        <v>31.437059967260577</v>
      </c>
      <c r="N991" s="855">
        <f t="shared" si="617"/>
        <v>33.306958728685686</v>
      </c>
      <c r="O991" s="854">
        <f t="shared" si="617"/>
        <v>33.93239044495359</v>
      </c>
      <c r="P991" s="854">
        <f t="shared" si="617"/>
        <v>33.21522911708238</v>
      </c>
      <c r="Q991" s="854">
        <f t="shared" si="617"/>
        <v>32.113037893384714</v>
      </c>
      <c r="R991" s="854">
        <f t="shared" si="617"/>
        <v>22.341048791988598</v>
      </c>
      <c r="S991" s="854">
        <f t="shared" si="617"/>
        <v>32.349303382186847</v>
      </c>
      <c r="T991" s="854">
        <f t="shared" si="617"/>
        <v>32.512086815019337</v>
      </c>
      <c r="U991" s="854">
        <f t="shared" si="617"/>
        <v>33.60453196069853</v>
      </c>
      <c r="V991" s="2998">
        <f t="shared" si="617"/>
        <v>34.27619415016342</v>
      </c>
      <c r="W991" s="854">
        <f t="shared" si="617"/>
        <v>32.349303382186847</v>
      </c>
      <c r="X991" s="854">
        <f t="shared" si="617"/>
        <v>30.025654787345854</v>
      </c>
      <c r="Y991" s="855">
        <f t="shared" si="617"/>
        <v>33.184166854981768</v>
      </c>
      <c r="Z991" s="854">
        <f t="shared" si="617"/>
        <v>32.512086815019337</v>
      </c>
      <c r="AA991" s="854">
        <f t="shared" si="617"/>
        <v>33.076952030374933</v>
      </c>
      <c r="AB991" s="856">
        <f t="shared" si="617"/>
        <v>31.822682963344246</v>
      </c>
      <c r="AC991" s="679">
        <f>AVERAGE(E991:AB991)</f>
        <v>31.157849940019094</v>
      </c>
      <c r="AD991" s="599">
        <f>(AC987-AC991)/AC987</f>
        <v>1.3471769709157928E-2</v>
      </c>
      <c r="AE991" s="600"/>
      <c r="AF991" s="601"/>
      <c r="AJ991" s="14"/>
      <c r="AK991" s="14"/>
      <c r="AL991" s="15"/>
      <c r="AM991" s="14"/>
      <c r="AN991" s="460"/>
    </row>
    <row r="992" spans="1:40">
      <c r="A992" s="3255" t="s">
        <v>189</v>
      </c>
      <c r="B992" s="3165" t="s">
        <v>16</v>
      </c>
      <c r="C992" s="126" t="s">
        <v>17</v>
      </c>
      <c r="D992" s="118" t="s">
        <v>64</v>
      </c>
      <c r="E992" s="338">
        <v>464</v>
      </c>
      <c r="F992" s="338">
        <v>445</v>
      </c>
      <c r="G992" s="338">
        <v>411</v>
      </c>
      <c r="H992" s="2093">
        <v>398</v>
      </c>
      <c r="I992" s="338">
        <v>416</v>
      </c>
      <c r="J992" s="338">
        <v>458</v>
      </c>
      <c r="K992" s="338">
        <v>556</v>
      </c>
      <c r="L992" s="338">
        <v>583</v>
      </c>
      <c r="M992" s="338">
        <v>594</v>
      </c>
      <c r="N992" s="2093">
        <v>601</v>
      </c>
      <c r="O992" s="338">
        <v>592</v>
      </c>
      <c r="P992" s="338">
        <v>589</v>
      </c>
      <c r="Q992" s="338">
        <v>559</v>
      </c>
      <c r="R992" s="338">
        <v>557</v>
      </c>
      <c r="S992" s="338">
        <v>559</v>
      </c>
      <c r="T992" s="338">
        <v>514</v>
      </c>
      <c r="U992" s="338">
        <v>530</v>
      </c>
      <c r="V992" s="2992">
        <v>590</v>
      </c>
      <c r="W992" s="338">
        <v>652</v>
      </c>
      <c r="X992" s="338">
        <v>669</v>
      </c>
      <c r="Y992" s="2093">
        <v>687</v>
      </c>
      <c r="Z992" s="338">
        <v>674</v>
      </c>
      <c r="AA992" s="338">
        <v>647</v>
      </c>
      <c r="AB992" s="338">
        <v>547</v>
      </c>
      <c r="AC992" s="111">
        <f>SUM(E992:AB992)</f>
        <v>13292</v>
      </c>
      <c r="AD992" s="338">
        <v>25000</v>
      </c>
      <c r="AE992" s="73">
        <v>100</v>
      </c>
      <c r="AF992" s="74">
        <v>60</v>
      </c>
      <c r="AJ992" s="565"/>
      <c r="AK992" s="566"/>
      <c r="AL992" s="565"/>
      <c r="AM992" s="15"/>
      <c r="AN992" s="460"/>
    </row>
    <row r="993" spans="1:40">
      <c r="A993" s="3256"/>
      <c r="B993" s="3166"/>
      <c r="C993" s="128" t="s">
        <v>19</v>
      </c>
      <c r="D993" s="113" t="s">
        <v>64</v>
      </c>
      <c r="E993" s="339">
        <v>208</v>
      </c>
      <c r="F993" s="339">
        <v>229</v>
      </c>
      <c r="G993" s="339">
        <v>200</v>
      </c>
      <c r="H993" s="2084">
        <v>197</v>
      </c>
      <c r="I993" s="339">
        <v>199</v>
      </c>
      <c r="J993" s="339">
        <v>194</v>
      </c>
      <c r="K993" s="339">
        <v>209</v>
      </c>
      <c r="L993" s="339">
        <v>227</v>
      </c>
      <c r="M993" s="339">
        <v>259</v>
      </c>
      <c r="N993" s="2084">
        <v>256</v>
      </c>
      <c r="O993" s="339">
        <v>242</v>
      </c>
      <c r="P993" s="339">
        <v>260</v>
      </c>
      <c r="Q993" s="339">
        <v>252</v>
      </c>
      <c r="R993" s="339">
        <v>295</v>
      </c>
      <c r="S993" s="339">
        <v>268</v>
      </c>
      <c r="T993" s="339">
        <v>265</v>
      </c>
      <c r="U993" s="339">
        <v>253</v>
      </c>
      <c r="V993" s="2978">
        <v>277</v>
      </c>
      <c r="W993" s="339">
        <v>275</v>
      </c>
      <c r="X993" s="339">
        <v>273</v>
      </c>
      <c r="Y993" s="2084">
        <v>274</v>
      </c>
      <c r="Z993" s="339">
        <v>282</v>
      </c>
      <c r="AA993" s="339">
        <v>276</v>
      </c>
      <c r="AB993" s="339">
        <v>248</v>
      </c>
      <c r="AC993" s="112">
        <f>SUM(E993:AB993)</f>
        <v>5918</v>
      </c>
      <c r="AD993" s="83"/>
      <c r="AE993" s="161"/>
      <c r="AF993" s="76"/>
      <c r="AJ993" s="15"/>
      <c r="AK993" s="15"/>
      <c r="AL993" s="15"/>
      <c r="AM993" s="15"/>
      <c r="AN993" s="460"/>
    </row>
    <row r="994" spans="1:40">
      <c r="A994" s="3256"/>
      <c r="B994" s="3166"/>
      <c r="C994" s="128" t="s">
        <v>20</v>
      </c>
      <c r="D994" s="113" t="s">
        <v>64</v>
      </c>
      <c r="E994" s="358">
        <v>27</v>
      </c>
      <c r="F994" s="359">
        <v>28</v>
      </c>
      <c r="G994" s="359">
        <v>25</v>
      </c>
      <c r="H994" s="474">
        <v>24</v>
      </c>
      <c r="I994" s="359">
        <v>25</v>
      </c>
      <c r="J994" s="359">
        <v>27</v>
      </c>
      <c r="K994" s="1793">
        <v>31</v>
      </c>
      <c r="L994" s="359">
        <v>33</v>
      </c>
      <c r="M994" s="359">
        <v>34</v>
      </c>
      <c r="N994" s="474">
        <v>35</v>
      </c>
      <c r="O994" s="359">
        <v>37</v>
      </c>
      <c r="P994" s="359">
        <v>36</v>
      </c>
      <c r="Q994" s="359">
        <v>35</v>
      </c>
      <c r="R994" s="359">
        <v>34</v>
      </c>
      <c r="S994" s="359">
        <v>35</v>
      </c>
      <c r="T994" s="359">
        <v>31</v>
      </c>
      <c r="U994" s="359">
        <v>33</v>
      </c>
      <c r="V994" s="510">
        <v>36</v>
      </c>
      <c r="W994" s="359">
        <v>41</v>
      </c>
      <c r="X994" s="359">
        <v>40</v>
      </c>
      <c r="Y994" s="474">
        <v>41</v>
      </c>
      <c r="Z994" s="359">
        <v>40</v>
      </c>
      <c r="AA994" s="359">
        <v>39</v>
      </c>
      <c r="AB994" s="1792">
        <v>32</v>
      </c>
      <c r="AC994" s="112">
        <f>AVERAGE(E994:AB994)</f>
        <v>33.291666666666664</v>
      </c>
      <c r="AD994" s="735">
        <f>SQRT(MIN((E992*E992+E993*E993),(F992*F992+F993*F993),(G992*G992+G993*G993),(H992*H992+H993*H993),(I992*I992+I993*I993),(J992*J992+J993*J993),(K992*K992+K993*K993),(L992*L992+L993*L993),(M992*M992+M993*M993),(N992*N992+N993*N993),(E992*E992+E993*E993),(O992*O992+O993*O993),(P992*P992+P993*P993),(R992*R992+R993*R993),(S992*S992+S993*S993),(T992*T992+T993*T993),(U992*U992+U993*U993),(V992*V992+V993*V993),(W992*W992+W993*W993),(X992*X992+X993*X993),(Y992*Y992+Y993*Y993),(Z992*Z992+Z993*Z993),(AA992*AA992+AA993*AA993),(AB992*AB992+AB993*AB993)))/AD992</f>
        <v>1.7763468129844463E-2</v>
      </c>
      <c r="AE994" s="842"/>
      <c r="AF994" s="79"/>
      <c r="AJ994" s="15"/>
      <c r="AK994" s="15"/>
      <c r="AL994" s="15"/>
      <c r="AM994" s="15"/>
      <c r="AN994" s="460"/>
    </row>
    <row r="995" spans="1:40" ht="16.5" thickBot="1">
      <c r="A995" s="3256"/>
      <c r="B995" s="3166"/>
      <c r="C995" s="128" t="s">
        <v>22</v>
      </c>
      <c r="D995" s="113"/>
      <c r="E995" s="843">
        <f t="shared" ref="E995:AB995" si="618">E993/E992</f>
        <v>0.44827586206896552</v>
      </c>
      <c r="F995" s="843">
        <f t="shared" si="618"/>
        <v>0.51460674157303365</v>
      </c>
      <c r="G995" s="843">
        <f t="shared" si="618"/>
        <v>0.48661800486618007</v>
      </c>
      <c r="H995" s="845">
        <f t="shared" si="618"/>
        <v>0.49497487437185927</v>
      </c>
      <c r="I995" s="843">
        <f t="shared" si="618"/>
        <v>0.47836538461538464</v>
      </c>
      <c r="J995" s="843">
        <f t="shared" si="618"/>
        <v>0.42358078602620086</v>
      </c>
      <c r="K995" s="843">
        <f t="shared" si="618"/>
        <v>0.37589928057553956</v>
      </c>
      <c r="L995" s="843">
        <f t="shared" si="618"/>
        <v>0.38936535162950259</v>
      </c>
      <c r="M995" s="843">
        <f t="shared" si="618"/>
        <v>0.43602693602693604</v>
      </c>
      <c r="N995" s="845">
        <f t="shared" si="618"/>
        <v>0.42595673876871881</v>
      </c>
      <c r="O995" s="843">
        <f t="shared" si="618"/>
        <v>0.40878378378378377</v>
      </c>
      <c r="P995" s="843">
        <f t="shared" si="618"/>
        <v>0.44142614601018676</v>
      </c>
      <c r="Q995" s="843">
        <f t="shared" si="618"/>
        <v>0.45080500894454384</v>
      </c>
      <c r="R995" s="843">
        <f t="shared" si="618"/>
        <v>0.52962298025134646</v>
      </c>
      <c r="S995" s="843">
        <f t="shared" si="618"/>
        <v>0.47942754919499103</v>
      </c>
      <c r="T995" s="843">
        <f t="shared" si="618"/>
        <v>0.51556420233463029</v>
      </c>
      <c r="U995" s="843">
        <f t="shared" si="618"/>
        <v>0.47735849056603774</v>
      </c>
      <c r="V995" s="2997">
        <f t="shared" si="618"/>
        <v>0.46949152542372879</v>
      </c>
      <c r="W995" s="843">
        <f t="shared" si="618"/>
        <v>0.42177914110429449</v>
      </c>
      <c r="X995" s="843">
        <f t="shared" si="618"/>
        <v>0.40807174887892378</v>
      </c>
      <c r="Y995" s="2835">
        <f t="shared" si="618"/>
        <v>0.39883551673944689</v>
      </c>
      <c r="Z995" s="843">
        <f t="shared" si="618"/>
        <v>0.41839762611275966</v>
      </c>
      <c r="AA995" s="843">
        <f t="shared" si="618"/>
        <v>0.42658423493044823</v>
      </c>
      <c r="AB995" s="843">
        <f t="shared" si="618"/>
        <v>0.45338208409506398</v>
      </c>
      <c r="AC995" s="113"/>
      <c r="AD995" s="83"/>
      <c r="AE995" s="161"/>
      <c r="AF995" s="76"/>
      <c r="AJ995" s="15"/>
      <c r="AK995" s="15"/>
      <c r="AL995" s="15"/>
      <c r="AM995" s="15"/>
      <c r="AN995" s="460"/>
    </row>
    <row r="996" spans="1:40" hidden="1">
      <c r="A996" s="848"/>
      <c r="B996" s="215"/>
      <c r="C996" s="129" t="s">
        <v>133</v>
      </c>
      <c r="D996" s="113"/>
      <c r="E996" s="837"/>
      <c r="F996" s="838"/>
      <c r="G996" s="838"/>
      <c r="H996" s="839"/>
      <c r="I996" s="838"/>
      <c r="J996" s="838"/>
      <c r="K996" s="840"/>
      <c r="L996" s="838"/>
      <c r="M996" s="838"/>
      <c r="N996" s="839"/>
      <c r="O996" s="838"/>
      <c r="P996" s="838"/>
      <c r="Q996" s="838"/>
      <c r="R996" s="838"/>
      <c r="S996" s="838"/>
      <c r="T996" s="838"/>
      <c r="U996" s="838"/>
      <c r="V996" s="2995"/>
      <c r="W996" s="838"/>
      <c r="X996" s="838"/>
      <c r="Y996" s="839"/>
      <c r="Z996" s="838"/>
      <c r="AA996" s="838"/>
      <c r="AB996" s="841"/>
      <c r="AC996" s="113"/>
      <c r="AD996" s="83"/>
      <c r="AE996" s="161"/>
      <c r="AF996" s="76"/>
      <c r="AJ996" s="15"/>
      <c r="AK996" s="15"/>
      <c r="AL996" s="15"/>
      <c r="AM996" s="15"/>
      <c r="AN996" s="460"/>
    </row>
    <row r="997" spans="1:40" hidden="1">
      <c r="A997" s="848"/>
      <c r="B997" s="215"/>
      <c r="C997" s="129" t="s">
        <v>134</v>
      </c>
      <c r="D997" s="113"/>
      <c r="E997" s="837"/>
      <c r="F997" s="838"/>
      <c r="G997" s="838"/>
      <c r="H997" s="839"/>
      <c r="I997" s="838"/>
      <c r="J997" s="838"/>
      <c r="K997" s="840"/>
      <c r="L997" s="838"/>
      <c r="M997" s="838"/>
      <c r="N997" s="839"/>
      <c r="O997" s="838"/>
      <c r="P997" s="838"/>
      <c r="Q997" s="838"/>
      <c r="R997" s="838"/>
      <c r="S997" s="838"/>
      <c r="T997" s="838"/>
      <c r="U997" s="838"/>
      <c r="V997" s="2995"/>
      <c r="W997" s="838"/>
      <c r="X997" s="838"/>
      <c r="Y997" s="839"/>
      <c r="Z997" s="838"/>
      <c r="AA997" s="838"/>
      <c r="AB997" s="841"/>
      <c r="AC997" s="113"/>
      <c r="AD997" s="83"/>
      <c r="AE997" s="161"/>
      <c r="AF997" s="76"/>
      <c r="AG997" s="15"/>
      <c r="AH997" s="15"/>
      <c r="AI997" s="15"/>
      <c r="AJ997" s="15"/>
      <c r="AK997" s="460"/>
      <c r="AL997" s="460"/>
      <c r="AM997" s="460"/>
      <c r="AN997" s="460"/>
    </row>
    <row r="998" spans="1:40" ht="16.5" hidden="1" thickBot="1">
      <c r="A998" s="3257" t="s">
        <v>50</v>
      </c>
      <c r="B998" s="3258"/>
      <c r="C998" s="3259"/>
      <c r="D998" s="133"/>
      <c r="E998" s="853">
        <f t="shared" ref="E998:AB998" si="619">SQRT(E992*E992+E993*E993)/E1071/1.73</f>
        <v>28.48097608472591</v>
      </c>
      <c r="F998" s="854">
        <f t="shared" si="619"/>
        <v>27.896487926274322</v>
      </c>
      <c r="G998" s="854">
        <f t="shared" si="619"/>
        <v>25.576706703574857</v>
      </c>
      <c r="H998" s="855">
        <f t="shared" si="619"/>
        <v>24.873790341786059</v>
      </c>
      <c r="I998" s="854">
        <f t="shared" si="619"/>
        <v>25.854436280619058</v>
      </c>
      <c r="J998" s="854">
        <f t="shared" si="619"/>
        <v>27.913643000046886</v>
      </c>
      <c r="K998" s="854">
        <f t="shared" si="619"/>
        <v>33.237498196436334</v>
      </c>
      <c r="L998" s="854">
        <f t="shared" si="619"/>
        <v>35.110504425372412</v>
      </c>
      <c r="M998" s="854">
        <f t="shared" si="619"/>
        <v>35.981966583185418</v>
      </c>
      <c r="N998" s="855">
        <f t="shared" si="619"/>
        <v>36.448049426817505</v>
      </c>
      <c r="O998" s="854">
        <f t="shared" si="619"/>
        <v>35.891630780486047</v>
      </c>
      <c r="P998" s="854">
        <f t="shared" si="619"/>
        <v>35.818848319856549</v>
      </c>
      <c r="Q998" s="854">
        <f t="shared" si="619"/>
        <v>34.113290202166226</v>
      </c>
      <c r="R998" s="854">
        <f t="shared" si="619"/>
        <v>34.73149520351874</v>
      </c>
      <c r="S998" s="854">
        <f t="shared" si="619"/>
        <v>34.356396475412282</v>
      </c>
      <c r="T998" s="854">
        <f t="shared" si="619"/>
        <v>32.049138435241566</v>
      </c>
      <c r="U998" s="854">
        <f t="shared" si="619"/>
        <v>32.392530598906127</v>
      </c>
      <c r="V998" s="2998">
        <f t="shared" si="619"/>
        <v>36.018804159654081</v>
      </c>
      <c r="W998" s="854">
        <f t="shared" si="619"/>
        <v>39.066867310074706</v>
      </c>
      <c r="X998" s="854">
        <f t="shared" si="619"/>
        <v>39.853392983773084</v>
      </c>
      <c r="Y998" s="855">
        <f t="shared" si="619"/>
        <v>40.755848120418953</v>
      </c>
      <c r="Z998" s="854">
        <f t="shared" si="619"/>
        <v>40.221094318982281</v>
      </c>
      <c r="AA998" s="854">
        <f t="shared" si="619"/>
        <v>38.760259070402185</v>
      </c>
      <c r="AB998" s="856">
        <f t="shared" si="619"/>
        <v>33.000388621871814</v>
      </c>
      <c r="AC998" s="679">
        <f>AVERAGE(E998:AB998)</f>
        <v>33.683501815400142</v>
      </c>
      <c r="AD998" s="100">
        <f>(AC994-AC998)/AC994</f>
        <v>-1.1769766670342253E-2</v>
      </c>
      <c r="AE998" s="81"/>
      <c r="AF998" s="82"/>
      <c r="AJ998" s="14"/>
      <c r="AK998" s="14"/>
      <c r="AL998" s="15"/>
      <c r="AM998" s="14"/>
      <c r="AN998" s="460"/>
    </row>
    <row r="999" spans="1:40">
      <c r="A999" s="3255" t="s">
        <v>190</v>
      </c>
      <c r="B999" s="3165" t="s">
        <v>25</v>
      </c>
      <c r="C999" s="126" t="s">
        <v>17</v>
      </c>
      <c r="D999" s="118" t="s">
        <v>64</v>
      </c>
      <c r="E999" s="338">
        <v>316</v>
      </c>
      <c r="F999" s="73">
        <v>308</v>
      </c>
      <c r="G999" s="73">
        <v>319</v>
      </c>
      <c r="H999" s="468">
        <v>343</v>
      </c>
      <c r="I999" s="73">
        <v>362</v>
      </c>
      <c r="J999" s="73">
        <v>394</v>
      </c>
      <c r="K999" s="73">
        <v>499</v>
      </c>
      <c r="L999" s="73">
        <v>554</v>
      </c>
      <c r="M999" s="73">
        <v>577</v>
      </c>
      <c r="N999" s="468">
        <v>651</v>
      </c>
      <c r="O999" s="73">
        <v>599</v>
      </c>
      <c r="P999" s="73">
        <v>519</v>
      </c>
      <c r="Q999" s="73">
        <v>504</v>
      </c>
      <c r="R999" s="73">
        <v>489</v>
      </c>
      <c r="S999" s="73">
        <v>475</v>
      </c>
      <c r="T999" s="73">
        <v>418</v>
      </c>
      <c r="U999" s="73">
        <v>451</v>
      </c>
      <c r="V999" s="504">
        <v>444</v>
      </c>
      <c r="W999" s="73">
        <v>397</v>
      </c>
      <c r="X999" s="73">
        <v>415</v>
      </c>
      <c r="Y999" s="468">
        <v>428</v>
      </c>
      <c r="Z999" s="73">
        <v>419</v>
      </c>
      <c r="AA999" s="73">
        <v>364</v>
      </c>
      <c r="AB999" s="451">
        <v>352</v>
      </c>
      <c r="AC999" s="111">
        <f>SUM(E999:AB999)</f>
        <v>10597</v>
      </c>
      <c r="AD999" s="338">
        <v>25000</v>
      </c>
      <c r="AE999" s="73">
        <v>100</v>
      </c>
      <c r="AF999" s="74">
        <v>60</v>
      </c>
      <c r="AJ999" s="565"/>
      <c r="AK999" s="566"/>
      <c r="AL999" s="565"/>
      <c r="AM999" s="15"/>
      <c r="AN999" s="460"/>
    </row>
    <row r="1000" spans="1:40">
      <c r="A1000" s="3256"/>
      <c r="B1000" s="3166"/>
      <c r="C1000" s="128" t="s">
        <v>19</v>
      </c>
      <c r="D1000" s="113" t="s">
        <v>64</v>
      </c>
      <c r="E1000" s="339">
        <v>173</v>
      </c>
      <c r="F1000" s="340">
        <v>185</v>
      </c>
      <c r="G1000" s="340">
        <v>202</v>
      </c>
      <c r="H1000" s="469">
        <v>196</v>
      </c>
      <c r="I1000" s="340">
        <v>207</v>
      </c>
      <c r="J1000" s="340">
        <v>192</v>
      </c>
      <c r="K1000" s="340">
        <v>222</v>
      </c>
      <c r="L1000" s="340">
        <v>193</v>
      </c>
      <c r="M1000" s="340">
        <v>264</v>
      </c>
      <c r="N1000" s="469">
        <v>722</v>
      </c>
      <c r="O1000" s="340">
        <v>320</v>
      </c>
      <c r="P1000" s="340">
        <v>273</v>
      </c>
      <c r="Q1000" s="340">
        <v>310</v>
      </c>
      <c r="R1000" s="340">
        <v>318</v>
      </c>
      <c r="S1000" s="340">
        <v>297</v>
      </c>
      <c r="T1000" s="340">
        <v>259</v>
      </c>
      <c r="U1000" s="340">
        <v>271</v>
      </c>
      <c r="V1000" s="505">
        <v>231</v>
      </c>
      <c r="W1000" s="340">
        <v>190</v>
      </c>
      <c r="X1000" s="340">
        <v>180</v>
      </c>
      <c r="Y1000" s="469">
        <v>171</v>
      </c>
      <c r="Z1000" s="340">
        <v>164</v>
      </c>
      <c r="AA1000" s="340">
        <v>161</v>
      </c>
      <c r="AB1000" s="452">
        <v>179</v>
      </c>
      <c r="AC1000" s="112">
        <f>SUM(E1000:AB1000)</f>
        <v>5880</v>
      </c>
      <c r="AD1000" s="83"/>
      <c r="AE1000" s="161"/>
      <c r="AF1000" s="76"/>
      <c r="AJ1000" s="15"/>
      <c r="AK1000" s="15"/>
      <c r="AL1000" s="15"/>
      <c r="AM1000" s="15"/>
      <c r="AN1000" s="460"/>
    </row>
    <row r="1001" spans="1:40">
      <c r="A1001" s="3256"/>
      <c r="B1001" s="3166"/>
      <c r="C1001" s="128" t="s">
        <v>20</v>
      </c>
      <c r="D1001" s="113" t="s">
        <v>64</v>
      </c>
      <c r="E1001" s="358">
        <v>21</v>
      </c>
      <c r="F1001" s="359">
        <v>21</v>
      </c>
      <c r="G1001" s="359">
        <v>22</v>
      </c>
      <c r="H1001" s="474">
        <v>23</v>
      </c>
      <c r="I1001" s="359">
        <v>25</v>
      </c>
      <c r="J1001" s="359">
        <v>27</v>
      </c>
      <c r="K1001" s="1793">
        <v>31</v>
      </c>
      <c r="L1001" s="359">
        <v>32</v>
      </c>
      <c r="M1001" s="359">
        <v>36</v>
      </c>
      <c r="N1001" s="474">
        <v>54</v>
      </c>
      <c r="O1001" s="359">
        <v>37</v>
      </c>
      <c r="P1001" s="359">
        <v>34</v>
      </c>
      <c r="Q1001" s="359">
        <v>33</v>
      </c>
      <c r="R1001" s="359">
        <v>33</v>
      </c>
      <c r="S1001" s="359">
        <v>31</v>
      </c>
      <c r="T1001" s="359">
        <v>27</v>
      </c>
      <c r="U1001" s="359">
        <v>29</v>
      </c>
      <c r="V1001" s="510">
        <v>28</v>
      </c>
      <c r="W1001" s="359">
        <v>24</v>
      </c>
      <c r="X1001" s="359">
        <v>26</v>
      </c>
      <c r="Y1001" s="474">
        <v>26</v>
      </c>
      <c r="Z1001" s="359">
        <v>26</v>
      </c>
      <c r="AA1001" s="359">
        <v>23</v>
      </c>
      <c r="AB1001" s="1792">
        <v>24</v>
      </c>
      <c r="AC1001" s="112">
        <f>AVERAGE(E1001:AB1001)</f>
        <v>28.875</v>
      </c>
      <c r="AD1001" s="735">
        <f>SQRT(MIN((E999*E999+E1000*E1000),(F999*F999+F1000*F1000),(G999*G999+G1000*G1000),(H999*H999+H1000*H1000),(I999*I999+I1000*I1000),(J999*J999+J1000*J1000),(K999*K999+K1000*K1000),(L999*L999+L1000*L1000),(M999*M999+M1000*M1000),(N999*N999+N1000*N1000),(E999*E999+E1000*E1000),(O999*O999+O1000*O1000),(P999*P999+P1000*P1000),(R999*R999+R1000*R1000),(S999*S999+S1000*S1000),(T999*T999+T1000*T1000),(U999*U999+U1000*U1000),(V999*V999+V1000*V1000),(W999*W999+W1000*W1000),(X999*X999+X1000*X1000),(Y999*Y999+Y1000*Y1000),(Z999*Z999+Z1000*Z1000),(AA999*AA999+AA1000*AA1000),(AB999*AB999+AB1000*AB1000)))/AD999</f>
        <v>1.4371583072160144E-2</v>
      </c>
      <c r="AE1001" s="11"/>
      <c r="AF1001" s="79"/>
      <c r="AJ1001" s="15"/>
      <c r="AK1001" s="15"/>
      <c r="AL1001" s="15"/>
      <c r="AM1001" s="15"/>
      <c r="AN1001" s="460"/>
    </row>
    <row r="1002" spans="1:40" ht="16.5" thickBot="1">
      <c r="A1002" s="3260"/>
      <c r="B1002" s="3261"/>
      <c r="C1002" s="131" t="s">
        <v>22</v>
      </c>
      <c r="D1002" s="119"/>
      <c r="E1002" s="1516">
        <f t="shared" ref="E1002:AB1002" si="620">E1000/E999</f>
        <v>0.54746835443037978</v>
      </c>
      <c r="F1002" s="928">
        <f t="shared" si="620"/>
        <v>0.60064935064935066</v>
      </c>
      <c r="G1002" s="928">
        <f t="shared" si="620"/>
        <v>0.63322884012539182</v>
      </c>
      <c r="H1002" s="927">
        <f t="shared" si="620"/>
        <v>0.5714285714285714</v>
      </c>
      <c r="I1002" s="928">
        <f t="shared" si="620"/>
        <v>0.57182320441988954</v>
      </c>
      <c r="J1002" s="928">
        <f t="shared" si="620"/>
        <v>0.48730964467005078</v>
      </c>
      <c r="K1002" s="926">
        <f t="shared" si="620"/>
        <v>0.44488977955911824</v>
      </c>
      <c r="L1002" s="928">
        <f t="shared" si="620"/>
        <v>0.34837545126353792</v>
      </c>
      <c r="M1002" s="928">
        <f t="shared" si="620"/>
        <v>0.45753899480069327</v>
      </c>
      <c r="N1002" s="927">
        <f t="shared" si="620"/>
        <v>1.1090629800307219</v>
      </c>
      <c r="O1002" s="928">
        <f t="shared" si="620"/>
        <v>0.53422370617696158</v>
      </c>
      <c r="P1002" s="928">
        <f t="shared" si="620"/>
        <v>0.52601156069364163</v>
      </c>
      <c r="Q1002" s="928">
        <f t="shared" si="620"/>
        <v>0.61507936507936511</v>
      </c>
      <c r="R1002" s="928">
        <f t="shared" si="620"/>
        <v>0.65030674846625769</v>
      </c>
      <c r="S1002" s="928">
        <f t="shared" si="620"/>
        <v>0.62526315789473685</v>
      </c>
      <c r="T1002" s="928">
        <f t="shared" si="620"/>
        <v>0.61961722488038273</v>
      </c>
      <c r="U1002" s="928">
        <f t="shared" si="620"/>
        <v>0.60088691796008864</v>
      </c>
      <c r="V1002" s="2993">
        <f t="shared" si="620"/>
        <v>0.52027027027027029</v>
      </c>
      <c r="W1002" s="928">
        <f t="shared" si="620"/>
        <v>0.47858942065491183</v>
      </c>
      <c r="X1002" s="928">
        <f t="shared" si="620"/>
        <v>0.43373493975903615</v>
      </c>
      <c r="Y1002" s="927">
        <f t="shared" si="620"/>
        <v>0.39953271028037385</v>
      </c>
      <c r="Z1002" s="928">
        <f t="shared" si="620"/>
        <v>0.39140811455847258</v>
      </c>
      <c r="AA1002" s="928">
        <f t="shared" si="620"/>
        <v>0.44230769230769229</v>
      </c>
      <c r="AB1002" s="1517">
        <f t="shared" si="620"/>
        <v>0.50852272727272729</v>
      </c>
      <c r="AC1002" s="119"/>
      <c r="AD1002" s="83"/>
      <c r="AE1002" s="161"/>
      <c r="AF1002" s="76"/>
      <c r="AJ1002" s="15"/>
      <c r="AK1002" s="15"/>
      <c r="AL1002" s="15"/>
      <c r="AM1002" s="15"/>
      <c r="AN1002" s="460"/>
    </row>
    <row r="1003" spans="1:40" hidden="1">
      <c r="A1003" s="1873"/>
      <c r="B1003" s="1890"/>
      <c r="C1003" s="401" t="s">
        <v>133</v>
      </c>
      <c r="D1003" s="127"/>
      <c r="E1003" s="1474"/>
      <c r="F1003" s="1475"/>
      <c r="G1003" s="1475"/>
      <c r="H1003" s="1476"/>
      <c r="I1003" s="1475"/>
      <c r="J1003" s="1475"/>
      <c r="K1003" s="1810"/>
      <c r="L1003" s="1475"/>
      <c r="M1003" s="1475"/>
      <c r="N1003" s="1476"/>
      <c r="O1003" s="1475"/>
      <c r="P1003" s="1475"/>
      <c r="Q1003" s="1475"/>
      <c r="R1003" s="1475"/>
      <c r="S1003" s="1475"/>
      <c r="T1003" s="1475"/>
      <c r="U1003" s="1475"/>
      <c r="V1003" s="2994"/>
      <c r="W1003" s="1475"/>
      <c r="X1003" s="1475"/>
      <c r="Y1003" s="1476"/>
      <c r="Z1003" s="1475"/>
      <c r="AA1003" s="1475"/>
      <c r="AB1003" s="1477"/>
      <c r="AC1003" s="127"/>
      <c r="AD1003" s="83"/>
      <c r="AE1003" s="161"/>
      <c r="AF1003" s="76"/>
      <c r="AJ1003" s="15"/>
      <c r="AK1003" s="15"/>
      <c r="AL1003" s="15"/>
      <c r="AM1003" s="15"/>
      <c r="AN1003" s="460"/>
    </row>
    <row r="1004" spans="1:40" hidden="1">
      <c r="A1004" s="848"/>
      <c r="B1004" s="215"/>
      <c r="C1004" s="129" t="s">
        <v>134</v>
      </c>
      <c r="D1004" s="113"/>
      <c r="E1004" s="837"/>
      <c r="F1004" s="838"/>
      <c r="G1004" s="838"/>
      <c r="H1004" s="839"/>
      <c r="I1004" s="838"/>
      <c r="J1004" s="838"/>
      <c r="K1004" s="840"/>
      <c r="L1004" s="838"/>
      <c r="M1004" s="838"/>
      <c r="N1004" s="839"/>
      <c r="O1004" s="838"/>
      <c r="P1004" s="838"/>
      <c r="Q1004" s="838"/>
      <c r="R1004" s="838"/>
      <c r="S1004" s="838"/>
      <c r="T1004" s="838"/>
      <c r="U1004" s="838"/>
      <c r="V1004" s="2995"/>
      <c r="W1004" s="838"/>
      <c r="X1004" s="838"/>
      <c r="Y1004" s="839"/>
      <c r="Z1004" s="838"/>
      <c r="AA1004" s="838"/>
      <c r="AB1004" s="841"/>
      <c r="AC1004" s="113"/>
      <c r="AD1004" s="83"/>
      <c r="AE1004" s="161"/>
      <c r="AF1004" s="76"/>
      <c r="AG1004" s="15"/>
      <c r="AH1004" s="15"/>
      <c r="AI1004" s="15"/>
      <c r="AJ1004" s="15"/>
      <c r="AK1004" s="460"/>
      <c r="AL1004" s="460"/>
      <c r="AM1004" s="460"/>
      <c r="AN1004" s="460"/>
    </row>
    <row r="1005" spans="1:40" ht="16.5" hidden="1" thickBot="1">
      <c r="A1005" s="3262" t="s">
        <v>50</v>
      </c>
      <c r="B1005" s="3263"/>
      <c r="C1005" s="3264"/>
      <c r="D1005" s="119"/>
      <c r="E1005" s="849">
        <f>SQRT(E999*E999+E1000*E1000)/E1072/1.73</f>
        <v>19.738479183341973</v>
      </c>
      <c r="F1005" s="850">
        <f t="shared" ref="F1005:AB1005" si="621">SQRT(F999*F999+F1000*F1000)/F1072/1.73</f>
        <v>19.409517411485261</v>
      </c>
      <c r="G1005" s="850">
        <f t="shared" si="621"/>
        <v>20.589912016096612</v>
      </c>
      <c r="H1005" s="851">
        <f t="shared" si="621"/>
        <v>21.522428381264756</v>
      </c>
      <c r="I1005" s="850">
        <f t="shared" si="621"/>
        <v>22.782914438600919</v>
      </c>
      <c r="J1005" s="850">
        <f t="shared" si="621"/>
        <v>23.900760171023151</v>
      </c>
      <c r="K1005" s="850">
        <f t="shared" si="621"/>
        <v>29.782677499051161</v>
      </c>
      <c r="L1005" s="850">
        <f t="shared" si="621"/>
        <v>31.961110764415405</v>
      </c>
      <c r="M1005" s="850">
        <f t="shared" si="621"/>
        <v>34.898081275518301</v>
      </c>
      <c r="N1005" s="851">
        <f t="shared" si="621"/>
        <v>53.774086514954618</v>
      </c>
      <c r="O1005" s="850">
        <f t="shared" si="621"/>
        <v>36.998458761429497</v>
      </c>
      <c r="P1005" s="850">
        <f t="shared" si="621"/>
        <v>31.828345421870086</v>
      </c>
      <c r="Q1005" s="850">
        <f t="shared" si="621"/>
        <v>32.024962010008238</v>
      </c>
      <c r="R1005" s="850">
        <f t="shared" si="621"/>
        <v>31.190625112619248</v>
      </c>
      <c r="S1005" s="850">
        <f t="shared" si="621"/>
        <v>30.235309748423937</v>
      </c>
      <c r="T1005" s="850">
        <f t="shared" si="621"/>
        <v>26.539764477769417</v>
      </c>
      <c r="U1005" s="850">
        <f t="shared" si="621"/>
        <v>28.746449895401984</v>
      </c>
      <c r="V1005" s="2996">
        <f t="shared" si="621"/>
        <v>27.344468964029758</v>
      </c>
      <c r="W1005" s="850">
        <f t="shared" si="621"/>
        <v>24.068765138927994</v>
      </c>
      <c r="X1005" s="850">
        <f t="shared" si="621"/>
        <v>24.644377870551928</v>
      </c>
      <c r="Y1005" s="851">
        <f t="shared" si="621"/>
        <v>25.133376963891884</v>
      </c>
      <c r="Z1005" s="850">
        <f t="shared" si="621"/>
        <v>24.513476744351866</v>
      </c>
      <c r="AA1005" s="850">
        <f t="shared" si="621"/>
        <v>21.704456937682735</v>
      </c>
      <c r="AB1005" s="857">
        <f t="shared" si="621"/>
        <v>21.453492176603106</v>
      </c>
      <c r="AC1005" s="114">
        <f>AVERAGE(E1005:AB1005)</f>
        <v>27.699429078304757</v>
      </c>
      <c r="AD1005" s="100">
        <f>(AC1001-AC1005)/AC1001</f>
        <v>4.0712412872562539E-2</v>
      </c>
      <c r="AE1005" s="81"/>
      <c r="AF1005" s="82"/>
      <c r="AJ1005" s="14"/>
      <c r="AK1005" s="14"/>
      <c r="AL1005" s="15"/>
      <c r="AM1005" s="14"/>
      <c r="AN1005" s="460"/>
    </row>
    <row r="1006" spans="1:40">
      <c r="A1006" s="3150" t="s">
        <v>191</v>
      </c>
      <c r="B1006" s="3150" t="s">
        <v>192</v>
      </c>
      <c r="C1006" s="130" t="s">
        <v>17</v>
      </c>
      <c r="D1006" s="127" t="s">
        <v>64</v>
      </c>
      <c r="E1006" s="357">
        <v>4698</v>
      </c>
      <c r="F1006" s="357">
        <v>4558</v>
      </c>
      <c r="G1006" s="357">
        <v>4720</v>
      </c>
      <c r="H1006" s="1362">
        <v>4820</v>
      </c>
      <c r="I1006" s="357">
        <v>4972</v>
      </c>
      <c r="J1006" s="357">
        <v>4720</v>
      </c>
      <c r="K1006" s="357">
        <v>4921</v>
      </c>
      <c r="L1006" s="357">
        <v>4666</v>
      </c>
      <c r="M1006" s="357">
        <v>4878</v>
      </c>
      <c r="N1006" s="1362">
        <v>4824</v>
      </c>
      <c r="O1006" s="357">
        <v>5450</v>
      </c>
      <c r="P1006" s="357">
        <v>5234</v>
      </c>
      <c r="Q1006" s="357">
        <v>4954</v>
      </c>
      <c r="R1006" s="357">
        <v>4597</v>
      </c>
      <c r="S1006" s="357">
        <v>5015</v>
      </c>
      <c r="T1006" s="357">
        <v>4925</v>
      </c>
      <c r="U1006" s="357">
        <v>5188</v>
      </c>
      <c r="V1006" s="2976">
        <v>5357</v>
      </c>
      <c r="W1006" s="357">
        <v>5188</v>
      </c>
      <c r="X1006" s="357">
        <v>5076</v>
      </c>
      <c r="Y1006" s="1362">
        <v>5141</v>
      </c>
      <c r="Z1006" s="357">
        <v>5206</v>
      </c>
      <c r="AA1006" s="357">
        <v>4993</v>
      </c>
      <c r="AB1006" s="357">
        <v>5094</v>
      </c>
      <c r="AC1006" s="140">
        <f>SUM(E1006:AB1006)</f>
        <v>119195</v>
      </c>
      <c r="AD1006" s="357">
        <v>25000</v>
      </c>
      <c r="AE1006" s="353">
        <v>60</v>
      </c>
      <c r="AF1006" s="562">
        <v>600</v>
      </c>
      <c r="AJ1006" s="565"/>
      <c r="AK1006" s="566"/>
      <c r="AL1006" s="565"/>
      <c r="AM1006" s="15"/>
      <c r="AN1006" s="460"/>
    </row>
    <row r="1007" spans="1:40">
      <c r="A1007" s="3166"/>
      <c r="B1007" s="3166"/>
      <c r="C1007" s="128" t="s">
        <v>19</v>
      </c>
      <c r="D1007" s="113" t="s">
        <v>64</v>
      </c>
      <c r="E1007" s="339">
        <v>1588</v>
      </c>
      <c r="F1007" s="339">
        <v>1562</v>
      </c>
      <c r="G1007" s="339">
        <v>1663</v>
      </c>
      <c r="H1007" s="2084">
        <v>1519</v>
      </c>
      <c r="I1007" s="339">
        <v>1688</v>
      </c>
      <c r="J1007" s="339">
        <v>1523</v>
      </c>
      <c r="K1007" s="339">
        <v>1595</v>
      </c>
      <c r="L1007" s="339">
        <v>1411</v>
      </c>
      <c r="M1007" s="339">
        <v>1645</v>
      </c>
      <c r="N1007" s="2084">
        <v>1562</v>
      </c>
      <c r="O1007" s="339">
        <v>1768</v>
      </c>
      <c r="P1007" s="339">
        <v>1595</v>
      </c>
      <c r="Q1007" s="339">
        <v>1357</v>
      </c>
      <c r="R1007" s="339">
        <v>1534</v>
      </c>
      <c r="S1007" s="339">
        <v>1627</v>
      </c>
      <c r="T1007" s="339">
        <v>1678</v>
      </c>
      <c r="U1007" s="339">
        <v>1832</v>
      </c>
      <c r="V1007" s="2978">
        <v>1822</v>
      </c>
      <c r="W1007" s="339">
        <v>1876</v>
      </c>
      <c r="X1007" s="339">
        <v>1598</v>
      </c>
      <c r="Y1007" s="2084">
        <v>1840</v>
      </c>
      <c r="Z1007" s="339">
        <v>1854</v>
      </c>
      <c r="AA1007" s="339">
        <v>1868</v>
      </c>
      <c r="AB1007" s="339">
        <v>1876</v>
      </c>
      <c r="AC1007" s="112">
        <f>SUM(E1007:AB1007)</f>
        <v>39881</v>
      </c>
      <c r="AD1007" s="83"/>
      <c r="AE1007" s="161"/>
      <c r="AF1007" s="76"/>
      <c r="AJ1007" s="15"/>
      <c r="AK1007" s="15"/>
      <c r="AL1007" s="15"/>
      <c r="AM1007" s="15"/>
      <c r="AN1007" s="460"/>
    </row>
    <row r="1008" spans="1:40">
      <c r="A1008" s="3166"/>
      <c r="B1008" s="3166"/>
      <c r="C1008" s="128" t="s">
        <v>20</v>
      </c>
      <c r="D1008" s="113" t="s">
        <v>64</v>
      </c>
      <c r="E1008" s="358">
        <v>485</v>
      </c>
      <c r="F1008" s="359">
        <v>453</v>
      </c>
      <c r="G1008" s="359">
        <v>469</v>
      </c>
      <c r="H1008" s="474">
        <v>476</v>
      </c>
      <c r="I1008" s="359">
        <v>502</v>
      </c>
      <c r="J1008" s="359">
        <v>477</v>
      </c>
      <c r="K1008" s="1793">
        <v>482</v>
      </c>
      <c r="L1008" s="359">
        <v>459</v>
      </c>
      <c r="M1008" s="359">
        <v>475</v>
      </c>
      <c r="N1008" s="474">
        <v>510</v>
      </c>
      <c r="O1008" s="359">
        <v>536</v>
      </c>
      <c r="P1008" s="359">
        <v>522</v>
      </c>
      <c r="Q1008" s="359">
        <v>479</v>
      </c>
      <c r="R1008" s="359">
        <v>467</v>
      </c>
      <c r="S1008" s="359">
        <v>495</v>
      </c>
      <c r="T1008" s="359">
        <v>491</v>
      </c>
      <c r="U1008" s="359">
        <v>500</v>
      </c>
      <c r="V1008" s="510">
        <v>539</v>
      </c>
      <c r="W1008" s="359">
        <v>538</v>
      </c>
      <c r="X1008" s="359">
        <v>484</v>
      </c>
      <c r="Y1008" s="474">
        <v>508</v>
      </c>
      <c r="Z1008" s="359">
        <v>521</v>
      </c>
      <c r="AA1008" s="359">
        <v>497</v>
      </c>
      <c r="AB1008" s="1792">
        <v>503</v>
      </c>
      <c r="AC1008" s="112">
        <f>AVERAGE(E1008:AB1008)</f>
        <v>494.5</v>
      </c>
      <c r="AD1008" s="735">
        <f>SQRT(MIN((E1006*E1006+E1007*E1007),(F1006*F1006+F1007*F1007),(G1006*G1006+G1007*G1007),(H1006*H1006+H1007*H1007),(I1006*I1006+I1007*I1007),(J1006*J1006+J1007*J1007),(K1006*K1006+K1007*K1007),(L1006*L1006+L1007*L1007),(M1006*M1006+M1007*M1007),(N1006*N1006+N1007*N1007),(E1006*E1006+E1007*E1007),(O1006*O1006+O1007*O1007),(P1006*P1006+P1007*P1007),(R1006*R1006+R1007*R1007),(S1006*S1006+S1007*S1007),(T1006*T1006+T1007*T1007),(U1006*U1006+U1007*U1007),(V1006*V1006+V1007*V1007),(W1006*W1006+W1007*W1007),(X1006*X1006+X1007*X1007),(Y1006*Y1006+Y1007*Y1007),(Z1006*Z1006+Z1007*Z1007),(AA1006*AA1006+AA1007*AA1007),(AB1006*AB1006+AB1007*AB1007)))/AD1006</f>
        <v>0.19272865069833287</v>
      </c>
      <c r="AE1008" s="190"/>
      <c r="AF1008" s="79"/>
      <c r="AJ1008" s="15"/>
      <c r="AK1008" s="15"/>
      <c r="AL1008" s="15"/>
      <c r="AM1008" s="15"/>
      <c r="AN1008" s="460"/>
    </row>
    <row r="1009" spans="1:40" ht="16.5" thickBot="1">
      <c r="A1009" s="3166"/>
      <c r="B1009" s="3166"/>
      <c r="C1009" s="128" t="s">
        <v>22</v>
      </c>
      <c r="D1009" s="113"/>
      <c r="E1009" s="843">
        <f t="shared" ref="E1009:AB1009" si="622">E1007/E1006</f>
        <v>0.33801617709663689</v>
      </c>
      <c r="F1009" s="844">
        <f t="shared" si="622"/>
        <v>0.34269416410706449</v>
      </c>
      <c r="G1009" s="844">
        <f t="shared" si="622"/>
        <v>0.35233050847457625</v>
      </c>
      <c r="H1009" s="845">
        <f t="shared" si="622"/>
        <v>0.31514522821576763</v>
      </c>
      <c r="I1009" s="844">
        <f t="shared" si="622"/>
        <v>0.3395012067578439</v>
      </c>
      <c r="J1009" s="844">
        <f t="shared" si="622"/>
        <v>0.32266949152542374</v>
      </c>
      <c r="K1009" s="846">
        <f t="shared" si="622"/>
        <v>0.32412111359479778</v>
      </c>
      <c r="L1009" s="844">
        <f t="shared" si="622"/>
        <v>0.30240034290612944</v>
      </c>
      <c r="M1009" s="844">
        <f t="shared" si="622"/>
        <v>0.33722837228372282</v>
      </c>
      <c r="N1009" s="845">
        <f t="shared" si="622"/>
        <v>0.32379767827529021</v>
      </c>
      <c r="O1009" s="844">
        <f t="shared" si="622"/>
        <v>0.32440366972477064</v>
      </c>
      <c r="P1009" s="844">
        <f t="shared" si="622"/>
        <v>0.30473824990447079</v>
      </c>
      <c r="Q1009" s="844">
        <f t="shared" si="622"/>
        <v>0.27392006459426727</v>
      </c>
      <c r="R1009" s="844">
        <f t="shared" si="622"/>
        <v>0.33369588862301502</v>
      </c>
      <c r="S1009" s="844">
        <f t="shared" si="622"/>
        <v>0.32442671984047855</v>
      </c>
      <c r="T1009" s="844">
        <f t="shared" si="622"/>
        <v>0.34071065989847715</v>
      </c>
      <c r="U1009" s="844">
        <f t="shared" si="622"/>
        <v>0.35312259059367773</v>
      </c>
      <c r="V1009" s="2997">
        <f t="shared" si="622"/>
        <v>0.34011573641963788</v>
      </c>
      <c r="W1009" s="844">
        <f t="shared" si="622"/>
        <v>0.361603700848111</v>
      </c>
      <c r="X1009" s="844">
        <f t="shared" si="622"/>
        <v>0.31481481481481483</v>
      </c>
      <c r="Y1009" s="845">
        <f t="shared" si="622"/>
        <v>0.3579070219801595</v>
      </c>
      <c r="Z1009" s="844">
        <f t="shared" si="622"/>
        <v>0.35612754514022282</v>
      </c>
      <c r="AA1009" s="844">
        <f t="shared" si="622"/>
        <v>0.37412377328259561</v>
      </c>
      <c r="AB1009" s="847">
        <f t="shared" si="622"/>
        <v>0.36827640361209268</v>
      </c>
      <c r="AC1009" s="113"/>
      <c r="AD1009" s="83"/>
      <c r="AE1009" s="161"/>
      <c r="AF1009" s="76"/>
      <c r="AJ1009" s="15"/>
      <c r="AK1009" s="15"/>
      <c r="AL1009" s="15"/>
      <c r="AM1009" s="15"/>
      <c r="AN1009" s="460"/>
    </row>
    <row r="1010" spans="1:40" hidden="1">
      <c r="A1010" s="852"/>
      <c r="B1010" s="215"/>
      <c r="C1010" s="129" t="s">
        <v>133</v>
      </c>
      <c r="D1010" s="113"/>
      <c r="E1010" s="837"/>
      <c r="F1010" s="838"/>
      <c r="G1010" s="838"/>
      <c r="H1010" s="839"/>
      <c r="I1010" s="838"/>
      <c r="J1010" s="838"/>
      <c r="K1010" s="840"/>
      <c r="L1010" s="838"/>
      <c r="M1010" s="838"/>
      <c r="N1010" s="839"/>
      <c r="O1010" s="838"/>
      <c r="P1010" s="838"/>
      <c r="Q1010" s="838"/>
      <c r="R1010" s="838"/>
      <c r="S1010" s="838"/>
      <c r="T1010" s="838"/>
      <c r="U1010" s="838"/>
      <c r="V1010" s="2995"/>
      <c r="W1010" s="838"/>
      <c r="X1010" s="838"/>
      <c r="Y1010" s="839"/>
      <c r="Z1010" s="838"/>
      <c r="AA1010" s="838"/>
      <c r="AB1010" s="841"/>
      <c r="AC1010" s="113"/>
      <c r="AD1010" s="83"/>
      <c r="AE1010" s="161"/>
      <c r="AF1010" s="76"/>
      <c r="AJ1010" s="15"/>
      <c r="AK1010" s="15"/>
      <c r="AL1010" s="15"/>
      <c r="AM1010" s="15"/>
      <c r="AN1010" s="460"/>
    </row>
    <row r="1011" spans="1:40" hidden="1">
      <c r="A1011" s="852"/>
      <c r="B1011" s="215"/>
      <c r="C1011" s="129" t="s">
        <v>134</v>
      </c>
      <c r="D1011" s="113"/>
      <c r="E1011" s="837"/>
      <c r="F1011" s="838"/>
      <c r="G1011" s="838"/>
      <c r="H1011" s="839"/>
      <c r="I1011" s="838"/>
      <c r="J1011" s="838"/>
      <c r="K1011" s="840"/>
      <c r="L1011" s="838"/>
      <c r="M1011" s="838"/>
      <c r="N1011" s="839"/>
      <c r="O1011" s="838"/>
      <c r="P1011" s="838"/>
      <c r="Q1011" s="838"/>
      <c r="R1011" s="838"/>
      <c r="S1011" s="838"/>
      <c r="T1011" s="838"/>
      <c r="U1011" s="838"/>
      <c r="V1011" s="2995"/>
      <c r="W1011" s="838"/>
      <c r="X1011" s="838"/>
      <c r="Y1011" s="839"/>
      <c r="Z1011" s="838"/>
      <c r="AA1011" s="838"/>
      <c r="AB1011" s="841"/>
      <c r="AC1011" s="113"/>
      <c r="AD1011" s="83"/>
      <c r="AE1011" s="161"/>
      <c r="AF1011" s="76"/>
      <c r="AG1011" s="15"/>
      <c r="AH1011" s="15"/>
      <c r="AI1011" s="15"/>
      <c r="AJ1011" s="15"/>
      <c r="AK1011" s="460"/>
      <c r="AL1011" s="460"/>
      <c r="AM1011" s="460"/>
      <c r="AN1011" s="460"/>
    </row>
    <row r="1012" spans="1:40" ht="16.5" hidden="1" thickBot="1">
      <c r="A1012" s="3258" t="s">
        <v>50</v>
      </c>
      <c r="B1012" s="3258"/>
      <c r="C1012" s="3259"/>
      <c r="D1012" s="133"/>
      <c r="E1012" s="853">
        <f t="shared" ref="E1012:AB1012" si="623">SQRT(E1006*E1006+E1007*E1007)/E1152/1.73</f>
        <v>457.9149888164464</v>
      </c>
      <c r="F1012" s="854">
        <f t="shared" si="623"/>
        <v>438.59781233974979</v>
      </c>
      <c r="G1012" s="854">
        <f t="shared" si="623"/>
        <v>459.8909148777538</v>
      </c>
      <c r="H1012" s="855">
        <f t="shared" si="623"/>
        <v>464.4208038591691</v>
      </c>
      <c r="I1012" s="854">
        <f t="shared" si="623"/>
        <v>483.2964936797103</v>
      </c>
      <c r="J1012" s="854">
        <f t="shared" si="623"/>
        <v>456.50288333549793</v>
      </c>
      <c r="K1012" s="854">
        <f t="shared" si="623"/>
        <v>476.90466326230165</v>
      </c>
      <c r="L1012" s="854">
        <f t="shared" si="623"/>
        <v>447.97018090119212</v>
      </c>
      <c r="M1012" s="854">
        <f t="shared" si="623"/>
        <v>478.40300351479232</v>
      </c>
      <c r="N1012" s="855">
        <f t="shared" si="623"/>
        <v>472.73762752369259</v>
      </c>
      <c r="O1012" s="854">
        <f t="shared" si="623"/>
        <v>528.21497765913409</v>
      </c>
      <c r="P1012" s="854">
        <f t="shared" si="623"/>
        <v>499.65155526719445</v>
      </c>
      <c r="Q1012" s="854">
        <f t="shared" si="623"/>
        <v>469.04760829789763</v>
      </c>
      <c r="R1012" s="854">
        <f t="shared" si="623"/>
        <v>437.01502999671669</v>
      </c>
      <c r="S1012" s="854">
        <f t="shared" si="623"/>
        <v>480.69141731208873</v>
      </c>
      <c r="T1012" s="854">
        <f t="shared" si="623"/>
        <v>473.62519774535542</v>
      </c>
      <c r="U1012" s="854">
        <f t="shared" si="623"/>
        <v>507.22869503385061</v>
      </c>
      <c r="V1012" s="2998">
        <f t="shared" si="623"/>
        <v>523.31730907817416</v>
      </c>
      <c r="W1012" s="854">
        <f t="shared" si="623"/>
        <v>509.40619118320387</v>
      </c>
      <c r="X1012" s="854">
        <f t="shared" si="623"/>
        <v>488.26457705973286</v>
      </c>
      <c r="Y1012" s="855">
        <f t="shared" si="623"/>
        <v>503.39310888294494</v>
      </c>
      <c r="Z1012" s="854">
        <f t="shared" si="623"/>
        <v>508.65931976523262</v>
      </c>
      <c r="AA1012" s="854">
        <f t="shared" si="623"/>
        <v>491.46700467246143</v>
      </c>
      <c r="AB1012" s="856">
        <f t="shared" si="623"/>
        <v>498.06983523792707</v>
      </c>
      <c r="AC1012" s="114">
        <f>AVERAGE(E1012:AB1012)</f>
        <v>481.44546663759257</v>
      </c>
      <c r="AD1012" s="599">
        <f>(AC1008-AC1012)/AC1008</f>
        <v>2.6399460793543834E-2</v>
      </c>
      <c r="AE1012" s="600"/>
      <c r="AF1012" s="601"/>
      <c r="AJ1012" s="14"/>
      <c r="AK1012" s="14"/>
      <c r="AL1012" s="15"/>
      <c r="AM1012" s="14"/>
      <c r="AN1012" s="460"/>
    </row>
    <row r="1013" spans="1:40">
      <c r="A1013" s="3255" t="s">
        <v>193</v>
      </c>
      <c r="B1013" s="3165" t="s">
        <v>194</v>
      </c>
      <c r="C1013" s="126" t="s">
        <v>17</v>
      </c>
      <c r="D1013" s="118" t="s">
        <v>64</v>
      </c>
      <c r="E1013" s="338">
        <v>4846</v>
      </c>
      <c r="F1013" s="338">
        <v>2938</v>
      </c>
      <c r="G1013" s="338">
        <v>4810</v>
      </c>
      <c r="H1013" s="2093">
        <v>5166</v>
      </c>
      <c r="I1013" s="338">
        <v>4860</v>
      </c>
      <c r="J1013" s="338">
        <v>4684</v>
      </c>
      <c r="K1013" s="338">
        <v>5288</v>
      </c>
      <c r="L1013" s="338">
        <v>4597</v>
      </c>
      <c r="M1013" s="338">
        <v>5065</v>
      </c>
      <c r="N1013" s="2093">
        <v>5083</v>
      </c>
      <c r="O1013" s="338">
        <v>5476</v>
      </c>
      <c r="P1013" s="338">
        <v>5274</v>
      </c>
      <c r="Q1013" s="338">
        <v>5119</v>
      </c>
      <c r="R1013" s="338">
        <v>3053</v>
      </c>
      <c r="S1013" s="338">
        <v>5263</v>
      </c>
      <c r="T1013" s="338">
        <v>5364</v>
      </c>
      <c r="U1013" s="338">
        <v>5267</v>
      </c>
      <c r="V1013" s="2992">
        <v>5569</v>
      </c>
      <c r="W1013" s="338">
        <v>5306</v>
      </c>
      <c r="X1013" s="338">
        <v>5051</v>
      </c>
      <c r="Y1013" s="2093">
        <v>5404</v>
      </c>
      <c r="Z1013" s="338">
        <v>5429</v>
      </c>
      <c r="AA1013" s="338">
        <v>5324</v>
      </c>
      <c r="AB1013" s="338">
        <v>5227</v>
      </c>
      <c r="AC1013" s="111">
        <f>SUM(E1013:AB1013)</f>
        <v>119463</v>
      </c>
      <c r="AD1013" s="338">
        <v>25000</v>
      </c>
      <c r="AE1013" s="73">
        <v>60</v>
      </c>
      <c r="AF1013" s="74">
        <v>600</v>
      </c>
      <c r="AJ1013" s="565"/>
      <c r="AK1013" s="566"/>
      <c r="AL1013" s="565"/>
      <c r="AM1013" s="15"/>
      <c r="AN1013" s="460"/>
    </row>
    <row r="1014" spans="1:40">
      <c r="A1014" s="3256"/>
      <c r="B1014" s="3166"/>
      <c r="C1014" s="128" t="s">
        <v>19</v>
      </c>
      <c r="D1014" s="113" t="s">
        <v>64</v>
      </c>
      <c r="E1014" s="339">
        <v>3114</v>
      </c>
      <c r="F1014" s="339">
        <v>2502</v>
      </c>
      <c r="G1014" s="339">
        <v>2747</v>
      </c>
      <c r="H1014" s="2084">
        <v>2822</v>
      </c>
      <c r="I1014" s="339">
        <v>2938</v>
      </c>
      <c r="J1014" s="339">
        <v>3046</v>
      </c>
      <c r="K1014" s="339">
        <v>3125</v>
      </c>
      <c r="L1014" s="339">
        <v>2524</v>
      </c>
      <c r="M1014" s="339">
        <v>2970</v>
      </c>
      <c r="N1014" s="2084">
        <v>2866</v>
      </c>
      <c r="O1014" s="339">
        <v>3143</v>
      </c>
      <c r="P1014" s="339">
        <v>3121</v>
      </c>
      <c r="Q1014" s="339">
        <v>2959</v>
      </c>
      <c r="R1014" s="339">
        <v>2574</v>
      </c>
      <c r="S1014" s="339">
        <v>3186</v>
      </c>
      <c r="T1014" s="339">
        <v>3150</v>
      </c>
      <c r="U1014" s="339">
        <v>3096</v>
      </c>
      <c r="V1014" s="2978">
        <v>3262</v>
      </c>
      <c r="W1014" s="339">
        <v>3344</v>
      </c>
      <c r="X1014" s="339">
        <v>2689</v>
      </c>
      <c r="Y1014" s="2084">
        <v>3319</v>
      </c>
      <c r="Z1014" s="339">
        <v>3182</v>
      </c>
      <c r="AA1014" s="339">
        <v>3157</v>
      </c>
      <c r="AB1014" s="339">
        <v>3218</v>
      </c>
      <c r="AC1014" s="112">
        <f>SUM(E1014:AB1014)</f>
        <v>72054</v>
      </c>
      <c r="AD1014" s="83"/>
      <c r="AE1014" s="161"/>
      <c r="AF1014" s="76"/>
      <c r="AG1014" s="1"/>
      <c r="AJ1014" s="460"/>
      <c r="AK1014" s="460"/>
      <c r="AL1014" s="460"/>
      <c r="AM1014" s="460"/>
      <c r="AN1014" s="460"/>
    </row>
    <row r="1015" spans="1:40">
      <c r="A1015" s="3256"/>
      <c r="B1015" s="3166"/>
      <c r="C1015" s="128" t="s">
        <v>20</v>
      </c>
      <c r="D1015" s="113" t="s">
        <v>64</v>
      </c>
      <c r="E1015" s="358">
        <v>551</v>
      </c>
      <c r="F1015" s="359">
        <v>349</v>
      </c>
      <c r="G1015" s="359">
        <v>509</v>
      </c>
      <c r="H1015" s="474">
        <v>536</v>
      </c>
      <c r="I1015" s="359">
        <v>538</v>
      </c>
      <c r="J1015" s="359">
        <v>519</v>
      </c>
      <c r="K1015" s="1793">
        <v>568</v>
      </c>
      <c r="L1015" s="359">
        <v>493</v>
      </c>
      <c r="M1015" s="359">
        <v>551</v>
      </c>
      <c r="N1015" s="474">
        <v>529</v>
      </c>
      <c r="O1015" s="359">
        <v>556</v>
      </c>
      <c r="P1015" s="359">
        <v>596</v>
      </c>
      <c r="Q1015" s="359">
        <v>539</v>
      </c>
      <c r="R1015" s="359">
        <v>355</v>
      </c>
      <c r="S1015" s="359">
        <v>543</v>
      </c>
      <c r="T1015" s="359">
        <v>562</v>
      </c>
      <c r="U1015" s="359">
        <v>571</v>
      </c>
      <c r="V1015" s="510">
        <v>593</v>
      </c>
      <c r="W1015" s="359">
        <v>578</v>
      </c>
      <c r="X1015" s="359">
        <v>505</v>
      </c>
      <c r="Y1015" s="474">
        <v>602</v>
      </c>
      <c r="Z1015" s="359">
        <v>589</v>
      </c>
      <c r="AA1015" s="359">
        <v>595</v>
      </c>
      <c r="AB1015" s="1792">
        <v>550</v>
      </c>
      <c r="AC1015" s="112">
        <f>AVERAGE(E1015:AB1015)</f>
        <v>536.54166666666663</v>
      </c>
      <c r="AD1015" s="735">
        <f>SQRT(MIN((E1013*E1013+E1014*E1014),(F1013*F1013+F1014*F1014),(G1013*G1013+G1014*G1014),(H1013*H1013+H1014*H1014),(I1013*I1013+I1014*I1014),(J1013*J1013+J1014*J1014),(K1013*K1013+K1014*K1014),(L1013*L1013+L1014*L1014),(M1013*M1013+M1014*M1014),(N1013*N1013+N1014*N1014),(E1013*E1013+E1014*E1014),(O1013*O1013+O1014*O1014),(P1013*P1013+P1014*P1014),(R1013*R1013+R1014*R1014),(S1013*S1013+S1014*S1014),(T1013*T1013+T1014*T1014),(U1013*U1013+U1014*U1014),(V1013*V1013+V1014*V1014),(W1013*W1013+W1014*W1014),(X1013*X1013+X1014*X1014),(Y1013*Y1013+Y1014*Y1014),(Z1013*Z1013+Z1014*Z1014),(AA1013*AA1013+AA1014*AA1014),(AB1013*AB1013+AB1014*AB1014)))/AD1013</f>
        <v>0.15435982897114131</v>
      </c>
      <c r="AE1015" s="842"/>
      <c r="AF1015" s="79"/>
      <c r="AG1015" s="1"/>
      <c r="AJ1015" s="460"/>
      <c r="AK1015" s="460"/>
      <c r="AL1015" s="460"/>
      <c r="AM1015" s="460"/>
      <c r="AN1015" s="460"/>
    </row>
    <row r="1016" spans="1:40" ht="16.5" thickBot="1">
      <c r="A1016" s="3260"/>
      <c r="B1016" s="3261"/>
      <c r="C1016" s="131" t="s">
        <v>22</v>
      </c>
      <c r="D1016" s="119"/>
      <c r="E1016" s="1516">
        <f t="shared" ref="E1016:AB1016" si="624">E1014/E1013</f>
        <v>0.64259182831200989</v>
      </c>
      <c r="F1016" s="928">
        <f t="shared" si="624"/>
        <v>0.8515997277059224</v>
      </c>
      <c r="G1016" s="928">
        <f t="shared" si="624"/>
        <v>0.57110187110187105</v>
      </c>
      <c r="H1016" s="927">
        <f t="shared" si="624"/>
        <v>0.54626403406891211</v>
      </c>
      <c r="I1016" s="928">
        <f t="shared" si="624"/>
        <v>0.60452674897119341</v>
      </c>
      <c r="J1016" s="928">
        <f t="shared" si="624"/>
        <v>0.65029888983774553</v>
      </c>
      <c r="K1016" s="926">
        <f t="shared" si="624"/>
        <v>0.5909606656580938</v>
      </c>
      <c r="L1016" s="928">
        <f t="shared" si="624"/>
        <v>0.54905373069393082</v>
      </c>
      <c r="M1016" s="928">
        <f t="shared" si="624"/>
        <v>0.58637709772951629</v>
      </c>
      <c r="N1016" s="927">
        <f t="shared" si="624"/>
        <v>0.56384025181979147</v>
      </c>
      <c r="O1016" s="928">
        <f t="shared" si="624"/>
        <v>0.57395909422936453</v>
      </c>
      <c r="P1016" s="928">
        <f t="shared" si="624"/>
        <v>0.59177095183921125</v>
      </c>
      <c r="Q1016" s="928">
        <f t="shared" si="624"/>
        <v>0.5780425864426646</v>
      </c>
      <c r="R1016" s="928">
        <f t="shared" si="624"/>
        <v>0.84310514248280377</v>
      </c>
      <c r="S1016" s="928">
        <f t="shared" si="624"/>
        <v>0.60535816074482229</v>
      </c>
      <c r="T1016" s="928">
        <f t="shared" si="624"/>
        <v>0.58724832214765099</v>
      </c>
      <c r="U1016" s="928">
        <f t="shared" si="624"/>
        <v>0.58781089804442754</v>
      </c>
      <c r="V1016" s="2993">
        <f t="shared" si="624"/>
        <v>0.5857425031423954</v>
      </c>
      <c r="W1016" s="928">
        <f t="shared" si="624"/>
        <v>0.63022992838296266</v>
      </c>
      <c r="X1016" s="928">
        <f t="shared" si="624"/>
        <v>0.5323698277568798</v>
      </c>
      <c r="Y1016" s="927">
        <f t="shared" si="624"/>
        <v>0.61417468541820874</v>
      </c>
      <c r="Z1016" s="928">
        <f t="shared" si="624"/>
        <v>0.58611162276662365</v>
      </c>
      <c r="AA1016" s="928">
        <f t="shared" si="624"/>
        <v>0.59297520661157022</v>
      </c>
      <c r="AB1016" s="1517">
        <f t="shared" si="624"/>
        <v>0.61564951214845987</v>
      </c>
      <c r="AC1016" s="119"/>
      <c r="AD1016" s="83"/>
      <c r="AE1016" s="161"/>
      <c r="AF1016" s="76"/>
      <c r="AG1016" s="1"/>
      <c r="AJ1016" s="460"/>
      <c r="AK1016" s="460"/>
      <c r="AL1016" s="460"/>
      <c r="AM1016" s="460"/>
      <c r="AN1016" s="460"/>
    </row>
    <row r="1017" spans="1:40" hidden="1">
      <c r="A1017" s="1889"/>
      <c r="B1017" s="1890"/>
      <c r="C1017" s="401" t="s">
        <v>133</v>
      </c>
      <c r="D1017" s="127"/>
      <c r="E1017" s="1474"/>
      <c r="F1017" s="1475"/>
      <c r="G1017" s="1475"/>
      <c r="H1017" s="1476"/>
      <c r="I1017" s="1475"/>
      <c r="J1017" s="1475"/>
      <c r="K1017" s="1810"/>
      <c r="L1017" s="1475"/>
      <c r="M1017" s="1475"/>
      <c r="N1017" s="1476"/>
      <c r="O1017" s="1475"/>
      <c r="P1017" s="1475"/>
      <c r="Q1017" s="1475"/>
      <c r="R1017" s="1475"/>
      <c r="S1017" s="1475"/>
      <c r="T1017" s="1475"/>
      <c r="U1017" s="1475"/>
      <c r="V1017" s="2994"/>
      <c r="W1017" s="1475"/>
      <c r="X1017" s="1475"/>
      <c r="Y1017" s="1476"/>
      <c r="Z1017" s="1475"/>
      <c r="AA1017" s="1475"/>
      <c r="AB1017" s="1477"/>
      <c r="AC1017" s="127"/>
      <c r="AD1017" s="83"/>
      <c r="AE1017" s="161"/>
      <c r="AF1017" s="76"/>
      <c r="AG1017" s="1"/>
      <c r="AJ1017" s="460"/>
      <c r="AK1017" s="460"/>
      <c r="AL1017" s="460"/>
      <c r="AM1017" s="460"/>
      <c r="AN1017" s="460"/>
    </row>
    <row r="1018" spans="1:40" hidden="1">
      <c r="A1018" s="858"/>
      <c r="B1018" s="859"/>
      <c r="C1018" s="860" t="s">
        <v>134</v>
      </c>
      <c r="D1018" s="133"/>
      <c r="E1018" s="861"/>
      <c r="F1018" s="862"/>
      <c r="G1018" s="862"/>
      <c r="H1018" s="863"/>
      <c r="I1018" s="862"/>
      <c r="J1018" s="862"/>
      <c r="K1018" s="864"/>
      <c r="L1018" s="862"/>
      <c r="M1018" s="862"/>
      <c r="N1018" s="863"/>
      <c r="O1018" s="862"/>
      <c r="P1018" s="862"/>
      <c r="Q1018" s="862"/>
      <c r="R1018" s="862"/>
      <c r="S1018" s="862"/>
      <c r="T1018" s="862"/>
      <c r="U1018" s="862"/>
      <c r="V1018" s="2999"/>
      <c r="W1018" s="862"/>
      <c r="X1018" s="862"/>
      <c r="Y1018" s="863"/>
      <c r="Z1018" s="862"/>
      <c r="AA1018" s="862"/>
      <c r="AB1018" s="865"/>
      <c r="AC1018" s="113"/>
      <c r="AD1018" s="83"/>
      <c r="AE1018" s="161"/>
      <c r="AF1018" s="76"/>
      <c r="AG1018" s="15"/>
      <c r="AH1018" s="15"/>
      <c r="AI1018" s="15"/>
      <c r="AJ1018" s="15"/>
      <c r="AK1018" s="460"/>
      <c r="AL1018" s="460"/>
      <c r="AM1018" s="460"/>
      <c r="AN1018" s="460"/>
    </row>
    <row r="1019" spans="1:40" ht="16.5" hidden="1" thickBot="1">
      <c r="A1019" s="3223" t="s">
        <v>50</v>
      </c>
      <c r="B1019" s="3224"/>
      <c r="C1019" s="3224"/>
      <c r="D1019" s="119"/>
      <c r="E1019" s="849">
        <f t="shared" ref="E1019:AB1019" si="625">SQRT(E1013*E1013+E1014*E1014)/E1152/1.73</f>
        <v>531.89072120949129</v>
      </c>
      <c r="F1019" s="850">
        <f t="shared" si="625"/>
        <v>351.28084513936858</v>
      </c>
      <c r="G1019" s="850">
        <f t="shared" si="625"/>
        <v>509.03290343602043</v>
      </c>
      <c r="H1019" s="851">
        <f t="shared" si="625"/>
        <v>540.95687137565835</v>
      </c>
      <c r="I1019" s="850">
        <f t="shared" si="625"/>
        <v>522.71966067965388</v>
      </c>
      <c r="J1019" s="850">
        <f t="shared" si="625"/>
        <v>514.27640163913293</v>
      </c>
      <c r="K1019" s="850">
        <f t="shared" si="625"/>
        <v>566.26735128105736</v>
      </c>
      <c r="L1019" s="850">
        <f t="shared" si="625"/>
        <v>481.94021538094455</v>
      </c>
      <c r="M1019" s="850">
        <f t="shared" si="625"/>
        <v>545.65286134511837</v>
      </c>
      <c r="N1019" s="851">
        <f t="shared" si="625"/>
        <v>544.03414029850092</v>
      </c>
      <c r="O1019" s="850">
        <f t="shared" si="625"/>
        <v>582.0795966380557</v>
      </c>
      <c r="P1019" s="850">
        <f t="shared" si="625"/>
        <v>559.61354248503994</v>
      </c>
      <c r="Q1019" s="850">
        <f t="shared" si="625"/>
        <v>539.92684058373197</v>
      </c>
      <c r="R1019" s="850">
        <f t="shared" si="625"/>
        <v>360.10207859528379</v>
      </c>
      <c r="S1019" s="850">
        <f t="shared" si="625"/>
        <v>560.91393914498371</v>
      </c>
      <c r="T1019" s="850">
        <f t="shared" si="625"/>
        <v>566.24916503415807</v>
      </c>
      <c r="U1019" s="850">
        <f t="shared" si="625"/>
        <v>563.24198420500102</v>
      </c>
      <c r="V1019" s="2996">
        <f t="shared" si="625"/>
        <v>596.90380477939016</v>
      </c>
      <c r="W1019" s="850">
        <f t="shared" si="625"/>
        <v>579.12792503470689</v>
      </c>
      <c r="X1019" s="850">
        <f t="shared" si="625"/>
        <v>525.01863306859809</v>
      </c>
      <c r="Y1019" s="851">
        <f t="shared" si="625"/>
        <v>584.65795871826049</v>
      </c>
      <c r="Z1019" s="850">
        <f t="shared" si="625"/>
        <v>579.21162177073757</v>
      </c>
      <c r="AA1019" s="850">
        <f t="shared" si="625"/>
        <v>570.62611383062085</v>
      </c>
      <c r="AB1019" s="857">
        <f t="shared" si="625"/>
        <v>563.18594829562119</v>
      </c>
      <c r="AC1019" s="114">
        <f>AVERAGE(E1019:AB1019)</f>
        <v>534.95463016538076</v>
      </c>
      <c r="AD1019" s="100">
        <f>(AC1015-AC1019)/AC1015</f>
        <v>2.9578998237835504E-3</v>
      </c>
      <c r="AE1019" s="81"/>
      <c r="AF1019" s="82"/>
      <c r="AG1019" s="15"/>
      <c r="AH1019" s="15"/>
      <c r="AI1019" s="15"/>
      <c r="AJ1019" s="15"/>
      <c r="AK1019" s="460"/>
      <c r="AL1019" s="460"/>
      <c r="AM1019" s="460"/>
      <c r="AN1019" s="460"/>
    </row>
    <row r="1020" spans="1:40" ht="16.5" thickBot="1">
      <c r="A1020" s="866"/>
      <c r="B1020" s="3272" t="s">
        <v>195</v>
      </c>
      <c r="C1020" s="3273"/>
      <c r="D1020" s="635"/>
      <c r="E1020" s="867">
        <f>(E978+E985-E992-E999-E1006-E1013)/(E978+E985)</f>
        <v>2.6037735849056602E-2</v>
      </c>
      <c r="F1020" s="868">
        <f t="shared" ref="F1020:AC1020" si="626">(F978+F985-F992-F999-F1006-F1013)/(F978+F985)</f>
        <v>-5.9756097560975611E-3</v>
      </c>
      <c r="G1020" s="868">
        <f>(G978+G985-G992-G999-G1006-G1013)/(G978+G985)</f>
        <v>-1.5841584158415842E-2</v>
      </c>
      <c r="H1020" s="869">
        <f t="shared" si="626"/>
        <v>-2.1619047619047618E-2</v>
      </c>
      <c r="I1020" s="868">
        <f t="shared" si="626"/>
        <v>8.4112149532710283E-3</v>
      </c>
      <c r="J1020" s="868">
        <f t="shared" si="626"/>
        <v>4.2718446601941748E-3</v>
      </c>
      <c r="K1020" s="868">
        <f t="shared" si="626"/>
        <v>3.185840707964602E-3</v>
      </c>
      <c r="L1020" s="868">
        <f t="shared" si="626"/>
        <v>9.5238095238095247E-3</v>
      </c>
      <c r="M1020" s="868">
        <f t="shared" si="626"/>
        <v>-2.9074074074074075E-2</v>
      </c>
      <c r="N1020" s="869">
        <f t="shared" si="626"/>
        <v>-1.4454545454545454E-2</v>
      </c>
      <c r="O1020" s="868">
        <f t="shared" si="626"/>
        <v>-2.6864406779661017E-2</v>
      </c>
      <c r="P1020" s="868">
        <f t="shared" si="626"/>
        <v>-1.008695652173913E-2</v>
      </c>
      <c r="Q1020" s="868">
        <f t="shared" si="626"/>
        <v>-2.1651376146788991E-2</v>
      </c>
      <c r="R1020" s="868">
        <f t="shared" si="626"/>
        <v>1.1818181818181818E-2</v>
      </c>
      <c r="S1020" s="868">
        <f t="shared" si="626"/>
        <v>-2.8363636363636365E-2</v>
      </c>
      <c r="T1020" s="868">
        <f t="shared" si="626"/>
        <v>-2.009090909090909E-2</v>
      </c>
      <c r="U1020" s="868">
        <f t="shared" si="626"/>
        <v>5.5652173913043482E-3</v>
      </c>
      <c r="V1020" s="3000">
        <f t="shared" si="626"/>
        <v>-1.3559322033898305E-2</v>
      </c>
      <c r="W1020" s="868">
        <f t="shared" si="626"/>
        <v>-2.150442477876106E-2</v>
      </c>
      <c r="X1020" s="868">
        <f t="shared" si="626"/>
        <v>-1.9181818181818182E-2</v>
      </c>
      <c r="Y1020" s="869">
        <f t="shared" si="626"/>
        <v>-1.391304347826087E-2</v>
      </c>
      <c r="Z1020" s="868">
        <f t="shared" si="626"/>
        <v>-1.1034482758620689E-2</v>
      </c>
      <c r="AA1020" s="868">
        <f t="shared" si="626"/>
        <v>6.3157894736842104E-3</v>
      </c>
      <c r="AB1020" s="870">
        <f t="shared" si="626"/>
        <v>-1.0810810810810811E-2</v>
      </c>
      <c r="AC1020" s="871">
        <f t="shared" si="626"/>
        <v>-9.0199846272098379E-3</v>
      </c>
      <c r="AD1020" s="273"/>
      <c r="AE1020" s="274"/>
      <c r="AF1020" s="275"/>
      <c r="AG1020" s="1"/>
      <c r="AJ1020" s="460"/>
      <c r="AK1020" s="460"/>
      <c r="AL1020" s="460"/>
      <c r="AM1020" s="460"/>
      <c r="AN1020" s="460"/>
    </row>
    <row r="1021" spans="1:40" hidden="1">
      <c r="A1021" s="872" t="s">
        <v>61</v>
      </c>
      <c r="B1021" s="873"/>
      <c r="C1021" s="874"/>
      <c r="D1021" s="875"/>
      <c r="E1021" s="876">
        <f t="shared" ref="E1021:AB1022" si="627">E992+E999+E1006+E1013</f>
        <v>10324</v>
      </c>
      <c r="F1021" s="644">
        <f t="shared" si="627"/>
        <v>8249</v>
      </c>
      <c r="G1021" s="644">
        <f t="shared" si="627"/>
        <v>10260</v>
      </c>
      <c r="H1021" s="468">
        <f t="shared" si="627"/>
        <v>10727</v>
      </c>
      <c r="I1021" s="644">
        <f t="shared" si="627"/>
        <v>10610</v>
      </c>
      <c r="J1021" s="644">
        <f t="shared" si="627"/>
        <v>10256</v>
      </c>
      <c r="K1021" s="644">
        <f t="shared" si="627"/>
        <v>11264</v>
      </c>
      <c r="L1021" s="644">
        <f t="shared" si="627"/>
        <v>10400</v>
      </c>
      <c r="M1021" s="644">
        <f t="shared" si="627"/>
        <v>11114</v>
      </c>
      <c r="N1021" s="468">
        <f t="shared" si="627"/>
        <v>11159</v>
      </c>
      <c r="O1021" s="644">
        <f t="shared" si="627"/>
        <v>12117</v>
      </c>
      <c r="P1021" s="644">
        <f t="shared" si="627"/>
        <v>11616</v>
      </c>
      <c r="Q1021" s="644">
        <f t="shared" si="627"/>
        <v>11136</v>
      </c>
      <c r="R1021" s="644">
        <f t="shared" si="627"/>
        <v>8696</v>
      </c>
      <c r="S1021" s="644">
        <f t="shared" si="627"/>
        <v>11312</v>
      </c>
      <c r="T1021" s="644">
        <f t="shared" si="627"/>
        <v>11221</v>
      </c>
      <c r="U1021" s="644">
        <f t="shared" si="627"/>
        <v>11436</v>
      </c>
      <c r="V1021" s="644">
        <f t="shared" si="627"/>
        <v>11960</v>
      </c>
      <c r="W1021" s="644">
        <f t="shared" si="627"/>
        <v>11543</v>
      </c>
      <c r="X1021" s="644">
        <f t="shared" si="627"/>
        <v>11211</v>
      </c>
      <c r="Y1021" s="468">
        <f t="shared" si="627"/>
        <v>11660</v>
      </c>
      <c r="Z1021" s="644">
        <f t="shared" si="627"/>
        <v>11728</v>
      </c>
      <c r="AA1021" s="644">
        <f t="shared" si="627"/>
        <v>11328</v>
      </c>
      <c r="AB1021" s="644">
        <f t="shared" si="627"/>
        <v>11220</v>
      </c>
      <c r="AC1021" s="877"/>
      <c r="AD1021" s="573">
        <f>MIN(E1021:AB1021)</f>
        <v>8249</v>
      </c>
      <c r="AE1021" s="85"/>
      <c r="AF1021" s="86"/>
      <c r="AG1021" s="1"/>
      <c r="AJ1021" s="460"/>
      <c r="AK1021" s="460"/>
      <c r="AL1021" s="460"/>
      <c r="AM1021" s="460"/>
      <c r="AN1021" s="460"/>
    </row>
    <row r="1022" spans="1:40" hidden="1">
      <c r="A1022" s="878" t="s">
        <v>63</v>
      </c>
      <c r="B1022" s="879"/>
      <c r="C1022" s="880"/>
      <c r="D1022" s="881"/>
      <c r="E1022" s="882">
        <f t="shared" si="627"/>
        <v>5083</v>
      </c>
      <c r="F1022" s="646">
        <f t="shared" si="627"/>
        <v>4478</v>
      </c>
      <c r="G1022" s="646">
        <f t="shared" si="627"/>
        <v>4812</v>
      </c>
      <c r="H1022" s="469">
        <f t="shared" si="627"/>
        <v>4734</v>
      </c>
      <c r="I1022" s="646">
        <f t="shared" si="627"/>
        <v>5032</v>
      </c>
      <c r="J1022" s="646">
        <f t="shared" si="627"/>
        <v>4955</v>
      </c>
      <c r="K1022" s="646">
        <f t="shared" si="627"/>
        <v>5151</v>
      </c>
      <c r="L1022" s="646">
        <f t="shared" si="627"/>
        <v>4355</v>
      </c>
      <c r="M1022" s="646">
        <f t="shared" si="627"/>
        <v>5138</v>
      </c>
      <c r="N1022" s="469">
        <f t="shared" si="627"/>
        <v>5406</v>
      </c>
      <c r="O1022" s="646">
        <f t="shared" si="627"/>
        <v>5473</v>
      </c>
      <c r="P1022" s="646">
        <f t="shared" si="627"/>
        <v>5249</v>
      </c>
      <c r="Q1022" s="646">
        <f t="shared" si="627"/>
        <v>4878</v>
      </c>
      <c r="R1022" s="646">
        <f t="shared" si="627"/>
        <v>4721</v>
      </c>
      <c r="S1022" s="646">
        <f t="shared" si="627"/>
        <v>5378</v>
      </c>
      <c r="T1022" s="646">
        <f t="shared" si="627"/>
        <v>5352</v>
      </c>
      <c r="U1022" s="646">
        <f t="shared" si="627"/>
        <v>5452</v>
      </c>
      <c r="V1022" s="646">
        <f t="shared" si="627"/>
        <v>5592</v>
      </c>
      <c r="W1022" s="646">
        <f t="shared" si="627"/>
        <v>5685</v>
      </c>
      <c r="X1022" s="646">
        <f t="shared" si="627"/>
        <v>4740</v>
      </c>
      <c r="Y1022" s="469">
        <f t="shared" si="627"/>
        <v>5604</v>
      </c>
      <c r="Z1022" s="646">
        <f t="shared" si="627"/>
        <v>5482</v>
      </c>
      <c r="AA1022" s="646">
        <f t="shared" si="627"/>
        <v>5462</v>
      </c>
      <c r="AB1022" s="646">
        <f t="shared" si="627"/>
        <v>5521</v>
      </c>
      <c r="AC1022" s="883"/>
      <c r="AD1022" s="575">
        <f>MIN(E1022:AB1022)</f>
        <v>4355</v>
      </c>
      <c r="AE1022" s="88"/>
      <c r="AF1022" s="89"/>
      <c r="AG1022" s="1"/>
      <c r="AJ1022" s="460"/>
      <c r="AK1022" s="460"/>
      <c r="AL1022" s="460"/>
      <c r="AM1022" s="460"/>
      <c r="AN1022" s="460"/>
    </row>
    <row r="1023" spans="1:40" ht="16.5" hidden="1" thickBot="1">
      <c r="A1023" s="884" t="s">
        <v>62</v>
      </c>
      <c r="B1023" s="885"/>
      <c r="C1023" s="886"/>
      <c r="D1023" s="887"/>
      <c r="E1023" s="888">
        <f>SQRT(E1022*E1022+E1021*E1021)</f>
        <v>11507.469965200866</v>
      </c>
      <c r="F1023" s="648">
        <f t="shared" ref="F1023:AB1023" si="628">SQRT(F1022*F1022+F1021*F1021)</f>
        <v>9386.079319929062</v>
      </c>
      <c r="G1023" s="648">
        <f t="shared" si="628"/>
        <v>11332.38474461576</v>
      </c>
      <c r="H1023" s="473">
        <f t="shared" si="628"/>
        <v>11725.156075720271</v>
      </c>
      <c r="I1023" s="648">
        <f t="shared" si="628"/>
        <v>11742.79029873224</v>
      </c>
      <c r="J1023" s="648">
        <f t="shared" si="628"/>
        <v>11390.239725308682</v>
      </c>
      <c r="K1023" s="648">
        <f t="shared" si="628"/>
        <v>12385.899119563343</v>
      </c>
      <c r="L1023" s="648">
        <f t="shared" si="628"/>
        <v>11275.017738345248</v>
      </c>
      <c r="M1023" s="648">
        <f t="shared" si="628"/>
        <v>12244.183925439866</v>
      </c>
      <c r="N1023" s="473">
        <f t="shared" si="628"/>
        <v>12399.520837516262</v>
      </c>
      <c r="O1023" s="648">
        <f t="shared" si="628"/>
        <v>13295.69170821887</v>
      </c>
      <c r="P1023" s="648">
        <f t="shared" si="628"/>
        <v>12746.899897622166</v>
      </c>
      <c r="Q1023" s="648">
        <f t="shared" si="628"/>
        <v>12157.523596522444</v>
      </c>
      <c r="R1023" s="648">
        <f t="shared" si="628"/>
        <v>9894.860130390929</v>
      </c>
      <c r="S1023" s="648">
        <f t="shared" si="628"/>
        <v>12525.343428425425</v>
      </c>
      <c r="T1023" s="648">
        <f t="shared" si="628"/>
        <v>12432.004866472664</v>
      </c>
      <c r="U1023" s="648">
        <f t="shared" si="628"/>
        <v>12669.112044654115</v>
      </c>
      <c r="V1023" s="648">
        <f t="shared" si="628"/>
        <v>13202.729414783898</v>
      </c>
      <c r="W1023" s="648">
        <f t="shared" si="628"/>
        <v>12867.014960743614</v>
      </c>
      <c r="X1023" s="648">
        <f t="shared" si="628"/>
        <v>12171.857746457605</v>
      </c>
      <c r="Y1023" s="473">
        <f t="shared" si="628"/>
        <v>12936.785381229758</v>
      </c>
      <c r="Z1023" s="648">
        <f t="shared" si="628"/>
        <v>12945.976517822053</v>
      </c>
      <c r="AA1023" s="648">
        <f t="shared" si="628"/>
        <v>12576.049777255177</v>
      </c>
      <c r="AB1023" s="648">
        <f t="shared" si="628"/>
        <v>12504.792721192942</v>
      </c>
      <c r="AC1023" s="889"/>
      <c r="AD1023" s="578">
        <f>MIN(E1023:AB1023)</f>
        <v>9386.079319929062</v>
      </c>
      <c r="AE1023" s="91"/>
      <c r="AF1023" s="92"/>
      <c r="AG1023" s="2"/>
      <c r="AJ1023" s="460"/>
      <c r="AK1023" s="460"/>
      <c r="AL1023" s="460"/>
      <c r="AM1023" s="460"/>
      <c r="AN1023" s="460"/>
    </row>
    <row r="1024" spans="1:40" ht="16.5" hidden="1" thickBot="1">
      <c r="A1024" s="890" t="s">
        <v>72</v>
      </c>
      <c r="B1024" s="891"/>
      <c r="C1024" s="268"/>
      <c r="D1024" s="653">
        <v>0</v>
      </c>
      <c r="E1024" s="654">
        <v>1</v>
      </c>
      <c r="F1024" s="655">
        <v>2</v>
      </c>
      <c r="G1024" s="655">
        <v>3</v>
      </c>
      <c r="H1024" s="656">
        <v>4</v>
      </c>
      <c r="I1024" s="655">
        <v>5</v>
      </c>
      <c r="J1024" s="655">
        <v>6</v>
      </c>
      <c r="K1024" s="655">
        <v>7</v>
      </c>
      <c r="L1024" s="655">
        <v>8</v>
      </c>
      <c r="M1024" s="655">
        <v>9</v>
      </c>
      <c r="N1024" s="656">
        <v>10</v>
      </c>
      <c r="O1024" s="655">
        <v>11</v>
      </c>
      <c r="P1024" s="655">
        <v>12</v>
      </c>
      <c r="Q1024" s="655">
        <v>13</v>
      </c>
      <c r="R1024" s="655">
        <v>14</v>
      </c>
      <c r="S1024" s="655">
        <v>15</v>
      </c>
      <c r="T1024" s="655">
        <v>16</v>
      </c>
      <c r="U1024" s="655">
        <v>17</v>
      </c>
      <c r="V1024" s="656">
        <v>18</v>
      </c>
      <c r="W1024" s="655">
        <v>19</v>
      </c>
      <c r="X1024" s="655">
        <v>20</v>
      </c>
      <c r="Y1024" s="656">
        <v>21</v>
      </c>
      <c r="Z1024" s="655">
        <v>22</v>
      </c>
      <c r="AA1024" s="655">
        <v>23</v>
      </c>
      <c r="AB1024" s="657">
        <v>24</v>
      </c>
      <c r="AC1024" s="892"/>
      <c r="AD1024" s="10"/>
      <c r="AE1024" s="10"/>
      <c r="AF1024" s="10"/>
      <c r="AG1024" s="10"/>
      <c r="AJ1024" s="460"/>
      <c r="AK1024" s="460"/>
      <c r="AL1024" s="460"/>
      <c r="AM1024" s="460"/>
      <c r="AN1024" s="460"/>
    </row>
    <row r="1025" spans="1:40" hidden="1">
      <c r="A1025" s="1386" t="s">
        <v>73</v>
      </c>
      <c r="B1025" s="151"/>
      <c r="C1025" s="1384" t="s">
        <v>28</v>
      </c>
      <c r="D1025" s="698" t="s">
        <v>64</v>
      </c>
      <c r="E1025" s="1009">
        <v>118</v>
      </c>
      <c r="F1025" s="151">
        <v>119</v>
      </c>
      <c r="G1025" s="151">
        <v>118</v>
      </c>
      <c r="H1025" s="500">
        <v>118</v>
      </c>
      <c r="I1025" s="151">
        <v>118</v>
      </c>
      <c r="J1025" s="151">
        <v>118</v>
      </c>
      <c r="K1025" s="151">
        <v>118</v>
      </c>
      <c r="L1025" s="582">
        <v>118</v>
      </c>
      <c r="M1025" s="582">
        <v>117</v>
      </c>
      <c r="N1025" s="500">
        <v>117</v>
      </c>
      <c r="O1025" s="582">
        <v>116</v>
      </c>
      <c r="P1025" s="582">
        <v>117</v>
      </c>
      <c r="Q1025" s="582">
        <v>117</v>
      </c>
      <c r="R1025" s="582">
        <v>118</v>
      </c>
      <c r="S1025" s="582">
        <v>118</v>
      </c>
      <c r="T1025" s="582">
        <v>117</v>
      </c>
      <c r="U1025" s="582">
        <v>118</v>
      </c>
      <c r="V1025" s="582">
        <v>118</v>
      </c>
      <c r="W1025" s="582">
        <v>118</v>
      </c>
      <c r="X1025" s="582">
        <v>118</v>
      </c>
      <c r="Y1025" s="500">
        <v>118</v>
      </c>
      <c r="Z1025" s="582">
        <v>118</v>
      </c>
      <c r="AA1025" s="582">
        <v>118</v>
      </c>
      <c r="AB1025" s="659">
        <v>119</v>
      </c>
      <c r="AC1025" s="893"/>
      <c r="AD1025" s="10"/>
      <c r="AE1025" s="10"/>
      <c r="AF1025" s="10"/>
      <c r="AG1025" s="10"/>
      <c r="AJ1025" s="460"/>
      <c r="AK1025" s="460"/>
      <c r="AL1025" s="460"/>
      <c r="AM1025" s="460"/>
      <c r="AN1025" s="460"/>
    </row>
    <row r="1026" spans="1:40" hidden="1">
      <c r="A1026" s="1387" t="s">
        <v>141</v>
      </c>
      <c r="B1026" s="894"/>
      <c r="C1026" s="1385" t="s">
        <v>28</v>
      </c>
      <c r="D1026" s="798" t="s">
        <v>64</v>
      </c>
      <c r="E1026" s="1227">
        <v>118</v>
      </c>
      <c r="F1026" s="328">
        <v>119</v>
      </c>
      <c r="G1026" s="328">
        <v>118</v>
      </c>
      <c r="H1026" s="474">
        <v>118</v>
      </c>
      <c r="I1026" s="328">
        <v>118</v>
      </c>
      <c r="J1026" s="328">
        <v>118</v>
      </c>
      <c r="K1026" s="328">
        <v>118</v>
      </c>
      <c r="L1026" s="664">
        <v>118</v>
      </c>
      <c r="M1026" s="664">
        <v>117</v>
      </c>
      <c r="N1026" s="474">
        <v>117</v>
      </c>
      <c r="O1026" s="664">
        <v>116</v>
      </c>
      <c r="P1026" s="664">
        <v>117</v>
      </c>
      <c r="Q1026" s="664">
        <v>117</v>
      </c>
      <c r="R1026" s="664">
        <v>118</v>
      </c>
      <c r="S1026" s="664">
        <v>118</v>
      </c>
      <c r="T1026" s="664">
        <v>118</v>
      </c>
      <c r="U1026" s="664">
        <v>118</v>
      </c>
      <c r="V1026" s="664">
        <v>118</v>
      </c>
      <c r="W1026" s="664">
        <v>118</v>
      </c>
      <c r="X1026" s="664">
        <v>118</v>
      </c>
      <c r="Y1026" s="474">
        <v>118</v>
      </c>
      <c r="Z1026" s="664">
        <v>118</v>
      </c>
      <c r="AA1026" s="664">
        <v>119</v>
      </c>
      <c r="AB1026" s="665">
        <v>119</v>
      </c>
      <c r="AC1026" s="896"/>
      <c r="AD1026" s="10"/>
      <c r="AE1026" s="10"/>
      <c r="AF1026" s="10"/>
      <c r="AG1026" s="10"/>
      <c r="AJ1026" s="460"/>
      <c r="AK1026" s="460"/>
      <c r="AL1026" s="460"/>
      <c r="AM1026" s="460"/>
      <c r="AN1026" s="460"/>
    </row>
    <row r="1027" spans="1:40" ht="16.5" hidden="1" thickBot="1">
      <c r="A1027" s="1387" t="s">
        <v>74</v>
      </c>
      <c r="B1027" s="894"/>
      <c r="C1027" s="895" t="s">
        <v>28</v>
      </c>
      <c r="D1027" s="445" t="s">
        <v>64</v>
      </c>
      <c r="E1027" s="1013">
        <v>0</v>
      </c>
      <c r="F1027" s="152">
        <v>0</v>
      </c>
      <c r="G1027" s="671">
        <v>0</v>
      </c>
      <c r="H1027" s="670">
        <v>0</v>
      </c>
      <c r="I1027" s="671">
        <v>0</v>
      </c>
      <c r="J1027" s="671">
        <v>0</v>
      </c>
      <c r="K1027" s="671">
        <v>0</v>
      </c>
      <c r="L1027" s="671">
        <v>0</v>
      </c>
      <c r="M1027" s="671">
        <v>0</v>
      </c>
      <c r="N1027" s="670">
        <v>0</v>
      </c>
      <c r="O1027" s="671">
        <v>0</v>
      </c>
      <c r="P1027" s="671">
        <v>0</v>
      </c>
      <c r="Q1027" s="671">
        <v>0</v>
      </c>
      <c r="R1027" s="671">
        <v>0</v>
      </c>
      <c r="S1027" s="671">
        <v>0</v>
      </c>
      <c r="T1027" s="671">
        <v>0</v>
      </c>
      <c r="U1027" s="671">
        <v>0</v>
      </c>
      <c r="V1027" s="671">
        <v>0</v>
      </c>
      <c r="W1027" s="671">
        <v>0</v>
      </c>
      <c r="X1027" s="671">
        <v>0</v>
      </c>
      <c r="Y1027" s="670">
        <v>0</v>
      </c>
      <c r="Z1027" s="671">
        <v>0</v>
      </c>
      <c r="AA1027" s="671">
        <v>0</v>
      </c>
      <c r="AB1027" s="672">
        <v>0</v>
      </c>
      <c r="AC1027" s="1388"/>
      <c r="AJ1027" s="14"/>
      <c r="AK1027" s="14"/>
      <c r="AL1027" s="15"/>
      <c r="AM1027" s="14"/>
      <c r="AN1027" s="460"/>
    </row>
    <row r="1028" spans="1:40" hidden="1">
      <c r="A1028" s="3267" t="s">
        <v>196</v>
      </c>
      <c r="B1028" s="3268"/>
      <c r="C1028" s="897" t="s">
        <v>17</v>
      </c>
      <c r="D1028" s="127" t="s">
        <v>64</v>
      </c>
      <c r="E1028" s="357">
        <f>(E1032-D1032)*$AE1028*$AF1028</f>
        <v>0</v>
      </c>
      <c r="F1028" s="357">
        <f t="shared" ref="F1028:AB1028" si="629">(F1032-E1032)*$AE1028*$AF1028*0.001</f>
        <v>0</v>
      </c>
      <c r="G1028" s="357">
        <f t="shared" si="629"/>
        <v>0</v>
      </c>
      <c r="H1028" s="1362">
        <f t="shared" si="629"/>
        <v>0</v>
      </c>
      <c r="I1028" s="357">
        <f t="shared" si="629"/>
        <v>0</v>
      </c>
      <c r="J1028" s="357">
        <f t="shared" si="629"/>
        <v>0</v>
      </c>
      <c r="K1028" s="357">
        <f t="shared" si="629"/>
        <v>0</v>
      </c>
      <c r="L1028" s="357">
        <f t="shared" si="629"/>
        <v>0</v>
      </c>
      <c r="M1028" s="357">
        <f t="shared" si="629"/>
        <v>0</v>
      </c>
      <c r="N1028" s="1362">
        <f t="shared" si="629"/>
        <v>0</v>
      </c>
      <c r="O1028" s="357">
        <f t="shared" si="629"/>
        <v>0</v>
      </c>
      <c r="P1028" s="357">
        <f t="shared" si="629"/>
        <v>0</v>
      </c>
      <c r="Q1028" s="357">
        <f t="shared" si="629"/>
        <v>0</v>
      </c>
      <c r="R1028" s="357">
        <f t="shared" si="629"/>
        <v>0</v>
      </c>
      <c r="S1028" s="357">
        <f t="shared" si="629"/>
        <v>0</v>
      </c>
      <c r="T1028" s="357">
        <f t="shared" si="629"/>
        <v>0</v>
      </c>
      <c r="U1028" s="357">
        <f t="shared" si="629"/>
        <v>0</v>
      </c>
      <c r="V1028" s="2976">
        <f t="shared" si="629"/>
        <v>0</v>
      </c>
      <c r="W1028" s="357">
        <f t="shared" si="629"/>
        <v>0</v>
      </c>
      <c r="X1028" s="357">
        <f t="shared" si="629"/>
        <v>0</v>
      </c>
      <c r="Y1028" s="1362">
        <f t="shared" si="629"/>
        <v>0</v>
      </c>
      <c r="Z1028" s="357">
        <f t="shared" si="629"/>
        <v>0</v>
      </c>
      <c r="AA1028" s="357">
        <f t="shared" si="629"/>
        <v>0</v>
      </c>
      <c r="AB1028" s="357">
        <f t="shared" si="629"/>
        <v>0</v>
      </c>
      <c r="AC1028" s="111">
        <f>SUM(E1028:AB1028)</f>
        <v>0</v>
      </c>
      <c r="AD1028" s="72"/>
      <c r="AE1028" s="73">
        <v>1100</v>
      </c>
      <c r="AF1028" s="74">
        <v>40</v>
      </c>
      <c r="AJ1028" s="565"/>
      <c r="AK1028" s="566"/>
      <c r="AL1028" s="565"/>
      <c r="AM1028" s="15"/>
      <c r="AN1028" s="460"/>
    </row>
    <row r="1029" spans="1:40" hidden="1">
      <c r="A1029" s="3166"/>
      <c r="B1029" s="3269"/>
      <c r="C1029" s="128" t="s">
        <v>19</v>
      </c>
      <c r="D1029" s="113" t="s">
        <v>64</v>
      </c>
      <c r="E1029" s="339">
        <f>(E1033-D1033)*$AE1028*$AF1028</f>
        <v>0</v>
      </c>
      <c r="F1029" s="339">
        <f t="shared" ref="F1029:AB1029" si="630">(F1033-E1033)*$AE1028*$AF1028*0.001</f>
        <v>0</v>
      </c>
      <c r="G1029" s="339">
        <f t="shared" si="630"/>
        <v>0</v>
      </c>
      <c r="H1029" s="2084">
        <f t="shared" si="630"/>
        <v>0</v>
      </c>
      <c r="I1029" s="339">
        <f t="shared" si="630"/>
        <v>0</v>
      </c>
      <c r="J1029" s="339">
        <f t="shared" si="630"/>
        <v>0</v>
      </c>
      <c r="K1029" s="339">
        <f t="shared" si="630"/>
        <v>0</v>
      </c>
      <c r="L1029" s="339">
        <f t="shared" si="630"/>
        <v>0</v>
      </c>
      <c r="M1029" s="339">
        <f t="shared" si="630"/>
        <v>0</v>
      </c>
      <c r="N1029" s="2084">
        <f t="shared" si="630"/>
        <v>0</v>
      </c>
      <c r="O1029" s="339">
        <f t="shared" si="630"/>
        <v>0</v>
      </c>
      <c r="P1029" s="339">
        <f t="shared" si="630"/>
        <v>0</v>
      </c>
      <c r="Q1029" s="339">
        <f t="shared" si="630"/>
        <v>0</v>
      </c>
      <c r="R1029" s="339">
        <f t="shared" si="630"/>
        <v>0</v>
      </c>
      <c r="S1029" s="339">
        <f t="shared" si="630"/>
        <v>0</v>
      </c>
      <c r="T1029" s="339">
        <f t="shared" si="630"/>
        <v>0</v>
      </c>
      <c r="U1029" s="339">
        <f t="shared" si="630"/>
        <v>0</v>
      </c>
      <c r="V1029" s="2978">
        <f t="shared" si="630"/>
        <v>0</v>
      </c>
      <c r="W1029" s="339">
        <f t="shared" si="630"/>
        <v>0</v>
      </c>
      <c r="X1029" s="339">
        <f t="shared" si="630"/>
        <v>0</v>
      </c>
      <c r="Y1029" s="2084">
        <f t="shared" si="630"/>
        <v>0</v>
      </c>
      <c r="Z1029" s="339">
        <f t="shared" si="630"/>
        <v>0</v>
      </c>
      <c r="AA1029" s="339">
        <f t="shared" si="630"/>
        <v>0</v>
      </c>
      <c r="AB1029" s="339">
        <f t="shared" si="630"/>
        <v>0</v>
      </c>
      <c r="AC1029" s="112">
        <f>SUM(E1029:AB1029)</f>
        <v>0</v>
      </c>
      <c r="AD1029" s="75"/>
      <c r="AE1029" s="161"/>
      <c r="AF1029" s="76"/>
      <c r="AJ1029" s="15"/>
      <c r="AK1029" s="15"/>
      <c r="AL1029" s="15"/>
      <c r="AM1029" s="15"/>
      <c r="AN1029" s="460"/>
    </row>
    <row r="1030" spans="1:40" hidden="1">
      <c r="A1030" s="3166"/>
      <c r="B1030" s="3269"/>
      <c r="C1030" s="128" t="s">
        <v>20</v>
      </c>
      <c r="D1030" s="113" t="s">
        <v>64</v>
      </c>
      <c r="E1030" s="358"/>
      <c r="F1030" s="359"/>
      <c r="G1030" s="359"/>
      <c r="H1030" s="474"/>
      <c r="I1030" s="359"/>
      <c r="J1030" s="359"/>
      <c r="K1030" s="510"/>
      <c r="L1030" s="359"/>
      <c r="M1030" s="359"/>
      <c r="N1030" s="474"/>
      <c r="O1030" s="359"/>
      <c r="P1030" s="359"/>
      <c r="Q1030" s="359"/>
      <c r="R1030" s="359"/>
      <c r="S1030" s="359"/>
      <c r="T1030" s="359"/>
      <c r="U1030" s="359"/>
      <c r="V1030" s="510"/>
      <c r="W1030" s="359"/>
      <c r="X1030" s="359"/>
      <c r="Y1030" s="474"/>
      <c r="Z1030" s="359"/>
      <c r="AA1030" s="359"/>
      <c r="AB1030" s="359"/>
      <c r="AC1030" s="112" t="e">
        <f>AVERAGE(E1030:AB1030)</f>
        <v>#DIV/0!</v>
      </c>
      <c r="AD1030" s="78"/>
      <c r="AE1030" s="190"/>
      <c r="AF1030" s="79"/>
      <c r="AJ1030" s="15"/>
      <c r="AK1030" s="15"/>
      <c r="AL1030" s="15"/>
      <c r="AM1030" s="15"/>
      <c r="AN1030" s="460"/>
    </row>
    <row r="1031" spans="1:40" hidden="1">
      <c r="A1031" s="3166"/>
      <c r="B1031" s="3269"/>
      <c r="C1031" s="128" t="s">
        <v>22</v>
      </c>
      <c r="D1031" s="113"/>
      <c r="E1031" s="345" t="e">
        <f t="shared" ref="E1031:AB1031" si="631">E1029/E1028</f>
        <v>#DIV/0!</v>
      </c>
      <c r="F1031" s="346" t="e">
        <f t="shared" si="631"/>
        <v>#DIV/0!</v>
      </c>
      <c r="G1031" s="346" t="e">
        <f t="shared" si="631"/>
        <v>#DIV/0!</v>
      </c>
      <c r="H1031" s="471" t="e">
        <f t="shared" si="631"/>
        <v>#DIV/0!</v>
      </c>
      <c r="I1031" s="346" t="e">
        <f t="shared" si="631"/>
        <v>#DIV/0!</v>
      </c>
      <c r="J1031" s="346" t="e">
        <f t="shared" si="631"/>
        <v>#DIV/0!</v>
      </c>
      <c r="K1031" s="2085" t="e">
        <f t="shared" si="631"/>
        <v>#DIV/0!</v>
      </c>
      <c r="L1031" s="346" t="e">
        <f t="shared" si="631"/>
        <v>#DIV/0!</v>
      </c>
      <c r="M1031" s="346" t="e">
        <f t="shared" si="631"/>
        <v>#DIV/0!</v>
      </c>
      <c r="N1031" s="471" t="e">
        <f t="shared" si="631"/>
        <v>#DIV/0!</v>
      </c>
      <c r="O1031" s="346" t="e">
        <f t="shared" si="631"/>
        <v>#DIV/0!</v>
      </c>
      <c r="P1031" s="346" t="e">
        <f t="shared" si="631"/>
        <v>#DIV/0!</v>
      </c>
      <c r="Q1031" s="346" t="e">
        <f t="shared" si="631"/>
        <v>#DIV/0!</v>
      </c>
      <c r="R1031" s="346" t="e">
        <f t="shared" si="631"/>
        <v>#DIV/0!</v>
      </c>
      <c r="S1031" s="346" t="e">
        <f t="shared" si="631"/>
        <v>#DIV/0!</v>
      </c>
      <c r="T1031" s="346" t="e">
        <f t="shared" si="631"/>
        <v>#DIV/0!</v>
      </c>
      <c r="U1031" s="346" t="e">
        <f t="shared" si="631"/>
        <v>#DIV/0!</v>
      </c>
      <c r="V1031" s="507" t="e">
        <f t="shared" si="631"/>
        <v>#DIV/0!</v>
      </c>
      <c r="W1031" s="346" t="e">
        <f t="shared" si="631"/>
        <v>#DIV/0!</v>
      </c>
      <c r="X1031" s="346" t="e">
        <f t="shared" si="631"/>
        <v>#DIV/0!</v>
      </c>
      <c r="Y1031" s="471" t="e">
        <f t="shared" si="631"/>
        <v>#DIV/0!</v>
      </c>
      <c r="Z1031" s="346" t="e">
        <f t="shared" si="631"/>
        <v>#DIV/0!</v>
      </c>
      <c r="AA1031" s="346" t="e">
        <f t="shared" si="631"/>
        <v>#DIV/0!</v>
      </c>
      <c r="AB1031" s="346" t="e">
        <f t="shared" si="631"/>
        <v>#DIV/0!</v>
      </c>
      <c r="AC1031" s="113"/>
      <c r="AD1031" s="75"/>
      <c r="AE1031" s="161"/>
      <c r="AF1031" s="76"/>
      <c r="AJ1031" s="15"/>
      <c r="AK1031" s="15"/>
      <c r="AL1031" s="15"/>
      <c r="AM1031" s="15"/>
      <c r="AN1031" s="460"/>
    </row>
    <row r="1032" spans="1:40" hidden="1">
      <c r="A1032" s="1875"/>
      <c r="B1032" s="1875"/>
      <c r="C1032" s="129" t="s">
        <v>133</v>
      </c>
      <c r="D1032" s="113"/>
      <c r="E1032" s="83"/>
      <c r="F1032" s="161"/>
      <c r="G1032" s="161"/>
      <c r="H1032" s="466"/>
      <c r="I1032" s="161"/>
      <c r="J1032" s="161"/>
      <c r="K1032" s="502"/>
      <c r="L1032" s="161"/>
      <c r="M1032" s="161"/>
      <c r="N1032" s="466"/>
      <c r="O1032" s="161"/>
      <c r="P1032" s="161"/>
      <c r="Q1032" s="161"/>
      <c r="R1032" s="161"/>
      <c r="S1032" s="161"/>
      <c r="T1032" s="161"/>
      <c r="U1032" s="161"/>
      <c r="V1032" s="502"/>
      <c r="W1032" s="161"/>
      <c r="X1032" s="161"/>
      <c r="Y1032" s="466"/>
      <c r="Z1032" s="161"/>
      <c r="AA1032" s="161"/>
      <c r="AB1032" s="161"/>
      <c r="AC1032" s="113"/>
      <c r="AD1032" s="75"/>
      <c r="AE1032" s="161"/>
      <c r="AF1032" s="76"/>
      <c r="AJ1032" s="15"/>
      <c r="AK1032" s="15"/>
      <c r="AL1032" s="15"/>
      <c r="AM1032" s="15"/>
      <c r="AN1032" s="460"/>
    </row>
    <row r="1033" spans="1:40" hidden="1">
      <c r="A1033" s="859"/>
      <c r="B1033" s="859"/>
      <c r="C1033" s="860" t="s">
        <v>134</v>
      </c>
      <c r="D1033" s="133"/>
      <c r="E1033" s="96"/>
      <c r="F1033" s="97"/>
      <c r="G1033" s="97"/>
      <c r="H1033" s="498"/>
      <c r="I1033" s="97"/>
      <c r="J1033" s="97"/>
      <c r="K1033" s="2086"/>
      <c r="L1033" s="97"/>
      <c r="M1033" s="97"/>
      <c r="N1033" s="498"/>
      <c r="O1033" s="97"/>
      <c r="P1033" s="97"/>
      <c r="Q1033" s="97"/>
      <c r="R1033" s="97"/>
      <c r="S1033" s="97"/>
      <c r="T1033" s="97"/>
      <c r="U1033" s="97"/>
      <c r="V1033" s="524"/>
      <c r="W1033" s="97"/>
      <c r="X1033" s="97"/>
      <c r="Y1033" s="498"/>
      <c r="Z1033" s="97"/>
      <c r="AA1033" s="97"/>
      <c r="AB1033" s="97"/>
      <c r="AC1033" s="113"/>
      <c r="AD1033" s="75"/>
      <c r="AE1033" s="161"/>
      <c r="AF1033" s="76"/>
      <c r="AG1033" s="15"/>
      <c r="AH1033" s="15"/>
      <c r="AI1033" s="15"/>
      <c r="AJ1033" s="15"/>
      <c r="AK1033" s="460"/>
      <c r="AL1033" s="460"/>
      <c r="AM1033" s="460"/>
      <c r="AN1033" s="460"/>
    </row>
    <row r="1034" spans="1:40" ht="16.5" hidden="1" thickBot="1">
      <c r="A1034" s="3223" t="s">
        <v>50</v>
      </c>
      <c r="B1034" s="3224"/>
      <c r="C1034" s="3225"/>
      <c r="D1034" s="119"/>
      <c r="E1034" s="187">
        <f>SQRT(E1028*E1028+E1029*E1029)/E1026/1.73</f>
        <v>0</v>
      </c>
      <c r="F1034" s="188">
        <f t="shared" ref="F1034:AB1034" si="632">SQRT(F1028*F1028+F1029*F1029)/F1026/1.73</f>
        <v>0</v>
      </c>
      <c r="G1034" s="188">
        <f t="shared" si="632"/>
        <v>0</v>
      </c>
      <c r="H1034" s="473">
        <f t="shared" si="632"/>
        <v>0</v>
      </c>
      <c r="I1034" s="188">
        <f t="shared" si="632"/>
        <v>0</v>
      </c>
      <c r="J1034" s="188">
        <f t="shared" si="632"/>
        <v>0</v>
      </c>
      <c r="K1034" s="188">
        <f t="shared" si="632"/>
        <v>0</v>
      </c>
      <c r="L1034" s="188">
        <f t="shared" si="632"/>
        <v>0</v>
      </c>
      <c r="M1034" s="188">
        <f t="shared" si="632"/>
        <v>0</v>
      </c>
      <c r="N1034" s="473">
        <f t="shared" si="632"/>
        <v>0</v>
      </c>
      <c r="O1034" s="188">
        <f t="shared" si="632"/>
        <v>0</v>
      </c>
      <c r="P1034" s="188">
        <f t="shared" si="632"/>
        <v>0</v>
      </c>
      <c r="Q1034" s="188">
        <f t="shared" si="632"/>
        <v>0</v>
      </c>
      <c r="R1034" s="188">
        <f t="shared" si="632"/>
        <v>0</v>
      </c>
      <c r="S1034" s="188">
        <f t="shared" si="632"/>
        <v>0</v>
      </c>
      <c r="T1034" s="188">
        <f t="shared" si="632"/>
        <v>0</v>
      </c>
      <c r="U1034" s="188">
        <f t="shared" si="632"/>
        <v>0</v>
      </c>
      <c r="V1034" s="509">
        <f t="shared" si="632"/>
        <v>0</v>
      </c>
      <c r="W1034" s="188">
        <f t="shared" si="632"/>
        <v>0</v>
      </c>
      <c r="X1034" s="188">
        <f t="shared" si="632"/>
        <v>0</v>
      </c>
      <c r="Y1034" s="473">
        <f t="shared" si="632"/>
        <v>0</v>
      </c>
      <c r="Z1034" s="188">
        <f t="shared" si="632"/>
        <v>0</v>
      </c>
      <c r="AA1034" s="188">
        <f t="shared" si="632"/>
        <v>0</v>
      </c>
      <c r="AB1034" s="189">
        <f t="shared" si="632"/>
        <v>0</v>
      </c>
      <c r="AC1034" s="114">
        <f>AVERAGE(E1034:AB1034)</f>
        <v>0</v>
      </c>
      <c r="AD1034" s="80" t="e">
        <f>(AC1030-AC1034)/AC1030</f>
        <v>#DIV/0!</v>
      </c>
      <c r="AE1034" s="81"/>
      <c r="AF1034" s="82"/>
      <c r="AJ1034" s="14"/>
      <c r="AK1034" s="14"/>
      <c r="AL1034" s="15"/>
      <c r="AM1034" s="14"/>
      <c r="AN1034" s="460"/>
    </row>
    <row r="1035" spans="1:40" hidden="1">
      <c r="A1035" s="3267" t="s">
        <v>197</v>
      </c>
      <c r="B1035" s="3268"/>
      <c r="C1035" s="897" t="s">
        <v>17</v>
      </c>
      <c r="D1035" s="898" t="s">
        <v>64</v>
      </c>
      <c r="E1035" s="2087">
        <f>(E1039-D1039)*$AE1035*$AF1035</f>
        <v>0</v>
      </c>
      <c r="F1035" s="2087">
        <f t="shared" ref="F1035:AB1035" si="633">(F1039-E1039)*$AE1035*$AF1035*0.001</f>
        <v>0</v>
      </c>
      <c r="G1035" s="2087">
        <f t="shared" si="633"/>
        <v>0</v>
      </c>
      <c r="H1035" s="2088">
        <f t="shared" si="633"/>
        <v>0</v>
      </c>
      <c r="I1035" s="2087">
        <f t="shared" si="633"/>
        <v>0</v>
      </c>
      <c r="J1035" s="2087">
        <f t="shared" si="633"/>
        <v>0</v>
      </c>
      <c r="K1035" s="2087">
        <f t="shared" si="633"/>
        <v>0</v>
      </c>
      <c r="L1035" s="2087">
        <f t="shared" si="633"/>
        <v>0</v>
      </c>
      <c r="M1035" s="2087">
        <f t="shared" si="633"/>
        <v>0</v>
      </c>
      <c r="N1035" s="2088">
        <f t="shared" si="633"/>
        <v>0</v>
      </c>
      <c r="O1035" s="2087">
        <f t="shared" si="633"/>
        <v>0</v>
      </c>
      <c r="P1035" s="2087">
        <f t="shared" si="633"/>
        <v>0</v>
      </c>
      <c r="Q1035" s="2087">
        <f t="shared" si="633"/>
        <v>0</v>
      </c>
      <c r="R1035" s="2087">
        <f t="shared" si="633"/>
        <v>0</v>
      </c>
      <c r="S1035" s="2087">
        <f t="shared" si="633"/>
        <v>0</v>
      </c>
      <c r="T1035" s="2087">
        <f t="shared" si="633"/>
        <v>0</v>
      </c>
      <c r="U1035" s="2087">
        <f t="shared" si="633"/>
        <v>0</v>
      </c>
      <c r="V1035" s="3001">
        <f t="shared" si="633"/>
        <v>0</v>
      </c>
      <c r="W1035" s="2087">
        <f t="shared" si="633"/>
        <v>0</v>
      </c>
      <c r="X1035" s="2087">
        <f t="shared" si="633"/>
        <v>0</v>
      </c>
      <c r="Y1035" s="2088">
        <f t="shared" si="633"/>
        <v>0</v>
      </c>
      <c r="Z1035" s="2087">
        <f t="shared" si="633"/>
        <v>0</v>
      </c>
      <c r="AA1035" s="2087">
        <f t="shared" si="633"/>
        <v>0</v>
      </c>
      <c r="AB1035" s="2087">
        <f t="shared" si="633"/>
        <v>0</v>
      </c>
      <c r="AC1035" s="111">
        <f>SUM(E1035:AB1035)</f>
        <v>0</v>
      </c>
      <c r="AD1035" s="72"/>
      <c r="AE1035" s="73">
        <v>1100</v>
      </c>
      <c r="AF1035" s="74">
        <v>40</v>
      </c>
      <c r="AJ1035" s="565"/>
      <c r="AK1035" s="566"/>
      <c r="AL1035" s="565"/>
      <c r="AM1035" s="15"/>
      <c r="AN1035" s="460"/>
    </row>
    <row r="1036" spans="1:40" hidden="1">
      <c r="A1036" s="3166"/>
      <c r="B1036" s="3269"/>
      <c r="C1036" s="128" t="s">
        <v>19</v>
      </c>
      <c r="D1036" s="113" t="s">
        <v>64</v>
      </c>
      <c r="E1036" s="339">
        <f>(E1040-D1040)*$AE1035*$AF1035</f>
        <v>0</v>
      </c>
      <c r="F1036" s="339">
        <f t="shared" ref="F1036:AB1036" si="634">(F1040-E1040)*$AE1035*$AF1035*0.001</f>
        <v>0</v>
      </c>
      <c r="G1036" s="339">
        <f t="shared" si="634"/>
        <v>0</v>
      </c>
      <c r="H1036" s="2084">
        <f t="shared" si="634"/>
        <v>0</v>
      </c>
      <c r="I1036" s="339">
        <f t="shared" si="634"/>
        <v>0</v>
      </c>
      <c r="J1036" s="339">
        <f t="shared" si="634"/>
        <v>0</v>
      </c>
      <c r="K1036" s="339">
        <f t="shared" si="634"/>
        <v>0</v>
      </c>
      <c r="L1036" s="339">
        <f t="shared" si="634"/>
        <v>0</v>
      </c>
      <c r="M1036" s="339">
        <f t="shared" si="634"/>
        <v>0</v>
      </c>
      <c r="N1036" s="2084">
        <f t="shared" si="634"/>
        <v>0</v>
      </c>
      <c r="O1036" s="339">
        <f t="shared" si="634"/>
        <v>0</v>
      </c>
      <c r="P1036" s="339">
        <f t="shared" si="634"/>
        <v>0</v>
      </c>
      <c r="Q1036" s="339">
        <f t="shared" si="634"/>
        <v>0</v>
      </c>
      <c r="R1036" s="339">
        <f t="shared" si="634"/>
        <v>0</v>
      </c>
      <c r="S1036" s="339">
        <f t="shared" si="634"/>
        <v>0</v>
      </c>
      <c r="T1036" s="339">
        <f t="shared" si="634"/>
        <v>0</v>
      </c>
      <c r="U1036" s="339">
        <f t="shared" si="634"/>
        <v>0</v>
      </c>
      <c r="V1036" s="2978">
        <f t="shared" si="634"/>
        <v>0</v>
      </c>
      <c r="W1036" s="339">
        <f t="shared" si="634"/>
        <v>0</v>
      </c>
      <c r="X1036" s="339">
        <f t="shared" si="634"/>
        <v>0</v>
      </c>
      <c r="Y1036" s="2084">
        <f t="shared" si="634"/>
        <v>0</v>
      </c>
      <c r="Z1036" s="339">
        <f t="shared" si="634"/>
        <v>0</v>
      </c>
      <c r="AA1036" s="339">
        <f t="shared" si="634"/>
        <v>0</v>
      </c>
      <c r="AB1036" s="339">
        <f t="shared" si="634"/>
        <v>0</v>
      </c>
      <c r="AC1036" s="112">
        <f>SUM(E1036:AB1036)</f>
        <v>0</v>
      </c>
      <c r="AD1036" s="75"/>
      <c r="AE1036" s="161"/>
      <c r="AF1036" s="76"/>
      <c r="AJ1036" s="15"/>
      <c r="AK1036" s="15"/>
      <c r="AL1036" s="15"/>
      <c r="AM1036" s="15"/>
      <c r="AN1036" s="460"/>
    </row>
    <row r="1037" spans="1:40" hidden="1">
      <c r="A1037" s="3166"/>
      <c r="B1037" s="3269"/>
      <c r="C1037" s="128" t="s">
        <v>20</v>
      </c>
      <c r="D1037" s="113" t="s">
        <v>64</v>
      </c>
      <c r="E1037" s="358"/>
      <c r="F1037" s="359"/>
      <c r="G1037" s="359"/>
      <c r="H1037" s="474"/>
      <c r="I1037" s="359"/>
      <c r="J1037" s="359"/>
      <c r="K1037" s="510"/>
      <c r="L1037" s="359"/>
      <c r="M1037" s="359"/>
      <c r="N1037" s="474"/>
      <c r="O1037" s="359"/>
      <c r="P1037" s="359"/>
      <c r="Q1037" s="359"/>
      <c r="R1037" s="359"/>
      <c r="S1037" s="359"/>
      <c r="T1037" s="359"/>
      <c r="U1037" s="359"/>
      <c r="V1037" s="510"/>
      <c r="W1037" s="359"/>
      <c r="X1037" s="359"/>
      <c r="Y1037" s="474"/>
      <c r="Z1037" s="359"/>
      <c r="AA1037" s="359"/>
      <c r="AB1037" s="359"/>
      <c r="AC1037" s="112" t="e">
        <f>AVERAGE(E1037:AB1037)</f>
        <v>#DIV/0!</v>
      </c>
      <c r="AD1037" s="78"/>
      <c r="AE1037" s="190"/>
      <c r="AF1037" s="79"/>
      <c r="AJ1037" s="15"/>
      <c r="AK1037" s="15"/>
      <c r="AL1037" s="15"/>
      <c r="AM1037" s="15"/>
      <c r="AN1037" s="460"/>
    </row>
    <row r="1038" spans="1:40" hidden="1">
      <c r="A1038" s="3166"/>
      <c r="B1038" s="3269"/>
      <c r="C1038" s="128" t="s">
        <v>22</v>
      </c>
      <c r="D1038" s="113"/>
      <c r="E1038" s="345" t="e">
        <f t="shared" ref="E1038:AB1038" si="635">E1036/E1035</f>
        <v>#DIV/0!</v>
      </c>
      <c r="F1038" s="346" t="e">
        <f t="shared" si="635"/>
        <v>#DIV/0!</v>
      </c>
      <c r="G1038" s="346" t="e">
        <f t="shared" si="635"/>
        <v>#DIV/0!</v>
      </c>
      <c r="H1038" s="471" t="e">
        <f t="shared" si="635"/>
        <v>#DIV/0!</v>
      </c>
      <c r="I1038" s="346" t="e">
        <f t="shared" si="635"/>
        <v>#DIV/0!</v>
      </c>
      <c r="J1038" s="346" t="e">
        <f t="shared" si="635"/>
        <v>#DIV/0!</v>
      </c>
      <c r="K1038" s="2085" t="e">
        <f t="shared" si="635"/>
        <v>#DIV/0!</v>
      </c>
      <c r="L1038" s="346" t="e">
        <f t="shared" si="635"/>
        <v>#DIV/0!</v>
      </c>
      <c r="M1038" s="346" t="e">
        <f t="shared" si="635"/>
        <v>#DIV/0!</v>
      </c>
      <c r="N1038" s="471" t="e">
        <f t="shared" si="635"/>
        <v>#DIV/0!</v>
      </c>
      <c r="O1038" s="346" t="e">
        <f t="shared" si="635"/>
        <v>#DIV/0!</v>
      </c>
      <c r="P1038" s="346" t="e">
        <f t="shared" si="635"/>
        <v>#DIV/0!</v>
      </c>
      <c r="Q1038" s="346" t="e">
        <f t="shared" si="635"/>
        <v>#DIV/0!</v>
      </c>
      <c r="R1038" s="346" t="e">
        <f t="shared" si="635"/>
        <v>#DIV/0!</v>
      </c>
      <c r="S1038" s="346" t="e">
        <f t="shared" si="635"/>
        <v>#DIV/0!</v>
      </c>
      <c r="T1038" s="346" t="e">
        <f t="shared" si="635"/>
        <v>#DIV/0!</v>
      </c>
      <c r="U1038" s="346" t="e">
        <f t="shared" si="635"/>
        <v>#DIV/0!</v>
      </c>
      <c r="V1038" s="507" t="e">
        <f t="shared" si="635"/>
        <v>#DIV/0!</v>
      </c>
      <c r="W1038" s="346" t="e">
        <f t="shared" si="635"/>
        <v>#DIV/0!</v>
      </c>
      <c r="X1038" s="346" t="e">
        <f t="shared" si="635"/>
        <v>#DIV/0!</v>
      </c>
      <c r="Y1038" s="471" t="e">
        <f t="shared" si="635"/>
        <v>#DIV/0!</v>
      </c>
      <c r="Z1038" s="346" t="e">
        <f t="shared" si="635"/>
        <v>#DIV/0!</v>
      </c>
      <c r="AA1038" s="346" t="e">
        <f t="shared" si="635"/>
        <v>#DIV/0!</v>
      </c>
      <c r="AB1038" s="346" t="e">
        <f t="shared" si="635"/>
        <v>#DIV/0!</v>
      </c>
      <c r="AC1038" s="113"/>
      <c r="AD1038" s="75"/>
      <c r="AE1038" s="161"/>
      <c r="AF1038" s="76"/>
      <c r="AJ1038" s="15"/>
      <c r="AK1038" s="15"/>
      <c r="AL1038" s="15"/>
      <c r="AM1038" s="15"/>
      <c r="AN1038" s="460"/>
    </row>
    <row r="1039" spans="1:40" hidden="1">
      <c r="A1039" s="1875"/>
      <c r="B1039" s="1875"/>
      <c r="C1039" s="129" t="s">
        <v>133</v>
      </c>
      <c r="D1039" s="113"/>
      <c r="E1039" s="83"/>
      <c r="F1039" s="161"/>
      <c r="G1039" s="161"/>
      <c r="H1039" s="466"/>
      <c r="I1039" s="161"/>
      <c r="J1039" s="161"/>
      <c r="K1039" s="502"/>
      <c r="L1039" s="161"/>
      <c r="M1039" s="161"/>
      <c r="N1039" s="466"/>
      <c r="O1039" s="161"/>
      <c r="P1039" s="161"/>
      <c r="Q1039" s="161"/>
      <c r="R1039" s="161"/>
      <c r="S1039" s="161"/>
      <c r="T1039" s="161"/>
      <c r="U1039" s="161"/>
      <c r="V1039" s="502"/>
      <c r="W1039" s="161"/>
      <c r="X1039" s="161"/>
      <c r="Y1039" s="466"/>
      <c r="Z1039" s="161"/>
      <c r="AA1039" s="161"/>
      <c r="AB1039" s="161"/>
      <c r="AC1039" s="113"/>
      <c r="AD1039" s="75"/>
      <c r="AE1039" s="161"/>
      <c r="AF1039" s="76"/>
      <c r="AJ1039" s="15"/>
      <c r="AK1039" s="15"/>
      <c r="AL1039" s="15"/>
      <c r="AM1039" s="15"/>
      <c r="AN1039" s="460"/>
    </row>
    <row r="1040" spans="1:40" hidden="1">
      <c r="A1040" s="859"/>
      <c r="B1040" s="859"/>
      <c r="C1040" s="860" t="s">
        <v>134</v>
      </c>
      <c r="D1040" s="133"/>
      <c r="E1040" s="96"/>
      <c r="F1040" s="97"/>
      <c r="G1040" s="97"/>
      <c r="H1040" s="498"/>
      <c r="I1040" s="97"/>
      <c r="J1040" s="97"/>
      <c r="K1040" s="2086"/>
      <c r="L1040" s="97"/>
      <c r="M1040" s="97"/>
      <c r="N1040" s="498"/>
      <c r="O1040" s="97"/>
      <c r="P1040" s="97"/>
      <c r="Q1040" s="97"/>
      <c r="R1040" s="97"/>
      <c r="S1040" s="97"/>
      <c r="T1040" s="97"/>
      <c r="U1040" s="97"/>
      <c r="V1040" s="524"/>
      <c r="W1040" s="97"/>
      <c r="X1040" s="97"/>
      <c r="Y1040" s="498"/>
      <c r="Z1040" s="97"/>
      <c r="AA1040" s="97"/>
      <c r="AB1040" s="97"/>
      <c r="AC1040" s="113"/>
      <c r="AD1040" s="75"/>
      <c r="AE1040" s="161"/>
      <c r="AF1040" s="76"/>
      <c r="AG1040" s="15"/>
      <c r="AH1040" s="15"/>
      <c r="AI1040" s="15"/>
      <c r="AJ1040" s="15"/>
      <c r="AK1040" s="460"/>
      <c r="AL1040" s="460"/>
      <c r="AM1040" s="460"/>
      <c r="AN1040" s="460"/>
    </row>
    <row r="1041" spans="1:40" ht="16.5" hidden="1" thickBot="1">
      <c r="A1041" s="3223" t="s">
        <v>50</v>
      </c>
      <c r="B1041" s="3224"/>
      <c r="C1041" s="3225"/>
      <c r="D1041" s="119"/>
      <c r="E1041" s="675">
        <f>SQRT(E1035*E1035+E1036*E1036)/E1025/1.73</f>
        <v>0</v>
      </c>
      <c r="F1041" s="676">
        <f t="shared" ref="F1041:AB1041" si="636">SQRT(F1035*F1035+F1036*F1036)/F1025/1.73</f>
        <v>0</v>
      </c>
      <c r="G1041" s="676">
        <f t="shared" si="636"/>
        <v>0</v>
      </c>
      <c r="H1041" s="677">
        <f t="shared" si="636"/>
        <v>0</v>
      </c>
      <c r="I1041" s="676">
        <f t="shared" si="636"/>
        <v>0</v>
      </c>
      <c r="J1041" s="676">
        <f t="shared" si="636"/>
        <v>0</v>
      </c>
      <c r="K1041" s="676">
        <f t="shared" si="636"/>
        <v>0</v>
      </c>
      <c r="L1041" s="676">
        <f t="shared" si="636"/>
        <v>0</v>
      </c>
      <c r="M1041" s="676">
        <f t="shared" si="636"/>
        <v>0</v>
      </c>
      <c r="N1041" s="677">
        <f t="shared" si="636"/>
        <v>0</v>
      </c>
      <c r="O1041" s="676">
        <f t="shared" si="636"/>
        <v>0</v>
      </c>
      <c r="P1041" s="676">
        <f t="shared" si="636"/>
        <v>0</v>
      </c>
      <c r="Q1041" s="676">
        <f t="shared" si="636"/>
        <v>0</v>
      </c>
      <c r="R1041" s="676">
        <f t="shared" si="636"/>
        <v>0</v>
      </c>
      <c r="S1041" s="676">
        <f t="shared" si="636"/>
        <v>0</v>
      </c>
      <c r="T1041" s="676">
        <f t="shared" si="636"/>
        <v>0</v>
      </c>
      <c r="U1041" s="676">
        <f t="shared" si="636"/>
        <v>0</v>
      </c>
      <c r="V1041" s="1098">
        <f t="shared" si="636"/>
        <v>0</v>
      </c>
      <c r="W1041" s="676">
        <f t="shared" si="636"/>
        <v>0</v>
      </c>
      <c r="X1041" s="676">
        <f t="shared" si="636"/>
        <v>0</v>
      </c>
      <c r="Y1041" s="677">
        <f t="shared" si="636"/>
        <v>0</v>
      </c>
      <c r="Z1041" s="676">
        <f t="shared" si="636"/>
        <v>0</v>
      </c>
      <c r="AA1041" s="676">
        <f t="shared" si="636"/>
        <v>0</v>
      </c>
      <c r="AB1041" s="984">
        <f t="shared" si="636"/>
        <v>0</v>
      </c>
      <c r="AC1041" s="114">
        <f>AVERAGE(E1041:AB1041)</f>
        <v>0</v>
      </c>
      <c r="AD1041" s="80" t="e">
        <f>(AC1037-AC1041)/AC1037</f>
        <v>#DIV/0!</v>
      </c>
      <c r="AE1041" s="81"/>
      <c r="AF1041" s="82"/>
      <c r="AJ1041" s="14"/>
      <c r="AK1041" s="14"/>
      <c r="AL1041" s="15"/>
      <c r="AM1041" s="14"/>
      <c r="AN1041" s="460"/>
    </row>
    <row r="1042" spans="1:40" hidden="1">
      <c r="A1042" s="3267" t="s">
        <v>198</v>
      </c>
      <c r="B1042" s="3268"/>
      <c r="C1042" s="897" t="s">
        <v>17</v>
      </c>
      <c r="D1042" s="899" t="s">
        <v>64</v>
      </c>
      <c r="E1042" s="72">
        <v>400</v>
      </c>
      <c r="F1042" s="73">
        <v>400</v>
      </c>
      <c r="G1042" s="73">
        <v>300</v>
      </c>
      <c r="H1042" s="468">
        <v>300</v>
      </c>
      <c r="I1042" s="73">
        <v>300</v>
      </c>
      <c r="J1042" s="73">
        <v>300</v>
      </c>
      <c r="K1042" s="73">
        <v>400</v>
      </c>
      <c r="L1042" s="73">
        <v>500</v>
      </c>
      <c r="M1042" s="73">
        <v>500</v>
      </c>
      <c r="N1042" s="468">
        <v>500</v>
      </c>
      <c r="O1042" s="73">
        <v>600</v>
      </c>
      <c r="P1042" s="73">
        <v>500</v>
      </c>
      <c r="Q1042" s="73">
        <v>500</v>
      </c>
      <c r="R1042" s="73">
        <v>500</v>
      </c>
      <c r="S1042" s="73">
        <v>500</v>
      </c>
      <c r="T1042" s="73">
        <v>500</v>
      </c>
      <c r="U1042" s="73">
        <v>500</v>
      </c>
      <c r="V1042" s="504">
        <v>500</v>
      </c>
      <c r="W1042" s="73">
        <v>600</v>
      </c>
      <c r="X1042" s="73">
        <v>500</v>
      </c>
      <c r="Y1042" s="468">
        <v>500</v>
      </c>
      <c r="Z1042" s="73">
        <v>600</v>
      </c>
      <c r="AA1042" s="73">
        <v>500</v>
      </c>
      <c r="AB1042" s="74">
        <v>400</v>
      </c>
      <c r="AC1042" s="111">
        <f>SUM(E1042:AB1042)</f>
        <v>11100</v>
      </c>
      <c r="AD1042" s="72"/>
      <c r="AE1042" s="73">
        <v>1100</v>
      </c>
      <c r="AF1042" s="74">
        <v>40</v>
      </c>
      <c r="AJ1042" s="565"/>
      <c r="AK1042" s="566"/>
      <c r="AL1042" s="565"/>
      <c r="AM1042" s="15"/>
      <c r="AN1042" s="460"/>
    </row>
    <row r="1043" spans="1:40" hidden="1">
      <c r="A1043" s="3166"/>
      <c r="B1043" s="3269"/>
      <c r="C1043" s="128" t="s">
        <v>19</v>
      </c>
      <c r="D1043" s="386" t="s">
        <v>64</v>
      </c>
      <c r="E1043" s="450"/>
      <c r="F1043" s="340"/>
      <c r="G1043" s="340"/>
      <c r="H1043" s="469"/>
      <c r="I1043" s="340"/>
      <c r="J1043" s="340"/>
      <c r="K1043" s="340"/>
      <c r="L1043" s="340"/>
      <c r="M1043" s="340"/>
      <c r="N1043" s="469"/>
      <c r="O1043" s="340"/>
      <c r="P1043" s="340"/>
      <c r="Q1043" s="340"/>
      <c r="R1043" s="340"/>
      <c r="S1043" s="340"/>
      <c r="T1043" s="340"/>
      <c r="U1043" s="340"/>
      <c r="V1043" s="505"/>
      <c r="W1043" s="340"/>
      <c r="X1043" s="340"/>
      <c r="Y1043" s="469"/>
      <c r="Z1043" s="340"/>
      <c r="AA1043" s="340"/>
      <c r="AB1043" s="341"/>
      <c r="AC1043" s="138">
        <f>SUM(E1043:AB1043)</f>
        <v>0</v>
      </c>
      <c r="AD1043" s="75"/>
      <c r="AE1043" s="161"/>
      <c r="AF1043" s="76"/>
      <c r="AJ1043" s="15"/>
      <c r="AK1043" s="15"/>
      <c r="AL1043" s="15"/>
      <c r="AM1043" s="15"/>
      <c r="AN1043" s="460"/>
    </row>
    <row r="1044" spans="1:40" hidden="1">
      <c r="A1044" s="3166"/>
      <c r="B1044" s="3269"/>
      <c r="C1044" s="128" t="s">
        <v>20</v>
      </c>
      <c r="D1044" s="386" t="s">
        <v>64</v>
      </c>
      <c r="E1044" s="1808">
        <v>5</v>
      </c>
      <c r="F1044" s="359">
        <v>5</v>
      </c>
      <c r="G1044" s="359">
        <v>5</v>
      </c>
      <c r="H1044" s="474">
        <v>5</v>
      </c>
      <c r="I1044" s="359">
        <v>5</v>
      </c>
      <c r="J1044" s="359">
        <v>5</v>
      </c>
      <c r="K1044" s="510">
        <v>6</v>
      </c>
      <c r="L1044" s="359">
        <v>6</v>
      </c>
      <c r="M1044" s="359">
        <v>6</v>
      </c>
      <c r="N1044" s="474">
        <v>6</v>
      </c>
      <c r="O1044" s="359">
        <v>5</v>
      </c>
      <c r="P1044" s="359">
        <v>5</v>
      </c>
      <c r="Q1044" s="359">
        <v>5</v>
      </c>
      <c r="R1044" s="359">
        <v>6</v>
      </c>
      <c r="S1044" s="359">
        <v>5</v>
      </c>
      <c r="T1044" s="359">
        <v>6</v>
      </c>
      <c r="U1044" s="359">
        <v>6</v>
      </c>
      <c r="V1044" s="510">
        <v>6</v>
      </c>
      <c r="W1044" s="359">
        <v>6</v>
      </c>
      <c r="X1044" s="359">
        <v>5</v>
      </c>
      <c r="Y1044" s="474">
        <v>6</v>
      </c>
      <c r="Z1044" s="359">
        <v>6</v>
      </c>
      <c r="AA1044" s="359">
        <v>6</v>
      </c>
      <c r="AB1044" s="327">
        <v>5</v>
      </c>
      <c r="AC1044" s="138">
        <f>AVERAGE(E1044:AB1044)</f>
        <v>5.5</v>
      </c>
      <c r="AD1044" s="78"/>
      <c r="AE1044" s="190"/>
      <c r="AF1044" s="79"/>
      <c r="AJ1044" s="15"/>
      <c r="AK1044" s="15"/>
      <c r="AL1044" s="15"/>
      <c r="AM1044" s="15"/>
      <c r="AN1044" s="460"/>
    </row>
    <row r="1045" spans="1:40" hidden="1">
      <c r="A1045" s="3166"/>
      <c r="B1045" s="3269"/>
      <c r="C1045" s="128" t="s">
        <v>22</v>
      </c>
      <c r="D1045" s="386"/>
      <c r="E1045" s="643">
        <f t="shared" ref="E1045:AB1045" si="637">E1043/E1042</f>
        <v>0</v>
      </c>
      <c r="F1045" s="346">
        <f t="shared" si="637"/>
        <v>0</v>
      </c>
      <c r="G1045" s="346">
        <f t="shared" si="637"/>
        <v>0</v>
      </c>
      <c r="H1045" s="471">
        <f t="shared" si="637"/>
        <v>0</v>
      </c>
      <c r="I1045" s="346">
        <f t="shared" si="637"/>
        <v>0</v>
      </c>
      <c r="J1045" s="346">
        <f t="shared" si="637"/>
        <v>0</v>
      </c>
      <c r="K1045" s="2085">
        <f t="shared" si="637"/>
        <v>0</v>
      </c>
      <c r="L1045" s="346">
        <f t="shared" si="637"/>
        <v>0</v>
      </c>
      <c r="M1045" s="346">
        <f t="shared" si="637"/>
        <v>0</v>
      </c>
      <c r="N1045" s="471">
        <f t="shared" si="637"/>
        <v>0</v>
      </c>
      <c r="O1045" s="346">
        <f t="shared" si="637"/>
        <v>0</v>
      </c>
      <c r="P1045" s="346">
        <f t="shared" si="637"/>
        <v>0</v>
      </c>
      <c r="Q1045" s="346">
        <f t="shared" si="637"/>
        <v>0</v>
      </c>
      <c r="R1045" s="346">
        <f t="shared" si="637"/>
        <v>0</v>
      </c>
      <c r="S1045" s="346">
        <f t="shared" si="637"/>
        <v>0</v>
      </c>
      <c r="T1045" s="346">
        <f t="shared" si="637"/>
        <v>0</v>
      </c>
      <c r="U1045" s="346">
        <f t="shared" si="637"/>
        <v>0</v>
      </c>
      <c r="V1045" s="507">
        <f t="shared" si="637"/>
        <v>0</v>
      </c>
      <c r="W1045" s="346">
        <f t="shared" si="637"/>
        <v>0</v>
      </c>
      <c r="X1045" s="346">
        <f t="shared" si="637"/>
        <v>0</v>
      </c>
      <c r="Y1045" s="471">
        <f t="shared" si="637"/>
        <v>0</v>
      </c>
      <c r="Z1045" s="346">
        <f t="shared" si="637"/>
        <v>0</v>
      </c>
      <c r="AA1045" s="346">
        <f t="shared" si="637"/>
        <v>0</v>
      </c>
      <c r="AB1045" s="347">
        <f t="shared" si="637"/>
        <v>0</v>
      </c>
      <c r="AC1045" s="137"/>
      <c r="AD1045" s="75"/>
      <c r="AE1045" s="161"/>
      <c r="AF1045" s="76"/>
      <c r="AJ1045" s="15"/>
      <c r="AK1045" s="15"/>
      <c r="AL1045" s="15"/>
      <c r="AM1045" s="15"/>
      <c r="AN1045" s="460"/>
    </row>
    <row r="1046" spans="1:40" hidden="1">
      <c r="A1046" s="1875"/>
      <c r="B1046" s="1875"/>
      <c r="C1046" s="129" t="s">
        <v>199</v>
      </c>
      <c r="D1046" s="386"/>
      <c r="E1046" s="75"/>
      <c r="F1046" s="161"/>
      <c r="G1046" s="161"/>
      <c r="H1046" s="466"/>
      <c r="I1046" s="161"/>
      <c r="J1046" s="161"/>
      <c r="K1046" s="161"/>
      <c r="L1046" s="161"/>
      <c r="M1046" s="161"/>
      <c r="N1046" s="466"/>
      <c r="O1046" s="161"/>
      <c r="P1046" s="161"/>
      <c r="Q1046" s="161"/>
      <c r="R1046" s="161"/>
      <c r="S1046" s="161"/>
      <c r="T1046" s="161"/>
      <c r="U1046" s="161"/>
      <c r="V1046" s="502"/>
      <c r="W1046" s="161"/>
      <c r="X1046" s="161"/>
      <c r="Y1046" s="466"/>
      <c r="Z1046" s="161"/>
      <c r="AA1046" s="161"/>
      <c r="AB1046" s="76"/>
      <c r="AC1046" s="137"/>
      <c r="AD1046" s="75"/>
      <c r="AE1046" s="161"/>
      <c r="AF1046" s="76"/>
      <c r="AJ1046" s="15"/>
      <c r="AK1046" s="15"/>
      <c r="AL1046" s="15"/>
      <c r="AM1046" s="15"/>
      <c r="AN1046" s="460"/>
    </row>
    <row r="1047" spans="1:40" hidden="1">
      <c r="A1047" s="859"/>
      <c r="B1047" s="859"/>
      <c r="C1047" s="860" t="s">
        <v>200</v>
      </c>
      <c r="D1047" s="789"/>
      <c r="E1047" s="75"/>
      <c r="F1047" s="161"/>
      <c r="G1047" s="161"/>
      <c r="H1047" s="466"/>
      <c r="I1047" s="161"/>
      <c r="J1047" s="161"/>
      <c r="K1047" s="502"/>
      <c r="L1047" s="161"/>
      <c r="M1047" s="161"/>
      <c r="N1047" s="466"/>
      <c r="O1047" s="161"/>
      <c r="P1047" s="161"/>
      <c r="Q1047" s="161"/>
      <c r="R1047" s="161"/>
      <c r="S1047" s="161"/>
      <c r="T1047" s="161"/>
      <c r="U1047" s="161"/>
      <c r="V1047" s="502"/>
      <c r="W1047" s="161"/>
      <c r="X1047" s="161"/>
      <c r="Y1047" s="466"/>
      <c r="Z1047" s="161"/>
      <c r="AA1047" s="161"/>
      <c r="AB1047" s="76"/>
      <c r="AC1047" s="137"/>
      <c r="AD1047" s="75"/>
      <c r="AE1047" s="161"/>
      <c r="AF1047" s="76"/>
      <c r="AG1047" s="15"/>
      <c r="AH1047" s="15"/>
      <c r="AI1047" s="15"/>
      <c r="AJ1047" s="15"/>
      <c r="AK1047" s="460"/>
      <c r="AL1047" s="460"/>
      <c r="AM1047" s="460"/>
      <c r="AN1047" s="460"/>
    </row>
    <row r="1048" spans="1:40" ht="16.5" hidden="1" thickBot="1">
      <c r="A1048" s="3223" t="s">
        <v>50</v>
      </c>
      <c r="B1048" s="3224"/>
      <c r="C1048" s="3225"/>
      <c r="D1048" s="384"/>
      <c r="E1048" s="597">
        <f>SQRT(E1042*E1042+E1043*E1043)/E1026/1.73</f>
        <v>1.9594396002743215</v>
      </c>
      <c r="F1048" s="188">
        <f t="shared" ref="F1048:AB1048" si="638">SQRT(F1042*F1042+F1043*F1043)/F1026/1.73</f>
        <v>1.9429737212804197</v>
      </c>
      <c r="G1048" s="188">
        <f t="shared" si="638"/>
        <v>1.4695797002057411</v>
      </c>
      <c r="H1048" s="473">
        <f t="shared" si="638"/>
        <v>1.4695797002057411</v>
      </c>
      <c r="I1048" s="188">
        <f t="shared" si="638"/>
        <v>1.4695797002057411</v>
      </c>
      <c r="J1048" s="188">
        <f t="shared" si="638"/>
        <v>1.4695797002057411</v>
      </c>
      <c r="K1048" s="188">
        <f t="shared" si="638"/>
        <v>1.9594396002743215</v>
      </c>
      <c r="L1048" s="188">
        <f t="shared" si="638"/>
        <v>2.4492995003429021</v>
      </c>
      <c r="M1048" s="188">
        <f t="shared" si="638"/>
        <v>2.4702336841065167</v>
      </c>
      <c r="N1048" s="473">
        <f t="shared" si="638"/>
        <v>2.4702336841065167</v>
      </c>
      <c r="O1048" s="188">
        <f t="shared" si="638"/>
        <v>2.9898345624875424</v>
      </c>
      <c r="P1048" s="188">
        <f t="shared" si="638"/>
        <v>2.4702336841065167</v>
      </c>
      <c r="Q1048" s="188">
        <f t="shared" si="638"/>
        <v>2.4702336841065167</v>
      </c>
      <c r="R1048" s="188">
        <f t="shared" si="638"/>
        <v>2.4492995003429021</v>
      </c>
      <c r="S1048" s="188">
        <f t="shared" si="638"/>
        <v>2.4492995003429021</v>
      </c>
      <c r="T1048" s="188">
        <f t="shared" si="638"/>
        <v>2.4492995003429021</v>
      </c>
      <c r="U1048" s="188">
        <f t="shared" si="638"/>
        <v>2.4492995003429021</v>
      </c>
      <c r="V1048" s="509">
        <f t="shared" si="638"/>
        <v>2.4492995003429021</v>
      </c>
      <c r="W1048" s="188">
        <f t="shared" si="638"/>
        <v>2.9391594004114823</v>
      </c>
      <c r="X1048" s="188">
        <f t="shared" si="638"/>
        <v>2.4492995003429021</v>
      </c>
      <c r="Y1048" s="473">
        <f t="shared" si="638"/>
        <v>2.4492995003429021</v>
      </c>
      <c r="Z1048" s="188">
        <f t="shared" si="638"/>
        <v>2.9391594004114823</v>
      </c>
      <c r="AA1048" s="188">
        <f t="shared" si="638"/>
        <v>2.4287171516005248</v>
      </c>
      <c r="AB1048" s="189">
        <f t="shared" si="638"/>
        <v>1.9429737212804197</v>
      </c>
      <c r="AC1048" s="208">
        <f>AVERAGE(E1048:AB1048)</f>
        <v>2.2689727790838652</v>
      </c>
      <c r="AD1048" s="80">
        <f>(AC1044-AC1048)/AC1044</f>
        <v>0.58745949471202452</v>
      </c>
      <c r="AE1048" s="81"/>
      <c r="AF1048" s="82"/>
      <c r="AJ1048" s="14"/>
      <c r="AK1048" s="14"/>
      <c r="AL1048" s="15"/>
      <c r="AM1048" s="14"/>
      <c r="AN1048" s="460"/>
    </row>
    <row r="1049" spans="1:40" hidden="1">
      <c r="A1049" s="3255" t="s">
        <v>201</v>
      </c>
      <c r="B1049" s="3270"/>
      <c r="C1049" s="126" t="s">
        <v>17</v>
      </c>
      <c r="D1049" s="118" t="s">
        <v>64</v>
      </c>
      <c r="E1049" s="338">
        <v>6000</v>
      </c>
      <c r="F1049" s="338">
        <v>4700</v>
      </c>
      <c r="G1049" s="338">
        <v>5700</v>
      </c>
      <c r="H1049" s="2093">
        <v>5900</v>
      </c>
      <c r="I1049" s="338">
        <v>6000</v>
      </c>
      <c r="J1049" s="338">
        <v>5800</v>
      </c>
      <c r="K1049" s="338">
        <v>6300</v>
      </c>
      <c r="L1049" s="338">
        <v>6100</v>
      </c>
      <c r="M1049" s="338">
        <v>6300</v>
      </c>
      <c r="N1049" s="2093">
        <v>6300</v>
      </c>
      <c r="O1049" s="338">
        <v>6900</v>
      </c>
      <c r="P1049" s="338">
        <v>6500</v>
      </c>
      <c r="Q1049" s="338">
        <v>6300</v>
      </c>
      <c r="R1049" s="338">
        <v>5100</v>
      </c>
      <c r="S1049" s="338">
        <v>6300</v>
      </c>
      <c r="T1049" s="338">
        <v>6200</v>
      </c>
      <c r="U1049" s="338">
        <v>6600</v>
      </c>
      <c r="V1049" s="2992">
        <v>6900</v>
      </c>
      <c r="W1049" s="338">
        <v>6300</v>
      </c>
      <c r="X1049" s="338">
        <v>6400</v>
      </c>
      <c r="Y1049" s="2093">
        <v>6700</v>
      </c>
      <c r="Z1049" s="338">
        <v>6600</v>
      </c>
      <c r="AA1049" s="338">
        <v>6400</v>
      </c>
      <c r="AB1049" s="338">
        <v>6400</v>
      </c>
      <c r="AC1049" s="111">
        <f>SUM(E1049:AB1049)</f>
        <v>148700</v>
      </c>
      <c r="AD1049" s="72"/>
      <c r="AE1049" s="73">
        <v>1100</v>
      </c>
      <c r="AF1049" s="74">
        <v>40</v>
      </c>
      <c r="AJ1049" s="565"/>
      <c r="AK1049" s="566"/>
      <c r="AL1049" s="565"/>
      <c r="AM1049" s="15"/>
      <c r="AN1049" s="460"/>
    </row>
    <row r="1050" spans="1:40" hidden="1">
      <c r="A1050" s="3256"/>
      <c r="B1050" s="3269"/>
      <c r="C1050" s="128" t="s">
        <v>19</v>
      </c>
      <c r="D1050" s="113" t="s">
        <v>64</v>
      </c>
      <c r="E1050" s="339">
        <v>2700</v>
      </c>
      <c r="F1050" s="339">
        <v>2300</v>
      </c>
      <c r="G1050" s="339">
        <v>2500</v>
      </c>
      <c r="H1050" s="2084">
        <v>2500</v>
      </c>
      <c r="I1050" s="339">
        <v>2600</v>
      </c>
      <c r="J1050" s="339">
        <v>2600</v>
      </c>
      <c r="K1050" s="339">
        <v>2800</v>
      </c>
      <c r="L1050" s="339">
        <v>2300</v>
      </c>
      <c r="M1050" s="339">
        <v>2700</v>
      </c>
      <c r="N1050" s="2084">
        <v>2800</v>
      </c>
      <c r="O1050" s="339">
        <v>3100</v>
      </c>
      <c r="P1050" s="339">
        <v>2800</v>
      </c>
      <c r="Q1050" s="339">
        <v>2600</v>
      </c>
      <c r="R1050" s="339">
        <v>2400</v>
      </c>
      <c r="S1050" s="339">
        <v>2900</v>
      </c>
      <c r="T1050" s="339">
        <v>2800</v>
      </c>
      <c r="U1050" s="339">
        <v>3000</v>
      </c>
      <c r="V1050" s="2978">
        <v>3100</v>
      </c>
      <c r="W1050" s="339">
        <v>3000</v>
      </c>
      <c r="X1050" s="339">
        <v>2600</v>
      </c>
      <c r="Y1050" s="2084">
        <v>3100</v>
      </c>
      <c r="Z1050" s="339">
        <v>3000</v>
      </c>
      <c r="AA1050" s="339">
        <v>2900</v>
      </c>
      <c r="AB1050" s="339">
        <v>2900</v>
      </c>
      <c r="AC1050" s="112">
        <f>SUM(E1050:AB1050)</f>
        <v>66000</v>
      </c>
      <c r="AD1050" s="75"/>
      <c r="AE1050" s="161"/>
      <c r="AF1050" s="76"/>
      <c r="AJ1050" s="15"/>
      <c r="AK1050" s="15"/>
      <c r="AL1050" s="15"/>
      <c r="AM1050" s="15"/>
      <c r="AN1050" s="460"/>
    </row>
    <row r="1051" spans="1:40" hidden="1">
      <c r="A1051" s="3256"/>
      <c r="B1051" s="3269"/>
      <c r="C1051" s="128" t="s">
        <v>20</v>
      </c>
      <c r="D1051" s="113" t="s">
        <v>64</v>
      </c>
      <c r="E1051" s="358">
        <v>33</v>
      </c>
      <c r="F1051" s="359">
        <v>26</v>
      </c>
      <c r="G1051" s="359">
        <v>32</v>
      </c>
      <c r="H1051" s="474">
        <v>32</v>
      </c>
      <c r="I1051" s="359">
        <v>34</v>
      </c>
      <c r="J1051" s="359">
        <v>32</v>
      </c>
      <c r="K1051" s="510">
        <v>35</v>
      </c>
      <c r="L1051" s="359">
        <v>33</v>
      </c>
      <c r="M1051" s="359">
        <v>35</v>
      </c>
      <c r="N1051" s="474">
        <v>37</v>
      </c>
      <c r="O1051" s="359">
        <v>38</v>
      </c>
      <c r="P1051" s="359">
        <v>37</v>
      </c>
      <c r="Q1051" s="359">
        <v>35</v>
      </c>
      <c r="R1051" s="359">
        <v>29</v>
      </c>
      <c r="S1051" s="359">
        <v>35</v>
      </c>
      <c r="T1051" s="359">
        <v>36</v>
      </c>
      <c r="U1051" s="359">
        <v>35</v>
      </c>
      <c r="V1051" s="510">
        <v>38</v>
      </c>
      <c r="W1051" s="359">
        <v>37</v>
      </c>
      <c r="X1051" s="359">
        <v>35</v>
      </c>
      <c r="Y1051" s="474">
        <v>36</v>
      </c>
      <c r="Z1051" s="359">
        <v>37</v>
      </c>
      <c r="AA1051" s="359">
        <v>37</v>
      </c>
      <c r="AB1051" s="359">
        <v>35</v>
      </c>
      <c r="AC1051" s="112">
        <f>AVERAGE(E1051:AB1051)</f>
        <v>34.541666666666664</v>
      </c>
      <c r="AD1051" s="78"/>
      <c r="AE1051" s="190"/>
      <c r="AF1051" s="79"/>
      <c r="AJ1051" s="15"/>
      <c r="AK1051" s="15"/>
      <c r="AL1051" s="15"/>
      <c r="AM1051" s="15"/>
      <c r="AN1051" s="460"/>
    </row>
    <row r="1052" spans="1:40" ht="16.5" hidden="1" thickBot="1">
      <c r="A1052" s="3260"/>
      <c r="B1052" s="3271"/>
      <c r="C1052" s="131" t="s">
        <v>22</v>
      </c>
      <c r="D1052" s="119"/>
      <c r="E1052" s="349">
        <f t="shared" ref="E1052:AB1052" si="639">E1050/E1049</f>
        <v>0.45</v>
      </c>
      <c r="F1052" s="350">
        <f t="shared" si="639"/>
        <v>0.48936170212765956</v>
      </c>
      <c r="G1052" s="350">
        <f t="shared" si="639"/>
        <v>0.43859649122807015</v>
      </c>
      <c r="H1052" s="484">
        <f t="shared" si="639"/>
        <v>0.42372881355932202</v>
      </c>
      <c r="I1052" s="350">
        <f t="shared" si="639"/>
        <v>0.43333333333333335</v>
      </c>
      <c r="J1052" s="350">
        <f t="shared" si="639"/>
        <v>0.44827586206896552</v>
      </c>
      <c r="K1052" s="2094">
        <f t="shared" si="639"/>
        <v>0.44444444444444442</v>
      </c>
      <c r="L1052" s="350">
        <f t="shared" si="639"/>
        <v>0.37704918032786883</v>
      </c>
      <c r="M1052" s="350">
        <f t="shared" si="639"/>
        <v>0.42857142857142855</v>
      </c>
      <c r="N1052" s="484">
        <f t="shared" si="639"/>
        <v>0.44444444444444442</v>
      </c>
      <c r="O1052" s="350">
        <f t="shared" si="639"/>
        <v>0.44927536231884058</v>
      </c>
      <c r="P1052" s="350">
        <f t="shared" si="639"/>
        <v>0.43076923076923079</v>
      </c>
      <c r="Q1052" s="350">
        <f t="shared" si="639"/>
        <v>0.41269841269841268</v>
      </c>
      <c r="R1052" s="350">
        <f t="shared" si="639"/>
        <v>0.47058823529411764</v>
      </c>
      <c r="S1052" s="350">
        <f t="shared" si="639"/>
        <v>0.46031746031746029</v>
      </c>
      <c r="T1052" s="350">
        <f t="shared" si="639"/>
        <v>0.45161290322580644</v>
      </c>
      <c r="U1052" s="350">
        <f t="shared" si="639"/>
        <v>0.45454545454545453</v>
      </c>
      <c r="V1052" s="521">
        <f t="shared" si="639"/>
        <v>0.44927536231884058</v>
      </c>
      <c r="W1052" s="350">
        <f t="shared" si="639"/>
        <v>0.47619047619047616</v>
      </c>
      <c r="X1052" s="350">
        <f t="shared" si="639"/>
        <v>0.40625</v>
      </c>
      <c r="Y1052" s="484">
        <f t="shared" si="639"/>
        <v>0.46268656716417911</v>
      </c>
      <c r="Z1052" s="350">
        <f t="shared" si="639"/>
        <v>0.45454545454545453</v>
      </c>
      <c r="AA1052" s="350">
        <f t="shared" si="639"/>
        <v>0.453125</v>
      </c>
      <c r="AB1052" s="350">
        <f t="shared" si="639"/>
        <v>0.453125</v>
      </c>
      <c r="AC1052" s="119"/>
      <c r="AD1052" s="75"/>
      <c r="AE1052" s="161"/>
      <c r="AF1052" s="76"/>
      <c r="AJ1052" s="15"/>
      <c r="AK1052" s="15"/>
      <c r="AL1052" s="15"/>
      <c r="AM1052" s="15"/>
      <c r="AN1052" s="460"/>
    </row>
    <row r="1053" spans="1:40" hidden="1">
      <c r="A1053" s="1890"/>
      <c r="B1053" s="1890"/>
      <c r="C1053" s="401" t="s">
        <v>133</v>
      </c>
      <c r="D1053" s="127"/>
      <c r="E1053" s="1901"/>
      <c r="F1053" s="94"/>
      <c r="G1053" s="94"/>
      <c r="H1053" s="465"/>
      <c r="I1053" s="94"/>
      <c r="J1053" s="94"/>
      <c r="K1053" s="518"/>
      <c r="L1053" s="94"/>
      <c r="M1053" s="94"/>
      <c r="N1053" s="465"/>
      <c r="O1053" s="94"/>
      <c r="P1053" s="94"/>
      <c r="Q1053" s="94"/>
      <c r="R1053" s="94"/>
      <c r="S1053" s="94"/>
      <c r="T1053" s="94"/>
      <c r="U1053" s="94"/>
      <c r="V1053" s="518"/>
      <c r="W1053" s="94"/>
      <c r="X1053" s="94"/>
      <c r="Y1053" s="465"/>
      <c r="Z1053" s="94"/>
      <c r="AA1053" s="94"/>
      <c r="AB1053" s="94"/>
      <c r="AC1053" s="127"/>
      <c r="AD1053" s="75"/>
      <c r="AE1053" s="161"/>
      <c r="AF1053" s="76"/>
      <c r="AJ1053" s="15"/>
      <c r="AK1053" s="15"/>
      <c r="AL1053" s="15"/>
      <c r="AM1053" s="15"/>
      <c r="AN1053" s="460"/>
    </row>
    <row r="1054" spans="1:40" hidden="1">
      <c r="A1054" s="859"/>
      <c r="B1054" s="859"/>
      <c r="C1054" s="860" t="s">
        <v>134</v>
      </c>
      <c r="D1054" s="133"/>
      <c r="E1054" s="96"/>
      <c r="F1054" s="97"/>
      <c r="G1054" s="97"/>
      <c r="H1054" s="498"/>
      <c r="I1054" s="97"/>
      <c r="J1054" s="97"/>
      <c r="K1054" s="2086"/>
      <c r="L1054" s="97"/>
      <c r="M1054" s="97"/>
      <c r="N1054" s="498"/>
      <c r="O1054" s="97"/>
      <c r="P1054" s="97"/>
      <c r="Q1054" s="97"/>
      <c r="R1054" s="97"/>
      <c r="S1054" s="97"/>
      <c r="T1054" s="97"/>
      <c r="U1054" s="97"/>
      <c r="V1054" s="524"/>
      <c r="W1054" s="97"/>
      <c r="X1054" s="97"/>
      <c r="Y1054" s="498"/>
      <c r="Z1054" s="97"/>
      <c r="AA1054" s="97"/>
      <c r="AB1054" s="97"/>
      <c r="AC1054" s="113"/>
      <c r="AD1054" s="75"/>
      <c r="AE1054" s="161"/>
      <c r="AF1054" s="76"/>
      <c r="AG1054" s="15"/>
      <c r="AH1054" s="15"/>
      <c r="AI1054" s="15"/>
      <c r="AJ1054" s="15"/>
      <c r="AK1054" s="460"/>
      <c r="AL1054" s="460"/>
      <c r="AM1054" s="460"/>
      <c r="AN1054" s="460"/>
    </row>
    <row r="1055" spans="1:40" ht="16.5" hidden="1" thickBot="1">
      <c r="A1055" s="3223" t="s">
        <v>50</v>
      </c>
      <c r="B1055" s="3224"/>
      <c r="C1055" s="3225"/>
      <c r="D1055" s="119"/>
      <c r="E1055" s="187">
        <f>SQRT(E1049*E1049+E1050*E1050)/E1026/1.73</f>
        <v>32.230399039082947</v>
      </c>
      <c r="F1055" s="188">
        <f t="shared" ref="F1055:AB1055" si="640">SQRT(F1049*F1049+F1050*F1050)/F1026/1.73</f>
        <v>25.416963038715949</v>
      </c>
      <c r="G1055" s="188">
        <f t="shared" si="640"/>
        <v>30.489597961390093</v>
      </c>
      <c r="H1055" s="473">
        <f t="shared" si="640"/>
        <v>31.389280579211903</v>
      </c>
      <c r="I1055" s="188">
        <f t="shared" si="640"/>
        <v>32.032492846618624</v>
      </c>
      <c r="J1055" s="188">
        <f t="shared" si="640"/>
        <v>31.135982329912228</v>
      </c>
      <c r="K1055" s="188">
        <f t="shared" si="640"/>
        <v>33.771923490042489</v>
      </c>
      <c r="L1055" s="188">
        <f t="shared" si="640"/>
        <v>31.934958387394186</v>
      </c>
      <c r="M1055" s="188">
        <f t="shared" si="640"/>
        <v>33.862930661911555</v>
      </c>
      <c r="N1055" s="473">
        <f t="shared" si="640"/>
        <v>34.060572408760798</v>
      </c>
      <c r="O1055" s="188">
        <f t="shared" si="640"/>
        <v>37.693792403981348</v>
      </c>
      <c r="P1055" s="188">
        <f t="shared" si="640"/>
        <v>34.965806589043027</v>
      </c>
      <c r="Q1055" s="188">
        <f t="shared" si="640"/>
        <v>33.671378314092664</v>
      </c>
      <c r="R1055" s="188">
        <f t="shared" si="640"/>
        <v>27.6108957990437</v>
      </c>
      <c r="S1055" s="188">
        <f t="shared" si="640"/>
        <v>33.973823619868135</v>
      </c>
      <c r="T1055" s="188">
        <f t="shared" si="640"/>
        <v>33.324877734290098</v>
      </c>
      <c r="U1055" s="188">
        <f t="shared" si="640"/>
        <v>35.513998158894594</v>
      </c>
      <c r="V1055" s="509">
        <f t="shared" si="640"/>
        <v>37.054914566625733</v>
      </c>
      <c r="W1055" s="188">
        <f t="shared" si="640"/>
        <v>34.181551924011977</v>
      </c>
      <c r="X1055" s="188">
        <f t="shared" si="640"/>
        <v>33.839357380563428</v>
      </c>
      <c r="Y1055" s="473">
        <f t="shared" si="640"/>
        <v>36.163473744081024</v>
      </c>
      <c r="Z1055" s="188">
        <f t="shared" si="640"/>
        <v>35.513998158894594</v>
      </c>
      <c r="AA1055" s="188">
        <f t="shared" si="640"/>
        <v>34.130173741858783</v>
      </c>
      <c r="AB1055" s="189">
        <f t="shared" si="640"/>
        <v>34.130173741858783</v>
      </c>
      <c r="AC1055" s="114">
        <f>AVERAGE(E1055:AB1055)</f>
        <v>33.253888192506196</v>
      </c>
      <c r="AD1055" s="80">
        <f>(AC1051-AC1055)/AC1051</f>
        <v>3.7281885862305485E-2</v>
      </c>
      <c r="AE1055" s="81"/>
      <c r="AF1055" s="82"/>
      <c r="AJ1055" s="14"/>
      <c r="AK1055" s="14"/>
      <c r="AL1055" s="15"/>
      <c r="AM1055" s="14"/>
      <c r="AN1055" s="460"/>
    </row>
    <row r="1056" spans="1:40" hidden="1">
      <c r="A1056" s="3255" t="s">
        <v>202</v>
      </c>
      <c r="B1056" s="3270"/>
      <c r="C1056" s="126" t="s">
        <v>17</v>
      </c>
      <c r="D1056" s="118" t="s">
        <v>64</v>
      </c>
      <c r="E1056" s="338">
        <v>5100</v>
      </c>
      <c r="F1056" s="338">
        <v>4000</v>
      </c>
      <c r="G1056" s="338">
        <v>5000</v>
      </c>
      <c r="H1056" s="2093">
        <v>5100</v>
      </c>
      <c r="I1056" s="338">
        <v>5300</v>
      </c>
      <c r="J1056" s="338">
        <v>5000</v>
      </c>
      <c r="K1056" s="338">
        <v>5400</v>
      </c>
      <c r="L1056" s="338">
        <v>5100</v>
      </c>
      <c r="M1056" s="338">
        <v>5200</v>
      </c>
      <c r="N1056" s="2093">
        <v>5400</v>
      </c>
      <c r="O1056" s="338">
        <v>5800</v>
      </c>
      <c r="P1056" s="338">
        <v>5700</v>
      </c>
      <c r="Q1056" s="338">
        <v>5300</v>
      </c>
      <c r="R1056" s="338">
        <v>4200</v>
      </c>
      <c r="S1056" s="338">
        <v>5300</v>
      </c>
      <c r="T1056" s="338">
        <v>5300</v>
      </c>
      <c r="U1056" s="338">
        <v>5600</v>
      </c>
      <c r="V1056" s="2992">
        <v>5900</v>
      </c>
      <c r="W1056" s="338">
        <v>5400</v>
      </c>
      <c r="X1056" s="338">
        <v>5400</v>
      </c>
      <c r="Y1056" s="2093">
        <v>5600</v>
      </c>
      <c r="Z1056" s="338">
        <v>5700</v>
      </c>
      <c r="AA1056" s="338">
        <v>5500</v>
      </c>
      <c r="AB1056" s="338">
        <v>5600</v>
      </c>
      <c r="AC1056" s="111">
        <f>SUM(E1056:AB1056)</f>
        <v>126900</v>
      </c>
      <c r="AD1056" s="72"/>
      <c r="AE1056" s="73">
        <v>1100</v>
      </c>
      <c r="AF1056" s="74">
        <v>40</v>
      </c>
      <c r="AJ1056" s="565"/>
      <c r="AK1056" s="566"/>
      <c r="AL1056" s="565"/>
      <c r="AM1056" s="15"/>
      <c r="AN1056" s="460"/>
    </row>
    <row r="1057" spans="1:40" hidden="1">
      <c r="A1057" s="3256"/>
      <c r="B1057" s="3269"/>
      <c r="C1057" s="128" t="s">
        <v>19</v>
      </c>
      <c r="D1057" s="113" t="s">
        <v>64</v>
      </c>
      <c r="E1057" s="339">
        <v>1900</v>
      </c>
      <c r="F1057" s="339">
        <v>1600</v>
      </c>
      <c r="G1057" s="339">
        <v>1800</v>
      </c>
      <c r="H1057" s="2084">
        <v>1800</v>
      </c>
      <c r="I1057" s="339">
        <v>1900</v>
      </c>
      <c r="J1057" s="339">
        <v>1800</v>
      </c>
      <c r="K1057" s="339">
        <v>2000</v>
      </c>
      <c r="L1057" s="339">
        <v>1600</v>
      </c>
      <c r="M1057" s="339">
        <v>1900</v>
      </c>
      <c r="N1057" s="2084">
        <v>2000</v>
      </c>
      <c r="O1057" s="339">
        <v>2300</v>
      </c>
      <c r="P1057" s="339">
        <v>2000</v>
      </c>
      <c r="Q1057" s="339">
        <v>1800</v>
      </c>
      <c r="R1057" s="339">
        <v>1700</v>
      </c>
      <c r="S1057" s="339">
        <v>2100</v>
      </c>
      <c r="T1057" s="339">
        <v>2000</v>
      </c>
      <c r="U1057" s="339">
        <v>2100</v>
      </c>
      <c r="V1057" s="2978">
        <v>2300</v>
      </c>
      <c r="W1057" s="339">
        <v>2200</v>
      </c>
      <c r="X1057" s="339">
        <v>1800</v>
      </c>
      <c r="Y1057" s="2084">
        <v>2300</v>
      </c>
      <c r="Z1057" s="339">
        <v>2200</v>
      </c>
      <c r="AA1057" s="339">
        <v>2200</v>
      </c>
      <c r="AB1057" s="339">
        <v>2100</v>
      </c>
      <c r="AC1057" s="112">
        <f>SUM(E1057:AB1057)</f>
        <v>47400</v>
      </c>
      <c r="AD1057" s="75"/>
      <c r="AE1057" s="161"/>
      <c r="AF1057" s="76"/>
      <c r="AJ1057" s="15"/>
      <c r="AK1057" s="15"/>
      <c r="AL1057" s="15"/>
      <c r="AM1057" s="15"/>
      <c r="AN1057" s="460"/>
    </row>
    <row r="1058" spans="1:40" hidden="1">
      <c r="A1058" s="3256"/>
      <c r="B1058" s="3269"/>
      <c r="C1058" s="128" t="s">
        <v>20</v>
      </c>
      <c r="D1058" s="113" t="s">
        <v>64</v>
      </c>
      <c r="E1058" s="358">
        <v>27</v>
      </c>
      <c r="F1058" s="359">
        <v>20</v>
      </c>
      <c r="G1058" s="359">
        <v>25</v>
      </c>
      <c r="H1058" s="474">
        <v>26</v>
      </c>
      <c r="I1058" s="359">
        <v>27</v>
      </c>
      <c r="J1058" s="359">
        <v>25</v>
      </c>
      <c r="K1058" s="510">
        <v>27</v>
      </c>
      <c r="L1058" s="359">
        <v>25</v>
      </c>
      <c r="M1058" s="359">
        <v>27</v>
      </c>
      <c r="N1058" s="474">
        <v>29</v>
      </c>
      <c r="O1058" s="359">
        <v>30</v>
      </c>
      <c r="P1058" s="359">
        <v>30</v>
      </c>
      <c r="Q1058" s="359">
        <v>27</v>
      </c>
      <c r="R1058" s="359">
        <v>22</v>
      </c>
      <c r="S1058" s="359">
        <v>27</v>
      </c>
      <c r="T1058" s="359">
        <v>28</v>
      </c>
      <c r="U1058" s="359">
        <v>28</v>
      </c>
      <c r="V1058" s="510">
        <v>31</v>
      </c>
      <c r="W1058" s="359">
        <v>29</v>
      </c>
      <c r="X1058" s="359">
        <v>27</v>
      </c>
      <c r="Y1058" s="474">
        <v>29</v>
      </c>
      <c r="Z1058" s="359">
        <v>30</v>
      </c>
      <c r="AA1058" s="359">
        <v>29</v>
      </c>
      <c r="AB1058" s="359">
        <v>28</v>
      </c>
      <c r="AC1058" s="112">
        <f>AVERAGE(E1058:AB1058)</f>
        <v>27.208333333333332</v>
      </c>
      <c r="AD1058" s="78"/>
      <c r="AE1058" s="190"/>
      <c r="AF1058" s="79"/>
      <c r="AJ1058" s="15"/>
      <c r="AK1058" s="15"/>
      <c r="AL1058" s="15"/>
      <c r="AM1058" s="15"/>
      <c r="AN1058" s="460"/>
    </row>
    <row r="1059" spans="1:40" ht="16.5" hidden="1" thickBot="1">
      <c r="A1059" s="3260"/>
      <c r="B1059" s="3271"/>
      <c r="C1059" s="131" t="s">
        <v>22</v>
      </c>
      <c r="D1059" s="119"/>
      <c r="E1059" s="349">
        <f t="shared" ref="E1059:AB1059" si="641">E1057/E1056</f>
        <v>0.37254901960784315</v>
      </c>
      <c r="F1059" s="350">
        <f t="shared" si="641"/>
        <v>0.4</v>
      </c>
      <c r="G1059" s="350">
        <f t="shared" si="641"/>
        <v>0.36</v>
      </c>
      <c r="H1059" s="484">
        <f t="shared" si="641"/>
        <v>0.35294117647058826</v>
      </c>
      <c r="I1059" s="350">
        <f t="shared" si="641"/>
        <v>0.35849056603773582</v>
      </c>
      <c r="J1059" s="350">
        <f t="shared" si="641"/>
        <v>0.36</v>
      </c>
      <c r="K1059" s="2094">
        <f t="shared" si="641"/>
        <v>0.37037037037037035</v>
      </c>
      <c r="L1059" s="350">
        <f t="shared" si="641"/>
        <v>0.31372549019607843</v>
      </c>
      <c r="M1059" s="350">
        <f t="shared" si="641"/>
        <v>0.36538461538461536</v>
      </c>
      <c r="N1059" s="484">
        <f t="shared" si="641"/>
        <v>0.37037037037037035</v>
      </c>
      <c r="O1059" s="350">
        <f t="shared" si="641"/>
        <v>0.39655172413793105</v>
      </c>
      <c r="P1059" s="350">
        <f t="shared" si="641"/>
        <v>0.35087719298245612</v>
      </c>
      <c r="Q1059" s="350">
        <f t="shared" si="641"/>
        <v>0.33962264150943394</v>
      </c>
      <c r="R1059" s="350">
        <f t="shared" si="641"/>
        <v>0.40476190476190477</v>
      </c>
      <c r="S1059" s="350">
        <f t="shared" si="641"/>
        <v>0.39622641509433965</v>
      </c>
      <c r="T1059" s="350">
        <f t="shared" si="641"/>
        <v>0.37735849056603776</v>
      </c>
      <c r="U1059" s="350">
        <f t="shared" si="641"/>
        <v>0.375</v>
      </c>
      <c r="V1059" s="521">
        <f t="shared" si="641"/>
        <v>0.38983050847457629</v>
      </c>
      <c r="W1059" s="350">
        <f t="shared" si="641"/>
        <v>0.40740740740740738</v>
      </c>
      <c r="X1059" s="350">
        <f t="shared" si="641"/>
        <v>0.33333333333333331</v>
      </c>
      <c r="Y1059" s="484">
        <f t="shared" si="641"/>
        <v>0.4107142857142857</v>
      </c>
      <c r="Z1059" s="350">
        <f t="shared" si="641"/>
        <v>0.38596491228070173</v>
      </c>
      <c r="AA1059" s="350">
        <f t="shared" si="641"/>
        <v>0.4</v>
      </c>
      <c r="AB1059" s="350">
        <f t="shared" si="641"/>
        <v>0.375</v>
      </c>
      <c r="AC1059" s="119"/>
      <c r="AD1059" s="75"/>
      <c r="AE1059" s="161"/>
      <c r="AF1059" s="76"/>
      <c r="AJ1059" s="15"/>
      <c r="AK1059" s="15"/>
      <c r="AL1059" s="15"/>
      <c r="AM1059" s="15"/>
      <c r="AN1059" s="460"/>
    </row>
    <row r="1060" spans="1:40" hidden="1">
      <c r="A1060" s="1890"/>
      <c r="B1060" s="1890"/>
      <c r="C1060" s="401" t="s">
        <v>133</v>
      </c>
      <c r="D1060" s="127"/>
      <c r="E1060" s="1901"/>
      <c r="F1060" s="94"/>
      <c r="G1060" s="94"/>
      <c r="H1060" s="465"/>
      <c r="I1060" s="94"/>
      <c r="J1060" s="94"/>
      <c r="K1060" s="518"/>
      <c r="L1060" s="94"/>
      <c r="M1060" s="94"/>
      <c r="N1060" s="465"/>
      <c r="O1060" s="94"/>
      <c r="P1060" s="94"/>
      <c r="Q1060" s="94"/>
      <c r="R1060" s="94"/>
      <c r="S1060" s="94"/>
      <c r="T1060" s="94"/>
      <c r="U1060" s="94"/>
      <c r="V1060" s="518"/>
      <c r="W1060" s="94"/>
      <c r="X1060" s="94"/>
      <c r="Y1060" s="465"/>
      <c r="Z1060" s="94"/>
      <c r="AA1060" s="94"/>
      <c r="AB1060" s="94"/>
      <c r="AC1060" s="127"/>
      <c r="AD1060" s="75"/>
      <c r="AE1060" s="161"/>
      <c r="AF1060" s="76"/>
      <c r="AJ1060" s="15"/>
      <c r="AK1060" s="15"/>
      <c r="AL1060" s="15"/>
      <c r="AM1060" s="15"/>
      <c r="AN1060" s="460"/>
    </row>
    <row r="1061" spans="1:40" hidden="1">
      <c r="A1061" s="859"/>
      <c r="B1061" s="859"/>
      <c r="C1061" s="860" t="s">
        <v>134</v>
      </c>
      <c r="D1061" s="133"/>
      <c r="E1061" s="96"/>
      <c r="F1061" s="97"/>
      <c r="G1061" s="97"/>
      <c r="H1061" s="498"/>
      <c r="I1061" s="97"/>
      <c r="J1061" s="97"/>
      <c r="K1061" s="2086"/>
      <c r="L1061" s="97"/>
      <c r="M1061" s="97"/>
      <c r="N1061" s="498"/>
      <c r="O1061" s="97"/>
      <c r="P1061" s="97"/>
      <c r="Q1061" s="97"/>
      <c r="R1061" s="97"/>
      <c r="S1061" s="97"/>
      <c r="T1061" s="97"/>
      <c r="U1061" s="97"/>
      <c r="V1061" s="524"/>
      <c r="W1061" s="97"/>
      <c r="X1061" s="97"/>
      <c r="Y1061" s="498"/>
      <c r="Z1061" s="97"/>
      <c r="AA1061" s="97"/>
      <c r="AB1061" s="97"/>
      <c r="AC1061" s="113"/>
      <c r="AD1061" s="75"/>
      <c r="AE1061" s="161"/>
      <c r="AF1061" s="76"/>
      <c r="AG1061" s="15"/>
      <c r="AH1061" s="15"/>
      <c r="AI1061" s="15"/>
      <c r="AJ1061" s="15"/>
      <c r="AK1061" s="460"/>
      <c r="AL1061" s="460"/>
      <c r="AM1061" s="460"/>
      <c r="AN1061" s="460"/>
    </row>
    <row r="1062" spans="1:40" ht="16.5" hidden="1" thickBot="1">
      <c r="A1062" s="3223" t="s">
        <v>50</v>
      </c>
      <c r="B1062" s="3224"/>
      <c r="C1062" s="3225"/>
      <c r="D1062" s="119"/>
      <c r="E1062" s="675">
        <f>SQRT(E1056*E1056+E1057*E1057)/E1025/1.73</f>
        <v>26.66026222041301</v>
      </c>
      <c r="F1062" s="676">
        <f t="shared" ref="F1062:AB1062" si="642">SQRT(F1056*F1056+F1057*F1057)/F1025/1.73</f>
        <v>20.926467410052965</v>
      </c>
      <c r="G1062" s="676">
        <f t="shared" si="642"/>
        <v>26.031802205518613</v>
      </c>
      <c r="H1062" s="677">
        <f t="shared" si="642"/>
        <v>26.493224812363987</v>
      </c>
      <c r="I1062" s="676">
        <f t="shared" si="642"/>
        <v>27.580460978268338</v>
      </c>
      <c r="J1062" s="676">
        <f t="shared" si="642"/>
        <v>26.031802205518613</v>
      </c>
      <c r="K1062" s="676">
        <f t="shared" si="642"/>
        <v>28.208445280470201</v>
      </c>
      <c r="L1062" s="676">
        <f t="shared" si="642"/>
        <v>26.183458440075967</v>
      </c>
      <c r="M1062" s="676">
        <f t="shared" si="642"/>
        <v>27.351633883042158</v>
      </c>
      <c r="N1062" s="677">
        <f t="shared" si="642"/>
        <v>28.449543103380204</v>
      </c>
      <c r="O1062" s="676">
        <f t="shared" si="642"/>
        <v>31.091244747471592</v>
      </c>
      <c r="P1062" s="676">
        <f t="shared" si="642"/>
        <v>29.843858130604133</v>
      </c>
      <c r="Q1062" s="676">
        <f t="shared" si="642"/>
        <v>27.653380700867608</v>
      </c>
      <c r="R1062" s="676">
        <f t="shared" si="642"/>
        <v>22.195573154127935</v>
      </c>
      <c r="S1062" s="676">
        <f t="shared" si="642"/>
        <v>27.926310989985748</v>
      </c>
      <c r="T1062" s="676">
        <f t="shared" si="642"/>
        <v>27.986777408761522</v>
      </c>
      <c r="U1062" s="676">
        <f t="shared" si="642"/>
        <v>29.297553746067756</v>
      </c>
      <c r="V1062" s="1098">
        <f t="shared" si="642"/>
        <v>31.020163023390936</v>
      </c>
      <c r="W1062" s="676">
        <f t="shared" si="642"/>
        <v>28.563495125136185</v>
      </c>
      <c r="X1062" s="676">
        <f t="shared" si="642"/>
        <v>27.883314334785357</v>
      </c>
      <c r="Y1062" s="677">
        <f t="shared" si="642"/>
        <v>29.655747756765575</v>
      </c>
      <c r="Z1062" s="676">
        <f t="shared" si="642"/>
        <v>29.929598060919226</v>
      </c>
      <c r="AA1062" s="676">
        <f t="shared" si="642"/>
        <v>29.017739237033187</v>
      </c>
      <c r="AB1062" s="984">
        <f t="shared" si="642"/>
        <v>29.051355815428529</v>
      </c>
      <c r="AC1062" s="114">
        <f>AVERAGE(E1062:AB1062)</f>
        <v>27.709717198768725</v>
      </c>
      <c r="AD1062" s="80">
        <f>(AC1058-AC1062)/AC1058</f>
        <v>-1.842758464081078E-2</v>
      </c>
      <c r="AE1062" s="81"/>
      <c r="AF1062" s="82"/>
      <c r="AJ1062" s="14"/>
      <c r="AK1062" s="14"/>
      <c r="AL1062" s="15"/>
      <c r="AM1062" s="14"/>
      <c r="AN1062" s="460"/>
    </row>
    <row r="1063" spans="1:40" hidden="1">
      <c r="A1063" s="3255" t="s">
        <v>967</v>
      </c>
      <c r="B1063" s="3270"/>
      <c r="C1063" s="126" t="s">
        <v>957</v>
      </c>
      <c r="D1063" s="1898" t="s">
        <v>64</v>
      </c>
      <c r="E1063" s="72"/>
      <c r="F1063" s="73"/>
      <c r="G1063" s="73"/>
      <c r="H1063" s="468"/>
      <c r="I1063" s="73"/>
      <c r="J1063" s="73"/>
      <c r="K1063" s="73"/>
      <c r="L1063" s="73"/>
      <c r="M1063" s="73"/>
      <c r="N1063" s="468"/>
      <c r="O1063" s="73"/>
      <c r="P1063" s="73"/>
      <c r="Q1063" s="73"/>
      <c r="R1063" s="73"/>
      <c r="S1063" s="73"/>
      <c r="T1063" s="73"/>
      <c r="U1063" s="73"/>
      <c r="V1063" s="504"/>
      <c r="W1063" s="73"/>
      <c r="X1063" s="73"/>
      <c r="Y1063" s="468"/>
      <c r="Z1063" s="73"/>
      <c r="AA1063" s="73"/>
      <c r="AB1063" s="74"/>
      <c r="AC1063" s="136">
        <f>SUM(E1063:AB1063)</f>
        <v>0</v>
      </c>
      <c r="AD1063" s="72"/>
      <c r="AE1063" s="73">
        <v>1100</v>
      </c>
      <c r="AF1063" s="74">
        <v>40</v>
      </c>
      <c r="AJ1063" s="565"/>
      <c r="AK1063" s="566"/>
      <c r="AL1063" s="565"/>
      <c r="AM1063" s="15"/>
      <c r="AN1063" s="460"/>
    </row>
    <row r="1064" spans="1:40" hidden="1">
      <c r="A1064" s="3256"/>
      <c r="B1064" s="3269"/>
      <c r="C1064" s="128" t="s">
        <v>958</v>
      </c>
      <c r="D1064" s="386" t="s">
        <v>64</v>
      </c>
      <c r="E1064" s="450">
        <v>1000</v>
      </c>
      <c r="F1064" s="340">
        <v>1000</v>
      </c>
      <c r="G1064" s="340">
        <v>1000</v>
      </c>
      <c r="H1064" s="469">
        <v>1000</v>
      </c>
      <c r="I1064" s="340">
        <v>1000</v>
      </c>
      <c r="J1064" s="340">
        <v>1000</v>
      </c>
      <c r="K1064" s="340">
        <v>1000</v>
      </c>
      <c r="L1064" s="340">
        <v>1000</v>
      </c>
      <c r="M1064" s="340">
        <v>1000</v>
      </c>
      <c r="N1064" s="469">
        <v>1000</v>
      </c>
      <c r="O1064" s="340">
        <v>900</v>
      </c>
      <c r="P1064" s="340">
        <v>900</v>
      </c>
      <c r="Q1064" s="340">
        <v>900</v>
      </c>
      <c r="R1064" s="340">
        <v>1000</v>
      </c>
      <c r="S1064" s="340">
        <v>1000</v>
      </c>
      <c r="T1064" s="340">
        <v>1000</v>
      </c>
      <c r="U1064" s="340">
        <v>1000</v>
      </c>
      <c r="V1064" s="505">
        <v>1000</v>
      </c>
      <c r="W1064" s="340">
        <v>1000</v>
      </c>
      <c r="X1064" s="340">
        <v>1000</v>
      </c>
      <c r="Y1064" s="469">
        <v>1000</v>
      </c>
      <c r="Z1064" s="340">
        <v>1000</v>
      </c>
      <c r="AA1064" s="340">
        <v>1000</v>
      </c>
      <c r="AB1064" s="341">
        <v>1000</v>
      </c>
      <c r="AC1064" s="138">
        <f>SUM(E1064:AB1064)</f>
        <v>23700</v>
      </c>
      <c r="AD1064" s="75"/>
      <c r="AE1064" s="161"/>
      <c r="AF1064" s="76"/>
      <c r="AG1064" s="1"/>
      <c r="AJ1064" s="460"/>
      <c r="AK1064" s="460"/>
      <c r="AL1064" s="460"/>
      <c r="AM1064" s="460"/>
      <c r="AN1064" s="460"/>
    </row>
    <row r="1065" spans="1:40" hidden="1">
      <c r="A1065" s="3256"/>
      <c r="B1065" s="3269"/>
      <c r="C1065" s="128" t="s">
        <v>20</v>
      </c>
      <c r="D1065" s="386" t="s">
        <v>64</v>
      </c>
      <c r="E1065" s="1808"/>
      <c r="F1065" s="359"/>
      <c r="G1065" s="359"/>
      <c r="H1065" s="474"/>
      <c r="I1065" s="359"/>
      <c r="J1065" s="359"/>
      <c r="K1065" s="510"/>
      <c r="L1065" s="510"/>
      <c r="M1065" s="510"/>
      <c r="N1065" s="474"/>
      <c r="O1065" s="510"/>
      <c r="P1065" s="510"/>
      <c r="Q1065" s="359"/>
      <c r="R1065" s="359"/>
      <c r="S1065" s="359"/>
      <c r="T1065" s="359"/>
      <c r="U1065" s="359"/>
      <c r="V1065" s="510"/>
      <c r="W1065" s="359"/>
      <c r="X1065" s="359"/>
      <c r="Y1065" s="474"/>
      <c r="Z1065" s="359"/>
      <c r="AA1065" s="359"/>
      <c r="AB1065" s="327"/>
      <c r="AC1065" s="138" t="e">
        <f>AVERAGE(E1065:AB1065)</f>
        <v>#DIV/0!</v>
      </c>
      <c r="AD1065" s="78"/>
      <c r="AE1065" s="190"/>
      <c r="AF1065" s="79"/>
      <c r="AG1065" s="1"/>
      <c r="AJ1065" s="460"/>
      <c r="AK1065" s="460"/>
      <c r="AL1065" s="460"/>
      <c r="AM1065" s="460"/>
      <c r="AN1065" s="460"/>
    </row>
    <row r="1066" spans="1:40" ht="16.5" hidden="1" thickBot="1">
      <c r="A1066" s="3260"/>
      <c r="B1066" s="3271"/>
      <c r="C1066" s="131" t="s">
        <v>22</v>
      </c>
      <c r="D1066" s="384"/>
      <c r="E1066" s="721" t="e">
        <f t="shared" ref="E1066:AB1066" si="643">E1064/E1063</f>
        <v>#DIV/0!</v>
      </c>
      <c r="F1066" s="350" t="e">
        <f t="shared" si="643"/>
        <v>#DIV/0!</v>
      </c>
      <c r="G1066" s="350" t="e">
        <f t="shared" si="643"/>
        <v>#DIV/0!</v>
      </c>
      <c r="H1066" s="484" t="e">
        <f t="shared" si="643"/>
        <v>#DIV/0!</v>
      </c>
      <c r="I1066" s="350" t="e">
        <f t="shared" si="643"/>
        <v>#DIV/0!</v>
      </c>
      <c r="J1066" s="350" t="e">
        <f t="shared" si="643"/>
        <v>#DIV/0!</v>
      </c>
      <c r="K1066" s="2094" t="e">
        <f t="shared" si="643"/>
        <v>#DIV/0!</v>
      </c>
      <c r="L1066" s="350" t="e">
        <f t="shared" si="643"/>
        <v>#DIV/0!</v>
      </c>
      <c r="M1066" s="350" t="e">
        <f t="shared" si="643"/>
        <v>#DIV/0!</v>
      </c>
      <c r="N1066" s="484" t="e">
        <f t="shared" si="643"/>
        <v>#DIV/0!</v>
      </c>
      <c r="O1066" s="350" t="e">
        <f t="shared" si="643"/>
        <v>#DIV/0!</v>
      </c>
      <c r="P1066" s="350" t="e">
        <f t="shared" si="643"/>
        <v>#DIV/0!</v>
      </c>
      <c r="Q1066" s="350" t="e">
        <f t="shared" si="643"/>
        <v>#DIV/0!</v>
      </c>
      <c r="R1066" s="350" t="e">
        <f t="shared" si="643"/>
        <v>#DIV/0!</v>
      </c>
      <c r="S1066" s="350" t="e">
        <f t="shared" si="643"/>
        <v>#DIV/0!</v>
      </c>
      <c r="T1066" s="350" t="e">
        <f t="shared" si="643"/>
        <v>#DIV/0!</v>
      </c>
      <c r="U1066" s="350" t="e">
        <f t="shared" si="643"/>
        <v>#DIV/0!</v>
      </c>
      <c r="V1066" s="521" t="e">
        <f t="shared" si="643"/>
        <v>#DIV/0!</v>
      </c>
      <c r="W1066" s="350" t="e">
        <f t="shared" si="643"/>
        <v>#DIV/0!</v>
      </c>
      <c r="X1066" s="350" t="e">
        <f t="shared" si="643"/>
        <v>#DIV/0!</v>
      </c>
      <c r="Y1066" s="484" t="e">
        <f t="shared" si="643"/>
        <v>#DIV/0!</v>
      </c>
      <c r="Z1066" s="350" t="e">
        <f t="shared" si="643"/>
        <v>#DIV/0!</v>
      </c>
      <c r="AA1066" s="350" t="e">
        <f t="shared" si="643"/>
        <v>#DIV/0!</v>
      </c>
      <c r="AB1066" s="423" t="e">
        <f t="shared" si="643"/>
        <v>#DIV/0!</v>
      </c>
      <c r="AC1066" s="1888"/>
      <c r="AD1066" s="75"/>
      <c r="AE1066" s="161"/>
      <c r="AF1066" s="76"/>
      <c r="AG1066" s="1"/>
      <c r="AJ1066" s="460"/>
      <c r="AK1066" s="460"/>
      <c r="AL1066" s="460"/>
      <c r="AM1066" s="460"/>
      <c r="AN1066" s="460"/>
    </row>
    <row r="1067" spans="1:40" hidden="1">
      <c r="A1067" s="1890"/>
      <c r="B1067" s="1890"/>
      <c r="C1067" s="401" t="s">
        <v>199</v>
      </c>
      <c r="D1067" s="1900"/>
      <c r="E1067" s="404"/>
      <c r="F1067" s="94"/>
      <c r="G1067" s="94"/>
      <c r="H1067" s="465"/>
      <c r="I1067" s="94"/>
      <c r="J1067" s="94"/>
      <c r="K1067" s="518"/>
      <c r="L1067" s="94"/>
      <c r="M1067" s="94"/>
      <c r="N1067" s="465"/>
      <c r="O1067" s="94"/>
      <c r="P1067" s="94"/>
      <c r="Q1067" s="94"/>
      <c r="R1067" s="94"/>
      <c r="S1067" s="94"/>
      <c r="T1067" s="94"/>
      <c r="U1067" s="94"/>
      <c r="V1067" s="518"/>
      <c r="W1067" s="94"/>
      <c r="X1067" s="94"/>
      <c r="Y1067" s="465"/>
      <c r="Z1067" s="94"/>
      <c r="AA1067" s="94"/>
      <c r="AB1067" s="95"/>
      <c r="AC1067" s="439"/>
      <c r="AD1067" s="75"/>
      <c r="AE1067" s="161"/>
      <c r="AF1067" s="76"/>
      <c r="AG1067" s="1"/>
      <c r="AJ1067" s="460"/>
      <c r="AK1067" s="460"/>
      <c r="AL1067" s="460"/>
      <c r="AM1067" s="460"/>
      <c r="AN1067" s="460"/>
    </row>
    <row r="1068" spans="1:40" hidden="1">
      <c r="A1068" s="859"/>
      <c r="B1068" s="859"/>
      <c r="C1068" s="860" t="s">
        <v>200</v>
      </c>
      <c r="D1068" s="789"/>
      <c r="E1068" s="75"/>
      <c r="F1068" s="161"/>
      <c r="G1068" s="161"/>
      <c r="H1068" s="466"/>
      <c r="I1068" s="161"/>
      <c r="J1068" s="161"/>
      <c r="K1068" s="161"/>
      <c r="L1068" s="161"/>
      <c r="M1068" s="161"/>
      <c r="N1068" s="466"/>
      <c r="O1068" s="161"/>
      <c r="P1068" s="161"/>
      <c r="Q1068" s="161"/>
      <c r="R1068" s="161"/>
      <c r="S1068" s="161"/>
      <c r="T1068" s="161"/>
      <c r="U1068" s="161"/>
      <c r="V1068" s="502"/>
      <c r="W1068" s="161"/>
      <c r="X1068" s="161"/>
      <c r="Y1068" s="466"/>
      <c r="Z1068" s="161"/>
      <c r="AA1068" s="161"/>
      <c r="AB1068" s="76"/>
      <c r="AC1068" s="137"/>
      <c r="AD1068" s="75"/>
      <c r="AE1068" s="161"/>
      <c r="AF1068" s="76"/>
      <c r="AG1068" s="15"/>
      <c r="AH1068" s="15"/>
      <c r="AI1068" s="15"/>
      <c r="AJ1068" s="15"/>
      <c r="AK1068" s="460"/>
      <c r="AL1068" s="460"/>
      <c r="AM1068" s="460"/>
      <c r="AN1068" s="460"/>
    </row>
    <row r="1069" spans="1:40" ht="16.5" hidden="1" thickBot="1">
      <c r="A1069" s="3223" t="s">
        <v>50</v>
      </c>
      <c r="B1069" s="3224"/>
      <c r="C1069" s="3225"/>
      <c r="D1069" s="384"/>
      <c r="E1069" s="597">
        <f>SQRT(E1063*E1063+E1064*E1064)/E1026/1.73</f>
        <v>4.8985990006858042</v>
      </c>
      <c r="F1069" s="188">
        <f t="shared" ref="F1069:AB1069" si="644">SQRT(F1063*F1063+F1064*F1064)/F1026/1.73</f>
        <v>4.8574343032010496</v>
      </c>
      <c r="G1069" s="188">
        <f t="shared" si="644"/>
        <v>4.8985990006858042</v>
      </c>
      <c r="H1069" s="473">
        <f t="shared" si="644"/>
        <v>4.8985990006858042</v>
      </c>
      <c r="I1069" s="188">
        <f t="shared" si="644"/>
        <v>4.8985990006858042</v>
      </c>
      <c r="J1069" s="188">
        <f t="shared" si="644"/>
        <v>4.8985990006858042</v>
      </c>
      <c r="K1069" s="188">
        <f t="shared" si="644"/>
        <v>4.8985990006858042</v>
      </c>
      <c r="L1069" s="188">
        <f t="shared" si="644"/>
        <v>4.8985990006858042</v>
      </c>
      <c r="M1069" s="188">
        <f t="shared" si="644"/>
        <v>4.9404673682130333</v>
      </c>
      <c r="N1069" s="473">
        <f t="shared" si="644"/>
        <v>4.9404673682130333</v>
      </c>
      <c r="O1069" s="188">
        <f t="shared" si="644"/>
        <v>4.4847518437313134</v>
      </c>
      <c r="P1069" s="188">
        <f t="shared" si="644"/>
        <v>4.4464206313917298</v>
      </c>
      <c r="Q1069" s="188">
        <f t="shared" si="644"/>
        <v>4.4464206313917298</v>
      </c>
      <c r="R1069" s="188">
        <f t="shared" si="644"/>
        <v>4.8985990006858042</v>
      </c>
      <c r="S1069" s="188">
        <f t="shared" si="644"/>
        <v>4.8985990006858042</v>
      </c>
      <c r="T1069" s="188">
        <f t="shared" si="644"/>
        <v>4.8985990006858042</v>
      </c>
      <c r="U1069" s="188">
        <f t="shared" si="644"/>
        <v>4.8985990006858042</v>
      </c>
      <c r="V1069" s="509">
        <f t="shared" si="644"/>
        <v>4.8985990006858042</v>
      </c>
      <c r="W1069" s="188">
        <f t="shared" si="644"/>
        <v>4.8985990006858042</v>
      </c>
      <c r="X1069" s="188">
        <f t="shared" si="644"/>
        <v>4.8985990006858042</v>
      </c>
      <c r="Y1069" s="473">
        <f t="shared" si="644"/>
        <v>4.8985990006858042</v>
      </c>
      <c r="Z1069" s="188">
        <f t="shared" si="644"/>
        <v>4.8985990006858042</v>
      </c>
      <c r="AA1069" s="188">
        <f t="shared" si="644"/>
        <v>4.8574343032010496</v>
      </c>
      <c r="AB1069" s="189">
        <f t="shared" si="644"/>
        <v>4.8574343032010496</v>
      </c>
      <c r="AC1069" s="208">
        <f>AVERAGE(E1069:AB1069)</f>
        <v>4.8420172818132032</v>
      </c>
      <c r="AD1069" s="80" t="e">
        <f>(AC1065-AC1069)/AC1065</f>
        <v>#DIV/0!</v>
      </c>
      <c r="AE1069" s="81"/>
      <c r="AF1069" s="82"/>
      <c r="AG1069" s="2"/>
      <c r="AJ1069" s="460"/>
      <c r="AK1069" s="460"/>
      <c r="AL1069" s="460"/>
      <c r="AM1069" s="460"/>
      <c r="AN1069" s="460"/>
    </row>
    <row r="1070" spans="1:40" ht="16.5" hidden="1" thickBot="1">
      <c r="A1070" s="1872" t="s">
        <v>26</v>
      </c>
      <c r="B1070" s="651"/>
      <c r="C1070" s="652"/>
      <c r="D1070" s="653">
        <v>0</v>
      </c>
      <c r="E1070" s="654">
        <v>1</v>
      </c>
      <c r="F1070" s="655">
        <v>2</v>
      </c>
      <c r="G1070" s="655">
        <v>3</v>
      </c>
      <c r="H1070" s="656">
        <v>4</v>
      </c>
      <c r="I1070" s="655">
        <v>5</v>
      </c>
      <c r="J1070" s="655">
        <v>6</v>
      </c>
      <c r="K1070" s="655">
        <v>7</v>
      </c>
      <c r="L1070" s="655">
        <v>8</v>
      </c>
      <c r="M1070" s="655">
        <v>9</v>
      </c>
      <c r="N1070" s="656">
        <v>10</v>
      </c>
      <c r="O1070" s="655">
        <v>11</v>
      </c>
      <c r="P1070" s="655">
        <v>12</v>
      </c>
      <c r="Q1070" s="655">
        <v>13</v>
      </c>
      <c r="R1070" s="655">
        <v>14</v>
      </c>
      <c r="S1070" s="655">
        <v>15</v>
      </c>
      <c r="T1070" s="655">
        <v>16</v>
      </c>
      <c r="U1070" s="655">
        <v>17</v>
      </c>
      <c r="V1070" s="656">
        <v>18</v>
      </c>
      <c r="W1070" s="655">
        <v>19</v>
      </c>
      <c r="X1070" s="655">
        <v>20</v>
      </c>
      <c r="Y1070" s="656">
        <v>21</v>
      </c>
      <c r="Z1070" s="655">
        <v>22</v>
      </c>
      <c r="AA1070" s="655">
        <v>23</v>
      </c>
      <c r="AB1070" s="657">
        <v>24</v>
      </c>
      <c r="AC1070" s="694"/>
      <c r="AD1070" s="333"/>
      <c r="AE1070" s="333"/>
      <c r="AF1070" s="333"/>
      <c r="AG1070" s="10"/>
      <c r="AJ1070" s="460"/>
      <c r="AK1070" s="460"/>
      <c r="AL1070" s="460"/>
      <c r="AM1070" s="460"/>
      <c r="AN1070" s="460"/>
    </row>
    <row r="1071" spans="1:40" hidden="1">
      <c r="A1071" s="579" t="s">
        <v>27</v>
      </c>
      <c r="B1071" s="151"/>
      <c r="C1071" s="580" t="s">
        <v>28</v>
      </c>
      <c r="D1071" s="1487" t="s">
        <v>64</v>
      </c>
      <c r="E1071" s="1009">
        <v>10.32</v>
      </c>
      <c r="F1071" s="151">
        <v>10.37</v>
      </c>
      <c r="G1071" s="582">
        <v>10.33</v>
      </c>
      <c r="H1071" s="500">
        <v>10.32</v>
      </c>
      <c r="I1071" s="582">
        <v>10.31</v>
      </c>
      <c r="J1071" s="582">
        <v>10.3</v>
      </c>
      <c r="K1071" s="582">
        <v>10.33</v>
      </c>
      <c r="L1071" s="582">
        <v>10.3</v>
      </c>
      <c r="M1071" s="582">
        <v>10.41</v>
      </c>
      <c r="N1071" s="500">
        <v>10.36</v>
      </c>
      <c r="O1071" s="582">
        <v>10.3</v>
      </c>
      <c r="P1071" s="582">
        <v>10.39</v>
      </c>
      <c r="Q1071" s="582">
        <v>10.39</v>
      </c>
      <c r="R1071" s="582">
        <v>10.49</v>
      </c>
      <c r="S1071" s="582">
        <v>10.43</v>
      </c>
      <c r="T1071" s="582">
        <v>10.43</v>
      </c>
      <c r="U1071" s="582">
        <v>10.48</v>
      </c>
      <c r="V1071" s="582">
        <v>10.46</v>
      </c>
      <c r="W1071" s="582">
        <v>10.47</v>
      </c>
      <c r="X1071" s="582">
        <v>10.48</v>
      </c>
      <c r="Y1071" s="500">
        <v>10.49</v>
      </c>
      <c r="Z1071" s="582">
        <v>10.5</v>
      </c>
      <c r="AA1071" s="151">
        <v>10.49</v>
      </c>
      <c r="AB1071" s="659">
        <v>10.52</v>
      </c>
      <c r="AC1071" s="1236">
        <f>AVERAGE(D1071:AB1071)</f>
        <v>10.402916666666668</v>
      </c>
      <c r="AD1071" s="333"/>
      <c r="AE1071" s="333"/>
      <c r="AF1071" s="333"/>
      <c r="AG1071" s="10"/>
      <c r="AJ1071" s="460"/>
      <c r="AK1071" s="460"/>
      <c r="AL1071" s="460"/>
      <c r="AM1071" s="460"/>
      <c r="AN1071" s="460"/>
    </row>
    <row r="1072" spans="1:40" ht="16.5" hidden="1" thickBot="1">
      <c r="A1072" s="667" t="s">
        <v>29</v>
      </c>
      <c r="B1072" s="152"/>
      <c r="C1072" s="668" t="s">
        <v>28</v>
      </c>
      <c r="D1072" s="1531" t="s">
        <v>64</v>
      </c>
      <c r="E1072" s="1013">
        <v>10.55</v>
      </c>
      <c r="F1072" s="152">
        <v>10.7</v>
      </c>
      <c r="G1072" s="671">
        <v>10.6</v>
      </c>
      <c r="H1072" s="670">
        <v>10.61</v>
      </c>
      <c r="I1072" s="671">
        <v>10.58</v>
      </c>
      <c r="J1072" s="671">
        <v>10.6</v>
      </c>
      <c r="K1072" s="671">
        <v>10.6</v>
      </c>
      <c r="L1072" s="671">
        <v>10.61</v>
      </c>
      <c r="M1072" s="671">
        <v>10.51</v>
      </c>
      <c r="N1072" s="670">
        <v>10.45</v>
      </c>
      <c r="O1072" s="671">
        <v>10.61</v>
      </c>
      <c r="P1072" s="671">
        <v>10.65</v>
      </c>
      <c r="Q1072" s="671">
        <v>10.68</v>
      </c>
      <c r="R1072" s="671">
        <v>10.81</v>
      </c>
      <c r="S1072" s="671">
        <v>10.71</v>
      </c>
      <c r="T1072" s="671">
        <v>10.71</v>
      </c>
      <c r="U1072" s="671">
        <v>10.58</v>
      </c>
      <c r="V1072" s="671">
        <v>10.58</v>
      </c>
      <c r="W1072" s="671">
        <v>10.57</v>
      </c>
      <c r="X1072" s="671">
        <v>10.61</v>
      </c>
      <c r="Y1072" s="670">
        <v>10.6</v>
      </c>
      <c r="Z1072" s="671">
        <v>10.61</v>
      </c>
      <c r="AA1072" s="152">
        <v>10.6</v>
      </c>
      <c r="AB1072" s="672">
        <v>10.64</v>
      </c>
      <c r="AC1072" s="1238">
        <f>AVERAGE(D1072:AB1072)</f>
        <v>10.615416666666668</v>
      </c>
      <c r="AJ1072" s="460"/>
      <c r="AK1072" s="14"/>
      <c r="AL1072" s="14"/>
      <c r="AM1072" s="15"/>
      <c r="AN1072" s="14"/>
    </row>
    <row r="1073" spans="1:40" hidden="1">
      <c r="A1073" s="3181" t="s">
        <v>203</v>
      </c>
      <c r="B1073" s="3177" t="s">
        <v>204</v>
      </c>
      <c r="C1073" s="126" t="s">
        <v>17</v>
      </c>
      <c r="D1073" s="118" t="s">
        <v>131</v>
      </c>
      <c r="E1073" s="357">
        <f t="shared" ref="E1073:AB1073" si="645">(E1077-D1077)*$AE1073*$AF1073*0.001</f>
        <v>161.23799999943003</v>
      </c>
      <c r="F1073" s="357">
        <f t="shared" si="645"/>
        <v>161.23500000033528</v>
      </c>
      <c r="G1073" s="357">
        <f t="shared" si="645"/>
        <v>161.23800000082701</v>
      </c>
      <c r="H1073" s="1362">
        <f t="shared" si="645"/>
        <v>145.11299999943003</v>
      </c>
      <c r="I1073" s="357">
        <f t="shared" si="645"/>
        <v>161.23500000033528</v>
      </c>
      <c r="J1073" s="357">
        <f t="shared" si="645"/>
        <v>161.23799999943003</v>
      </c>
      <c r="K1073" s="357">
        <f t="shared" si="645"/>
        <v>193.48500000033528</v>
      </c>
      <c r="L1073" s="357">
        <f t="shared" si="645"/>
        <v>193.48199999984354</v>
      </c>
      <c r="M1073" s="357">
        <f t="shared" si="645"/>
        <v>177.36000000033528</v>
      </c>
      <c r="N1073" s="1362">
        <f t="shared" si="645"/>
        <v>193.48500000033528</v>
      </c>
      <c r="O1073" s="357">
        <f t="shared" si="645"/>
        <v>193.48499999893829</v>
      </c>
      <c r="P1073" s="357">
        <f t="shared" si="645"/>
        <v>193.48500000033528</v>
      </c>
      <c r="Q1073" s="357">
        <f t="shared" si="645"/>
        <v>193.48199999984354</v>
      </c>
      <c r="R1073" s="357">
        <f t="shared" si="645"/>
        <v>193.48500000033528</v>
      </c>
      <c r="S1073" s="357">
        <f t="shared" si="645"/>
        <v>161.23799999943003</v>
      </c>
      <c r="T1073" s="357">
        <f t="shared" si="645"/>
        <v>177.36000000033528</v>
      </c>
      <c r="U1073" s="357">
        <f t="shared" si="645"/>
        <v>193.48199999984354</v>
      </c>
      <c r="V1073" s="2976">
        <f t="shared" si="645"/>
        <v>209.61000000033528</v>
      </c>
      <c r="W1073" s="357">
        <f t="shared" si="645"/>
        <v>241.8539999993518</v>
      </c>
      <c r="X1073" s="357">
        <f t="shared" si="645"/>
        <v>241.85400000074878</v>
      </c>
      <c r="Y1073" s="1362">
        <f t="shared" si="645"/>
        <v>241.85699999984354</v>
      </c>
      <c r="Z1073" s="357">
        <f t="shared" si="645"/>
        <v>241.8539999993518</v>
      </c>
      <c r="AA1073" s="357">
        <f t="shared" si="645"/>
        <v>209.60700000124052</v>
      </c>
      <c r="AB1073" s="357">
        <f t="shared" si="645"/>
        <v>161.23799999943003</v>
      </c>
      <c r="AC1073" s="111">
        <f>SUM(E1073:AB1073)</f>
        <v>4563</v>
      </c>
      <c r="AD1073" s="906"/>
      <c r="AE1073" s="605">
        <v>100</v>
      </c>
      <c r="AF1073" s="606">
        <v>30</v>
      </c>
      <c r="AJ1073" s="460"/>
      <c r="AK1073" s="565"/>
      <c r="AL1073" s="566"/>
      <c r="AM1073" s="565"/>
      <c r="AN1073" s="15"/>
    </row>
    <row r="1074" spans="1:40" hidden="1">
      <c r="A1074" s="3182"/>
      <c r="B1074" s="3178"/>
      <c r="C1074" s="128" t="s">
        <v>19</v>
      </c>
      <c r="D1074" s="113" t="s">
        <v>131</v>
      </c>
      <c r="E1074" s="339">
        <f t="shared" ref="E1074:AB1074" si="646">(E1078-D1078)*$AE1073*$AF1073*0.001</f>
        <v>86.715000000083819</v>
      </c>
      <c r="F1074" s="339">
        <f t="shared" si="646"/>
        <v>86.711999999941327</v>
      </c>
      <c r="G1074" s="339">
        <f t="shared" si="646"/>
        <v>86.715000000083819</v>
      </c>
      <c r="H1074" s="2084">
        <f t="shared" si="646"/>
        <v>78.041999999899417</v>
      </c>
      <c r="I1074" s="339">
        <f t="shared" si="646"/>
        <v>86.715000000083819</v>
      </c>
      <c r="J1074" s="339">
        <f t="shared" si="646"/>
        <v>86.711999999941327</v>
      </c>
      <c r="K1074" s="339">
        <f t="shared" si="646"/>
        <v>104.05799999996088</v>
      </c>
      <c r="L1074" s="339">
        <f t="shared" si="646"/>
        <v>104.05500000016764</v>
      </c>
      <c r="M1074" s="339">
        <f t="shared" si="646"/>
        <v>95.384999999776483</v>
      </c>
      <c r="N1074" s="2084">
        <f t="shared" si="646"/>
        <v>104.05799999996088</v>
      </c>
      <c r="O1074" s="339">
        <f t="shared" si="646"/>
        <v>104.05500000016764</v>
      </c>
      <c r="P1074" s="339">
        <f t="shared" si="646"/>
        <v>104.05799999996088</v>
      </c>
      <c r="Q1074" s="339">
        <f t="shared" si="646"/>
        <v>104.05499999981839</v>
      </c>
      <c r="R1074" s="339">
        <f t="shared" si="646"/>
        <v>104.05800000031013</v>
      </c>
      <c r="S1074" s="339">
        <f t="shared" si="646"/>
        <v>86.711999999941327</v>
      </c>
      <c r="T1074" s="339">
        <f t="shared" si="646"/>
        <v>95.384999999776483</v>
      </c>
      <c r="U1074" s="339">
        <f t="shared" si="646"/>
        <v>104.05799999996088</v>
      </c>
      <c r="V1074" s="2978">
        <f t="shared" si="646"/>
        <v>112.72800000000279</v>
      </c>
      <c r="W1074" s="339">
        <f t="shared" si="646"/>
        <v>130.07100000022911</v>
      </c>
      <c r="X1074" s="339">
        <f t="shared" si="646"/>
        <v>130.07099999987986</v>
      </c>
      <c r="Y1074" s="2084">
        <f t="shared" si="646"/>
        <v>130.07099999987986</v>
      </c>
      <c r="Z1074" s="339">
        <f t="shared" si="646"/>
        <v>130.06800000008661</v>
      </c>
      <c r="AA1074" s="339">
        <f t="shared" si="646"/>
        <v>112.72800000000279</v>
      </c>
      <c r="AB1074" s="339">
        <f t="shared" si="646"/>
        <v>86.715000000083819</v>
      </c>
      <c r="AC1074" s="112">
        <f>SUM(E1074:AB1074)</f>
        <v>2454</v>
      </c>
      <c r="AD1074" s="907"/>
      <c r="AE1074" s="908"/>
      <c r="AF1074" s="909"/>
      <c r="AJ1074" s="460"/>
      <c r="AK1074" s="15"/>
      <c r="AL1074" s="15"/>
      <c r="AM1074" s="15"/>
      <c r="AN1074" s="15"/>
    </row>
    <row r="1075" spans="1:40" hidden="1">
      <c r="A1075" s="3182"/>
      <c r="B1075" s="3178"/>
      <c r="C1075" s="128" t="s">
        <v>20</v>
      </c>
      <c r="D1075" s="113" t="s">
        <v>64</v>
      </c>
      <c r="E1075" s="1798">
        <v>10</v>
      </c>
      <c r="F1075" s="446">
        <v>10</v>
      </c>
      <c r="G1075" s="446">
        <v>10</v>
      </c>
      <c r="H1075" s="470">
        <v>9</v>
      </c>
      <c r="I1075" s="446">
        <v>10</v>
      </c>
      <c r="J1075" s="446">
        <v>10</v>
      </c>
      <c r="K1075" s="446">
        <v>12</v>
      </c>
      <c r="L1075" s="446">
        <v>12</v>
      </c>
      <c r="M1075" s="446">
        <v>11</v>
      </c>
      <c r="N1075" s="470">
        <v>12</v>
      </c>
      <c r="O1075" s="446">
        <v>12</v>
      </c>
      <c r="P1075" s="446">
        <v>12</v>
      </c>
      <c r="Q1075" s="446">
        <v>12</v>
      </c>
      <c r="R1075" s="446">
        <v>12</v>
      </c>
      <c r="S1075" s="446">
        <v>10</v>
      </c>
      <c r="T1075" s="446">
        <v>11</v>
      </c>
      <c r="U1075" s="446">
        <v>12</v>
      </c>
      <c r="V1075" s="506">
        <v>13</v>
      </c>
      <c r="W1075" s="446">
        <v>15</v>
      </c>
      <c r="X1075" s="446">
        <v>15</v>
      </c>
      <c r="Y1075" s="470">
        <v>15</v>
      </c>
      <c r="Z1075" s="446">
        <v>15</v>
      </c>
      <c r="AA1075" s="446">
        <v>13</v>
      </c>
      <c r="AB1075" s="1799">
        <v>10</v>
      </c>
      <c r="AC1075" s="112">
        <f>AVERAGE(E1075:AB1075)</f>
        <v>11.791666666666666</v>
      </c>
      <c r="AD1075" s="907"/>
      <c r="AE1075" s="908"/>
      <c r="AF1075" s="909"/>
      <c r="AJ1075" s="460"/>
      <c r="AK1075" s="15"/>
      <c r="AL1075" s="15"/>
      <c r="AM1075" s="15"/>
      <c r="AN1075" s="15"/>
    </row>
    <row r="1076" spans="1:40" ht="16.5" hidden="1" thickBot="1">
      <c r="A1076" s="3226"/>
      <c r="B1076" s="3227"/>
      <c r="C1076" s="131" t="s">
        <v>22</v>
      </c>
      <c r="D1076" s="119"/>
      <c r="E1076" s="349">
        <f t="shared" ref="E1076:AB1076" si="647">E1074/E1073</f>
        <v>0.53780746474398311</v>
      </c>
      <c r="F1076" s="350">
        <f t="shared" si="647"/>
        <v>0.53779886500921648</v>
      </c>
      <c r="G1076" s="350">
        <f t="shared" si="647"/>
        <v>0.5378074647393235</v>
      </c>
      <c r="H1076" s="484">
        <f t="shared" si="647"/>
        <v>0.53780157532547701</v>
      </c>
      <c r="I1076" s="350">
        <f t="shared" si="647"/>
        <v>0.53781747139208924</v>
      </c>
      <c r="J1076" s="350">
        <f t="shared" si="647"/>
        <v>0.53778885870730131</v>
      </c>
      <c r="K1076" s="350">
        <f t="shared" si="647"/>
        <v>0.5378091324897567</v>
      </c>
      <c r="L1076" s="350">
        <f t="shared" si="647"/>
        <v>0.53780196607566488</v>
      </c>
      <c r="M1076" s="350">
        <f t="shared" si="647"/>
        <v>0.53780446549163374</v>
      </c>
      <c r="N1076" s="484">
        <f t="shared" si="647"/>
        <v>0.5378091324897567</v>
      </c>
      <c r="O1076" s="350">
        <f t="shared" si="647"/>
        <v>0.53779362741679515</v>
      </c>
      <c r="P1076" s="350">
        <f t="shared" si="647"/>
        <v>0.5378091324897567</v>
      </c>
      <c r="Q1076" s="350">
        <f t="shared" si="647"/>
        <v>0.53780196607385977</v>
      </c>
      <c r="R1076" s="350">
        <f t="shared" si="647"/>
        <v>0.5378091324915617</v>
      </c>
      <c r="S1076" s="350">
        <f t="shared" si="647"/>
        <v>0.53778885870730131</v>
      </c>
      <c r="T1076" s="350">
        <f t="shared" si="647"/>
        <v>0.53780446549163374</v>
      </c>
      <c r="U1076" s="350">
        <f t="shared" si="647"/>
        <v>0.53781747139292047</v>
      </c>
      <c r="V1076" s="521">
        <f t="shared" si="647"/>
        <v>0.53779876914184666</v>
      </c>
      <c r="W1076" s="350">
        <f t="shared" si="647"/>
        <v>0.53780793371446289</v>
      </c>
      <c r="X1076" s="350">
        <f t="shared" si="647"/>
        <v>0.53780793370991242</v>
      </c>
      <c r="Y1076" s="484">
        <f t="shared" si="647"/>
        <v>0.5378012627294807</v>
      </c>
      <c r="Z1076" s="350">
        <f t="shared" si="647"/>
        <v>0.53779552953614662</v>
      </c>
      <c r="AA1076" s="350">
        <f t="shared" si="647"/>
        <v>0.53780646638392626</v>
      </c>
      <c r="AB1076" s="1007">
        <f t="shared" si="647"/>
        <v>0.53780746474398311</v>
      </c>
      <c r="AC1076" s="119"/>
      <c r="AD1076" s="907"/>
      <c r="AE1076" s="908"/>
      <c r="AF1076" s="909"/>
      <c r="AJ1076" s="460"/>
      <c r="AK1076" s="15"/>
      <c r="AL1076" s="15"/>
      <c r="AM1076" s="15"/>
      <c r="AN1076" s="15"/>
    </row>
    <row r="1077" spans="1:40" hidden="1">
      <c r="A1077" s="1883"/>
      <c r="B1077" s="1879"/>
      <c r="C1077" s="594" t="s">
        <v>133</v>
      </c>
      <c r="D1077" s="118">
        <v>2152212</v>
      </c>
      <c r="E1077" s="1899">
        <v>2152265.7459999998</v>
      </c>
      <c r="F1077" s="214">
        <v>2152319.4909999999</v>
      </c>
      <c r="G1077" s="214">
        <v>2152373.2370000002</v>
      </c>
      <c r="H1077" s="467">
        <v>2152421.608</v>
      </c>
      <c r="I1077" s="214">
        <v>2152475.3530000001</v>
      </c>
      <c r="J1077" s="214">
        <v>2152529.0989999999</v>
      </c>
      <c r="K1077" s="214">
        <v>2152593.594</v>
      </c>
      <c r="L1077" s="214">
        <v>2152658.088</v>
      </c>
      <c r="M1077" s="214">
        <v>2152717.2080000001</v>
      </c>
      <c r="N1077" s="467">
        <v>2152781.7030000002</v>
      </c>
      <c r="O1077" s="214">
        <v>2152846.1979999999</v>
      </c>
      <c r="P1077" s="214">
        <v>2152910.693</v>
      </c>
      <c r="Q1077" s="214">
        <v>2152975.1869999999</v>
      </c>
      <c r="R1077" s="214">
        <v>2153039.682</v>
      </c>
      <c r="S1077" s="214">
        <v>2153093.4279999998</v>
      </c>
      <c r="T1077" s="214">
        <v>2153152.548</v>
      </c>
      <c r="U1077" s="214">
        <v>2153217.0419999999</v>
      </c>
      <c r="V1077" s="501">
        <v>2153286.912</v>
      </c>
      <c r="W1077" s="214">
        <v>2153367.5299999998</v>
      </c>
      <c r="X1077" s="214">
        <v>2153448.148</v>
      </c>
      <c r="Y1077" s="467">
        <v>2153528.767</v>
      </c>
      <c r="Z1077" s="214">
        <v>2153609.3849999998</v>
      </c>
      <c r="AA1077" s="214">
        <v>2153679.2540000002</v>
      </c>
      <c r="AB1077" s="363">
        <v>2153733</v>
      </c>
      <c r="AC1077" s="118"/>
      <c r="AD1077" s="907"/>
      <c r="AE1077" s="908"/>
      <c r="AF1077" s="909"/>
      <c r="AJ1077" s="460"/>
      <c r="AK1077" s="15"/>
      <c r="AL1077" s="15"/>
      <c r="AM1077" s="15"/>
      <c r="AN1077" s="15"/>
    </row>
    <row r="1078" spans="1:40" hidden="1">
      <c r="A1078" s="1884"/>
      <c r="B1078" s="1880"/>
      <c r="C1078" s="129" t="s">
        <v>134</v>
      </c>
      <c r="D1078" s="113">
        <v>855822</v>
      </c>
      <c r="E1078" s="83">
        <v>855850.90500000003</v>
      </c>
      <c r="F1078" s="161">
        <v>855879.80900000001</v>
      </c>
      <c r="G1078" s="161">
        <v>855908.71400000004</v>
      </c>
      <c r="H1078" s="466">
        <v>855934.728</v>
      </c>
      <c r="I1078" s="161">
        <v>855963.63300000003</v>
      </c>
      <c r="J1078" s="161">
        <v>855992.53700000001</v>
      </c>
      <c r="K1078" s="161">
        <v>856027.223</v>
      </c>
      <c r="L1078" s="161">
        <v>856061.90800000005</v>
      </c>
      <c r="M1078" s="161">
        <v>856093.70299999998</v>
      </c>
      <c r="N1078" s="466">
        <v>856128.38899999997</v>
      </c>
      <c r="O1078" s="161">
        <v>856163.07400000002</v>
      </c>
      <c r="P1078" s="161">
        <v>856197.76</v>
      </c>
      <c r="Q1078" s="161">
        <v>856232.44499999995</v>
      </c>
      <c r="R1078" s="161">
        <v>856267.13100000005</v>
      </c>
      <c r="S1078" s="161">
        <v>856296.03500000003</v>
      </c>
      <c r="T1078" s="161">
        <v>856327.83</v>
      </c>
      <c r="U1078" s="161">
        <v>856362.51599999995</v>
      </c>
      <c r="V1078" s="502">
        <v>856400.09199999995</v>
      </c>
      <c r="W1078" s="161">
        <v>856443.44900000002</v>
      </c>
      <c r="X1078" s="161">
        <v>856486.80599999998</v>
      </c>
      <c r="Y1078" s="466">
        <v>856530.16299999994</v>
      </c>
      <c r="Z1078" s="161">
        <v>856573.51899999997</v>
      </c>
      <c r="AA1078" s="161">
        <v>856611.09499999997</v>
      </c>
      <c r="AB1078" s="348">
        <v>856640</v>
      </c>
      <c r="AC1078" s="113"/>
      <c r="AD1078" s="907"/>
      <c r="AE1078" s="908"/>
      <c r="AF1078" s="909"/>
      <c r="AG1078" s="15"/>
      <c r="AH1078" s="15"/>
      <c r="AI1078" s="15"/>
      <c r="AJ1078" s="15"/>
      <c r="AK1078" s="460"/>
      <c r="AL1078" s="460"/>
      <c r="AM1078" s="460"/>
      <c r="AN1078" s="460"/>
    </row>
    <row r="1079" spans="1:40" ht="16.5" hidden="1" thickBot="1">
      <c r="A1079" s="3223" t="s">
        <v>50</v>
      </c>
      <c r="B1079" s="3224"/>
      <c r="C1079" s="3225"/>
      <c r="D1079" s="119"/>
      <c r="E1079" s="187">
        <f>SQRT(E1073*E1073+E1074*E1074)/E1071/1.73</f>
        <v>10.254345841248082</v>
      </c>
      <c r="F1079" s="187">
        <f t="shared" ref="F1079:AB1079" si="648">SQRT(F1073*F1073+F1074*F1074)/F1071/1.73</f>
        <v>10.204676998578176</v>
      </c>
      <c r="G1079" s="187">
        <f t="shared" si="648"/>
        <v>10.24441907864389</v>
      </c>
      <c r="H1079" s="464">
        <f t="shared" si="648"/>
        <v>9.228812266895055</v>
      </c>
      <c r="I1079" s="187">
        <f t="shared" si="648"/>
        <v>10.264143728423189</v>
      </c>
      <c r="J1079" s="187">
        <f t="shared" si="648"/>
        <v>10.27417744939288</v>
      </c>
      <c r="K1079" s="187">
        <f t="shared" si="648"/>
        <v>12.293273325222266</v>
      </c>
      <c r="L1079" s="187">
        <f t="shared" si="648"/>
        <v>12.328850955456351</v>
      </c>
      <c r="M1079" s="187">
        <f t="shared" si="648"/>
        <v>11.182133233567509</v>
      </c>
      <c r="N1079" s="464">
        <f t="shared" si="648"/>
        <v>12.257675043392473</v>
      </c>
      <c r="O1079" s="187">
        <f t="shared" si="648"/>
        <v>12.328999232250926</v>
      </c>
      <c r="P1079" s="187">
        <f t="shared" si="648"/>
        <v>12.222282333931281</v>
      </c>
      <c r="Q1079" s="187">
        <f t="shared" si="648"/>
        <v>12.222056288845506</v>
      </c>
      <c r="R1079" s="187">
        <f t="shared" si="648"/>
        <v>12.105768679660784</v>
      </c>
      <c r="S1079" s="187">
        <f t="shared" si="648"/>
        <v>10.146119628834773</v>
      </c>
      <c r="T1079" s="187">
        <f t="shared" si="648"/>
        <v>11.160690983838712</v>
      </c>
      <c r="U1079" s="187">
        <f t="shared" si="648"/>
        <v>12.117174256462688</v>
      </c>
      <c r="V1079" s="517">
        <f t="shared" si="648"/>
        <v>13.15221783718278</v>
      </c>
      <c r="W1079" s="187">
        <f t="shared" si="648"/>
        <v>15.160968070240811</v>
      </c>
      <c r="X1079" s="187">
        <f t="shared" si="648"/>
        <v>15.146501497713439</v>
      </c>
      <c r="Y1079" s="464">
        <f t="shared" si="648"/>
        <v>15.132208097491688</v>
      </c>
      <c r="Z1079" s="187">
        <f t="shared" si="648"/>
        <v>15.117572794119882</v>
      </c>
      <c r="AA1079" s="187">
        <f t="shared" si="648"/>
        <v>13.114458658629095</v>
      </c>
      <c r="AB1079" s="187">
        <f t="shared" si="648"/>
        <v>10.059396300539944</v>
      </c>
      <c r="AC1079" s="114">
        <f>AVERAGE(E1079:AB1079)</f>
        <v>11.988288440856756</v>
      </c>
      <c r="AD1079" s="100">
        <f>(AC1075-AC1079)/AC1075</f>
        <v>-1.6674638093859238E-2</v>
      </c>
      <c r="AE1079" s="81"/>
      <c r="AF1079" s="82"/>
      <c r="AJ1079" s="460"/>
      <c r="AK1079" s="14"/>
      <c r="AL1079" s="14"/>
      <c r="AM1079" s="15"/>
      <c r="AN1079" s="14"/>
    </row>
    <row r="1080" spans="1:40" hidden="1">
      <c r="A1080" s="3181" t="s">
        <v>205</v>
      </c>
      <c r="B1080" s="3177" t="s">
        <v>206</v>
      </c>
      <c r="C1080" s="126" t="s">
        <v>17</v>
      </c>
      <c r="D1080" s="118" t="s">
        <v>131</v>
      </c>
      <c r="E1080" s="338">
        <f t="shared" ref="E1080:AB1080" si="649">(E1084-D1084)*$AE1080*$AF1080*0.001</f>
        <v>92.0730000003241</v>
      </c>
      <c r="F1080" s="338">
        <f t="shared" si="649"/>
        <v>76.727999999653548</v>
      </c>
      <c r="G1080" s="338">
        <f t="shared" si="649"/>
        <v>76.725000000558794</v>
      </c>
      <c r="H1080" s="2093">
        <f t="shared" si="649"/>
        <v>107.41799999959767</v>
      </c>
      <c r="I1080" s="338">
        <f t="shared" si="649"/>
        <v>107.42100000008941</v>
      </c>
      <c r="J1080" s="338">
        <f t="shared" si="649"/>
        <v>138.10799999954179</v>
      </c>
      <c r="K1080" s="338">
        <f t="shared" si="649"/>
        <v>153.45300000021234</v>
      </c>
      <c r="L1080" s="338">
        <f t="shared" si="649"/>
        <v>153.45600000070408</v>
      </c>
      <c r="M1080" s="338">
        <f t="shared" si="649"/>
        <v>153.45299999881536</v>
      </c>
      <c r="N1080" s="2093">
        <f t="shared" si="649"/>
        <v>122.76600000075996</v>
      </c>
      <c r="O1080" s="338">
        <f t="shared" si="649"/>
        <v>122.76300000026822</v>
      </c>
      <c r="P1080" s="338">
        <f t="shared" si="649"/>
        <v>122.76299999887124</v>
      </c>
      <c r="Q1080" s="338">
        <f t="shared" si="649"/>
        <v>107.41800000099465</v>
      </c>
      <c r="R1080" s="338">
        <f t="shared" si="649"/>
        <v>122.76300000026822</v>
      </c>
      <c r="S1080" s="338">
        <f t="shared" si="649"/>
        <v>76.727999999653548</v>
      </c>
      <c r="T1080" s="338">
        <f t="shared" si="649"/>
        <v>76.727999999653548</v>
      </c>
      <c r="U1080" s="338">
        <f t="shared" si="649"/>
        <v>76.727999999653548</v>
      </c>
      <c r="V1080" s="2992">
        <f t="shared" si="649"/>
        <v>92.0730000003241</v>
      </c>
      <c r="W1080" s="338">
        <f t="shared" si="649"/>
        <v>76.725000000558794</v>
      </c>
      <c r="X1080" s="338">
        <f t="shared" si="649"/>
        <v>92.072999998927116</v>
      </c>
      <c r="Y1080" s="2093">
        <f t="shared" si="649"/>
        <v>107.41800000099465</v>
      </c>
      <c r="Z1080" s="338">
        <f t="shared" si="649"/>
        <v>92.072999998927116</v>
      </c>
      <c r="AA1080" s="338">
        <f t="shared" si="649"/>
        <v>92.0730000003241</v>
      </c>
      <c r="AB1080" s="338">
        <f t="shared" si="649"/>
        <v>92.0730000003241</v>
      </c>
      <c r="AC1080" s="111">
        <f>SUM(E1080:AB1080)</f>
        <v>2532</v>
      </c>
      <c r="AD1080" s="906"/>
      <c r="AE1080" s="605">
        <v>100</v>
      </c>
      <c r="AF1080" s="606">
        <v>30</v>
      </c>
      <c r="AJ1080" s="460"/>
      <c r="AK1080" s="565"/>
      <c r="AL1080" s="566"/>
      <c r="AM1080" s="565"/>
      <c r="AN1080" s="15"/>
    </row>
    <row r="1081" spans="1:40" hidden="1">
      <c r="A1081" s="3182"/>
      <c r="B1081" s="3178"/>
      <c r="C1081" s="128" t="s">
        <v>19</v>
      </c>
      <c r="D1081" s="113" t="s">
        <v>131</v>
      </c>
      <c r="E1081" s="339">
        <f t="shared" ref="E1081:AB1081" si="650">(E1085-D1085)*$AE1080*$AF1080*0.001</f>
        <v>46.145999999949709</v>
      </c>
      <c r="F1081" s="339">
        <f t="shared" si="650"/>
        <v>38.453999999910593</v>
      </c>
      <c r="G1081" s="339">
        <f t="shared" si="650"/>
        <v>38.453999999910593</v>
      </c>
      <c r="H1081" s="2084">
        <f t="shared" si="650"/>
        <v>53.837999999988824</v>
      </c>
      <c r="I1081" s="339">
        <f t="shared" si="650"/>
        <v>53.835000000195578</v>
      </c>
      <c r="J1081" s="339">
        <f t="shared" si="650"/>
        <v>69.219000000273809</v>
      </c>
      <c r="K1081" s="339">
        <f t="shared" si="650"/>
        <v>76.907999999821186</v>
      </c>
      <c r="L1081" s="339">
        <f t="shared" si="650"/>
        <v>76.910999999614432</v>
      </c>
      <c r="M1081" s="339">
        <f t="shared" si="650"/>
        <v>76.908000000519678</v>
      </c>
      <c r="N1081" s="2084">
        <f t="shared" si="650"/>
        <v>61.526999999536201</v>
      </c>
      <c r="O1081" s="339">
        <f t="shared" si="650"/>
        <v>61.527000000234693</v>
      </c>
      <c r="P1081" s="339">
        <f t="shared" si="650"/>
        <v>61.527000000234693</v>
      </c>
      <c r="Q1081" s="339">
        <f t="shared" si="650"/>
        <v>53.837999999988824</v>
      </c>
      <c r="R1081" s="339">
        <f t="shared" si="650"/>
        <v>61.526999999536201</v>
      </c>
      <c r="S1081" s="339">
        <f t="shared" si="650"/>
        <v>38.454000000609085</v>
      </c>
      <c r="T1081" s="339">
        <f t="shared" si="650"/>
        <v>38.453999999910593</v>
      </c>
      <c r="U1081" s="339">
        <f t="shared" si="650"/>
        <v>38.453999999910593</v>
      </c>
      <c r="V1081" s="2978">
        <f t="shared" si="650"/>
        <v>46.145999999949709</v>
      </c>
      <c r="W1081" s="339">
        <f t="shared" si="650"/>
        <v>38.453999999910593</v>
      </c>
      <c r="X1081" s="339">
        <f t="shared" si="650"/>
        <v>46.145999999949709</v>
      </c>
      <c r="Y1081" s="2084">
        <f t="shared" si="650"/>
        <v>53.837999999988824</v>
      </c>
      <c r="Z1081" s="339">
        <f t="shared" si="650"/>
        <v>46.143000000156462</v>
      </c>
      <c r="AA1081" s="339">
        <f t="shared" si="650"/>
        <v>46.145999999949709</v>
      </c>
      <c r="AB1081" s="339">
        <f t="shared" si="650"/>
        <v>46.145999999949709</v>
      </c>
      <c r="AC1081" s="112">
        <f>SUM(E1081:AB1081)</f>
        <v>1269</v>
      </c>
      <c r="AD1081" s="907"/>
      <c r="AE1081" s="908"/>
      <c r="AF1081" s="909"/>
      <c r="AJ1081" s="460"/>
      <c r="AK1081" s="15"/>
      <c r="AL1081" s="15"/>
      <c r="AM1081" s="15"/>
      <c r="AN1081" s="15"/>
    </row>
    <row r="1082" spans="1:40" hidden="1">
      <c r="A1082" s="3182"/>
      <c r="B1082" s="3178"/>
      <c r="C1082" s="128" t="s">
        <v>20</v>
      </c>
      <c r="D1082" s="113" t="s">
        <v>64</v>
      </c>
      <c r="E1082" s="1798">
        <v>6</v>
      </c>
      <c r="F1082" s="446">
        <v>5</v>
      </c>
      <c r="G1082" s="446">
        <v>5</v>
      </c>
      <c r="H1082" s="470">
        <v>7</v>
      </c>
      <c r="I1082" s="446">
        <v>7</v>
      </c>
      <c r="J1082" s="446">
        <v>9</v>
      </c>
      <c r="K1082" s="446">
        <v>10</v>
      </c>
      <c r="L1082" s="446">
        <v>10</v>
      </c>
      <c r="M1082" s="446">
        <v>10</v>
      </c>
      <c r="N1082" s="470">
        <v>8</v>
      </c>
      <c r="O1082" s="446">
        <v>8</v>
      </c>
      <c r="P1082" s="446">
        <v>8</v>
      </c>
      <c r="Q1082" s="446">
        <v>7</v>
      </c>
      <c r="R1082" s="446">
        <v>8</v>
      </c>
      <c r="S1082" s="446">
        <v>5</v>
      </c>
      <c r="T1082" s="446">
        <v>5</v>
      </c>
      <c r="U1082" s="446">
        <v>5</v>
      </c>
      <c r="V1082" s="506">
        <v>6</v>
      </c>
      <c r="W1082" s="446">
        <v>5</v>
      </c>
      <c r="X1082" s="446">
        <v>6</v>
      </c>
      <c r="Y1082" s="470">
        <v>7</v>
      </c>
      <c r="Z1082" s="446">
        <v>6</v>
      </c>
      <c r="AA1082" s="446">
        <v>6</v>
      </c>
      <c r="AB1082" s="1799">
        <v>6</v>
      </c>
      <c r="AC1082" s="112">
        <f>AVERAGE(E1082:AB1082)</f>
        <v>6.875</v>
      </c>
      <c r="AD1082" s="907"/>
      <c r="AE1082" s="908"/>
      <c r="AF1082" s="909"/>
      <c r="AJ1082" s="460"/>
      <c r="AK1082" s="15"/>
      <c r="AL1082" s="15"/>
      <c r="AM1082" s="15"/>
      <c r="AN1082" s="15"/>
    </row>
    <row r="1083" spans="1:40" ht="16.5" hidden="1" thickBot="1">
      <c r="A1083" s="3226"/>
      <c r="B1083" s="3227"/>
      <c r="C1083" s="131" t="s">
        <v>22</v>
      </c>
      <c r="D1083" s="119"/>
      <c r="E1083" s="349">
        <f t="shared" ref="E1083:AB1083" si="651">E1081/E1080</f>
        <v>0.50118927372614419</v>
      </c>
      <c r="F1083" s="350">
        <f t="shared" si="651"/>
        <v>0.50117297466484501</v>
      </c>
      <c r="G1083" s="350">
        <f t="shared" si="651"/>
        <v>0.50119257086517466</v>
      </c>
      <c r="H1083" s="484">
        <f t="shared" si="651"/>
        <v>0.50120091604936301</v>
      </c>
      <c r="I1083" s="350">
        <f t="shared" si="651"/>
        <v>0.501158991260096</v>
      </c>
      <c r="J1083" s="350">
        <f t="shared" si="651"/>
        <v>0.50119471718150621</v>
      </c>
      <c r="K1083" s="350">
        <f t="shared" si="651"/>
        <v>0.50118277257345745</v>
      </c>
      <c r="L1083" s="350">
        <f t="shared" si="651"/>
        <v>0.50119252423666427</v>
      </c>
      <c r="M1083" s="350">
        <f t="shared" si="651"/>
        <v>0.50118277258257182</v>
      </c>
      <c r="N1083" s="484">
        <f t="shared" si="651"/>
        <v>0.50117296319139937</v>
      </c>
      <c r="O1083" s="350">
        <f t="shared" si="651"/>
        <v>0.50118521052841869</v>
      </c>
      <c r="P1083" s="350">
        <f t="shared" si="651"/>
        <v>0.50118521053412191</v>
      </c>
      <c r="Q1083" s="350">
        <f t="shared" si="651"/>
        <v>0.50120091604284478</v>
      </c>
      <c r="R1083" s="350">
        <f t="shared" si="651"/>
        <v>0.50118521052272891</v>
      </c>
      <c r="S1083" s="350">
        <f t="shared" si="651"/>
        <v>0.5011729746739485</v>
      </c>
      <c r="T1083" s="350">
        <f t="shared" si="651"/>
        <v>0.50117297466484501</v>
      </c>
      <c r="U1083" s="350">
        <f t="shared" si="651"/>
        <v>0.50117297466484501</v>
      </c>
      <c r="V1083" s="521">
        <f t="shared" si="651"/>
        <v>0.50118927372614419</v>
      </c>
      <c r="W1083" s="350">
        <f t="shared" si="651"/>
        <v>0.50119257086517466</v>
      </c>
      <c r="X1083" s="350">
        <f t="shared" si="651"/>
        <v>0.50118927373374855</v>
      </c>
      <c r="Y1083" s="484">
        <f t="shared" si="651"/>
        <v>0.50120091604284478</v>
      </c>
      <c r="Z1083" s="350">
        <f t="shared" si="651"/>
        <v>0.50115669089411818</v>
      </c>
      <c r="AA1083" s="350">
        <f t="shared" si="651"/>
        <v>0.50118927372614419</v>
      </c>
      <c r="AB1083" s="1007">
        <f t="shared" si="651"/>
        <v>0.50118927372614419</v>
      </c>
      <c r="AC1083" s="119"/>
      <c r="AD1083" s="907"/>
      <c r="AE1083" s="908"/>
      <c r="AF1083" s="909"/>
      <c r="AJ1083" s="460"/>
      <c r="AK1083" s="15"/>
      <c r="AL1083" s="15"/>
      <c r="AM1083" s="15"/>
      <c r="AN1083" s="15"/>
    </row>
    <row r="1084" spans="1:40" hidden="1">
      <c r="A1084" s="1883"/>
      <c r="B1084" s="1879"/>
      <c r="C1084" s="594" t="s">
        <v>133</v>
      </c>
      <c r="D1084" s="118">
        <v>2635525</v>
      </c>
      <c r="E1084" s="1899">
        <v>2635555.6910000001</v>
      </c>
      <c r="F1084" s="214">
        <v>2635581.267</v>
      </c>
      <c r="G1084" s="214">
        <v>2635606.8420000002</v>
      </c>
      <c r="H1084" s="467">
        <v>2635642.648</v>
      </c>
      <c r="I1084" s="214">
        <v>2635678.4550000001</v>
      </c>
      <c r="J1084" s="214">
        <v>2635724.4909999999</v>
      </c>
      <c r="K1084" s="214">
        <v>2635775.642</v>
      </c>
      <c r="L1084" s="214">
        <v>2635826.7940000002</v>
      </c>
      <c r="M1084" s="214">
        <v>2635877.9449999998</v>
      </c>
      <c r="N1084" s="467">
        <v>2635918.8670000001</v>
      </c>
      <c r="O1084" s="214">
        <v>2635959.7880000002</v>
      </c>
      <c r="P1084" s="214">
        <v>2636000.7089999998</v>
      </c>
      <c r="Q1084" s="214">
        <v>2636036.5150000001</v>
      </c>
      <c r="R1084" s="214">
        <v>2636077.4360000002</v>
      </c>
      <c r="S1084" s="214">
        <v>2636103.0120000001</v>
      </c>
      <c r="T1084" s="214">
        <v>2636128.588</v>
      </c>
      <c r="U1084" s="214">
        <v>2636154.1639999999</v>
      </c>
      <c r="V1084" s="501">
        <v>2636184.855</v>
      </c>
      <c r="W1084" s="214">
        <v>2636210.4300000002</v>
      </c>
      <c r="X1084" s="214">
        <v>2636241.1209999998</v>
      </c>
      <c r="Y1084" s="467">
        <v>2636276.9270000001</v>
      </c>
      <c r="Z1084" s="214">
        <v>2636307.6179999998</v>
      </c>
      <c r="AA1084" s="214">
        <v>2636338.3089999999</v>
      </c>
      <c r="AB1084" s="363">
        <v>2636369</v>
      </c>
      <c r="AC1084" s="118"/>
      <c r="AD1084" s="907"/>
      <c r="AE1084" s="908"/>
      <c r="AF1084" s="909"/>
      <c r="AJ1084" s="460"/>
      <c r="AK1084" s="15"/>
      <c r="AL1084" s="15"/>
      <c r="AM1084" s="15"/>
      <c r="AN1084" s="15"/>
    </row>
    <row r="1085" spans="1:40" hidden="1">
      <c r="A1085" s="1884"/>
      <c r="B1085" s="1880"/>
      <c r="C1085" s="129" t="s">
        <v>134</v>
      </c>
      <c r="D1085" s="113">
        <v>1419274</v>
      </c>
      <c r="E1085" s="83">
        <v>1419289.382</v>
      </c>
      <c r="F1085" s="161">
        <v>1419302.2</v>
      </c>
      <c r="G1085" s="161">
        <v>1419315.0179999999</v>
      </c>
      <c r="H1085" s="466">
        <v>1419332.9639999999</v>
      </c>
      <c r="I1085" s="161">
        <v>1419350.909</v>
      </c>
      <c r="J1085" s="161">
        <v>1419373.9820000001</v>
      </c>
      <c r="K1085" s="161">
        <v>1419399.618</v>
      </c>
      <c r="L1085" s="161">
        <v>1419425.2549999999</v>
      </c>
      <c r="M1085" s="161">
        <v>1419450.8910000001</v>
      </c>
      <c r="N1085" s="466">
        <v>1419471.4</v>
      </c>
      <c r="O1085" s="161">
        <v>1419491.909</v>
      </c>
      <c r="P1085" s="161">
        <v>1419512.4180000001</v>
      </c>
      <c r="Q1085" s="161">
        <v>1419530.3640000001</v>
      </c>
      <c r="R1085" s="161">
        <v>1419550.8729999999</v>
      </c>
      <c r="S1085" s="161">
        <v>1419563.6910000001</v>
      </c>
      <c r="T1085" s="161">
        <v>1419576.5090000001</v>
      </c>
      <c r="U1085" s="161">
        <v>1419589.327</v>
      </c>
      <c r="V1085" s="502">
        <v>1419604.709</v>
      </c>
      <c r="W1085" s="161">
        <v>1419617.527</v>
      </c>
      <c r="X1085" s="161">
        <v>1419632.909</v>
      </c>
      <c r="Y1085" s="466">
        <v>1419650.855</v>
      </c>
      <c r="Z1085" s="161">
        <v>1419666.236</v>
      </c>
      <c r="AA1085" s="161">
        <v>1419681.618</v>
      </c>
      <c r="AB1085" s="348">
        <v>1419697</v>
      </c>
      <c r="AC1085" s="113"/>
      <c r="AD1085" s="907"/>
      <c r="AE1085" s="908"/>
      <c r="AF1085" s="909"/>
      <c r="AG1085" s="15"/>
      <c r="AH1085" s="15"/>
      <c r="AI1085" s="15"/>
      <c r="AJ1085" s="15"/>
      <c r="AK1085" s="460"/>
      <c r="AL1085" s="460"/>
      <c r="AM1085" s="460"/>
      <c r="AN1085" s="460"/>
    </row>
    <row r="1086" spans="1:40" ht="16.5" hidden="1" thickBot="1">
      <c r="A1086" s="3223" t="s">
        <v>50</v>
      </c>
      <c r="B1086" s="3224"/>
      <c r="C1086" s="3225"/>
      <c r="D1086" s="119"/>
      <c r="E1086" s="187">
        <f>SQRT(E1080*E1080+E1081*E1081)/E1072/1.73</f>
        <v>5.6428107226179494</v>
      </c>
      <c r="F1086" s="187">
        <f t="shared" ref="F1086:AB1086" si="652">SQRT(F1080*F1080+F1081*F1081)/F1072/1.73</f>
        <v>4.6364215257620822</v>
      </c>
      <c r="G1086" s="187">
        <f t="shared" si="652"/>
        <v>4.6800150972135564</v>
      </c>
      <c r="H1086" s="464">
        <f t="shared" si="652"/>
        <v>6.546050511600253</v>
      </c>
      <c r="I1086" s="187">
        <f t="shared" si="652"/>
        <v>6.5646851841032285</v>
      </c>
      <c r="J1086" s="187">
        <f t="shared" si="652"/>
        <v>8.4242174094401872</v>
      </c>
      <c r="K1086" s="187">
        <f t="shared" si="652"/>
        <v>9.3601764484033652</v>
      </c>
      <c r="L1086" s="187">
        <f t="shared" si="652"/>
        <v>9.3515737637535015</v>
      </c>
      <c r="M1086" s="187">
        <f t="shared" si="652"/>
        <v>9.4403301952934999</v>
      </c>
      <c r="N1086" s="464">
        <f t="shared" si="652"/>
        <v>7.5958193336083575</v>
      </c>
      <c r="O1086" s="187">
        <f t="shared" si="652"/>
        <v>7.4811274022796281</v>
      </c>
      <c r="P1086" s="187">
        <f t="shared" si="652"/>
        <v>7.4530292711234685</v>
      </c>
      <c r="Q1086" s="187">
        <f t="shared" si="652"/>
        <v>6.5031456862172838</v>
      </c>
      <c r="R1086" s="187">
        <f t="shared" si="652"/>
        <v>7.3427161644778849</v>
      </c>
      <c r="S1086" s="187">
        <f t="shared" si="652"/>
        <v>4.6320924673982429</v>
      </c>
      <c r="T1086" s="187">
        <f t="shared" si="652"/>
        <v>4.6320924673813515</v>
      </c>
      <c r="U1086" s="187">
        <f t="shared" si="652"/>
        <v>4.6890085373964352</v>
      </c>
      <c r="V1086" s="517">
        <f t="shared" si="652"/>
        <v>5.626810314141717</v>
      </c>
      <c r="W1086" s="187">
        <f t="shared" si="652"/>
        <v>4.6932980161271232</v>
      </c>
      <c r="X1086" s="187">
        <f t="shared" si="652"/>
        <v>5.6109003885860007</v>
      </c>
      <c r="Y1086" s="464">
        <f t="shared" si="652"/>
        <v>6.5522260310189235</v>
      </c>
      <c r="Z1086" s="187">
        <f t="shared" si="652"/>
        <v>5.6108271586810083</v>
      </c>
      <c r="AA1086" s="187">
        <f t="shared" si="652"/>
        <v>5.6161936909074877</v>
      </c>
      <c r="AB1086" s="187">
        <f t="shared" si="652"/>
        <v>5.5950801807912942</v>
      </c>
      <c r="AC1086" s="114">
        <f>AVERAGE(E1086:AB1086)</f>
        <v>6.4283603320134937</v>
      </c>
      <c r="AD1086" s="100">
        <f>(AC1082-AC1086)/AC1082</f>
        <v>6.4965769888946381E-2</v>
      </c>
      <c r="AE1086" s="81"/>
      <c r="AF1086" s="82"/>
      <c r="AJ1086" s="460"/>
      <c r="AK1086" s="14"/>
      <c r="AL1086" s="14"/>
      <c r="AM1086" s="15"/>
      <c r="AN1086" s="14"/>
    </row>
    <row r="1087" spans="1:40" hidden="1">
      <c r="A1087" s="3181" t="s">
        <v>986</v>
      </c>
      <c r="B1087" s="3177" t="s">
        <v>987</v>
      </c>
      <c r="C1087" s="126" t="s">
        <v>17</v>
      </c>
      <c r="D1087" s="118" t="s">
        <v>950</v>
      </c>
      <c r="E1087" s="338">
        <v>56.4</v>
      </c>
      <c r="F1087" s="338">
        <v>61.8</v>
      </c>
      <c r="G1087" s="338">
        <v>59.4</v>
      </c>
      <c r="H1087" s="2093">
        <v>48</v>
      </c>
      <c r="I1087" s="338">
        <v>47.4</v>
      </c>
      <c r="J1087" s="338">
        <v>48.6</v>
      </c>
      <c r="K1087" s="338">
        <v>45.6</v>
      </c>
      <c r="L1087" s="338">
        <v>52.8</v>
      </c>
      <c r="M1087" s="338">
        <v>84</v>
      </c>
      <c r="N1087" s="2093">
        <v>127.2</v>
      </c>
      <c r="O1087" s="338">
        <v>116.4</v>
      </c>
      <c r="P1087" s="338">
        <v>123.6</v>
      </c>
      <c r="Q1087" s="338">
        <v>95.4</v>
      </c>
      <c r="R1087" s="338">
        <v>97.2</v>
      </c>
      <c r="S1087" s="338">
        <v>113.4</v>
      </c>
      <c r="T1087" s="338">
        <v>92.4</v>
      </c>
      <c r="U1087" s="338">
        <v>68.400000000000006</v>
      </c>
      <c r="V1087" s="2992">
        <v>64.8</v>
      </c>
      <c r="W1087" s="338">
        <v>61.8</v>
      </c>
      <c r="X1087" s="338">
        <v>25.8</v>
      </c>
      <c r="Y1087" s="2093">
        <v>13.8</v>
      </c>
      <c r="Z1087" s="338">
        <v>13.2</v>
      </c>
      <c r="AA1087" s="338">
        <v>16.8</v>
      </c>
      <c r="AB1087" s="338">
        <v>29.4</v>
      </c>
      <c r="AC1087" s="111">
        <f>SUM(E1087:AB1087)</f>
        <v>1563.6000000000001</v>
      </c>
      <c r="AD1087" s="906"/>
      <c r="AE1087" s="605">
        <v>100</v>
      </c>
      <c r="AF1087" s="606">
        <v>60</v>
      </c>
      <c r="AJ1087" s="460"/>
      <c r="AK1087" s="565"/>
      <c r="AL1087" s="566"/>
      <c r="AM1087" s="565"/>
      <c r="AN1087" s="15"/>
    </row>
    <row r="1088" spans="1:40" hidden="1">
      <c r="A1088" s="3182"/>
      <c r="B1088" s="3178"/>
      <c r="C1088" s="128" t="s">
        <v>19</v>
      </c>
      <c r="D1088" s="113" t="s">
        <v>950</v>
      </c>
      <c r="E1088" s="339">
        <v>23.4</v>
      </c>
      <c r="F1088" s="339">
        <v>27.6</v>
      </c>
      <c r="G1088" s="339">
        <v>27.6</v>
      </c>
      <c r="H1088" s="2084">
        <v>28.8</v>
      </c>
      <c r="I1088" s="339">
        <v>26.4</v>
      </c>
      <c r="J1088" s="339">
        <v>28.2</v>
      </c>
      <c r="K1088" s="339">
        <v>27.6</v>
      </c>
      <c r="L1088" s="339">
        <v>28.8</v>
      </c>
      <c r="M1088" s="339">
        <v>55.2</v>
      </c>
      <c r="N1088" s="2084">
        <v>131.4</v>
      </c>
      <c r="O1088" s="339">
        <v>88.2</v>
      </c>
      <c r="P1088" s="339">
        <v>103.2</v>
      </c>
      <c r="Q1088" s="339">
        <v>83.4</v>
      </c>
      <c r="R1088" s="339">
        <v>87</v>
      </c>
      <c r="S1088" s="339">
        <v>101.4</v>
      </c>
      <c r="T1088" s="339">
        <v>86.4</v>
      </c>
      <c r="U1088" s="339">
        <v>61.2</v>
      </c>
      <c r="V1088" s="2978">
        <v>56.4</v>
      </c>
      <c r="W1088" s="339">
        <v>52.8</v>
      </c>
      <c r="X1088" s="339">
        <v>11.4</v>
      </c>
      <c r="Y1088" s="2084">
        <v>18.600000000000001</v>
      </c>
      <c r="Z1088" s="339">
        <v>19.2</v>
      </c>
      <c r="AA1088" s="339">
        <v>18.600000000000001</v>
      </c>
      <c r="AB1088" s="339">
        <v>22.2</v>
      </c>
      <c r="AC1088" s="112">
        <f>SUM(E1088:AB1088)</f>
        <v>1215</v>
      </c>
      <c r="AD1088" s="907"/>
      <c r="AE1088" s="908"/>
      <c r="AF1088" s="909"/>
      <c r="AJ1088" s="460"/>
      <c r="AK1088" s="15"/>
      <c r="AL1088" s="15"/>
      <c r="AM1088" s="15"/>
      <c r="AN1088" s="15"/>
    </row>
    <row r="1089" spans="1:40" hidden="1">
      <c r="A1089" s="3182"/>
      <c r="B1089" s="3178"/>
      <c r="C1089" s="128" t="s">
        <v>20</v>
      </c>
      <c r="D1089" s="113" t="s">
        <v>64</v>
      </c>
      <c r="E1089" s="1798">
        <v>3</v>
      </c>
      <c r="F1089" s="446">
        <v>4</v>
      </c>
      <c r="G1089" s="446">
        <v>4</v>
      </c>
      <c r="H1089" s="470">
        <v>4</v>
      </c>
      <c r="I1089" s="446">
        <v>4</v>
      </c>
      <c r="J1089" s="446">
        <v>4</v>
      </c>
      <c r="K1089" s="446">
        <v>4</v>
      </c>
      <c r="L1089" s="446">
        <v>4</v>
      </c>
      <c r="M1089" s="446">
        <v>9</v>
      </c>
      <c r="N1089" s="470">
        <v>29</v>
      </c>
      <c r="O1089" s="446">
        <v>11</v>
      </c>
      <c r="P1089" s="446">
        <v>8</v>
      </c>
      <c r="Q1089" s="446">
        <v>8</v>
      </c>
      <c r="R1089" s="446">
        <v>8</v>
      </c>
      <c r="S1089" s="446">
        <v>9</v>
      </c>
      <c r="T1089" s="446">
        <v>5</v>
      </c>
      <c r="U1089" s="446">
        <v>5</v>
      </c>
      <c r="V1089" s="506">
        <v>5</v>
      </c>
      <c r="W1089" s="446">
        <v>2</v>
      </c>
      <c r="X1089" s="446">
        <v>1</v>
      </c>
      <c r="Y1089" s="470">
        <v>1</v>
      </c>
      <c r="Z1089" s="446">
        <v>1</v>
      </c>
      <c r="AA1089" s="446">
        <v>2</v>
      </c>
      <c r="AB1089" s="1799">
        <v>2</v>
      </c>
      <c r="AC1089" s="112">
        <f>AVERAGE(E1089:AB1089)</f>
        <v>5.708333333333333</v>
      </c>
      <c r="AD1089" s="907"/>
      <c r="AE1089" s="908"/>
      <c r="AF1089" s="909"/>
      <c r="AJ1089" s="460"/>
      <c r="AK1089" s="15"/>
      <c r="AL1089" s="15"/>
      <c r="AM1089" s="15"/>
      <c r="AN1089" s="15"/>
    </row>
    <row r="1090" spans="1:40" ht="16.5" hidden="1" thickBot="1">
      <c r="A1090" s="3226"/>
      <c r="B1090" s="3227"/>
      <c r="C1090" s="131" t="s">
        <v>22</v>
      </c>
      <c r="D1090" s="119"/>
      <c r="E1090" s="349">
        <f t="shared" ref="E1090:AB1090" si="653">E1088/E1087</f>
        <v>0.41489361702127658</v>
      </c>
      <c r="F1090" s="350">
        <f t="shared" si="653"/>
        <v>0.44660194174757284</v>
      </c>
      <c r="G1090" s="350">
        <f t="shared" si="653"/>
        <v>0.4646464646464647</v>
      </c>
      <c r="H1090" s="484">
        <f t="shared" si="653"/>
        <v>0.6</v>
      </c>
      <c r="I1090" s="350">
        <f t="shared" si="653"/>
        <v>0.55696202531645567</v>
      </c>
      <c r="J1090" s="350">
        <f t="shared" si="653"/>
        <v>0.58024691358024694</v>
      </c>
      <c r="K1090" s="350">
        <f t="shared" si="653"/>
        <v>0.60526315789473684</v>
      </c>
      <c r="L1090" s="350">
        <f t="shared" si="653"/>
        <v>0.54545454545454553</v>
      </c>
      <c r="M1090" s="350">
        <f t="shared" si="653"/>
        <v>0.65714285714285714</v>
      </c>
      <c r="N1090" s="484">
        <f t="shared" si="653"/>
        <v>1.0330188679245282</v>
      </c>
      <c r="O1090" s="350">
        <f t="shared" si="653"/>
        <v>0.75773195876288657</v>
      </c>
      <c r="P1090" s="350">
        <f t="shared" si="653"/>
        <v>0.83495145631067968</v>
      </c>
      <c r="Q1090" s="350">
        <f t="shared" si="653"/>
        <v>0.87421383647798745</v>
      </c>
      <c r="R1090" s="350">
        <f t="shared" si="653"/>
        <v>0.89506172839506171</v>
      </c>
      <c r="S1090" s="350">
        <f t="shared" si="653"/>
        <v>0.89417989417989419</v>
      </c>
      <c r="T1090" s="350">
        <f t="shared" si="653"/>
        <v>0.93506493506493504</v>
      </c>
      <c r="U1090" s="350">
        <f t="shared" si="653"/>
        <v>0.89473684210526316</v>
      </c>
      <c r="V1090" s="521">
        <f t="shared" si="653"/>
        <v>0.87037037037037035</v>
      </c>
      <c r="W1090" s="350">
        <f t="shared" si="653"/>
        <v>0.85436893203883491</v>
      </c>
      <c r="X1090" s="350">
        <f t="shared" si="653"/>
        <v>0.44186046511627908</v>
      </c>
      <c r="Y1090" s="484">
        <f t="shared" si="653"/>
        <v>1.3478260869565217</v>
      </c>
      <c r="Z1090" s="350">
        <f t="shared" si="653"/>
        <v>1.4545454545454546</v>
      </c>
      <c r="AA1090" s="350">
        <f t="shared" si="653"/>
        <v>1.1071428571428572</v>
      </c>
      <c r="AB1090" s="1007">
        <f t="shared" si="653"/>
        <v>0.75510204081632659</v>
      </c>
      <c r="AC1090" s="119"/>
      <c r="AD1090" s="907"/>
      <c r="AE1090" s="908"/>
      <c r="AF1090" s="909"/>
      <c r="AJ1090" s="460"/>
      <c r="AK1090" s="15"/>
      <c r="AL1090" s="15"/>
      <c r="AM1090" s="15"/>
      <c r="AN1090" s="15"/>
    </row>
    <row r="1091" spans="1:40" hidden="1">
      <c r="A1091" s="2204"/>
      <c r="B1091" s="2201"/>
      <c r="C1091" s="594" t="s">
        <v>133</v>
      </c>
      <c r="D1091" s="118"/>
      <c r="E1091" s="2750"/>
      <c r="F1091" s="214"/>
      <c r="G1091" s="214"/>
      <c r="H1091" s="467"/>
      <c r="I1091" s="214"/>
      <c r="J1091" s="214"/>
      <c r="K1091" s="214"/>
      <c r="L1091" s="214"/>
      <c r="M1091" s="214"/>
      <c r="N1091" s="467"/>
      <c r="O1091" s="214"/>
      <c r="P1091" s="214"/>
      <c r="Q1091" s="214"/>
      <c r="R1091" s="214"/>
      <c r="S1091" s="214"/>
      <c r="T1091" s="214"/>
      <c r="U1091" s="214"/>
      <c r="V1091" s="501"/>
      <c r="W1091" s="214"/>
      <c r="X1091" s="214"/>
      <c r="Y1091" s="467"/>
      <c r="Z1091" s="214"/>
      <c r="AA1091" s="214"/>
      <c r="AB1091" s="363"/>
      <c r="AC1091" s="118"/>
      <c r="AD1091" s="907"/>
      <c r="AE1091" s="908"/>
      <c r="AF1091" s="909"/>
      <c r="AJ1091" s="460"/>
      <c r="AK1091" s="15"/>
      <c r="AL1091" s="15"/>
      <c r="AM1091" s="15"/>
      <c r="AN1091" s="15"/>
    </row>
    <row r="1092" spans="1:40" hidden="1">
      <c r="A1092" s="2205"/>
      <c r="B1092" s="2202"/>
      <c r="C1092" s="129" t="s">
        <v>134</v>
      </c>
      <c r="D1092" s="113"/>
      <c r="E1092" s="83"/>
      <c r="F1092" s="83"/>
      <c r="G1092" s="83"/>
      <c r="H1092" s="492"/>
      <c r="I1092" s="83"/>
      <c r="J1092" s="83"/>
      <c r="K1092" s="83"/>
      <c r="L1092" s="83"/>
      <c r="M1092" s="83"/>
      <c r="N1092" s="492"/>
      <c r="O1092" s="83"/>
      <c r="P1092" s="83"/>
      <c r="Q1092" s="83"/>
      <c r="R1092" s="83"/>
      <c r="S1092" s="83"/>
      <c r="T1092" s="83"/>
      <c r="U1092" s="83"/>
      <c r="V1092" s="2981"/>
      <c r="W1092" s="83"/>
      <c r="X1092" s="83"/>
      <c r="Y1092" s="492"/>
      <c r="Z1092" s="83"/>
      <c r="AA1092" s="83"/>
      <c r="AB1092" s="83"/>
      <c r="AC1092" s="113"/>
      <c r="AD1092" s="907"/>
      <c r="AE1092" s="908"/>
      <c r="AF1092" s="909"/>
      <c r="AG1092" s="15"/>
      <c r="AH1092" s="15"/>
      <c r="AI1092" s="15"/>
      <c r="AJ1092" s="15"/>
      <c r="AK1092" s="460"/>
      <c r="AL1092" s="460"/>
      <c r="AM1092" s="460"/>
      <c r="AN1092" s="460"/>
    </row>
    <row r="1093" spans="1:40" ht="16.5" hidden="1" thickBot="1">
      <c r="A1093" s="3223" t="s">
        <v>50</v>
      </c>
      <c r="B1093" s="3224"/>
      <c r="C1093" s="3225"/>
      <c r="D1093" s="119"/>
      <c r="E1093" s="187">
        <f>SQRT(E1087*E1087+E1088*E1088)/E1072/1.73</f>
        <v>3.3455665689393719</v>
      </c>
      <c r="F1093" s="187">
        <f t="shared" ref="F1093:AB1093" si="654">SQRT(F1087*F1087+F1088*F1088)/F1072/1.73</f>
        <v>3.6563710786057411</v>
      </c>
      <c r="G1093" s="187">
        <f t="shared" si="654"/>
        <v>3.5717639669576933</v>
      </c>
      <c r="H1093" s="464">
        <f t="shared" si="654"/>
        <v>3.0496444182614773</v>
      </c>
      <c r="I1093" s="187">
        <f t="shared" si="654"/>
        <v>2.9642612612638</v>
      </c>
      <c r="J1093" s="187">
        <f t="shared" si="654"/>
        <v>3.0640727935722079</v>
      </c>
      <c r="K1093" s="187">
        <f t="shared" si="654"/>
        <v>2.9066505373994298</v>
      </c>
      <c r="L1093" s="187">
        <f t="shared" si="654"/>
        <v>3.2766463971430602</v>
      </c>
      <c r="M1093" s="187">
        <f t="shared" si="654"/>
        <v>5.5281168850247351</v>
      </c>
      <c r="N1093" s="464">
        <f t="shared" si="654"/>
        <v>10.115990216206185</v>
      </c>
      <c r="O1093" s="187">
        <f t="shared" si="654"/>
        <v>7.9563817995575565</v>
      </c>
      <c r="P1093" s="187">
        <f t="shared" si="654"/>
        <v>8.7394096722923553</v>
      </c>
      <c r="Q1093" s="187">
        <f t="shared" si="654"/>
        <v>6.8582144542308106</v>
      </c>
      <c r="R1093" s="187">
        <f t="shared" si="654"/>
        <v>6.975376608651076</v>
      </c>
      <c r="S1093" s="187">
        <f t="shared" si="654"/>
        <v>8.2103253393741511</v>
      </c>
      <c r="T1093" s="187">
        <f t="shared" si="654"/>
        <v>6.8274940331206562</v>
      </c>
      <c r="U1093" s="187">
        <f t="shared" si="654"/>
        <v>5.0144973745134855</v>
      </c>
      <c r="V1093" s="517">
        <f t="shared" si="654"/>
        <v>4.693495546163998</v>
      </c>
      <c r="W1093" s="187">
        <f t="shared" si="654"/>
        <v>4.4451220738468784</v>
      </c>
      <c r="X1093" s="187">
        <f t="shared" si="654"/>
        <v>1.536688708792751</v>
      </c>
      <c r="Y1093" s="464">
        <f t="shared" si="654"/>
        <v>1.2629682014801258</v>
      </c>
      <c r="Z1093" s="187">
        <f t="shared" si="654"/>
        <v>1.2693764420487337</v>
      </c>
      <c r="AA1093" s="187">
        <f t="shared" si="654"/>
        <v>1.3667749094255923</v>
      </c>
      <c r="AB1093" s="187">
        <f t="shared" si="654"/>
        <v>2.0014013776794406</v>
      </c>
      <c r="AC1093" s="114">
        <f>AVERAGE(E1093:AB1093)</f>
        <v>4.5265254443563041</v>
      </c>
      <c r="AD1093" s="100">
        <f>(AC1089-AC1093)/AC1089</f>
        <v>0.20703203894488098</v>
      </c>
      <c r="AE1093" s="81"/>
      <c r="AF1093" s="82"/>
      <c r="AJ1093" s="460"/>
      <c r="AK1093" s="14"/>
      <c r="AL1093" s="14"/>
      <c r="AM1093" s="15"/>
      <c r="AN1093" s="14"/>
    </row>
    <row r="1094" spans="1:40" hidden="1">
      <c r="A1094" s="3181" t="s">
        <v>207</v>
      </c>
      <c r="B1094" s="3177" t="s">
        <v>208</v>
      </c>
      <c r="C1094" s="126" t="s">
        <v>17</v>
      </c>
      <c r="D1094" s="118" t="s">
        <v>950</v>
      </c>
      <c r="E1094" s="338">
        <v>10.199999999999999</v>
      </c>
      <c r="F1094" s="338">
        <v>10.199999999999999</v>
      </c>
      <c r="G1094" s="338">
        <v>10.199999999999999</v>
      </c>
      <c r="H1094" s="2093">
        <v>10.199999999999999</v>
      </c>
      <c r="I1094" s="338">
        <v>10.199999999999999</v>
      </c>
      <c r="J1094" s="338">
        <v>9.9</v>
      </c>
      <c r="K1094" s="338">
        <v>11.7</v>
      </c>
      <c r="L1094" s="338">
        <v>12.6</v>
      </c>
      <c r="M1094" s="338">
        <v>12.6</v>
      </c>
      <c r="N1094" s="2093">
        <v>12.6</v>
      </c>
      <c r="O1094" s="338">
        <v>12.6</v>
      </c>
      <c r="P1094" s="338">
        <v>12.6</v>
      </c>
      <c r="Q1094" s="338">
        <v>12.9</v>
      </c>
      <c r="R1094" s="338">
        <v>13.2</v>
      </c>
      <c r="S1094" s="338">
        <v>12.9</v>
      </c>
      <c r="T1094" s="338">
        <v>13.2</v>
      </c>
      <c r="U1094" s="338">
        <v>12.9</v>
      </c>
      <c r="V1094" s="2992">
        <v>12.3</v>
      </c>
      <c r="W1094" s="338">
        <v>12.6</v>
      </c>
      <c r="X1094" s="338">
        <v>12.3</v>
      </c>
      <c r="Y1094" s="2093">
        <v>12.6</v>
      </c>
      <c r="Z1094" s="338">
        <v>12.3</v>
      </c>
      <c r="AA1094" s="338">
        <v>12.3</v>
      </c>
      <c r="AB1094" s="338">
        <v>12.6</v>
      </c>
      <c r="AC1094" s="111">
        <f>SUM(E1094:AB1094)</f>
        <v>287.7</v>
      </c>
      <c r="AD1094" s="906"/>
      <c r="AE1094" s="605">
        <v>100</v>
      </c>
      <c r="AF1094" s="606">
        <v>30</v>
      </c>
      <c r="AJ1094" s="460"/>
      <c r="AK1094" s="565"/>
      <c r="AL1094" s="566"/>
      <c r="AM1094" s="565"/>
      <c r="AN1094" s="15"/>
    </row>
    <row r="1095" spans="1:40" hidden="1">
      <c r="A1095" s="3182"/>
      <c r="B1095" s="3178"/>
      <c r="C1095" s="128" t="s">
        <v>958</v>
      </c>
      <c r="D1095" s="113" t="s">
        <v>950</v>
      </c>
      <c r="E1095" s="339">
        <v>6</v>
      </c>
      <c r="F1095" s="339">
        <v>6</v>
      </c>
      <c r="G1095" s="339">
        <v>6</v>
      </c>
      <c r="H1095" s="2084">
        <v>6</v>
      </c>
      <c r="I1095" s="339">
        <v>6.3</v>
      </c>
      <c r="J1095" s="339">
        <v>6</v>
      </c>
      <c r="K1095" s="339">
        <v>5.4</v>
      </c>
      <c r="L1095" s="339">
        <v>5.0999999999999996</v>
      </c>
      <c r="M1095" s="339">
        <v>5.4</v>
      </c>
      <c r="N1095" s="2084">
        <v>5.4</v>
      </c>
      <c r="O1095" s="339">
        <v>5.4</v>
      </c>
      <c r="P1095" s="339">
        <v>4.8</v>
      </c>
      <c r="Q1095" s="339">
        <v>4.5</v>
      </c>
      <c r="R1095" s="339">
        <v>4.2</v>
      </c>
      <c r="S1095" s="339">
        <v>4.2</v>
      </c>
      <c r="T1095" s="339">
        <v>4.2</v>
      </c>
      <c r="U1095" s="339">
        <v>5.0999999999999996</v>
      </c>
      <c r="V1095" s="2978">
        <v>4.8</v>
      </c>
      <c r="W1095" s="339">
        <v>5.0999999999999996</v>
      </c>
      <c r="X1095" s="339">
        <v>5.4</v>
      </c>
      <c r="Y1095" s="2084">
        <v>4.8</v>
      </c>
      <c r="Z1095" s="339">
        <v>5.0999999999999996</v>
      </c>
      <c r="AA1095" s="339">
        <v>4.8</v>
      </c>
      <c r="AB1095" s="339">
        <v>4.8</v>
      </c>
      <c r="AC1095" s="112">
        <f>SUM(E1095:AB1095)</f>
        <v>124.79999999999998</v>
      </c>
      <c r="AD1095" s="907"/>
      <c r="AE1095" s="908"/>
      <c r="AF1095" s="909"/>
      <c r="AJ1095" s="460"/>
      <c r="AK1095" s="15"/>
      <c r="AL1095" s="15"/>
      <c r="AM1095" s="15"/>
      <c r="AN1095" s="15"/>
    </row>
    <row r="1096" spans="1:40" hidden="1">
      <c r="A1096" s="3182"/>
      <c r="B1096" s="3178"/>
      <c r="C1096" s="128" t="s">
        <v>20</v>
      </c>
      <c r="D1096" s="113" t="s">
        <v>64</v>
      </c>
      <c r="E1096" s="1798">
        <v>1</v>
      </c>
      <c r="F1096" s="446">
        <v>1</v>
      </c>
      <c r="G1096" s="446">
        <v>1</v>
      </c>
      <c r="H1096" s="470">
        <v>1</v>
      </c>
      <c r="I1096" s="446">
        <v>1</v>
      </c>
      <c r="J1096" s="446">
        <v>1</v>
      </c>
      <c r="K1096" s="446">
        <v>1</v>
      </c>
      <c r="L1096" s="446">
        <v>1</v>
      </c>
      <c r="M1096" s="446">
        <v>1</v>
      </c>
      <c r="N1096" s="470">
        <v>1</v>
      </c>
      <c r="O1096" s="446">
        <v>1</v>
      </c>
      <c r="P1096" s="446">
        <v>1</v>
      </c>
      <c r="Q1096" s="446">
        <v>1</v>
      </c>
      <c r="R1096" s="446">
        <v>1</v>
      </c>
      <c r="S1096" s="446">
        <v>1</v>
      </c>
      <c r="T1096" s="446">
        <v>1</v>
      </c>
      <c r="U1096" s="446">
        <v>1</v>
      </c>
      <c r="V1096" s="506">
        <v>1</v>
      </c>
      <c r="W1096" s="446">
        <v>1</v>
      </c>
      <c r="X1096" s="446">
        <v>1</v>
      </c>
      <c r="Y1096" s="470">
        <v>1</v>
      </c>
      <c r="Z1096" s="446">
        <v>1</v>
      </c>
      <c r="AA1096" s="446">
        <v>1</v>
      </c>
      <c r="AB1096" s="1799">
        <v>1</v>
      </c>
      <c r="AC1096" s="112">
        <f>AVERAGE(E1096:AB1096)</f>
        <v>1</v>
      </c>
      <c r="AD1096" s="907"/>
      <c r="AE1096" s="908"/>
      <c r="AF1096" s="909"/>
      <c r="AJ1096" s="460"/>
      <c r="AK1096" s="15"/>
      <c r="AL1096" s="15"/>
      <c r="AM1096" s="15"/>
      <c r="AN1096" s="15"/>
    </row>
    <row r="1097" spans="1:40" ht="16.5" hidden="1" thickBot="1">
      <c r="A1097" s="3226"/>
      <c r="B1097" s="3227"/>
      <c r="C1097" s="131" t="s">
        <v>22</v>
      </c>
      <c r="D1097" s="119"/>
      <c r="E1097" s="349">
        <f t="shared" ref="E1097:AB1097" si="655">E1095/E1094</f>
        <v>0.58823529411764708</v>
      </c>
      <c r="F1097" s="350">
        <f t="shared" si="655"/>
        <v>0.58823529411764708</v>
      </c>
      <c r="G1097" s="350">
        <f t="shared" si="655"/>
        <v>0.58823529411764708</v>
      </c>
      <c r="H1097" s="484">
        <f t="shared" si="655"/>
        <v>0.58823529411764708</v>
      </c>
      <c r="I1097" s="350">
        <f t="shared" si="655"/>
        <v>0.61764705882352944</v>
      </c>
      <c r="J1097" s="350">
        <f t="shared" si="655"/>
        <v>0.60606060606060608</v>
      </c>
      <c r="K1097" s="350">
        <f t="shared" si="655"/>
        <v>0.46153846153846162</v>
      </c>
      <c r="L1097" s="350">
        <f t="shared" si="655"/>
        <v>0.40476190476190477</v>
      </c>
      <c r="M1097" s="350">
        <f t="shared" si="655"/>
        <v>0.4285714285714286</v>
      </c>
      <c r="N1097" s="484">
        <f t="shared" si="655"/>
        <v>0.4285714285714286</v>
      </c>
      <c r="O1097" s="350">
        <f t="shared" si="655"/>
        <v>0.4285714285714286</v>
      </c>
      <c r="P1097" s="350">
        <f t="shared" si="655"/>
        <v>0.38095238095238093</v>
      </c>
      <c r="Q1097" s="350">
        <f t="shared" si="655"/>
        <v>0.34883720930232559</v>
      </c>
      <c r="R1097" s="350">
        <f t="shared" si="655"/>
        <v>0.31818181818181823</v>
      </c>
      <c r="S1097" s="350">
        <f t="shared" si="655"/>
        <v>0.32558139534883723</v>
      </c>
      <c r="T1097" s="350">
        <f t="shared" si="655"/>
        <v>0.31818181818181823</v>
      </c>
      <c r="U1097" s="350">
        <f t="shared" si="655"/>
        <v>0.39534883720930231</v>
      </c>
      <c r="V1097" s="521">
        <f t="shared" si="655"/>
        <v>0.39024390243902435</v>
      </c>
      <c r="W1097" s="350">
        <f t="shared" si="655"/>
        <v>0.40476190476190477</v>
      </c>
      <c r="X1097" s="350">
        <f t="shared" si="655"/>
        <v>0.43902439024390244</v>
      </c>
      <c r="Y1097" s="484">
        <f t="shared" si="655"/>
        <v>0.38095238095238093</v>
      </c>
      <c r="Z1097" s="350">
        <f t="shared" si="655"/>
        <v>0.41463414634146334</v>
      </c>
      <c r="AA1097" s="350">
        <f t="shared" si="655"/>
        <v>0.39024390243902435</v>
      </c>
      <c r="AB1097" s="1007">
        <f t="shared" si="655"/>
        <v>0.38095238095238093</v>
      </c>
      <c r="AC1097" s="119"/>
      <c r="AD1097" s="907"/>
      <c r="AE1097" s="908"/>
      <c r="AF1097" s="909"/>
      <c r="AJ1097" s="460"/>
      <c r="AK1097" s="15"/>
      <c r="AL1097" s="15"/>
      <c r="AM1097" s="15"/>
      <c r="AN1097" s="15"/>
    </row>
    <row r="1098" spans="1:40" hidden="1">
      <c r="A1098" s="1883"/>
      <c r="B1098" s="1879"/>
      <c r="C1098" s="594" t="s">
        <v>133</v>
      </c>
      <c r="D1098" s="118"/>
      <c r="E1098" s="1899"/>
      <c r="F1098" s="214"/>
      <c r="G1098" s="214"/>
      <c r="H1098" s="467"/>
      <c r="I1098" s="214"/>
      <c r="J1098" s="214"/>
      <c r="K1098" s="214"/>
      <c r="L1098" s="214"/>
      <c r="M1098" s="214"/>
      <c r="N1098" s="467"/>
      <c r="O1098" s="214"/>
      <c r="P1098" s="214"/>
      <c r="Q1098" s="214"/>
      <c r="R1098" s="214"/>
      <c r="S1098" s="214"/>
      <c r="T1098" s="214"/>
      <c r="U1098" s="214"/>
      <c r="V1098" s="501"/>
      <c r="W1098" s="214"/>
      <c r="X1098" s="214"/>
      <c r="Y1098" s="467"/>
      <c r="Z1098" s="214"/>
      <c r="AA1098" s="214"/>
      <c r="AB1098" s="363"/>
      <c r="AC1098" s="118"/>
      <c r="AD1098" s="907"/>
      <c r="AE1098" s="908"/>
      <c r="AF1098" s="909"/>
      <c r="AJ1098" s="460"/>
      <c r="AK1098" s="15"/>
      <c r="AL1098" s="15"/>
      <c r="AM1098" s="15"/>
      <c r="AN1098" s="15"/>
    </row>
    <row r="1099" spans="1:40" hidden="1">
      <c r="A1099" s="1884"/>
      <c r="B1099" s="1880"/>
      <c r="C1099" s="129" t="s">
        <v>134</v>
      </c>
      <c r="D1099" s="113"/>
      <c r="E1099" s="83"/>
      <c r="F1099" s="83"/>
      <c r="G1099" s="83"/>
      <c r="H1099" s="492"/>
      <c r="I1099" s="83"/>
      <c r="J1099" s="83"/>
      <c r="K1099" s="83"/>
      <c r="L1099" s="83"/>
      <c r="M1099" s="83"/>
      <c r="N1099" s="492"/>
      <c r="O1099" s="83"/>
      <c r="P1099" s="83"/>
      <c r="Q1099" s="83"/>
      <c r="R1099" s="83"/>
      <c r="S1099" s="83"/>
      <c r="T1099" s="83"/>
      <c r="U1099" s="83"/>
      <c r="V1099" s="2981"/>
      <c r="W1099" s="83"/>
      <c r="X1099" s="83"/>
      <c r="Y1099" s="492"/>
      <c r="Z1099" s="83"/>
      <c r="AA1099" s="83"/>
      <c r="AB1099" s="83"/>
      <c r="AC1099" s="113"/>
      <c r="AD1099" s="907"/>
      <c r="AE1099" s="908"/>
      <c r="AF1099" s="909"/>
      <c r="AG1099" s="15"/>
      <c r="AH1099" s="15"/>
      <c r="AI1099" s="15"/>
      <c r="AJ1099" s="15"/>
      <c r="AK1099" s="460"/>
      <c r="AL1099" s="460"/>
      <c r="AM1099" s="460"/>
      <c r="AN1099" s="460"/>
    </row>
    <row r="1100" spans="1:40" ht="16.5" hidden="1" thickBot="1">
      <c r="A1100" s="3223" t="s">
        <v>50</v>
      </c>
      <c r="B1100" s="3224"/>
      <c r="C1100" s="3225"/>
      <c r="D1100" s="119"/>
      <c r="E1100" s="187">
        <f>SQRT(E1094*E1094+E1095*E1095)/E1072/1.73</f>
        <v>0.64837683225979292</v>
      </c>
      <c r="F1100" s="187">
        <f t="shared" ref="F1100:AB1100" si="656">SQRT(F1094*F1094+F1095*F1095)/F1072/1.73</f>
        <v>0.63928743741502958</v>
      </c>
      <c r="G1100" s="187">
        <f t="shared" si="656"/>
        <v>0.64531845097554863</v>
      </c>
      <c r="H1100" s="464">
        <f t="shared" si="656"/>
        <v>0.64471023377387526</v>
      </c>
      <c r="I1100" s="187">
        <f t="shared" si="656"/>
        <v>0.65500096821425802</v>
      </c>
      <c r="J1100" s="187">
        <f t="shared" si="656"/>
        <v>0.6312721577568351</v>
      </c>
      <c r="K1100" s="187">
        <f t="shared" si="656"/>
        <v>0.70269598412851553</v>
      </c>
      <c r="L1100" s="187">
        <f t="shared" si="656"/>
        <v>0.74054975462406114</v>
      </c>
      <c r="M1100" s="187">
        <f t="shared" si="656"/>
        <v>0.75394155802923923</v>
      </c>
      <c r="N1100" s="464">
        <f t="shared" si="656"/>
        <v>0.75827040908012477</v>
      </c>
      <c r="O1100" s="187">
        <f t="shared" si="656"/>
        <v>0.74683560555016992</v>
      </c>
      <c r="P1100" s="187">
        <f t="shared" si="656"/>
        <v>0.73181486784154459</v>
      </c>
      <c r="Q1100" s="187">
        <f t="shared" si="656"/>
        <v>0.73944908337570303</v>
      </c>
      <c r="R1100" s="187">
        <f t="shared" si="656"/>
        <v>0.74070121631855712</v>
      </c>
      <c r="S1100" s="187">
        <f t="shared" si="656"/>
        <v>0.73220440437136791</v>
      </c>
      <c r="T1100" s="187">
        <f t="shared" si="656"/>
        <v>0.74761719406196103</v>
      </c>
      <c r="U1100" s="187">
        <f t="shared" si="656"/>
        <v>0.75786758886525296</v>
      </c>
      <c r="V1100" s="517">
        <f t="shared" si="656"/>
        <v>0.72136371662091381</v>
      </c>
      <c r="W1100" s="187">
        <f t="shared" si="656"/>
        <v>0.74335221348734992</v>
      </c>
      <c r="X1100" s="187">
        <f t="shared" si="656"/>
        <v>0.73184137041306152</v>
      </c>
      <c r="Y1100" s="464">
        <f t="shared" si="656"/>
        <v>0.73526682476532546</v>
      </c>
      <c r="Z1100" s="187">
        <f t="shared" si="656"/>
        <v>0.72542560528584599</v>
      </c>
      <c r="AA1100" s="187">
        <f t="shared" si="656"/>
        <v>0.72000265300464783</v>
      </c>
      <c r="AB1100" s="187">
        <f t="shared" si="656"/>
        <v>0.73250266376996698</v>
      </c>
      <c r="AC1100" s="114">
        <f>AVERAGE(E1100:AB1100)</f>
        <v>0.71356953308287296</v>
      </c>
      <c r="AD1100" s="100">
        <f>(AC1096-AC1100)/AC1096</f>
        <v>0.28643046691712704</v>
      </c>
      <c r="AE1100" s="81"/>
      <c r="AF1100" s="82"/>
      <c r="AJ1100" s="460"/>
      <c r="AK1100" s="14"/>
      <c r="AL1100" s="14"/>
      <c r="AM1100" s="15"/>
      <c r="AN1100" s="14"/>
    </row>
    <row r="1101" spans="1:40" hidden="1">
      <c r="A1101" s="3181" t="s">
        <v>209</v>
      </c>
      <c r="B1101" s="3177" t="s">
        <v>210</v>
      </c>
      <c r="C1101" s="126" t="s">
        <v>17</v>
      </c>
      <c r="D1101" s="118" t="s">
        <v>131</v>
      </c>
      <c r="E1101" s="338">
        <f t="shared" ref="E1101:AB1101" si="657">(E1105-D1105)*$AE1101*$AF1101*0.001</f>
        <v>146.23500000033528</v>
      </c>
      <c r="F1101" s="338">
        <f t="shared" si="657"/>
        <v>146.23199999984354</v>
      </c>
      <c r="G1101" s="338">
        <f t="shared" si="657"/>
        <v>146.23500000033528</v>
      </c>
      <c r="H1101" s="2093">
        <f t="shared" si="657"/>
        <v>129.98399999924004</v>
      </c>
      <c r="I1101" s="338">
        <f t="shared" si="657"/>
        <v>162.48300000093877</v>
      </c>
      <c r="J1101" s="338">
        <f t="shared" si="657"/>
        <v>146.23199999984354</v>
      </c>
      <c r="K1101" s="338">
        <f t="shared" si="657"/>
        <v>194.9789999993518</v>
      </c>
      <c r="L1101" s="338">
        <f t="shared" si="657"/>
        <v>194.9789999993518</v>
      </c>
      <c r="M1101" s="338">
        <f t="shared" si="657"/>
        <v>178.72800000105053</v>
      </c>
      <c r="N1101" s="2093">
        <f t="shared" si="657"/>
        <v>227.47500000055879</v>
      </c>
      <c r="O1101" s="338">
        <f t="shared" si="657"/>
        <v>194.9789999993518</v>
      </c>
      <c r="P1101" s="338">
        <f t="shared" si="657"/>
        <v>194.97599999886006</v>
      </c>
      <c r="Q1101" s="338">
        <f t="shared" si="657"/>
        <v>211.2269999999553</v>
      </c>
      <c r="R1101" s="338">
        <f t="shared" si="657"/>
        <v>178.73100000154227</v>
      </c>
      <c r="S1101" s="338">
        <f t="shared" si="657"/>
        <v>178.72799999825656</v>
      </c>
      <c r="T1101" s="338">
        <f t="shared" si="657"/>
        <v>178.73100000154227</v>
      </c>
      <c r="U1101" s="338">
        <f t="shared" si="657"/>
        <v>211.2269999999553</v>
      </c>
      <c r="V1101" s="2992">
        <f t="shared" si="657"/>
        <v>194.9789999993518</v>
      </c>
      <c r="W1101" s="338">
        <f t="shared" si="657"/>
        <v>194.97600000165403</v>
      </c>
      <c r="X1101" s="338">
        <f t="shared" si="657"/>
        <v>227.47499999776483</v>
      </c>
      <c r="Y1101" s="2093">
        <f t="shared" si="657"/>
        <v>211.2269999999553</v>
      </c>
      <c r="Z1101" s="338">
        <f t="shared" si="657"/>
        <v>227.47500000055879</v>
      </c>
      <c r="AA1101" s="338">
        <f t="shared" si="657"/>
        <v>178.72800000105053</v>
      </c>
      <c r="AB1101" s="338">
        <f t="shared" si="657"/>
        <v>194.9789999993518</v>
      </c>
      <c r="AC1101" s="111">
        <f>SUM(E1101:AB1101)</f>
        <v>4452</v>
      </c>
      <c r="AD1101" s="910"/>
      <c r="AE1101" s="911">
        <v>100</v>
      </c>
      <c r="AF1101" s="912">
        <v>30</v>
      </c>
      <c r="AJ1101" s="460"/>
      <c r="AK1101" s="565"/>
      <c r="AL1101" s="566"/>
      <c r="AM1101" s="565"/>
      <c r="AN1101" s="15"/>
    </row>
    <row r="1102" spans="1:40" hidden="1">
      <c r="A1102" s="3182"/>
      <c r="B1102" s="3178"/>
      <c r="C1102" s="128" t="s">
        <v>19</v>
      </c>
      <c r="D1102" s="113" t="s">
        <v>131</v>
      </c>
      <c r="E1102" s="339">
        <f t="shared" ref="E1102:AB1102" si="658">(E1106-D1106)*$AE1101*$AF1101*0.001</f>
        <v>72.822000000625849</v>
      </c>
      <c r="F1102" s="339">
        <f t="shared" si="658"/>
        <v>72.818999998737127</v>
      </c>
      <c r="G1102" s="339">
        <f t="shared" si="658"/>
        <v>72.822000000625849</v>
      </c>
      <c r="H1102" s="2084">
        <f t="shared" si="658"/>
        <v>64.731000000145286</v>
      </c>
      <c r="I1102" s="339">
        <f t="shared" si="658"/>
        <v>80.912999999709427</v>
      </c>
      <c r="J1102" s="339">
        <f t="shared" si="658"/>
        <v>72.81900000013411</v>
      </c>
      <c r="K1102" s="339">
        <f t="shared" si="658"/>
        <v>97.095000000670552</v>
      </c>
      <c r="L1102" s="339">
        <f t="shared" si="658"/>
        <v>97.094999999273568</v>
      </c>
      <c r="M1102" s="339">
        <f t="shared" si="658"/>
        <v>89.00400000018999</v>
      </c>
      <c r="N1102" s="2084">
        <f t="shared" si="658"/>
        <v>113.27700000023469</v>
      </c>
      <c r="O1102" s="339">
        <f t="shared" si="658"/>
        <v>97.094999999273568</v>
      </c>
      <c r="P1102" s="339">
        <f t="shared" si="658"/>
        <v>97.095000000670552</v>
      </c>
      <c r="Q1102" s="339">
        <f t="shared" si="658"/>
        <v>105.18599999975413</v>
      </c>
      <c r="R1102" s="339">
        <f t="shared" si="658"/>
        <v>89.00400000018999</v>
      </c>
      <c r="S1102" s="339">
        <f t="shared" si="658"/>
        <v>89.00400000018999</v>
      </c>
      <c r="T1102" s="339">
        <f t="shared" si="658"/>
        <v>89.00400000018999</v>
      </c>
      <c r="U1102" s="339">
        <f t="shared" si="658"/>
        <v>105.18599999975413</v>
      </c>
      <c r="V1102" s="2978">
        <f t="shared" si="658"/>
        <v>97.094999999273568</v>
      </c>
      <c r="W1102" s="339">
        <f t="shared" si="658"/>
        <v>97.095000000670552</v>
      </c>
      <c r="X1102" s="339">
        <f t="shared" si="658"/>
        <v>113.27700000023469</v>
      </c>
      <c r="Y1102" s="2084">
        <f t="shared" si="658"/>
        <v>105.18599999975413</v>
      </c>
      <c r="Z1102" s="339">
        <f t="shared" si="658"/>
        <v>113.27700000023469</v>
      </c>
      <c r="AA1102" s="339">
        <f t="shared" si="658"/>
        <v>89.003999998793006</v>
      </c>
      <c r="AB1102" s="339">
        <f t="shared" si="658"/>
        <v>97.095000000670552</v>
      </c>
      <c r="AC1102" s="112">
        <f>SUM(E1102:AB1102)</f>
        <v>2217</v>
      </c>
      <c r="AD1102" s="907"/>
      <c r="AE1102" s="908"/>
      <c r="AF1102" s="909"/>
      <c r="AJ1102" s="460"/>
      <c r="AK1102" s="15"/>
      <c r="AL1102" s="15"/>
      <c r="AM1102" s="15"/>
      <c r="AN1102" s="15"/>
    </row>
    <row r="1103" spans="1:40" hidden="1">
      <c r="A1103" s="3182"/>
      <c r="B1103" s="3178"/>
      <c r="C1103" s="128" t="s">
        <v>20</v>
      </c>
      <c r="D1103" s="113" t="s">
        <v>64</v>
      </c>
      <c r="E1103" s="1798">
        <v>9</v>
      </c>
      <c r="F1103" s="446">
        <v>9</v>
      </c>
      <c r="G1103" s="446">
        <v>9</v>
      </c>
      <c r="H1103" s="470">
        <v>8</v>
      </c>
      <c r="I1103" s="446">
        <v>10</v>
      </c>
      <c r="J1103" s="446">
        <v>9</v>
      </c>
      <c r="K1103" s="446">
        <v>12</v>
      </c>
      <c r="L1103" s="446">
        <v>12</v>
      </c>
      <c r="M1103" s="446">
        <v>11</v>
      </c>
      <c r="N1103" s="470">
        <v>14</v>
      </c>
      <c r="O1103" s="446">
        <v>12</v>
      </c>
      <c r="P1103" s="446">
        <v>12</v>
      </c>
      <c r="Q1103" s="446">
        <v>13</v>
      </c>
      <c r="R1103" s="446">
        <v>11</v>
      </c>
      <c r="S1103" s="446">
        <v>11</v>
      </c>
      <c r="T1103" s="446">
        <v>11</v>
      </c>
      <c r="U1103" s="446">
        <v>13</v>
      </c>
      <c r="V1103" s="506">
        <v>12</v>
      </c>
      <c r="W1103" s="446">
        <v>12</v>
      </c>
      <c r="X1103" s="446">
        <v>14</v>
      </c>
      <c r="Y1103" s="470">
        <v>13</v>
      </c>
      <c r="Z1103" s="446">
        <v>14</v>
      </c>
      <c r="AA1103" s="446">
        <v>11</v>
      </c>
      <c r="AB1103" s="1799">
        <v>12</v>
      </c>
      <c r="AC1103" s="112">
        <f>AVERAGE(E1103:AB1103)</f>
        <v>11.416666666666666</v>
      </c>
      <c r="AD1103" s="907"/>
      <c r="AE1103" s="908"/>
      <c r="AF1103" s="909"/>
      <c r="AJ1103" s="460"/>
      <c r="AK1103" s="15"/>
      <c r="AL1103" s="15"/>
      <c r="AM1103" s="15"/>
      <c r="AN1103" s="15"/>
    </row>
    <row r="1104" spans="1:40" ht="16.5" hidden="1" thickBot="1">
      <c r="A1104" s="3226"/>
      <c r="B1104" s="3227"/>
      <c r="C1104" s="131" t="s">
        <v>22</v>
      </c>
      <c r="D1104" s="119"/>
      <c r="E1104" s="349">
        <f t="shared" ref="E1104:AB1104" si="659">E1102/E1101</f>
        <v>0.49797927992928431</v>
      </c>
      <c r="F1104" s="350">
        <f t="shared" si="659"/>
        <v>0.49796898078953333</v>
      </c>
      <c r="G1104" s="350">
        <f t="shared" si="659"/>
        <v>0.49797927992928431</v>
      </c>
      <c r="H1104" s="484">
        <f t="shared" si="659"/>
        <v>0.49799206056532913</v>
      </c>
      <c r="I1104" s="350">
        <f t="shared" si="659"/>
        <v>0.49797825002764562</v>
      </c>
      <c r="J1104" s="350">
        <f t="shared" si="659"/>
        <v>0.49796898079908652</v>
      </c>
      <c r="K1104" s="350">
        <f t="shared" si="659"/>
        <v>0.49797670518872977</v>
      </c>
      <c r="L1104" s="350">
        <f t="shared" si="659"/>
        <v>0.49797670518156495</v>
      </c>
      <c r="M1104" s="350">
        <f t="shared" si="659"/>
        <v>0.49798576607843675</v>
      </c>
      <c r="N1104" s="484">
        <f t="shared" si="659"/>
        <v>0.49797560171428257</v>
      </c>
      <c r="O1104" s="350">
        <f t="shared" si="659"/>
        <v>0.49797670518156495</v>
      </c>
      <c r="P1104" s="350">
        <f t="shared" si="659"/>
        <v>0.49798436731309609</v>
      </c>
      <c r="Q1104" s="350">
        <f t="shared" si="659"/>
        <v>0.49797611100747724</v>
      </c>
      <c r="R1104" s="350">
        <f t="shared" si="659"/>
        <v>0.49797740738552337</v>
      </c>
      <c r="S1104" s="350">
        <f t="shared" si="659"/>
        <v>0.49798576608622153</v>
      </c>
      <c r="T1104" s="350">
        <f t="shared" si="659"/>
        <v>0.49797740738552337</v>
      </c>
      <c r="U1104" s="350">
        <f t="shared" si="659"/>
        <v>0.49797611100747724</v>
      </c>
      <c r="V1104" s="521">
        <f t="shared" si="659"/>
        <v>0.49797670518156495</v>
      </c>
      <c r="W1104" s="350">
        <f t="shared" si="659"/>
        <v>0.49798436730596007</v>
      </c>
      <c r="X1104" s="350">
        <f t="shared" si="659"/>
        <v>0.49797560172039895</v>
      </c>
      <c r="Y1104" s="484">
        <f t="shared" si="659"/>
        <v>0.49797611100747724</v>
      </c>
      <c r="Z1104" s="350">
        <f t="shared" si="659"/>
        <v>0.49797560171428257</v>
      </c>
      <c r="AA1104" s="350">
        <f t="shared" si="659"/>
        <v>0.49798576607062045</v>
      </c>
      <c r="AB1104" s="1007">
        <f t="shared" si="659"/>
        <v>0.49797670518872977</v>
      </c>
      <c r="AC1104" s="119"/>
      <c r="AD1104" s="907"/>
      <c r="AE1104" s="908"/>
      <c r="AF1104" s="909"/>
      <c r="AJ1104" s="460"/>
      <c r="AK1104" s="15"/>
      <c r="AL1104" s="15"/>
      <c r="AM1104" s="15"/>
      <c r="AN1104" s="15"/>
    </row>
    <row r="1105" spans="1:40" hidden="1">
      <c r="A1105" s="1883"/>
      <c r="B1105" s="1879"/>
      <c r="C1105" s="594" t="s">
        <v>133</v>
      </c>
      <c r="D1105" s="118">
        <v>7333771</v>
      </c>
      <c r="E1105" s="1899">
        <v>7333819.7450000001</v>
      </c>
      <c r="F1105" s="214">
        <v>7333868.4890000001</v>
      </c>
      <c r="G1105" s="214">
        <v>7333917.2340000002</v>
      </c>
      <c r="H1105" s="467">
        <v>7333960.5619999999</v>
      </c>
      <c r="I1105" s="214">
        <v>7334014.7230000002</v>
      </c>
      <c r="J1105" s="214">
        <v>7334063.4670000002</v>
      </c>
      <c r="K1105" s="214">
        <v>7334128.46</v>
      </c>
      <c r="L1105" s="214">
        <v>7334193.4529999997</v>
      </c>
      <c r="M1105" s="214">
        <v>7334253.0290000001</v>
      </c>
      <c r="N1105" s="467">
        <v>7334328.8540000003</v>
      </c>
      <c r="O1105" s="214">
        <v>7334393.8470000001</v>
      </c>
      <c r="P1105" s="214">
        <v>7334458.8389999997</v>
      </c>
      <c r="Q1105" s="214">
        <v>7334529.2479999997</v>
      </c>
      <c r="R1105" s="214">
        <v>7334588.8250000002</v>
      </c>
      <c r="S1105" s="214">
        <v>7334648.4009999996</v>
      </c>
      <c r="T1105" s="214">
        <v>7334707.9780000001</v>
      </c>
      <c r="U1105" s="214">
        <v>7334778.3870000001</v>
      </c>
      <c r="V1105" s="501">
        <v>7334843.3799999999</v>
      </c>
      <c r="W1105" s="214">
        <v>7334908.3720000004</v>
      </c>
      <c r="X1105" s="214">
        <v>7334984.1969999997</v>
      </c>
      <c r="Y1105" s="467">
        <v>7335054.6059999997</v>
      </c>
      <c r="Z1105" s="214">
        <v>7335130.4309999999</v>
      </c>
      <c r="AA1105" s="214">
        <v>7335190.0070000002</v>
      </c>
      <c r="AB1105" s="363">
        <v>7335255</v>
      </c>
      <c r="AC1105" s="118"/>
      <c r="AD1105" s="907"/>
      <c r="AE1105" s="908"/>
      <c r="AF1105" s="909"/>
      <c r="AJ1105" s="460"/>
      <c r="AK1105" s="15"/>
      <c r="AL1105" s="15"/>
      <c r="AM1105" s="15"/>
      <c r="AN1105" s="15"/>
    </row>
    <row r="1106" spans="1:40" hidden="1">
      <c r="A1106" s="1884"/>
      <c r="B1106" s="1880"/>
      <c r="C1106" s="129" t="s">
        <v>134</v>
      </c>
      <c r="D1106" s="113">
        <v>3482495</v>
      </c>
      <c r="E1106" s="83">
        <v>3482519.2740000002</v>
      </c>
      <c r="F1106" s="161">
        <v>3482543.5469999998</v>
      </c>
      <c r="G1106" s="161">
        <v>3482567.821</v>
      </c>
      <c r="H1106" s="466">
        <v>3482589.398</v>
      </c>
      <c r="I1106" s="161">
        <v>3482616.3689999999</v>
      </c>
      <c r="J1106" s="161">
        <v>3482640.642</v>
      </c>
      <c r="K1106" s="161">
        <v>3482673.0070000002</v>
      </c>
      <c r="L1106" s="161">
        <v>3482705.372</v>
      </c>
      <c r="M1106" s="161">
        <v>3482735.04</v>
      </c>
      <c r="N1106" s="466">
        <v>3482772.7990000001</v>
      </c>
      <c r="O1106" s="161">
        <v>3482805.1639999999</v>
      </c>
      <c r="P1106" s="161">
        <v>3482837.5290000001</v>
      </c>
      <c r="Q1106" s="161">
        <v>3482872.591</v>
      </c>
      <c r="R1106" s="161">
        <v>3482902.2590000001</v>
      </c>
      <c r="S1106" s="161">
        <v>3482931.9270000001</v>
      </c>
      <c r="T1106" s="161">
        <v>3482961.5950000002</v>
      </c>
      <c r="U1106" s="161">
        <v>3482996.6570000001</v>
      </c>
      <c r="V1106" s="502">
        <v>3483029.0219999999</v>
      </c>
      <c r="W1106" s="161">
        <v>3483061.3870000001</v>
      </c>
      <c r="X1106" s="161">
        <v>3483099.1460000002</v>
      </c>
      <c r="Y1106" s="466">
        <v>3483134.2080000001</v>
      </c>
      <c r="Z1106" s="161">
        <v>3483171.9670000002</v>
      </c>
      <c r="AA1106" s="161">
        <v>3483201.6349999998</v>
      </c>
      <c r="AB1106" s="348">
        <v>3483234</v>
      </c>
      <c r="AC1106" s="113"/>
      <c r="AD1106" s="907"/>
      <c r="AE1106" s="908"/>
      <c r="AF1106" s="909"/>
      <c r="AG1106" s="15"/>
      <c r="AH1106" s="15"/>
      <c r="AI1106" s="15"/>
      <c r="AJ1106" s="15"/>
      <c r="AK1106" s="460"/>
      <c r="AL1106" s="460"/>
      <c r="AM1106" s="460"/>
      <c r="AN1106" s="460"/>
    </row>
    <row r="1107" spans="1:40" ht="16.5" hidden="1" thickBot="1">
      <c r="A1107" s="3223" t="s">
        <v>50</v>
      </c>
      <c r="B1107" s="3224"/>
      <c r="C1107" s="3225"/>
      <c r="D1107" s="119"/>
      <c r="E1107" s="187">
        <f>SQRT(E1101*E1101+E1102*E1102)/E1072/1.73</f>
        <v>8.9507033686966864</v>
      </c>
      <c r="F1107" s="187">
        <f t="shared" ref="F1107:AB1107" si="660">SQRT(F1101*F1101+F1102*F1102)/F1072/1.73</f>
        <v>8.8250089023592793</v>
      </c>
      <c r="G1107" s="187">
        <f t="shared" si="660"/>
        <v>8.9084830697877404</v>
      </c>
      <c r="H1107" s="464">
        <f t="shared" si="660"/>
        <v>7.9110662802017275</v>
      </c>
      <c r="I1107" s="187">
        <f t="shared" si="660"/>
        <v>9.9170014714470938</v>
      </c>
      <c r="J1107" s="187">
        <f t="shared" si="660"/>
        <v>8.908263703358891</v>
      </c>
      <c r="K1107" s="187">
        <f t="shared" si="660"/>
        <v>11.877904304119404</v>
      </c>
      <c r="L1107" s="187">
        <f t="shared" si="660"/>
        <v>11.86670929531628</v>
      </c>
      <c r="M1107" s="187">
        <f t="shared" si="660"/>
        <v>10.981187280227489</v>
      </c>
      <c r="N1107" s="464">
        <f t="shared" si="660"/>
        <v>14.056430208674128</v>
      </c>
      <c r="O1107" s="187">
        <f t="shared" si="660"/>
        <v>11.86670929531628</v>
      </c>
      <c r="P1107" s="187">
        <f t="shared" si="660"/>
        <v>11.821993741006294</v>
      </c>
      <c r="Q1107" s="187">
        <f t="shared" si="660"/>
        <v>12.771324031082578</v>
      </c>
      <c r="R1107" s="187">
        <f t="shared" si="660"/>
        <v>10.676580073680746</v>
      </c>
      <c r="S1107" s="187">
        <f t="shared" si="660"/>
        <v>10.776123091852963</v>
      </c>
      <c r="T1107" s="187">
        <f t="shared" si="660"/>
        <v>10.776268029550783</v>
      </c>
      <c r="U1107" s="187">
        <f t="shared" si="660"/>
        <v>12.892035978446309</v>
      </c>
      <c r="V1107" s="517">
        <f t="shared" si="660"/>
        <v>11.900357809386175</v>
      </c>
      <c r="W1107" s="187">
        <f t="shared" si="660"/>
        <v>11.911469568889563</v>
      </c>
      <c r="X1107" s="187">
        <f t="shared" si="660"/>
        <v>13.844457651196887</v>
      </c>
      <c r="Y1107" s="464">
        <f t="shared" si="660"/>
        <v>12.867711382260559</v>
      </c>
      <c r="Z1107" s="187">
        <f t="shared" si="660"/>
        <v>13.844457651333142</v>
      </c>
      <c r="AA1107" s="187">
        <f t="shared" si="660"/>
        <v>10.887950784418015</v>
      </c>
      <c r="AB1107" s="187">
        <f t="shared" si="660"/>
        <v>11.833250528540008</v>
      </c>
      <c r="AC1107" s="114">
        <f>AVERAGE(E1107:AB1107)</f>
        <v>11.28639364588121</v>
      </c>
      <c r="AD1107" s="100">
        <f>(AC1103-AC1107)/AC1103</f>
        <v>1.141077554325161E-2</v>
      </c>
      <c r="AE1107" s="81"/>
      <c r="AF1107" s="82"/>
      <c r="AJ1107" s="460"/>
      <c r="AK1107" s="14"/>
      <c r="AL1107" s="14"/>
      <c r="AM1107" s="15"/>
      <c r="AN1107" s="14"/>
    </row>
    <row r="1108" spans="1:40" hidden="1">
      <c r="A1108" s="3181" t="s">
        <v>211</v>
      </c>
      <c r="B1108" s="3177" t="s">
        <v>212</v>
      </c>
      <c r="C1108" s="126" t="s">
        <v>17</v>
      </c>
      <c r="D1108" s="118" t="s">
        <v>131</v>
      </c>
      <c r="E1108" s="2087">
        <f t="shared" ref="E1108:AB1108" si="661">(E1112-D1112)*$AE1108*$AF1108*0.001</f>
        <v>82.820999999530613</v>
      </c>
      <c r="F1108" s="2087">
        <f t="shared" si="661"/>
        <v>69.014999999664724</v>
      </c>
      <c r="G1108" s="2087">
        <f t="shared" si="661"/>
        <v>69.014999999664724</v>
      </c>
      <c r="H1108" s="2088">
        <f t="shared" si="661"/>
        <v>69.018000000156462</v>
      </c>
      <c r="I1108" s="2087">
        <f t="shared" si="661"/>
        <v>69.014999999664724</v>
      </c>
      <c r="J1108" s="2087">
        <f t="shared" si="661"/>
        <v>82.821000002324581</v>
      </c>
      <c r="K1108" s="2087">
        <f t="shared" si="661"/>
        <v>82.820999999530613</v>
      </c>
      <c r="L1108" s="2087">
        <f t="shared" si="661"/>
        <v>96.620999998413026</v>
      </c>
      <c r="M1108" s="2087">
        <f t="shared" si="661"/>
        <v>110.42700000107288</v>
      </c>
      <c r="N1108" s="2088">
        <f t="shared" si="661"/>
        <v>110.42700000107288</v>
      </c>
      <c r="O1108" s="2087">
        <f t="shared" si="661"/>
        <v>124.22999999765307</v>
      </c>
      <c r="P1108" s="2087">
        <f t="shared" si="661"/>
        <v>110.42400000058115</v>
      </c>
      <c r="Q1108" s="2087">
        <f t="shared" si="661"/>
        <v>110.42700000107288</v>
      </c>
      <c r="R1108" s="2087">
        <f t="shared" si="661"/>
        <v>110.42699999827892</v>
      </c>
      <c r="S1108" s="2087">
        <f t="shared" si="661"/>
        <v>124.23000000044703</v>
      </c>
      <c r="T1108" s="2087">
        <f t="shared" si="661"/>
        <v>110.42400000058115</v>
      </c>
      <c r="U1108" s="2087">
        <f t="shared" si="661"/>
        <v>110.42700000107288</v>
      </c>
      <c r="V1108" s="3001">
        <f t="shared" si="661"/>
        <v>124.23000000044703</v>
      </c>
      <c r="W1108" s="2087">
        <f t="shared" si="661"/>
        <v>138.03299999982119</v>
      </c>
      <c r="X1108" s="2087">
        <f t="shared" si="661"/>
        <v>124.22999999765307</v>
      </c>
      <c r="Y1108" s="2088">
        <f t="shared" si="661"/>
        <v>124.2269999999553</v>
      </c>
      <c r="Z1108" s="2087">
        <f t="shared" si="661"/>
        <v>138.03300000261515</v>
      </c>
      <c r="AA1108" s="2087">
        <f t="shared" si="661"/>
        <v>138.03299999982119</v>
      </c>
      <c r="AB1108" s="2087">
        <f t="shared" si="661"/>
        <v>96.623999998904765</v>
      </c>
      <c r="AC1108" s="111">
        <f>SUM(E1108:AB1108)</f>
        <v>2526</v>
      </c>
      <c r="AD1108" s="906"/>
      <c r="AE1108" s="605">
        <v>100</v>
      </c>
      <c r="AF1108" s="606">
        <v>30</v>
      </c>
      <c r="AJ1108" s="460"/>
      <c r="AK1108" s="565"/>
      <c r="AL1108" s="566"/>
      <c r="AM1108" s="565"/>
      <c r="AN1108" s="15"/>
    </row>
    <row r="1109" spans="1:40" hidden="1">
      <c r="A1109" s="3182"/>
      <c r="B1109" s="3178"/>
      <c r="C1109" s="128" t="s">
        <v>19</v>
      </c>
      <c r="D1109" s="113" t="s">
        <v>131</v>
      </c>
      <c r="E1109" s="339">
        <f t="shared" ref="E1109:AB1109" si="662">(E1113-D1113)*$AE1108*$AF1108*0.001</f>
        <v>49.083000000100583</v>
      </c>
      <c r="F1109" s="339">
        <f t="shared" si="662"/>
        <v>40.902000000234693</v>
      </c>
      <c r="G1109" s="339">
        <f t="shared" si="662"/>
        <v>40.898999999742955</v>
      </c>
      <c r="H1109" s="2084">
        <f t="shared" si="662"/>
        <v>40.902000000234693</v>
      </c>
      <c r="I1109" s="339">
        <f t="shared" si="662"/>
        <v>40.901999999536201</v>
      </c>
      <c r="J1109" s="339">
        <f t="shared" si="662"/>
        <v>49.083000000100583</v>
      </c>
      <c r="K1109" s="339">
        <f t="shared" si="662"/>
        <v>49.080000000307336</v>
      </c>
      <c r="L1109" s="339">
        <f t="shared" si="662"/>
        <v>57.263999999966472</v>
      </c>
      <c r="M1109" s="339">
        <f t="shared" si="662"/>
        <v>65.442000000039116</v>
      </c>
      <c r="N1109" s="2084">
        <f t="shared" si="662"/>
        <v>65.442000000039116</v>
      </c>
      <c r="O1109" s="339">
        <f t="shared" si="662"/>
        <v>73.622999999905005</v>
      </c>
      <c r="P1109" s="339">
        <f t="shared" si="662"/>
        <v>65.444999999832362</v>
      </c>
      <c r="Q1109" s="339">
        <f t="shared" si="662"/>
        <v>65.442000000039116</v>
      </c>
      <c r="R1109" s="339">
        <f t="shared" si="662"/>
        <v>65.442000000039116</v>
      </c>
      <c r="S1109" s="339">
        <f t="shared" si="662"/>
        <v>73.622999999905005</v>
      </c>
      <c r="T1109" s="339">
        <f t="shared" si="662"/>
        <v>65.442000000039116</v>
      </c>
      <c r="U1109" s="339">
        <f t="shared" si="662"/>
        <v>65.442000000039116</v>
      </c>
      <c r="V1109" s="2978">
        <f t="shared" si="662"/>
        <v>73.622999999905005</v>
      </c>
      <c r="W1109" s="339">
        <f t="shared" si="662"/>
        <v>81.803999999770895</v>
      </c>
      <c r="X1109" s="339">
        <f t="shared" si="662"/>
        <v>73.622999999905005</v>
      </c>
      <c r="Y1109" s="2084">
        <f t="shared" si="662"/>
        <v>73.623000000603497</v>
      </c>
      <c r="Z1109" s="339">
        <f t="shared" si="662"/>
        <v>81.803999999770895</v>
      </c>
      <c r="AA1109" s="339">
        <f t="shared" si="662"/>
        <v>81.803999999770895</v>
      </c>
      <c r="AB1109" s="339">
        <f t="shared" si="662"/>
        <v>57.261000000173226</v>
      </c>
      <c r="AC1109" s="112">
        <f>SUM(E1109:AB1109)</f>
        <v>1497</v>
      </c>
      <c r="AD1109" s="907"/>
      <c r="AE1109" s="908"/>
      <c r="AF1109" s="909"/>
      <c r="AJ1109" s="460"/>
      <c r="AK1109" s="15"/>
      <c r="AL1109" s="15"/>
      <c r="AM1109" s="15"/>
      <c r="AN1109" s="15"/>
    </row>
    <row r="1110" spans="1:40" hidden="1">
      <c r="A1110" s="3182"/>
      <c r="B1110" s="3178"/>
      <c r="C1110" s="128" t="s">
        <v>20</v>
      </c>
      <c r="D1110" s="113" t="s">
        <v>64</v>
      </c>
      <c r="E1110" s="1798">
        <v>6</v>
      </c>
      <c r="F1110" s="446">
        <v>5</v>
      </c>
      <c r="G1110" s="446">
        <v>5</v>
      </c>
      <c r="H1110" s="470">
        <v>5</v>
      </c>
      <c r="I1110" s="446">
        <v>5</v>
      </c>
      <c r="J1110" s="446">
        <v>6</v>
      </c>
      <c r="K1110" s="446">
        <v>6</v>
      </c>
      <c r="L1110" s="446">
        <v>7</v>
      </c>
      <c r="M1110" s="446">
        <v>8</v>
      </c>
      <c r="N1110" s="470">
        <v>8</v>
      </c>
      <c r="O1110" s="446">
        <v>9</v>
      </c>
      <c r="P1110" s="446">
        <v>8</v>
      </c>
      <c r="Q1110" s="446">
        <v>8</v>
      </c>
      <c r="R1110" s="446">
        <v>8</v>
      </c>
      <c r="S1110" s="446">
        <v>9</v>
      </c>
      <c r="T1110" s="446">
        <v>8</v>
      </c>
      <c r="U1110" s="446">
        <v>8</v>
      </c>
      <c r="V1110" s="506">
        <v>9</v>
      </c>
      <c r="W1110" s="446">
        <v>10</v>
      </c>
      <c r="X1110" s="446">
        <v>9</v>
      </c>
      <c r="Y1110" s="470">
        <v>9</v>
      </c>
      <c r="Z1110" s="446">
        <v>10</v>
      </c>
      <c r="AA1110" s="446">
        <v>10</v>
      </c>
      <c r="AB1110" s="1799">
        <v>7</v>
      </c>
      <c r="AC1110" s="112">
        <f>AVERAGE(E1110:AB1110)</f>
        <v>7.625</v>
      </c>
      <c r="AD1110" s="907"/>
      <c r="AE1110" s="908"/>
      <c r="AF1110" s="909"/>
      <c r="AJ1110" s="460"/>
      <c r="AK1110" s="15"/>
      <c r="AL1110" s="15"/>
      <c r="AM1110" s="15"/>
      <c r="AN1110" s="15"/>
    </row>
    <row r="1111" spans="1:40" ht="16.5" hidden="1" thickBot="1">
      <c r="A1111" s="3182"/>
      <c r="B1111" s="3178"/>
      <c r="C1111" s="589" t="s">
        <v>22</v>
      </c>
      <c r="D1111" s="133"/>
      <c r="E1111" s="395">
        <f t="shared" ref="E1111:AB1111" si="663">E1109/E1108</f>
        <v>0.59263954794531293</v>
      </c>
      <c r="F1111" s="355">
        <f t="shared" si="663"/>
        <v>0.59265377092564508</v>
      </c>
      <c r="G1111" s="355">
        <f t="shared" si="663"/>
        <v>0.59261030210739174</v>
      </c>
      <c r="H1111" s="495">
        <f t="shared" si="663"/>
        <v>0.59262801008638277</v>
      </c>
      <c r="I1111" s="355">
        <f t="shared" si="663"/>
        <v>0.59265377091552418</v>
      </c>
      <c r="J1111" s="355">
        <f t="shared" si="663"/>
        <v>0.59263954792532014</v>
      </c>
      <c r="K1111" s="355">
        <f t="shared" si="663"/>
        <v>0.59260332525066706</v>
      </c>
      <c r="L1111" s="355">
        <f t="shared" si="663"/>
        <v>0.59266619058907499</v>
      </c>
      <c r="M1111" s="355">
        <f t="shared" si="663"/>
        <v>0.59262680322206795</v>
      </c>
      <c r="N1111" s="495">
        <f t="shared" si="663"/>
        <v>0.59262680322206795</v>
      </c>
      <c r="O1111" s="355">
        <f t="shared" si="663"/>
        <v>0.59263462932702149</v>
      </c>
      <c r="P1111" s="355">
        <f t="shared" si="663"/>
        <v>0.59267007171890107</v>
      </c>
      <c r="Q1111" s="355">
        <f t="shared" si="663"/>
        <v>0.59262680322206795</v>
      </c>
      <c r="R1111" s="355">
        <f t="shared" si="663"/>
        <v>0.59262680323706229</v>
      </c>
      <c r="S1111" s="355">
        <f t="shared" si="663"/>
        <v>0.59263462931369293</v>
      </c>
      <c r="T1111" s="355">
        <f t="shared" si="663"/>
        <v>0.59264290371381856</v>
      </c>
      <c r="U1111" s="355">
        <f t="shared" si="663"/>
        <v>0.59262680322206795</v>
      </c>
      <c r="V1111" s="503">
        <f t="shared" si="663"/>
        <v>0.59263462931369293</v>
      </c>
      <c r="W1111" s="355">
        <f t="shared" si="663"/>
        <v>0.59264089022101141</v>
      </c>
      <c r="X1111" s="355">
        <f t="shared" si="663"/>
        <v>0.59263462932702149</v>
      </c>
      <c r="Y1111" s="495">
        <f t="shared" si="663"/>
        <v>0.59264894105653354</v>
      </c>
      <c r="Z1111" s="355">
        <f t="shared" si="663"/>
        <v>0.59264089020901556</v>
      </c>
      <c r="AA1111" s="355">
        <f t="shared" si="663"/>
        <v>0.59264089022101141</v>
      </c>
      <c r="AB1111" s="590">
        <f t="shared" si="663"/>
        <v>0.59261674119082508</v>
      </c>
      <c r="AC1111" s="133"/>
      <c r="AD1111" s="907"/>
      <c r="AE1111" s="908"/>
      <c r="AF1111" s="909"/>
      <c r="AJ1111" s="460"/>
      <c r="AK1111" s="15"/>
      <c r="AL1111" s="15"/>
      <c r="AM1111" s="15"/>
      <c r="AN1111" s="15"/>
    </row>
    <row r="1112" spans="1:40" hidden="1">
      <c r="A1112" s="1883"/>
      <c r="B1112" s="1879"/>
      <c r="C1112" s="594" t="s">
        <v>133</v>
      </c>
      <c r="D1112" s="118">
        <v>4681354</v>
      </c>
      <c r="E1112" s="1899">
        <v>4681381.6069999998</v>
      </c>
      <c r="F1112" s="214">
        <v>4681404.6119999997</v>
      </c>
      <c r="G1112" s="214">
        <v>4681427.6169999996</v>
      </c>
      <c r="H1112" s="467">
        <v>4681450.6229999997</v>
      </c>
      <c r="I1112" s="214">
        <v>4681473.6279999996</v>
      </c>
      <c r="J1112" s="214">
        <v>4681501.2350000003</v>
      </c>
      <c r="K1112" s="214">
        <v>4681528.8420000002</v>
      </c>
      <c r="L1112" s="214">
        <v>4681561.0489999996</v>
      </c>
      <c r="M1112" s="214">
        <v>4681597.858</v>
      </c>
      <c r="N1112" s="467">
        <v>4681634.6670000004</v>
      </c>
      <c r="O1112" s="214">
        <v>4681676.0769999996</v>
      </c>
      <c r="P1112" s="214">
        <v>4681712.8849999998</v>
      </c>
      <c r="Q1112" s="214">
        <v>4681749.6940000001</v>
      </c>
      <c r="R1112" s="214">
        <v>4681786.5029999996</v>
      </c>
      <c r="S1112" s="214">
        <v>4681827.9129999997</v>
      </c>
      <c r="T1112" s="214">
        <v>4681864.7209999999</v>
      </c>
      <c r="U1112" s="214">
        <v>4681901.53</v>
      </c>
      <c r="V1112" s="501">
        <v>4681942.9400000004</v>
      </c>
      <c r="W1112" s="214">
        <v>4681988.9510000004</v>
      </c>
      <c r="X1112" s="214">
        <v>4682030.3609999996</v>
      </c>
      <c r="Y1112" s="467">
        <v>4682071.7699999996</v>
      </c>
      <c r="Z1112" s="214">
        <v>4682117.7810000004</v>
      </c>
      <c r="AA1112" s="214">
        <v>4682163.7920000004</v>
      </c>
      <c r="AB1112" s="363">
        <v>4682196</v>
      </c>
      <c r="AC1112" s="118"/>
      <c r="AD1112" s="907"/>
      <c r="AE1112" s="908"/>
      <c r="AF1112" s="909"/>
      <c r="AJ1112" s="460"/>
      <c r="AK1112" s="15"/>
      <c r="AL1112" s="15"/>
      <c r="AM1112" s="15"/>
      <c r="AN1112" s="15"/>
    </row>
    <row r="1113" spans="1:40" hidden="1">
      <c r="A1113" s="1884"/>
      <c r="B1113" s="1880"/>
      <c r="C1113" s="129" t="s">
        <v>134</v>
      </c>
      <c r="D1113" s="113">
        <v>2026603</v>
      </c>
      <c r="E1113" s="83">
        <v>2026619.361</v>
      </c>
      <c r="F1113" s="161">
        <v>2026632.9950000001</v>
      </c>
      <c r="G1113" s="161">
        <v>2026646.628</v>
      </c>
      <c r="H1113" s="466">
        <v>2026660.2620000001</v>
      </c>
      <c r="I1113" s="161">
        <v>2026673.8959999999</v>
      </c>
      <c r="J1113" s="161">
        <v>2026690.257</v>
      </c>
      <c r="K1113" s="161">
        <v>2026706.6170000001</v>
      </c>
      <c r="L1113" s="161">
        <v>2026725.7050000001</v>
      </c>
      <c r="M1113" s="161">
        <v>2026747.5190000001</v>
      </c>
      <c r="N1113" s="466">
        <v>2026769.3330000001</v>
      </c>
      <c r="O1113" s="161">
        <v>2026793.8740000001</v>
      </c>
      <c r="P1113" s="161">
        <v>2026815.689</v>
      </c>
      <c r="Q1113" s="161">
        <v>2026837.503</v>
      </c>
      <c r="R1113" s="161">
        <v>2026859.317</v>
      </c>
      <c r="S1113" s="161">
        <v>2026883.858</v>
      </c>
      <c r="T1113" s="161">
        <v>2026905.672</v>
      </c>
      <c r="U1113" s="161">
        <v>2026927.486</v>
      </c>
      <c r="V1113" s="502">
        <v>2026952.027</v>
      </c>
      <c r="W1113" s="161">
        <v>2026979.2949999999</v>
      </c>
      <c r="X1113" s="161">
        <v>2027003.8359999999</v>
      </c>
      <c r="Y1113" s="466">
        <v>2027028.3770000001</v>
      </c>
      <c r="Z1113" s="161">
        <v>2027055.645</v>
      </c>
      <c r="AA1113" s="161">
        <v>2027082.9129999999</v>
      </c>
      <c r="AB1113" s="348">
        <v>2027102</v>
      </c>
      <c r="AC1113" s="113"/>
      <c r="AD1113" s="907"/>
      <c r="AE1113" s="908"/>
      <c r="AF1113" s="909"/>
      <c r="AG1113" s="15"/>
      <c r="AH1113" s="15"/>
      <c r="AI1113" s="15"/>
      <c r="AJ1113" s="15"/>
      <c r="AK1113" s="460"/>
      <c r="AL1113" s="460"/>
      <c r="AM1113" s="460"/>
      <c r="AN1113" s="460"/>
    </row>
    <row r="1114" spans="1:40" ht="16.5" hidden="1" thickBot="1">
      <c r="A1114" s="3223" t="s">
        <v>50</v>
      </c>
      <c r="B1114" s="3224"/>
      <c r="C1114" s="3225"/>
      <c r="D1114" s="119"/>
      <c r="E1114" s="187">
        <f>SQRT(E1108*E1108+E1109*E1109)/E1071/1.73</f>
        <v>5.392348651704669</v>
      </c>
      <c r="F1114" s="187">
        <f t="shared" ref="F1114:AB1114" si="664">SQRT(F1108*F1108+F1109*F1109)/F1071/1.73</f>
        <v>4.4718233256194759</v>
      </c>
      <c r="G1114" s="187">
        <f t="shared" si="664"/>
        <v>4.4890536101250795</v>
      </c>
      <c r="H1114" s="464">
        <f t="shared" si="664"/>
        <v>4.4936336909251002</v>
      </c>
      <c r="I1114" s="187">
        <f t="shared" si="664"/>
        <v>4.4978475156613094</v>
      </c>
      <c r="J1114" s="187">
        <f t="shared" si="664"/>
        <v>5.4028192317457799</v>
      </c>
      <c r="K1114" s="187">
        <f t="shared" si="664"/>
        <v>5.3870429819379533</v>
      </c>
      <c r="L1114" s="187">
        <f t="shared" si="664"/>
        <v>6.3031344359802368</v>
      </c>
      <c r="M1114" s="187">
        <f t="shared" si="664"/>
        <v>7.1275341769437501</v>
      </c>
      <c r="N1114" s="464">
        <f t="shared" si="664"/>
        <v>7.1619334731645221</v>
      </c>
      <c r="O1114" s="187">
        <f t="shared" si="664"/>
        <v>8.1041135121148997</v>
      </c>
      <c r="P1114" s="187">
        <f t="shared" si="664"/>
        <v>7.1411956780781978</v>
      </c>
      <c r="Q1114" s="187">
        <f t="shared" si="664"/>
        <v>7.1412541657347877</v>
      </c>
      <c r="R1114" s="187">
        <f t="shared" si="664"/>
        <v>7.0731773861387115</v>
      </c>
      <c r="S1114" s="187">
        <f t="shared" si="664"/>
        <v>8.0031034684729434</v>
      </c>
      <c r="T1114" s="187">
        <f t="shared" si="664"/>
        <v>7.1137237751065587</v>
      </c>
      <c r="U1114" s="187">
        <f t="shared" si="664"/>
        <v>7.0799266013343933</v>
      </c>
      <c r="V1114" s="517">
        <f t="shared" si="664"/>
        <v>7.9801500168425239</v>
      </c>
      <c r="W1114" s="187">
        <f t="shared" si="664"/>
        <v>8.8583674854442513</v>
      </c>
      <c r="X1114" s="187">
        <f t="shared" si="664"/>
        <v>7.9649207227846803</v>
      </c>
      <c r="Y1114" s="464">
        <f t="shared" si="664"/>
        <v>7.9571856409238366</v>
      </c>
      <c r="Z1114" s="187">
        <f t="shared" si="664"/>
        <v>8.8330578641895894</v>
      </c>
      <c r="AA1114" s="187">
        <f t="shared" si="664"/>
        <v>8.8414783195997444</v>
      </c>
      <c r="AB1114" s="187">
        <f t="shared" si="664"/>
        <v>6.1713776035748014</v>
      </c>
      <c r="AC1114" s="114">
        <f>AVERAGE(E1114:AB1114)</f>
        <v>6.7912584722561578</v>
      </c>
      <c r="AD1114" s="100">
        <f>(AC1110-AC1114)/AC1110</f>
        <v>0.1093431511795203</v>
      </c>
      <c r="AE1114" s="81"/>
      <c r="AF1114" s="82"/>
      <c r="AJ1114" s="460"/>
      <c r="AK1114" s="14"/>
      <c r="AL1114" s="14"/>
      <c r="AM1114" s="15"/>
      <c r="AN1114" s="14"/>
    </row>
    <row r="1115" spans="1:40" hidden="1">
      <c r="A1115" s="3181" t="s">
        <v>213</v>
      </c>
      <c r="B1115" s="3177" t="s">
        <v>214</v>
      </c>
      <c r="C1115" s="126" t="s">
        <v>17</v>
      </c>
      <c r="D1115" s="118" t="s">
        <v>131</v>
      </c>
      <c r="E1115" s="338">
        <f t="shared" ref="E1115:AB1115" si="665">(E1119-D1119)*$AE1115*$AF1115*0.001</f>
        <v>43.592999999877065</v>
      </c>
      <c r="F1115" s="338">
        <f t="shared" si="665"/>
        <v>43.596000000019558</v>
      </c>
      <c r="G1115" s="338">
        <f t="shared" si="665"/>
        <v>43.593000000226311</v>
      </c>
      <c r="H1115" s="2093">
        <f t="shared" si="665"/>
        <v>43.592999999877065</v>
      </c>
      <c r="I1115" s="338">
        <f t="shared" si="665"/>
        <v>43.592999999877065</v>
      </c>
      <c r="J1115" s="338">
        <f t="shared" si="665"/>
        <v>58.125</v>
      </c>
      <c r="K1115" s="338">
        <f t="shared" si="665"/>
        <v>58.125</v>
      </c>
      <c r="L1115" s="338">
        <f t="shared" si="665"/>
        <v>72.657000000122935</v>
      </c>
      <c r="M1115" s="338">
        <f t="shared" si="665"/>
        <v>72.657000000122935</v>
      </c>
      <c r="N1115" s="2093">
        <f t="shared" si="665"/>
        <v>72.656999999773689</v>
      </c>
      <c r="O1115" s="338">
        <f t="shared" si="665"/>
        <v>72.653999999980442</v>
      </c>
      <c r="P1115" s="338">
        <f t="shared" si="665"/>
        <v>72.657000000122935</v>
      </c>
      <c r="Q1115" s="338">
        <f t="shared" si="665"/>
        <v>58.125</v>
      </c>
      <c r="R1115" s="338">
        <f t="shared" si="665"/>
        <v>72.657000000122935</v>
      </c>
      <c r="S1115" s="338">
        <f t="shared" si="665"/>
        <v>58.125</v>
      </c>
      <c r="T1115" s="338">
        <f t="shared" si="665"/>
        <v>58.125</v>
      </c>
      <c r="U1115" s="338">
        <f t="shared" si="665"/>
        <v>58.125</v>
      </c>
      <c r="V1115" s="2992">
        <f t="shared" si="665"/>
        <v>58.125</v>
      </c>
      <c r="W1115" s="338">
        <f t="shared" si="665"/>
        <v>58.125</v>
      </c>
      <c r="X1115" s="338">
        <f t="shared" si="665"/>
        <v>58.125</v>
      </c>
      <c r="Y1115" s="2093">
        <f t="shared" si="665"/>
        <v>58.125</v>
      </c>
      <c r="Z1115" s="338">
        <f t="shared" si="665"/>
        <v>58.125</v>
      </c>
      <c r="AA1115" s="338">
        <f t="shared" si="665"/>
        <v>58.125</v>
      </c>
      <c r="AB1115" s="338">
        <f t="shared" si="665"/>
        <v>43.592999999877065</v>
      </c>
      <c r="AC1115" s="111">
        <f>SUM(E1115:AB1115)</f>
        <v>1395</v>
      </c>
      <c r="AD1115" s="906"/>
      <c r="AE1115" s="605">
        <v>100</v>
      </c>
      <c r="AF1115" s="606">
        <v>30</v>
      </c>
      <c r="AJ1115" s="460"/>
      <c r="AK1115" s="565"/>
      <c r="AL1115" s="566"/>
      <c r="AM1115" s="565"/>
      <c r="AN1115" s="15"/>
    </row>
    <row r="1116" spans="1:40" hidden="1">
      <c r="A1116" s="3182"/>
      <c r="B1116" s="3178"/>
      <c r="C1116" s="128" t="s">
        <v>19</v>
      </c>
      <c r="D1116" s="113" t="s">
        <v>131</v>
      </c>
      <c r="E1116" s="339">
        <f t="shared" ref="E1116:AB1116" si="666">(E1120-D1120)*$AE1115*$AF1115*0.001</f>
        <v>24.281999999948312</v>
      </c>
      <c r="F1116" s="339">
        <f t="shared" si="666"/>
        <v>24.282000000122935</v>
      </c>
      <c r="G1116" s="339">
        <f t="shared" si="666"/>
        <v>24.278999999980442</v>
      </c>
      <c r="H1116" s="2084">
        <f t="shared" si="666"/>
        <v>24.281999999948312</v>
      </c>
      <c r="I1116" s="339">
        <f t="shared" si="666"/>
        <v>24.281999999948312</v>
      </c>
      <c r="J1116" s="339">
        <f t="shared" si="666"/>
        <v>32.373000000079628</v>
      </c>
      <c r="K1116" s="339">
        <f t="shared" si="666"/>
        <v>32.376000000047497</v>
      </c>
      <c r="L1116" s="339">
        <f t="shared" si="666"/>
        <v>40.46999999997206</v>
      </c>
      <c r="M1116" s="339">
        <f t="shared" si="666"/>
        <v>40.467000000004191</v>
      </c>
      <c r="N1116" s="2084">
        <f t="shared" si="666"/>
        <v>40.46999999997206</v>
      </c>
      <c r="O1116" s="339">
        <f t="shared" si="666"/>
        <v>40.467000000004191</v>
      </c>
      <c r="P1116" s="339">
        <f t="shared" si="666"/>
        <v>40.46999999997206</v>
      </c>
      <c r="Q1116" s="339">
        <f t="shared" si="666"/>
        <v>32.376000000047497</v>
      </c>
      <c r="R1116" s="339">
        <f t="shared" si="666"/>
        <v>40.467000000004191</v>
      </c>
      <c r="S1116" s="339">
        <f t="shared" si="666"/>
        <v>32.375999999872874</v>
      </c>
      <c r="T1116" s="339">
        <f t="shared" si="666"/>
        <v>32.376000000047497</v>
      </c>
      <c r="U1116" s="339">
        <f t="shared" si="666"/>
        <v>32.373000000079628</v>
      </c>
      <c r="V1116" s="2978">
        <f t="shared" si="666"/>
        <v>32.375999999872874</v>
      </c>
      <c r="W1116" s="339">
        <f t="shared" si="666"/>
        <v>32.376000000047497</v>
      </c>
      <c r="X1116" s="339">
        <f t="shared" si="666"/>
        <v>32.373000000079628</v>
      </c>
      <c r="Y1116" s="2084">
        <f t="shared" si="666"/>
        <v>32.375999999872874</v>
      </c>
      <c r="Z1116" s="339">
        <f t="shared" si="666"/>
        <v>32.376000000047497</v>
      </c>
      <c r="AA1116" s="339">
        <f t="shared" si="666"/>
        <v>32.373000000079628</v>
      </c>
      <c r="AB1116" s="339">
        <f t="shared" si="666"/>
        <v>24.281999999948312</v>
      </c>
      <c r="AC1116" s="112">
        <f>SUM(E1116:AB1116)</f>
        <v>777</v>
      </c>
      <c r="AD1116" s="907"/>
      <c r="AE1116" s="908"/>
      <c r="AF1116" s="909"/>
      <c r="AJ1116" s="460"/>
      <c r="AK1116" s="15"/>
      <c r="AL1116" s="15"/>
      <c r="AM1116" s="15"/>
      <c r="AN1116" s="15"/>
    </row>
    <row r="1117" spans="1:40" hidden="1">
      <c r="A1117" s="3182"/>
      <c r="B1117" s="3178"/>
      <c r="C1117" s="128" t="s">
        <v>20</v>
      </c>
      <c r="D1117" s="113" t="s">
        <v>64</v>
      </c>
      <c r="E1117" s="1798">
        <v>3</v>
      </c>
      <c r="F1117" s="446">
        <v>3</v>
      </c>
      <c r="G1117" s="446">
        <v>3</v>
      </c>
      <c r="H1117" s="470">
        <v>3</v>
      </c>
      <c r="I1117" s="446">
        <v>3</v>
      </c>
      <c r="J1117" s="446">
        <v>4</v>
      </c>
      <c r="K1117" s="446">
        <v>4</v>
      </c>
      <c r="L1117" s="446">
        <v>5</v>
      </c>
      <c r="M1117" s="446">
        <v>5</v>
      </c>
      <c r="N1117" s="470">
        <v>5</v>
      </c>
      <c r="O1117" s="446">
        <v>5</v>
      </c>
      <c r="P1117" s="446">
        <v>5</v>
      </c>
      <c r="Q1117" s="446">
        <v>4</v>
      </c>
      <c r="R1117" s="446">
        <v>5</v>
      </c>
      <c r="S1117" s="446">
        <v>4</v>
      </c>
      <c r="T1117" s="446">
        <v>4</v>
      </c>
      <c r="U1117" s="446">
        <v>4</v>
      </c>
      <c r="V1117" s="506">
        <v>4</v>
      </c>
      <c r="W1117" s="446">
        <v>4</v>
      </c>
      <c r="X1117" s="446">
        <v>4</v>
      </c>
      <c r="Y1117" s="470">
        <v>4</v>
      </c>
      <c r="Z1117" s="446">
        <v>4</v>
      </c>
      <c r="AA1117" s="446">
        <v>4</v>
      </c>
      <c r="AB1117" s="1799">
        <v>3</v>
      </c>
      <c r="AC1117" s="112">
        <f>AVERAGE(E1117:AB1117)</f>
        <v>4</v>
      </c>
      <c r="AD1117" s="907"/>
      <c r="AE1117" s="908"/>
      <c r="AF1117" s="909"/>
      <c r="AJ1117" s="460"/>
      <c r="AK1117" s="15"/>
      <c r="AL1117" s="15"/>
      <c r="AM1117" s="15"/>
      <c r="AN1117" s="15"/>
    </row>
    <row r="1118" spans="1:40" ht="16.5" hidden="1" thickBot="1">
      <c r="A1118" s="3226"/>
      <c r="B1118" s="3227"/>
      <c r="C1118" s="131" t="s">
        <v>22</v>
      </c>
      <c r="D1118" s="119"/>
      <c r="E1118" s="349">
        <f t="shared" ref="E1118:AB1118" si="667">E1116/E1115</f>
        <v>0.55701603468485283</v>
      </c>
      <c r="F1118" s="350">
        <f t="shared" si="667"/>
        <v>0.55697770437911831</v>
      </c>
      <c r="G1118" s="350">
        <f t="shared" si="667"/>
        <v>0.55694721629285437</v>
      </c>
      <c r="H1118" s="484">
        <f t="shared" si="667"/>
        <v>0.55701603468485283</v>
      </c>
      <c r="I1118" s="350">
        <f t="shared" si="667"/>
        <v>0.55701603468485283</v>
      </c>
      <c r="J1118" s="350">
        <f t="shared" si="667"/>
        <v>0.55695483871104734</v>
      </c>
      <c r="K1118" s="350">
        <f t="shared" si="667"/>
        <v>0.55700645161372042</v>
      </c>
      <c r="L1118" s="350">
        <f t="shared" si="667"/>
        <v>0.5570007019269112</v>
      </c>
      <c r="M1118" s="350">
        <f t="shared" si="667"/>
        <v>0.55695941203099109</v>
      </c>
      <c r="N1118" s="484">
        <f t="shared" si="667"/>
        <v>0.5570007019295885</v>
      </c>
      <c r="O1118" s="350">
        <f t="shared" si="667"/>
        <v>0.5569824097780588</v>
      </c>
      <c r="P1118" s="350">
        <f t="shared" si="667"/>
        <v>0.5570007019269112</v>
      </c>
      <c r="Q1118" s="350">
        <f t="shared" si="667"/>
        <v>0.55700645161372042</v>
      </c>
      <c r="R1118" s="350">
        <f t="shared" si="667"/>
        <v>0.55695941203099109</v>
      </c>
      <c r="S1118" s="350">
        <f t="shared" si="667"/>
        <v>0.55700645161071616</v>
      </c>
      <c r="T1118" s="350">
        <f t="shared" si="667"/>
        <v>0.55700645161372042</v>
      </c>
      <c r="U1118" s="350">
        <f t="shared" si="667"/>
        <v>0.55695483871104734</v>
      </c>
      <c r="V1118" s="521">
        <f t="shared" si="667"/>
        <v>0.55700645161071616</v>
      </c>
      <c r="W1118" s="350">
        <f t="shared" si="667"/>
        <v>0.55700645161372042</v>
      </c>
      <c r="X1118" s="350">
        <f t="shared" si="667"/>
        <v>0.55695483871104734</v>
      </c>
      <c r="Y1118" s="484">
        <f t="shared" si="667"/>
        <v>0.55700645161071616</v>
      </c>
      <c r="Z1118" s="350">
        <f t="shared" si="667"/>
        <v>0.55700645161372042</v>
      </c>
      <c r="AA1118" s="350">
        <f t="shared" si="667"/>
        <v>0.55695483871104734</v>
      </c>
      <c r="AB1118" s="1007">
        <f t="shared" si="667"/>
        <v>0.55701603468485283</v>
      </c>
      <c r="AC1118" s="119"/>
      <c r="AD1118" s="907"/>
      <c r="AE1118" s="908"/>
      <c r="AF1118" s="909"/>
      <c r="AJ1118" s="460"/>
      <c r="AK1118" s="15"/>
      <c r="AL1118" s="15"/>
      <c r="AM1118" s="15"/>
      <c r="AN1118" s="15"/>
    </row>
    <row r="1119" spans="1:40" hidden="1">
      <c r="A1119" s="1883"/>
      <c r="B1119" s="1879"/>
      <c r="C1119" s="594" t="s">
        <v>133</v>
      </c>
      <c r="D1119" s="118">
        <v>614423</v>
      </c>
      <c r="E1119" s="1899">
        <v>614437.53099999996</v>
      </c>
      <c r="F1119" s="214">
        <v>614452.06299999997</v>
      </c>
      <c r="G1119" s="214">
        <v>614466.59400000004</v>
      </c>
      <c r="H1119" s="467">
        <v>614481.125</v>
      </c>
      <c r="I1119" s="214">
        <v>614495.65599999996</v>
      </c>
      <c r="J1119" s="214">
        <v>614515.03099999996</v>
      </c>
      <c r="K1119" s="214">
        <v>614534.40599999996</v>
      </c>
      <c r="L1119" s="214">
        <v>614558.625</v>
      </c>
      <c r="M1119" s="214">
        <v>614582.84400000004</v>
      </c>
      <c r="N1119" s="467">
        <v>614607.06299999997</v>
      </c>
      <c r="O1119" s="214">
        <v>614631.28099999996</v>
      </c>
      <c r="P1119" s="214">
        <v>614655.5</v>
      </c>
      <c r="Q1119" s="214">
        <v>614674.875</v>
      </c>
      <c r="R1119" s="214">
        <v>614699.09400000004</v>
      </c>
      <c r="S1119" s="214">
        <v>614718.46900000004</v>
      </c>
      <c r="T1119" s="214">
        <v>614737.84400000004</v>
      </c>
      <c r="U1119" s="214">
        <v>614757.21900000004</v>
      </c>
      <c r="V1119" s="501">
        <v>614776.59400000004</v>
      </c>
      <c r="W1119" s="214">
        <v>614795.96900000004</v>
      </c>
      <c r="X1119" s="214">
        <v>614815.34400000004</v>
      </c>
      <c r="Y1119" s="467">
        <v>614834.71900000004</v>
      </c>
      <c r="Z1119" s="214">
        <v>614854.09400000004</v>
      </c>
      <c r="AA1119" s="214">
        <v>614873.46900000004</v>
      </c>
      <c r="AB1119" s="363">
        <v>614888</v>
      </c>
      <c r="AC1119" s="118"/>
      <c r="AD1119" s="907"/>
      <c r="AE1119" s="908"/>
      <c r="AF1119" s="909"/>
      <c r="AJ1119" s="460"/>
      <c r="AK1119" s="15"/>
      <c r="AL1119" s="15"/>
      <c r="AM1119" s="15"/>
      <c r="AN1119" s="15"/>
    </row>
    <row r="1120" spans="1:40" hidden="1">
      <c r="A1120" s="1884"/>
      <c r="B1120" s="1880"/>
      <c r="C1120" s="129" t="s">
        <v>134</v>
      </c>
      <c r="D1120" s="113">
        <v>305745</v>
      </c>
      <c r="E1120" s="83">
        <v>305753.09399999998</v>
      </c>
      <c r="F1120" s="161">
        <v>305761.18800000002</v>
      </c>
      <c r="G1120" s="161">
        <v>305769.28100000002</v>
      </c>
      <c r="H1120" s="466">
        <v>305777.375</v>
      </c>
      <c r="I1120" s="161">
        <v>305785.46899999998</v>
      </c>
      <c r="J1120" s="161">
        <v>305796.26</v>
      </c>
      <c r="K1120" s="161">
        <v>305807.05200000003</v>
      </c>
      <c r="L1120" s="161">
        <v>305820.54200000002</v>
      </c>
      <c r="M1120" s="161">
        <v>305834.03100000002</v>
      </c>
      <c r="N1120" s="466">
        <v>305847.52100000001</v>
      </c>
      <c r="O1120" s="161">
        <v>305861.01</v>
      </c>
      <c r="P1120" s="161">
        <v>305874.5</v>
      </c>
      <c r="Q1120" s="161">
        <v>305885.29200000002</v>
      </c>
      <c r="R1120" s="161">
        <v>305898.78100000002</v>
      </c>
      <c r="S1120" s="161">
        <v>305909.57299999997</v>
      </c>
      <c r="T1120" s="161">
        <v>305920.36499999999</v>
      </c>
      <c r="U1120" s="161">
        <v>305931.15600000002</v>
      </c>
      <c r="V1120" s="502">
        <v>305941.94799999997</v>
      </c>
      <c r="W1120" s="161">
        <v>305952.74</v>
      </c>
      <c r="X1120" s="161">
        <v>305963.53100000002</v>
      </c>
      <c r="Y1120" s="466">
        <v>305974.32299999997</v>
      </c>
      <c r="Z1120" s="161">
        <v>305985.11499999999</v>
      </c>
      <c r="AA1120" s="161">
        <v>305995.90600000002</v>
      </c>
      <c r="AB1120" s="348">
        <v>306004</v>
      </c>
      <c r="AC1120" s="113"/>
      <c r="AD1120" s="907"/>
      <c r="AE1120" s="908"/>
      <c r="AF1120" s="909"/>
      <c r="AG1120" s="15"/>
      <c r="AH1120" s="15"/>
      <c r="AI1120" s="15"/>
      <c r="AJ1120" s="15"/>
      <c r="AK1120" s="460"/>
      <c r="AL1120" s="460"/>
      <c r="AM1120" s="460"/>
      <c r="AN1120" s="460"/>
    </row>
    <row r="1121" spans="1:40" ht="16.5" hidden="1" thickBot="1">
      <c r="A1121" s="3223" t="s">
        <v>50</v>
      </c>
      <c r="B1121" s="3224"/>
      <c r="C1121" s="3225"/>
      <c r="D1121" s="119"/>
      <c r="E1121" s="187">
        <f>SQRT(E1115*E1115+E1116*E1116)/E1072/1.73</f>
        <v>2.7339972511579429</v>
      </c>
      <c r="F1121" s="187">
        <f t="shared" ref="F1121:AB1121" si="668">SQRT(F1115*F1115+F1116*F1116)/F1072/1.73</f>
        <v>2.6958117711796619</v>
      </c>
      <c r="G1121" s="187">
        <f t="shared" si="668"/>
        <v>2.7210214334081382</v>
      </c>
      <c r="H1121" s="464">
        <f t="shared" si="668"/>
        <v>2.7185363807461167</v>
      </c>
      <c r="I1121" s="187">
        <f t="shared" si="668"/>
        <v>2.7262448960034305</v>
      </c>
      <c r="J1121" s="187">
        <f t="shared" si="668"/>
        <v>3.6281027524478153</v>
      </c>
      <c r="K1121" s="187">
        <f t="shared" si="668"/>
        <v>3.6281823566584781</v>
      </c>
      <c r="L1121" s="187">
        <f t="shared" si="668"/>
        <v>4.5309891576464318</v>
      </c>
      <c r="M1121" s="187">
        <f t="shared" si="668"/>
        <v>4.5740200912155711</v>
      </c>
      <c r="N1121" s="464">
        <f t="shared" si="668"/>
        <v>4.600363154301653</v>
      </c>
      <c r="O1121" s="187">
        <f t="shared" si="668"/>
        <v>4.530766841668342</v>
      </c>
      <c r="P1121" s="187">
        <f t="shared" si="668"/>
        <v>4.5139713579932987</v>
      </c>
      <c r="Q1121" s="187">
        <f t="shared" si="668"/>
        <v>3.601004960728452</v>
      </c>
      <c r="R1121" s="187">
        <f t="shared" si="668"/>
        <v>4.4470815132909944</v>
      </c>
      <c r="S1121" s="187">
        <f t="shared" si="668"/>
        <v>3.5909181120943736</v>
      </c>
      <c r="T1121" s="187">
        <f t="shared" si="668"/>
        <v>3.5909181120989602</v>
      </c>
      <c r="U1121" s="187">
        <f t="shared" si="668"/>
        <v>3.6349611697492286</v>
      </c>
      <c r="V1121" s="517">
        <f t="shared" si="668"/>
        <v>3.6350409244357982</v>
      </c>
      <c r="W1121" s="187">
        <f t="shared" si="668"/>
        <v>3.6384799413982845</v>
      </c>
      <c r="X1121" s="187">
        <f t="shared" si="668"/>
        <v>3.6246832399572897</v>
      </c>
      <c r="Y1121" s="464">
        <f t="shared" si="668"/>
        <v>3.628182356653844</v>
      </c>
      <c r="Z1121" s="187">
        <f t="shared" si="668"/>
        <v>3.6247627691404212</v>
      </c>
      <c r="AA1121" s="187">
        <f t="shared" si="668"/>
        <v>3.6281027524478153</v>
      </c>
      <c r="AB1121" s="187">
        <f t="shared" si="668"/>
        <v>2.7108713345598026</v>
      </c>
      <c r="AC1121" s="114">
        <f>AVERAGE(E1121:AB1121)</f>
        <v>3.6232089429575889</v>
      </c>
      <c r="AD1121" s="100">
        <f>(AC1117-AC1121)/AC1117</f>
        <v>9.4197764260602779E-2</v>
      </c>
      <c r="AE1121" s="81"/>
      <c r="AF1121" s="82"/>
      <c r="AJ1121" s="460"/>
      <c r="AK1121" s="14"/>
      <c r="AL1121" s="14"/>
      <c r="AM1121" s="15"/>
      <c r="AN1121" s="14"/>
    </row>
    <row r="1122" spans="1:40" hidden="1">
      <c r="A1122" s="3181" t="s">
        <v>215</v>
      </c>
      <c r="B1122" s="3177" t="s">
        <v>208</v>
      </c>
      <c r="C1122" s="126" t="s">
        <v>17</v>
      </c>
      <c r="D1122" s="118" t="s">
        <v>950</v>
      </c>
      <c r="E1122" s="338">
        <v>25.2</v>
      </c>
      <c r="F1122" s="338">
        <v>79.8</v>
      </c>
      <c r="G1122" s="338">
        <v>68.400000000000006</v>
      </c>
      <c r="H1122" s="2093">
        <v>53.4</v>
      </c>
      <c r="I1122" s="338">
        <v>51.9</v>
      </c>
      <c r="J1122" s="338">
        <v>54.6</v>
      </c>
      <c r="K1122" s="338">
        <v>65.400000000000006</v>
      </c>
      <c r="L1122" s="338">
        <v>64.8</v>
      </c>
      <c r="M1122" s="338">
        <v>63.6</v>
      </c>
      <c r="N1122" s="2093">
        <v>60</v>
      </c>
      <c r="O1122" s="338">
        <v>66.900000000000006</v>
      </c>
      <c r="P1122" s="338">
        <v>61.2</v>
      </c>
      <c r="Q1122" s="338">
        <v>62.4</v>
      </c>
      <c r="R1122" s="338">
        <v>59.1</v>
      </c>
      <c r="S1122" s="338">
        <v>56.1</v>
      </c>
      <c r="T1122" s="338">
        <v>41.1</v>
      </c>
      <c r="U1122" s="338">
        <v>19.5</v>
      </c>
      <c r="V1122" s="2992">
        <v>51.6</v>
      </c>
      <c r="W1122" s="338">
        <v>63</v>
      </c>
      <c r="X1122" s="338">
        <v>67.2</v>
      </c>
      <c r="Y1122" s="2093">
        <v>66.599999999999994</v>
      </c>
      <c r="Z1122" s="338">
        <v>73.5</v>
      </c>
      <c r="AA1122" s="338">
        <v>93.9</v>
      </c>
      <c r="AB1122" s="136">
        <v>93.3</v>
      </c>
      <c r="AC1122" s="111">
        <f>SUM(E1122:AB1122)</f>
        <v>1462.5</v>
      </c>
      <c r="AD1122" s="906"/>
      <c r="AE1122" s="605">
        <v>100</v>
      </c>
      <c r="AF1122" s="606">
        <v>30</v>
      </c>
      <c r="AJ1122" s="460"/>
      <c r="AK1122" s="565"/>
      <c r="AL1122" s="566"/>
      <c r="AM1122" s="565"/>
      <c r="AN1122" s="15"/>
    </row>
    <row r="1123" spans="1:40" hidden="1">
      <c r="A1123" s="3182"/>
      <c r="B1123" s="3178"/>
      <c r="C1123" s="128" t="s">
        <v>19</v>
      </c>
      <c r="D1123" s="113" t="s">
        <v>950</v>
      </c>
      <c r="E1123" s="339">
        <v>3.6</v>
      </c>
      <c r="F1123" s="339">
        <v>35.1</v>
      </c>
      <c r="G1123" s="339">
        <v>26.4</v>
      </c>
      <c r="H1123" s="2084">
        <v>15</v>
      </c>
      <c r="I1123" s="339">
        <v>14.4</v>
      </c>
      <c r="J1123" s="339">
        <v>14.4</v>
      </c>
      <c r="K1123" s="339">
        <v>17.100000000000001</v>
      </c>
      <c r="L1123" s="339">
        <v>16.8</v>
      </c>
      <c r="M1123" s="339">
        <v>18.899999999999999</v>
      </c>
      <c r="N1123" s="2084">
        <v>18.3</v>
      </c>
      <c r="O1123" s="339">
        <v>19.2</v>
      </c>
      <c r="P1123" s="339">
        <v>19.5</v>
      </c>
      <c r="Q1123" s="339">
        <v>20.100000000000001</v>
      </c>
      <c r="R1123" s="339">
        <v>19.5</v>
      </c>
      <c r="S1123" s="339">
        <v>20.100000000000001</v>
      </c>
      <c r="T1123" s="339">
        <v>15</v>
      </c>
      <c r="U1123" s="339">
        <v>6.6</v>
      </c>
      <c r="V1123" s="2978">
        <v>19.2</v>
      </c>
      <c r="W1123" s="339">
        <v>21.6</v>
      </c>
      <c r="X1123" s="339">
        <v>21</v>
      </c>
      <c r="Y1123" s="2084">
        <v>19.8</v>
      </c>
      <c r="Z1123" s="339">
        <v>24.3</v>
      </c>
      <c r="AA1123" s="339">
        <v>39.9</v>
      </c>
      <c r="AB1123" s="138">
        <v>44.1</v>
      </c>
      <c r="AC1123" s="112">
        <f>SUM(E1123:AB1123)</f>
        <v>489.90000000000009</v>
      </c>
      <c r="AD1123" s="907"/>
      <c r="AE1123" s="908"/>
      <c r="AF1123" s="909"/>
      <c r="AJ1123" s="460"/>
      <c r="AK1123" s="15"/>
      <c r="AL1123" s="15"/>
      <c r="AM1123" s="15"/>
      <c r="AN1123" s="15"/>
    </row>
    <row r="1124" spans="1:40" hidden="1">
      <c r="A1124" s="3182"/>
      <c r="B1124" s="3178"/>
      <c r="C1124" s="128" t="s">
        <v>20</v>
      </c>
      <c r="D1124" s="113" t="s">
        <v>64</v>
      </c>
      <c r="E1124" s="1798">
        <v>3</v>
      </c>
      <c r="F1124" s="446">
        <v>4</v>
      </c>
      <c r="G1124" s="446">
        <v>3</v>
      </c>
      <c r="H1124" s="470">
        <v>3</v>
      </c>
      <c r="I1124" s="446">
        <v>3</v>
      </c>
      <c r="J1124" s="446">
        <v>3</v>
      </c>
      <c r="K1124" s="446">
        <v>3</v>
      </c>
      <c r="L1124" s="446">
        <v>3</v>
      </c>
      <c r="M1124" s="446">
        <v>2</v>
      </c>
      <c r="N1124" s="470">
        <v>4</v>
      </c>
      <c r="O1124" s="446">
        <v>3</v>
      </c>
      <c r="P1124" s="446">
        <v>3</v>
      </c>
      <c r="Q1124" s="446">
        <v>4</v>
      </c>
      <c r="R1124" s="446">
        <v>3</v>
      </c>
      <c r="S1124" s="446">
        <v>3</v>
      </c>
      <c r="T1124" s="446">
        <v>1</v>
      </c>
      <c r="U1124" s="446">
        <v>1</v>
      </c>
      <c r="V1124" s="506">
        <v>3</v>
      </c>
      <c r="W1124" s="446">
        <v>3</v>
      </c>
      <c r="X1124" s="446">
        <v>3</v>
      </c>
      <c r="Y1124" s="470">
        <v>4</v>
      </c>
      <c r="Z1124" s="446">
        <v>5</v>
      </c>
      <c r="AA1124" s="446">
        <v>5</v>
      </c>
      <c r="AB1124" s="1868">
        <v>6</v>
      </c>
      <c r="AC1124" s="112">
        <f>AVERAGE(E1124:AB1124)</f>
        <v>3.25</v>
      </c>
      <c r="AD1124" s="907"/>
      <c r="AE1124" s="908"/>
      <c r="AF1124" s="909"/>
      <c r="AJ1124" s="460"/>
      <c r="AK1124" s="15"/>
      <c r="AL1124" s="15"/>
      <c r="AM1124" s="15"/>
      <c r="AN1124" s="15"/>
    </row>
    <row r="1125" spans="1:40" ht="16.5" hidden="1" thickBot="1">
      <c r="A1125" s="3226"/>
      <c r="B1125" s="3227"/>
      <c r="C1125" s="131" t="s">
        <v>22</v>
      </c>
      <c r="D1125" s="119"/>
      <c r="E1125" s="349">
        <f t="shared" ref="E1125:AB1125" si="669">E1123/E1122</f>
        <v>0.14285714285714288</v>
      </c>
      <c r="F1125" s="350">
        <f t="shared" si="669"/>
        <v>0.43984962406015043</v>
      </c>
      <c r="G1125" s="350">
        <f t="shared" si="669"/>
        <v>0.38596491228070168</v>
      </c>
      <c r="H1125" s="484">
        <f t="shared" si="669"/>
        <v>0.2808988764044944</v>
      </c>
      <c r="I1125" s="350">
        <f t="shared" si="669"/>
        <v>0.27745664739884396</v>
      </c>
      <c r="J1125" s="350">
        <f t="shared" si="669"/>
        <v>0.26373626373626374</v>
      </c>
      <c r="K1125" s="350">
        <f t="shared" si="669"/>
        <v>0.26146788990825687</v>
      </c>
      <c r="L1125" s="350">
        <f t="shared" si="669"/>
        <v>0.2592592592592593</v>
      </c>
      <c r="M1125" s="350">
        <f t="shared" si="669"/>
        <v>0.29716981132075471</v>
      </c>
      <c r="N1125" s="484">
        <f t="shared" si="669"/>
        <v>0.30499999999999999</v>
      </c>
      <c r="O1125" s="350">
        <f t="shared" si="669"/>
        <v>0.2869955156950672</v>
      </c>
      <c r="P1125" s="350">
        <f t="shared" si="669"/>
        <v>0.31862745098039214</v>
      </c>
      <c r="Q1125" s="350">
        <f t="shared" si="669"/>
        <v>0.32211538461538464</v>
      </c>
      <c r="R1125" s="350">
        <f t="shared" si="669"/>
        <v>0.32994923857868019</v>
      </c>
      <c r="S1125" s="350">
        <f t="shared" si="669"/>
        <v>0.35828877005347592</v>
      </c>
      <c r="T1125" s="350">
        <f t="shared" si="669"/>
        <v>0.36496350364963503</v>
      </c>
      <c r="U1125" s="350">
        <f t="shared" si="669"/>
        <v>0.33846153846153842</v>
      </c>
      <c r="V1125" s="521">
        <f t="shared" si="669"/>
        <v>0.37209302325581395</v>
      </c>
      <c r="W1125" s="350">
        <f t="shared" si="669"/>
        <v>0.34285714285714286</v>
      </c>
      <c r="X1125" s="350">
        <f t="shared" si="669"/>
        <v>0.3125</v>
      </c>
      <c r="Y1125" s="484">
        <f t="shared" si="669"/>
        <v>0.29729729729729731</v>
      </c>
      <c r="Z1125" s="350">
        <f t="shared" si="669"/>
        <v>0.33061224489795921</v>
      </c>
      <c r="AA1125" s="350">
        <f t="shared" si="669"/>
        <v>0.42492012779552712</v>
      </c>
      <c r="AB1125" s="423">
        <f t="shared" si="669"/>
        <v>0.47266881028938912</v>
      </c>
      <c r="AC1125" s="133"/>
      <c r="AD1125" s="907"/>
      <c r="AE1125" s="908"/>
      <c r="AF1125" s="909"/>
      <c r="AJ1125" s="460"/>
      <c r="AK1125" s="15"/>
      <c r="AL1125" s="15"/>
      <c r="AM1125" s="15"/>
      <c r="AN1125" s="15"/>
    </row>
    <row r="1126" spans="1:40" hidden="1">
      <c r="A1126" s="1883"/>
      <c r="B1126" s="1879"/>
      <c r="C1126" s="594" t="s">
        <v>133</v>
      </c>
      <c r="D1126" s="118"/>
      <c r="E1126" s="1899"/>
      <c r="F1126" s="214"/>
      <c r="G1126" s="214"/>
      <c r="H1126" s="467"/>
      <c r="I1126" s="214"/>
      <c r="J1126" s="214"/>
      <c r="K1126" s="214"/>
      <c r="L1126" s="214"/>
      <c r="M1126" s="214"/>
      <c r="N1126" s="467"/>
      <c r="O1126" s="214"/>
      <c r="P1126" s="214"/>
      <c r="Q1126" s="214"/>
      <c r="R1126" s="214"/>
      <c r="S1126" s="214"/>
      <c r="T1126" s="214"/>
      <c r="U1126" s="214"/>
      <c r="V1126" s="501"/>
      <c r="W1126" s="214"/>
      <c r="X1126" s="214"/>
      <c r="Y1126" s="467"/>
      <c r="Z1126" s="214"/>
      <c r="AA1126" s="214"/>
      <c r="AB1126" s="363"/>
      <c r="AC1126" s="118"/>
      <c r="AD1126" s="907"/>
      <c r="AE1126" s="908"/>
      <c r="AF1126" s="909"/>
      <c r="AJ1126" s="460"/>
      <c r="AK1126" s="15"/>
      <c r="AL1126" s="15"/>
      <c r="AM1126" s="15"/>
      <c r="AN1126" s="15"/>
    </row>
    <row r="1127" spans="1:40" hidden="1">
      <c r="A1127" s="1884"/>
      <c r="B1127" s="1880"/>
      <c r="C1127" s="129" t="s">
        <v>134</v>
      </c>
      <c r="D1127" s="113"/>
      <c r="E1127" s="83"/>
      <c r="F1127" s="161"/>
      <c r="G1127" s="161"/>
      <c r="H1127" s="466"/>
      <c r="I1127" s="161"/>
      <c r="J1127" s="161"/>
      <c r="K1127" s="161"/>
      <c r="L1127" s="161"/>
      <c r="M1127" s="161"/>
      <c r="N1127" s="466"/>
      <c r="O1127" s="161"/>
      <c r="P1127" s="161"/>
      <c r="Q1127" s="161"/>
      <c r="R1127" s="161"/>
      <c r="S1127" s="161"/>
      <c r="T1127" s="161"/>
      <c r="U1127" s="161"/>
      <c r="V1127" s="502"/>
      <c r="W1127" s="161"/>
      <c r="X1127" s="161"/>
      <c r="Y1127" s="466"/>
      <c r="Z1127" s="161"/>
      <c r="AA1127" s="161"/>
      <c r="AB1127" s="348"/>
      <c r="AC1127" s="113"/>
      <c r="AD1127" s="907"/>
      <c r="AE1127" s="908"/>
      <c r="AF1127" s="909"/>
      <c r="AG1127" s="15"/>
      <c r="AH1127" s="15"/>
      <c r="AI1127" s="15"/>
      <c r="AJ1127" s="15"/>
      <c r="AK1127" s="460"/>
      <c r="AL1127" s="460"/>
      <c r="AM1127" s="460"/>
      <c r="AN1127" s="460"/>
    </row>
    <row r="1128" spans="1:40" ht="16.5" hidden="1" thickBot="1">
      <c r="A1128" s="3223" t="s">
        <v>50</v>
      </c>
      <c r="B1128" s="3224"/>
      <c r="C1128" s="3225"/>
      <c r="D1128" s="119"/>
      <c r="E1128" s="187">
        <f>SQRT(E1122*E1122+E1123*E1123)/E1071/1.73</f>
        <v>1.4258101516061583</v>
      </c>
      <c r="F1128" s="187">
        <f t="shared" ref="F1128:AB1128" si="670">SQRT(F1122*F1122+F1123*F1123)/F1071/1.73</f>
        <v>4.8594080099893064</v>
      </c>
      <c r="G1128" s="187">
        <f t="shared" si="670"/>
        <v>4.1026438387474959</v>
      </c>
      <c r="H1128" s="464">
        <f t="shared" si="670"/>
        <v>3.1067542005429671</v>
      </c>
      <c r="I1128" s="187">
        <f t="shared" si="670"/>
        <v>3.0197212169713388</v>
      </c>
      <c r="J1128" s="187">
        <f t="shared" si="670"/>
        <v>3.1689197767813817</v>
      </c>
      <c r="K1128" s="187">
        <f t="shared" si="670"/>
        <v>3.7826071803853401</v>
      </c>
      <c r="L1128" s="187">
        <f t="shared" si="670"/>
        <v>3.7567968611431892</v>
      </c>
      <c r="M1128" s="187">
        <f t="shared" si="670"/>
        <v>3.684143791335917</v>
      </c>
      <c r="N1128" s="464">
        <f t="shared" si="670"/>
        <v>3.4999387129664026</v>
      </c>
      <c r="O1128" s="187">
        <f t="shared" si="670"/>
        <v>3.9059793786812436</v>
      </c>
      <c r="P1128" s="187">
        <f t="shared" si="670"/>
        <v>3.5734412430486633</v>
      </c>
      <c r="Q1128" s="187">
        <f t="shared" si="670"/>
        <v>3.6472029823763843</v>
      </c>
      <c r="R1128" s="187">
        <f t="shared" si="670"/>
        <v>3.4293003291962298</v>
      </c>
      <c r="S1128" s="187">
        <f t="shared" si="670"/>
        <v>3.3026182572605345</v>
      </c>
      <c r="T1128" s="187">
        <f t="shared" si="670"/>
        <v>2.4247355439683869</v>
      </c>
      <c r="U1128" s="187">
        <f t="shared" si="670"/>
        <v>1.135476666656958</v>
      </c>
      <c r="V1128" s="517">
        <f t="shared" si="670"/>
        <v>3.0424924449530506</v>
      </c>
      <c r="W1128" s="187">
        <f t="shared" si="670"/>
        <v>3.676896831574938</v>
      </c>
      <c r="X1128" s="187">
        <f t="shared" si="670"/>
        <v>3.8832474396488155</v>
      </c>
      <c r="Y1128" s="464">
        <f t="shared" si="670"/>
        <v>3.8286357299397502</v>
      </c>
      <c r="Z1128" s="187">
        <f t="shared" si="670"/>
        <v>4.2616454522977651</v>
      </c>
      <c r="AA1128" s="187">
        <f t="shared" si="670"/>
        <v>5.6219567783521915</v>
      </c>
      <c r="AB1128" s="187">
        <f t="shared" si="670"/>
        <v>5.6703105391198729</v>
      </c>
      <c r="AC1128" s="114">
        <f>AVERAGE(E1128:AB1128)</f>
        <v>3.5754451398976781</v>
      </c>
      <c r="AD1128" s="100">
        <f>(AC1124-AC1128)/AC1124</f>
        <v>-0.10013696612236249</v>
      </c>
      <c r="AE1128" s="81"/>
      <c r="AF1128" s="82"/>
      <c r="AJ1128" s="460"/>
      <c r="AK1128" s="14"/>
      <c r="AL1128" s="14"/>
      <c r="AM1128" s="15"/>
      <c r="AN1128" s="14"/>
    </row>
    <row r="1129" spans="1:40" hidden="1">
      <c r="A1129" s="3181" t="s">
        <v>216</v>
      </c>
      <c r="B1129" s="3177" t="s">
        <v>217</v>
      </c>
      <c r="C1129" s="126" t="s">
        <v>17</v>
      </c>
      <c r="D1129" s="118" t="s">
        <v>131</v>
      </c>
      <c r="E1129" s="338">
        <f t="shared" ref="E1129:AB1129" si="671">(E1133-D1133)*$AE1129*$AF1129*0.001</f>
        <v>145.51800000015646</v>
      </c>
      <c r="F1129" s="338">
        <f t="shared" si="671"/>
        <v>129.34799999976531</v>
      </c>
      <c r="G1129" s="338">
        <f t="shared" si="671"/>
        <v>129.34799999976531</v>
      </c>
      <c r="H1129" s="2093">
        <f t="shared" si="671"/>
        <v>129.34799999976531</v>
      </c>
      <c r="I1129" s="338">
        <f t="shared" si="671"/>
        <v>129.34800000116229</v>
      </c>
      <c r="J1129" s="338">
        <f t="shared" si="671"/>
        <v>145.51799999875948</v>
      </c>
      <c r="K1129" s="338">
        <f t="shared" si="671"/>
        <v>177.8519999999553</v>
      </c>
      <c r="L1129" s="338">
        <f t="shared" si="671"/>
        <v>194.02200000034645</v>
      </c>
      <c r="M1129" s="338">
        <f t="shared" si="671"/>
        <v>210.19200000073761</v>
      </c>
      <c r="N1129" s="2093">
        <f t="shared" si="671"/>
        <v>210.19199999934062</v>
      </c>
      <c r="O1129" s="338">
        <f t="shared" si="671"/>
        <v>210.18900000024587</v>
      </c>
      <c r="P1129" s="338">
        <f t="shared" si="671"/>
        <v>194.02499999944121</v>
      </c>
      <c r="Q1129" s="338">
        <f t="shared" si="671"/>
        <v>194.02200000034645</v>
      </c>
      <c r="R1129" s="338">
        <f t="shared" si="671"/>
        <v>194.02200000034645</v>
      </c>
      <c r="S1129" s="338">
        <f t="shared" si="671"/>
        <v>210.19199999934062</v>
      </c>
      <c r="T1129" s="338">
        <f t="shared" si="671"/>
        <v>177.8519999999553</v>
      </c>
      <c r="U1129" s="338">
        <f t="shared" si="671"/>
        <v>210.19200000073761</v>
      </c>
      <c r="V1129" s="2992">
        <f t="shared" si="671"/>
        <v>194.02200000034645</v>
      </c>
      <c r="W1129" s="338">
        <f t="shared" si="671"/>
        <v>210.19199999934062</v>
      </c>
      <c r="X1129" s="338">
        <f t="shared" si="671"/>
        <v>210.18900000024587</v>
      </c>
      <c r="Y1129" s="2093">
        <f t="shared" si="671"/>
        <v>210.19199999934062</v>
      </c>
      <c r="Z1129" s="338">
        <f t="shared" si="671"/>
        <v>177.85500000044703</v>
      </c>
      <c r="AA1129" s="338">
        <f t="shared" si="671"/>
        <v>177.8519999999553</v>
      </c>
      <c r="AB1129" s="136">
        <f t="shared" si="671"/>
        <v>145.51800000015646</v>
      </c>
      <c r="AC1129" s="111">
        <f>SUM(E1129:AB1129)</f>
        <v>4317</v>
      </c>
      <c r="AD1129" s="906"/>
      <c r="AE1129" s="605">
        <v>100</v>
      </c>
      <c r="AF1129" s="606">
        <v>30</v>
      </c>
      <c r="AJ1129" s="460"/>
      <c r="AK1129" s="565"/>
      <c r="AL1129" s="566"/>
      <c r="AM1129" s="565"/>
      <c r="AN1129" s="15"/>
    </row>
    <row r="1130" spans="1:40" hidden="1">
      <c r="A1130" s="3182"/>
      <c r="B1130" s="3178"/>
      <c r="C1130" s="128" t="s">
        <v>19</v>
      </c>
      <c r="D1130" s="113" t="s">
        <v>131</v>
      </c>
      <c r="E1130" s="339">
        <f t="shared" ref="E1130:AB1130" si="672">(E1134-D1134)*$AE1129*$AF1129*0.001</f>
        <v>65.831999999703839</v>
      </c>
      <c r="F1130" s="339">
        <f t="shared" si="672"/>
        <v>58.515000000363216</v>
      </c>
      <c r="G1130" s="339">
        <f t="shared" si="672"/>
        <v>58.518000000156462</v>
      </c>
      <c r="H1130" s="2084">
        <f t="shared" si="672"/>
        <v>58.51799999945797</v>
      </c>
      <c r="I1130" s="339">
        <f t="shared" si="672"/>
        <v>58.515000000363216</v>
      </c>
      <c r="J1130" s="339">
        <f t="shared" si="672"/>
        <v>65.831999999703839</v>
      </c>
      <c r="K1130" s="339">
        <f t="shared" si="672"/>
        <v>80.460000000195578</v>
      </c>
      <c r="L1130" s="339">
        <f t="shared" si="672"/>
        <v>87.777000000234693</v>
      </c>
      <c r="M1130" s="339">
        <f t="shared" si="672"/>
        <v>95.087999999988824</v>
      </c>
      <c r="N1130" s="2084">
        <f t="shared" si="672"/>
        <v>95.090999999782071</v>
      </c>
      <c r="O1130" s="339">
        <f t="shared" si="672"/>
        <v>95.090999999782071</v>
      </c>
      <c r="P1130" s="339">
        <f t="shared" si="672"/>
        <v>87.774000000441447</v>
      </c>
      <c r="Q1130" s="339">
        <f t="shared" si="672"/>
        <v>87.776999999536201</v>
      </c>
      <c r="R1130" s="339">
        <f t="shared" si="672"/>
        <v>87.774000000441447</v>
      </c>
      <c r="S1130" s="339">
        <f t="shared" si="672"/>
        <v>95.090999999782071</v>
      </c>
      <c r="T1130" s="339">
        <f t="shared" si="672"/>
        <v>80.460000000195578</v>
      </c>
      <c r="U1130" s="339">
        <f t="shared" si="672"/>
        <v>95.087999999988824</v>
      </c>
      <c r="V1130" s="2978">
        <f t="shared" si="672"/>
        <v>87.776999999536201</v>
      </c>
      <c r="W1130" s="339">
        <f t="shared" si="672"/>
        <v>95.088000000687316</v>
      </c>
      <c r="X1130" s="339">
        <f t="shared" si="672"/>
        <v>95.090999999782071</v>
      </c>
      <c r="Y1130" s="2084">
        <f t="shared" si="672"/>
        <v>95.090999999782071</v>
      </c>
      <c r="Z1130" s="339">
        <f t="shared" si="672"/>
        <v>80.460000000195578</v>
      </c>
      <c r="AA1130" s="339">
        <f t="shared" si="672"/>
        <v>80.460000000195578</v>
      </c>
      <c r="AB1130" s="138">
        <f t="shared" si="672"/>
        <v>65.831999999703839</v>
      </c>
      <c r="AC1130" s="112">
        <f>SUM(E1130:AB1130)</f>
        <v>1953</v>
      </c>
      <c r="AD1130" s="907"/>
      <c r="AE1130" s="908"/>
      <c r="AF1130" s="909"/>
      <c r="AJ1130" s="460"/>
      <c r="AK1130" s="15"/>
      <c r="AL1130" s="15"/>
      <c r="AM1130" s="15"/>
      <c r="AN1130" s="15"/>
    </row>
    <row r="1131" spans="1:40" hidden="1">
      <c r="A1131" s="3182"/>
      <c r="B1131" s="3178"/>
      <c r="C1131" s="128" t="s">
        <v>20</v>
      </c>
      <c r="D1131" s="113" t="s">
        <v>64</v>
      </c>
      <c r="E1131" s="1798">
        <v>9</v>
      </c>
      <c r="F1131" s="446">
        <v>8</v>
      </c>
      <c r="G1131" s="446">
        <v>8</v>
      </c>
      <c r="H1131" s="470">
        <v>8</v>
      </c>
      <c r="I1131" s="446">
        <v>8</v>
      </c>
      <c r="J1131" s="446">
        <v>9</v>
      </c>
      <c r="K1131" s="446">
        <v>11</v>
      </c>
      <c r="L1131" s="446">
        <v>12</v>
      </c>
      <c r="M1131" s="446">
        <v>13</v>
      </c>
      <c r="N1131" s="470">
        <v>13</v>
      </c>
      <c r="O1131" s="446">
        <v>13</v>
      </c>
      <c r="P1131" s="446">
        <v>12</v>
      </c>
      <c r="Q1131" s="446">
        <v>12</v>
      </c>
      <c r="R1131" s="446">
        <v>12</v>
      </c>
      <c r="S1131" s="446">
        <v>13</v>
      </c>
      <c r="T1131" s="446">
        <v>11</v>
      </c>
      <c r="U1131" s="446">
        <v>13</v>
      </c>
      <c r="V1131" s="506">
        <v>12</v>
      </c>
      <c r="W1131" s="446">
        <v>13</v>
      </c>
      <c r="X1131" s="446">
        <v>13</v>
      </c>
      <c r="Y1131" s="470">
        <v>13</v>
      </c>
      <c r="Z1131" s="446">
        <v>11</v>
      </c>
      <c r="AA1131" s="446">
        <v>11</v>
      </c>
      <c r="AB1131" s="1868">
        <v>9</v>
      </c>
      <c r="AC1131" s="112">
        <f>AVERAGE(E1131:AB1131)</f>
        <v>11.125</v>
      </c>
      <c r="AD1131" s="907"/>
      <c r="AE1131" s="908"/>
      <c r="AF1131" s="909"/>
      <c r="AJ1131" s="460"/>
      <c r="AK1131" s="15"/>
      <c r="AL1131" s="15"/>
      <c r="AM1131" s="15"/>
      <c r="AN1131" s="15"/>
    </row>
    <row r="1132" spans="1:40" ht="16.5" hidden="1" thickBot="1">
      <c r="A1132" s="3226"/>
      <c r="B1132" s="3227"/>
      <c r="C1132" s="131" t="s">
        <v>22</v>
      </c>
      <c r="D1132" s="119"/>
      <c r="E1132" s="349">
        <f t="shared" ref="E1132:AB1132" si="673">E1130/E1129</f>
        <v>0.45239764152636136</v>
      </c>
      <c r="F1132" s="350">
        <f t="shared" si="673"/>
        <v>0.45238426570545648</v>
      </c>
      <c r="G1132" s="350">
        <f t="shared" si="673"/>
        <v>0.45240745894998485</v>
      </c>
      <c r="H1132" s="484">
        <f t="shared" si="673"/>
        <v>0.45240745894458473</v>
      </c>
      <c r="I1132" s="350">
        <f t="shared" si="673"/>
        <v>0.45238426570057066</v>
      </c>
      <c r="J1132" s="350">
        <f t="shared" si="673"/>
        <v>0.45239764153070444</v>
      </c>
      <c r="K1132" s="350">
        <f t="shared" si="673"/>
        <v>0.45239862357587096</v>
      </c>
      <c r="L1132" s="350">
        <f t="shared" si="673"/>
        <v>0.45240745894835616</v>
      </c>
      <c r="M1132" s="350">
        <f t="shared" si="673"/>
        <v>0.45238638958502292</v>
      </c>
      <c r="N1132" s="484">
        <f t="shared" si="673"/>
        <v>0.45240066225203801</v>
      </c>
      <c r="O1132" s="350">
        <f t="shared" si="673"/>
        <v>0.45240711930534344</v>
      </c>
      <c r="P1132" s="350">
        <f t="shared" si="673"/>
        <v>0.4523850019363187</v>
      </c>
      <c r="Q1132" s="350">
        <f t="shared" si="673"/>
        <v>0.45240745894475609</v>
      </c>
      <c r="R1132" s="350">
        <f t="shared" si="673"/>
        <v>0.45239199678533731</v>
      </c>
      <c r="S1132" s="350">
        <f t="shared" si="673"/>
        <v>0.45240066225203801</v>
      </c>
      <c r="T1132" s="350">
        <f t="shared" si="673"/>
        <v>0.45239862357587096</v>
      </c>
      <c r="U1132" s="350">
        <f t="shared" si="673"/>
        <v>0.45238638958502292</v>
      </c>
      <c r="V1132" s="521">
        <f t="shared" si="673"/>
        <v>0.45240745894475609</v>
      </c>
      <c r="W1132" s="350">
        <f t="shared" si="673"/>
        <v>0.45238638959135269</v>
      </c>
      <c r="X1132" s="350">
        <f t="shared" si="673"/>
        <v>0.45240711930534344</v>
      </c>
      <c r="Y1132" s="484">
        <f t="shared" si="673"/>
        <v>0.45240066225203801</v>
      </c>
      <c r="Z1132" s="350">
        <f t="shared" si="673"/>
        <v>0.45239099266252475</v>
      </c>
      <c r="AA1132" s="350">
        <f t="shared" si="673"/>
        <v>0.45239862357587096</v>
      </c>
      <c r="AB1132" s="423">
        <f t="shared" si="673"/>
        <v>0.45239764152636136</v>
      </c>
      <c r="AC1132" s="133"/>
      <c r="AD1132" s="907"/>
      <c r="AE1132" s="908"/>
      <c r="AF1132" s="909"/>
      <c r="AJ1132" s="460"/>
      <c r="AK1132" s="15"/>
      <c r="AL1132" s="15"/>
      <c r="AM1132" s="15"/>
      <c r="AN1132" s="15"/>
    </row>
    <row r="1133" spans="1:40" hidden="1">
      <c r="A1133" s="1883"/>
      <c r="B1133" s="1879"/>
      <c r="C1133" s="594" t="s">
        <v>133</v>
      </c>
      <c r="D1133" s="118">
        <v>3467981</v>
      </c>
      <c r="E1133" s="1899">
        <v>3468029.5060000001</v>
      </c>
      <c r="F1133" s="214">
        <v>3468072.622</v>
      </c>
      <c r="G1133" s="214">
        <v>3468115.7379999999</v>
      </c>
      <c r="H1133" s="467">
        <v>3468158.8539999998</v>
      </c>
      <c r="I1133" s="214">
        <v>3468201.97</v>
      </c>
      <c r="J1133" s="214">
        <v>3468250.4759999998</v>
      </c>
      <c r="K1133" s="214">
        <v>3468309.76</v>
      </c>
      <c r="L1133" s="214">
        <v>3468374.4339999999</v>
      </c>
      <c r="M1133" s="214">
        <v>3468444.4980000001</v>
      </c>
      <c r="N1133" s="467">
        <v>3468514.5619999999</v>
      </c>
      <c r="O1133" s="214">
        <v>3468584.625</v>
      </c>
      <c r="P1133" s="214">
        <v>3468649.3</v>
      </c>
      <c r="Q1133" s="214">
        <v>3468713.9739999999</v>
      </c>
      <c r="R1133" s="214">
        <v>3468778.648</v>
      </c>
      <c r="S1133" s="214">
        <v>3468848.7119999998</v>
      </c>
      <c r="T1133" s="214">
        <v>3468907.9959999998</v>
      </c>
      <c r="U1133" s="214">
        <v>3468978.06</v>
      </c>
      <c r="V1133" s="501">
        <v>3469042.7340000002</v>
      </c>
      <c r="W1133" s="214">
        <v>3469112.798</v>
      </c>
      <c r="X1133" s="214">
        <v>3469182.861</v>
      </c>
      <c r="Y1133" s="467">
        <v>3469252.9249999998</v>
      </c>
      <c r="Z1133" s="214">
        <v>3469312.21</v>
      </c>
      <c r="AA1133" s="214">
        <v>3469371.4939999999</v>
      </c>
      <c r="AB1133" s="363">
        <v>3469420</v>
      </c>
      <c r="AC1133" s="118"/>
      <c r="AD1133" s="907"/>
      <c r="AE1133" s="908"/>
      <c r="AF1133" s="909"/>
      <c r="AJ1133" s="460"/>
      <c r="AK1133" s="15"/>
      <c r="AL1133" s="15"/>
      <c r="AM1133" s="15"/>
      <c r="AN1133" s="15"/>
    </row>
    <row r="1134" spans="1:40" hidden="1">
      <c r="A1134" s="1884"/>
      <c r="B1134" s="1880"/>
      <c r="C1134" s="129" t="s">
        <v>134</v>
      </c>
      <c r="D1134" s="113">
        <v>1488509</v>
      </c>
      <c r="E1134" s="83">
        <v>1488530.9439999999</v>
      </c>
      <c r="F1134" s="161">
        <v>1488550.449</v>
      </c>
      <c r="G1134" s="161">
        <v>1488569.9550000001</v>
      </c>
      <c r="H1134" s="466">
        <v>1488589.4609999999</v>
      </c>
      <c r="I1134" s="161">
        <v>1488608.966</v>
      </c>
      <c r="J1134" s="161">
        <v>1488630.91</v>
      </c>
      <c r="K1134" s="161">
        <v>1488657.73</v>
      </c>
      <c r="L1134" s="161">
        <v>1488686.9890000001</v>
      </c>
      <c r="M1134" s="161">
        <v>1488718.6850000001</v>
      </c>
      <c r="N1134" s="466">
        <v>1488750.382</v>
      </c>
      <c r="O1134" s="161">
        <v>1488782.0789999999</v>
      </c>
      <c r="P1134" s="161">
        <v>1488811.3370000001</v>
      </c>
      <c r="Q1134" s="161">
        <v>1488840.5959999999</v>
      </c>
      <c r="R1134" s="161">
        <v>1488869.8540000001</v>
      </c>
      <c r="S1134" s="161">
        <v>1488901.551</v>
      </c>
      <c r="T1134" s="161">
        <v>1488928.371</v>
      </c>
      <c r="U1134" s="161">
        <v>1488960.067</v>
      </c>
      <c r="V1134" s="502">
        <v>1488989.3259999999</v>
      </c>
      <c r="W1134" s="161">
        <v>1489021.0220000001</v>
      </c>
      <c r="X1134" s="161">
        <v>1489052.719</v>
      </c>
      <c r="Y1134" s="466">
        <v>1489084.416</v>
      </c>
      <c r="Z1134" s="161">
        <v>1489111.236</v>
      </c>
      <c r="AA1134" s="161">
        <v>1489138.0560000001</v>
      </c>
      <c r="AB1134" s="348">
        <v>1489160</v>
      </c>
      <c r="AC1134" s="113"/>
      <c r="AD1134" s="907"/>
      <c r="AE1134" s="908"/>
      <c r="AF1134" s="909"/>
      <c r="AG1134" s="15"/>
      <c r="AH1134" s="15"/>
      <c r="AI1134" s="15"/>
      <c r="AJ1134" s="15"/>
      <c r="AK1134" s="460"/>
      <c r="AL1134" s="460"/>
      <c r="AM1134" s="460"/>
      <c r="AN1134" s="460"/>
    </row>
    <row r="1135" spans="1:40" ht="16.5" hidden="1" thickBot="1">
      <c r="A1135" s="3223" t="s">
        <v>50</v>
      </c>
      <c r="B1135" s="3224"/>
      <c r="C1135" s="3225"/>
      <c r="D1135" s="119"/>
      <c r="E1135" s="187">
        <f>SQRT(E1129*E1129+E1130*E1130)/E1071/1.73</f>
        <v>8.9458953902441696</v>
      </c>
      <c r="F1135" s="187">
        <f t="shared" ref="F1135:AB1135" si="674">SQRT(F1129*F1129+F1130*F1130)/F1071/1.73</f>
        <v>7.9134447694472172</v>
      </c>
      <c r="G1135" s="187">
        <f t="shared" si="674"/>
        <v>7.9441565363643898</v>
      </c>
      <c r="H1135" s="464">
        <f t="shared" si="674"/>
        <v>7.9518543624493914</v>
      </c>
      <c r="I1135" s="187">
        <f t="shared" si="674"/>
        <v>7.959497794365018</v>
      </c>
      <c r="J1135" s="187">
        <f t="shared" si="674"/>
        <v>8.9632660608334067</v>
      </c>
      <c r="K1135" s="187">
        <f t="shared" si="674"/>
        <v>10.923086868722825</v>
      </c>
      <c r="L1135" s="187">
        <f t="shared" si="674"/>
        <v>11.95094228459554</v>
      </c>
      <c r="M1135" s="187">
        <f t="shared" si="674"/>
        <v>12.810037865384649</v>
      </c>
      <c r="N1135" s="464">
        <f t="shared" si="674"/>
        <v>12.871931364510688</v>
      </c>
      <c r="O1135" s="187">
        <f t="shared" si="674"/>
        <v>12.946760096551639</v>
      </c>
      <c r="P1135" s="187">
        <f t="shared" si="674"/>
        <v>11.847504399977748</v>
      </c>
      <c r="Q1135" s="187">
        <f t="shared" si="674"/>
        <v>11.847421129082548</v>
      </c>
      <c r="R1135" s="187">
        <f t="shared" si="674"/>
        <v>11.734412846976909</v>
      </c>
      <c r="S1135" s="187">
        <f t="shared" si="674"/>
        <v>12.78554256340659</v>
      </c>
      <c r="T1135" s="187">
        <f t="shared" si="674"/>
        <v>10.818359286088857</v>
      </c>
      <c r="U1135" s="187">
        <f t="shared" si="674"/>
        <v>12.724474635367766</v>
      </c>
      <c r="V1135" s="517">
        <f t="shared" si="674"/>
        <v>11.768136284050446</v>
      </c>
      <c r="W1135" s="187">
        <f t="shared" si="674"/>
        <v>12.736627906216318</v>
      </c>
      <c r="X1135" s="187">
        <f t="shared" si="674"/>
        <v>12.724392079626135</v>
      </c>
      <c r="Y1135" s="464">
        <f t="shared" si="674"/>
        <v>12.712412672672141</v>
      </c>
      <c r="Z1135" s="187">
        <f t="shared" si="674"/>
        <v>10.746387362083844</v>
      </c>
      <c r="AA1135" s="187">
        <f t="shared" si="674"/>
        <v>10.756481158618378</v>
      </c>
      <c r="AB1135" s="187">
        <f t="shared" si="674"/>
        <v>8.775821333395422</v>
      </c>
      <c r="AC1135" s="114">
        <f>AVERAGE(E1135:AB1135)</f>
        <v>10.964951960459667</v>
      </c>
      <c r="AD1135" s="100">
        <f>(AC1131-AC1135)/AC1131</f>
        <v>1.4386340632838959E-2</v>
      </c>
      <c r="AE1135" s="81"/>
      <c r="AF1135" s="82"/>
      <c r="AJ1135" s="460"/>
      <c r="AK1135" s="14"/>
      <c r="AL1135" s="14"/>
      <c r="AM1135" s="15"/>
      <c r="AN1135" s="14"/>
    </row>
    <row r="1136" spans="1:40" hidden="1">
      <c r="A1136" s="3181" t="s">
        <v>218</v>
      </c>
      <c r="B1136" s="3177" t="s">
        <v>987</v>
      </c>
      <c r="C1136" s="126" t="s">
        <v>17</v>
      </c>
      <c r="D1136" s="118" t="s">
        <v>950</v>
      </c>
      <c r="E1136" s="338">
        <v>0</v>
      </c>
      <c r="F1136" s="73">
        <v>0</v>
      </c>
      <c r="G1136" s="73">
        <v>0</v>
      </c>
      <c r="H1136" s="468">
        <v>0</v>
      </c>
      <c r="I1136" s="73">
        <v>0</v>
      </c>
      <c r="J1136" s="73">
        <v>0</v>
      </c>
      <c r="K1136" s="2095">
        <v>0.6</v>
      </c>
      <c r="L1136" s="73">
        <v>0</v>
      </c>
      <c r="M1136" s="73">
        <v>0</v>
      </c>
      <c r="N1136" s="468">
        <v>0</v>
      </c>
      <c r="O1136" s="73">
        <v>0</v>
      </c>
      <c r="P1136" s="73">
        <v>0</v>
      </c>
      <c r="Q1136" s="73">
        <v>0</v>
      </c>
      <c r="R1136" s="73">
        <v>0</v>
      </c>
      <c r="S1136" s="73">
        <v>0</v>
      </c>
      <c r="T1136" s="73">
        <v>0</v>
      </c>
      <c r="U1136" s="73">
        <v>0</v>
      </c>
      <c r="V1136" s="504">
        <v>0</v>
      </c>
      <c r="W1136" s="73">
        <v>0</v>
      </c>
      <c r="X1136" s="73">
        <v>0</v>
      </c>
      <c r="Y1136" s="468">
        <v>0</v>
      </c>
      <c r="Z1136" s="73">
        <v>0</v>
      </c>
      <c r="AA1136" s="73">
        <v>0</v>
      </c>
      <c r="AB1136" s="73">
        <v>0</v>
      </c>
      <c r="AC1136" s="111">
        <f>SUM(E1136:AB1136)</f>
        <v>0.6</v>
      </c>
      <c r="AD1136" s="906"/>
      <c r="AE1136" s="605">
        <v>100</v>
      </c>
      <c r="AF1136" s="606">
        <v>30</v>
      </c>
      <c r="AJ1136" s="460"/>
      <c r="AK1136" s="565"/>
      <c r="AL1136" s="566"/>
      <c r="AM1136" s="565"/>
      <c r="AN1136" s="15"/>
    </row>
    <row r="1137" spans="1:40" hidden="1">
      <c r="A1137" s="3182"/>
      <c r="B1137" s="3178"/>
      <c r="C1137" s="128" t="s">
        <v>958</v>
      </c>
      <c r="D1137" s="113" t="s">
        <v>950</v>
      </c>
      <c r="E1137" s="339">
        <v>28.2</v>
      </c>
      <c r="F1137" s="340">
        <v>28.8</v>
      </c>
      <c r="G1137" s="340">
        <v>28.8</v>
      </c>
      <c r="H1137" s="469">
        <v>28.8</v>
      </c>
      <c r="I1137" s="340">
        <v>28.8</v>
      </c>
      <c r="J1137" s="340">
        <v>28.8</v>
      </c>
      <c r="K1137" s="2092">
        <v>28.8</v>
      </c>
      <c r="L1137" s="340">
        <v>28.2</v>
      </c>
      <c r="M1137" s="340">
        <v>29.4</v>
      </c>
      <c r="N1137" s="469">
        <v>28.8</v>
      </c>
      <c r="O1137" s="340">
        <v>28.8</v>
      </c>
      <c r="P1137" s="340">
        <v>28.8</v>
      </c>
      <c r="Q1137" s="340">
        <v>29.4</v>
      </c>
      <c r="R1137" s="340">
        <v>29.4</v>
      </c>
      <c r="S1137" s="340">
        <v>28.8</v>
      </c>
      <c r="T1137" s="340">
        <v>29.4</v>
      </c>
      <c r="U1137" s="340">
        <v>29.4</v>
      </c>
      <c r="V1137" s="505">
        <v>29.4</v>
      </c>
      <c r="W1137" s="340">
        <v>29.4</v>
      </c>
      <c r="X1137" s="340">
        <v>29.4</v>
      </c>
      <c r="Y1137" s="469">
        <v>29.4</v>
      </c>
      <c r="Z1137" s="340">
        <v>30</v>
      </c>
      <c r="AA1137" s="340">
        <v>29.4</v>
      </c>
      <c r="AB1137" s="340">
        <v>30</v>
      </c>
      <c r="AC1137" s="112">
        <f>SUM(E1137:AB1137)</f>
        <v>698.39999999999986</v>
      </c>
      <c r="AD1137" s="907"/>
      <c r="AE1137" s="908"/>
      <c r="AF1137" s="909"/>
      <c r="AJ1137" s="460"/>
      <c r="AK1137" s="15"/>
      <c r="AL1137" s="15"/>
      <c r="AM1137" s="15"/>
      <c r="AN1137" s="15"/>
    </row>
    <row r="1138" spans="1:40" hidden="1">
      <c r="A1138" s="3182"/>
      <c r="B1138" s="3178"/>
      <c r="C1138" s="128" t="s">
        <v>20</v>
      </c>
      <c r="D1138" s="113" t="s">
        <v>64</v>
      </c>
      <c r="E1138" s="1798">
        <v>2</v>
      </c>
      <c r="F1138" s="446">
        <v>2</v>
      </c>
      <c r="G1138" s="446">
        <v>2</v>
      </c>
      <c r="H1138" s="470">
        <v>2</v>
      </c>
      <c r="I1138" s="446">
        <v>2</v>
      </c>
      <c r="J1138" s="446">
        <v>2</v>
      </c>
      <c r="K1138" s="446">
        <v>2</v>
      </c>
      <c r="L1138" s="446">
        <v>2</v>
      </c>
      <c r="M1138" s="446">
        <v>2</v>
      </c>
      <c r="N1138" s="470">
        <v>2</v>
      </c>
      <c r="O1138" s="446">
        <v>2</v>
      </c>
      <c r="P1138" s="446">
        <v>2</v>
      </c>
      <c r="Q1138" s="446">
        <v>2</v>
      </c>
      <c r="R1138" s="446">
        <v>2</v>
      </c>
      <c r="S1138" s="446">
        <v>2</v>
      </c>
      <c r="T1138" s="446">
        <v>2</v>
      </c>
      <c r="U1138" s="446">
        <v>2</v>
      </c>
      <c r="V1138" s="506">
        <v>2</v>
      </c>
      <c r="W1138" s="446">
        <v>2</v>
      </c>
      <c r="X1138" s="446">
        <v>2</v>
      </c>
      <c r="Y1138" s="470">
        <v>2</v>
      </c>
      <c r="Z1138" s="446">
        <v>2</v>
      </c>
      <c r="AA1138" s="446">
        <v>2</v>
      </c>
      <c r="AB1138" s="1799">
        <v>2</v>
      </c>
      <c r="AC1138" s="112">
        <f>AVERAGE(E1138:AB1138)</f>
        <v>2</v>
      </c>
      <c r="AD1138" s="907"/>
      <c r="AE1138" s="908"/>
      <c r="AF1138" s="909"/>
      <c r="AJ1138" s="460"/>
      <c r="AK1138" s="15"/>
      <c r="AL1138" s="15"/>
      <c r="AM1138" s="15"/>
      <c r="AN1138" s="15"/>
    </row>
    <row r="1139" spans="1:40" ht="16.5" hidden="1" thickBot="1">
      <c r="A1139" s="3226"/>
      <c r="B1139" s="3227"/>
      <c r="C1139" s="131" t="s">
        <v>22</v>
      </c>
      <c r="D1139" s="119"/>
      <c r="E1139" s="349" t="e">
        <f t="shared" ref="E1139:AB1139" si="675">E1137/E1136</f>
        <v>#DIV/0!</v>
      </c>
      <c r="F1139" s="350" t="e">
        <f t="shared" si="675"/>
        <v>#DIV/0!</v>
      </c>
      <c r="G1139" s="350" t="e">
        <f t="shared" si="675"/>
        <v>#DIV/0!</v>
      </c>
      <c r="H1139" s="484" t="e">
        <f t="shared" si="675"/>
        <v>#DIV/0!</v>
      </c>
      <c r="I1139" s="350" t="e">
        <f t="shared" si="675"/>
        <v>#DIV/0!</v>
      </c>
      <c r="J1139" s="350" t="e">
        <f t="shared" si="675"/>
        <v>#DIV/0!</v>
      </c>
      <c r="K1139" s="350">
        <f t="shared" si="675"/>
        <v>48</v>
      </c>
      <c r="L1139" s="350" t="e">
        <f t="shared" si="675"/>
        <v>#DIV/0!</v>
      </c>
      <c r="M1139" s="350" t="e">
        <f t="shared" si="675"/>
        <v>#DIV/0!</v>
      </c>
      <c r="N1139" s="484" t="e">
        <f t="shared" si="675"/>
        <v>#DIV/0!</v>
      </c>
      <c r="O1139" s="350" t="e">
        <f t="shared" si="675"/>
        <v>#DIV/0!</v>
      </c>
      <c r="P1139" s="350" t="e">
        <f t="shared" si="675"/>
        <v>#DIV/0!</v>
      </c>
      <c r="Q1139" s="350" t="e">
        <f t="shared" si="675"/>
        <v>#DIV/0!</v>
      </c>
      <c r="R1139" s="350" t="e">
        <f t="shared" si="675"/>
        <v>#DIV/0!</v>
      </c>
      <c r="S1139" s="350" t="e">
        <f t="shared" si="675"/>
        <v>#DIV/0!</v>
      </c>
      <c r="T1139" s="350" t="e">
        <f t="shared" si="675"/>
        <v>#DIV/0!</v>
      </c>
      <c r="U1139" s="350" t="e">
        <f t="shared" si="675"/>
        <v>#DIV/0!</v>
      </c>
      <c r="V1139" s="521" t="e">
        <f t="shared" si="675"/>
        <v>#DIV/0!</v>
      </c>
      <c r="W1139" s="350" t="e">
        <f t="shared" si="675"/>
        <v>#DIV/0!</v>
      </c>
      <c r="X1139" s="350" t="e">
        <f t="shared" si="675"/>
        <v>#DIV/0!</v>
      </c>
      <c r="Y1139" s="484" t="e">
        <f t="shared" si="675"/>
        <v>#DIV/0!</v>
      </c>
      <c r="Z1139" s="350" t="e">
        <f t="shared" si="675"/>
        <v>#DIV/0!</v>
      </c>
      <c r="AA1139" s="350" t="e">
        <f t="shared" si="675"/>
        <v>#DIV/0!</v>
      </c>
      <c r="AB1139" s="1007" t="e">
        <f t="shared" si="675"/>
        <v>#DIV/0!</v>
      </c>
      <c r="AC1139" s="119"/>
      <c r="AD1139" s="907"/>
      <c r="AE1139" s="908"/>
      <c r="AF1139" s="909"/>
      <c r="AJ1139" s="460"/>
      <c r="AK1139" s="15"/>
      <c r="AL1139" s="15"/>
      <c r="AM1139" s="15"/>
      <c r="AN1139" s="15"/>
    </row>
    <row r="1140" spans="1:40" hidden="1">
      <c r="A1140" s="1883"/>
      <c r="B1140" s="1879"/>
      <c r="C1140" s="594" t="s">
        <v>133</v>
      </c>
      <c r="D1140" s="118"/>
      <c r="E1140" s="1899"/>
      <c r="F1140" s="214"/>
      <c r="G1140" s="214"/>
      <c r="H1140" s="467"/>
      <c r="I1140" s="214"/>
      <c r="J1140" s="214"/>
      <c r="K1140" s="214"/>
      <c r="L1140" s="214"/>
      <c r="M1140" s="214"/>
      <c r="N1140" s="467"/>
      <c r="O1140" s="214"/>
      <c r="P1140" s="214"/>
      <c r="Q1140" s="214"/>
      <c r="R1140" s="214"/>
      <c r="S1140" s="214"/>
      <c r="T1140" s="214"/>
      <c r="U1140" s="214"/>
      <c r="V1140" s="501"/>
      <c r="W1140" s="214"/>
      <c r="X1140" s="214"/>
      <c r="Y1140" s="467"/>
      <c r="Z1140" s="214"/>
      <c r="AA1140" s="214"/>
      <c r="AB1140" s="363"/>
      <c r="AC1140" s="118"/>
      <c r="AD1140" s="907"/>
      <c r="AE1140" s="908"/>
      <c r="AF1140" s="909"/>
      <c r="AJ1140" s="460"/>
      <c r="AK1140" s="15"/>
      <c r="AL1140" s="15"/>
      <c r="AM1140" s="15"/>
      <c r="AN1140" s="15"/>
    </row>
    <row r="1141" spans="1:40" hidden="1">
      <c r="A1141" s="1884"/>
      <c r="B1141" s="1880"/>
      <c r="C1141" s="129" t="s">
        <v>134</v>
      </c>
      <c r="D1141" s="113"/>
      <c r="E1141" s="83"/>
      <c r="F1141" s="161"/>
      <c r="G1141" s="161"/>
      <c r="H1141" s="466"/>
      <c r="I1141" s="161"/>
      <c r="J1141" s="161"/>
      <c r="K1141" s="161"/>
      <c r="L1141" s="161"/>
      <c r="M1141" s="161"/>
      <c r="N1141" s="466"/>
      <c r="O1141" s="161"/>
      <c r="P1141" s="161"/>
      <c r="Q1141" s="161"/>
      <c r="R1141" s="161"/>
      <c r="S1141" s="161"/>
      <c r="T1141" s="161"/>
      <c r="U1141" s="161"/>
      <c r="V1141" s="502"/>
      <c r="W1141" s="161"/>
      <c r="X1141" s="161"/>
      <c r="Y1141" s="466"/>
      <c r="Z1141" s="161"/>
      <c r="AA1141" s="161"/>
      <c r="AB1141" s="348"/>
      <c r="AC1141" s="113"/>
      <c r="AD1141" s="907"/>
      <c r="AE1141" s="908"/>
      <c r="AF1141" s="909"/>
      <c r="AG1141" s="15"/>
      <c r="AH1141" s="15"/>
      <c r="AI1141" s="15"/>
      <c r="AJ1141" s="15"/>
      <c r="AK1141" s="460"/>
      <c r="AL1141" s="460"/>
      <c r="AM1141" s="460"/>
      <c r="AN1141" s="460"/>
    </row>
    <row r="1142" spans="1:40" ht="16.5" hidden="1" thickBot="1">
      <c r="A1142" s="3241" t="s">
        <v>50</v>
      </c>
      <c r="B1142" s="3242"/>
      <c r="C1142" s="3243"/>
      <c r="D1142" s="133"/>
      <c r="E1142" s="675">
        <f>SQRT(E1136*E1136+E1137*E1137)/E1072/1.73</f>
        <v>1.5450784866997231</v>
      </c>
      <c r="F1142" s="676">
        <f t="shared" ref="F1142:AB1142" si="676">SQRT(F1136*F1136+F1137*F1137)/F1072/1.73</f>
        <v>1.5558316676570689</v>
      </c>
      <c r="G1142" s="676">
        <f t="shared" si="676"/>
        <v>1.5705093248991169</v>
      </c>
      <c r="H1142" s="677">
        <f t="shared" si="676"/>
        <v>1.5690291087587782</v>
      </c>
      <c r="I1142" s="676">
        <f t="shared" si="676"/>
        <v>1.5734781516002492</v>
      </c>
      <c r="J1142" s="676">
        <f t="shared" si="676"/>
        <v>1.5705093248991169</v>
      </c>
      <c r="K1142" s="676">
        <f t="shared" si="676"/>
        <v>1.5708501102616823</v>
      </c>
      <c r="L1142" s="676">
        <f t="shared" si="676"/>
        <v>1.5363410023263036</v>
      </c>
      <c r="M1142" s="676">
        <f t="shared" si="676"/>
        <v>1.616957150635508</v>
      </c>
      <c r="N1142" s="677">
        <f t="shared" si="676"/>
        <v>1.5930525209503001</v>
      </c>
      <c r="O1142" s="676">
        <f t="shared" si="676"/>
        <v>1.5690291087587782</v>
      </c>
      <c r="P1142" s="676">
        <f t="shared" si="676"/>
        <v>1.5631360416836277</v>
      </c>
      <c r="Q1142" s="676">
        <f t="shared" si="676"/>
        <v>1.5912190686497369</v>
      </c>
      <c r="R1142" s="676">
        <f t="shared" si="676"/>
        <v>1.5720832241608871</v>
      </c>
      <c r="S1142" s="676">
        <f t="shared" si="676"/>
        <v>1.5543789770243357</v>
      </c>
      <c r="T1142" s="676">
        <f t="shared" si="676"/>
        <v>1.5867618723790091</v>
      </c>
      <c r="U1142" s="676">
        <f t="shared" si="676"/>
        <v>1.6062589464252544</v>
      </c>
      <c r="V1142" s="1098">
        <f t="shared" si="676"/>
        <v>1.6062589464252544</v>
      </c>
      <c r="W1142" s="676">
        <f t="shared" si="676"/>
        <v>1.6077785859204532</v>
      </c>
      <c r="X1142" s="676">
        <f t="shared" si="676"/>
        <v>1.6017172151912527</v>
      </c>
      <c r="Y1142" s="677">
        <f t="shared" si="676"/>
        <v>1.6032282691678483</v>
      </c>
      <c r="Z1142" s="676">
        <f t="shared" si="676"/>
        <v>1.6344053216237271</v>
      </c>
      <c r="AA1142" s="676">
        <f t="shared" si="676"/>
        <v>1.6032282691678483</v>
      </c>
      <c r="AB1142" s="678">
        <f t="shared" si="676"/>
        <v>1.6297970359424574</v>
      </c>
      <c r="AC1142" s="679">
        <f>AVERAGE(E1142:AB1142)</f>
        <v>1.58462157213368</v>
      </c>
      <c r="AD1142" s="100">
        <f>(AC1138-AC1142)/AC1138</f>
        <v>0.20768921393315998</v>
      </c>
      <c r="AE1142" s="81"/>
      <c r="AF1142" s="82"/>
      <c r="AJ1142" s="460"/>
      <c r="AK1142" s="14"/>
      <c r="AL1142" s="14"/>
      <c r="AM1142" s="15"/>
      <c r="AN1142" s="14"/>
    </row>
    <row r="1143" spans="1:40" hidden="1">
      <c r="A1143" s="1891" t="s">
        <v>219</v>
      </c>
      <c r="B1143" s="1874" t="s">
        <v>38</v>
      </c>
      <c r="C1143" s="126" t="s">
        <v>17</v>
      </c>
      <c r="D1143" s="118"/>
      <c r="E1143" s="1899">
        <f t="shared" ref="E1143:AB1143" si="677">(E1144-D1144)*$AE1143*$AF1143*0.001</f>
        <v>3.72</v>
      </c>
      <c r="F1143" s="214">
        <f t="shared" si="677"/>
        <v>4.8</v>
      </c>
      <c r="G1143" s="214">
        <f t="shared" si="677"/>
        <v>4.92</v>
      </c>
      <c r="H1143" s="467">
        <f t="shared" si="677"/>
        <v>4.68</v>
      </c>
      <c r="I1143" s="214">
        <f t="shared" si="677"/>
        <v>4.8</v>
      </c>
      <c r="J1143" s="214">
        <f t="shared" si="677"/>
        <v>5.88</v>
      </c>
      <c r="K1143" s="214">
        <f t="shared" si="677"/>
        <v>3.72</v>
      </c>
      <c r="L1143" s="214">
        <f t="shared" si="677"/>
        <v>4.8</v>
      </c>
      <c r="M1143" s="214">
        <f t="shared" si="677"/>
        <v>6.36</v>
      </c>
      <c r="N1143" s="467">
        <f t="shared" si="677"/>
        <v>4.08</v>
      </c>
      <c r="O1143" s="214">
        <f t="shared" si="677"/>
        <v>5.4</v>
      </c>
      <c r="P1143" s="214">
        <f t="shared" si="677"/>
        <v>5.28</v>
      </c>
      <c r="Q1143" s="214">
        <f t="shared" si="677"/>
        <v>5.5200000000000005</v>
      </c>
      <c r="R1143" s="214">
        <f t="shared" si="677"/>
        <v>7.08</v>
      </c>
      <c r="S1143" s="214">
        <f t="shared" si="677"/>
        <v>4.08</v>
      </c>
      <c r="T1143" s="214">
        <f t="shared" si="677"/>
        <v>5.4</v>
      </c>
      <c r="U1143" s="214">
        <f t="shared" si="677"/>
        <v>6.84</v>
      </c>
      <c r="V1143" s="501">
        <f t="shared" si="677"/>
        <v>4.2</v>
      </c>
      <c r="W1143" s="214">
        <f t="shared" si="677"/>
        <v>5.28</v>
      </c>
      <c r="X1143" s="214">
        <f t="shared" si="677"/>
        <v>6.72</v>
      </c>
      <c r="Y1143" s="467">
        <f t="shared" si="677"/>
        <v>5.04</v>
      </c>
      <c r="Z1143" s="214">
        <f t="shared" si="677"/>
        <v>4.92</v>
      </c>
      <c r="AA1143" s="214">
        <f t="shared" si="677"/>
        <v>3.36</v>
      </c>
      <c r="AB1143" s="363">
        <f t="shared" si="677"/>
        <v>4.32</v>
      </c>
      <c r="AC1143" s="111">
        <f>SUM(E1143:AB1143)</f>
        <v>121.20000000000002</v>
      </c>
      <c r="AD1143" s="2096"/>
      <c r="AE1143" s="914">
        <v>1</v>
      </c>
      <c r="AF1143" s="915">
        <v>120</v>
      </c>
      <c r="AJ1143" s="460"/>
      <c r="AK1143" s="565"/>
      <c r="AL1143" s="566"/>
      <c r="AM1143" s="565"/>
      <c r="AN1143" s="15"/>
    </row>
    <row r="1144" spans="1:40" ht="16.5" hidden="1" thickBot="1">
      <c r="A1144" s="1885"/>
      <c r="B1144" s="1875"/>
      <c r="C1144" s="129" t="s">
        <v>133</v>
      </c>
      <c r="D1144" s="113">
        <v>8553196</v>
      </c>
      <c r="E1144" s="83">
        <v>8553227</v>
      </c>
      <c r="F1144" s="161">
        <v>8553267</v>
      </c>
      <c r="G1144" s="161">
        <v>8553308</v>
      </c>
      <c r="H1144" s="466">
        <v>8553347</v>
      </c>
      <c r="I1144" s="161">
        <v>8553387</v>
      </c>
      <c r="J1144" s="161">
        <v>8553436</v>
      </c>
      <c r="K1144" s="372">
        <v>8553467</v>
      </c>
      <c r="L1144" s="161">
        <v>8553507</v>
      </c>
      <c r="M1144" s="161">
        <v>8553560</v>
      </c>
      <c r="N1144" s="466">
        <v>8553594</v>
      </c>
      <c r="O1144" s="161">
        <v>8553639</v>
      </c>
      <c r="P1144" s="161">
        <v>8553683</v>
      </c>
      <c r="Q1144" s="161">
        <v>8553729</v>
      </c>
      <c r="R1144" s="161">
        <v>8553788</v>
      </c>
      <c r="S1144" s="161">
        <v>8553822</v>
      </c>
      <c r="T1144" s="161">
        <v>8553867</v>
      </c>
      <c r="U1144" s="161">
        <v>8553924</v>
      </c>
      <c r="V1144" s="502">
        <v>8553959</v>
      </c>
      <c r="W1144" s="161">
        <v>8554003</v>
      </c>
      <c r="X1144" s="161">
        <v>8554059</v>
      </c>
      <c r="Y1144" s="466">
        <v>8554101</v>
      </c>
      <c r="Z1144" s="161">
        <v>8554142</v>
      </c>
      <c r="AA1144" s="161">
        <v>8554170</v>
      </c>
      <c r="AB1144" s="348">
        <v>8554206</v>
      </c>
      <c r="AC1144" s="2168"/>
      <c r="AD1144" s="2097"/>
      <c r="AE1144" s="917"/>
      <c r="AF1144" s="918"/>
      <c r="AJ1144" s="460"/>
      <c r="AK1144" s="14"/>
      <c r="AL1144" s="14"/>
      <c r="AM1144" s="15"/>
      <c r="AN1144" s="14"/>
    </row>
    <row r="1145" spans="1:40" ht="16.5" hidden="1" thickBot="1">
      <c r="A1145" s="1893" t="s">
        <v>220</v>
      </c>
      <c r="B1145" s="1876" t="s">
        <v>39</v>
      </c>
      <c r="C1145" s="131" t="s">
        <v>17</v>
      </c>
      <c r="D1145" s="119"/>
      <c r="E1145" s="149">
        <f t="shared" ref="E1145:AB1145" si="678">(E1146-D1146)*$AE1145*$AF1145*0.001</f>
        <v>2.88</v>
      </c>
      <c r="F1145" s="132">
        <f t="shared" si="678"/>
        <v>3.96</v>
      </c>
      <c r="G1145" s="132">
        <f t="shared" si="678"/>
        <v>4.2</v>
      </c>
      <c r="H1145" s="481">
        <f t="shared" si="678"/>
        <v>4.32</v>
      </c>
      <c r="I1145" s="132">
        <f t="shared" si="678"/>
        <v>4.4400000000000004</v>
      </c>
      <c r="J1145" s="132">
        <f t="shared" si="678"/>
        <v>5.64</v>
      </c>
      <c r="K1145" s="132">
        <f t="shared" si="678"/>
        <v>3.36</v>
      </c>
      <c r="L1145" s="132">
        <f t="shared" si="678"/>
        <v>4.68</v>
      </c>
      <c r="M1145" s="132">
        <f t="shared" si="678"/>
        <v>7.92</v>
      </c>
      <c r="N1145" s="481">
        <f t="shared" si="678"/>
        <v>4.2</v>
      </c>
      <c r="O1145" s="132">
        <f t="shared" si="678"/>
        <v>5.4</v>
      </c>
      <c r="P1145" s="132">
        <f t="shared" si="678"/>
        <v>3.96</v>
      </c>
      <c r="Q1145" s="132">
        <f t="shared" si="678"/>
        <v>4.32</v>
      </c>
      <c r="R1145" s="132">
        <f t="shared" si="678"/>
        <v>6.48</v>
      </c>
      <c r="S1145" s="132">
        <f t="shared" si="678"/>
        <v>3.24</v>
      </c>
      <c r="T1145" s="132">
        <f t="shared" si="678"/>
        <v>4.2</v>
      </c>
      <c r="U1145" s="132">
        <f t="shared" si="678"/>
        <v>4.2</v>
      </c>
      <c r="V1145" s="525">
        <f t="shared" si="678"/>
        <v>2.2800000000000002</v>
      </c>
      <c r="W1145" s="132">
        <f t="shared" si="678"/>
        <v>3.12</v>
      </c>
      <c r="X1145" s="132">
        <f t="shared" si="678"/>
        <v>3.96</v>
      </c>
      <c r="Y1145" s="481">
        <f t="shared" si="678"/>
        <v>3.24</v>
      </c>
      <c r="Z1145" s="132">
        <f t="shared" si="678"/>
        <v>3.48</v>
      </c>
      <c r="AA1145" s="132">
        <f t="shared" si="678"/>
        <v>2.52</v>
      </c>
      <c r="AB1145" s="2152">
        <f t="shared" si="678"/>
        <v>3.6</v>
      </c>
      <c r="AC1145" s="114">
        <f>SUM(E1145:AB1145)</f>
        <v>99.6</v>
      </c>
      <c r="AD1145" s="1122"/>
      <c r="AE1145" s="920">
        <v>1</v>
      </c>
      <c r="AF1145" s="921">
        <v>120</v>
      </c>
      <c r="AJ1145" s="460"/>
      <c r="AK1145" s="565"/>
      <c r="AL1145" s="566"/>
      <c r="AM1145" s="565"/>
      <c r="AN1145" s="15"/>
    </row>
    <row r="1146" spans="1:40" ht="16.5" hidden="1" thickBot="1">
      <c r="A1146" s="1902"/>
      <c r="B1146" s="1390"/>
      <c r="C1146" s="754" t="s">
        <v>133</v>
      </c>
      <c r="D1146" s="191">
        <v>9697649</v>
      </c>
      <c r="E1146" s="263">
        <v>9697673</v>
      </c>
      <c r="F1146" s="246">
        <v>9697706</v>
      </c>
      <c r="G1146" s="246">
        <v>9697741</v>
      </c>
      <c r="H1146" s="493">
        <v>9697777</v>
      </c>
      <c r="I1146" s="246">
        <v>9697814</v>
      </c>
      <c r="J1146" s="246">
        <v>9697861</v>
      </c>
      <c r="K1146" s="2098">
        <v>9697889</v>
      </c>
      <c r="L1146" s="246">
        <v>9697928</v>
      </c>
      <c r="M1146" s="246">
        <v>9697994</v>
      </c>
      <c r="N1146" s="493">
        <v>9698029</v>
      </c>
      <c r="O1146" s="246">
        <v>9698074</v>
      </c>
      <c r="P1146" s="246">
        <v>9698107</v>
      </c>
      <c r="Q1146" s="246">
        <v>9698143</v>
      </c>
      <c r="R1146" s="246">
        <v>9698197</v>
      </c>
      <c r="S1146" s="246">
        <v>9698224</v>
      </c>
      <c r="T1146" s="246">
        <v>9698259</v>
      </c>
      <c r="U1146" s="246">
        <v>9698294</v>
      </c>
      <c r="V1146" s="522">
        <v>9698313</v>
      </c>
      <c r="W1146" s="246">
        <v>9698339</v>
      </c>
      <c r="X1146" s="246">
        <v>9698372</v>
      </c>
      <c r="Y1146" s="493">
        <v>9698399</v>
      </c>
      <c r="Z1146" s="246">
        <v>9698428</v>
      </c>
      <c r="AA1146" s="246">
        <v>9698449</v>
      </c>
      <c r="AB1146" s="1421">
        <v>9698479</v>
      </c>
      <c r="AC1146" s="1401"/>
      <c r="AD1146" s="922"/>
      <c r="AE1146" s="923"/>
      <c r="AF1146" s="924"/>
      <c r="AK1146" s="1"/>
      <c r="AL1146" s="1"/>
      <c r="AM1146" s="1"/>
      <c r="AN1146" s="1"/>
    </row>
    <row r="1147" spans="1:40" hidden="1">
      <c r="A1147" s="3234" t="s">
        <v>40</v>
      </c>
      <c r="B1147" s="3235"/>
      <c r="C1147" s="130" t="s">
        <v>17</v>
      </c>
      <c r="D1147" s="127"/>
      <c r="E1147" s="992">
        <f>SUM(E1073,E1080,E1094,E1101,E1108,E1115,E1122,E1129,E1136,E1143,E1145,E1087)</f>
        <v>769.87799999965364</v>
      </c>
      <c r="F1147" s="2102">
        <f t="shared" ref="F1147:AB1147" si="679">SUM(F1073,F1080,F1094,F1101,F1108,F1115,F1122,F1129,F1136,F1143,F1145,F1087)</f>
        <v>786.7139999992819</v>
      </c>
      <c r="G1147" s="2102">
        <f t="shared" si="679"/>
        <v>773.27400000137743</v>
      </c>
      <c r="H1147" s="2103">
        <f t="shared" si="679"/>
        <v>745.0739999980666</v>
      </c>
      <c r="I1147" s="2102">
        <f t="shared" si="679"/>
        <v>791.83500000206755</v>
      </c>
      <c r="J1147" s="2102">
        <f t="shared" si="679"/>
        <v>856.66199999989942</v>
      </c>
      <c r="K1147" s="2104">
        <f t="shared" si="679"/>
        <v>991.09499999938544</v>
      </c>
      <c r="L1147" s="2102">
        <f t="shared" si="679"/>
        <v>1044.8969999987817</v>
      </c>
      <c r="M1147" s="2102">
        <f t="shared" si="679"/>
        <v>1077.2970000021346</v>
      </c>
      <c r="N1147" s="2103">
        <f t="shared" si="679"/>
        <v>1145.0820000018414</v>
      </c>
      <c r="O1147" s="2102">
        <f t="shared" si="679"/>
        <v>1124.9999999964377</v>
      </c>
      <c r="P1147" s="2102">
        <f t="shared" si="679"/>
        <v>1094.969999998212</v>
      </c>
      <c r="Q1147" s="2102">
        <f t="shared" si="679"/>
        <v>1055.2410000022128</v>
      </c>
      <c r="R1147" s="2102">
        <f t="shared" si="679"/>
        <v>1055.1450000008942</v>
      </c>
      <c r="S1147" s="2102">
        <f t="shared" si="679"/>
        <v>998.96099999712783</v>
      </c>
      <c r="T1147" s="2102">
        <f t="shared" si="679"/>
        <v>935.5200000020676</v>
      </c>
      <c r="U1147" s="2102">
        <f t="shared" si="679"/>
        <v>972.02100000126291</v>
      </c>
      <c r="V1147" s="3002">
        <f t="shared" si="679"/>
        <v>1008.2190000008046</v>
      </c>
      <c r="W1147" s="2102">
        <f t="shared" si="679"/>
        <v>1065.7050000007264</v>
      </c>
      <c r="X1147" s="2102">
        <f t="shared" si="679"/>
        <v>1069.9259999953397</v>
      </c>
      <c r="Y1147" s="2103">
        <f t="shared" si="679"/>
        <v>1054.3260000000894</v>
      </c>
      <c r="Z1147" s="2102">
        <f t="shared" si="679"/>
        <v>1042.8150000019</v>
      </c>
      <c r="AA1147" s="2102">
        <f t="shared" si="679"/>
        <v>983.29800000239152</v>
      </c>
      <c r="AB1147" s="2105">
        <f t="shared" si="679"/>
        <v>877.24499999804425</v>
      </c>
      <c r="AC1147" s="2106">
        <f>SUM(AC1073,AC1080,AC1094,AC1101,AC1108,AC1115,AC1122,AC1129,AC1136,AC1143,AC1145,AC1087)</f>
        <v>23320.199999999997</v>
      </c>
      <c r="AK1147" s="1"/>
      <c r="AL1147" s="1"/>
      <c r="AM1147" s="1"/>
      <c r="AN1147" s="1"/>
    </row>
    <row r="1148" spans="1:40" ht="16.5" hidden="1" thickBot="1">
      <c r="A1148" s="3251"/>
      <c r="B1148" s="3252"/>
      <c r="C1148" s="589" t="s">
        <v>19</v>
      </c>
      <c r="D1148" s="133"/>
      <c r="E1148" s="2107">
        <f>SUM(E1074,E1081,E1095,E1102,E1109,E1116,E1123,E1130,E1137,E1088)</f>
        <v>406.0800000004121</v>
      </c>
      <c r="F1148" s="2108">
        <f t="shared" ref="F1148:AB1148" si="680">SUM(F1074,F1081,F1095,F1102,F1109,F1116,F1123,F1130,F1137,F1088)</f>
        <v>419.18399999930995</v>
      </c>
      <c r="G1148" s="2108">
        <f t="shared" si="680"/>
        <v>410.48700000050013</v>
      </c>
      <c r="H1148" s="2109">
        <f t="shared" si="680"/>
        <v>398.91299999967453</v>
      </c>
      <c r="I1148" s="2108">
        <f t="shared" si="680"/>
        <v>421.06199999983653</v>
      </c>
      <c r="J1148" s="2108">
        <f t="shared" si="680"/>
        <v>453.43800000023327</v>
      </c>
      <c r="K1148" s="2110">
        <f t="shared" si="680"/>
        <v>518.87700000100301</v>
      </c>
      <c r="L1148" s="2108">
        <f t="shared" si="680"/>
        <v>542.47199999922884</v>
      </c>
      <c r="M1148" s="2108">
        <f t="shared" si="680"/>
        <v>571.19400000051826</v>
      </c>
      <c r="N1148" s="2109">
        <f t="shared" si="680"/>
        <v>663.764999999525</v>
      </c>
      <c r="O1148" s="2108">
        <f t="shared" si="680"/>
        <v>613.45799999936719</v>
      </c>
      <c r="P1148" s="2108">
        <f t="shared" si="680"/>
        <v>612.66900000111207</v>
      </c>
      <c r="Q1148" s="2108">
        <f t="shared" si="680"/>
        <v>586.07399999918414</v>
      </c>
      <c r="R1148" s="2108">
        <f t="shared" si="680"/>
        <v>588.37200000052098</v>
      </c>
      <c r="S1148" s="2108">
        <f t="shared" si="680"/>
        <v>569.76000000030035</v>
      </c>
      <c r="T1148" s="2108">
        <f t="shared" si="680"/>
        <v>536.12100000015926</v>
      </c>
      <c r="U1148" s="2108">
        <f t="shared" si="680"/>
        <v>542.90099999973324</v>
      </c>
      <c r="V1148" s="3003">
        <f t="shared" si="680"/>
        <v>559.54499999854011</v>
      </c>
      <c r="W1148" s="2108">
        <f t="shared" si="680"/>
        <v>583.78800000131594</v>
      </c>
      <c r="X1148" s="2108">
        <f t="shared" si="680"/>
        <v>557.7809999998309</v>
      </c>
      <c r="Y1148" s="2109">
        <f t="shared" si="680"/>
        <v>562.78499999988128</v>
      </c>
      <c r="Z1148" s="2108">
        <f t="shared" si="680"/>
        <v>562.72800000049187</v>
      </c>
      <c r="AA1148" s="2108">
        <f t="shared" si="680"/>
        <v>535.21499999879165</v>
      </c>
      <c r="AB1148" s="2111">
        <f t="shared" si="680"/>
        <v>478.43100000052948</v>
      </c>
      <c r="AC1148" s="2112">
        <f>SUM(AC1074,AC1081,AC1095,AC1102,AC1109,AC1116,AC1123,AC1130,AC1137,AC1088)</f>
        <v>12695.099999999999</v>
      </c>
      <c r="AK1148" s="1"/>
      <c r="AL1148" s="1"/>
      <c r="AM1148" s="1"/>
      <c r="AN1148" s="1"/>
    </row>
    <row r="1149" spans="1:40" hidden="1">
      <c r="A1149" s="3238" t="s">
        <v>41</v>
      </c>
      <c r="B1149" s="3239"/>
      <c r="C1149" s="126" t="s">
        <v>42</v>
      </c>
      <c r="D1149" s="118"/>
      <c r="E1149" s="145">
        <f t="shared" ref="E1149:AC1149" si="681">100-(E1147/(E992+E999))*100</f>
        <v>1.2976923077367104</v>
      </c>
      <c r="F1149" s="143">
        <f t="shared" si="681"/>
        <v>-4.4772908365580122</v>
      </c>
      <c r="G1149" s="143">
        <f t="shared" si="681"/>
        <v>-5.9279452056681521</v>
      </c>
      <c r="H1149" s="479">
        <f t="shared" si="681"/>
        <v>-0.54979757058927703</v>
      </c>
      <c r="I1149" s="143">
        <f t="shared" si="681"/>
        <v>-1.7782776352271981</v>
      </c>
      <c r="J1149" s="143">
        <f t="shared" si="681"/>
        <v>-0.547183098579751</v>
      </c>
      <c r="K1149" s="515">
        <f t="shared" si="681"/>
        <v>6.057345971622226</v>
      </c>
      <c r="L1149" s="143">
        <f t="shared" si="681"/>
        <v>8.1005277045926363</v>
      </c>
      <c r="M1149" s="143">
        <f t="shared" si="681"/>
        <v>8.0019641330371769</v>
      </c>
      <c r="N1149" s="479">
        <f t="shared" si="681"/>
        <v>8.5397763576804095</v>
      </c>
      <c r="O1149" s="143">
        <f t="shared" si="681"/>
        <v>5.5415617131454553</v>
      </c>
      <c r="P1149" s="143">
        <f t="shared" si="681"/>
        <v>1.1759927799447638</v>
      </c>
      <c r="Q1149" s="143">
        <f>100-(Q1147/(Q992+Q999))*100</f>
        <v>0.72991533375233075</v>
      </c>
      <c r="R1149" s="143">
        <f t="shared" si="681"/>
        <v>-0.87428298287707662</v>
      </c>
      <c r="S1149" s="143">
        <f t="shared" si="681"/>
        <v>3.3886847198135683</v>
      </c>
      <c r="T1149" s="143">
        <f t="shared" si="681"/>
        <v>-0.3776824036553279</v>
      </c>
      <c r="U1149" s="143">
        <f t="shared" si="681"/>
        <v>0.91529051974893605</v>
      </c>
      <c r="V1149" s="515">
        <f t="shared" si="681"/>
        <v>2.4933268858022615</v>
      </c>
      <c r="W1149" s="143">
        <f t="shared" si="681"/>
        <v>-1.5924690181817311</v>
      </c>
      <c r="X1149" s="143">
        <f t="shared" si="681"/>
        <v>1.2983394838247477</v>
      </c>
      <c r="Y1149" s="479">
        <f t="shared" si="681"/>
        <v>5.4416143497677609</v>
      </c>
      <c r="Z1149" s="143">
        <f t="shared" si="681"/>
        <v>4.5914913081518733</v>
      </c>
      <c r="AA1149" s="143">
        <f t="shared" si="681"/>
        <v>2.740059346944463</v>
      </c>
      <c r="AB1149" s="146">
        <f t="shared" si="681"/>
        <v>2.4199110124533689</v>
      </c>
      <c r="AC1149" s="619">
        <f t="shared" si="681"/>
        <v>2.3810121813387042</v>
      </c>
      <c r="AK1149" s="1"/>
      <c r="AL1149" s="1"/>
      <c r="AM1149" s="1"/>
      <c r="AN1149" s="1"/>
    </row>
    <row r="1150" spans="1:40" ht="16.5" hidden="1" thickBot="1">
      <c r="A1150" s="3251"/>
      <c r="B1150" s="3252"/>
      <c r="C1150" s="589" t="s">
        <v>43</v>
      </c>
      <c r="D1150" s="133"/>
      <c r="E1150" s="2099">
        <f t="shared" ref="E1150:AC1150" si="682">100-(E1148/(E993+E1000))*100</f>
        <v>-6.5826771654624991</v>
      </c>
      <c r="F1150" s="2100">
        <f t="shared" si="682"/>
        <v>-1.252173912876799</v>
      </c>
      <c r="G1150" s="2100">
        <f t="shared" si="682"/>
        <v>-2.1111940299751524</v>
      </c>
      <c r="H1150" s="495">
        <f t="shared" si="682"/>
        <v>-1.5045801525889431</v>
      </c>
      <c r="I1150" s="2100">
        <f t="shared" si="682"/>
        <v>-3.709852216708498</v>
      </c>
      <c r="J1150" s="2100">
        <f t="shared" si="682"/>
        <v>-17.470984456018982</v>
      </c>
      <c r="K1150" s="503">
        <f t="shared" si="682"/>
        <v>-20.389095127842921</v>
      </c>
      <c r="L1150" s="2100">
        <f t="shared" si="682"/>
        <v>-29.159999999816392</v>
      </c>
      <c r="M1150" s="2100">
        <f t="shared" si="682"/>
        <v>-9.2149139580340886</v>
      </c>
      <c r="N1150" s="495">
        <f t="shared" si="682"/>
        <v>32.130368098208066</v>
      </c>
      <c r="O1150" s="2100">
        <f t="shared" si="682"/>
        <v>-9.1562277578945128</v>
      </c>
      <c r="P1150" s="2100">
        <f t="shared" si="682"/>
        <v>-14.947279549927231</v>
      </c>
      <c r="Q1150" s="2100">
        <f t="shared" si="682"/>
        <v>-4.2836298930932486</v>
      </c>
      <c r="R1150" s="2100">
        <f t="shared" si="682"/>
        <v>4.0176182707143653</v>
      </c>
      <c r="S1150" s="2100">
        <f t="shared" si="682"/>
        <v>-0.84247787615936431</v>
      </c>
      <c r="T1150" s="2100">
        <f t="shared" si="682"/>
        <v>-2.3131679389616835</v>
      </c>
      <c r="U1150" s="2100">
        <f t="shared" si="682"/>
        <v>-3.6070610686513902</v>
      </c>
      <c r="V1150" s="503">
        <f t="shared" si="682"/>
        <v>-10.14665354301971</v>
      </c>
      <c r="W1150" s="2100">
        <f t="shared" si="682"/>
        <v>-25.545806451895899</v>
      </c>
      <c r="X1150" s="2100">
        <f t="shared" si="682"/>
        <v>-23.130463576121613</v>
      </c>
      <c r="Y1150" s="495">
        <f t="shared" si="682"/>
        <v>-26.46853932581601</v>
      </c>
      <c r="Z1150" s="2100">
        <f t="shared" si="682"/>
        <v>-26.172197309527334</v>
      </c>
      <c r="AA1150" s="2100">
        <f t="shared" si="682"/>
        <v>-22.474828375009537</v>
      </c>
      <c r="AB1150" s="2101">
        <f t="shared" si="682"/>
        <v>-12.044730679280917</v>
      </c>
      <c r="AC1150" s="2779">
        <f t="shared" si="682"/>
        <v>-7.6038311578233504</v>
      </c>
      <c r="AK1150" s="1"/>
      <c r="AL1150" s="1"/>
      <c r="AM1150" s="1"/>
      <c r="AN1150" s="1"/>
    </row>
    <row r="1151" spans="1:40">
      <c r="A1151" s="579" t="s">
        <v>351</v>
      </c>
      <c r="B1151" s="151"/>
      <c r="C1151" s="580" t="s">
        <v>28</v>
      </c>
      <c r="D1151" s="698" t="s">
        <v>64</v>
      </c>
      <c r="E1151" s="196">
        <v>6.12</v>
      </c>
      <c r="F1151" s="151">
        <v>6.17</v>
      </c>
      <c r="G1151" s="582">
        <v>6.14</v>
      </c>
      <c r="H1151" s="500">
        <v>6.15</v>
      </c>
      <c r="I1151" s="582">
        <v>6.14</v>
      </c>
      <c r="J1151" s="582">
        <v>6.14</v>
      </c>
      <c r="K1151" s="582">
        <v>6.16</v>
      </c>
      <c r="L1151" s="582">
        <v>6.15</v>
      </c>
      <c r="M1151" s="582">
        <v>6.2</v>
      </c>
      <c r="N1151" s="500">
        <v>6.17</v>
      </c>
      <c r="O1151" s="582">
        <v>6.14</v>
      </c>
      <c r="P1151" s="582">
        <v>6.18</v>
      </c>
      <c r="Q1151" s="582">
        <v>6.2</v>
      </c>
      <c r="R1151" s="582">
        <v>6.25</v>
      </c>
      <c r="S1151" s="582">
        <v>6.21</v>
      </c>
      <c r="T1151" s="582">
        <v>6.21</v>
      </c>
      <c r="U1151" s="582">
        <v>6.23</v>
      </c>
      <c r="V1151" s="582">
        <v>6.24</v>
      </c>
      <c r="W1151" s="582">
        <v>6.23</v>
      </c>
      <c r="X1151" s="582">
        <v>6.24</v>
      </c>
      <c r="Y1151" s="500">
        <v>6.24</v>
      </c>
      <c r="Z1151" s="582">
        <v>6.25</v>
      </c>
      <c r="AA1151" s="151">
        <v>6.25</v>
      </c>
      <c r="AB1151" s="583">
        <v>6.27</v>
      </c>
      <c r="AC1151" s="2754">
        <f>AVERAGE(E1151:AB1151)</f>
        <v>6.1949999999999994</v>
      </c>
      <c r="AK1151" s="14"/>
      <c r="AL1151" s="14"/>
      <c r="AM1151" s="14"/>
      <c r="AN1151" s="14"/>
    </row>
    <row r="1152" spans="1:40" ht="16.5" thickBot="1">
      <c r="A1152" s="667" t="s">
        <v>221</v>
      </c>
      <c r="B1152" s="152"/>
      <c r="C1152" s="668" t="s">
        <v>28</v>
      </c>
      <c r="D1152" s="445" t="s">
        <v>64</v>
      </c>
      <c r="E1152" s="197">
        <v>6.26</v>
      </c>
      <c r="F1152" s="152">
        <v>6.35</v>
      </c>
      <c r="G1152" s="671">
        <v>6.29</v>
      </c>
      <c r="H1152" s="670">
        <v>6.29</v>
      </c>
      <c r="I1152" s="671">
        <v>6.28</v>
      </c>
      <c r="J1152" s="671">
        <v>6.28</v>
      </c>
      <c r="K1152" s="671">
        <v>6.27</v>
      </c>
      <c r="L1152" s="671">
        <v>6.29</v>
      </c>
      <c r="M1152" s="671">
        <v>6.22</v>
      </c>
      <c r="N1152" s="670">
        <v>6.2</v>
      </c>
      <c r="O1152" s="671">
        <v>6.27</v>
      </c>
      <c r="P1152" s="671">
        <v>6.33</v>
      </c>
      <c r="Q1152" s="671">
        <v>6.33</v>
      </c>
      <c r="R1152" s="671">
        <v>6.41</v>
      </c>
      <c r="S1152" s="671">
        <v>6.34</v>
      </c>
      <c r="T1152" s="671">
        <v>6.35</v>
      </c>
      <c r="U1152" s="671">
        <v>6.27</v>
      </c>
      <c r="V1152" s="671">
        <v>6.25</v>
      </c>
      <c r="W1152" s="671">
        <v>6.26</v>
      </c>
      <c r="X1152" s="671">
        <v>6.3</v>
      </c>
      <c r="Y1152" s="670">
        <v>6.27</v>
      </c>
      <c r="Z1152" s="671">
        <v>6.28</v>
      </c>
      <c r="AA1152" s="152">
        <v>6.27</v>
      </c>
      <c r="AB1152" s="701">
        <v>6.3</v>
      </c>
      <c r="AC1152" s="2753">
        <f>AVERAGE(E1152:AB1152)</f>
        <v>6.29</v>
      </c>
      <c r="AK1152" s="14"/>
      <c r="AL1152" s="14"/>
      <c r="AM1152" s="15"/>
      <c r="AN1152" s="14"/>
    </row>
    <row r="1153" spans="1:40">
      <c r="A1153" s="3182" t="s">
        <v>222</v>
      </c>
      <c r="B1153" s="3178" t="s">
        <v>223</v>
      </c>
      <c r="C1153" s="130" t="s">
        <v>17</v>
      </c>
      <c r="D1153" s="127" t="s">
        <v>950</v>
      </c>
      <c r="E1153" s="357">
        <v>3466.8</v>
      </c>
      <c r="F1153" s="353">
        <v>2934</v>
      </c>
      <c r="G1153" s="353">
        <v>2545.1999999999998</v>
      </c>
      <c r="H1153" s="494">
        <v>3571.2</v>
      </c>
      <c r="I1153" s="353">
        <v>3538.8</v>
      </c>
      <c r="J1153" s="353">
        <v>3524.4</v>
      </c>
      <c r="K1153" s="388">
        <v>3477.6</v>
      </c>
      <c r="L1153" s="353">
        <v>3528</v>
      </c>
      <c r="M1153" s="353">
        <v>3600</v>
      </c>
      <c r="N1153" s="494">
        <v>3614.4</v>
      </c>
      <c r="O1153" s="353">
        <v>3668.4</v>
      </c>
      <c r="P1153" s="353">
        <v>3704.4</v>
      </c>
      <c r="Q1153" s="353">
        <v>3607.2</v>
      </c>
      <c r="R1153" s="353">
        <v>3099.6</v>
      </c>
      <c r="S1153" s="353">
        <v>2588.4</v>
      </c>
      <c r="T1153" s="353">
        <v>3715.2</v>
      </c>
      <c r="U1153" s="353">
        <v>3679.2</v>
      </c>
      <c r="V1153" s="523">
        <v>3632.4</v>
      </c>
      <c r="W1153" s="353">
        <v>3625.2</v>
      </c>
      <c r="X1153" s="353">
        <v>3610.8</v>
      </c>
      <c r="Y1153" s="494">
        <v>3351.6</v>
      </c>
      <c r="Z1153" s="353">
        <v>3625.2</v>
      </c>
      <c r="AA1153" s="353">
        <v>3636</v>
      </c>
      <c r="AB1153" s="353">
        <v>3614.4</v>
      </c>
      <c r="AC1153" s="140">
        <f>SUM(E1153:AB1153)</f>
        <v>82958.399999999994</v>
      </c>
      <c r="AD1153" s="906"/>
      <c r="AE1153" s="605">
        <v>60</v>
      </c>
      <c r="AF1153" s="606">
        <v>300</v>
      </c>
      <c r="AK1153" s="565"/>
      <c r="AL1153" s="566"/>
      <c r="AM1153" s="565"/>
      <c r="AN1153" s="15"/>
    </row>
    <row r="1154" spans="1:40">
      <c r="A1154" s="3182"/>
      <c r="B1154" s="3178"/>
      <c r="C1154" s="128" t="s">
        <v>19</v>
      </c>
      <c r="D1154" s="113" t="s">
        <v>950</v>
      </c>
      <c r="E1154" s="339">
        <v>2347.1999999999998</v>
      </c>
      <c r="F1154" s="340">
        <v>2278.8000000000002</v>
      </c>
      <c r="G1154" s="340">
        <v>2120.4</v>
      </c>
      <c r="H1154" s="469">
        <v>2340</v>
      </c>
      <c r="I1154" s="340">
        <v>2329.1999999999998</v>
      </c>
      <c r="J1154" s="340">
        <v>2340</v>
      </c>
      <c r="K1154" s="2092">
        <v>2336.4</v>
      </c>
      <c r="L1154" s="340">
        <v>2318.4</v>
      </c>
      <c r="M1154" s="340">
        <v>2372.4</v>
      </c>
      <c r="N1154" s="469">
        <v>2350.8000000000002</v>
      </c>
      <c r="O1154" s="340">
        <v>2379.6</v>
      </c>
      <c r="P1154" s="340">
        <v>2455.1999999999998</v>
      </c>
      <c r="Q1154" s="340">
        <v>2401.1999999999998</v>
      </c>
      <c r="R1154" s="340">
        <v>2404.8000000000002</v>
      </c>
      <c r="S1154" s="340">
        <v>2271.6</v>
      </c>
      <c r="T1154" s="340">
        <v>2469.6</v>
      </c>
      <c r="U1154" s="340">
        <v>2390.4</v>
      </c>
      <c r="V1154" s="505">
        <v>2383.1999999999998</v>
      </c>
      <c r="W1154" s="340">
        <v>2361.6</v>
      </c>
      <c r="X1154" s="340">
        <v>2336.4</v>
      </c>
      <c r="Y1154" s="469">
        <v>2322</v>
      </c>
      <c r="Z1154" s="340">
        <v>2372.4</v>
      </c>
      <c r="AA1154" s="340">
        <v>2379.6</v>
      </c>
      <c r="AB1154" s="340">
        <v>2379.6</v>
      </c>
      <c r="AC1154" s="112">
        <f>SUM(E1154:AB1154)</f>
        <v>56440.799999999996</v>
      </c>
      <c r="AD1154" s="907"/>
      <c r="AE1154" s="908"/>
      <c r="AF1154" s="909"/>
      <c r="AK1154" s="15"/>
      <c r="AL1154" s="15"/>
      <c r="AM1154" s="15"/>
      <c r="AN1154" s="15"/>
    </row>
    <row r="1155" spans="1:40">
      <c r="A1155" s="3182"/>
      <c r="B1155" s="3178"/>
      <c r="C1155" s="128" t="s">
        <v>20</v>
      </c>
      <c r="D1155" s="113" t="s">
        <v>64</v>
      </c>
      <c r="E1155" s="1798">
        <v>386</v>
      </c>
      <c r="F1155" s="446">
        <v>239</v>
      </c>
      <c r="G1155" s="446">
        <v>399</v>
      </c>
      <c r="H1155" s="470">
        <v>427</v>
      </c>
      <c r="I1155" s="446">
        <v>390</v>
      </c>
      <c r="J1155" s="446">
        <v>372</v>
      </c>
      <c r="K1155" s="446">
        <v>417</v>
      </c>
      <c r="L1155" s="446">
        <v>387</v>
      </c>
      <c r="M1155" s="446">
        <v>397</v>
      </c>
      <c r="N1155" s="470">
        <v>404</v>
      </c>
      <c r="O1155" s="446">
        <v>416</v>
      </c>
      <c r="P1155" s="446">
        <v>434</v>
      </c>
      <c r="Q1155" s="446">
        <v>385</v>
      </c>
      <c r="R1155" s="446">
        <v>251</v>
      </c>
      <c r="S1155" s="446">
        <v>396</v>
      </c>
      <c r="T1155" s="446">
        <v>435</v>
      </c>
      <c r="U1155" s="446">
        <v>414</v>
      </c>
      <c r="V1155" s="506">
        <v>411</v>
      </c>
      <c r="W1155" s="446">
        <v>377</v>
      </c>
      <c r="X1155" s="446">
        <v>389</v>
      </c>
      <c r="Y1155" s="470">
        <v>404</v>
      </c>
      <c r="Z1155" s="446">
        <v>421</v>
      </c>
      <c r="AA1155" s="446">
        <v>409</v>
      </c>
      <c r="AB1155" s="1799">
        <v>402</v>
      </c>
      <c r="AC1155" s="112">
        <f>AVERAGE(E1155:AB1155)</f>
        <v>390.08333333333331</v>
      </c>
      <c r="AD1155" s="907"/>
      <c r="AE1155" s="908"/>
      <c r="AF1155" s="909"/>
      <c r="AK1155" s="15"/>
      <c r="AL1155" s="15"/>
      <c r="AM1155" s="15"/>
      <c r="AN1155" s="15"/>
    </row>
    <row r="1156" spans="1:40" ht="16.5" thickBot="1">
      <c r="A1156" s="3182"/>
      <c r="B1156" s="3178"/>
      <c r="C1156" s="589" t="s">
        <v>22</v>
      </c>
      <c r="D1156" s="133"/>
      <c r="E1156" s="395">
        <f t="shared" ref="E1156:AB1156" si="683">E1154/E1153</f>
        <v>0.67705088265835922</v>
      </c>
      <c r="F1156" s="355">
        <f t="shared" si="683"/>
        <v>0.77668711656441725</v>
      </c>
      <c r="G1156" s="355">
        <f t="shared" si="683"/>
        <v>0.83309759547383322</v>
      </c>
      <c r="H1156" s="495">
        <f t="shared" si="683"/>
        <v>0.655241935483871</v>
      </c>
      <c r="I1156" s="355">
        <f t="shared" si="683"/>
        <v>0.65818921668362151</v>
      </c>
      <c r="J1156" s="355">
        <f t="shared" si="683"/>
        <v>0.66394279877425944</v>
      </c>
      <c r="K1156" s="355">
        <f t="shared" si="683"/>
        <v>0.67184265010351973</v>
      </c>
      <c r="L1156" s="355">
        <f t="shared" si="683"/>
        <v>0.65714285714285714</v>
      </c>
      <c r="M1156" s="355">
        <f t="shared" si="683"/>
        <v>0.65900000000000003</v>
      </c>
      <c r="N1156" s="495">
        <f t="shared" si="683"/>
        <v>0.65039840637450208</v>
      </c>
      <c r="O1156" s="355">
        <f t="shared" si="683"/>
        <v>0.64867517173699707</v>
      </c>
      <c r="P1156" s="355">
        <f t="shared" si="683"/>
        <v>0.66277939747327497</v>
      </c>
      <c r="Q1156" s="355">
        <f t="shared" si="683"/>
        <v>0.66566866267465064</v>
      </c>
      <c r="R1156" s="355">
        <f t="shared" si="683"/>
        <v>0.77584204413472713</v>
      </c>
      <c r="S1156" s="355">
        <f t="shared" si="683"/>
        <v>0.87760778859527111</v>
      </c>
      <c r="T1156" s="355">
        <f t="shared" si="683"/>
        <v>0.6647286821705426</v>
      </c>
      <c r="U1156" s="355">
        <f t="shared" si="683"/>
        <v>0.64970645792563608</v>
      </c>
      <c r="V1156" s="503">
        <f t="shared" si="683"/>
        <v>0.65609514370664013</v>
      </c>
      <c r="W1156" s="355">
        <f t="shared" si="683"/>
        <v>0.65143992055610722</v>
      </c>
      <c r="X1156" s="355">
        <f t="shared" si="683"/>
        <v>0.6470588235294118</v>
      </c>
      <c r="Y1156" s="495">
        <f t="shared" si="683"/>
        <v>0.69280343716433945</v>
      </c>
      <c r="Z1156" s="355">
        <f t="shared" si="683"/>
        <v>0.65441906653426019</v>
      </c>
      <c r="AA1156" s="355">
        <f t="shared" si="683"/>
        <v>0.65445544554455448</v>
      </c>
      <c r="AB1156" s="590">
        <f t="shared" si="683"/>
        <v>0.6583665338645418</v>
      </c>
      <c r="AC1156" s="133"/>
      <c r="AD1156" s="907"/>
      <c r="AE1156" s="908"/>
      <c r="AF1156" s="909"/>
      <c r="AK1156" s="15"/>
      <c r="AL1156" s="15"/>
      <c r="AM1156" s="15"/>
      <c r="AN1156" s="15"/>
    </row>
    <row r="1157" spans="1:40" hidden="1">
      <c r="A1157" s="1883"/>
      <c r="B1157" s="1879"/>
      <c r="C1157" s="594" t="s">
        <v>133</v>
      </c>
      <c r="D1157" s="118"/>
      <c r="E1157" s="1899"/>
      <c r="F1157" s="214"/>
      <c r="G1157" s="214"/>
      <c r="H1157" s="467"/>
      <c r="I1157" s="214"/>
      <c r="J1157" s="214"/>
      <c r="K1157" s="214"/>
      <c r="L1157" s="214"/>
      <c r="M1157" s="214"/>
      <c r="N1157" s="467"/>
      <c r="O1157" s="214"/>
      <c r="P1157" s="214"/>
      <c r="Q1157" s="214"/>
      <c r="R1157" s="214"/>
      <c r="S1157" s="214"/>
      <c r="T1157" s="214"/>
      <c r="U1157" s="214"/>
      <c r="V1157" s="501"/>
      <c r="W1157" s="214"/>
      <c r="X1157" s="214"/>
      <c r="Y1157" s="467"/>
      <c r="Z1157" s="214"/>
      <c r="AA1157" s="214"/>
      <c r="AB1157" s="363"/>
      <c r="AC1157" s="118"/>
      <c r="AD1157" s="907"/>
      <c r="AE1157" s="908"/>
      <c r="AF1157" s="909"/>
      <c r="AK1157" s="15"/>
      <c r="AL1157" s="15"/>
      <c r="AM1157" s="15"/>
      <c r="AN1157" s="15"/>
    </row>
    <row r="1158" spans="1:40" hidden="1">
      <c r="A1158" s="1884"/>
      <c r="B1158" s="1880"/>
      <c r="C1158" s="129" t="s">
        <v>134</v>
      </c>
      <c r="D1158" s="113"/>
      <c r="E1158" s="83"/>
      <c r="F1158" s="161"/>
      <c r="G1158" s="161"/>
      <c r="H1158" s="466"/>
      <c r="I1158" s="161"/>
      <c r="J1158" s="161"/>
      <c r="K1158" s="161"/>
      <c r="L1158" s="161"/>
      <c r="M1158" s="161"/>
      <c r="N1158" s="466"/>
      <c r="O1158" s="161"/>
      <c r="P1158" s="161"/>
      <c r="Q1158" s="161"/>
      <c r="R1158" s="161"/>
      <c r="S1158" s="161"/>
      <c r="T1158" s="161"/>
      <c r="U1158" s="161"/>
      <c r="V1158" s="502"/>
      <c r="W1158" s="161"/>
      <c r="X1158" s="161"/>
      <c r="Y1158" s="466"/>
      <c r="Z1158" s="161"/>
      <c r="AA1158" s="161"/>
      <c r="AB1158" s="348"/>
      <c r="AC1158" s="113"/>
      <c r="AD1158" s="907"/>
      <c r="AE1158" s="908"/>
      <c r="AF1158" s="909"/>
      <c r="AG1158" s="15"/>
      <c r="AH1158" s="15"/>
      <c r="AI1158" s="15"/>
      <c r="AJ1158" s="15"/>
      <c r="AK1158" s="460"/>
      <c r="AL1158" s="460"/>
      <c r="AM1158" s="460"/>
      <c r="AN1158" s="460"/>
    </row>
    <row r="1159" spans="1:40" ht="16.5" hidden="1" thickBot="1">
      <c r="A1159" s="3223" t="s">
        <v>50</v>
      </c>
      <c r="B1159" s="3224"/>
      <c r="C1159" s="3225"/>
      <c r="D1159" s="119"/>
      <c r="E1159" s="187">
        <f>SQRT(E1153*E1153+E1154*E1154)/E1152/1.73</f>
        <v>386.58621729931349</v>
      </c>
      <c r="F1159" s="188">
        <f t="shared" ref="F1159:AB1159" si="684">SQRT(F1153*F1153+F1154*F1154)/F1152/1.73</f>
        <v>338.1737867717078</v>
      </c>
      <c r="G1159" s="188">
        <f t="shared" si="684"/>
        <v>304.43072626031989</v>
      </c>
      <c r="H1159" s="473">
        <f t="shared" si="684"/>
        <v>392.36070036054286</v>
      </c>
      <c r="I1159" s="188">
        <f t="shared" si="684"/>
        <v>389.94705785271867</v>
      </c>
      <c r="J1159" s="188">
        <f t="shared" si="684"/>
        <v>389.38957120595512</v>
      </c>
      <c r="K1159" s="188">
        <f t="shared" si="684"/>
        <v>386.23838739693929</v>
      </c>
      <c r="L1159" s="188">
        <f t="shared" si="684"/>
        <v>387.95252072935119</v>
      </c>
      <c r="M1159" s="188">
        <f t="shared" si="684"/>
        <v>400.66659532056946</v>
      </c>
      <c r="N1159" s="473">
        <f t="shared" si="684"/>
        <v>401.97924579352241</v>
      </c>
      <c r="O1159" s="188">
        <f t="shared" si="684"/>
        <v>403.11260519289266</v>
      </c>
      <c r="P1159" s="188">
        <f t="shared" si="684"/>
        <v>405.82629585902464</v>
      </c>
      <c r="Q1159" s="188">
        <f t="shared" si="684"/>
        <v>395.70436842463334</v>
      </c>
      <c r="R1159" s="188">
        <f t="shared" si="684"/>
        <v>353.77195848071642</v>
      </c>
      <c r="S1159" s="188">
        <f t="shared" si="684"/>
        <v>313.98336376190389</v>
      </c>
      <c r="T1159" s="188">
        <f t="shared" si="684"/>
        <v>406.09211056077913</v>
      </c>
      <c r="U1159" s="188">
        <f t="shared" si="684"/>
        <v>404.48986363165972</v>
      </c>
      <c r="V1159" s="509">
        <f t="shared" si="684"/>
        <v>401.79592953797339</v>
      </c>
      <c r="W1159" s="188">
        <f t="shared" si="684"/>
        <v>399.50622359224536</v>
      </c>
      <c r="X1159" s="188">
        <f t="shared" si="684"/>
        <v>394.60245983408049</v>
      </c>
      <c r="Y1159" s="473">
        <f t="shared" si="684"/>
        <v>375.89449246443257</v>
      </c>
      <c r="Z1159" s="188">
        <f t="shared" si="684"/>
        <v>398.77738136029592</v>
      </c>
      <c r="AA1159" s="188">
        <f t="shared" si="684"/>
        <v>400.60997834977064</v>
      </c>
      <c r="AB1159" s="455">
        <f t="shared" si="684"/>
        <v>397.04552376088651</v>
      </c>
      <c r="AC1159" s="114">
        <f>AVERAGE(E1159:AB1159)</f>
        <v>384.53905682509304</v>
      </c>
      <c r="AD1159" s="100">
        <f>(AC1155-AC1159)/AC1155</f>
        <v>1.421305663295947E-2</v>
      </c>
      <c r="AE1159" s="81"/>
      <c r="AF1159" s="82"/>
      <c r="AK1159" s="14"/>
      <c r="AL1159" s="14"/>
      <c r="AM1159" s="15"/>
      <c r="AN1159" s="14"/>
    </row>
    <row r="1160" spans="1:40">
      <c r="A1160" s="3181" t="s">
        <v>224</v>
      </c>
      <c r="B1160" s="3177" t="s">
        <v>225</v>
      </c>
      <c r="C1160" s="126" t="s">
        <v>17</v>
      </c>
      <c r="D1160" s="118" t="s">
        <v>131</v>
      </c>
      <c r="E1160" s="338">
        <f t="shared" ref="E1160:AB1160" si="685">(E1164-D1164)*$AE1160*$AF1160*0.001</f>
        <v>139.56840000115335</v>
      </c>
      <c r="F1160" s="73">
        <f t="shared" si="685"/>
        <v>133.49879999868571</v>
      </c>
      <c r="G1160" s="73">
        <f t="shared" si="685"/>
        <v>121.35960000045598</v>
      </c>
      <c r="H1160" s="468">
        <f t="shared" si="685"/>
        <v>127.43280000016094</v>
      </c>
      <c r="I1160" s="73">
        <f t="shared" si="685"/>
        <v>139.56480000056328</v>
      </c>
      <c r="J1160" s="73">
        <f t="shared" si="685"/>
        <v>169.90919999890031</v>
      </c>
      <c r="K1160" s="2095">
        <f t="shared" si="685"/>
        <v>169.90560000166298</v>
      </c>
      <c r="L1160" s="73">
        <f t="shared" si="685"/>
        <v>200.25</v>
      </c>
      <c r="M1160" s="73">
        <f t="shared" si="685"/>
        <v>206.3159999985248</v>
      </c>
      <c r="N1160" s="468">
        <f t="shared" si="685"/>
        <v>182.04119999930262</v>
      </c>
      <c r="O1160" s="73">
        <f t="shared" si="685"/>
        <v>188.11439999900759</v>
      </c>
      <c r="P1160" s="73">
        <f t="shared" si="685"/>
        <v>206.31600000187754</v>
      </c>
      <c r="Q1160" s="73">
        <f t="shared" si="685"/>
        <v>182.04119999930262</v>
      </c>
      <c r="R1160" s="73">
        <f t="shared" si="685"/>
        <v>169.90919999890031</v>
      </c>
      <c r="S1160" s="73">
        <f t="shared" si="685"/>
        <v>157.77000000067056</v>
      </c>
      <c r="T1160" s="73">
        <f t="shared" si="685"/>
        <v>182.04479999989272</v>
      </c>
      <c r="U1160" s="73">
        <f t="shared" si="685"/>
        <v>182.04479999989272</v>
      </c>
      <c r="V1160" s="504">
        <f t="shared" si="685"/>
        <v>200.24639999940993</v>
      </c>
      <c r="W1160" s="73">
        <f t="shared" si="685"/>
        <v>206.31600000187754</v>
      </c>
      <c r="X1160" s="73">
        <f t="shared" si="685"/>
        <v>194.18040000088513</v>
      </c>
      <c r="Y1160" s="468">
        <f t="shared" si="685"/>
        <v>182.04479999989272</v>
      </c>
      <c r="Z1160" s="73">
        <f t="shared" si="685"/>
        <v>188.11079999841749</v>
      </c>
      <c r="AA1160" s="73">
        <f t="shared" si="685"/>
        <v>169.90560000166298</v>
      </c>
      <c r="AB1160" s="73">
        <f t="shared" si="685"/>
        <v>169.90919999890031</v>
      </c>
      <c r="AC1160" s="111">
        <f>SUM(E1160:AB1160)</f>
        <v>4168.8</v>
      </c>
      <c r="AD1160" s="906"/>
      <c r="AE1160" s="605">
        <v>60</v>
      </c>
      <c r="AF1160" s="606">
        <v>60</v>
      </c>
      <c r="AK1160" s="565"/>
      <c r="AL1160" s="566"/>
      <c r="AM1160" s="565"/>
      <c r="AN1160" s="15"/>
    </row>
    <row r="1161" spans="1:40">
      <c r="A1161" s="3182"/>
      <c r="B1161" s="3178"/>
      <c r="C1161" s="128" t="s">
        <v>19</v>
      </c>
      <c r="D1161" s="113" t="s">
        <v>131</v>
      </c>
      <c r="E1161" s="339">
        <f t="shared" ref="E1161:AB1161" si="686">(E1165-D1165)*$AE1160*$AF1160*0.001</f>
        <v>151.49880000036211</v>
      </c>
      <c r="F1161" s="340">
        <f t="shared" si="686"/>
        <v>144.91080000009387</v>
      </c>
      <c r="G1161" s="340">
        <f t="shared" si="686"/>
        <v>131.73840000014752</v>
      </c>
      <c r="H1161" s="469">
        <f t="shared" si="686"/>
        <v>138.32639999873936</v>
      </c>
      <c r="I1161" s="340">
        <f t="shared" si="686"/>
        <v>151.49880000036211</v>
      </c>
      <c r="J1161" s="340">
        <f t="shared" si="686"/>
        <v>184.43160000052305</v>
      </c>
      <c r="K1161" s="2092">
        <f t="shared" si="686"/>
        <v>184.43519999943675</v>
      </c>
      <c r="L1161" s="340">
        <f t="shared" si="686"/>
        <v>217.36440000068396</v>
      </c>
      <c r="M1161" s="340">
        <f t="shared" si="686"/>
        <v>223.9559999998659</v>
      </c>
      <c r="N1161" s="469">
        <f t="shared" si="686"/>
        <v>197.6075999993831</v>
      </c>
      <c r="O1161" s="340">
        <f t="shared" si="686"/>
        <v>204.19200000073761</v>
      </c>
      <c r="P1161" s="340">
        <f t="shared" si="686"/>
        <v>223.9559999998659</v>
      </c>
      <c r="Q1161" s="340">
        <f t="shared" si="686"/>
        <v>197.6075999993831</v>
      </c>
      <c r="R1161" s="340">
        <f t="shared" si="686"/>
        <v>184.43160000052305</v>
      </c>
      <c r="S1161" s="340">
        <f t="shared" si="686"/>
        <v>171.25920000057667</v>
      </c>
      <c r="T1161" s="340">
        <f t="shared" si="686"/>
        <v>197.6075999993831</v>
      </c>
      <c r="U1161" s="340">
        <f t="shared" si="686"/>
        <v>197.6075999993831</v>
      </c>
      <c r="V1161" s="505">
        <f t="shared" si="686"/>
        <v>217.36800000127405</v>
      </c>
      <c r="W1161" s="340">
        <f t="shared" si="686"/>
        <v>223.9559999998659</v>
      </c>
      <c r="X1161" s="340">
        <f t="shared" si="686"/>
        <v>210.77999999932945</v>
      </c>
      <c r="Y1161" s="469">
        <f t="shared" si="686"/>
        <v>197.6075999993831</v>
      </c>
      <c r="Z1161" s="340">
        <f t="shared" si="686"/>
        <v>204.19200000073761</v>
      </c>
      <c r="AA1161" s="340">
        <f t="shared" si="686"/>
        <v>184.43519999943675</v>
      </c>
      <c r="AB1161" s="340">
        <f t="shared" si="686"/>
        <v>184.43160000052305</v>
      </c>
      <c r="AC1161" s="112">
        <f>SUM(E1161:AB1161)</f>
        <v>4525.2000000000007</v>
      </c>
      <c r="AD1161" s="907"/>
      <c r="AE1161" s="908"/>
      <c r="AF1161" s="909"/>
      <c r="AK1161" s="15"/>
      <c r="AL1161" s="15"/>
      <c r="AM1161" s="15"/>
      <c r="AN1161" s="15"/>
    </row>
    <row r="1162" spans="1:40">
      <c r="A1162" s="3182"/>
      <c r="B1162" s="3178"/>
      <c r="C1162" s="128" t="s">
        <v>20</v>
      </c>
      <c r="D1162" s="113" t="s">
        <v>64</v>
      </c>
      <c r="E1162" s="1798">
        <v>23</v>
      </c>
      <c r="F1162" s="446">
        <v>22</v>
      </c>
      <c r="G1162" s="446">
        <v>20</v>
      </c>
      <c r="H1162" s="470">
        <v>21</v>
      </c>
      <c r="I1162" s="446">
        <v>23</v>
      </c>
      <c r="J1162" s="446">
        <v>28</v>
      </c>
      <c r="K1162" s="446">
        <v>28</v>
      </c>
      <c r="L1162" s="446">
        <v>33</v>
      </c>
      <c r="M1162" s="446">
        <v>34</v>
      </c>
      <c r="N1162" s="470">
        <v>30</v>
      </c>
      <c r="O1162" s="446">
        <v>31</v>
      </c>
      <c r="P1162" s="446">
        <v>34</v>
      </c>
      <c r="Q1162" s="446">
        <v>30</v>
      </c>
      <c r="R1162" s="446">
        <v>28</v>
      </c>
      <c r="S1162" s="446">
        <v>26</v>
      </c>
      <c r="T1162" s="446">
        <v>30</v>
      </c>
      <c r="U1162" s="446">
        <v>30</v>
      </c>
      <c r="V1162" s="506">
        <v>33</v>
      </c>
      <c r="W1162" s="446">
        <v>34</v>
      </c>
      <c r="X1162" s="446">
        <v>32</v>
      </c>
      <c r="Y1162" s="470">
        <v>30</v>
      </c>
      <c r="Z1162" s="446">
        <v>31</v>
      </c>
      <c r="AA1162" s="446">
        <v>28</v>
      </c>
      <c r="AB1162" s="1799">
        <v>28</v>
      </c>
      <c r="AC1162" s="112">
        <f>AVERAGE(E1162:AB1162)</f>
        <v>28.625</v>
      </c>
      <c r="AD1162" s="907"/>
      <c r="AE1162" s="908"/>
      <c r="AF1162" s="909"/>
      <c r="AK1162" s="15"/>
      <c r="AL1162" s="15"/>
      <c r="AM1162" s="15"/>
      <c r="AN1162" s="15"/>
    </row>
    <row r="1163" spans="1:40" ht="16.5" thickBot="1">
      <c r="A1163" s="3226"/>
      <c r="B1163" s="3227"/>
      <c r="C1163" s="131" t="s">
        <v>22</v>
      </c>
      <c r="D1163" s="119"/>
      <c r="E1163" s="349">
        <f t="shared" ref="E1163:AB1163" si="687">E1161/E1160</f>
        <v>1.0854806675372803</v>
      </c>
      <c r="F1163" s="350">
        <f t="shared" si="687"/>
        <v>1.0854839144735422</v>
      </c>
      <c r="G1163" s="350">
        <f t="shared" si="687"/>
        <v>1.0855210465398084</v>
      </c>
      <c r="H1163" s="484">
        <f t="shared" si="687"/>
        <v>1.0854850556415983</v>
      </c>
      <c r="I1163" s="350">
        <f t="shared" si="687"/>
        <v>1.0855086669400211</v>
      </c>
      <c r="J1163" s="350">
        <f t="shared" si="687"/>
        <v>1.0854715342177865</v>
      </c>
      <c r="K1163" s="350">
        <f t="shared" si="687"/>
        <v>1.0855157216573883</v>
      </c>
      <c r="L1163" s="350">
        <f t="shared" si="687"/>
        <v>1.0854651685427414</v>
      </c>
      <c r="M1163" s="350">
        <f t="shared" si="687"/>
        <v>1.0854999127623026</v>
      </c>
      <c r="N1163" s="484">
        <f t="shared" si="687"/>
        <v>1.0855103130507826</v>
      </c>
      <c r="O1163" s="350">
        <f t="shared" si="687"/>
        <v>1.0854671412811292</v>
      </c>
      <c r="P1163" s="350">
        <f t="shared" si="687"/>
        <v>1.0854999127446627</v>
      </c>
      <c r="Q1163" s="350">
        <f t="shared" si="687"/>
        <v>1.0855103130507826</v>
      </c>
      <c r="R1163" s="350">
        <f t="shared" si="687"/>
        <v>1.0854715342177865</v>
      </c>
      <c r="S1163" s="350">
        <f t="shared" si="687"/>
        <v>1.0854991443230575</v>
      </c>
      <c r="T1163" s="350">
        <f t="shared" si="687"/>
        <v>1.0854888466987223</v>
      </c>
      <c r="U1163" s="350">
        <f t="shared" si="687"/>
        <v>1.0854888466987223</v>
      </c>
      <c r="V1163" s="521">
        <f t="shared" si="687"/>
        <v>1.0855026607315517</v>
      </c>
      <c r="W1163" s="350">
        <f t="shared" si="687"/>
        <v>1.0854999127446627</v>
      </c>
      <c r="X1163" s="350">
        <f t="shared" si="687"/>
        <v>1.0854854557842535</v>
      </c>
      <c r="Y1163" s="484">
        <f t="shared" si="687"/>
        <v>1.0854888466987223</v>
      </c>
      <c r="Z1163" s="350">
        <f t="shared" si="687"/>
        <v>1.0854879145825513</v>
      </c>
      <c r="AA1163" s="350">
        <f t="shared" si="687"/>
        <v>1.0855157216573883</v>
      </c>
      <c r="AB1163" s="1007">
        <f t="shared" si="687"/>
        <v>1.0854715342177865</v>
      </c>
      <c r="AC1163" s="119"/>
      <c r="AD1163" s="907"/>
      <c r="AE1163" s="908"/>
      <c r="AF1163" s="909"/>
      <c r="AK1163" s="15"/>
      <c r="AL1163" s="15"/>
      <c r="AM1163" s="15"/>
      <c r="AN1163" s="15"/>
    </row>
    <row r="1164" spans="1:40" hidden="1">
      <c r="A1164" s="1883"/>
      <c r="B1164" s="1879"/>
      <c r="C1164" s="594" t="s">
        <v>133</v>
      </c>
      <c r="D1164" s="118">
        <v>4829078</v>
      </c>
      <c r="E1164" s="1899">
        <v>4829116.7690000003</v>
      </c>
      <c r="F1164" s="214">
        <v>4829153.852</v>
      </c>
      <c r="G1164" s="214">
        <v>4829187.5630000001</v>
      </c>
      <c r="H1164" s="467">
        <v>4829222.9610000001</v>
      </c>
      <c r="I1164" s="214">
        <v>4829261.7290000003</v>
      </c>
      <c r="J1164" s="214">
        <v>4829308.926</v>
      </c>
      <c r="K1164" s="214">
        <v>4829356.1220000004</v>
      </c>
      <c r="L1164" s="214">
        <v>4829411.7470000004</v>
      </c>
      <c r="M1164" s="214">
        <v>4829469.057</v>
      </c>
      <c r="N1164" s="467">
        <v>4829519.6239999998</v>
      </c>
      <c r="O1164" s="214">
        <v>4829571.8779999996</v>
      </c>
      <c r="P1164" s="214">
        <v>4829629.1880000001</v>
      </c>
      <c r="Q1164" s="214">
        <v>4829679.7549999999</v>
      </c>
      <c r="R1164" s="214">
        <v>4829726.9519999996</v>
      </c>
      <c r="S1164" s="214">
        <v>4829770.7769999998</v>
      </c>
      <c r="T1164" s="214">
        <v>4829821.3449999997</v>
      </c>
      <c r="U1164" s="214">
        <v>4829871.9129999997</v>
      </c>
      <c r="V1164" s="501">
        <v>4829927.5369999995</v>
      </c>
      <c r="W1164" s="214">
        <v>4829984.8470000001</v>
      </c>
      <c r="X1164" s="214">
        <v>4830038.7860000003</v>
      </c>
      <c r="Y1164" s="467">
        <v>4830089.3540000003</v>
      </c>
      <c r="Z1164" s="214">
        <v>4830141.6069999998</v>
      </c>
      <c r="AA1164" s="214">
        <v>4830188.8030000003</v>
      </c>
      <c r="AB1164" s="363">
        <v>4830236</v>
      </c>
      <c r="AC1164" s="118"/>
      <c r="AD1164" s="907"/>
      <c r="AE1164" s="908"/>
      <c r="AF1164" s="909"/>
      <c r="AK1164" s="15"/>
      <c r="AL1164" s="15"/>
      <c r="AM1164" s="15"/>
      <c r="AN1164" s="15"/>
    </row>
    <row r="1165" spans="1:40" hidden="1">
      <c r="A1165" s="1884"/>
      <c r="B1165" s="1880"/>
      <c r="C1165" s="129" t="s">
        <v>134</v>
      </c>
      <c r="D1165" s="113">
        <v>2866162</v>
      </c>
      <c r="E1165" s="83">
        <v>2866204.0830000001</v>
      </c>
      <c r="F1165" s="161">
        <v>2866244.3360000001</v>
      </c>
      <c r="G1165" s="161">
        <v>2866280.93</v>
      </c>
      <c r="H1165" s="466">
        <v>2866319.3539999998</v>
      </c>
      <c r="I1165" s="161">
        <v>2866361.4369999999</v>
      </c>
      <c r="J1165" s="161">
        <v>2866412.6680000001</v>
      </c>
      <c r="K1165" s="161">
        <v>2866463.9</v>
      </c>
      <c r="L1165" s="161">
        <v>2866524.2790000001</v>
      </c>
      <c r="M1165" s="161">
        <v>2866586.4890000001</v>
      </c>
      <c r="N1165" s="466">
        <v>2866641.38</v>
      </c>
      <c r="O1165" s="161">
        <v>2866698.1</v>
      </c>
      <c r="P1165" s="161">
        <v>2866760.31</v>
      </c>
      <c r="Q1165" s="161">
        <v>2866815.2009999999</v>
      </c>
      <c r="R1165" s="161">
        <v>2866866.432</v>
      </c>
      <c r="S1165" s="161">
        <v>2866914.0040000002</v>
      </c>
      <c r="T1165" s="161">
        <v>2866968.895</v>
      </c>
      <c r="U1165" s="161">
        <v>2867023.7859999998</v>
      </c>
      <c r="V1165" s="502">
        <v>2867084.1660000002</v>
      </c>
      <c r="W1165" s="161">
        <v>2867146.3760000002</v>
      </c>
      <c r="X1165" s="161">
        <v>2867204.926</v>
      </c>
      <c r="Y1165" s="466">
        <v>2867259.8169999998</v>
      </c>
      <c r="Z1165" s="161">
        <v>2867316.537</v>
      </c>
      <c r="AA1165" s="161">
        <v>2867367.7689999999</v>
      </c>
      <c r="AB1165" s="348">
        <v>2867419</v>
      </c>
      <c r="AC1165" s="113"/>
      <c r="AD1165" s="907"/>
      <c r="AE1165" s="908"/>
      <c r="AF1165" s="909"/>
      <c r="AG1165" s="15"/>
      <c r="AH1165" s="15"/>
      <c r="AI1165" s="15"/>
      <c r="AJ1165" s="15"/>
      <c r="AK1165" s="460"/>
      <c r="AL1165" s="460"/>
      <c r="AM1165" s="460"/>
      <c r="AN1165" s="460"/>
    </row>
    <row r="1166" spans="1:40" ht="16.5" hidden="1" thickBot="1">
      <c r="A1166" s="3223" t="s">
        <v>50</v>
      </c>
      <c r="B1166" s="3224"/>
      <c r="C1166" s="3225"/>
      <c r="D1166" s="119"/>
      <c r="E1166" s="187">
        <f>SQRT(E1160*E1160+E1161*E1161)/E1152/1.73</f>
        <v>19.020518300654981</v>
      </c>
      <c r="F1166" s="188">
        <f t="shared" ref="F1166:AB1166" si="688">SQRT(F1160*F1160+F1161*F1161)/F1152/1.73</f>
        <v>17.935517820213235</v>
      </c>
      <c r="G1166" s="188">
        <f t="shared" si="688"/>
        <v>16.460454027670941</v>
      </c>
      <c r="H1166" s="473">
        <f t="shared" si="688"/>
        <v>17.283874747031472</v>
      </c>
      <c r="I1166" s="188">
        <f t="shared" si="688"/>
        <v>18.959718890356328</v>
      </c>
      <c r="J1166" s="188">
        <f t="shared" si="688"/>
        <v>23.081543912449213</v>
      </c>
      <c r="K1166" s="188">
        <f t="shared" si="688"/>
        <v>23.118375807166036</v>
      </c>
      <c r="L1166" s="188">
        <f t="shared" si="688"/>
        <v>27.159896181454879</v>
      </c>
      <c r="M1166" s="188">
        <f t="shared" si="688"/>
        <v>28.298034390417712</v>
      </c>
      <c r="N1166" s="473">
        <f t="shared" si="688"/>
        <v>25.049207856130955</v>
      </c>
      <c r="O1166" s="188">
        <f t="shared" si="688"/>
        <v>25.595354797024029</v>
      </c>
      <c r="P1166" s="188">
        <f t="shared" si="688"/>
        <v>27.806283398058646</v>
      </c>
      <c r="Q1166" s="188">
        <f t="shared" si="688"/>
        <v>24.534769148185138</v>
      </c>
      <c r="R1166" s="188">
        <f t="shared" si="688"/>
        <v>22.613431477407339</v>
      </c>
      <c r="S1166" s="188">
        <f t="shared" si="688"/>
        <v>21.229939027095167</v>
      </c>
      <c r="T1166" s="188">
        <f t="shared" si="688"/>
        <v>24.457716320507512</v>
      </c>
      <c r="U1166" s="188">
        <f t="shared" si="688"/>
        <v>24.769776496845729</v>
      </c>
      <c r="V1166" s="509">
        <f t="shared" si="688"/>
        <v>27.333738801342271</v>
      </c>
      <c r="W1166" s="188">
        <f t="shared" si="688"/>
        <v>28.117216279506586</v>
      </c>
      <c r="X1166" s="188">
        <f t="shared" si="688"/>
        <v>26.295138259890191</v>
      </c>
      <c r="Y1166" s="473">
        <f t="shared" si="688"/>
        <v>24.769776496845729</v>
      </c>
      <c r="Z1166" s="188">
        <f t="shared" si="688"/>
        <v>25.554373349464356</v>
      </c>
      <c r="AA1166" s="188">
        <f t="shared" si="688"/>
        <v>23.118375807166036</v>
      </c>
      <c r="AB1166" s="455">
        <f t="shared" si="688"/>
        <v>23.008269169870008</v>
      </c>
      <c r="AC1166" s="114">
        <f>AVERAGE(E1166:AB1166)</f>
        <v>23.565470865114772</v>
      </c>
      <c r="AD1166" s="100">
        <f>(AC1162-AC1166)/AC1162</f>
        <v>0.17675210951564116</v>
      </c>
      <c r="AE1166" s="81"/>
      <c r="AF1166" s="82"/>
      <c r="AK1166" s="14"/>
      <c r="AL1166" s="14"/>
      <c r="AM1166" s="15"/>
      <c r="AN1166" s="14"/>
    </row>
    <row r="1167" spans="1:40">
      <c r="A1167" s="3181" t="s">
        <v>226</v>
      </c>
      <c r="B1167" s="3177" t="s">
        <v>227</v>
      </c>
      <c r="C1167" s="126" t="s">
        <v>17</v>
      </c>
      <c r="D1167" s="118" t="s">
        <v>950</v>
      </c>
      <c r="E1167" s="338">
        <v>1368</v>
      </c>
      <c r="F1167" s="73">
        <v>1237.44</v>
      </c>
      <c r="G1167" s="73">
        <v>1224.96</v>
      </c>
      <c r="H1167" s="468">
        <v>1222.08</v>
      </c>
      <c r="I1167" s="73">
        <v>1243.2</v>
      </c>
      <c r="J1167" s="73">
        <v>1219.2</v>
      </c>
      <c r="K1167" s="2095">
        <v>1296</v>
      </c>
      <c r="L1167" s="73">
        <v>1147.2</v>
      </c>
      <c r="M1167" s="73">
        <v>1152.96</v>
      </c>
      <c r="N1167" s="468">
        <v>1193.28</v>
      </c>
      <c r="O1167" s="73">
        <v>1253.76</v>
      </c>
      <c r="P1167" s="73">
        <v>1238.4000000000001</v>
      </c>
      <c r="Q1167" s="73">
        <v>1256.6400000000001</v>
      </c>
      <c r="R1167" s="73">
        <v>1156.8</v>
      </c>
      <c r="S1167" s="73">
        <v>1303.68</v>
      </c>
      <c r="T1167" s="73">
        <v>1300.8</v>
      </c>
      <c r="U1167" s="73">
        <v>1313.28</v>
      </c>
      <c r="V1167" s="504">
        <v>1344.96</v>
      </c>
      <c r="W1167" s="73">
        <v>1409.28</v>
      </c>
      <c r="X1167" s="73">
        <v>1341.12</v>
      </c>
      <c r="Y1167" s="468">
        <v>1401.6</v>
      </c>
      <c r="Z1167" s="73">
        <v>1391.04</v>
      </c>
      <c r="AA1167" s="73">
        <v>1474.56</v>
      </c>
      <c r="AB1167" s="73">
        <v>1429.44</v>
      </c>
      <c r="AC1167" s="111">
        <f>SUM(E1167:AB1167)</f>
        <v>30919.679999999997</v>
      </c>
      <c r="AD1167" s="906"/>
      <c r="AE1167" s="605">
        <v>60</v>
      </c>
      <c r="AF1167" s="606">
        <v>80</v>
      </c>
      <c r="AK1167" s="565"/>
      <c r="AL1167" s="566"/>
      <c r="AM1167" s="565"/>
      <c r="AN1167" s="15"/>
    </row>
    <row r="1168" spans="1:40">
      <c r="A1168" s="3182"/>
      <c r="B1168" s="3178"/>
      <c r="C1168" s="128" t="s">
        <v>19</v>
      </c>
      <c r="D1168" s="113" t="s">
        <v>950</v>
      </c>
      <c r="E1168" s="339">
        <v>535.67999999999995</v>
      </c>
      <c r="F1168" s="340">
        <v>343.68</v>
      </c>
      <c r="G1168" s="340">
        <v>396.48</v>
      </c>
      <c r="H1168" s="469">
        <v>348.48</v>
      </c>
      <c r="I1168" s="340">
        <v>410.88</v>
      </c>
      <c r="J1168" s="340">
        <v>431.04</v>
      </c>
      <c r="K1168" s="2092">
        <v>522.24</v>
      </c>
      <c r="L1168" s="340">
        <v>246.72</v>
      </c>
      <c r="M1168" s="340">
        <v>222.72</v>
      </c>
      <c r="N1168" s="469">
        <v>240.96</v>
      </c>
      <c r="O1168" s="340">
        <v>313.92</v>
      </c>
      <c r="P1168" s="340">
        <v>284.16000000000003</v>
      </c>
      <c r="Q1168" s="340">
        <v>314.88</v>
      </c>
      <c r="R1168" s="340">
        <v>173.76</v>
      </c>
      <c r="S1168" s="340">
        <v>437.76</v>
      </c>
      <c r="T1168" s="340">
        <v>434.88</v>
      </c>
      <c r="U1168" s="340">
        <v>454.08</v>
      </c>
      <c r="V1168" s="505">
        <v>481.92</v>
      </c>
      <c r="W1168" s="340">
        <v>595.20000000000005</v>
      </c>
      <c r="X1168" s="340">
        <v>488.64</v>
      </c>
      <c r="Y1168" s="469">
        <v>566.4</v>
      </c>
      <c r="Z1168" s="340">
        <v>669.12</v>
      </c>
      <c r="AA1168" s="340">
        <v>664.32</v>
      </c>
      <c r="AB1168" s="340">
        <v>523.20000000000005</v>
      </c>
      <c r="AC1168" s="112">
        <f>SUM(E1168:AB1168)</f>
        <v>10101.120000000001</v>
      </c>
      <c r="AD1168" s="907"/>
      <c r="AE1168" s="908"/>
      <c r="AF1168" s="909"/>
      <c r="AK1168" s="15"/>
      <c r="AL1168" s="15"/>
      <c r="AM1168" s="15"/>
      <c r="AN1168" s="15"/>
    </row>
    <row r="1169" spans="1:40">
      <c r="A1169" s="3182"/>
      <c r="B1169" s="3178"/>
      <c r="C1169" s="128" t="s">
        <v>20</v>
      </c>
      <c r="D1169" s="113" t="s">
        <v>64</v>
      </c>
      <c r="E1169" s="1798">
        <v>143</v>
      </c>
      <c r="F1169" s="446">
        <v>99</v>
      </c>
      <c r="G1169" s="446">
        <v>110</v>
      </c>
      <c r="H1169" s="470">
        <v>97</v>
      </c>
      <c r="I1169" s="446">
        <v>113</v>
      </c>
      <c r="J1169" s="446">
        <v>117</v>
      </c>
      <c r="K1169" s="446">
        <v>118</v>
      </c>
      <c r="L1169" s="446">
        <v>94</v>
      </c>
      <c r="M1169" s="446">
        <v>98</v>
      </c>
      <c r="N1169" s="470">
        <v>109</v>
      </c>
      <c r="O1169" s="446">
        <v>113</v>
      </c>
      <c r="P1169" s="446">
        <v>117</v>
      </c>
      <c r="Q1169" s="446">
        <v>111</v>
      </c>
      <c r="R1169" s="446">
        <v>89</v>
      </c>
      <c r="S1169" s="446">
        <v>128</v>
      </c>
      <c r="T1169" s="446">
        <v>117</v>
      </c>
      <c r="U1169" s="446">
        <v>123</v>
      </c>
      <c r="V1169" s="506">
        <v>134</v>
      </c>
      <c r="W1169" s="446">
        <v>153</v>
      </c>
      <c r="X1169" s="446">
        <v>99</v>
      </c>
      <c r="Y1169" s="470">
        <v>153</v>
      </c>
      <c r="Z1169" s="446">
        <v>142</v>
      </c>
      <c r="AA1169" s="446">
        <v>148</v>
      </c>
      <c r="AB1169" s="1799">
        <v>132</v>
      </c>
      <c r="AC1169" s="112">
        <f>AVERAGE(E1169:AB1169)</f>
        <v>119.04166666666667</v>
      </c>
      <c r="AD1169" s="907"/>
      <c r="AE1169" s="908"/>
      <c r="AF1169" s="909"/>
      <c r="AK1169" s="15"/>
      <c r="AL1169" s="15"/>
      <c r="AM1169" s="15"/>
      <c r="AN1169" s="15"/>
    </row>
    <row r="1170" spans="1:40" ht="16.5" thickBot="1">
      <c r="A1170" s="3226"/>
      <c r="B1170" s="3227"/>
      <c r="C1170" s="131" t="s">
        <v>22</v>
      </c>
      <c r="D1170" s="119"/>
      <c r="E1170" s="349">
        <f t="shared" ref="E1170:AB1170" si="689">E1168/E1167</f>
        <v>0.39157894736842103</v>
      </c>
      <c r="F1170" s="350">
        <f t="shared" si="689"/>
        <v>0.27773467804499613</v>
      </c>
      <c r="G1170" s="350">
        <f t="shared" si="689"/>
        <v>0.32366771159874608</v>
      </c>
      <c r="H1170" s="484">
        <f t="shared" si="689"/>
        <v>0.28515318146111551</v>
      </c>
      <c r="I1170" s="350">
        <f t="shared" si="689"/>
        <v>0.3305019305019305</v>
      </c>
      <c r="J1170" s="350">
        <f t="shared" si="689"/>
        <v>0.35354330708661419</v>
      </c>
      <c r="K1170" s="350">
        <f t="shared" si="689"/>
        <v>0.40296296296296297</v>
      </c>
      <c r="L1170" s="350">
        <f t="shared" si="689"/>
        <v>0.21506276150627615</v>
      </c>
      <c r="M1170" s="350">
        <f t="shared" si="689"/>
        <v>0.19317235636969191</v>
      </c>
      <c r="N1170" s="484">
        <f t="shared" si="689"/>
        <v>0.20193081255028159</v>
      </c>
      <c r="O1170" s="350">
        <f t="shared" si="689"/>
        <v>0.25038284839203678</v>
      </c>
      <c r="P1170" s="350">
        <f t="shared" si="689"/>
        <v>0.22945736434108527</v>
      </c>
      <c r="Q1170" s="350">
        <f t="shared" si="689"/>
        <v>0.25057295645530936</v>
      </c>
      <c r="R1170" s="350">
        <f t="shared" si="689"/>
        <v>0.15020746887966804</v>
      </c>
      <c r="S1170" s="350">
        <f t="shared" si="689"/>
        <v>0.33578792341678937</v>
      </c>
      <c r="T1170" s="350">
        <f t="shared" si="689"/>
        <v>0.33431734317343176</v>
      </c>
      <c r="U1170" s="350">
        <f t="shared" si="689"/>
        <v>0.34576023391812866</v>
      </c>
      <c r="V1170" s="521">
        <f t="shared" si="689"/>
        <v>0.35831548893647397</v>
      </c>
      <c r="W1170" s="350">
        <f t="shared" si="689"/>
        <v>0.42234332425068122</v>
      </c>
      <c r="X1170" s="350">
        <f t="shared" si="689"/>
        <v>0.36435218324982105</v>
      </c>
      <c r="Y1170" s="484">
        <f t="shared" si="689"/>
        <v>0.4041095890410959</v>
      </c>
      <c r="Z1170" s="350">
        <f t="shared" si="689"/>
        <v>0.48102139406487232</v>
      </c>
      <c r="AA1170" s="350">
        <f t="shared" si="689"/>
        <v>0.45052083333333337</v>
      </c>
      <c r="AB1170" s="1007">
        <f t="shared" si="689"/>
        <v>0.36601746138347885</v>
      </c>
      <c r="AC1170" s="119"/>
      <c r="AD1170" s="907"/>
      <c r="AE1170" s="908"/>
      <c r="AF1170" s="909"/>
      <c r="AK1170" s="15"/>
      <c r="AL1170" s="15"/>
      <c r="AM1170" s="15"/>
      <c r="AN1170" s="15"/>
    </row>
    <row r="1171" spans="1:40" hidden="1">
      <c r="A1171" s="1883"/>
      <c r="B1171" s="1879"/>
      <c r="C1171" s="594" t="s">
        <v>133</v>
      </c>
      <c r="D1171" s="118"/>
      <c r="E1171" s="1899"/>
      <c r="F1171" s="214"/>
      <c r="G1171" s="214"/>
      <c r="H1171" s="467"/>
      <c r="I1171" s="214"/>
      <c r="J1171" s="214"/>
      <c r="K1171" s="214"/>
      <c r="L1171" s="214"/>
      <c r="M1171" s="214"/>
      <c r="N1171" s="467"/>
      <c r="O1171" s="214"/>
      <c r="P1171" s="214"/>
      <c r="Q1171" s="214"/>
      <c r="R1171" s="214"/>
      <c r="S1171" s="214"/>
      <c r="T1171" s="214"/>
      <c r="U1171" s="214"/>
      <c r="V1171" s="501"/>
      <c r="W1171" s="214"/>
      <c r="X1171" s="214"/>
      <c r="Y1171" s="467"/>
      <c r="Z1171" s="214"/>
      <c r="AA1171" s="214"/>
      <c r="AB1171" s="363"/>
      <c r="AC1171" s="118"/>
      <c r="AD1171" s="907"/>
      <c r="AE1171" s="908"/>
      <c r="AF1171" s="909"/>
      <c r="AK1171" s="15"/>
      <c r="AL1171" s="15"/>
      <c r="AM1171" s="15"/>
      <c r="AN1171" s="15"/>
    </row>
    <row r="1172" spans="1:40" hidden="1">
      <c r="A1172" s="1884"/>
      <c r="B1172" s="1880"/>
      <c r="C1172" s="129" t="s">
        <v>134</v>
      </c>
      <c r="D1172" s="113"/>
      <c r="E1172" s="83"/>
      <c r="F1172" s="161"/>
      <c r="G1172" s="161"/>
      <c r="H1172" s="466"/>
      <c r="I1172" s="161"/>
      <c r="J1172" s="161"/>
      <c r="K1172" s="161"/>
      <c r="L1172" s="161"/>
      <c r="M1172" s="161"/>
      <c r="N1172" s="466"/>
      <c r="O1172" s="161"/>
      <c r="P1172" s="161"/>
      <c r="Q1172" s="161"/>
      <c r="R1172" s="161"/>
      <c r="S1172" s="161"/>
      <c r="T1172" s="161"/>
      <c r="U1172" s="161"/>
      <c r="V1172" s="502"/>
      <c r="W1172" s="161"/>
      <c r="X1172" s="161"/>
      <c r="Y1172" s="466"/>
      <c r="Z1172" s="161"/>
      <c r="AA1172" s="161"/>
      <c r="AB1172" s="348"/>
      <c r="AC1172" s="113"/>
      <c r="AD1172" s="907"/>
      <c r="AE1172" s="908"/>
      <c r="AF1172" s="909"/>
      <c r="AG1172" s="15"/>
      <c r="AH1172" s="15"/>
      <c r="AI1172" s="15"/>
      <c r="AJ1172" s="15"/>
      <c r="AK1172" s="460"/>
      <c r="AL1172" s="460"/>
      <c r="AM1172" s="460"/>
      <c r="AN1172" s="460"/>
    </row>
    <row r="1173" spans="1:40" ht="16.5" hidden="1" thickBot="1">
      <c r="A1173" s="3223" t="s">
        <v>50</v>
      </c>
      <c r="B1173" s="3224"/>
      <c r="C1173" s="3225"/>
      <c r="D1173" s="119"/>
      <c r="E1173" s="187">
        <f>SQRT(E1167*E1167+E1168*E1168)/E1152/1.73</f>
        <v>135.65731660178619</v>
      </c>
      <c r="F1173" s="188">
        <f t="shared" ref="F1173:AB1173" si="690">SQRT(F1167*F1167+F1168*F1168)/F1152/1.73</f>
        <v>116.90678132324975</v>
      </c>
      <c r="G1173" s="188">
        <f t="shared" si="690"/>
        <v>118.32030604584577</v>
      </c>
      <c r="H1173" s="473">
        <f t="shared" si="690"/>
        <v>116.78268796456864</v>
      </c>
      <c r="I1173" s="188">
        <f t="shared" si="690"/>
        <v>120.51645733195581</v>
      </c>
      <c r="J1173" s="188">
        <f t="shared" si="690"/>
        <v>119.02661753514195</v>
      </c>
      <c r="K1173" s="188">
        <f t="shared" si="690"/>
        <v>128.8146515658934</v>
      </c>
      <c r="L1173" s="188">
        <f t="shared" si="690"/>
        <v>107.83519761940839</v>
      </c>
      <c r="M1173" s="188">
        <f t="shared" si="690"/>
        <v>109.12724687389144</v>
      </c>
      <c r="N1173" s="473">
        <f t="shared" si="690"/>
        <v>113.49669485775952</v>
      </c>
      <c r="O1173" s="188">
        <f t="shared" si="690"/>
        <v>119.15283608362745</v>
      </c>
      <c r="P1173" s="188">
        <f t="shared" si="690"/>
        <v>116.02545181705887</v>
      </c>
      <c r="Q1173" s="188">
        <f t="shared" si="690"/>
        <v>118.2998362968823</v>
      </c>
      <c r="R1173" s="188">
        <f t="shared" si="690"/>
        <v>105.48702210035948</v>
      </c>
      <c r="S1173" s="188">
        <f t="shared" si="690"/>
        <v>125.38198242261524</v>
      </c>
      <c r="T1173" s="188">
        <f t="shared" si="690"/>
        <v>124.85266055569724</v>
      </c>
      <c r="U1173" s="188">
        <f t="shared" si="690"/>
        <v>128.10481706965194</v>
      </c>
      <c r="V1173" s="509">
        <f t="shared" si="690"/>
        <v>132.13347605965066</v>
      </c>
      <c r="W1173" s="188">
        <f t="shared" si="690"/>
        <v>141.25974130932585</v>
      </c>
      <c r="X1173" s="188">
        <f t="shared" si="690"/>
        <v>130.96296647261264</v>
      </c>
      <c r="Y1173" s="473">
        <f t="shared" si="690"/>
        <v>139.36610420788367</v>
      </c>
      <c r="Z1173" s="188">
        <f t="shared" si="690"/>
        <v>142.07910029475528</v>
      </c>
      <c r="AA1173" s="188">
        <f t="shared" si="690"/>
        <v>149.0994448982166</v>
      </c>
      <c r="AB1173" s="455">
        <f t="shared" si="690"/>
        <v>139.66250507153012</v>
      </c>
      <c r="AC1173" s="114">
        <f>AVERAGE(E1173:AB1173)</f>
        <v>124.93132926580704</v>
      </c>
      <c r="AD1173" s="100">
        <f>(AC1169-AC1173)/AC1169</f>
        <v>-4.9475639614759807E-2</v>
      </c>
      <c r="AE1173" s="81"/>
      <c r="AF1173" s="82"/>
      <c r="AK1173" s="14"/>
      <c r="AL1173" s="14"/>
      <c r="AM1173" s="15"/>
      <c r="AN1173" s="14"/>
    </row>
    <row r="1174" spans="1:40">
      <c r="A1174" s="3181" t="s">
        <v>228</v>
      </c>
      <c r="B1174" s="3177" t="s">
        <v>229</v>
      </c>
      <c r="C1174" s="126" t="s">
        <v>17</v>
      </c>
      <c r="D1174" s="118" t="s">
        <v>131</v>
      </c>
      <c r="E1174" s="338">
        <f t="shared" ref="E1174:AB1174" si="691">(E1178-D1178)*$AE1174*$AF1174*0.001</f>
        <v>35.314199999906123</v>
      </c>
      <c r="F1174" s="73">
        <f t="shared" si="691"/>
        <v>42.377399999275802</v>
      </c>
      <c r="G1174" s="73">
        <f t="shared" si="691"/>
        <v>35.316000000201164</v>
      </c>
      <c r="H1174" s="468">
        <f t="shared" si="691"/>
        <v>35.314199999906123</v>
      </c>
      <c r="I1174" s="73">
        <f t="shared" si="691"/>
        <v>35.314199999906123</v>
      </c>
      <c r="J1174" s="73">
        <f t="shared" si="691"/>
        <v>35.316000000201164</v>
      </c>
      <c r="K1174" s="2095">
        <f t="shared" si="691"/>
        <v>42.377400000952186</v>
      </c>
      <c r="L1174" s="73">
        <f t="shared" si="691"/>
        <v>70.628399999812245</v>
      </c>
      <c r="M1174" s="73">
        <f t="shared" si="691"/>
        <v>141.25859999991954</v>
      </c>
      <c r="N1174" s="468">
        <f t="shared" si="691"/>
        <v>70.630200000107294</v>
      </c>
      <c r="O1174" s="73">
        <f t="shared" si="691"/>
        <v>148.32179999928923</v>
      </c>
      <c r="P1174" s="73">
        <f t="shared" si="691"/>
        <v>42.377400000952186</v>
      </c>
      <c r="Q1174" s="73">
        <f t="shared" si="691"/>
        <v>127.13399999979883</v>
      </c>
      <c r="R1174" s="73">
        <f t="shared" si="691"/>
        <v>91.817999999597674</v>
      </c>
      <c r="S1174" s="73">
        <f t="shared" si="691"/>
        <v>49.440600000321865</v>
      </c>
      <c r="T1174" s="73">
        <f t="shared" si="691"/>
        <v>134.19540000054985</v>
      </c>
      <c r="U1174" s="73">
        <f t="shared" si="691"/>
        <v>49.440599998645489</v>
      </c>
      <c r="V1174" s="504">
        <f t="shared" si="691"/>
        <v>84.754800000227988</v>
      </c>
      <c r="W1174" s="73">
        <f t="shared" si="691"/>
        <v>49.440600000321865</v>
      </c>
      <c r="X1174" s="73">
        <f t="shared" si="691"/>
        <v>14.126400000415742</v>
      </c>
      <c r="Y1174" s="468">
        <f t="shared" si="691"/>
        <v>14.126400000415742</v>
      </c>
      <c r="Z1174" s="73">
        <f t="shared" si="691"/>
        <v>14.126399998739362</v>
      </c>
      <c r="AA1174" s="73">
        <f t="shared" si="691"/>
        <v>14.124600000120699</v>
      </c>
      <c r="AB1174" s="73">
        <f t="shared" si="691"/>
        <v>14.126400000415742</v>
      </c>
      <c r="AC1174" s="111">
        <f>SUM(E1174:AB1174)</f>
        <v>1391.3999999999999</v>
      </c>
      <c r="AD1174" s="906"/>
      <c r="AE1174" s="605">
        <v>60</v>
      </c>
      <c r="AF1174" s="606">
        <v>30</v>
      </c>
      <c r="AK1174" s="565"/>
      <c r="AL1174" s="566"/>
      <c r="AM1174" s="565"/>
      <c r="AN1174" s="15"/>
    </row>
    <row r="1175" spans="1:40">
      <c r="A1175" s="3182"/>
      <c r="B1175" s="3178"/>
      <c r="C1175" s="128" t="s">
        <v>19</v>
      </c>
      <c r="D1175" s="113" t="s">
        <v>131</v>
      </c>
      <c r="E1175" s="339">
        <f t="shared" ref="E1175:AB1175" si="692">(E1179-D1179)*$AE1174*$AF1174*0.001</f>
        <v>48.335400000214577</v>
      </c>
      <c r="F1175" s="340">
        <f t="shared" si="692"/>
        <v>58.001399999577551</v>
      </c>
      <c r="G1175" s="340">
        <f t="shared" si="692"/>
        <v>48.335400000214577</v>
      </c>
      <c r="H1175" s="469">
        <f t="shared" si="692"/>
        <v>48.335400000214577</v>
      </c>
      <c r="I1175" s="340">
        <f t="shared" si="692"/>
        <v>48.335399999376385</v>
      </c>
      <c r="J1175" s="340">
        <f t="shared" si="692"/>
        <v>48.333600000757727</v>
      </c>
      <c r="K1175" s="2092">
        <f t="shared" si="692"/>
        <v>58.003199999872599</v>
      </c>
      <c r="L1175" s="340">
        <f t="shared" si="692"/>
        <v>96.669000000134119</v>
      </c>
      <c r="M1175" s="340">
        <f t="shared" si="692"/>
        <v>193.33979999972507</v>
      </c>
      <c r="N1175" s="469">
        <f t="shared" si="692"/>
        <v>96.670799999590969</v>
      </c>
      <c r="O1175" s="340">
        <f t="shared" si="692"/>
        <v>203.00760000022129</v>
      </c>
      <c r="P1175" s="340">
        <f t="shared" si="692"/>
        <v>58.001400000415742</v>
      </c>
      <c r="Q1175" s="340">
        <f t="shared" si="692"/>
        <v>174.00599999986591</v>
      </c>
      <c r="R1175" s="340">
        <f t="shared" si="692"/>
        <v>125.67059999965132</v>
      </c>
      <c r="S1175" s="340">
        <f t="shared" si="692"/>
        <v>67.669200000073758</v>
      </c>
      <c r="T1175" s="340">
        <f t="shared" si="692"/>
        <v>183.67380000036209</v>
      </c>
      <c r="U1175" s="340">
        <f t="shared" si="692"/>
        <v>67.669200000073758</v>
      </c>
      <c r="V1175" s="505">
        <f t="shared" si="692"/>
        <v>116.00459999945015</v>
      </c>
      <c r="W1175" s="340">
        <f t="shared" si="692"/>
        <v>67.667400000616908</v>
      </c>
      <c r="X1175" s="340">
        <f t="shared" si="692"/>
        <v>19.335599999316038</v>
      </c>
      <c r="Y1175" s="469">
        <f t="shared" si="692"/>
        <v>19.333799999859185</v>
      </c>
      <c r="Z1175" s="340">
        <f t="shared" si="692"/>
        <v>19.333800000697376</v>
      </c>
      <c r="AA1175" s="340">
        <f t="shared" si="692"/>
        <v>19.333799999859185</v>
      </c>
      <c r="AB1175" s="340">
        <f t="shared" si="692"/>
        <v>19.333799999859185</v>
      </c>
      <c r="AC1175" s="112">
        <f>SUM(E1175:AB1175)</f>
        <v>1904.3999999999999</v>
      </c>
      <c r="AD1175" s="907"/>
      <c r="AE1175" s="908"/>
      <c r="AF1175" s="909"/>
      <c r="AK1175" s="15"/>
      <c r="AL1175" s="15"/>
      <c r="AM1175" s="15"/>
      <c r="AN1175" s="15"/>
    </row>
    <row r="1176" spans="1:40">
      <c r="A1176" s="3182"/>
      <c r="B1176" s="3178"/>
      <c r="C1176" s="128" t="s">
        <v>20</v>
      </c>
      <c r="D1176" s="113" t="s">
        <v>64</v>
      </c>
      <c r="E1176" s="1798">
        <v>5</v>
      </c>
      <c r="F1176" s="446">
        <v>6</v>
      </c>
      <c r="G1176" s="446">
        <v>5</v>
      </c>
      <c r="H1176" s="470">
        <v>5</v>
      </c>
      <c r="I1176" s="446">
        <v>5</v>
      </c>
      <c r="J1176" s="446">
        <v>5</v>
      </c>
      <c r="K1176" s="446">
        <v>6</v>
      </c>
      <c r="L1176" s="446">
        <v>10</v>
      </c>
      <c r="M1176" s="446">
        <v>20</v>
      </c>
      <c r="N1176" s="470">
        <v>10</v>
      </c>
      <c r="O1176" s="446">
        <v>21</v>
      </c>
      <c r="P1176" s="446">
        <v>6</v>
      </c>
      <c r="Q1176" s="446">
        <v>18</v>
      </c>
      <c r="R1176" s="446">
        <v>13</v>
      </c>
      <c r="S1176" s="446">
        <v>7</v>
      </c>
      <c r="T1176" s="446">
        <v>19</v>
      </c>
      <c r="U1176" s="446">
        <v>7</v>
      </c>
      <c r="V1176" s="506">
        <v>12</v>
      </c>
      <c r="W1176" s="446">
        <v>7</v>
      </c>
      <c r="X1176" s="446">
        <v>2</v>
      </c>
      <c r="Y1176" s="470">
        <v>2</v>
      </c>
      <c r="Z1176" s="446">
        <v>2</v>
      </c>
      <c r="AA1176" s="446">
        <v>2</v>
      </c>
      <c r="AB1176" s="1799">
        <v>2</v>
      </c>
      <c r="AC1176" s="112">
        <f>AVERAGE(E1176:AB1176)</f>
        <v>8.2083333333333339</v>
      </c>
      <c r="AD1176" s="907"/>
      <c r="AE1176" s="908"/>
      <c r="AF1176" s="909"/>
      <c r="AK1176" s="15"/>
      <c r="AL1176" s="15"/>
      <c r="AM1176" s="15"/>
      <c r="AN1176" s="15"/>
    </row>
    <row r="1177" spans="1:40" ht="16.5" thickBot="1">
      <c r="A1177" s="3226"/>
      <c r="B1177" s="3227"/>
      <c r="C1177" s="131" t="s">
        <v>22</v>
      </c>
      <c r="D1177" s="119"/>
      <c r="E1177" s="349">
        <f t="shared" ref="E1177:AB1177" si="693">E1175/E1174</f>
        <v>1.3687241959422292</v>
      </c>
      <c r="F1177" s="350">
        <f t="shared" si="693"/>
        <v>1.3686870832228677</v>
      </c>
      <c r="G1177" s="350">
        <f t="shared" si="693"/>
        <v>1.3686544342490443</v>
      </c>
      <c r="H1177" s="484">
        <f t="shared" si="693"/>
        <v>1.3687241959422292</v>
      </c>
      <c r="I1177" s="350">
        <f t="shared" si="693"/>
        <v>1.3687241959184939</v>
      </c>
      <c r="J1177" s="350">
        <f t="shared" si="693"/>
        <v>1.3686034658648321</v>
      </c>
      <c r="K1177" s="350">
        <f t="shared" si="693"/>
        <v>1.3687295586461019</v>
      </c>
      <c r="L1177" s="350">
        <f t="shared" si="693"/>
        <v>1.3686987104393007</v>
      </c>
      <c r="M1177" s="350">
        <f t="shared" si="693"/>
        <v>1.368694012257202</v>
      </c>
      <c r="N1177" s="484">
        <f t="shared" si="693"/>
        <v>1.3686893141948362</v>
      </c>
      <c r="O1177" s="350">
        <f t="shared" si="693"/>
        <v>1.3686969818407957</v>
      </c>
      <c r="P1177" s="350">
        <f t="shared" si="693"/>
        <v>1.3686870831885036</v>
      </c>
      <c r="Q1177" s="350">
        <f t="shared" si="693"/>
        <v>1.3686818632320328</v>
      </c>
      <c r="R1177" s="350">
        <f t="shared" si="693"/>
        <v>1.3686924132545033</v>
      </c>
      <c r="S1177" s="350">
        <f t="shared" si="693"/>
        <v>1.3686969818253263</v>
      </c>
      <c r="T1177" s="350">
        <f t="shared" si="693"/>
        <v>1.368704143358189</v>
      </c>
      <c r="U1177" s="350">
        <f t="shared" si="693"/>
        <v>1.3686969818717345</v>
      </c>
      <c r="V1177" s="521">
        <f t="shared" si="693"/>
        <v>1.3687083209344852</v>
      </c>
      <c r="W1177" s="350">
        <f t="shared" si="693"/>
        <v>1.3686605745111584</v>
      </c>
      <c r="X1177" s="350">
        <f t="shared" si="693"/>
        <v>1.3687563709612489</v>
      </c>
      <c r="Y1177" s="484">
        <f t="shared" si="693"/>
        <v>1.3686289500007212</v>
      </c>
      <c r="Z1177" s="350">
        <f t="shared" si="693"/>
        <v>1.3686289502224716</v>
      </c>
      <c r="AA1177" s="350">
        <f t="shared" si="693"/>
        <v>1.3688033643213946</v>
      </c>
      <c r="AB1177" s="1007">
        <f t="shared" si="693"/>
        <v>1.3686289500007212</v>
      </c>
      <c r="AC1177" s="119"/>
      <c r="AD1177" s="907"/>
      <c r="AE1177" s="908"/>
      <c r="AF1177" s="909"/>
      <c r="AK1177" s="15"/>
      <c r="AL1177" s="15"/>
      <c r="AM1177" s="15"/>
      <c r="AN1177" s="15"/>
    </row>
    <row r="1178" spans="1:40" hidden="1">
      <c r="A1178" s="1883"/>
      <c r="B1178" s="1879"/>
      <c r="C1178" s="594" t="s">
        <v>133</v>
      </c>
      <c r="D1178" s="118">
        <v>4901939</v>
      </c>
      <c r="E1178" s="1899">
        <v>4901958.6189999999</v>
      </c>
      <c r="F1178" s="214">
        <v>4901982.1619999995</v>
      </c>
      <c r="G1178" s="214">
        <v>4902001.7819999997</v>
      </c>
      <c r="H1178" s="467">
        <v>4902021.4009999996</v>
      </c>
      <c r="I1178" s="214">
        <v>4902041.0199999996</v>
      </c>
      <c r="J1178" s="214">
        <v>4902060.6399999997</v>
      </c>
      <c r="K1178" s="214">
        <v>4902084.1830000002</v>
      </c>
      <c r="L1178" s="214">
        <v>4902123.4210000001</v>
      </c>
      <c r="M1178" s="214">
        <v>4902201.898</v>
      </c>
      <c r="N1178" s="467">
        <v>4902241.1370000001</v>
      </c>
      <c r="O1178" s="214">
        <v>4902323.5379999997</v>
      </c>
      <c r="P1178" s="214">
        <v>4902347.0810000002</v>
      </c>
      <c r="Q1178" s="214">
        <v>4902417.7110000001</v>
      </c>
      <c r="R1178" s="214">
        <v>4902468.7209999999</v>
      </c>
      <c r="S1178" s="214">
        <v>4902496.1880000001</v>
      </c>
      <c r="T1178" s="214">
        <v>4902570.7410000004</v>
      </c>
      <c r="U1178" s="214">
        <v>4902598.2079999996</v>
      </c>
      <c r="V1178" s="501">
        <v>4902645.2939999998</v>
      </c>
      <c r="W1178" s="214">
        <v>4902672.7609999999</v>
      </c>
      <c r="X1178" s="214">
        <v>4902680.6090000002</v>
      </c>
      <c r="Y1178" s="467">
        <v>4902688.4570000004</v>
      </c>
      <c r="Z1178" s="214">
        <v>4902696.3049999997</v>
      </c>
      <c r="AA1178" s="214">
        <v>4902704.1519999998</v>
      </c>
      <c r="AB1178" s="363">
        <v>4902712</v>
      </c>
      <c r="AC1178" s="118"/>
      <c r="AD1178" s="907"/>
      <c r="AE1178" s="908"/>
      <c r="AF1178" s="909"/>
      <c r="AK1178" s="15"/>
      <c r="AL1178" s="15"/>
      <c r="AM1178" s="15"/>
      <c r="AN1178" s="15"/>
    </row>
    <row r="1179" spans="1:40" hidden="1">
      <c r="A1179" s="1884"/>
      <c r="B1179" s="1880"/>
      <c r="C1179" s="129" t="s">
        <v>134</v>
      </c>
      <c r="D1179" s="113">
        <v>4137439</v>
      </c>
      <c r="E1179" s="83">
        <v>4137465.8530000001</v>
      </c>
      <c r="F1179" s="161">
        <v>4137498.0759999999</v>
      </c>
      <c r="G1179" s="161">
        <v>4137524.929</v>
      </c>
      <c r="H1179" s="466">
        <v>4137551.7820000001</v>
      </c>
      <c r="I1179" s="161">
        <v>4137578.6349999998</v>
      </c>
      <c r="J1179" s="161">
        <v>4137605.4870000002</v>
      </c>
      <c r="K1179" s="161">
        <v>4137637.7110000001</v>
      </c>
      <c r="L1179" s="161">
        <v>4137691.4160000002</v>
      </c>
      <c r="M1179" s="161">
        <v>4137798.827</v>
      </c>
      <c r="N1179" s="466">
        <v>4137852.5329999998</v>
      </c>
      <c r="O1179" s="161">
        <v>4137965.3149999999</v>
      </c>
      <c r="P1179" s="161">
        <v>4137997.5380000002</v>
      </c>
      <c r="Q1179" s="161">
        <v>4138094.2080000001</v>
      </c>
      <c r="R1179" s="161">
        <v>4138164.0249999999</v>
      </c>
      <c r="S1179" s="161">
        <v>4138201.6189999999</v>
      </c>
      <c r="T1179" s="161">
        <v>4138303.66</v>
      </c>
      <c r="U1179" s="161">
        <v>4138341.2540000002</v>
      </c>
      <c r="V1179" s="502">
        <v>4138405.7009999999</v>
      </c>
      <c r="W1179" s="161">
        <v>4138443.2940000002</v>
      </c>
      <c r="X1179" s="161">
        <v>4138454.0359999998</v>
      </c>
      <c r="Y1179" s="466">
        <v>4138464.7769999998</v>
      </c>
      <c r="Z1179" s="161">
        <v>4138475.5180000002</v>
      </c>
      <c r="AA1179" s="161">
        <v>4138486.2590000001</v>
      </c>
      <c r="AB1179" s="348">
        <v>4138497</v>
      </c>
      <c r="AC1179" s="113"/>
      <c r="AD1179" s="907"/>
      <c r="AE1179" s="908"/>
      <c r="AF1179" s="909"/>
      <c r="AG1179" s="15"/>
      <c r="AH1179" s="15"/>
      <c r="AI1179" s="15"/>
      <c r="AJ1179" s="15"/>
      <c r="AK1179" s="460"/>
      <c r="AL1179" s="460"/>
      <c r="AM1179" s="460"/>
      <c r="AN1179" s="460"/>
    </row>
    <row r="1180" spans="1:40" ht="16.5" hidden="1" thickBot="1">
      <c r="A1180" s="3223" t="s">
        <v>50</v>
      </c>
      <c r="B1180" s="3224"/>
      <c r="C1180" s="3225"/>
      <c r="D1180" s="119"/>
      <c r="E1180" s="187">
        <f>SQRT(E1174*E1174+E1175*E1175)/E1152/1.73</f>
        <v>5.5274831505185142</v>
      </c>
      <c r="F1180" s="188">
        <f t="shared" ref="F1180:AB1180" si="694">SQRT(F1174*F1174+F1175*F1175)/F1152/1.73</f>
        <v>6.5389089944857623</v>
      </c>
      <c r="G1180" s="188">
        <f t="shared" si="694"/>
        <v>5.5012175411758326</v>
      </c>
      <c r="H1180" s="473">
        <f t="shared" si="694"/>
        <v>5.5011199558419541</v>
      </c>
      <c r="I1180" s="188">
        <f t="shared" si="694"/>
        <v>5.5098797009322737</v>
      </c>
      <c r="J1180" s="188">
        <f t="shared" si="694"/>
        <v>5.5098436671496405</v>
      </c>
      <c r="K1180" s="188">
        <f t="shared" si="694"/>
        <v>6.6224740410207055</v>
      </c>
      <c r="L1180" s="188">
        <f t="shared" si="694"/>
        <v>11.002106346928313</v>
      </c>
      <c r="M1180" s="188">
        <f t="shared" si="694"/>
        <v>22.252082278576431</v>
      </c>
      <c r="N1180" s="473">
        <f t="shared" si="694"/>
        <v>11.162048846895376</v>
      </c>
      <c r="O1180" s="188">
        <f t="shared" si="694"/>
        <v>23.178440109462247</v>
      </c>
      <c r="P1180" s="188">
        <f t="shared" si="694"/>
        <v>6.5595690546520462</v>
      </c>
      <c r="Q1180" s="188">
        <f t="shared" si="694"/>
        <v>19.678936852390425</v>
      </c>
      <c r="R1180" s="188">
        <f t="shared" si="694"/>
        <v>14.03510326736639</v>
      </c>
      <c r="S1180" s="188">
        <f t="shared" si="694"/>
        <v>7.6408422443165041</v>
      </c>
      <c r="T1180" s="188">
        <f t="shared" si="694"/>
        <v>20.706759713233961</v>
      </c>
      <c r="U1180" s="188">
        <f t="shared" si="694"/>
        <v>7.7261467030933</v>
      </c>
      <c r="V1180" s="509">
        <f t="shared" si="694"/>
        <v>13.287197495986561</v>
      </c>
      <c r="W1180" s="188">
        <f t="shared" si="694"/>
        <v>7.7383545869050012</v>
      </c>
      <c r="X1180" s="188">
        <f t="shared" si="694"/>
        <v>2.1971008619141772</v>
      </c>
      <c r="Y1180" s="473">
        <f t="shared" si="694"/>
        <v>2.2074793161327824</v>
      </c>
      <c r="Z1180" s="188">
        <f t="shared" si="694"/>
        <v>2.2039642216516047</v>
      </c>
      <c r="AA1180" s="188">
        <f t="shared" si="694"/>
        <v>2.2073814207734479</v>
      </c>
      <c r="AB1180" s="455">
        <f t="shared" si="694"/>
        <v>2.1969675098654835</v>
      </c>
      <c r="AC1180" s="114">
        <f>AVERAGE(E1180:AB1180)</f>
        <v>9.0288086617195304</v>
      </c>
      <c r="AD1180" s="100">
        <f>(AC1176-AC1180)/AC1176</f>
        <v>-9.9956385184105156E-2</v>
      </c>
      <c r="AE1180" s="81"/>
      <c r="AF1180" s="82"/>
      <c r="AK1180" s="14"/>
      <c r="AL1180" s="14"/>
      <c r="AM1180" s="15"/>
      <c r="AN1180" s="14"/>
    </row>
    <row r="1181" spans="1:40">
      <c r="A1181" s="3181" t="s">
        <v>230</v>
      </c>
      <c r="B1181" s="3177" t="s">
        <v>33</v>
      </c>
      <c r="C1181" s="126" t="s">
        <v>17</v>
      </c>
      <c r="D1181" s="118"/>
      <c r="E1181" s="338">
        <f t="shared" ref="E1181:AB1181" si="695">(E1185-D1185)*$AE1181*$AF1181*0.001</f>
        <v>0</v>
      </c>
      <c r="F1181" s="73">
        <f t="shared" si="695"/>
        <v>0</v>
      </c>
      <c r="G1181" s="73">
        <f t="shared" si="695"/>
        <v>0</v>
      </c>
      <c r="H1181" s="468">
        <f t="shared" si="695"/>
        <v>0</v>
      </c>
      <c r="I1181" s="73">
        <f t="shared" si="695"/>
        <v>0</v>
      </c>
      <c r="J1181" s="73">
        <f t="shared" si="695"/>
        <v>0</v>
      </c>
      <c r="K1181" s="2095">
        <f t="shared" si="695"/>
        <v>0</v>
      </c>
      <c r="L1181" s="73">
        <f t="shared" si="695"/>
        <v>0</v>
      </c>
      <c r="M1181" s="73">
        <f t="shared" si="695"/>
        <v>0</v>
      </c>
      <c r="N1181" s="468">
        <f t="shared" si="695"/>
        <v>0</v>
      </c>
      <c r="O1181" s="73">
        <f t="shared" si="695"/>
        <v>0</v>
      </c>
      <c r="P1181" s="73">
        <f t="shared" si="695"/>
        <v>0</v>
      </c>
      <c r="Q1181" s="73">
        <f t="shared" si="695"/>
        <v>0</v>
      </c>
      <c r="R1181" s="73">
        <f t="shared" si="695"/>
        <v>0</v>
      </c>
      <c r="S1181" s="73">
        <f t="shared" si="695"/>
        <v>0</v>
      </c>
      <c r="T1181" s="73">
        <f t="shared" si="695"/>
        <v>0</v>
      </c>
      <c r="U1181" s="73">
        <f t="shared" si="695"/>
        <v>0</v>
      </c>
      <c r="V1181" s="504">
        <f t="shared" si="695"/>
        <v>0</v>
      </c>
      <c r="W1181" s="73">
        <f t="shared" si="695"/>
        <v>0</v>
      </c>
      <c r="X1181" s="73">
        <f t="shared" si="695"/>
        <v>0</v>
      </c>
      <c r="Y1181" s="468">
        <f t="shared" si="695"/>
        <v>0</v>
      </c>
      <c r="Z1181" s="73">
        <f t="shared" si="695"/>
        <v>0</v>
      </c>
      <c r="AA1181" s="73">
        <f t="shared" si="695"/>
        <v>0</v>
      </c>
      <c r="AB1181" s="73">
        <f t="shared" si="695"/>
        <v>0</v>
      </c>
      <c r="AC1181" s="111">
        <f>SUM(E1181:AB1181)</f>
        <v>0</v>
      </c>
      <c r="AD1181" s="906"/>
      <c r="AE1181" s="605">
        <v>60</v>
      </c>
      <c r="AF1181" s="606">
        <v>60</v>
      </c>
      <c r="AK1181" s="565"/>
      <c r="AL1181" s="566"/>
      <c r="AM1181" s="565"/>
      <c r="AN1181" s="15"/>
    </row>
    <row r="1182" spans="1:40">
      <c r="A1182" s="3182"/>
      <c r="B1182" s="3178"/>
      <c r="C1182" s="128" t="s">
        <v>19</v>
      </c>
      <c r="D1182" s="113"/>
      <c r="E1182" s="339">
        <f t="shared" ref="E1182:AB1182" si="696">(E1186-D1186)*$AE1181*$AF1181*0.001</f>
        <v>0</v>
      </c>
      <c r="F1182" s="340">
        <f t="shared" si="696"/>
        <v>0</v>
      </c>
      <c r="G1182" s="340">
        <f t="shared" si="696"/>
        <v>0</v>
      </c>
      <c r="H1182" s="469">
        <f t="shared" si="696"/>
        <v>0</v>
      </c>
      <c r="I1182" s="340">
        <f t="shared" si="696"/>
        <v>0</v>
      </c>
      <c r="J1182" s="340">
        <f t="shared" si="696"/>
        <v>0</v>
      </c>
      <c r="K1182" s="2092">
        <f t="shared" si="696"/>
        <v>0</v>
      </c>
      <c r="L1182" s="340">
        <f t="shared" si="696"/>
        <v>0</v>
      </c>
      <c r="M1182" s="340">
        <f t="shared" si="696"/>
        <v>0</v>
      </c>
      <c r="N1182" s="469">
        <f t="shared" si="696"/>
        <v>0</v>
      </c>
      <c r="O1182" s="340">
        <f t="shared" si="696"/>
        <v>0</v>
      </c>
      <c r="P1182" s="340">
        <f t="shared" si="696"/>
        <v>0</v>
      </c>
      <c r="Q1182" s="340">
        <f t="shared" si="696"/>
        <v>0</v>
      </c>
      <c r="R1182" s="340">
        <f t="shared" si="696"/>
        <v>0</v>
      </c>
      <c r="S1182" s="340">
        <f t="shared" si="696"/>
        <v>0</v>
      </c>
      <c r="T1182" s="340">
        <f t="shared" si="696"/>
        <v>0</v>
      </c>
      <c r="U1182" s="340">
        <f t="shared" si="696"/>
        <v>0</v>
      </c>
      <c r="V1182" s="505">
        <f t="shared" si="696"/>
        <v>0</v>
      </c>
      <c r="W1182" s="340">
        <f t="shared" si="696"/>
        <v>0</v>
      </c>
      <c r="X1182" s="340">
        <f t="shared" si="696"/>
        <v>0</v>
      </c>
      <c r="Y1182" s="469">
        <f t="shared" si="696"/>
        <v>0</v>
      </c>
      <c r="Z1182" s="340">
        <f t="shared" si="696"/>
        <v>0</v>
      </c>
      <c r="AA1182" s="340">
        <f t="shared" si="696"/>
        <v>0</v>
      </c>
      <c r="AB1182" s="340">
        <f t="shared" si="696"/>
        <v>0</v>
      </c>
      <c r="AC1182" s="112">
        <f>SUM(E1182:AB1182)</f>
        <v>0</v>
      </c>
      <c r="AD1182" s="907"/>
      <c r="AE1182" s="908"/>
      <c r="AF1182" s="909"/>
      <c r="AK1182" s="15"/>
      <c r="AL1182" s="15"/>
      <c r="AM1182" s="15"/>
      <c r="AN1182" s="15"/>
    </row>
    <row r="1183" spans="1:40">
      <c r="A1183" s="3182"/>
      <c r="B1183" s="3178"/>
      <c r="C1183" s="128" t="s">
        <v>20</v>
      </c>
      <c r="D1183" s="113"/>
      <c r="E1183" s="1798">
        <v>0</v>
      </c>
      <c r="F1183" s="446">
        <v>0</v>
      </c>
      <c r="G1183" s="446">
        <v>0</v>
      </c>
      <c r="H1183" s="470">
        <v>0</v>
      </c>
      <c r="I1183" s="446">
        <v>0</v>
      </c>
      <c r="J1183" s="446">
        <v>0</v>
      </c>
      <c r="K1183" s="446">
        <v>0</v>
      </c>
      <c r="L1183" s="446">
        <v>0</v>
      </c>
      <c r="M1183" s="446">
        <v>0</v>
      </c>
      <c r="N1183" s="470">
        <v>0</v>
      </c>
      <c r="O1183" s="446">
        <v>0</v>
      </c>
      <c r="P1183" s="446">
        <v>0</v>
      </c>
      <c r="Q1183" s="446">
        <v>0</v>
      </c>
      <c r="R1183" s="446">
        <v>0</v>
      </c>
      <c r="S1183" s="446">
        <v>0</v>
      </c>
      <c r="T1183" s="446">
        <v>0</v>
      </c>
      <c r="U1183" s="446">
        <v>0</v>
      </c>
      <c r="V1183" s="506">
        <v>0</v>
      </c>
      <c r="W1183" s="446">
        <v>0</v>
      </c>
      <c r="X1183" s="446">
        <v>0</v>
      </c>
      <c r="Y1183" s="470">
        <v>0</v>
      </c>
      <c r="Z1183" s="446">
        <v>0</v>
      </c>
      <c r="AA1183" s="446">
        <v>0</v>
      </c>
      <c r="AB1183" s="1799">
        <v>0</v>
      </c>
      <c r="AC1183" s="112">
        <f>AVERAGE(E1183:AB1183)</f>
        <v>0</v>
      </c>
      <c r="AD1183" s="907"/>
      <c r="AE1183" s="908"/>
      <c r="AF1183" s="909"/>
      <c r="AK1183" s="15"/>
      <c r="AL1183" s="15"/>
      <c r="AM1183" s="15"/>
      <c r="AN1183" s="15"/>
    </row>
    <row r="1184" spans="1:40" ht="16.5" thickBot="1">
      <c r="A1184" s="3226"/>
      <c r="B1184" s="3227"/>
      <c r="C1184" s="131" t="s">
        <v>22</v>
      </c>
      <c r="D1184" s="119"/>
      <c r="E1184" s="349" t="e">
        <f t="shared" ref="E1184:AB1184" si="697">E1182/E1181</f>
        <v>#DIV/0!</v>
      </c>
      <c r="F1184" s="350" t="e">
        <f t="shared" si="697"/>
        <v>#DIV/0!</v>
      </c>
      <c r="G1184" s="350" t="e">
        <f t="shared" si="697"/>
        <v>#DIV/0!</v>
      </c>
      <c r="H1184" s="484" t="e">
        <f t="shared" si="697"/>
        <v>#DIV/0!</v>
      </c>
      <c r="I1184" s="350" t="e">
        <f t="shared" si="697"/>
        <v>#DIV/0!</v>
      </c>
      <c r="J1184" s="350" t="e">
        <f t="shared" si="697"/>
        <v>#DIV/0!</v>
      </c>
      <c r="K1184" s="350" t="e">
        <f t="shared" si="697"/>
        <v>#DIV/0!</v>
      </c>
      <c r="L1184" s="350" t="e">
        <f t="shared" si="697"/>
        <v>#DIV/0!</v>
      </c>
      <c r="M1184" s="350" t="e">
        <f t="shared" si="697"/>
        <v>#DIV/0!</v>
      </c>
      <c r="N1184" s="484" t="e">
        <f t="shared" si="697"/>
        <v>#DIV/0!</v>
      </c>
      <c r="O1184" s="350" t="e">
        <f t="shared" si="697"/>
        <v>#DIV/0!</v>
      </c>
      <c r="P1184" s="350" t="e">
        <f t="shared" si="697"/>
        <v>#DIV/0!</v>
      </c>
      <c r="Q1184" s="350" t="e">
        <f t="shared" si="697"/>
        <v>#DIV/0!</v>
      </c>
      <c r="R1184" s="350" t="e">
        <f t="shared" si="697"/>
        <v>#DIV/0!</v>
      </c>
      <c r="S1184" s="350" t="e">
        <f t="shared" si="697"/>
        <v>#DIV/0!</v>
      </c>
      <c r="T1184" s="350" t="e">
        <f t="shared" si="697"/>
        <v>#DIV/0!</v>
      </c>
      <c r="U1184" s="350" t="e">
        <f t="shared" si="697"/>
        <v>#DIV/0!</v>
      </c>
      <c r="V1184" s="521" t="e">
        <f t="shared" si="697"/>
        <v>#DIV/0!</v>
      </c>
      <c r="W1184" s="350" t="e">
        <f t="shared" si="697"/>
        <v>#DIV/0!</v>
      </c>
      <c r="X1184" s="350" t="e">
        <f t="shared" si="697"/>
        <v>#DIV/0!</v>
      </c>
      <c r="Y1184" s="484" t="e">
        <f t="shared" si="697"/>
        <v>#DIV/0!</v>
      </c>
      <c r="Z1184" s="350" t="e">
        <f t="shared" si="697"/>
        <v>#DIV/0!</v>
      </c>
      <c r="AA1184" s="350" t="e">
        <f t="shared" si="697"/>
        <v>#DIV/0!</v>
      </c>
      <c r="AB1184" s="1007" t="e">
        <f t="shared" si="697"/>
        <v>#DIV/0!</v>
      </c>
      <c r="AC1184" s="119"/>
      <c r="AD1184" s="907"/>
      <c r="AE1184" s="908"/>
      <c r="AF1184" s="909"/>
      <c r="AK1184" s="15"/>
      <c r="AL1184" s="15"/>
      <c r="AM1184" s="15"/>
      <c r="AN1184" s="15"/>
    </row>
    <row r="1185" spans="1:40" hidden="1">
      <c r="A1185" s="1883"/>
      <c r="B1185" s="1879"/>
      <c r="C1185" s="594" t="s">
        <v>133</v>
      </c>
      <c r="D1185" s="118"/>
      <c r="E1185" s="1899"/>
      <c r="F1185" s="214"/>
      <c r="G1185" s="214"/>
      <c r="H1185" s="467"/>
      <c r="I1185" s="214"/>
      <c r="J1185" s="214"/>
      <c r="K1185" s="214"/>
      <c r="L1185" s="214"/>
      <c r="M1185" s="214"/>
      <c r="N1185" s="467"/>
      <c r="O1185" s="214"/>
      <c r="P1185" s="214"/>
      <c r="Q1185" s="214"/>
      <c r="R1185" s="214"/>
      <c r="S1185" s="214"/>
      <c r="T1185" s="214"/>
      <c r="U1185" s="214"/>
      <c r="V1185" s="501"/>
      <c r="W1185" s="214"/>
      <c r="X1185" s="214"/>
      <c r="Y1185" s="467"/>
      <c r="Z1185" s="214"/>
      <c r="AA1185" s="214"/>
      <c r="AB1185" s="363"/>
      <c r="AC1185" s="118"/>
      <c r="AD1185" s="907"/>
      <c r="AE1185" s="908"/>
      <c r="AF1185" s="909"/>
      <c r="AK1185" s="15"/>
      <c r="AL1185" s="15"/>
      <c r="AM1185" s="15"/>
      <c r="AN1185" s="15"/>
    </row>
    <row r="1186" spans="1:40" hidden="1">
      <c r="A1186" s="1884"/>
      <c r="B1186" s="1880"/>
      <c r="C1186" s="129" t="s">
        <v>134</v>
      </c>
      <c r="D1186" s="113"/>
      <c r="E1186" s="83"/>
      <c r="F1186" s="161"/>
      <c r="G1186" s="161"/>
      <c r="H1186" s="466"/>
      <c r="I1186" s="161"/>
      <c r="J1186" s="161"/>
      <c r="K1186" s="161"/>
      <c r="L1186" s="161"/>
      <c r="M1186" s="161"/>
      <c r="N1186" s="466"/>
      <c r="O1186" s="161"/>
      <c r="P1186" s="161"/>
      <c r="Q1186" s="161"/>
      <c r="R1186" s="161"/>
      <c r="S1186" s="161"/>
      <c r="T1186" s="161"/>
      <c r="U1186" s="161"/>
      <c r="V1186" s="502"/>
      <c r="W1186" s="161"/>
      <c r="X1186" s="161"/>
      <c r="Y1186" s="466"/>
      <c r="Z1186" s="161"/>
      <c r="AA1186" s="161"/>
      <c r="AB1186" s="348"/>
      <c r="AC1186" s="113"/>
      <c r="AD1186" s="907"/>
      <c r="AE1186" s="908"/>
      <c r="AF1186" s="909"/>
      <c r="AG1186" s="15"/>
      <c r="AH1186" s="15"/>
      <c r="AI1186" s="15"/>
      <c r="AJ1186" s="15"/>
      <c r="AK1186" s="460"/>
      <c r="AL1186" s="460"/>
      <c r="AM1186" s="460"/>
      <c r="AN1186" s="460"/>
    </row>
    <row r="1187" spans="1:40" ht="16.5" hidden="1" thickBot="1">
      <c r="A1187" s="3223" t="s">
        <v>50</v>
      </c>
      <c r="B1187" s="3224"/>
      <c r="C1187" s="3225"/>
      <c r="D1187" s="119"/>
      <c r="E1187" s="187">
        <f>SQRT(E1181*E1181+E1182*E1182)/E1152/1.73</f>
        <v>0</v>
      </c>
      <c r="F1187" s="188">
        <f t="shared" ref="F1187:AB1187" si="698">SQRT(F1181*F1181+F1182*F1182)/F1152/1.73</f>
        <v>0</v>
      </c>
      <c r="G1187" s="188">
        <f t="shared" si="698"/>
        <v>0</v>
      </c>
      <c r="H1187" s="473">
        <f t="shared" si="698"/>
        <v>0</v>
      </c>
      <c r="I1187" s="188">
        <f t="shared" si="698"/>
        <v>0</v>
      </c>
      <c r="J1187" s="188">
        <f t="shared" si="698"/>
        <v>0</v>
      </c>
      <c r="K1187" s="188">
        <f t="shared" si="698"/>
        <v>0</v>
      </c>
      <c r="L1187" s="188">
        <f t="shared" si="698"/>
        <v>0</v>
      </c>
      <c r="M1187" s="188">
        <f t="shared" si="698"/>
        <v>0</v>
      </c>
      <c r="N1187" s="473">
        <f t="shared" si="698"/>
        <v>0</v>
      </c>
      <c r="O1187" s="188">
        <f t="shared" si="698"/>
        <v>0</v>
      </c>
      <c r="P1187" s="188">
        <f t="shared" si="698"/>
        <v>0</v>
      </c>
      <c r="Q1187" s="188">
        <f t="shared" si="698"/>
        <v>0</v>
      </c>
      <c r="R1187" s="188">
        <f t="shared" si="698"/>
        <v>0</v>
      </c>
      <c r="S1187" s="188">
        <f t="shared" si="698"/>
        <v>0</v>
      </c>
      <c r="T1187" s="188">
        <f t="shared" si="698"/>
        <v>0</v>
      </c>
      <c r="U1187" s="188">
        <f t="shared" si="698"/>
        <v>0</v>
      </c>
      <c r="V1187" s="509">
        <f t="shared" si="698"/>
        <v>0</v>
      </c>
      <c r="W1187" s="188">
        <f t="shared" si="698"/>
        <v>0</v>
      </c>
      <c r="X1187" s="188">
        <f t="shared" si="698"/>
        <v>0</v>
      </c>
      <c r="Y1187" s="473">
        <f t="shared" si="698"/>
        <v>0</v>
      </c>
      <c r="Z1187" s="188">
        <f t="shared" si="698"/>
        <v>0</v>
      </c>
      <c r="AA1187" s="188">
        <f t="shared" si="698"/>
        <v>0</v>
      </c>
      <c r="AB1187" s="455">
        <f t="shared" si="698"/>
        <v>0</v>
      </c>
      <c r="AC1187" s="114">
        <f>AVERAGE(E1187:AB1187)</f>
        <v>0</v>
      </c>
      <c r="AD1187" s="100" t="e">
        <f>(AC1183-AC1187)/AC1183</f>
        <v>#DIV/0!</v>
      </c>
      <c r="AE1187" s="81"/>
      <c r="AF1187" s="82"/>
      <c r="AK1187" s="14"/>
      <c r="AL1187" s="14"/>
      <c r="AM1187" s="15"/>
      <c r="AN1187" s="14"/>
    </row>
    <row r="1188" spans="1:40">
      <c r="A1188" s="3181" t="s">
        <v>231</v>
      </c>
      <c r="B1188" s="3177" t="s">
        <v>33</v>
      </c>
      <c r="C1188" s="126" t="s">
        <v>17</v>
      </c>
      <c r="D1188" s="118"/>
      <c r="E1188" s="338">
        <f t="shared" ref="E1188:AB1188" si="699">(E1192-D1192)*$AE1188*$AF1188*0.001</f>
        <v>0</v>
      </c>
      <c r="F1188" s="73">
        <f t="shared" si="699"/>
        <v>0</v>
      </c>
      <c r="G1188" s="73">
        <f t="shared" si="699"/>
        <v>0</v>
      </c>
      <c r="H1188" s="468">
        <f t="shared" si="699"/>
        <v>0</v>
      </c>
      <c r="I1188" s="73">
        <f t="shared" si="699"/>
        <v>0</v>
      </c>
      <c r="J1188" s="73">
        <f t="shared" si="699"/>
        <v>0</v>
      </c>
      <c r="K1188" s="2095">
        <f t="shared" si="699"/>
        <v>0</v>
      </c>
      <c r="L1188" s="73">
        <f t="shared" si="699"/>
        <v>0</v>
      </c>
      <c r="M1188" s="73">
        <f t="shared" si="699"/>
        <v>0</v>
      </c>
      <c r="N1188" s="468">
        <f t="shared" si="699"/>
        <v>0</v>
      </c>
      <c r="O1188" s="73">
        <f t="shared" si="699"/>
        <v>0</v>
      </c>
      <c r="P1188" s="73">
        <f t="shared" si="699"/>
        <v>0</v>
      </c>
      <c r="Q1188" s="73">
        <f t="shared" si="699"/>
        <v>0</v>
      </c>
      <c r="R1188" s="73">
        <f t="shared" si="699"/>
        <v>0</v>
      </c>
      <c r="S1188" s="73">
        <f t="shared" si="699"/>
        <v>0</v>
      </c>
      <c r="T1188" s="73">
        <f t="shared" si="699"/>
        <v>0</v>
      </c>
      <c r="U1188" s="73">
        <f t="shared" si="699"/>
        <v>0</v>
      </c>
      <c r="V1188" s="504">
        <f t="shared" si="699"/>
        <v>0</v>
      </c>
      <c r="W1188" s="73">
        <f t="shared" si="699"/>
        <v>0</v>
      </c>
      <c r="X1188" s="73">
        <f t="shared" si="699"/>
        <v>0</v>
      </c>
      <c r="Y1188" s="468">
        <f t="shared" si="699"/>
        <v>0</v>
      </c>
      <c r="Z1188" s="73">
        <f t="shared" si="699"/>
        <v>0</v>
      </c>
      <c r="AA1188" s="73">
        <f t="shared" si="699"/>
        <v>0</v>
      </c>
      <c r="AB1188" s="73">
        <f t="shared" si="699"/>
        <v>0</v>
      </c>
      <c r="AC1188" s="111">
        <f>SUM(E1188:AB1188)</f>
        <v>0</v>
      </c>
      <c r="AD1188" s="906"/>
      <c r="AE1188" s="605">
        <v>60</v>
      </c>
      <c r="AF1188" s="606">
        <v>80</v>
      </c>
      <c r="AK1188" s="565"/>
      <c r="AL1188" s="566"/>
      <c r="AM1188" s="565"/>
      <c r="AN1188" s="15"/>
    </row>
    <row r="1189" spans="1:40">
      <c r="A1189" s="3182"/>
      <c r="B1189" s="3178"/>
      <c r="C1189" s="128" t="s">
        <v>19</v>
      </c>
      <c r="D1189" s="113"/>
      <c r="E1189" s="339">
        <f t="shared" ref="E1189:AB1189" si="700">(E1193-D1193)*$AE1188*$AF1188*0.001</f>
        <v>0</v>
      </c>
      <c r="F1189" s="340">
        <f t="shared" si="700"/>
        <v>0</v>
      </c>
      <c r="G1189" s="340">
        <f t="shared" si="700"/>
        <v>0</v>
      </c>
      <c r="H1189" s="469">
        <f t="shared" si="700"/>
        <v>0</v>
      </c>
      <c r="I1189" s="340">
        <f t="shared" si="700"/>
        <v>0</v>
      </c>
      <c r="J1189" s="340">
        <f t="shared" si="700"/>
        <v>0</v>
      </c>
      <c r="K1189" s="2092">
        <f t="shared" si="700"/>
        <v>0</v>
      </c>
      <c r="L1189" s="340">
        <f t="shared" si="700"/>
        <v>0</v>
      </c>
      <c r="M1189" s="340">
        <f t="shared" si="700"/>
        <v>0</v>
      </c>
      <c r="N1189" s="469">
        <f t="shared" si="700"/>
        <v>0</v>
      </c>
      <c r="O1189" s="340">
        <f t="shared" si="700"/>
        <v>0</v>
      </c>
      <c r="P1189" s="340">
        <f t="shared" si="700"/>
        <v>0</v>
      </c>
      <c r="Q1189" s="340">
        <f t="shared" si="700"/>
        <v>0</v>
      </c>
      <c r="R1189" s="340">
        <f t="shared" si="700"/>
        <v>0</v>
      </c>
      <c r="S1189" s="340">
        <f t="shared" si="700"/>
        <v>0</v>
      </c>
      <c r="T1189" s="340">
        <f t="shared" si="700"/>
        <v>0</v>
      </c>
      <c r="U1189" s="340">
        <f t="shared" si="700"/>
        <v>0</v>
      </c>
      <c r="V1189" s="505">
        <f t="shared" si="700"/>
        <v>0</v>
      </c>
      <c r="W1189" s="340">
        <f t="shared" si="700"/>
        <v>0</v>
      </c>
      <c r="X1189" s="340">
        <f t="shared" si="700"/>
        <v>0</v>
      </c>
      <c r="Y1189" s="469">
        <f t="shared" si="700"/>
        <v>0</v>
      </c>
      <c r="Z1189" s="340">
        <f t="shared" si="700"/>
        <v>0</v>
      </c>
      <c r="AA1189" s="340">
        <f t="shared" si="700"/>
        <v>0</v>
      </c>
      <c r="AB1189" s="340">
        <f t="shared" si="700"/>
        <v>0</v>
      </c>
      <c r="AC1189" s="112">
        <f>SUM(E1189:AB1189)</f>
        <v>0</v>
      </c>
      <c r="AD1189" s="907"/>
      <c r="AE1189" s="908"/>
      <c r="AF1189" s="909"/>
      <c r="AK1189" s="15"/>
      <c r="AL1189" s="15"/>
      <c r="AM1189" s="15"/>
      <c r="AN1189" s="15"/>
    </row>
    <row r="1190" spans="1:40">
      <c r="A1190" s="3182"/>
      <c r="B1190" s="3178"/>
      <c r="C1190" s="128" t="s">
        <v>20</v>
      </c>
      <c r="D1190" s="113"/>
      <c r="E1190" s="1798">
        <v>0</v>
      </c>
      <c r="F1190" s="446">
        <v>0</v>
      </c>
      <c r="G1190" s="446">
        <v>0</v>
      </c>
      <c r="H1190" s="470">
        <v>0</v>
      </c>
      <c r="I1190" s="446">
        <v>0</v>
      </c>
      <c r="J1190" s="446">
        <v>0</v>
      </c>
      <c r="K1190" s="446">
        <v>0</v>
      </c>
      <c r="L1190" s="446">
        <v>0</v>
      </c>
      <c r="M1190" s="446">
        <v>0</v>
      </c>
      <c r="N1190" s="470">
        <v>0</v>
      </c>
      <c r="O1190" s="446">
        <v>0</v>
      </c>
      <c r="P1190" s="446">
        <v>0</v>
      </c>
      <c r="Q1190" s="446">
        <v>0</v>
      </c>
      <c r="R1190" s="446">
        <v>0</v>
      </c>
      <c r="S1190" s="446">
        <v>0</v>
      </c>
      <c r="T1190" s="446">
        <v>0</v>
      </c>
      <c r="U1190" s="446">
        <v>0</v>
      </c>
      <c r="V1190" s="506">
        <v>0</v>
      </c>
      <c r="W1190" s="446">
        <v>0</v>
      </c>
      <c r="X1190" s="446">
        <v>0</v>
      </c>
      <c r="Y1190" s="470">
        <v>0</v>
      </c>
      <c r="Z1190" s="446">
        <v>0</v>
      </c>
      <c r="AA1190" s="446">
        <v>0</v>
      </c>
      <c r="AB1190" s="1799">
        <v>0</v>
      </c>
      <c r="AC1190" s="112">
        <f>AVERAGE(E1190:AB1190)</f>
        <v>0</v>
      </c>
      <c r="AD1190" s="907"/>
      <c r="AE1190" s="908"/>
      <c r="AF1190" s="909"/>
      <c r="AK1190" s="15"/>
      <c r="AL1190" s="15"/>
      <c r="AM1190" s="15"/>
      <c r="AN1190" s="15"/>
    </row>
    <row r="1191" spans="1:40" ht="16.5" thickBot="1">
      <c r="A1191" s="3226"/>
      <c r="B1191" s="3227"/>
      <c r="C1191" s="131" t="s">
        <v>22</v>
      </c>
      <c r="D1191" s="119"/>
      <c r="E1191" s="349" t="e">
        <f t="shared" ref="E1191:AB1191" si="701">E1189/E1188</f>
        <v>#DIV/0!</v>
      </c>
      <c r="F1191" s="350" t="e">
        <f t="shared" si="701"/>
        <v>#DIV/0!</v>
      </c>
      <c r="G1191" s="350" t="e">
        <f t="shared" si="701"/>
        <v>#DIV/0!</v>
      </c>
      <c r="H1191" s="484" t="e">
        <f t="shared" si="701"/>
        <v>#DIV/0!</v>
      </c>
      <c r="I1191" s="350" t="e">
        <f t="shared" si="701"/>
        <v>#DIV/0!</v>
      </c>
      <c r="J1191" s="350" t="e">
        <f t="shared" si="701"/>
        <v>#DIV/0!</v>
      </c>
      <c r="K1191" s="350" t="e">
        <f t="shared" si="701"/>
        <v>#DIV/0!</v>
      </c>
      <c r="L1191" s="350" t="e">
        <f t="shared" si="701"/>
        <v>#DIV/0!</v>
      </c>
      <c r="M1191" s="350" t="e">
        <f t="shared" si="701"/>
        <v>#DIV/0!</v>
      </c>
      <c r="N1191" s="484" t="e">
        <f t="shared" si="701"/>
        <v>#DIV/0!</v>
      </c>
      <c r="O1191" s="350" t="e">
        <f t="shared" si="701"/>
        <v>#DIV/0!</v>
      </c>
      <c r="P1191" s="350" t="e">
        <f t="shared" si="701"/>
        <v>#DIV/0!</v>
      </c>
      <c r="Q1191" s="350" t="e">
        <f t="shared" si="701"/>
        <v>#DIV/0!</v>
      </c>
      <c r="R1191" s="350" t="e">
        <f t="shared" si="701"/>
        <v>#DIV/0!</v>
      </c>
      <c r="S1191" s="350" t="e">
        <f t="shared" si="701"/>
        <v>#DIV/0!</v>
      </c>
      <c r="T1191" s="350" t="e">
        <f t="shared" si="701"/>
        <v>#DIV/0!</v>
      </c>
      <c r="U1191" s="350" t="e">
        <f t="shared" si="701"/>
        <v>#DIV/0!</v>
      </c>
      <c r="V1191" s="521" t="e">
        <f t="shared" si="701"/>
        <v>#DIV/0!</v>
      </c>
      <c r="W1191" s="350" t="e">
        <f t="shared" si="701"/>
        <v>#DIV/0!</v>
      </c>
      <c r="X1191" s="350" t="e">
        <f t="shared" si="701"/>
        <v>#DIV/0!</v>
      </c>
      <c r="Y1191" s="484" t="e">
        <f t="shared" si="701"/>
        <v>#DIV/0!</v>
      </c>
      <c r="Z1191" s="350" t="e">
        <f t="shared" si="701"/>
        <v>#DIV/0!</v>
      </c>
      <c r="AA1191" s="350" t="e">
        <f t="shared" si="701"/>
        <v>#DIV/0!</v>
      </c>
      <c r="AB1191" s="1007" t="e">
        <f t="shared" si="701"/>
        <v>#DIV/0!</v>
      </c>
      <c r="AC1191" s="119"/>
      <c r="AD1191" s="907"/>
      <c r="AE1191" s="908"/>
      <c r="AF1191" s="909"/>
      <c r="AK1191" s="15"/>
      <c r="AL1191" s="15"/>
      <c r="AM1191" s="15"/>
      <c r="AN1191" s="15"/>
    </row>
    <row r="1192" spans="1:40" hidden="1">
      <c r="A1192" s="1883"/>
      <c r="B1192" s="1879"/>
      <c r="C1192" s="594" t="s">
        <v>133</v>
      </c>
      <c r="D1192" s="118">
        <v>0</v>
      </c>
      <c r="E1192" s="1899">
        <v>0</v>
      </c>
      <c r="F1192" s="214">
        <v>0</v>
      </c>
      <c r="G1192" s="214">
        <v>0</v>
      </c>
      <c r="H1192" s="467">
        <v>0</v>
      </c>
      <c r="I1192" s="214">
        <v>0</v>
      </c>
      <c r="J1192" s="214">
        <v>0</v>
      </c>
      <c r="K1192" s="214">
        <v>0</v>
      </c>
      <c r="L1192" s="214">
        <v>0</v>
      </c>
      <c r="M1192" s="214">
        <v>0</v>
      </c>
      <c r="N1192" s="467"/>
      <c r="O1192" s="214"/>
      <c r="P1192" s="214"/>
      <c r="Q1192" s="214"/>
      <c r="R1192" s="214"/>
      <c r="S1192" s="214"/>
      <c r="T1192" s="214"/>
      <c r="U1192" s="214"/>
      <c r="V1192" s="501"/>
      <c r="W1192" s="214"/>
      <c r="X1192" s="214"/>
      <c r="Y1192" s="467"/>
      <c r="Z1192" s="214"/>
      <c r="AA1192" s="214"/>
      <c r="AB1192" s="363"/>
      <c r="AC1192" s="118"/>
      <c r="AD1192" s="907"/>
      <c r="AE1192" s="908"/>
      <c r="AF1192" s="909"/>
      <c r="AK1192" s="15"/>
      <c r="AL1192" s="15"/>
      <c r="AM1192" s="15"/>
      <c r="AN1192" s="15"/>
    </row>
    <row r="1193" spans="1:40" hidden="1">
      <c r="A1193" s="1884"/>
      <c r="B1193" s="1880"/>
      <c r="C1193" s="129" t="s">
        <v>134</v>
      </c>
      <c r="D1193" s="113">
        <v>0</v>
      </c>
      <c r="E1193" s="83">
        <v>0</v>
      </c>
      <c r="F1193" s="161">
        <v>0</v>
      </c>
      <c r="G1193" s="161">
        <v>0</v>
      </c>
      <c r="H1193" s="466">
        <v>0</v>
      </c>
      <c r="I1193" s="161">
        <v>0</v>
      </c>
      <c r="J1193" s="161">
        <v>0</v>
      </c>
      <c r="K1193" s="161">
        <v>0</v>
      </c>
      <c r="L1193" s="161">
        <v>0</v>
      </c>
      <c r="M1193" s="161">
        <v>0</v>
      </c>
      <c r="N1193" s="466"/>
      <c r="O1193" s="161"/>
      <c r="P1193" s="161"/>
      <c r="Q1193" s="161"/>
      <c r="R1193" s="161"/>
      <c r="S1193" s="161"/>
      <c r="T1193" s="161"/>
      <c r="U1193" s="161"/>
      <c r="V1193" s="502"/>
      <c r="W1193" s="161"/>
      <c r="X1193" s="161"/>
      <c r="Y1193" s="466"/>
      <c r="Z1193" s="161"/>
      <c r="AA1193" s="161"/>
      <c r="AB1193" s="348"/>
      <c r="AC1193" s="113"/>
      <c r="AD1193" s="907"/>
      <c r="AE1193" s="908"/>
      <c r="AF1193" s="909"/>
      <c r="AG1193" s="15"/>
      <c r="AH1193" s="15"/>
      <c r="AI1193" s="15"/>
      <c r="AJ1193" s="15"/>
      <c r="AK1193" s="460"/>
      <c r="AL1193" s="460"/>
      <c r="AM1193" s="460"/>
      <c r="AN1193" s="460"/>
    </row>
    <row r="1194" spans="1:40" ht="16.5" hidden="1" thickBot="1">
      <c r="A1194" s="3223" t="s">
        <v>50</v>
      </c>
      <c r="B1194" s="3224"/>
      <c r="C1194" s="3225"/>
      <c r="D1194" s="119"/>
      <c r="E1194" s="187">
        <f>SQRT(E1188*E1188+E1189*E1189)/E1152/1.73</f>
        <v>0</v>
      </c>
      <c r="F1194" s="188">
        <f t="shared" ref="F1194:AB1194" si="702">SQRT(F1188*F1188+F1189*F1189)/F1152/1.73</f>
        <v>0</v>
      </c>
      <c r="G1194" s="188">
        <f t="shared" si="702"/>
        <v>0</v>
      </c>
      <c r="H1194" s="473">
        <f t="shared" si="702"/>
        <v>0</v>
      </c>
      <c r="I1194" s="188">
        <f t="shared" si="702"/>
        <v>0</v>
      </c>
      <c r="J1194" s="188">
        <f t="shared" si="702"/>
        <v>0</v>
      </c>
      <c r="K1194" s="188">
        <f t="shared" si="702"/>
        <v>0</v>
      </c>
      <c r="L1194" s="188">
        <f t="shared" si="702"/>
        <v>0</v>
      </c>
      <c r="M1194" s="188">
        <f t="shared" si="702"/>
        <v>0</v>
      </c>
      <c r="N1194" s="473">
        <f t="shared" si="702"/>
        <v>0</v>
      </c>
      <c r="O1194" s="188">
        <f t="shared" si="702"/>
        <v>0</v>
      </c>
      <c r="P1194" s="188">
        <f t="shared" si="702"/>
        <v>0</v>
      </c>
      <c r="Q1194" s="188">
        <f t="shared" si="702"/>
        <v>0</v>
      </c>
      <c r="R1194" s="188">
        <f t="shared" si="702"/>
        <v>0</v>
      </c>
      <c r="S1194" s="188">
        <f t="shared" si="702"/>
        <v>0</v>
      </c>
      <c r="T1194" s="188">
        <f t="shared" si="702"/>
        <v>0</v>
      </c>
      <c r="U1194" s="188">
        <f t="shared" si="702"/>
        <v>0</v>
      </c>
      <c r="V1194" s="509">
        <f t="shared" si="702"/>
        <v>0</v>
      </c>
      <c r="W1194" s="188">
        <f t="shared" si="702"/>
        <v>0</v>
      </c>
      <c r="X1194" s="188">
        <f t="shared" si="702"/>
        <v>0</v>
      </c>
      <c r="Y1194" s="473">
        <f t="shared" si="702"/>
        <v>0</v>
      </c>
      <c r="Z1194" s="188">
        <f t="shared" si="702"/>
        <v>0</v>
      </c>
      <c r="AA1194" s="188">
        <f t="shared" si="702"/>
        <v>0</v>
      </c>
      <c r="AB1194" s="455">
        <f t="shared" si="702"/>
        <v>0</v>
      </c>
      <c r="AC1194" s="114">
        <f>AVERAGE(E1194:AB1194)</f>
        <v>0</v>
      </c>
      <c r="AD1194" s="100" t="e">
        <f>(AC1190-AC1194)/AC1190</f>
        <v>#DIV/0!</v>
      </c>
      <c r="AE1194" s="81"/>
      <c r="AF1194" s="82"/>
      <c r="AK1194" s="14"/>
      <c r="AL1194" s="14"/>
      <c r="AM1194" s="15"/>
      <c r="AN1194" s="14"/>
    </row>
    <row r="1195" spans="1:40">
      <c r="A1195" s="3181" t="s">
        <v>232</v>
      </c>
      <c r="B1195" s="3177" t="s">
        <v>33</v>
      </c>
      <c r="C1195" s="126" t="s">
        <v>17</v>
      </c>
      <c r="D1195" s="118"/>
      <c r="E1195" s="338">
        <f t="shared" ref="E1195:AB1195" si="703">(E1199-D1199)*$AE1195*$AF1195*0.001</f>
        <v>0</v>
      </c>
      <c r="F1195" s="73">
        <f t="shared" si="703"/>
        <v>0</v>
      </c>
      <c r="G1195" s="73">
        <f t="shared" si="703"/>
        <v>0</v>
      </c>
      <c r="H1195" s="468">
        <f t="shared" si="703"/>
        <v>0</v>
      </c>
      <c r="I1195" s="73">
        <f t="shared" si="703"/>
        <v>0</v>
      </c>
      <c r="J1195" s="73">
        <f t="shared" si="703"/>
        <v>0</v>
      </c>
      <c r="K1195" s="2095">
        <f t="shared" si="703"/>
        <v>0</v>
      </c>
      <c r="L1195" s="73">
        <f t="shared" si="703"/>
        <v>0</v>
      </c>
      <c r="M1195" s="73">
        <f t="shared" si="703"/>
        <v>0</v>
      </c>
      <c r="N1195" s="468">
        <f t="shared" si="703"/>
        <v>0</v>
      </c>
      <c r="O1195" s="73">
        <f t="shared" si="703"/>
        <v>0</v>
      </c>
      <c r="P1195" s="73">
        <f t="shared" si="703"/>
        <v>0</v>
      </c>
      <c r="Q1195" s="73">
        <f t="shared" si="703"/>
        <v>0</v>
      </c>
      <c r="R1195" s="73">
        <f t="shared" si="703"/>
        <v>0</v>
      </c>
      <c r="S1195" s="73">
        <f t="shared" si="703"/>
        <v>0</v>
      </c>
      <c r="T1195" s="73">
        <f t="shared" si="703"/>
        <v>0</v>
      </c>
      <c r="U1195" s="73">
        <f t="shared" si="703"/>
        <v>0</v>
      </c>
      <c r="V1195" s="504">
        <f t="shared" si="703"/>
        <v>0</v>
      </c>
      <c r="W1195" s="73">
        <f t="shared" si="703"/>
        <v>0</v>
      </c>
      <c r="X1195" s="73">
        <f t="shared" si="703"/>
        <v>0</v>
      </c>
      <c r="Y1195" s="468">
        <f t="shared" si="703"/>
        <v>0</v>
      </c>
      <c r="Z1195" s="73">
        <f t="shared" si="703"/>
        <v>0</v>
      </c>
      <c r="AA1195" s="73">
        <f t="shared" si="703"/>
        <v>0</v>
      </c>
      <c r="AB1195" s="73">
        <f t="shared" si="703"/>
        <v>0</v>
      </c>
      <c r="AC1195" s="111">
        <f>SUM(E1195:AB1195)</f>
        <v>0</v>
      </c>
      <c r="AD1195" s="906"/>
      <c r="AE1195" s="605">
        <v>60</v>
      </c>
      <c r="AF1195" s="606">
        <v>80</v>
      </c>
      <c r="AK1195" s="565"/>
      <c r="AL1195" s="566"/>
      <c r="AM1195" s="565"/>
      <c r="AN1195" s="15"/>
    </row>
    <row r="1196" spans="1:40">
      <c r="A1196" s="3182"/>
      <c r="B1196" s="3178"/>
      <c r="C1196" s="128" t="s">
        <v>19</v>
      </c>
      <c r="D1196" s="113"/>
      <c r="E1196" s="339">
        <f t="shared" ref="E1196:AB1196" si="704">(E1200-D1200)*$AE1195*$AF1195*0.001</f>
        <v>0</v>
      </c>
      <c r="F1196" s="340">
        <f t="shared" si="704"/>
        <v>0</v>
      </c>
      <c r="G1196" s="340">
        <f t="shared" si="704"/>
        <v>0</v>
      </c>
      <c r="H1196" s="469">
        <f t="shared" si="704"/>
        <v>0</v>
      </c>
      <c r="I1196" s="340">
        <f t="shared" si="704"/>
        <v>0</v>
      </c>
      <c r="J1196" s="340">
        <f t="shared" si="704"/>
        <v>0</v>
      </c>
      <c r="K1196" s="2092">
        <f t="shared" si="704"/>
        <v>0</v>
      </c>
      <c r="L1196" s="340">
        <f t="shared" si="704"/>
        <v>0</v>
      </c>
      <c r="M1196" s="340">
        <f t="shared" si="704"/>
        <v>0</v>
      </c>
      <c r="N1196" s="469">
        <f t="shared" si="704"/>
        <v>0</v>
      </c>
      <c r="O1196" s="340">
        <f t="shared" si="704"/>
        <v>0</v>
      </c>
      <c r="P1196" s="340">
        <f t="shared" si="704"/>
        <v>0</v>
      </c>
      <c r="Q1196" s="340">
        <f t="shared" si="704"/>
        <v>0</v>
      </c>
      <c r="R1196" s="340">
        <f t="shared" si="704"/>
        <v>0</v>
      </c>
      <c r="S1196" s="340">
        <f t="shared" si="704"/>
        <v>0</v>
      </c>
      <c r="T1196" s="340">
        <f t="shared" si="704"/>
        <v>0</v>
      </c>
      <c r="U1196" s="340">
        <f t="shared" si="704"/>
        <v>0</v>
      </c>
      <c r="V1196" s="505">
        <f t="shared" si="704"/>
        <v>0</v>
      </c>
      <c r="W1196" s="340">
        <f t="shared" si="704"/>
        <v>0</v>
      </c>
      <c r="X1196" s="340">
        <f t="shared" si="704"/>
        <v>0</v>
      </c>
      <c r="Y1196" s="469">
        <f t="shared" si="704"/>
        <v>0</v>
      </c>
      <c r="Z1196" s="340">
        <f t="shared" si="704"/>
        <v>0</v>
      </c>
      <c r="AA1196" s="340">
        <f t="shared" si="704"/>
        <v>0</v>
      </c>
      <c r="AB1196" s="340">
        <f t="shared" si="704"/>
        <v>0</v>
      </c>
      <c r="AC1196" s="112">
        <f>SUM(E1196:AB1196)</f>
        <v>0</v>
      </c>
      <c r="AD1196" s="907"/>
      <c r="AE1196" s="908"/>
      <c r="AF1196" s="909"/>
      <c r="AK1196" s="15"/>
      <c r="AL1196" s="15"/>
      <c r="AM1196" s="15"/>
      <c r="AN1196" s="15"/>
    </row>
    <row r="1197" spans="1:40">
      <c r="A1197" s="3182"/>
      <c r="B1197" s="3178"/>
      <c r="C1197" s="128" t="s">
        <v>20</v>
      </c>
      <c r="D1197" s="113"/>
      <c r="E1197" s="1798">
        <v>0</v>
      </c>
      <c r="F1197" s="446">
        <v>0</v>
      </c>
      <c r="G1197" s="446">
        <v>0</v>
      </c>
      <c r="H1197" s="470">
        <v>0</v>
      </c>
      <c r="I1197" s="446">
        <v>0</v>
      </c>
      <c r="J1197" s="446">
        <v>0</v>
      </c>
      <c r="K1197" s="446">
        <v>0</v>
      </c>
      <c r="L1197" s="446">
        <v>0</v>
      </c>
      <c r="M1197" s="446">
        <v>0</v>
      </c>
      <c r="N1197" s="470">
        <v>0</v>
      </c>
      <c r="O1197" s="446">
        <v>0</v>
      </c>
      <c r="P1197" s="446">
        <v>0</v>
      </c>
      <c r="Q1197" s="446">
        <v>0</v>
      </c>
      <c r="R1197" s="446">
        <v>0</v>
      </c>
      <c r="S1197" s="446">
        <v>0</v>
      </c>
      <c r="T1197" s="446">
        <v>0</v>
      </c>
      <c r="U1197" s="446">
        <v>0</v>
      </c>
      <c r="V1197" s="506">
        <v>0</v>
      </c>
      <c r="W1197" s="446">
        <v>0</v>
      </c>
      <c r="X1197" s="446">
        <v>0</v>
      </c>
      <c r="Y1197" s="470">
        <v>0</v>
      </c>
      <c r="Z1197" s="446">
        <v>0</v>
      </c>
      <c r="AA1197" s="446">
        <v>0</v>
      </c>
      <c r="AB1197" s="1799">
        <v>0</v>
      </c>
      <c r="AC1197" s="112">
        <f>AVERAGE(E1197:AB1197)</f>
        <v>0</v>
      </c>
      <c r="AD1197" s="907"/>
      <c r="AE1197" s="908"/>
      <c r="AF1197" s="909"/>
      <c r="AK1197" s="15"/>
      <c r="AL1197" s="15"/>
      <c r="AM1197" s="15"/>
      <c r="AN1197" s="15"/>
    </row>
    <row r="1198" spans="1:40" ht="16.5" thickBot="1">
      <c r="A1198" s="3226"/>
      <c r="B1198" s="3227"/>
      <c r="C1198" s="131" t="s">
        <v>22</v>
      </c>
      <c r="D1198" s="119"/>
      <c r="E1198" s="349" t="e">
        <f t="shared" ref="E1198:AB1198" si="705">E1196/E1195</f>
        <v>#DIV/0!</v>
      </c>
      <c r="F1198" s="350" t="e">
        <f t="shared" si="705"/>
        <v>#DIV/0!</v>
      </c>
      <c r="G1198" s="350" t="e">
        <f t="shared" si="705"/>
        <v>#DIV/0!</v>
      </c>
      <c r="H1198" s="484" t="e">
        <f t="shared" si="705"/>
        <v>#DIV/0!</v>
      </c>
      <c r="I1198" s="350" t="e">
        <f t="shared" si="705"/>
        <v>#DIV/0!</v>
      </c>
      <c r="J1198" s="350" t="e">
        <f t="shared" si="705"/>
        <v>#DIV/0!</v>
      </c>
      <c r="K1198" s="350" t="e">
        <f t="shared" si="705"/>
        <v>#DIV/0!</v>
      </c>
      <c r="L1198" s="350" t="e">
        <f t="shared" si="705"/>
        <v>#DIV/0!</v>
      </c>
      <c r="M1198" s="350" t="e">
        <f t="shared" si="705"/>
        <v>#DIV/0!</v>
      </c>
      <c r="N1198" s="484" t="e">
        <f t="shared" si="705"/>
        <v>#DIV/0!</v>
      </c>
      <c r="O1198" s="350" t="e">
        <f t="shared" si="705"/>
        <v>#DIV/0!</v>
      </c>
      <c r="P1198" s="350" t="e">
        <f t="shared" si="705"/>
        <v>#DIV/0!</v>
      </c>
      <c r="Q1198" s="350" t="e">
        <f t="shared" si="705"/>
        <v>#DIV/0!</v>
      </c>
      <c r="R1198" s="350" t="e">
        <f t="shared" si="705"/>
        <v>#DIV/0!</v>
      </c>
      <c r="S1198" s="350" t="e">
        <f t="shared" si="705"/>
        <v>#DIV/0!</v>
      </c>
      <c r="T1198" s="350" t="e">
        <f t="shared" si="705"/>
        <v>#DIV/0!</v>
      </c>
      <c r="U1198" s="350" t="e">
        <f t="shared" si="705"/>
        <v>#DIV/0!</v>
      </c>
      <c r="V1198" s="521" t="e">
        <f t="shared" si="705"/>
        <v>#DIV/0!</v>
      </c>
      <c r="W1198" s="350" t="e">
        <f t="shared" si="705"/>
        <v>#DIV/0!</v>
      </c>
      <c r="X1198" s="350" t="e">
        <f t="shared" si="705"/>
        <v>#DIV/0!</v>
      </c>
      <c r="Y1198" s="484" t="e">
        <f t="shared" si="705"/>
        <v>#DIV/0!</v>
      </c>
      <c r="Z1198" s="350" t="e">
        <f t="shared" si="705"/>
        <v>#DIV/0!</v>
      </c>
      <c r="AA1198" s="350" t="e">
        <f t="shared" si="705"/>
        <v>#DIV/0!</v>
      </c>
      <c r="AB1198" s="1007" t="e">
        <f t="shared" si="705"/>
        <v>#DIV/0!</v>
      </c>
      <c r="AC1198" s="119"/>
      <c r="AD1198" s="907"/>
      <c r="AE1198" s="908"/>
      <c r="AF1198" s="909"/>
      <c r="AK1198" s="15"/>
      <c r="AL1198" s="15"/>
      <c r="AM1198" s="15"/>
      <c r="AN1198" s="15"/>
    </row>
    <row r="1199" spans="1:40" hidden="1">
      <c r="A1199" s="1883"/>
      <c r="B1199" s="1879"/>
      <c r="C1199" s="594" t="s">
        <v>133</v>
      </c>
      <c r="D1199" s="118"/>
      <c r="E1199" s="1899"/>
      <c r="F1199" s="214"/>
      <c r="G1199" s="214"/>
      <c r="H1199" s="467"/>
      <c r="I1199" s="214"/>
      <c r="J1199" s="214"/>
      <c r="K1199" s="214"/>
      <c r="L1199" s="214"/>
      <c r="M1199" s="214"/>
      <c r="N1199" s="467"/>
      <c r="O1199" s="214"/>
      <c r="P1199" s="214"/>
      <c r="Q1199" s="214"/>
      <c r="R1199" s="214"/>
      <c r="S1199" s="214"/>
      <c r="T1199" s="214"/>
      <c r="U1199" s="214"/>
      <c r="V1199" s="501"/>
      <c r="W1199" s="214"/>
      <c r="X1199" s="214"/>
      <c r="Y1199" s="467"/>
      <c r="Z1199" s="214"/>
      <c r="AA1199" s="214"/>
      <c r="AB1199" s="363"/>
      <c r="AC1199" s="118"/>
      <c r="AD1199" s="907"/>
      <c r="AE1199" s="908"/>
      <c r="AF1199" s="909"/>
      <c r="AK1199" s="15"/>
      <c r="AL1199" s="15"/>
      <c r="AM1199" s="15"/>
      <c r="AN1199" s="15"/>
    </row>
    <row r="1200" spans="1:40" hidden="1">
      <c r="A1200" s="1884"/>
      <c r="B1200" s="1880"/>
      <c r="C1200" s="129" t="s">
        <v>134</v>
      </c>
      <c r="D1200" s="113"/>
      <c r="E1200" s="83"/>
      <c r="F1200" s="161"/>
      <c r="G1200" s="161"/>
      <c r="H1200" s="466"/>
      <c r="I1200" s="161"/>
      <c r="J1200" s="161"/>
      <c r="K1200" s="161"/>
      <c r="L1200" s="161"/>
      <c r="M1200" s="161"/>
      <c r="N1200" s="466"/>
      <c r="O1200" s="161"/>
      <c r="P1200" s="161"/>
      <c r="Q1200" s="161"/>
      <c r="R1200" s="161"/>
      <c r="S1200" s="161"/>
      <c r="T1200" s="161"/>
      <c r="U1200" s="161"/>
      <c r="V1200" s="502"/>
      <c r="W1200" s="161"/>
      <c r="X1200" s="161"/>
      <c r="Y1200" s="466"/>
      <c r="Z1200" s="161"/>
      <c r="AA1200" s="161"/>
      <c r="AB1200" s="348"/>
      <c r="AC1200" s="113"/>
      <c r="AD1200" s="907"/>
      <c r="AE1200" s="908"/>
      <c r="AF1200" s="909"/>
      <c r="AG1200" s="15"/>
      <c r="AH1200" s="15"/>
      <c r="AI1200" s="15"/>
      <c r="AJ1200" s="15"/>
      <c r="AK1200" s="460"/>
      <c r="AL1200" s="460"/>
      <c r="AM1200" s="460"/>
      <c r="AN1200" s="460"/>
    </row>
    <row r="1201" spans="1:40" ht="16.5" hidden="1" thickBot="1">
      <c r="A1201" s="3223" t="s">
        <v>50</v>
      </c>
      <c r="B1201" s="3224"/>
      <c r="C1201" s="3225"/>
      <c r="D1201" s="119"/>
      <c r="E1201" s="187">
        <f>SQRT(E1195*E1195+E1196*E1196)/E1152/1.73</f>
        <v>0</v>
      </c>
      <c r="F1201" s="188">
        <f t="shared" ref="F1201:AB1201" si="706">SQRT(F1195*F1195+F1196*F1196)/F1152/1.73</f>
        <v>0</v>
      </c>
      <c r="G1201" s="188">
        <f t="shared" si="706"/>
        <v>0</v>
      </c>
      <c r="H1201" s="473">
        <f t="shared" si="706"/>
        <v>0</v>
      </c>
      <c r="I1201" s="188">
        <f t="shared" si="706"/>
        <v>0</v>
      </c>
      <c r="J1201" s="188">
        <f t="shared" si="706"/>
        <v>0</v>
      </c>
      <c r="K1201" s="188">
        <f t="shared" si="706"/>
        <v>0</v>
      </c>
      <c r="L1201" s="188">
        <f t="shared" si="706"/>
        <v>0</v>
      </c>
      <c r="M1201" s="188">
        <f t="shared" si="706"/>
        <v>0</v>
      </c>
      <c r="N1201" s="473">
        <f t="shared" si="706"/>
        <v>0</v>
      </c>
      <c r="O1201" s="188">
        <f t="shared" si="706"/>
        <v>0</v>
      </c>
      <c r="P1201" s="188">
        <f t="shared" si="706"/>
        <v>0</v>
      </c>
      <c r="Q1201" s="188">
        <f t="shared" si="706"/>
        <v>0</v>
      </c>
      <c r="R1201" s="188">
        <f t="shared" si="706"/>
        <v>0</v>
      </c>
      <c r="S1201" s="188">
        <f t="shared" si="706"/>
        <v>0</v>
      </c>
      <c r="T1201" s="188">
        <f t="shared" si="706"/>
        <v>0</v>
      </c>
      <c r="U1201" s="188">
        <f t="shared" si="706"/>
        <v>0</v>
      </c>
      <c r="V1201" s="509">
        <f t="shared" si="706"/>
        <v>0</v>
      </c>
      <c r="W1201" s="188">
        <f t="shared" si="706"/>
        <v>0</v>
      </c>
      <c r="X1201" s="188">
        <f t="shared" si="706"/>
        <v>0</v>
      </c>
      <c r="Y1201" s="473">
        <f t="shared" si="706"/>
        <v>0</v>
      </c>
      <c r="Z1201" s="188">
        <f t="shared" si="706"/>
        <v>0</v>
      </c>
      <c r="AA1201" s="188">
        <f t="shared" si="706"/>
        <v>0</v>
      </c>
      <c r="AB1201" s="455">
        <f t="shared" si="706"/>
        <v>0</v>
      </c>
      <c r="AC1201" s="114">
        <f>AVERAGE(E1201:AB1201)</f>
        <v>0</v>
      </c>
      <c r="AD1201" s="100" t="e">
        <f>(AC1197-AC1201)/AC1197</f>
        <v>#DIV/0!</v>
      </c>
      <c r="AE1201" s="81"/>
      <c r="AF1201" s="82"/>
      <c r="AK1201" s="14"/>
      <c r="AL1201" s="14"/>
      <c r="AM1201" s="15"/>
      <c r="AN1201" s="14"/>
    </row>
    <row r="1202" spans="1:40">
      <c r="A1202" s="3181" t="s">
        <v>233</v>
      </c>
      <c r="B1202" s="3177" t="s">
        <v>225</v>
      </c>
      <c r="C1202" s="126" t="s">
        <v>17</v>
      </c>
      <c r="D1202" s="118" t="s">
        <v>131</v>
      </c>
      <c r="E1202" s="338">
        <f t="shared" ref="E1202:AB1202" si="707">(E1206-D1206)*$AE1202*$AF1202*0.001</f>
        <v>438.47520000189542</v>
      </c>
      <c r="F1202" s="73">
        <f t="shared" si="707"/>
        <v>438.4727999970317</v>
      </c>
      <c r="G1202" s="73">
        <f t="shared" si="707"/>
        <v>391.82880000025034</v>
      </c>
      <c r="H1202" s="468">
        <f t="shared" si="707"/>
        <v>373.16879999935628</v>
      </c>
      <c r="I1202" s="73">
        <f t="shared" si="707"/>
        <v>391.82880000025034</v>
      </c>
      <c r="J1202" s="73">
        <f t="shared" si="707"/>
        <v>373.16879999935628</v>
      </c>
      <c r="K1202" s="2095">
        <f t="shared" si="707"/>
        <v>438.47520000189542</v>
      </c>
      <c r="L1202" s="73">
        <f t="shared" si="707"/>
        <v>466.4615999981761</v>
      </c>
      <c r="M1202" s="73">
        <f t="shared" si="707"/>
        <v>531.76800000071523</v>
      </c>
      <c r="N1202" s="468">
        <f t="shared" si="707"/>
        <v>597.06960000246761</v>
      </c>
      <c r="O1202" s="73">
        <f t="shared" si="707"/>
        <v>606.40079999864099</v>
      </c>
      <c r="P1202" s="73">
        <f t="shared" si="707"/>
        <v>559.75440000146625</v>
      </c>
      <c r="Q1202" s="73">
        <f t="shared" si="707"/>
        <v>541.09679999649529</v>
      </c>
      <c r="R1202" s="73">
        <f t="shared" si="707"/>
        <v>634.3872000038624</v>
      </c>
      <c r="S1202" s="73">
        <f t="shared" si="707"/>
        <v>559.75439999699597</v>
      </c>
      <c r="T1202" s="73">
        <f t="shared" si="707"/>
        <v>541.09680000096557</v>
      </c>
      <c r="U1202" s="73">
        <f t="shared" si="707"/>
        <v>550.42560000121591</v>
      </c>
      <c r="V1202" s="504">
        <f t="shared" si="707"/>
        <v>541.09440000057225</v>
      </c>
      <c r="W1202" s="73">
        <f t="shared" si="707"/>
        <v>569.08559999763963</v>
      </c>
      <c r="X1202" s="73">
        <f t="shared" si="707"/>
        <v>522.43680000007157</v>
      </c>
      <c r="Y1202" s="468">
        <f t="shared" si="707"/>
        <v>587.74080000221727</v>
      </c>
      <c r="Z1202" s="73">
        <f t="shared" si="707"/>
        <v>578.41439999788997</v>
      </c>
      <c r="AA1202" s="73">
        <f t="shared" si="707"/>
        <v>503.77919999957084</v>
      </c>
      <c r="AB1202" s="73">
        <f t="shared" si="707"/>
        <v>419.81520000100136</v>
      </c>
      <c r="AC1202" s="111">
        <f>SUM(E1202:AB1202)</f>
        <v>12156</v>
      </c>
      <c r="AD1202" s="906"/>
      <c r="AE1202" s="605">
        <v>60</v>
      </c>
      <c r="AF1202" s="606">
        <v>40</v>
      </c>
      <c r="AK1202" s="565"/>
      <c r="AL1202" s="566"/>
      <c r="AM1202" s="565"/>
      <c r="AN1202" s="15"/>
    </row>
    <row r="1203" spans="1:40">
      <c r="A1203" s="3182"/>
      <c r="B1203" s="3178"/>
      <c r="C1203" s="128" t="s">
        <v>19</v>
      </c>
      <c r="D1203" s="113" t="s">
        <v>131</v>
      </c>
      <c r="E1203" s="339">
        <f t="shared" ref="E1203:AB1203" si="708">(E1207-D1207)*$AE1202*$AF1202*0.001</f>
        <v>252.17760000005364</v>
      </c>
      <c r="F1203" s="340">
        <f t="shared" si="708"/>
        <v>252.17519999966026</v>
      </c>
      <c r="G1203" s="340">
        <f t="shared" si="708"/>
        <v>225.3504000004381</v>
      </c>
      <c r="H1203" s="469">
        <f t="shared" si="708"/>
        <v>214.61760000027718</v>
      </c>
      <c r="I1203" s="340">
        <f t="shared" si="708"/>
        <v>225.3503999993205</v>
      </c>
      <c r="J1203" s="340">
        <f t="shared" si="708"/>
        <v>214.61760000027718</v>
      </c>
      <c r="K1203" s="2092">
        <f t="shared" si="708"/>
        <v>252.17760000005364</v>
      </c>
      <c r="L1203" s="340">
        <f t="shared" si="708"/>
        <v>268.27439999990168</v>
      </c>
      <c r="M1203" s="340">
        <f t="shared" si="708"/>
        <v>305.82960000000895</v>
      </c>
      <c r="N1203" s="469">
        <f t="shared" si="708"/>
        <v>343.38959999978545</v>
      </c>
      <c r="O1203" s="340">
        <f t="shared" si="708"/>
        <v>348.75599999986588</v>
      </c>
      <c r="P1203" s="340">
        <f t="shared" si="708"/>
        <v>321.92880000025036</v>
      </c>
      <c r="Q1203" s="340">
        <f t="shared" si="708"/>
        <v>311.19600000008944</v>
      </c>
      <c r="R1203" s="340">
        <f t="shared" si="708"/>
        <v>364.85279999971391</v>
      </c>
      <c r="S1203" s="340">
        <f t="shared" si="708"/>
        <v>321.92639999985698</v>
      </c>
      <c r="T1203" s="340">
        <f t="shared" si="708"/>
        <v>311.19840000048282</v>
      </c>
      <c r="U1203" s="340">
        <f t="shared" si="708"/>
        <v>316.56240000016987</v>
      </c>
      <c r="V1203" s="505">
        <f t="shared" si="708"/>
        <v>311.19600000008944</v>
      </c>
      <c r="W1203" s="340">
        <f t="shared" si="708"/>
        <v>327.29279999993742</v>
      </c>
      <c r="X1203" s="340">
        <f t="shared" si="708"/>
        <v>300.4656000003219</v>
      </c>
      <c r="Y1203" s="469">
        <f t="shared" si="708"/>
        <v>338.02559999898079</v>
      </c>
      <c r="Z1203" s="340">
        <f t="shared" si="708"/>
        <v>332.6592000000179</v>
      </c>
      <c r="AA1203" s="340">
        <f t="shared" si="708"/>
        <v>289.73520000055436</v>
      </c>
      <c r="AB1203" s="340">
        <f t="shared" si="708"/>
        <v>241.44479999989272</v>
      </c>
      <c r="AC1203" s="112">
        <f>SUM(E1203:AB1203)</f>
        <v>6991.2</v>
      </c>
      <c r="AD1203" s="907"/>
      <c r="AE1203" s="908"/>
      <c r="AF1203" s="909"/>
      <c r="AK1203" s="15"/>
      <c r="AL1203" s="15"/>
      <c r="AM1203" s="15"/>
      <c r="AN1203" s="15"/>
    </row>
    <row r="1204" spans="1:40">
      <c r="A1204" s="3182"/>
      <c r="B1204" s="3178"/>
      <c r="C1204" s="128" t="s">
        <v>20</v>
      </c>
      <c r="D1204" s="113" t="s">
        <v>64</v>
      </c>
      <c r="E1204" s="1798">
        <v>47</v>
      </c>
      <c r="F1204" s="446">
        <v>47</v>
      </c>
      <c r="G1204" s="446">
        <v>42</v>
      </c>
      <c r="H1204" s="470">
        <v>40</v>
      </c>
      <c r="I1204" s="446">
        <v>42</v>
      </c>
      <c r="J1204" s="446">
        <v>40</v>
      </c>
      <c r="K1204" s="446">
        <v>47</v>
      </c>
      <c r="L1204" s="446">
        <v>50</v>
      </c>
      <c r="M1204" s="446">
        <v>57</v>
      </c>
      <c r="N1204" s="470">
        <v>64</v>
      </c>
      <c r="O1204" s="446">
        <v>65</v>
      </c>
      <c r="P1204" s="446">
        <v>60</v>
      </c>
      <c r="Q1204" s="446">
        <v>58</v>
      </c>
      <c r="R1204" s="446">
        <v>58</v>
      </c>
      <c r="S1204" s="446">
        <v>68</v>
      </c>
      <c r="T1204" s="446">
        <v>58</v>
      </c>
      <c r="U1204" s="446">
        <v>59</v>
      </c>
      <c r="V1204" s="506">
        <v>58</v>
      </c>
      <c r="W1204" s="446">
        <v>61</v>
      </c>
      <c r="X1204" s="446">
        <v>56</v>
      </c>
      <c r="Y1204" s="470">
        <v>63</v>
      </c>
      <c r="Z1204" s="446">
        <v>62</v>
      </c>
      <c r="AA1204" s="446">
        <v>54</v>
      </c>
      <c r="AB1204" s="1799">
        <v>45</v>
      </c>
      <c r="AC1204" s="112">
        <f>AVERAGE(E1204:AB1204)</f>
        <v>54.208333333333336</v>
      </c>
      <c r="AD1204" s="907"/>
      <c r="AE1204" s="908"/>
      <c r="AF1204" s="909"/>
      <c r="AK1204" s="15"/>
      <c r="AL1204" s="15"/>
      <c r="AM1204" s="15"/>
      <c r="AN1204" s="15"/>
    </row>
    <row r="1205" spans="1:40" ht="16.5" thickBot="1">
      <c r="A1205" s="3226"/>
      <c r="B1205" s="3227"/>
      <c r="C1205" s="131" t="s">
        <v>22</v>
      </c>
      <c r="D1205" s="119"/>
      <c r="E1205" s="349">
        <f>E1203/E1202</f>
        <v>0.57512397508220203</v>
      </c>
      <c r="F1205" s="350">
        <f>F1203/F1202</f>
        <v>0.57512164951022593</v>
      </c>
      <c r="G1205" s="350">
        <f t="shared" ref="G1205:AB1205" si="709">G1203/G1202</f>
        <v>0.57512464627483773</v>
      </c>
      <c r="H1205" s="484">
        <f t="shared" si="709"/>
        <v>0.57512203592756794</v>
      </c>
      <c r="I1205" s="350">
        <f t="shared" si="709"/>
        <v>0.57512464627198545</v>
      </c>
      <c r="J1205" s="350">
        <f t="shared" si="709"/>
        <v>0.57512203592756794</v>
      </c>
      <c r="K1205" s="350">
        <f t="shared" si="709"/>
        <v>0.57512397508220203</v>
      </c>
      <c r="L1205" s="350">
        <f t="shared" si="709"/>
        <v>0.57512644127823309</v>
      </c>
      <c r="M1205" s="350">
        <f t="shared" si="709"/>
        <v>0.57511847271666894</v>
      </c>
      <c r="N1205" s="484">
        <f t="shared" si="709"/>
        <v>0.57512491005800037</v>
      </c>
      <c r="O1205" s="350">
        <f t="shared" si="709"/>
        <v>0.57512457107683146</v>
      </c>
      <c r="P1205" s="350">
        <f t="shared" si="709"/>
        <v>0.57512509057437888</v>
      </c>
      <c r="Q1205" s="350">
        <f t="shared" si="709"/>
        <v>0.57512075473760904</v>
      </c>
      <c r="R1205" s="350">
        <f t="shared" si="709"/>
        <v>0.57512635815711999</v>
      </c>
      <c r="S1205" s="350">
        <f t="shared" si="709"/>
        <v>0.57512080298356683</v>
      </c>
      <c r="T1205" s="350">
        <f t="shared" si="709"/>
        <v>0.57512519016916663</v>
      </c>
      <c r="U1205" s="350">
        <f t="shared" si="709"/>
        <v>0.57512295939627545</v>
      </c>
      <c r="V1205" s="521">
        <f t="shared" si="709"/>
        <v>0.57512330565564962</v>
      </c>
      <c r="W1205" s="350">
        <f t="shared" si="709"/>
        <v>0.57512050911373425</v>
      </c>
      <c r="X1205" s="350">
        <f t="shared" si="709"/>
        <v>0.57512334506351914</v>
      </c>
      <c r="Y1205" s="484">
        <f t="shared" si="709"/>
        <v>0.57512699475296858</v>
      </c>
      <c r="Z1205" s="350">
        <f t="shared" si="709"/>
        <v>0.57512261105745544</v>
      </c>
      <c r="AA1205" s="350">
        <f t="shared" si="709"/>
        <v>0.57512338739035118</v>
      </c>
      <c r="AB1205" s="1007">
        <f t="shared" si="709"/>
        <v>0.57512162494191921</v>
      </c>
      <c r="AC1205" s="119"/>
      <c r="AD1205" s="907"/>
      <c r="AE1205" s="908"/>
      <c r="AF1205" s="909"/>
      <c r="AK1205" s="15"/>
      <c r="AL1205" s="15"/>
      <c r="AM1205" s="15"/>
      <c r="AN1205" s="15"/>
    </row>
    <row r="1206" spans="1:40" hidden="1">
      <c r="A1206" s="1883"/>
      <c r="B1206" s="1879"/>
      <c r="C1206" s="594" t="s">
        <v>133</v>
      </c>
      <c r="D1206" s="118">
        <v>11379181</v>
      </c>
      <c r="E1206" s="1899">
        <v>11379363.698000001</v>
      </c>
      <c r="F1206" s="214">
        <v>11379546.395</v>
      </c>
      <c r="G1206" s="214">
        <v>11379709.657</v>
      </c>
      <c r="H1206" s="467">
        <v>11379865.143999999</v>
      </c>
      <c r="I1206" s="214">
        <v>11380028.405999999</v>
      </c>
      <c r="J1206" s="214">
        <v>11380183.892999999</v>
      </c>
      <c r="K1206" s="214">
        <v>11380366.591</v>
      </c>
      <c r="L1206" s="214">
        <v>11380560.949999999</v>
      </c>
      <c r="M1206" s="214">
        <v>11380782.52</v>
      </c>
      <c r="N1206" s="467">
        <v>11381031.299000001</v>
      </c>
      <c r="O1206" s="214">
        <v>11381283.966</v>
      </c>
      <c r="P1206" s="214">
        <v>11381517.197000001</v>
      </c>
      <c r="Q1206" s="214">
        <v>11381742.653999999</v>
      </c>
      <c r="R1206" s="214">
        <v>11382006.982000001</v>
      </c>
      <c r="S1206" s="214">
        <v>11382240.213</v>
      </c>
      <c r="T1206" s="214">
        <v>11382465.67</v>
      </c>
      <c r="U1206" s="214">
        <v>11382695.014</v>
      </c>
      <c r="V1206" s="501">
        <v>11382920.470000001</v>
      </c>
      <c r="W1206" s="214">
        <v>11383157.589</v>
      </c>
      <c r="X1206" s="214">
        <v>11383375.271</v>
      </c>
      <c r="Y1206" s="467">
        <v>11383620.163000001</v>
      </c>
      <c r="Z1206" s="214">
        <v>11383861.169</v>
      </c>
      <c r="AA1206" s="214">
        <v>11384071.077</v>
      </c>
      <c r="AB1206" s="363">
        <v>11384246</v>
      </c>
      <c r="AC1206" s="118"/>
      <c r="AD1206" s="907"/>
      <c r="AE1206" s="908"/>
      <c r="AF1206" s="909"/>
      <c r="AK1206" s="15"/>
      <c r="AL1206" s="15"/>
      <c r="AM1206" s="15"/>
      <c r="AN1206" s="15"/>
    </row>
    <row r="1207" spans="1:40" hidden="1">
      <c r="A1207" s="1884"/>
      <c r="B1207" s="1880"/>
      <c r="C1207" s="129" t="s">
        <v>134</v>
      </c>
      <c r="D1207" s="113">
        <v>4110429</v>
      </c>
      <c r="E1207" s="83">
        <v>4110534.074</v>
      </c>
      <c r="F1207" s="161">
        <v>4110639.1469999999</v>
      </c>
      <c r="G1207" s="161">
        <v>4110733.0430000001</v>
      </c>
      <c r="H1207" s="466">
        <v>4110822.4670000002</v>
      </c>
      <c r="I1207" s="161">
        <v>4110916.3629999999</v>
      </c>
      <c r="J1207" s="161">
        <v>4111005.787</v>
      </c>
      <c r="K1207" s="161">
        <v>4111110.861</v>
      </c>
      <c r="L1207" s="161">
        <v>4111222.642</v>
      </c>
      <c r="M1207" s="161">
        <v>4111350.071</v>
      </c>
      <c r="N1207" s="466">
        <v>4111493.15</v>
      </c>
      <c r="O1207" s="161">
        <v>4111638.4649999999</v>
      </c>
      <c r="P1207" s="161">
        <v>4111772.602</v>
      </c>
      <c r="Q1207" s="161">
        <v>4111902.267</v>
      </c>
      <c r="R1207" s="161">
        <v>4112054.2889999999</v>
      </c>
      <c r="S1207" s="161">
        <v>4112188.4249999998</v>
      </c>
      <c r="T1207" s="161">
        <v>4112318.091</v>
      </c>
      <c r="U1207" s="161">
        <v>4112449.9920000001</v>
      </c>
      <c r="V1207" s="502">
        <v>4112579.6570000001</v>
      </c>
      <c r="W1207" s="161">
        <v>4112716.0290000001</v>
      </c>
      <c r="X1207" s="161">
        <v>4112841.2230000002</v>
      </c>
      <c r="Y1207" s="466">
        <v>4112982.0669999998</v>
      </c>
      <c r="Z1207" s="161">
        <v>4113120.6749999998</v>
      </c>
      <c r="AA1207" s="161">
        <v>4113241.398</v>
      </c>
      <c r="AB1207" s="348">
        <v>4113342</v>
      </c>
      <c r="AC1207" s="113"/>
      <c r="AD1207" s="907"/>
      <c r="AE1207" s="908"/>
      <c r="AF1207" s="909"/>
      <c r="AG1207" s="15"/>
      <c r="AH1207" s="15"/>
      <c r="AI1207" s="15"/>
      <c r="AJ1207" s="15"/>
      <c r="AK1207" s="460"/>
      <c r="AL1207" s="460"/>
      <c r="AM1207" s="460"/>
      <c r="AN1207" s="460"/>
    </row>
    <row r="1208" spans="1:40" ht="16.5" hidden="1" thickBot="1">
      <c r="A1208" s="3223" t="s">
        <v>50</v>
      </c>
      <c r="B1208" s="3224"/>
      <c r="C1208" s="3225"/>
      <c r="D1208" s="119"/>
      <c r="E1208" s="187">
        <f>SQRT(E1202*E1202+E1203*E1203)/E1152/1.73</f>
        <v>46.706325933627895</v>
      </c>
      <c r="F1208" s="188">
        <f t="shared" ref="F1208:AB1208" si="710">SQRT(F1202*F1202+F1203*F1203)/F1152/1.73</f>
        <v>46.04404820938246</v>
      </c>
      <c r="G1208" s="188">
        <f t="shared" si="710"/>
        <v>41.538502776486496</v>
      </c>
      <c r="H1208" s="473">
        <f t="shared" si="710"/>
        <v>39.56027670233901</v>
      </c>
      <c r="I1208" s="188">
        <f t="shared" si="710"/>
        <v>41.604646889136625</v>
      </c>
      <c r="J1208" s="188">
        <f t="shared" si="710"/>
        <v>39.623270773521078</v>
      </c>
      <c r="K1208" s="188">
        <f t="shared" si="710"/>
        <v>46.631834185727371</v>
      </c>
      <c r="L1208" s="188">
        <f t="shared" si="710"/>
        <v>49.450503632658204</v>
      </c>
      <c r="M1208" s="188">
        <f t="shared" si="710"/>
        <v>57.007997503813662</v>
      </c>
      <c r="N1208" s="473">
        <f t="shared" si="710"/>
        <v>64.215290193089373</v>
      </c>
      <c r="O1208" s="188">
        <f t="shared" si="710"/>
        <v>64.490737079480056</v>
      </c>
      <c r="P1208" s="188">
        <f t="shared" si="710"/>
        <v>58.965640380762515</v>
      </c>
      <c r="Q1208" s="188">
        <f t="shared" si="710"/>
        <v>57.00010492616773</v>
      </c>
      <c r="R1208" s="188">
        <f t="shared" si="710"/>
        <v>65.993602027743052</v>
      </c>
      <c r="S1208" s="188">
        <f t="shared" si="710"/>
        <v>58.872525548284827</v>
      </c>
      <c r="T1208" s="188">
        <f t="shared" si="710"/>
        <v>56.820685955396193</v>
      </c>
      <c r="U1208" s="188">
        <f t="shared" si="710"/>
        <v>58.537732678958108</v>
      </c>
      <c r="V1208" s="509">
        <f t="shared" si="710"/>
        <v>57.729513856563614</v>
      </c>
      <c r="W1208" s="188">
        <f t="shared" si="710"/>
        <v>60.618839340229378</v>
      </c>
      <c r="X1208" s="188">
        <f t="shared" si="710"/>
        <v>55.296557747624739</v>
      </c>
      <c r="Y1208" s="473">
        <f t="shared" si="710"/>
        <v>62.506311182998076</v>
      </c>
      <c r="Z1208" s="188">
        <f t="shared" si="710"/>
        <v>61.416378022593406</v>
      </c>
      <c r="AA1208" s="188">
        <f t="shared" si="710"/>
        <v>53.57690048110836</v>
      </c>
      <c r="AB1208" s="455">
        <f t="shared" si="710"/>
        <v>44.434691799734686</v>
      </c>
      <c r="AC1208" s="114">
        <f>AVERAGE(E1208:AB1208)</f>
        <v>53.693454909476117</v>
      </c>
      <c r="AD1208" s="100">
        <f>(AC1204-AC1208)/AC1204</f>
        <v>9.4981415623161085E-3</v>
      </c>
      <c r="AE1208" s="81"/>
      <c r="AF1208" s="82"/>
      <c r="AK1208" s="14"/>
      <c r="AL1208" s="14"/>
      <c r="AM1208" s="15"/>
      <c r="AN1208" s="14"/>
    </row>
    <row r="1209" spans="1:40">
      <c r="A1209" s="3181" t="s">
        <v>234</v>
      </c>
      <c r="B1209" s="3177" t="s">
        <v>33</v>
      </c>
      <c r="C1209" s="126" t="s">
        <v>17</v>
      </c>
      <c r="D1209" s="118"/>
      <c r="E1209" s="2087">
        <f t="shared" ref="E1209:AB1209" si="711">(E1213-D1213)*$AE1209*$AF1209*0.001</f>
        <v>0</v>
      </c>
      <c r="F1209" s="2089">
        <f t="shared" si="711"/>
        <v>0</v>
      </c>
      <c r="G1209" s="2089">
        <f t="shared" si="711"/>
        <v>0</v>
      </c>
      <c r="H1209" s="2090">
        <f t="shared" si="711"/>
        <v>0</v>
      </c>
      <c r="I1209" s="2089">
        <f t="shared" si="711"/>
        <v>0</v>
      </c>
      <c r="J1209" s="2089">
        <f t="shared" si="711"/>
        <v>0</v>
      </c>
      <c r="K1209" s="2091">
        <f t="shared" si="711"/>
        <v>0</v>
      </c>
      <c r="L1209" s="2089">
        <f t="shared" si="711"/>
        <v>0</v>
      </c>
      <c r="M1209" s="2089">
        <f t="shared" si="711"/>
        <v>0</v>
      </c>
      <c r="N1209" s="2090">
        <f t="shared" si="711"/>
        <v>0</v>
      </c>
      <c r="O1209" s="2089">
        <f t="shared" si="711"/>
        <v>0</v>
      </c>
      <c r="P1209" s="2089">
        <f t="shared" si="711"/>
        <v>0</v>
      </c>
      <c r="Q1209" s="2089">
        <f t="shared" si="711"/>
        <v>0</v>
      </c>
      <c r="R1209" s="2089">
        <f t="shared" si="711"/>
        <v>0</v>
      </c>
      <c r="S1209" s="2089">
        <f t="shared" si="711"/>
        <v>0</v>
      </c>
      <c r="T1209" s="2089">
        <f t="shared" si="711"/>
        <v>0</v>
      </c>
      <c r="U1209" s="2089">
        <f t="shared" si="711"/>
        <v>0</v>
      </c>
      <c r="V1209" s="3004">
        <f t="shared" si="711"/>
        <v>0</v>
      </c>
      <c r="W1209" s="2089">
        <f t="shared" si="711"/>
        <v>0</v>
      </c>
      <c r="X1209" s="2089">
        <f t="shared" si="711"/>
        <v>0</v>
      </c>
      <c r="Y1209" s="2090">
        <f t="shared" si="711"/>
        <v>0</v>
      </c>
      <c r="Z1209" s="2089">
        <f t="shared" si="711"/>
        <v>0</v>
      </c>
      <c r="AA1209" s="2089">
        <f t="shared" si="711"/>
        <v>0</v>
      </c>
      <c r="AB1209" s="2089">
        <f t="shared" si="711"/>
        <v>0</v>
      </c>
      <c r="AC1209" s="111">
        <f>SUM(E1209:AB1209)</f>
        <v>0</v>
      </c>
      <c r="AD1209" s="906"/>
      <c r="AE1209" s="605">
        <v>60</v>
      </c>
      <c r="AF1209" s="606">
        <v>40</v>
      </c>
      <c r="AK1209" s="565"/>
      <c r="AL1209" s="566"/>
      <c r="AM1209" s="565"/>
      <c r="AN1209" s="15"/>
    </row>
    <row r="1210" spans="1:40">
      <c r="A1210" s="3182"/>
      <c r="B1210" s="3178"/>
      <c r="C1210" s="128" t="s">
        <v>19</v>
      </c>
      <c r="D1210" s="113"/>
      <c r="E1210" s="339">
        <f t="shared" ref="E1210:AB1210" si="712">(E1214-D1214)*$AE1209*$AF1209*0.001</f>
        <v>0</v>
      </c>
      <c r="F1210" s="340">
        <f t="shared" si="712"/>
        <v>0</v>
      </c>
      <c r="G1210" s="340">
        <f t="shared" si="712"/>
        <v>0</v>
      </c>
      <c r="H1210" s="469">
        <f t="shared" si="712"/>
        <v>0</v>
      </c>
      <c r="I1210" s="340">
        <f t="shared" si="712"/>
        <v>0</v>
      </c>
      <c r="J1210" s="340">
        <f t="shared" si="712"/>
        <v>0</v>
      </c>
      <c r="K1210" s="2092">
        <f t="shared" si="712"/>
        <v>0</v>
      </c>
      <c r="L1210" s="340">
        <f t="shared" si="712"/>
        <v>0</v>
      </c>
      <c r="M1210" s="340">
        <f t="shared" si="712"/>
        <v>0</v>
      </c>
      <c r="N1210" s="469">
        <f t="shared" si="712"/>
        <v>0</v>
      </c>
      <c r="O1210" s="340">
        <f t="shared" si="712"/>
        <v>0</v>
      </c>
      <c r="P1210" s="340">
        <f t="shared" si="712"/>
        <v>0</v>
      </c>
      <c r="Q1210" s="340">
        <f t="shared" si="712"/>
        <v>0</v>
      </c>
      <c r="R1210" s="340">
        <f t="shared" si="712"/>
        <v>0</v>
      </c>
      <c r="S1210" s="340">
        <f t="shared" si="712"/>
        <v>0</v>
      </c>
      <c r="T1210" s="340">
        <f t="shared" si="712"/>
        <v>0</v>
      </c>
      <c r="U1210" s="340">
        <f t="shared" si="712"/>
        <v>0</v>
      </c>
      <c r="V1210" s="505">
        <f t="shared" si="712"/>
        <v>0</v>
      </c>
      <c r="W1210" s="340">
        <f t="shared" si="712"/>
        <v>0</v>
      </c>
      <c r="X1210" s="340">
        <f t="shared" si="712"/>
        <v>0</v>
      </c>
      <c r="Y1210" s="469">
        <f t="shared" si="712"/>
        <v>0</v>
      </c>
      <c r="Z1210" s="340">
        <f t="shared" si="712"/>
        <v>0</v>
      </c>
      <c r="AA1210" s="340">
        <f t="shared" si="712"/>
        <v>0</v>
      </c>
      <c r="AB1210" s="340">
        <f t="shared" si="712"/>
        <v>0</v>
      </c>
      <c r="AC1210" s="112">
        <f>SUM(E1210:AB1210)</f>
        <v>0</v>
      </c>
      <c r="AD1210" s="907"/>
      <c r="AE1210" s="908"/>
      <c r="AF1210" s="909"/>
      <c r="AK1210" s="15"/>
      <c r="AL1210" s="15"/>
      <c r="AM1210" s="15"/>
      <c r="AN1210" s="15"/>
    </row>
    <row r="1211" spans="1:40">
      <c r="A1211" s="3182"/>
      <c r="B1211" s="3178"/>
      <c r="C1211" s="128" t="s">
        <v>20</v>
      </c>
      <c r="D1211" s="113"/>
      <c r="E1211" s="1798">
        <v>0</v>
      </c>
      <c r="F1211" s="446">
        <v>0</v>
      </c>
      <c r="G1211" s="446">
        <v>0</v>
      </c>
      <c r="H1211" s="470">
        <v>0</v>
      </c>
      <c r="I1211" s="446">
        <v>0</v>
      </c>
      <c r="J1211" s="446">
        <v>0</v>
      </c>
      <c r="K1211" s="446">
        <v>0</v>
      </c>
      <c r="L1211" s="446">
        <v>0</v>
      </c>
      <c r="M1211" s="446">
        <v>0</v>
      </c>
      <c r="N1211" s="470">
        <v>0</v>
      </c>
      <c r="O1211" s="446">
        <v>0</v>
      </c>
      <c r="P1211" s="446">
        <v>0</v>
      </c>
      <c r="Q1211" s="446">
        <v>0</v>
      </c>
      <c r="R1211" s="446">
        <v>0</v>
      </c>
      <c r="S1211" s="446">
        <v>0</v>
      </c>
      <c r="T1211" s="446">
        <v>0</v>
      </c>
      <c r="U1211" s="446">
        <v>0</v>
      </c>
      <c r="V1211" s="506">
        <v>0</v>
      </c>
      <c r="W1211" s="446">
        <v>0</v>
      </c>
      <c r="X1211" s="446">
        <v>0</v>
      </c>
      <c r="Y1211" s="470">
        <v>0</v>
      </c>
      <c r="Z1211" s="446">
        <v>0</v>
      </c>
      <c r="AA1211" s="446">
        <v>0</v>
      </c>
      <c r="AB1211" s="1799">
        <v>0</v>
      </c>
      <c r="AC1211" s="112">
        <f>AVERAGE(E1211:AB1211)</f>
        <v>0</v>
      </c>
      <c r="AD1211" s="907"/>
      <c r="AE1211" s="908"/>
      <c r="AF1211" s="909"/>
      <c r="AK1211" s="15"/>
      <c r="AL1211" s="15"/>
      <c r="AM1211" s="15"/>
      <c r="AN1211" s="15"/>
    </row>
    <row r="1212" spans="1:40" ht="16.5" thickBot="1">
      <c r="A1212" s="3182"/>
      <c r="B1212" s="3178"/>
      <c r="C1212" s="589" t="s">
        <v>22</v>
      </c>
      <c r="D1212" s="133"/>
      <c r="E1212" s="395" t="e">
        <f t="shared" ref="E1212:AB1212" si="713">E1210/E1209</f>
        <v>#DIV/0!</v>
      </c>
      <c r="F1212" s="355" t="e">
        <f t="shared" si="713"/>
        <v>#DIV/0!</v>
      </c>
      <c r="G1212" s="355" t="e">
        <f t="shared" si="713"/>
        <v>#DIV/0!</v>
      </c>
      <c r="H1212" s="495" t="e">
        <f t="shared" si="713"/>
        <v>#DIV/0!</v>
      </c>
      <c r="I1212" s="355" t="e">
        <f t="shared" si="713"/>
        <v>#DIV/0!</v>
      </c>
      <c r="J1212" s="355" t="e">
        <f t="shared" si="713"/>
        <v>#DIV/0!</v>
      </c>
      <c r="K1212" s="355" t="e">
        <f t="shared" si="713"/>
        <v>#DIV/0!</v>
      </c>
      <c r="L1212" s="355" t="e">
        <f t="shared" si="713"/>
        <v>#DIV/0!</v>
      </c>
      <c r="M1212" s="355" t="e">
        <f t="shared" si="713"/>
        <v>#DIV/0!</v>
      </c>
      <c r="N1212" s="495" t="e">
        <f t="shared" si="713"/>
        <v>#DIV/0!</v>
      </c>
      <c r="O1212" s="355" t="e">
        <f t="shared" si="713"/>
        <v>#DIV/0!</v>
      </c>
      <c r="P1212" s="355" t="e">
        <f t="shared" si="713"/>
        <v>#DIV/0!</v>
      </c>
      <c r="Q1212" s="355" t="e">
        <f t="shared" si="713"/>
        <v>#DIV/0!</v>
      </c>
      <c r="R1212" s="355" t="e">
        <f t="shared" si="713"/>
        <v>#DIV/0!</v>
      </c>
      <c r="S1212" s="355" t="e">
        <f t="shared" si="713"/>
        <v>#DIV/0!</v>
      </c>
      <c r="T1212" s="355" t="e">
        <f t="shared" si="713"/>
        <v>#DIV/0!</v>
      </c>
      <c r="U1212" s="355" t="e">
        <f t="shared" si="713"/>
        <v>#DIV/0!</v>
      </c>
      <c r="V1212" s="503" t="e">
        <f t="shared" si="713"/>
        <v>#DIV/0!</v>
      </c>
      <c r="W1212" s="355" t="e">
        <f t="shared" si="713"/>
        <v>#DIV/0!</v>
      </c>
      <c r="X1212" s="355" t="e">
        <f t="shared" si="713"/>
        <v>#DIV/0!</v>
      </c>
      <c r="Y1212" s="495" t="e">
        <f t="shared" si="713"/>
        <v>#DIV/0!</v>
      </c>
      <c r="Z1212" s="355" t="e">
        <f t="shared" si="713"/>
        <v>#DIV/0!</v>
      </c>
      <c r="AA1212" s="355" t="e">
        <f t="shared" si="713"/>
        <v>#DIV/0!</v>
      </c>
      <c r="AB1212" s="590" t="e">
        <f t="shared" si="713"/>
        <v>#DIV/0!</v>
      </c>
      <c r="AC1212" s="133"/>
      <c r="AD1212" s="907"/>
      <c r="AE1212" s="908"/>
      <c r="AF1212" s="909"/>
      <c r="AK1212" s="15"/>
      <c r="AL1212" s="15"/>
      <c r="AM1212" s="15"/>
      <c r="AN1212" s="15"/>
    </row>
    <row r="1213" spans="1:40" hidden="1">
      <c r="A1213" s="1883"/>
      <c r="B1213" s="1879"/>
      <c r="C1213" s="594" t="s">
        <v>133</v>
      </c>
      <c r="D1213" s="118"/>
      <c r="E1213" s="1899"/>
      <c r="F1213" s="214"/>
      <c r="G1213" s="214"/>
      <c r="H1213" s="467"/>
      <c r="I1213" s="214"/>
      <c r="J1213" s="214"/>
      <c r="K1213" s="214"/>
      <c r="L1213" s="214"/>
      <c r="M1213" s="214"/>
      <c r="N1213" s="467"/>
      <c r="O1213" s="214"/>
      <c r="P1213" s="214"/>
      <c r="Q1213" s="214"/>
      <c r="R1213" s="214"/>
      <c r="S1213" s="214"/>
      <c r="T1213" s="214"/>
      <c r="U1213" s="214"/>
      <c r="V1213" s="501"/>
      <c r="W1213" s="214"/>
      <c r="X1213" s="214"/>
      <c r="Y1213" s="467"/>
      <c r="Z1213" s="214"/>
      <c r="AA1213" s="214"/>
      <c r="AB1213" s="363"/>
      <c r="AC1213" s="118"/>
      <c r="AD1213" s="907"/>
      <c r="AE1213" s="908"/>
      <c r="AF1213" s="909"/>
      <c r="AK1213" s="15"/>
      <c r="AL1213" s="15"/>
      <c r="AM1213" s="15"/>
      <c r="AN1213" s="15"/>
    </row>
    <row r="1214" spans="1:40" hidden="1">
      <c r="A1214" s="1884"/>
      <c r="B1214" s="1880"/>
      <c r="C1214" s="129" t="s">
        <v>134</v>
      </c>
      <c r="D1214" s="113"/>
      <c r="E1214" s="83"/>
      <c r="F1214" s="161"/>
      <c r="G1214" s="161"/>
      <c r="H1214" s="466"/>
      <c r="I1214" s="161"/>
      <c r="J1214" s="161"/>
      <c r="K1214" s="161"/>
      <c r="L1214" s="161"/>
      <c r="M1214" s="161"/>
      <c r="N1214" s="466"/>
      <c r="O1214" s="161"/>
      <c r="P1214" s="161"/>
      <c r="Q1214" s="161"/>
      <c r="R1214" s="161"/>
      <c r="S1214" s="161"/>
      <c r="T1214" s="161"/>
      <c r="U1214" s="161"/>
      <c r="V1214" s="502"/>
      <c r="W1214" s="161"/>
      <c r="X1214" s="161"/>
      <c r="Y1214" s="466"/>
      <c r="Z1214" s="161"/>
      <c r="AA1214" s="161"/>
      <c r="AB1214" s="348"/>
      <c r="AC1214" s="113"/>
      <c r="AD1214" s="907"/>
      <c r="AE1214" s="908"/>
      <c r="AF1214" s="909"/>
      <c r="AG1214" s="15"/>
      <c r="AH1214" s="15"/>
      <c r="AI1214" s="15"/>
      <c r="AJ1214" s="15"/>
      <c r="AK1214" s="460"/>
      <c r="AL1214" s="460"/>
      <c r="AM1214" s="460"/>
      <c r="AN1214" s="460"/>
    </row>
    <row r="1215" spans="1:40" ht="16.5" hidden="1" thickBot="1">
      <c r="A1215" s="3223" t="s">
        <v>50</v>
      </c>
      <c r="B1215" s="3224"/>
      <c r="C1215" s="3225"/>
      <c r="D1215" s="119"/>
      <c r="E1215" s="187">
        <f>SQRT(E1209*E1209+E1210*E1210)/E1152/1.73</f>
        <v>0</v>
      </c>
      <c r="F1215" s="188">
        <f t="shared" ref="F1215:AB1215" si="714">SQRT(F1209*F1209+F1210*F1210)/F1152/1.73</f>
        <v>0</v>
      </c>
      <c r="G1215" s="188">
        <f t="shared" si="714"/>
        <v>0</v>
      </c>
      <c r="H1215" s="473">
        <f t="shared" si="714"/>
        <v>0</v>
      </c>
      <c r="I1215" s="188">
        <f t="shared" si="714"/>
        <v>0</v>
      </c>
      <c r="J1215" s="188">
        <f t="shared" si="714"/>
        <v>0</v>
      </c>
      <c r="K1215" s="188">
        <f t="shared" si="714"/>
        <v>0</v>
      </c>
      <c r="L1215" s="188">
        <f t="shared" si="714"/>
        <v>0</v>
      </c>
      <c r="M1215" s="188">
        <f t="shared" si="714"/>
        <v>0</v>
      </c>
      <c r="N1215" s="473">
        <f t="shared" si="714"/>
        <v>0</v>
      </c>
      <c r="O1215" s="188">
        <f t="shared" si="714"/>
        <v>0</v>
      </c>
      <c r="P1215" s="188">
        <f t="shared" si="714"/>
        <v>0</v>
      </c>
      <c r="Q1215" s="188">
        <f t="shared" si="714"/>
        <v>0</v>
      </c>
      <c r="R1215" s="188">
        <f t="shared" si="714"/>
        <v>0</v>
      </c>
      <c r="S1215" s="188">
        <f t="shared" si="714"/>
        <v>0</v>
      </c>
      <c r="T1215" s="188">
        <f t="shared" si="714"/>
        <v>0</v>
      </c>
      <c r="U1215" s="188">
        <f t="shared" si="714"/>
        <v>0</v>
      </c>
      <c r="V1215" s="509">
        <f t="shared" si="714"/>
        <v>0</v>
      </c>
      <c r="W1215" s="188">
        <f t="shared" si="714"/>
        <v>0</v>
      </c>
      <c r="X1215" s="188">
        <f t="shared" si="714"/>
        <v>0</v>
      </c>
      <c r="Y1215" s="473">
        <f t="shared" si="714"/>
        <v>0</v>
      </c>
      <c r="Z1215" s="188">
        <f t="shared" si="714"/>
        <v>0</v>
      </c>
      <c r="AA1215" s="188">
        <f t="shared" si="714"/>
        <v>0</v>
      </c>
      <c r="AB1215" s="455">
        <f t="shared" si="714"/>
        <v>0</v>
      </c>
      <c r="AC1215" s="114">
        <f>AVERAGE(E1215:AB1215)</f>
        <v>0</v>
      </c>
      <c r="AD1215" s="100" t="e">
        <f>(AC1211-AC1215)/AC1211</f>
        <v>#DIV/0!</v>
      </c>
      <c r="AE1215" s="81"/>
      <c r="AF1215" s="82"/>
      <c r="AK1215" s="14"/>
      <c r="AL1215" s="14"/>
      <c r="AM1215" s="15"/>
      <c r="AN1215" s="14"/>
    </row>
    <row r="1216" spans="1:40">
      <c r="A1216" s="3181" t="s">
        <v>235</v>
      </c>
      <c r="B1216" s="3177" t="s">
        <v>236</v>
      </c>
      <c r="C1216" s="126" t="s">
        <v>17</v>
      </c>
      <c r="D1216" s="118" t="s">
        <v>950</v>
      </c>
      <c r="E1216" s="338">
        <v>1339.2</v>
      </c>
      <c r="F1216" s="73">
        <v>1321.2</v>
      </c>
      <c r="G1216" s="73">
        <v>1252.8</v>
      </c>
      <c r="H1216" s="468">
        <v>1321.2</v>
      </c>
      <c r="I1216" s="73">
        <v>1364.4</v>
      </c>
      <c r="J1216" s="73">
        <v>1353.6</v>
      </c>
      <c r="K1216" s="2095">
        <v>1324.8</v>
      </c>
      <c r="L1216" s="73">
        <v>1332</v>
      </c>
      <c r="M1216" s="73">
        <v>1418.4</v>
      </c>
      <c r="N1216" s="468">
        <v>1411.2</v>
      </c>
      <c r="O1216" s="73">
        <v>1450.8</v>
      </c>
      <c r="P1216" s="73">
        <v>1465.2</v>
      </c>
      <c r="Q1216" s="73">
        <v>1465.2</v>
      </c>
      <c r="R1216" s="73">
        <v>1443.6</v>
      </c>
      <c r="S1216" s="73">
        <v>1364.4</v>
      </c>
      <c r="T1216" s="73">
        <v>1476</v>
      </c>
      <c r="U1216" s="73">
        <v>1483.2</v>
      </c>
      <c r="V1216" s="504">
        <v>1465.2</v>
      </c>
      <c r="W1216" s="73">
        <v>1472.4</v>
      </c>
      <c r="X1216" s="73">
        <v>1461.6</v>
      </c>
      <c r="Y1216" s="468">
        <v>1422</v>
      </c>
      <c r="Z1216" s="73">
        <v>1396.8</v>
      </c>
      <c r="AA1216" s="73">
        <v>1382.4</v>
      </c>
      <c r="AB1216" s="73">
        <v>1378.8</v>
      </c>
      <c r="AC1216" s="111">
        <f>SUM(E1216:AB1216)</f>
        <v>33566.400000000001</v>
      </c>
      <c r="AD1216" s="906"/>
      <c r="AE1216" s="605">
        <v>60</v>
      </c>
      <c r="AF1216" s="606">
        <v>300</v>
      </c>
      <c r="AK1216" s="565"/>
      <c r="AL1216" s="566"/>
      <c r="AM1216" s="565"/>
      <c r="AN1216" s="15"/>
    </row>
    <row r="1217" spans="1:40">
      <c r="A1217" s="3182"/>
      <c r="B1217" s="3178"/>
      <c r="C1217" s="128" t="s">
        <v>19</v>
      </c>
      <c r="D1217" s="113" t="s">
        <v>950</v>
      </c>
      <c r="E1217" s="339">
        <v>493.2</v>
      </c>
      <c r="F1217" s="340">
        <v>482.4</v>
      </c>
      <c r="G1217" s="340">
        <v>450</v>
      </c>
      <c r="H1217" s="469">
        <v>486</v>
      </c>
      <c r="I1217" s="340">
        <v>500.4</v>
      </c>
      <c r="J1217" s="340">
        <v>493.2</v>
      </c>
      <c r="K1217" s="2092">
        <v>482.4</v>
      </c>
      <c r="L1217" s="340">
        <v>475.2</v>
      </c>
      <c r="M1217" s="340">
        <v>568.79999999999995</v>
      </c>
      <c r="N1217" s="469">
        <v>604.79999999999995</v>
      </c>
      <c r="O1217" s="340">
        <v>565.20000000000005</v>
      </c>
      <c r="P1217" s="340">
        <v>590.4</v>
      </c>
      <c r="Q1217" s="340">
        <v>554.4</v>
      </c>
      <c r="R1217" s="340">
        <v>572.4</v>
      </c>
      <c r="S1217" s="340">
        <v>532.79999999999995</v>
      </c>
      <c r="T1217" s="340">
        <v>622.79999999999995</v>
      </c>
      <c r="U1217" s="340">
        <v>626.4</v>
      </c>
      <c r="V1217" s="505">
        <v>590.4</v>
      </c>
      <c r="W1217" s="340">
        <v>604.79999999999995</v>
      </c>
      <c r="X1217" s="340">
        <v>601.20000000000005</v>
      </c>
      <c r="Y1217" s="469">
        <v>565.20000000000005</v>
      </c>
      <c r="Z1217" s="340">
        <v>576</v>
      </c>
      <c r="AA1217" s="340">
        <v>554.4</v>
      </c>
      <c r="AB1217" s="340">
        <v>565.20000000000005</v>
      </c>
      <c r="AC1217" s="112">
        <f>SUM(E1217:AB1217)</f>
        <v>13157.999999999998</v>
      </c>
      <c r="AD1217" s="907"/>
      <c r="AE1217" s="908"/>
      <c r="AF1217" s="909"/>
      <c r="AK1217" s="15"/>
      <c r="AL1217" s="15"/>
      <c r="AM1217" s="15"/>
      <c r="AN1217" s="15"/>
    </row>
    <row r="1218" spans="1:40">
      <c r="A1218" s="3182"/>
      <c r="B1218" s="3178"/>
      <c r="C1218" s="128" t="s">
        <v>20</v>
      </c>
      <c r="D1218" s="113" t="s">
        <v>64</v>
      </c>
      <c r="E1218" s="1798">
        <v>124</v>
      </c>
      <c r="F1218" s="446">
        <v>120</v>
      </c>
      <c r="G1218" s="446">
        <v>130</v>
      </c>
      <c r="H1218" s="470">
        <v>142</v>
      </c>
      <c r="I1218" s="446">
        <v>146</v>
      </c>
      <c r="J1218" s="446">
        <v>142</v>
      </c>
      <c r="K1218" s="446">
        <v>137</v>
      </c>
      <c r="L1218" s="446">
        <v>126</v>
      </c>
      <c r="M1218" s="446">
        <v>137</v>
      </c>
      <c r="N1218" s="470">
        <v>158</v>
      </c>
      <c r="O1218" s="446">
        <v>177</v>
      </c>
      <c r="P1218" s="446">
        <v>170</v>
      </c>
      <c r="Q1218" s="446">
        <v>146</v>
      </c>
      <c r="R1218" s="446">
        <v>132</v>
      </c>
      <c r="S1218" s="446">
        <v>144</v>
      </c>
      <c r="T1218" s="446">
        <v>152</v>
      </c>
      <c r="U1218" s="446">
        <v>145</v>
      </c>
      <c r="V1218" s="506">
        <v>153</v>
      </c>
      <c r="W1218" s="446">
        <v>151</v>
      </c>
      <c r="X1218" s="446">
        <v>141</v>
      </c>
      <c r="Y1218" s="470">
        <v>132</v>
      </c>
      <c r="Z1218" s="446">
        <v>142</v>
      </c>
      <c r="AA1218" s="446">
        <v>128</v>
      </c>
      <c r="AB1218" s="1799">
        <v>135</v>
      </c>
      <c r="AC1218" s="112">
        <f>AVERAGE(E1218:AB1218)</f>
        <v>142.08333333333334</v>
      </c>
      <c r="AD1218" s="907"/>
      <c r="AE1218" s="908"/>
      <c r="AF1218" s="909"/>
      <c r="AK1218" s="15"/>
      <c r="AL1218" s="15"/>
      <c r="AM1218" s="15"/>
      <c r="AN1218" s="15"/>
    </row>
    <row r="1219" spans="1:40" ht="16.5" thickBot="1">
      <c r="A1219" s="3226"/>
      <c r="B1219" s="3227"/>
      <c r="C1219" s="131" t="s">
        <v>22</v>
      </c>
      <c r="D1219" s="119"/>
      <c r="E1219" s="349">
        <f t="shared" ref="E1219:AB1219" si="715">E1217/E1216</f>
        <v>0.36827956989247312</v>
      </c>
      <c r="F1219" s="350">
        <f t="shared" si="715"/>
        <v>0.36512261580381467</v>
      </c>
      <c r="G1219" s="350">
        <f t="shared" si="715"/>
        <v>0.35919540229885061</v>
      </c>
      <c r="H1219" s="484">
        <f t="shared" si="715"/>
        <v>0.36784741144414168</v>
      </c>
      <c r="I1219" s="350">
        <f t="shared" si="715"/>
        <v>0.36675461741424797</v>
      </c>
      <c r="J1219" s="350">
        <f t="shared" si="715"/>
        <v>0.36436170212765961</v>
      </c>
      <c r="K1219" s="350">
        <f t="shared" si="715"/>
        <v>0.3641304347826087</v>
      </c>
      <c r="L1219" s="350">
        <f t="shared" si="715"/>
        <v>0.35675675675675672</v>
      </c>
      <c r="M1219" s="350">
        <f t="shared" si="715"/>
        <v>0.40101522842639586</v>
      </c>
      <c r="N1219" s="484">
        <f t="shared" si="715"/>
        <v>0.42857142857142855</v>
      </c>
      <c r="O1219" s="350">
        <f t="shared" si="715"/>
        <v>0.38957816377171223</v>
      </c>
      <c r="P1219" s="350">
        <f t="shared" si="715"/>
        <v>0.4029484029484029</v>
      </c>
      <c r="Q1219" s="350">
        <f t="shared" si="715"/>
        <v>0.37837837837837834</v>
      </c>
      <c r="R1219" s="350">
        <f t="shared" si="715"/>
        <v>0.39650872817955113</v>
      </c>
      <c r="S1219" s="350">
        <f t="shared" si="715"/>
        <v>0.39050131926121368</v>
      </c>
      <c r="T1219" s="350">
        <f t="shared" si="715"/>
        <v>0.42195121951219511</v>
      </c>
      <c r="U1219" s="350">
        <f t="shared" si="715"/>
        <v>0.42233009708737862</v>
      </c>
      <c r="V1219" s="521">
        <f t="shared" si="715"/>
        <v>0.4029484029484029</v>
      </c>
      <c r="W1219" s="350">
        <f t="shared" si="715"/>
        <v>0.4107579462102689</v>
      </c>
      <c r="X1219" s="350">
        <f t="shared" si="715"/>
        <v>0.4113300492610838</v>
      </c>
      <c r="Y1219" s="484">
        <f t="shared" si="715"/>
        <v>0.39746835443037976</v>
      </c>
      <c r="Z1219" s="350">
        <f t="shared" si="715"/>
        <v>0.41237113402061859</v>
      </c>
      <c r="AA1219" s="350">
        <f t="shared" si="715"/>
        <v>0.40104166666666663</v>
      </c>
      <c r="AB1219" s="1007">
        <f t="shared" si="715"/>
        <v>0.40992167101827681</v>
      </c>
      <c r="AC1219" s="119"/>
      <c r="AD1219" s="907"/>
      <c r="AE1219" s="908"/>
      <c r="AF1219" s="909"/>
      <c r="AK1219" s="15"/>
      <c r="AL1219" s="15"/>
      <c r="AM1219" s="15"/>
      <c r="AN1219" s="15"/>
    </row>
    <row r="1220" spans="1:40" hidden="1">
      <c r="A1220" s="1883"/>
      <c r="B1220" s="1879"/>
      <c r="C1220" s="594" t="s">
        <v>133</v>
      </c>
      <c r="D1220" s="118"/>
      <c r="E1220" s="1899"/>
      <c r="F1220" s="214"/>
      <c r="G1220" s="214"/>
      <c r="H1220" s="467"/>
      <c r="I1220" s="214"/>
      <c r="J1220" s="214"/>
      <c r="K1220" s="214"/>
      <c r="L1220" s="214"/>
      <c r="M1220" s="214"/>
      <c r="N1220" s="467"/>
      <c r="O1220" s="214"/>
      <c r="P1220" s="214"/>
      <c r="Q1220" s="214"/>
      <c r="R1220" s="214"/>
      <c r="S1220" s="214"/>
      <c r="T1220" s="214"/>
      <c r="U1220" s="214"/>
      <c r="V1220" s="501"/>
      <c r="W1220" s="214"/>
      <c r="X1220" s="214"/>
      <c r="Y1220" s="467"/>
      <c r="Z1220" s="214"/>
      <c r="AA1220" s="214"/>
      <c r="AB1220" s="363"/>
      <c r="AC1220" s="118"/>
      <c r="AD1220" s="907"/>
      <c r="AE1220" s="908"/>
      <c r="AF1220" s="909"/>
      <c r="AK1220" s="15"/>
      <c r="AL1220" s="15"/>
      <c r="AM1220" s="15"/>
      <c r="AN1220" s="15"/>
    </row>
    <row r="1221" spans="1:40" hidden="1">
      <c r="A1221" s="1884"/>
      <c r="B1221" s="1880"/>
      <c r="C1221" s="129" t="s">
        <v>134</v>
      </c>
      <c r="D1221" s="113"/>
      <c r="E1221" s="83"/>
      <c r="F1221" s="161"/>
      <c r="G1221" s="161"/>
      <c r="H1221" s="466"/>
      <c r="I1221" s="161"/>
      <c r="J1221" s="161"/>
      <c r="K1221" s="161"/>
      <c r="L1221" s="161"/>
      <c r="M1221" s="161"/>
      <c r="N1221" s="466"/>
      <c r="O1221" s="161"/>
      <c r="P1221" s="161"/>
      <c r="Q1221" s="161"/>
      <c r="R1221" s="161"/>
      <c r="S1221" s="161"/>
      <c r="T1221" s="161"/>
      <c r="U1221" s="161"/>
      <c r="V1221" s="502"/>
      <c r="W1221" s="161"/>
      <c r="X1221" s="161"/>
      <c r="Y1221" s="466"/>
      <c r="Z1221" s="161"/>
      <c r="AA1221" s="161"/>
      <c r="AB1221" s="348"/>
      <c r="AC1221" s="113"/>
      <c r="AD1221" s="907"/>
      <c r="AE1221" s="908"/>
      <c r="AF1221" s="909"/>
      <c r="AG1221" s="15"/>
      <c r="AH1221" s="15"/>
      <c r="AI1221" s="15"/>
      <c r="AJ1221" s="15"/>
      <c r="AK1221" s="460"/>
      <c r="AL1221" s="460"/>
      <c r="AM1221" s="460"/>
      <c r="AN1221" s="460"/>
    </row>
    <row r="1222" spans="1:40" ht="16.5" hidden="1" thickBot="1">
      <c r="A1222" s="3223" t="s">
        <v>50</v>
      </c>
      <c r="B1222" s="3224"/>
      <c r="C1222" s="3225"/>
      <c r="D1222" s="119"/>
      <c r="E1222" s="187">
        <f>SQRT(E1216*E1216+E1217*E1217)/E1152/1.73</f>
        <v>131.77814881989576</v>
      </c>
      <c r="F1222" s="188">
        <f t="shared" ref="F1222:AB1222" si="716">SQRT(F1216*F1216+F1217*F1217)/F1152/1.73</f>
        <v>128.03360205555069</v>
      </c>
      <c r="G1222" s="188">
        <f t="shared" si="716"/>
        <v>122.33087184625734</v>
      </c>
      <c r="H1222" s="473">
        <f t="shared" si="716"/>
        <v>129.36874844568501</v>
      </c>
      <c r="I1222" s="188">
        <f t="shared" si="716"/>
        <v>133.76420936285197</v>
      </c>
      <c r="J1222" s="188">
        <f t="shared" si="716"/>
        <v>132.60302936516669</v>
      </c>
      <c r="K1222" s="188">
        <f t="shared" si="716"/>
        <v>129.97900962126315</v>
      </c>
      <c r="L1222" s="188">
        <f t="shared" si="716"/>
        <v>129.9638259674598</v>
      </c>
      <c r="M1222" s="188">
        <f t="shared" si="716"/>
        <v>142.01800456563399</v>
      </c>
      <c r="N1222" s="473">
        <f t="shared" si="716"/>
        <v>143.14188496570611</v>
      </c>
      <c r="O1222" s="188">
        <f t="shared" si="716"/>
        <v>143.54134130043605</v>
      </c>
      <c r="P1222" s="188">
        <f t="shared" si="716"/>
        <v>144.25099261946079</v>
      </c>
      <c r="Q1222" s="188">
        <f t="shared" si="716"/>
        <v>143.05483597077102</v>
      </c>
      <c r="R1222" s="188">
        <f t="shared" si="716"/>
        <v>140.03949975187822</v>
      </c>
      <c r="S1222" s="188">
        <f t="shared" si="716"/>
        <v>133.54424398937221</v>
      </c>
      <c r="T1222" s="188">
        <f t="shared" si="716"/>
        <v>145.83006505790141</v>
      </c>
      <c r="U1222" s="188">
        <f t="shared" si="716"/>
        <v>148.43132636692556</v>
      </c>
      <c r="V1222" s="509">
        <f t="shared" si="716"/>
        <v>146.09740532498986</v>
      </c>
      <c r="W1222" s="188">
        <f t="shared" si="716"/>
        <v>146.98093266509079</v>
      </c>
      <c r="X1222" s="188">
        <f t="shared" si="716"/>
        <v>145.00563362015421</v>
      </c>
      <c r="Y1222" s="473">
        <f t="shared" si="716"/>
        <v>141.07065624351344</v>
      </c>
      <c r="Z1222" s="188">
        <f t="shared" si="716"/>
        <v>139.06911185131165</v>
      </c>
      <c r="AA1222" s="188">
        <f t="shared" si="716"/>
        <v>137.31096500843836</v>
      </c>
      <c r="AB1222" s="455">
        <f t="shared" si="716"/>
        <v>136.72335120190684</v>
      </c>
      <c r="AC1222" s="114">
        <f>AVERAGE(E1222:AB1222)</f>
        <v>138.08048733281754</v>
      </c>
      <c r="AD1222" s="100">
        <f>(AC1218-AC1222)/AC1218</f>
        <v>2.8172523170785703E-2</v>
      </c>
      <c r="AE1222" s="81"/>
      <c r="AF1222" s="82"/>
      <c r="AK1222" s="14"/>
      <c r="AL1222" s="14"/>
      <c r="AM1222" s="15"/>
      <c r="AN1222" s="14"/>
    </row>
    <row r="1223" spans="1:40">
      <c r="A1223" s="3181" t="s">
        <v>237</v>
      </c>
      <c r="B1223" s="3177" t="s">
        <v>238</v>
      </c>
      <c r="C1223" s="126" t="s">
        <v>17</v>
      </c>
      <c r="D1223" s="118" t="s">
        <v>950</v>
      </c>
      <c r="E1223" s="2087">
        <v>11.52</v>
      </c>
      <c r="F1223" s="2089">
        <v>12.96</v>
      </c>
      <c r="G1223" s="2089">
        <v>12.24</v>
      </c>
      <c r="H1223" s="2090">
        <v>11.52</v>
      </c>
      <c r="I1223" s="2089">
        <v>10.44</v>
      </c>
      <c r="J1223" s="2089">
        <v>10.8</v>
      </c>
      <c r="K1223" s="2091">
        <v>10.44</v>
      </c>
      <c r="L1223" s="2089">
        <v>7.92</v>
      </c>
      <c r="M1223" s="2089">
        <v>10.44</v>
      </c>
      <c r="N1223" s="2090">
        <v>10.08</v>
      </c>
      <c r="O1223" s="2089">
        <v>8.2799999999999994</v>
      </c>
      <c r="P1223" s="2089">
        <v>7.56</v>
      </c>
      <c r="Q1223" s="2089">
        <v>6.12</v>
      </c>
      <c r="R1223" s="2089">
        <v>6.12</v>
      </c>
      <c r="S1223" s="2089">
        <v>6.48</v>
      </c>
      <c r="T1223" s="2089">
        <v>5.76</v>
      </c>
      <c r="U1223" s="2089">
        <v>6.48</v>
      </c>
      <c r="V1223" s="3004">
        <v>6.84</v>
      </c>
      <c r="W1223" s="2089">
        <v>11.88</v>
      </c>
      <c r="X1223" s="2089">
        <v>14.76</v>
      </c>
      <c r="Y1223" s="2090">
        <v>14.4</v>
      </c>
      <c r="Z1223" s="2089">
        <v>9.36</v>
      </c>
      <c r="AA1223" s="2089">
        <v>11.52</v>
      </c>
      <c r="AB1223" s="2089">
        <v>15.84</v>
      </c>
      <c r="AC1223" s="111">
        <f>SUM(E1223:AB1223)</f>
        <v>239.76</v>
      </c>
      <c r="AD1223" s="906"/>
      <c r="AE1223" s="605">
        <v>60</v>
      </c>
      <c r="AF1223" s="606">
        <v>30</v>
      </c>
      <c r="AK1223" s="565"/>
      <c r="AL1223" s="566"/>
      <c r="AM1223" s="565"/>
      <c r="AN1223" s="15"/>
    </row>
    <row r="1224" spans="1:40">
      <c r="A1224" s="3182"/>
      <c r="B1224" s="3178"/>
      <c r="C1224" s="128" t="s">
        <v>19</v>
      </c>
      <c r="D1224" s="113" t="s">
        <v>950</v>
      </c>
      <c r="E1224" s="339">
        <v>6.12</v>
      </c>
      <c r="F1224" s="340">
        <v>6.48</v>
      </c>
      <c r="G1224" s="340">
        <v>5.76</v>
      </c>
      <c r="H1224" s="469">
        <v>5.76</v>
      </c>
      <c r="I1224" s="340">
        <v>6.48</v>
      </c>
      <c r="J1224" s="340">
        <v>5.76</v>
      </c>
      <c r="K1224" s="2092">
        <v>5.4</v>
      </c>
      <c r="L1224" s="340">
        <v>5.04</v>
      </c>
      <c r="M1224" s="340">
        <v>8.2799999999999994</v>
      </c>
      <c r="N1224" s="469">
        <v>8.2799999999999994</v>
      </c>
      <c r="O1224" s="340">
        <v>7.2</v>
      </c>
      <c r="P1224" s="340">
        <v>6.84</v>
      </c>
      <c r="Q1224" s="340">
        <v>5.04</v>
      </c>
      <c r="R1224" s="340">
        <v>5.4</v>
      </c>
      <c r="S1224" s="340">
        <v>5.76</v>
      </c>
      <c r="T1224" s="340">
        <v>5.76</v>
      </c>
      <c r="U1224" s="340">
        <v>6.48</v>
      </c>
      <c r="V1224" s="505">
        <v>6.48</v>
      </c>
      <c r="W1224" s="340">
        <v>6.84</v>
      </c>
      <c r="X1224" s="340">
        <v>6.12</v>
      </c>
      <c r="Y1224" s="469">
        <v>6.12</v>
      </c>
      <c r="Z1224" s="340">
        <v>6.12</v>
      </c>
      <c r="AA1224" s="340">
        <v>6.48</v>
      </c>
      <c r="AB1224" s="340">
        <v>7.56</v>
      </c>
      <c r="AC1224" s="112">
        <f>SUM(E1224:AB1224)</f>
        <v>151.56000000000003</v>
      </c>
      <c r="AD1224" s="907"/>
      <c r="AE1224" s="908"/>
      <c r="AF1224" s="909"/>
      <c r="AK1224" s="15"/>
      <c r="AL1224" s="15"/>
      <c r="AM1224" s="15"/>
      <c r="AN1224" s="15"/>
    </row>
    <row r="1225" spans="1:40">
      <c r="A1225" s="3182"/>
      <c r="B1225" s="3178"/>
      <c r="C1225" s="128" t="s">
        <v>20</v>
      </c>
      <c r="D1225" s="113" t="s">
        <v>64</v>
      </c>
      <c r="E1225" s="1798">
        <v>1</v>
      </c>
      <c r="F1225" s="446">
        <v>2</v>
      </c>
      <c r="G1225" s="446">
        <v>1</v>
      </c>
      <c r="H1225" s="470">
        <v>2</v>
      </c>
      <c r="I1225" s="446">
        <v>1</v>
      </c>
      <c r="J1225" s="446">
        <v>1</v>
      </c>
      <c r="K1225" s="446">
        <v>2</v>
      </c>
      <c r="L1225" s="446">
        <v>1</v>
      </c>
      <c r="M1225" s="446">
        <v>1</v>
      </c>
      <c r="N1225" s="470">
        <v>1</v>
      </c>
      <c r="O1225" s="446">
        <v>1</v>
      </c>
      <c r="P1225" s="446">
        <v>1</v>
      </c>
      <c r="Q1225" s="446">
        <v>1</v>
      </c>
      <c r="R1225" s="446">
        <v>1</v>
      </c>
      <c r="S1225" s="446">
        <v>1</v>
      </c>
      <c r="T1225" s="446">
        <v>2</v>
      </c>
      <c r="U1225" s="446">
        <v>1</v>
      </c>
      <c r="V1225" s="506">
        <v>1</v>
      </c>
      <c r="W1225" s="446">
        <v>2</v>
      </c>
      <c r="X1225" s="446">
        <v>2</v>
      </c>
      <c r="Y1225" s="470">
        <v>2</v>
      </c>
      <c r="Z1225" s="446">
        <v>2</v>
      </c>
      <c r="AA1225" s="446">
        <v>3</v>
      </c>
      <c r="AB1225" s="1799">
        <v>2</v>
      </c>
      <c r="AC1225" s="112">
        <f>AVERAGE(E1225:AB1225)</f>
        <v>1.4583333333333333</v>
      </c>
      <c r="AD1225" s="907"/>
      <c r="AE1225" s="908"/>
      <c r="AF1225" s="909"/>
      <c r="AK1225" s="15"/>
      <c r="AL1225" s="15"/>
      <c r="AM1225" s="15"/>
      <c r="AN1225" s="15"/>
    </row>
    <row r="1226" spans="1:40" ht="16.5" thickBot="1">
      <c r="A1226" s="3182"/>
      <c r="B1226" s="3178"/>
      <c r="C1226" s="589" t="s">
        <v>22</v>
      </c>
      <c r="D1226" s="133"/>
      <c r="E1226" s="395">
        <f t="shared" ref="E1226:AB1226" si="717">E1224/E1223</f>
        <v>0.53125</v>
      </c>
      <c r="F1226" s="355">
        <f t="shared" si="717"/>
        <v>0.5</v>
      </c>
      <c r="G1226" s="355">
        <f t="shared" si="717"/>
        <v>0.47058823529411764</v>
      </c>
      <c r="H1226" s="495">
        <f t="shared" si="717"/>
        <v>0.5</v>
      </c>
      <c r="I1226" s="355">
        <f t="shared" si="717"/>
        <v>0.62068965517241381</v>
      </c>
      <c r="J1226" s="355">
        <f t="shared" si="717"/>
        <v>0.53333333333333333</v>
      </c>
      <c r="K1226" s="355">
        <f t="shared" si="717"/>
        <v>0.51724137931034486</v>
      </c>
      <c r="L1226" s="355">
        <f t="shared" si="717"/>
        <v>0.63636363636363635</v>
      </c>
      <c r="M1226" s="355">
        <f t="shared" si="717"/>
        <v>0.7931034482758621</v>
      </c>
      <c r="N1226" s="495">
        <f t="shared" si="717"/>
        <v>0.8214285714285714</v>
      </c>
      <c r="O1226" s="355">
        <f t="shared" si="717"/>
        <v>0.86956521739130443</v>
      </c>
      <c r="P1226" s="355">
        <f t="shared" si="717"/>
        <v>0.90476190476190477</v>
      </c>
      <c r="Q1226" s="355">
        <f t="shared" si="717"/>
        <v>0.82352941176470584</v>
      </c>
      <c r="R1226" s="355">
        <f t="shared" si="717"/>
        <v>0.88235294117647067</v>
      </c>
      <c r="S1226" s="355">
        <f t="shared" si="717"/>
        <v>0.88888888888888884</v>
      </c>
      <c r="T1226" s="355">
        <f t="shared" si="717"/>
        <v>1</v>
      </c>
      <c r="U1226" s="355">
        <f t="shared" si="717"/>
        <v>1</v>
      </c>
      <c r="V1226" s="503">
        <f t="shared" si="717"/>
        <v>0.94736842105263164</v>
      </c>
      <c r="W1226" s="355">
        <f t="shared" si="717"/>
        <v>0.57575757575757569</v>
      </c>
      <c r="X1226" s="355">
        <f t="shared" si="717"/>
        <v>0.41463414634146345</v>
      </c>
      <c r="Y1226" s="495">
        <f t="shared" si="717"/>
        <v>0.42499999999999999</v>
      </c>
      <c r="Z1226" s="355">
        <f t="shared" si="717"/>
        <v>0.65384615384615385</v>
      </c>
      <c r="AA1226" s="355">
        <f t="shared" si="717"/>
        <v>0.56250000000000011</v>
      </c>
      <c r="AB1226" s="590">
        <f t="shared" si="717"/>
        <v>0.47727272727272724</v>
      </c>
      <c r="AC1226" s="133"/>
      <c r="AD1226" s="907"/>
      <c r="AE1226" s="908"/>
      <c r="AF1226" s="909"/>
      <c r="AK1226" s="15"/>
      <c r="AL1226" s="15"/>
      <c r="AM1226" s="15"/>
      <c r="AN1226" s="15"/>
    </row>
    <row r="1227" spans="1:40" hidden="1">
      <c r="A1227" s="1883"/>
      <c r="B1227" s="1879"/>
      <c r="C1227" s="594" t="s">
        <v>133</v>
      </c>
      <c r="D1227" s="118"/>
      <c r="E1227" s="1899"/>
      <c r="F1227" s="214"/>
      <c r="G1227" s="214"/>
      <c r="H1227" s="467"/>
      <c r="I1227" s="214"/>
      <c r="J1227" s="214"/>
      <c r="K1227" s="214"/>
      <c r="L1227" s="214"/>
      <c r="M1227" s="214"/>
      <c r="N1227" s="467"/>
      <c r="O1227" s="214"/>
      <c r="P1227" s="214"/>
      <c r="Q1227" s="214"/>
      <c r="R1227" s="214"/>
      <c r="S1227" s="214"/>
      <c r="T1227" s="214"/>
      <c r="U1227" s="214"/>
      <c r="V1227" s="501"/>
      <c r="W1227" s="214"/>
      <c r="X1227" s="214"/>
      <c r="Y1227" s="467"/>
      <c r="Z1227" s="214"/>
      <c r="AA1227" s="214"/>
      <c r="AB1227" s="363"/>
      <c r="AC1227" s="118"/>
      <c r="AD1227" s="907"/>
      <c r="AE1227" s="908"/>
      <c r="AF1227" s="909"/>
      <c r="AK1227" s="15"/>
      <c r="AL1227" s="15"/>
      <c r="AM1227" s="15"/>
      <c r="AN1227" s="15"/>
    </row>
    <row r="1228" spans="1:40" hidden="1">
      <c r="A1228" s="1884"/>
      <c r="B1228" s="1880"/>
      <c r="C1228" s="129" t="s">
        <v>134</v>
      </c>
      <c r="D1228" s="113"/>
      <c r="E1228" s="83"/>
      <c r="F1228" s="161"/>
      <c r="G1228" s="161"/>
      <c r="H1228" s="466"/>
      <c r="I1228" s="161"/>
      <c r="J1228" s="161"/>
      <c r="K1228" s="161"/>
      <c r="L1228" s="161"/>
      <c r="M1228" s="161"/>
      <c r="N1228" s="466"/>
      <c r="O1228" s="161"/>
      <c r="P1228" s="161"/>
      <c r="Q1228" s="161"/>
      <c r="R1228" s="161"/>
      <c r="S1228" s="161"/>
      <c r="T1228" s="161"/>
      <c r="U1228" s="161"/>
      <c r="V1228" s="502"/>
      <c r="W1228" s="161"/>
      <c r="X1228" s="161"/>
      <c r="Y1228" s="466"/>
      <c r="Z1228" s="161"/>
      <c r="AA1228" s="161"/>
      <c r="AB1228" s="348"/>
      <c r="AC1228" s="113"/>
      <c r="AD1228" s="907"/>
      <c r="AE1228" s="908"/>
      <c r="AF1228" s="909"/>
      <c r="AG1228" s="15"/>
      <c r="AH1228" s="15"/>
      <c r="AI1228" s="15"/>
      <c r="AJ1228" s="15"/>
      <c r="AK1228" s="460"/>
      <c r="AL1228" s="460"/>
      <c r="AM1228" s="460"/>
      <c r="AN1228" s="460"/>
    </row>
    <row r="1229" spans="1:40" ht="16.5" hidden="1" thickBot="1">
      <c r="A1229" s="3223" t="s">
        <v>50</v>
      </c>
      <c r="B1229" s="3224"/>
      <c r="C1229" s="3225"/>
      <c r="D1229" s="119"/>
      <c r="E1229" s="187">
        <f>SQRT(E1223*E1223+E1224*E1224)/E1152/1.73</f>
        <v>1.2045211426836391</v>
      </c>
      <c r="F1229" s="188">
        <f t="shared" ref="F1229:AB1229" si="718">SQRT(F1223*F1223+F1224*F1224)/F1152/1.73</f>
        <v>1.3189859809930036</v>
      </c>
      <c r="G1229" s="188">
        <f t="shared" si="718"/>
        <v>1.2431487583925558</v>
      </c>
      <c r="H1229" s="473">
        <f t="shared" si="718"/>
        <v>1.1836157540089132</v>
      </c>
      <c r="I1229" s="188">
        <f t="shared" si="718"/>
        <v>1.1309924781332359</v>
      </c>
      <c r="J1229" s="188">
        <f t="shared" si="718"/>
        <v>1.1266153676226944</v>
      </c>
      <c r="K1229" s="188">
        <f t="shared" si="718"/>
        <v>1.0835961645478003</v>
      </c>
      <c r="L1229" s="188">
        <f t="shared" si="718"/>
        <v>0.86270081545087751</v>
      </c>
      <c r="M1229" s="188">
        <f t="shared" si="718"/>
        <v>1.2383012078129154</v>
      </c>
      <c r="N1229" s="473">
        <f t="shared" si="718"/>
        <v>1.2161777989031584</v>
      </c>
      <c r="O1229" s="188">
        <f t="shared" si="718"/>
        <v>1.0115717999255363</v>
      </c>
      <c r="P1229" s="188">
        <f t="shared" si="718"/>
        <v>0.93097897215064818</v>
      </c>
      <c r="Q1229" s="188">
        <f t="shared" si="718"/>
        <v>0.72397497889637263</v>
      </c>
      <c r="R1229" s="188">
        <f t="shared" si="718"/>
        <v>0.7360035813895679</v>
      </c>
      <c r="S1229" s="188">
        <f t="shared" si="718"/>
        <v>0.79046225421951211</v>
      </c>
      <c r="T1229" s="188">
        <f t="shared" si="718"/>
        <v>0.74151109364790202</v>
      </c>
      <c r="U1229" s="188">
        <f t="shared" si="718"/>
        <v>0.84484368026271139</v>
      </c>
      <c r="V1229" s="509">
        <f t="shared" si="718"/>
        <v>0.87140824752626389</v>
      </c>
      <c r="W1229" s="188">
        <f t="shared" si="718"/>
        <v>1.2658028394388663</v>
      </c>
      <c r="X1229" s="188">
        <f t="shared" si="718"/>
        <v>1.4660506042062524</v>
      </c>
      <c r="Y1229" s="473">
        <f t="shared" si="718"/>
        <v>1.442463510497048</v>
      </c>
      <c r="Z1229" s="188">
        <f t="shared" si="718"/>
        <v>1.0293436994446568</v>
      </c>
      <c r="AA1229" s="188">
        <f t="shared" si="718"/>
        <v>1.2185232016385754</v>
      </c>
      <c r="AB1229" s="455">
        <f t="shared" si="718"/>
        <v>1.610387678711664</v>
      </c>
      <c r="AC1229" s="114">
        <f>AVERAGE(E1229:AB1229)</f>
        <v>1.0954992337710154</v>
      </c>
      <c r="AD1229" s="100">
        <f>(AC1225-AC1229)/AC1225</f>
        <v>0.24880052541416081</v>
      </c>
      <c r="AE1229" s="81"/>
      <c r="AF1229" s="82"/>
      <c r="AK1229" s="14"/>
      <c r="AL1229" s="14"/>
      <c r="AM1229" s="15"/>
      <c r="AN1229" s="14"/>
    </row>
    <row r="1230" spans="1:40">
      <c r="A1230" s="3181" t="s">
        <v>239</v>
      </c>
      <c r="B1230" s="3177" t="s">
        <v>240</v>
      </c>
      <c r="C1230" s="126" t="s">
        <v>17</v>
      </c>
      <c r="D1230" s="118" t="s">
        <v>950</v>
      </c>
      <c r="E1230" s="338">
        <v>1603.2</v>
      </c>
      <c r="F1230" s="73">
        <v>1533.6</v>
      </c>
      <c r="G1230" s="73">
        <v>1586.4</v>
      </c>
      <c r="H1230" s="468">
        <v>1546.8</v>
      </c>
      <c r="I1230" s="73">
        <v>1617.6</v>
      </c>
      <c r="J1230" s="73">
        <v>1603.2</v>
      </c>
      <c r="K1230" s="2095">
        <v>1633.2</v>
      </c>
      <c r="L1230" s="73">
        <v>1484.4</v>
      </c>
      <c r="M1230" s="73">
        <v>1510.8</v>
      </c>
      <c r="N1230" s="468">
        <v>1492.8</v>
      </c>
      <c r="O1230" s="73">
        <v>1496.4</v>
      </c>
      <c r="P1230" s="73">
        <v>1488</v>
      </c>
      <c r="Q1230" s="73">
        <v>1483.2</v>
      </c>
      <c r="R1230" s="73">
        <v>1422</v>
      </c>
      <c r="S1230" s="73">
        <v>1510.8</v>
      </c>
      <c r="T1230" s="73">
        <v>1494</v>
      </c>
      <c r="U1230" s="73">
        <v>1593.6</v>
      </c>
      <c r="V1230" s="504">
        <v>1581.6</v>
      </c>
      <c r="W1230" s="73">
        <v>1573.2</v>
      </c>
      <c r="X1230" s="73">
        <v>1424.4</v>
      </c>
      <c r="Y1230" s="468">
        <v>1575.6</v>
      </c>
      <c r="Z1230" s="73">
        <v>1564.8</v>
      </c>
      <c r="AA1230" s="73">
        <v>1592.4</v>
      </c>
      <c r="AB1230" s="73">
        <v>1545.6</v>
      </c>
      <c r="AC1230" s="111">
        <f>SUM(E1230:AB1230)</f>
        <v>36957.599999999999</v>
      </c>
      <c r="AD1230" s="906"/>
      <c r="AE1230" s="605">
        <v>60</v>
      </c>
      <c r="AF1230" s="606">
        <v>200</v>
      </c>
      <c r="AK1230" s="565"/>
      <c r="AL1230" s="566"/>
      <c r="AM1230" s="565"/>
      <c r="AN1230" s="15"/>
    </row>
    <row r="1231" spans="1:40">
      <c r="A1231" s="3182"/>
      <c r="B1231" s="3178"/>
      <c r="C1231" s="128" t="s">
        <v>19</v>
      </c>
      <c r="D1231" s="113" t="s">
        <v>950</v>
      </c>
      <c r="E1231" s="339">
        <v>580.79999999999995</v>
      </c>
      <c r="F1231" s="340">
        <v>536.4</v>
      </c>
      <c r="G1231" s="340">
        <v>576</v>
      </c>
      <c r="H1231" s="469">
        <v>495.6</v>
      </c>
      <c r="I1231" s="340">
        <v>562.79999999999995</v>
      </c>
      <c r="J1231" s="340">
        <v>547.20000000000005</v>
      </c>
      <c r="K1231" s="2092">
        <v>573.6</v>
      </c>
      <c r="L1231" s="340">
        <v>411.6</v>
      </c>
      <c r="M1231" s="340">
        <v>414</v>
      </c>
      <c r="N1231" s="469">
        <v>397.2</v>
      </c>
      <c r="O1231" s="340">
        <v>375.6</v>
      </c>
      <c r="P1231" s="340">
        <v>370.8</v>
      </c>
      <c r="Q1231" s="340">
        <v>388.8</v>
      </c>
      <c r="R1231" s="340">
        <v>342</v>
      </c>
      <c r="S1231" s="340">
        <v>429.6</v>
      </c>
      <c r="T1231" s="340">
        <v>400.8</v>
      </c>
      <c r="U1231" s="340">
        <v>589.20000000000005</v>
      </c>
      <c r="V1231" s="505">
        <v>607.20000000000005</v>
      </c>
      <c r="W1231" s="340">
        <v>595.20000000000005</v>
      </c>
      <c r="X1231" s="340">
        <v>448.8</v>
      </c>
      <c r="Y1231" s="469">
        <v>582</v>
      </c>
      <c r="Z1231" s="340">
        <v>564</v>
      </c>
      <c r="AA1231" s="340">
        <v>582</v>
      </c>
      <c r="AB1231" s="340">
        <v>552</v>
      </c>
      <c r="AC1231" s="112">
        <f>SUM(E1231:AB1231)</f>
        <v>11923.2</v>
      </c>
      <c r="AD1231" s="907"/>
      <c r="AE1231" s="908"/>
      <c r="AF1231" s="909"/>
      <c r="AK1231" s="15"/>
      <c r="AL1231" s="15"/>
      <c r="AM1231" s="15"/>
      <c r="AN1231" s="15"/>
    </row>
    <row r="1232" spans="1:40">
      <c r="A1232" s="3182"/>
      <c r="B1232" s="3178"/>
      <c r="C1232" s="128" t="s">
        <v>20</v>
      </c>
      <c r="D1232" s="113" t="s">
        <v>64</v>
      </c>
      <c r="E1232" s="1798">
        <v>161</v>
      </c>
      <c r="F1232" s="446">
        <v>139</v>
      </c>
      <c r="G1232" s="446">
        <v>161</v>
      </c>
      <c r="H1232" s="470">
        <v>147</v>
      </c>
      <c r="I1232" s="446">
        <v>168</v>
      </c>
      <c r="J1232" s="446">
        <v>152</v>
      </c>
      <c r="K1232" s="446">
        <v>159</v>
      </c>
      <c r="L1232" s="446">
        <v>139</v>
      </c>
      <c r="M1232" s="446">
        <v>152</v>
      </c>
      <c r="N1232" s="470">
        <v>145</v>
      </c>
      <c r="O1232" s="446">
        <v>152</v>
      </c>
      <c r="P1232" s="446">
        <v>150</v>
      </c>
      <c r="Q1232" s="446">
        <v>140</v>
      </c>
      <c r="R1232" s="446">
        <v>137</v>
      </c>
      <c r="S1232" s="446">
        <v>147</v>
      </c>
      <c r="T1232" s="446">
        <v>147</v>
      </c>
      <c r="U1232" s="446">
        <v>161</v>
      </c>
      <c r="V1232" s="506">
        <v>154</v>
      </c>
      <c r="W1232" s="446">
        <v>168</v>
      </c>
      <c r="X1232" s="446">
        <v>131</v>
      </c>
      <c r="Y1232" s="470">
        <v>161</v>
      </c>
      <c r="Z1232" s="446">
        <v>155</v>
      </c>
      <c r="AA1232" s="446">
        <v>162</v>
      </c>
      <c r="AB1232" s="1799">
        <v>165</v>
      </c>
      <c r="AC1232" s="112">
        <f>AVERAGE(E1232:AB1232)</f>
        <v>152.20833333333334</v>
      </c>
      <c r="AD1232" s="907"/>
      <c r="AE1232" s="908"/>
      <c r="AF1232" s="909"/>
      <c r="AK1232" s="15"/>
      <c r="AL1232" s="15"/>
      <c r="AM1232" s="15"/>
      <c r="AN1232" s="15"/>
    </row>
    <row r="1233" spans="1:40" ht="16.5" thickBot="1">
      <c r="A1233" s="3226"/>
      <c r="B1233" s="3227"/>
      <c r="C1233" s="131" t="s">
        <v>22</v>
      </c>
      <c r="D1233" s="119"/>
      <c r="E1233" s="349">
        <f t="shared" ref="E1233:AB1233" si="719">E1231/E1230</f>
        <v>0.36227544910179638</v>
      </c>
      <c r="F1233" s="350">
        <f t="shared" si="719"/>
        <v>0.34976525821596244</v>
      </c>
      <c r="G1233" s="350">
        <f t="shared" si="719"/>
        <v>0.36308623298033282</v>
      </c>
      <c r="H1233" s="484">
        <f t="shared" si="719"/>
        <v>0.32040341349883633</v>
      </c>
      <c r="I1233" s="350">
        <f t="shared" si="719"/>
        <v>0.34792284866468842</v>
      </c>
      <c r="J1233" s="350">
        <f t="shared" si="719"/>
        <v>0.3413173652694611</v>
      </c>
      <c r="K1233" s="350">
        <f t="shared" si="719"/>
        <v>0.35121234386480532</v>
      </c>
      <c r="L1233" s="350">
        <f t="shared" si="719"/>
        <v>0.27728375101050928</v>
      </c>
      <c r="M1233" s="350">
        <f t="shared" si="719"/>
        <v>0.27402700555996823</v>
      </c>
      <c r="N1233" s="484">
        <f t="shared" si="719"/>
        <v>0.26607717041800644</v>
      </c>
      <c r="O1233" s="350">
        <f t="shared" si="719"/>
        <v>0.25100240577385724</v>
      </c>
      <c r="P1233" s="350">
        <f t="shared" si="719"/>
        <v>0.24919354838709679</v>
      </c>
      <c r="Q1233" s="350">
        <f t="shared" si="719"/>
        <v>0.26213592233009708</v>
      </c>
      <c r="R1233" s="350">
        <f t="shared" si="719"/>
        <v>0.24050632911392406</v>
      </c>
      <c r="S1233" s="350">
        <f t="shared" si="719"/>
        <v>0.28435266084193805</v>
      </c>
      <c r="T1233" s="350">
        <f t="shared" si="719"/>
        <v>0.26827309236947794</v>
      </c>
      <c r="U1233" s="350">
        <f t="shared" si="719"/>
        <v>0.36972891566265065</v>
      </c>
      <c r="V1233" s="521">
        <f t="shared" si="719"/>
        <v>0.38391502276176032</v>
      </c>
      <c r="W1233" s="350">
        <f t="shared" si="719"/>
        <v>0.37833714721586575</v>
      </c>
      <c r="X1233" s="350">
        <f t="shared" si="719"/>
        <v>0.31508003369839932</v>
      </c>
      <c r="Y1233" s="484">
        <f t="shared" si="719"/>
        <v>0.36938309215536941</v>
      </c>
      <c r="Z1233" s="350">
        <f t="shared" si="719"/>
        <v>0.36042944785276076</v>
      </c>
      <c r="AA1233" s="350">
        <f t="shared" si="719"/>
        <v>0.36548605877920121</v>
      </c>
      <c r="AB1233" s="1007">
        <f t="shared" si="719"/>
        <v>0.35714285714285715</v>
      </c>
      <c r="AC1233" s="119"/>
      <c r="AD1233" s="907"/>
      <c r="AE1233" s="908"/>
      <c r="AF1233" s="909"/>
      <c r="AK1233" s="15"/>
      <c r="AL1233" s="15"/>
      <c r="AM1233" s="15"/>
      <c r="AN1233" s="15"/>
    </row>
    <row r="1234" spans="1:40" hidden="1">
      <c r="A1234" s="1883"/>
      <c r="B1234" s="1879"/>
      <c r="C1234" s="594" t="s">
        <v>133</v>
      </c>
      <c r="D1234" s="118"/>
      <c r="E1234" s="1899"/>
      <c r="F1234" s="214"/>
      <c r="G1234" s="214"/>
      <c r="H1234" s="467"/>
      <c r="I1234" s="214"/>
      <c r="J1234" s="214"/>
      <c r="K1234" s="214"/>
      <c r="L1234" s="214"/>
      <c r="M1234" s="214"/>
      <c r="N1234" s="467"/>
      <c r="O1234" s="214"/>
      <c r="P1234" s="214"/>
      <c r="Q1234" s="214"/>
      <c r="R1234" s="214"/>
      <c r="S1234" s="214"/>
      <c r="T1234" s="214"/>
      <c r="U1234" s="214"/>
      <c r="V1234" s="501"/>
      <c r="W1234" s="214"/>
      <c r="X1234" s="214"/>
      <c r="Y1234" s="467"/>
      <c r="Z1234" s="214"/>
      <c r="AA1234" s="214"/>
      <c r="AB1234" s="363"/>
      <c r="AC1234" s="118"/>
      <c r="AD1234" s="907"/>
      <c r="AE1234" s="908"/>
      <c r="AF1234" s="909"/>
      <c r="AK1234" s="15"/>
      <c r="AL1234" s="15"/>
      <c r="AM1234" s="15"/>
      <c r="AN1234" s="15"/>
    </row>
    <row r="1235" spans="1:40" hidden="1">
      <c r="A1235" s="1884"/>
      <c r="B1235" s="1880"/>
      <c r="C1235" s="129" t="s">
        <v>134</v>
      </c>
      <c r="D1235" s="113"/>
      <c r="E1235" s="83"/>
      <c r="F1235" s="161"/>
      <c r="G1235" s="161"/>
      <c r="H1235" s="466"/>
      <c r="I1235" s="161"/>
      <c r="J1235" s="161"/>
      <c r="K1235" s="161"/>
      <c r="L1235" s="161"/>
      <c r="M1235" s="161"/>
      <c r="N1235" s="466"/>
      <c r="O1235" s="161"/>
      <c r="P1235" s="161"/>
      <c r="Q1235" s="161"/>
      <c r="R1235" s="161"/>
      <c r="S1235" s="161"/>
      <c r="T1235" s="161"/>
      <c r="U1235" s="161"/>
      <c r="V1235" s="502"/>
      <c r="W1235" s="161"/>
      <c r="X1235" s="161"/>
      <c r="Y1235" s="466"/>
      <c r="Z1235" s="161"/>
      <c r="AA1235" s="161"/>
      <c r="AB1235" s="348"/>
      <c r="AC1235" s="113"/>
      <c r="AD1235" s="907"/>
      <c r="AE1235" s="908"/>
      <c r="AF1235" s="909"/>
      <c r="AG1235" s="15"/>
      <c r="AH1235" s="15"/>
      <c r="AI1235" s="15"/>
      <c r="AJ1235" s="15"/>
      <c r="AK1235" s="460"/>
      <c r="AL1235" s="460"/>
      <c r="AM1235" s="460"/>
      <c r="AN1235" s="460"/>
    </row>
    <row r="1236" spans="1:40" ht="16.5" hidden="1" thickBot="1">
      <c r="A1236" s="3223" t="s">
        <v>50</v>
      </c>
      <c r="B1236" s="3224"/>
      <c r="C1236" s="3225"/>
      <c r="D1236" s="119"/>
      <c r="E1236" s="187">
        <f>SQRT(E1230*E1230+E1231*E1231)/E1152/1.73</f>
        <v>157.45096127502887</v>
      </c>
      <c r="F1236" s="188">
        <f t="shared" ref="F1236:AB1236" si="720">SQRT(F1230*F1230+F1231*F1231)/F1152/1.73</f>
        <v>147.89505973134706</v>
      </c>
      <c r="G1236" s="188">
        <f t="shared" si="720"/>
        <v>155.09823746760969</v>
      </c>
      <c r="H1236" s="473">
        <f t="shared" si="720"/>
        <v>149.26497054408208</v>
      </c>
      <c r="I1236" s="188">
        <f t="shared" si="720"/>
        <v>157.64418029979245</v>
      </c>
      <c r="J1236" s="188">
        <f t="shared" si="720"/>
        <v>155.92323738645791</v>
      </c>
      <c r="K1236" s="188">
        <f t="shared" si="720"/>
        <v>159.58177578055393</v>
      </c>
      <c r="L1236" s="188">
        <f t="shared" si="720"/>
        <v>141.55953219091333</v>
      </c>
      <c r="M1236" s="188">
        <f t="shared" si="720"/>
        <v>145.577099106872</v>
      </c>
      <c r="N1236" s="473">
        <f t="shared" si="720"/>
        <v>144.01821337454362</v>
      </c>
      <c r="O1236" s="188">
        <f t="shared" si="720"/>
        <v>142.23325167768897</v>
      </c>
      <c r="P1236" s="188">
        <f t="shared" si="720"/>
        <v>140.03458089053316</v>
      </c>
      <c r="Q1236" s="188">
        <f t="shared" si="720"/>
        <v>140.01704418229102</v>
      </c>
      <c r="R1236" s="188">
        <f t="shared" si="720"/>
        <v>131.8882581168852</v>
      </c>
      <c r="S1236" s="188">
        <f t="shared" si="720"/>
        <v>143.20415584108952</v>
      </c>
      <c r="T1236" s="188">
        <f t="shared" si="720"/>
        <v>140.80632910424751</v>
      </c>
      <c r="U1236" s="188">
        <f t="shared" si="720"/>
        <v>156.63488987434604</v>
      </c>
      <c r="V1236" s="509">
        <f t="shared" si="720"/>
        <v>156.68456168182078</v>
      </c>
      <c r="W1236" s="188">
        <f t="shared" si="720"/>
        <v>155.31486432863329</v>
      </c>
      <c r="X1236" s="188">
        <f t="shared" si="720"/>
        <v>137.02460932471769</v>
      </c>
      <c r="Y1236" s="473">
        <f t="shared" si="720"/>
        <v>154.84825768261524</v>
      </c>
      <c r="Z1236" s="188">
        <f t="shared" si="720"/>
        <v>153.09989712915535</v>
      </c>
      <c r="AA1236" s="188">
        <f t="shared" si="720"/>
        <v>156.30203188272358</v>
      </c>
      <c r="AB1236" s="455">
        <f t="shared" si="720"/>
        <v>150.58390583576136</v>
      </c>
      <c r="AC1236" s="114">
        <f>AVERAGE(E1236:AB1236)</f>
        <v>148.86207936290458</v>
      </c>
      <c r="AD1236" s="100">
        <f>(AC1232-AC1236)/AC1232</f>
        <v>2.1984696219625045E-2</v>
      </c>
      <c r="AE1236" s="81"/>
      <c r="AF1236" s="82"/>
      <c r="AK1236" s="14"/>
      <c r="AL1236" s="14"/>
      <c r="AM1236" s="15"/>
      <c r="AN1236" s="14"/>
    </row>
    <row r="1237" spans="1:40">
      <c r="A1237" s="3181" t="s">
        <v>241</v>
      </c>
      <c r="B1237" s="3177" t="s">
        <v>240</v>
      </c>
      <c r="C1237" s="126" t="s">
        <v>17</v>
      </c>
      <c r="D1237" s="118" t="s">
        <v>950</v>
      </c>
      <c r="E1237" s="2087">
        <v>1240.8</v>
      </c>
      <c r="F1237" s="2089">
        <v>1212</v>
      </c>
      <c r="G1237" s="2089">
        <v>1240.8</v>
      </c>
      <c r="H1237" s="2090">
        <v>1219.68</v>
      </c>
      <c r="I1237" s="2089">
        <v>1212.48</v>
      </c>
      <c r="J1237" s="2089">
        <v>1166.4000000000001</v>
      </c>
      <c r="K1237" s="2091">
        <v>1219.2</v>
      </c>
      <c r="L1237" s="2089">
        <v>1219.2</v>
      </c>
      <c r="M1237" s="2089">
        <v>1176.96</v>
      </c>
      <c r="N1237" s="2090">
        <v>1139.52</v>
      </c>
      <c r="O1237" s="2089">
        <v>1112.1600000000001</v>
      </c>
      <c r="P1237" s="2089">
        <v>1107.3599999999999</v>
      </c>
      <c r="Q1237" s="2089">
        <v>1091.52</v>
      </c>
      <c r="R1237" s="2089">
        <v>1098.72</v>
      </c>
      <c r="S1237" s="2089">
        <v>1167.3599999999999</v>
      </c>
      <c r="T1237" s="2089">
        <v>1154.4000000000001</v>
      </c>
      <c r="U1237" s="2089">
        <v>1197.1199999999999</v>
      </c>
      <c r="V1237" s="3004">
        <v>1191.8399999999999</v>
      </c>
      <c r="W1237" s="2089">
        <v>1248.48</v>
      </c>
      <c r="X1237" s="2089">
        <v>1282.56</v>
      </c>
      <c r="Y1237" s="2090">
        <v>1269.1199999999999</v>
      </c>
      <c r="Z1237" s="2089">
        <v>1269.5999999999999</v>
      </c>
      <c r="AA1237" s="2089">
        <v>1257.5999999999999</v>
      </c>
      <c r="AB1237" s="2089">
        <v>1258.08</v>
      </c>
      <c r="AC1237" s="111">
        <f>SUM(E1237:AB1237)</f>
        <v>28752.959999999999</v>
      </c>
      <c r="AD1237" s="906"/>
      <c r="AE1237" s="605">
        <v>60</v>
      </c>
      <c r="AF1237" s="606">
        <v>80</v>
      </c>
      <c r="AK1237" s="565"/>
      <c r="AL1237" s="566"/>
      <c r="AM1237" s="565"/>
      <c r="AN1237" s="15"/>
    </row>
    <row r="1238" spans="1:40">
      <c r="A1238" s="3182"/>
      <c r="B1238" s="3178"/>
      <c r="C1238" s="128" t="s">
        <v>19</v>
      </c>
      <c r="D1238" s="113" t="s">
        <v>950</v>
      </c>
      <c r="E1238" s="339">
        <v>200.16</v>
      </c>
      <c r="F1238" s="340">
        <v>194.4</v>
      </c>
      <c r="G1238" s="340">
        <v>192.48</v>
      </c>
      <c r="H1238" s="469">
        <v>177.12</v>
      </c>
      <c r="I1238" s="340">
        <v>186.24</v>
      </c>
      <c r="J1238" s="340">
        <v>150.72</v>
      </c>
      <c r="K1238" s="2092">
        <v>172.32</v>
      </c>
      <c r="L1238" s="340">
        <v>180.48</v>
      </c>
      <c r="M1238" s="340">
        <v>176.64</v>
      </c>
      <c r="N1238" s="469">
        <v>211.2</v>
      </c>
      <c r="O1238" s="340">
        <v>165.12</v>
      </c>
      <c r="P1238" s="340">
        <v>143.52000000000001</v>
      </c>
      <c r="Q1238" s="340">
        <v>109.44</v>
      </c>
      <c r="R1238" s="340">
        <v>143.52000000000001</v>
      </c>
      <c r="S1238" s="340">
        <v>204.96</v>
      </c>
      <c r="T1238" s="340">
        <v>183.36</v>
      </c>
      <c r="U1238" s="340">
        <v>206.4</v>
      </c>
      <c r="V1238" s="505">
        <v>214.08</v>
      </c>
      <c r="W1238" s="340">
        <v>227.04</v>
      </c>
      <c r="X1238" s="340">
        <v>263.04000000000002</v>
      </c>
      <c r="Y1238" s="469">
        <v>257.76</v>
      </c>
      <c r="Z1238" s="340">
        <v>276</v>
      </c>
      <c r="AA1238" s="340">
        <v>258.72000000000003</v>
      </c>
      <c r="AB1238" s="340">
        <v>264</v>
      </c>
      <c r="AC1238" s="112">
        <f>SUM(E1238:AB1238)</f>
        <v>4758.72</v>
      </c>
      <c r="AD1238" s="907"/>
      <c r="AE1238" s="908"/>
      <c r="AF1238" s="909"/>
      <c r="AK1238" s="15"/>
      <c r="AL1238" s="15"/>
      <c r="AM1238" s="15"/>
      <c r="AN1238" s="15"/>
    </row>
    <row r="1239" spans="1:40">
      <c r="A1239" s="3182"/>
      <c r="B1239" s="3178"/>
      <c r="C1239" s="128" t="s">
        <v>20</v>
      </c>
      <c r="D1239" s="113" t="s">
        <v>64</v>
      </c>
      <c r="E1239" s="1798">
        <v>115</v>
      </c>
      <c r="F1239" s="446">
        <v>121</v>
      </c>
      <c r="G1239" s="446">
        <v>118</v>
      </c>
      <c r="H1239" s="470">
        <v>113</v>
      </c>
      <c r="I1239" s="446">
        <v>115</v>
      </c>
      <c r="J1239" s="446">
        <v>116</v>
      </c>
      <c r="K1239" s="446">
        <v>117</v>
      </c>
      <c r="L1239" s="446">
        <v>120</v>
      </c>
      <c r="M1239" s="446">
        <v>107</v>
      </c>
      <c r="N1239" s="470">
        <v>106</v>
      </c>
      <c r="O1239" s="446">
        <v>113</v>
      </c>
      <c r="P1239" s="446">
        <v>100</v>
      </c>
      <c r="Q1239" s="446">
        <v>107</v>
      </c>
      <c r="R1239" s="446">
        <v>105</v>
      </c>
      <c r="S1239" s="446">
        <v>111</v>
      </c>
      <c r="T1239" s="446">
        <v>101</v>
      </c>
      <c r="U1239" s="446">
        <v>113</v>
      </c>
      <c r="V1239" s="506">
        <v>112</v>
      </c>
      <c r="W1239" s="446">
        <v>123</v>
      </c>
      <c r="X1239" s="446">
        <v>118</v>
      </c>
      <c r="Y1239" s="470">
        <v>122</v>
      </c>
      <c r="Z1239" s="446">
        <v>125</v>
      </c>
      <c r="AA1239" s="446">
        <v>121</v>
      </c>
      <c r="AB1239" s="1799">
        <v>125</v>
      </c>
      <c r="AC1239" s="112">
        <f>AVERAGE(E1239:AB1239)</f>
        <v>114.33333333333333</v>
      </c>
      <c r="AD1239" s="907"/>
      <c r="AE1239" s="908"/>
      <c r="AF1239" s="909"/>
      <c r="AK1239" s="15"/>
      <c r="AL1239" s="15"/>
      <c r="AM1239" s="15"/>
      <c r="AN1239" s="15"/>
    </row>
    <row r="1240" spans="1:40" ht="16.5" thickBot="1">
      <c r="A1240" s="3182"/>
      <c r="B1240" s="3178"/>
      <c r="C1240" s="589" t="s">
        <v>22</v>
      </c>
      <c r="D1240" s="133"/>
      <c r="E1240" s="395">
        <f t="shared" ref="E1240:AB1240" si="721">E1238/E1237</f>
        <v>0.16131528046421664</v>
      </c>
      <c r="F1240" s="355">
        <f t="shared" si="721"/>
        <v>0.1603960396039604</v>
      </c>
      <c r="G1240" s="355">
        <f t="shared" si="721"/>
        <v>0.15512572533849128</v>
      </c>
      <c r="H1240" s="495">
        <f t="shared" si="721"/>
        <v>0.14521841794569068</v>
      </c>
      <c r="I1240" s="355">
        <f t="shared" si="721"/>
        <v>0.15360253365003959</v>
      </c>
      <c r="J1240" s="355">
        <f t="shared" si="721"/>
        <v>0.12921810699588476</v>
      </c>
      <c r="K1240" s="355">
        <f t="shared" si="721"/>
        <v>0.14133858267716534</v>
      </c>
      <c r="L1240" s="355">
        <f t="shared" si="721"/>
        <v>0.14803149606299212</v>
      </c>
      <c r="M1240" s="355">
        <f t="shared" si="721"/>
        <v>0.15008156606851547</v>
      </c>
      <c r="N1240" s="495">
        <f t="shared" si="721"/>
        <v>0.18534119629317608</v>
      </c>
      <c r="O1240" s="355">
        <f t="shared" si="721"/>
        <v>0.14846784635304272</v>
      </c>
      <c r="P1240" s="355">
        <f t="shared" si="721"/>
        <v>0.12960554833116603</v>
      </c>
      <c r="Q1240" s="355">
        <f t="shared" si="721"/>
        <v>0.10026385224274406</v>
      </c>
      <c r="R1240" s="355">
        <f t="shared" si="721"/>
        <v>0.13062472695500219</v>
      </c>
      <c r="S1240" s="355">
        <f t="shared" si="721"/>
        <v>0.17557565789473686</v>
      </c>
      <c r="T1240" s="355">
        <f t="shared" si="721"/>
        <v>0.15883575883575884</v>
      </c>
      <c r="U1240" s="355">
        <f t="shared" si="721"/>
        <v>0.17241379310344829</v>
      </c>
      <c r="V1240" s="503">
        <f t="shared" si="721"/>
        <v>0.17962142569472414</v>
      </c>
      <c r="W1240" s="355">
        <f t="shared" si="721"/>
        <v>0.18185313341022682</v>
      </c>
      <c r="X1240" s="355">
        <f t="shared" si="721"/>
        <v>0.20508982035928147</v>
      </c>
      <c r="Y1240" s="495">
        <f t="shared" si="721"/>
        <v>0.20310136157337369</v>
      </c>
      <c r="Z1240" s="355">
        <f t="shared" si="721"/>
        <v>0.21739130434782611</v>
      </c>
      <c r="AA1240" s="355">
        <f t="shared" si="721"/>
        <v>0.2057251908396947</v>
      </c>
      <c r="AB1240" s="590">
        <f t="shared" si="721"/>
        <v>0.20984357115604732</v>
      </c>
      <c r="AC1240" s="133"/>
      <c r="AD1240" s="907"/>
      <c r="AE1240" s="908"/>
      <c r="AF1240" s="909"/>
      <c r="AK1240" s="15"/>
      <c r="AL1240" s="15"/>
      <c r="AM1240" s="15"/>
      <c r="AN1240" s="15"/>
    </row>
    <row r="1241" spans="1:40" hidden="1">
      <c r="A1241" s="1883"/>
      <c r="B1241" s="1879"/>
      <c r="C1241" s="594" t="s">
        <v>133</v>
      </c>
      <c r="D1241" s="118"/>
      <c r="E1241" s="1899"/>
      <c r="F1241" s="214"/>
      <c r="G1241" s="214"/>
      <c r="H1241" s="467"/>
      <c r="I1241" s="214"/>
      <c r="J1241" s="214"/>
      <c r="K1241" s="214"/>
      <c r="L1241" s="214"/>
      <c r="M1241" s="214"/>
      <c r="N1241" s="467"/>
      <c r="O1241" s="214"/>
      <c r="P1241" s="214"/>
      <c r="Q1241" s="214"/>
      <c r="R1241" s="214"/>
      <c r="S1241" s="214"/>
      <c r="T1241" s="214"/>
      <c r="U1241" s="214"/>
      <c r="V1241" s="501"/>
      <c r="W1241" s="214"/>
      <c r="X1241" s="214"/>
      <c r="Y1241" s="467"/>
      <c r="Z1241" s="214"/>
      <c r="AA1241" s="214"/>
      <c r="AB1241" s="363"/>
      <c r="AC1241" s="118"/>
      <c r="AD1241" s="907"/>
      <c r="AE1241" s="908"/>
      <c r="AF1241" s="909"/>
      <c r="AK1241" s="15"/>
      <c r="AL1241" s="15"/>
      <c r="AM1241" s="15"/>
      <c r="AN1241" s="15"/>
    </row>
    <row r="1242" spans="1:40" hidden="1">
      <c r="A1242" s="1884"/>
      <c r="B1242" s="1880"/>
      <c r="C1242" s="129" t="s">
        <v>134</v>
      </c>
      <c r="D1242" s="113"/>
      <c r="E1242" s="83"/>
      <c r="F1242" s="161"/>
      <c r="G1242" s="161"/>
      <c r="H1242" s="466"/>
      <c r="I1242" s="161"/>
      <c r="J1242" s="161"/>
      <c r="K1242" s="161"/>
      <c r="L1242" s="161"/>
      <c r="M1242" s="161"/>
      <c r="N1242" s="466"/>
      <c r="O1242" s="161"/>
      <c r="P1242" s="161"/>
      <c r="Q1242" s="161"/>
      <c r="R1242" s="161"/>
      <c r="S1242" s="161"/>
      <c r="T1242" s="161"/>
      <c r="U1242" s="161"/>
      <c r="V1242" s="502"/>
      <c r="W1242" s="161"/>
      <c r="X1242" s="161"/>
      <c r="Y1242" s="466"/>
      <c r="Z1242" s="161"/>
      <c r="AA1242" s="161"/>
      <c r="AB1242" s="348"/>
      <c r="AC1242" s="113"/>
      <c r="AD1242" s="907"/>
      <c r="AE1242" s="908"/>
      <c r="AF1242" s="909"/>
      <c r="AG1242" s="15"/>
      <c r="AH1242" s="15"/>
      <c r="AI1242" s="15"/>
      <c r="AJ1242" s="15"/>
      <c r="AK1242" s="460"/>
      <c r="AL1242" s="460"/>
      <c r="AM1242" s="460"/>
      <c r="AN1242" s="460"/>
    </row>
    <row r="1243" spans="1:40" ht="16.5" hidden="1" thickBot="1">
      <c r="A1243" s="3223" t="s">
        <v>50</v>
      </c>
      <c r="B1243" s="3224"/>
      <c r="C1243" s="3225"/>
      <c r="D1243" s="119"/>
      <c r="E1243" s="187">
        <f>SQRT(E1237*E1237+E1238*E1238)/E1152/1.73</f>
        <v>116.05392047011284</v>
      </c>
      <c r="F1243" s="188">
        <f t="shared" ref="F1243:AB1243" si="722">SQRT(F1237*F1237+F1238*F1238)/F1152/1.73</f>
        <v>111.73742577083767</v>
      </c>
      <c r="G1243" s="188">
        <f t="shared" si="722"/>
        <v>115.39010906742563</v>
      </c>
      <c r="H1243" s="473">
        <f t="shared" si="722"/>
        <v>113.26111238976004</v>
      </c>
      <c r="I1243" s="188">
        <f t="shared" si="722"/>
        <v>112.91006228639648</v>
      </c>
      <c r="J1243" s="188">
        <f t="shared" si="722"/>
        <v>108.25241737232761</v>
      </c>
      <c r="K1243" s="188">
        <f t="shared" si="722"/>
        <v>113.51582587600295</v>
      </c>
      <c r="L1243" s="188">
        <f t="shared" si="722"/>
        <v>113.26226340414372</v>
      </c>
      <c r="M1243" s="188">
        <f t="shared" si="722"/>
        <v>110.601768606219</v>
      </c>
      <c r="N1243" s="473">
        <f t="shared" si="722"/>
        <v>108.04836614336432</v>
      </c>
      <c r="O1243" s="188">
        <f t="shared" si="722"/>
        <v>103.65449683530076</v>
      </c>
      <c r="P1243" s="188">
        <f t="shared" si="722"/>
        <v>101.96620937833531</v>
      </c>
      <c r="Q1243" s="188">
        <f t="shared" si="722"/>
        <v>100.17374994735874</v>
      </c>
      <c r="R1243" s="188">
        <f t="shared" si="722"/>
        <v>99.921003381681174</v>
      </c>
      <c r="S1243" s="188">
        <f t="shared" si="722"/>
        <v>108.05933733711147</v>
      </c>
      <c r="T1243" s="188">
        <f t="shared" si="722"/>
        <v>106.4012887137299</v>
      </c>
      <c r="U1243" s="188">
        <f t="shared" si="722"/>
        <v>111.99148171650045</v>
      </c>
      <c r="V1243" s="509">
        <f t="shared" si="722"/>
        <v>111.99205069568565</v>
      </c>
      <c r="W1243" s="188">
        <f t="shared" si="722"/>
        <v>117.17262146823794</v>
      </c>
      <c r="X1243" s="188">
        <f t="shared" si="722"/>
        <v>120.12621233025278</v>
      </c>
      <c r="Y1243" s="473">
        <f t="shared" si="722"/>
        <v>119.38962427254346</v>
      </c>
      <c r="Z1243" s="188">
        <f t="shared" si="722"/>
        <v>119.58816809688118</v>
      </c>
      <c r="AA1243" s="188">
        <f t="shared" si="722"/>
        <v>118.3668294594455</v>
      </c>
      <c r="AB1243" s="455">
        <f t="shared" si="722"/>
        <v>117.94485322367468</v>
      </c>
      <c r="AC1243" s="114">
        <f>AVERAGE(E1243:AB1243)</f>
        <v>111.65754992680537</v>
      </c>
      <c r="AD1243" s="100">
        <f>(AC1239-AC1243)/AC1239</f>
        <v>2.3403353409865501E-2</v>
      </c>
      <c r="AE1243" s="81"/>
      <c r="AF1243" s="82"/>
      <c r="AK1243" s="14"/>
      <c r="AL1243" s="14"/>
      <c r="AM1243" s="15"/>
      <c r="AN1243" s="14"/>
    </row>
    <row r="1244" spans="1:40">
      <c r="A1244" s="3181" t="s">
        <v>242</v>
      </c>
      <c r="B1244" s="3177" t="s">
        <v>33</v>
      </c>
      <c r="C1244" s="126" t="s">
        <v>17</v>
      </c>
      <c r="D1244" s="118"/>
      <c r="E1244" s="338">
        <f t="shared" ref="E1244:AB1244" si="723">(E1248-D1248)*$AE1244*$AF1244*0.001</f>
        <v>0</v>
      </c>
      <c r="F1244" s="73">
        <f t="shared" si="723"/>
        <v>0</v>
      </c>
      <c r="G1244" s="73">
        <f t="shared" si="723"/>
        <v>0</v>
      </c>
      <c r="H1244" s="468">
        <f t="shared" si="723"/>
        <v>0</v>
      </c>
      <c r="I1244" s="73">
        <f t="shared" si="723"/>
        <v>0</v>
      </c>
      <c r="J1244" s="73">
        <f t="shared" si="723"/>
        <v>0</v>
      </c>
      <c r="K1244" s="2095">
        <f t="shared" si="723"/>
        <v>0</v>
      </c>
      <c r="L1244" s="73">
        <f t="shared" si="723"/>
        <v>0</v>
      </c>
      <c r="M1244" s="73">
        <f t="shared" si="723"/>
        <v>0</v>
      </c>
      <c r="N1244" s="468">
        <f t="shared" si="723"/>
        <v>0</v>
      </c>
      <c r="O1244" s="73">
        <f t="shared" si="723"/>
        <v>0</v>
      </c>
      <c r="P1244" s="73">
        <f t="shared" si="723"/>
        <v>0</v>
      </c>
      <c r="Q1244" s="73">
        <f t="shared" si="723"/>
        <v>0</v>
      </c>
      <c r="R1244" s="73">
        <f t="shared" si="723"/>
        <v>0</v>
      </c>
      <c r="S1244" s="73">
        <f t="shared" si="723"/>
        <v>0</v>
      </c>
      <c r="T1244" s="73">
        <f t="shared" si="723"/>
        <v>0</v>
      </c>
      <c r="U1244" s="73">
        <f t="shared" si="723"/>
        <v>0</v>
      </c>
      <c r="V1244" s="504">
        <f t="shared" si="723"/>
        <v>0</v>
      </c>
      <c r="W1244" s="73">
        <f t="shared" si="723"/>
        <v>0</v>
      </c>
      <c r="X1244" s="73">
        <f t="shared" si="723"/>
        <v>0</v>
      </c>
      <c r="Y1244" s="468">
        <f t="shared" si="723"/>
        <v>0</v>
      </c>
      <c r="Z1244" s="73">
        <f t="shared" si="723"/>
        <v>0</v>
      </c>
      <c r="AA1244" s="73">
        <f t="shared" si="723"/>
        <v>0</v>
      </c>
      <c r="AB1244" s="73">
        <f t="shared" si="723"/>
        <v>0</v>
      </c>
      <c r="AC1244" s="111">
        <f>SUM(E1244:AB1244)</f>
        <v>0</v>
      </c>
      <c r="AD1244" s="906"/>
      <c r="AE1244" s="605">
        <v>60</v>
      </c>
      <c r="AF1244" s="606">
        <v>80</v>
      </c>
      <c r="AK1244" s="565"/>
      <c r="AL1244" s="566"/>
      <c r="AM1244" s="565"/>
      <c r="AN1244" s="15"/>
    </row>
    <row r="1245" spans="1:40">
      <c r="A1245" s="3182"/>
      <c r="B1245" s="3178"/>
      <c r="C1245" s="128" t="s">
        <v>19</v>
      </c>
      <c r="D1245" s="113"/>
      <c r="E1245" s="339">
        <f t="shared" ref="E1245:AB1245" si="724">(E1249-D1249)*$AE1244*$AF1244*0.001</f>
        <v>0</v>
      </c>
      <c r="F1245" s="340">
        <f t="shared" si="724"/>
        <v>0</v>
      </c>
      <c r="G1245" s="340">
        <f t="shared" si="724"/>
        <v>0</v>
      </c>
      <c r="H1245" s="469">
        <f t="shared" si="724"/>
        <v>0</v>
      </c>
      <c r="I1245" s="340">
        <f t="shared" si="724"/>
        <v>0</v>
      </c>
      <c r="J1245" s="340">
        <f t="shared" si="724"/>
        <v>0</v>
      </c>
      <c r="K1245" s="2092">
        <f t="shared" si="724"/>
        <v>0</v>
      </c>
      <c r="L1245" s="340">
        <f t="shared" si="724"/>
        <v>0</v>
      </c>
      <c r="M1245" s="340">
        <f t="shared" si="724"/>
        <v>0</v>
      </c>
      <c r="N1245" s="469">
        <f t="shared" si="724"/>
        <v>0</v>
      </c>
      <c r="O1245" s="340">
        <f t="shared" si="724"/>
        <v>0</v>
      </c>
      <c r="P1245" s="340">
        <f t="shared" si="724"/>
        <v>0</v>
      </c>
      <c r="Q1245" s="340">
        <f t="shared" si="724"/>
        <v>0</v>
      </c>
      <c r="R1245" s="340">
        <f t="shared" si="724"/>
        <v>0</v>
      </c>
      <c r="S1245" s="340">
        <f t="shared" si="724"/>
        <v>0</v>
      </c>
      <c r="T1245" s="340">
        <f t="shared" si="724"/>
        <v>0</v>
      </c>
      <c r="U1245" s="340">
        <f t="shared" si="724"/>
        <v>0</v>
      </c>
      <c r="V1245" s="505">
        <f t="shared" si="724"/>
        <v>0</v>
      </c>
      <c r="W1245" s="340">
        <f t="shared" si="724"/>
        <v>0</v>
      </c>
      <c r="X1245" s="340">
        <f t="shared" si="724"/>
        <v>0</v>
      </c>
      <c r="Y1245" s="469">
        <f t="shared" si="724"/>
        <v>0</v>
      </c>
      <c r="Z1245" s="340">
        <f t="shared" si="724"/>
        <v>0</v>
      </c>
      <c r="AA1245" s="340">
        <f t="shared" si="724"/>
        <v>0</v>
      </c>
      <c r="AB1245" s="340">
        <f t="shared" si="724"/>
        <v>0</v>
      </c>
      <c r="AC1245" s="112">
        <f>SUM(E1245:AB1245)</f>
        <v>0</v>
      </c>
      <c r="AD1245" s="907"/>
      <c r="AE1245" s="908"/>
      <c r="AF1245" s="909"/>
      <c r="AK1245" s="15"/>
      <c r="AL1245" s="15"/>
      <c r="AM1245" s="15"/>
      <c r="AN1245" s="15"/>
    </row>
    <row r="1246" spans="1:40">
      <c r="A1246" s="3182"/>
      <c r="B1246" s="3178"/>
      <c r="C1246" s="128" t="s">
        <v>20</v>
      </c>
      <c r="D1246" s="113"/>
      <c r="E1246" s="1798"/>
      <c r="F1246" s="446"/>
      <c r="G1246" s="446"/>
      <c r="H1246" s="470"/>
      <c r="I1246" s="446"/>
      <c r="J1246" s="446"/>
      <c r="K1246" s="446"/>
      <c r="L1246" s="446"/>
      <c r="M1246" s="446"/>
      <c r="N1246" s="470"/>
      <c r="O1246" s="446"/>
      <c r="P1246" s="446"/>
      <c r="Q1246" s="446"/>
      <c r="R1246" s="446"/>
      <c r="S1246" s="446"/>
      <c r="T1246" s="446"/>
      <c r="U1246" s="446"/>
      <c r="V1246" s="506"/>
      <c r="W1246" s="446"/>
      <c r="X1246" s="446"/>
      <c r="Y1246" s="470"/>
      <c r="Z1246" s="446"/>
      <c r="AA1246" s="446"/>
      <c r="AB1246" s="1799"/>
      <c r="AC1246" s="112"/>
      <c r="AD1246" s="907"/>
      <c r="AE1246" s="908"/>
      <c r="AF1246" s="909"/>
      <c r="AK1246" s="15"/>
      <c r="AL1246" s="15"/>
      <c r="AM1246" s="15"/>
      <c r="AN1246" s="15"/>
    </row>
    <row r="1247" spans="1:40" ht="16.5" thickBot="1">
      <c r="A1247" s="3226"/>
      <c r="B1247" s="3227"/>
      <c r="C1247" s="131" t="s">
        <v>22</v>
      </c>
      <c r="D1247" s="119"/>
      <c r="E1247" s="349" t="e">
        <f t="shared" ref="E1247:AB1247" si="725">E1245/E1244</f>
        <v>#DIV/0!</v>
      </c>
      <c r="F1247" s="350" t="e">
        <f t="shared" si="725"/>
        <v>#DIV/0!</v>
      </c>
      <c r="G1247" s="350" t="e">
        <f t="shared" si="725"/>
        <v>#DIV/0!</v>
      </c>
      <c r="H1247" s="484" t="e">
        <f t="shared" si="725"/>
        <v>#DIV/0!</v>
      </c>
      <c r="I1247" s="350" t="e">
        <f t="shared" si="725"/>
        <v>#DIV/0!</v>
      </c>
      <c r="J1247" s="350" t="e">
        <f t="shared" si="725"/>
        <v>#DIV/0!</v>
      </c>
      <c r="K1247" s="350" t="e">
        <f t="shared" si="725"/>
        <v>#DIV/0!</v>
      </c>
      <c r="L1247" s="350" t="e">
        <f t="shared" si="725"/>
        <v>#DIV/0!</v>
      </c>
      <c r="M1247" s="350" t="e">
        <f t="shared" si="725"/>
        <v>#DIV/0!</v>
      </c>
      <c r="N1247" s="484" t="e">
        <f t="shared" si="725"/>
        <v>#DIV/0!</v>
      </c>
      <c r="O1247" s="350" t="e">
        <f t="shared" si="725"/>
        <v>#DIV/0!</v>
      </c>
      <c r="P1247" s="350" t="e">
        <f t="shared" si="725"/>
        <v>#DIV/0!</v>
      </c>
      <c r="Q1247" s="350" t="e">
        <f t="shared" si="725"/>
        <v>#DIV/0!</v>
      </c>
      <c r="R1247" s="350" t="e">
        <f t="shared" si="725"/>
        <v>#DIV/0!</v>
      </c>
      <c r="S1247" s="350" t="e">
        <f t="shared" si="725"/>
        <v>#DIV/0!</v>
      </c>
      <c r="T1247" s="350" t="e">
        <f t="shared" si="725"/>
        <v>#DIV/0!</v>
      </c>
      <c r="U1247" s="350" t="e">
        <f t="shared" si="725"/>
        <v>#DIV/0!</v>
      </c>
      <c r="V1247" s="521" t="e">
        <f t="shared" si="725"/>
        <v>#DIV/0!</v>
      </c>
      <c r="W1247" s="350" t="e">
        <f t="shared" si="725"/>
        <v>#DIV/0!</v>
      </c>
      <c r="X1247" s="350" t="e">
        <f t="shared" si="725"/>
        <v>#DIV/0!</v>
      </c>
      <c r="Y1247" s="484" t="e">
        <f t="shared" si="725"/>
        <v>#DIV/0!</v>
      </c>
      <c r="Z1247" s="350" t="e">
        <f t="shared" si="725"/>
        <v>#DIV/0!</v>
      </c>
      <c r="AA1247" s="350" t="e">
        <f t="shared" si="725"/>
        <v>#DIV/0!</v>
      </c>
      <c r="AB1247" s="1007" t="e">
        <f t="shared" si="725"/>
        <v>#DIV/0!</v>
      </c>
      <c r="AC1247" s="119"/>
      <c r="AD1247" s="907"/>
      <c r="AE1247" s="908"/>
      <c r="AF1247" s="909"/>
      <c r="AK1247" s="15"/>
      <c r="AL1247" s="15"/>
      <c r="AM1247" s="15"/>
      <c r="AN1247" s="15"/>
    </row>
    <row r="1248" spans="1:40" hidden="1">
      <c r="A1248" s="1883"/>
      <c r="B1248" s="1879"/>
      <c r="C1248" s="594" t="s">
        <v>133</v>
      </c>
      <c r="D1248" s="118">
        <v>0</v>
      </c>
      <c r="E1248" s="1899">
        <v>0</v>
      </c>
      <c r="F1248" s="214">
        <v>0</v>
      </c>
      <c r="G1248" s="214">
        <v>0</v>
      </c>
      <c r="H1248" s="467">
        <v>0</v>
      </c>
      <c r="I1248" s="214">
        <v>0</v>
      </c>
      <c r="J1248" s="214">
        <v>0</v>
      </c>
      <c r="K1248" s="214">
        <v>0</v>
      </c>
      <c r="L1248" s="214">
        <v>0</v>
      </c>
      <c r="M1248" s="214">
        <v>0</v>
      </c>
      <c r="N1248" s="467"/>
      <c r="O1248" s="214"/>
      <c r="P1248" s="214"/>
      <c r="Q1248" s="214"/>
      <c r="R1248" s="214"/>
      <c r="S1248" s="214"/>
      <c r="T1248" s="214"/>
      <c r="U1248" s="214"/>
      <c r="V1248" s="501"/>
      <c r="W1248" s="214"/>
      <c r="X1248" s="214"/>
      <c r="Y1248" s="467"/>
      <c r="Z1248" s="214"/>
      <c r="AA1248" s="214"/>
      <c r="AB1248" s="363"/>
      <c r="AC1248" s="118"/>
      <c r="AD1248" s="907"/>
      <c r="AE1248" s="908"/>
      <c r="AF1248" s="909"/>
      <c r="AK1248" s="15"/>
      <c r="AL1248" s="15"/>
      <c r="AM1248" s="15"/>
      <c r="AN1248" s="15"/>
    </row>
    <row r="1249" spans="1:40" hidden="1">
      <c r="A1249" s="1884"/>
      <c r="B1249" s="1880"/>
      <c r="C1249" s="129" t="s">
        <v>134</v>
      </c>
      <c r="D1249" s="113">
        <v>0</v>
      </c>
      <c r="E1249" s="83">
        <v>0</v>
      </c>
      <c r="F1249" s="161">
        <v>0</v>
      </c>
      <c r="G1249" s="161">
        <v>0</v>
      </c>
      <c r="H1249" s="466">
        <v>0</v>
      </c>
      <c r="I1249" s="161">
        <v>0</v>
      </c>
      <c r="J1249" s="161">
        <v>0</v>
      </c>
      <c r="K1249" s="161">
        <v>0</v>
      </c>
      <c r="L1249" s="161">
        <v>0</v>
      </c>
      <c r="M1249" s="161">
        <v>0</v>
      </c>
      <c r="N1249" s="466"/>
      <c r="O1249" s="161"/>
      <c r="P1249" s="161"/>
      <c r="Q1249" s="161"/>
      <c r="R1249" s="161"/>
      <c r="S1249" s="161"/>
      <c r="T1249" s="161"/>
      <c r="U1249" s="161"/>
      <c r="V1249" s="502"/>
      <c r="W1249" s="161"/>
      <c r="X1249" s="161"/>
      <c r="Y1249" s="466"/>
      <c r="Z1249" s="161"/>
      <c r="AA1249" s="161"/>
      <c r="AB1249" s="348"/>
      <c r="AC1249" s="113"/>
      <c r="AD1249" s="907"/>
      <c r="AE1249" s="908"/>
      <c r="AF1249" s="909"/>
      <c r="AG1249" s="15"/>
      <c r="AH1249" s="15"/>
      <c r="AI1249" s="15"/>
      <c r="AJ1249" s="15"/>
      <c r="AK1249" s="460"/>
      <c r="AL1249" s="460"/>
      <c r="AM1249" s="460"/>
      <c r="AN1249" s="460"/>
    </row>
    <row r="1250" spans="1:40" ht="16.5" hidden="1" thickBot="1">
      <c r="A1250" s="3223" t="s">
        <v>50</v>
      </c>
      <c r="B1250" s="3224"/>
      <c r="C1250" s="3225"/>
      <c r="D1250" s="119"/>
      <c r="E1250" s="187">
        <f>SQRT(E1244*E1244+E1245*E1245)/E1152/1.73</f>
        <v>0</v>
      </c>
      <c r="F1250" s="188">
        <f t="shared" ref="F1250:AB1250" si="726">SQRT(F1244*F1244+F1245*F1245)/F1152/1.73</f>
        <v>0</v>
      </c>
      <c r="G1250" s="188">
        <f t="shared" si="726"/>
        <v>0</v>
      </c>
      <c r="H1250" s="473">
        <f t="shared" si="726"/>
        <v>0</v>
      </c>
      <c r="I1250" s="188">
        <f t="shared" si="726"/>
        <v>0</v>
      </c>
      <c r="J1250" s="188">
        <f t="shared" si="726"/>
        <v>0</v>
      </c>
      <c r="K1250" s="188">
        <f t="shared" si="726"/>
        <v>0</v>
      </c>
      <c r="L1250" s="188">
        <f t="shared" si="726"/>
        <v>0</v>
      </c>
      <c r="M1250" s="188">
        <f t="shared" si="726"/>
        <v>0</v>
      </c>
      <c r="N1250" s="473">
        <f t="shared" si="726"/>
        <v>0</v>
      </c>
      <c r="O1250" s="188">
        <f t="shared" si="726"/>
        <v>0</v>
      </c>
      <c r="P1250" s="188">
        <f t="shared" si="726"/>
        <v>0</v>
      </c>
      <c r="Q1250" s="188">
        <f t="shared" si="726"/>
        <v>0</v>
      </c>
      <c r="R1250" s="188">
        <f t="shared" si="726"/>
        <v>0</v>
      </c>
      <c r="S1250" s="188">
        <f t="shared" si="726"/>
        <v>0</v>
      </c>
      <c r="T1250" s="188">
        <f t="shared" si="726"/>
        <v>0</v>
      </c>
      <c r="U1250" s="188">
        <f t="shared" si="726"/>
        <v>0</v>
      </c>
      <c r="V1250" s="509">
        <f t="shared" si="726"/>
        <v>0</v>
      </c>
      <c r="W1250" s="188">
        <f t="shared" si="726"/>
        <v>0</v>
      </c>
      <c r="X1250" s="188">
        <f t="shared" si="726"/>
        <v>0</v>
      </c>
      <c r="Y1250" s="473">
        <f t="shared" si="726"/>
        <v>0</v>
      </c>
      <c r="Z1250" s="188">
        <f t="shared" si="726"/>
        <v>0</v>
      </c>
      <c r="AA1250" s="188">
        <f t="shared" si="726"/>
        <v>0</v>
      </c>
      <c r="AB1250" s="455">
        <f t="shared" si="726"/>
        <v>0</v>
      </c>
      <c r="AC1250" s="114">
        <f>AVERAGE(E1250:AB1250)</f>
        <v>0</v>
      </c>
      <c r="AD1250" s="100" t="e">
        <f>(AC1246-AC1250)/AC1246</f>
        <v>#DIV/0!</v>
      </c>
      <c r="AE1250" s="81"/>
      <c r="AF1250" s="82"/>
      <c r="AK1250" s="14"/>
      <c r="AL1250" s="14"/>
      <c r="AM1250" s="15"/>
      <c r="AN1250" s="14"/>
    </row>
    <row r="1251" spans="1:40">
      <c r="A1251" s="3181" t="s">
        <v>243</v>
      </c>
      <c r="B1251" s="3177" t="s">
        <v>225</v>
      </c>
      <c r="C1251" s="126" t="s">
        <v>17</v>
      </c>
      <c r="D1251" s="118" t="s">
        <v>131</v>
      </c>
      <c r="E1251" s="2087">
        <f t="shared" ref="E1251:AB1251" si="727">(E1255-D1255)*$AE1251*$AF1251*0.001</f>
        <v>275.17680000029503</v>
      </c>
      <c r="F1251" s="2089">
        <f t="shared" si="727"/>
        <v>285.00479999855162</v>
      </c>
      <c r="G1251" s="2089">
        <f t="shared" si="727"/>
        <v>255.52440000101925</v>
      </c>
      <c r="H1251" s="2090">
        <f t="shared" si="727"/>
        <v>255.52080000042915</v>
      </c>
      <c r="I1251" s="2089">
        <f t="shared" si="727"/>
        <v>275.17680000029503</v>
      </c>
      <c r="J1251" s="2089">
        <f t="shared" si="727"/>
        <v>255.52440000101925</v>
      </c>
      <c r="K1251" s="2091">
        <f t="shared" si="727"/>
        <v>314.48880000002686</v>
      </c>
      <c r="L1251" s="2089">
        <f t="shared" si="727"/>
        <v>294.83279999680821</v>
      </c>
      <c r="M1251" s="2089">
        <f t="shared" si="727"/>
        <v>304.66080000177027</v>
      </c>
      <c r="N1251" s="2090">
        <f t="shared" si="727"/>
        <v>324.31679999828339</v>
      </c>
      <c r="O1251" s="2089">
        <f t="shared" si="727"/>
        <v>334.14120000265541</v>
      </c>
      <c r="P1251" s="2089">
        <f t="shared" si="727"/>
        <v>353.80079999975862</v>
      </c>
      <c r="Q1251" s="2089">
        <f t="shared" si="727"/>
        <v>314.48880000002686</v>
      </c>
      <c r="R1251" s="2089">
        <f t="shared" si="727"/>
        <v>324.31679999828339</v>
      </c>
      <c r="S1251" s="2089">
        <f t="shared" si="727"/>
        <v>304.66080000177027</v>
      </c>
      <c r="T1251" s="2089">
        <f t="shared" si="727"/>
        <v>353.80079999975862</v>
      </c>
      <c r="U1251" s="2089">
        <f t="shared" si="727"/>
        <v>334.14479999989271</v>
      </c>
      <c r="V1251" s="3004">
        <f t="shared" si="727"/>
        <v>373.45319999903444</v>
      </c>
      <c r="W1251" s="2089">
        <f t="shared" si="727"/>
        <v>383.2848000012338</v>
      </c>
      <c r="X1251" s="2089">
        <f t="shared" si="727"/>
        <v>393.10919999890029</v>
      </c>
      <c r="Y1251" s="2090">
        <f t="shared" si="727"/>
        <v>373.45679999962448</v>
      </c>
      <c r="Z1251" s="2089">
        <f t="shared" si="727"/>
        <v>353.79719999916853</v>
      </c>
      <c r="AA1251" s="2089">
        <f t="shared" si="727"/>
        <v>353.80079999975862</v>
      </c>
      <c r="AB1251" s="2089">
        <f t="shared" si="727"/>
        <v>324.31680000163618</v>
      </c>
      <c r="AC1251" s="111">
        <f>SUM(E1251:AB1251)</f>
        <v>7714.8</v>
      </c>
      <c r="AD1251" s="906"/>
      <c r="AE1251" s="605">
        <v>60</v>
      </c>
      <c r="AF1251" s="606">
        <v>60</v>
      </c>
      <c r="AK1251" s="565"/>
      <c r="AL1251" s="566"/>
      <c r="AM1251" s="565"/>
      <c r="AN1251" s="15"/>
    </row>
    <row r="1252" spans="1:40">
      <c r="A1252" s="3182"/>
      <c r="B1252" s="3178"/>
      <c r="C1252" s="128" t="s">
        <v>19</v>
      </c>
      <c r="D1252" s="113" t="s">
        <v>131</v>
      </c>
      <c r="E1252" s="339">
        <f t="shared" ref="E1252:AB1252" si="728">(E1256-D1256)*$AE1251*$AF1251*0.001</f>
        <v>78.84360000025481</v>
      </c>
      <c r="F1252" s="340">
        <f t="shared" si="728"/>
        <v>81.655200000107286</v>
      </c>
      <c r="G1252" s="340">
        <f t="shared" si="728"/>
        <v>73.213199999369678</v>
      </c>
      <c r="H1252" s="469">
        <f t="shared" si="728"/>
        <v>73.209600000455978</v>
      </c>
      <c r="I1252" s="340">
        <f t="shared" si="728"/>
        <v>78.84360000025481</v>
      </c>
      <c r="J1252" s="340">
        <f t="shared" si="728"/>
        <v>73.209599998779595</v>
      </c>
      <c r="K1252" s="2092">
        <f t="shared" si="728"/>
        <v>90.10440000034869</v>
      </c>
      <c r="L1252" s="340">
        <f t="shared" si="728"/>
        <v>84.474000001139942</v>
      </c>
      <c r="M1252" s="340">
        <f t="shared" si="728"/>
        <v>87.289199999906131</v>
      </c>
      <c r="N1252" s="469">
        <f t="shared" si="728"/>
        <v>92.923199999704963</v>
      </c>
      <c r="O1252" s="340">
        <f t="shared" si="728"/>
        <v>95.734799999557438</v>
      </c>
      <c r="P1252" s="340">
        <f t="shared" si="728"/>
        <v>101.36879999935627</v>
      </c>
      <c r="Q1252" s="340">
        <f t="shared" si="728"/>
        <v>90.108000000938773</v>
      </c>
      <c r="R1252" s="340">
        <f t="shared" si="728"/>
        <v>92.91959999911488</v>
      </c>
      <c r="S1252" s="340">
        <f t="shared" si="728"/>
        <v>87.289199999906131</v>
      </c>
      <c r="T1252" s="340">
        <f t="shared" si="728"/>
        <v>101.36880000103265</v>
      </c>
      <c r="U1252" s="340">
        <f t="shared" si="728"/>
        <v>95.738400000147521</v>
      </c>
      <c r="V1252" s="505">
        <f t="shared" si="728"/>
        <v>106.9992000002414</v>
      </c>
      <c r="W1252" s="340">
        <f t="shared" si="728"/>
        <v>109.81799999959767</v>
      </c>
      <c r="X1252" s="340">
        <f t="shared" si="728"/>
        <v>112.62959999945015</v>
      </c>
      <c r="Y1252" s="469">
        <f t="shared" si="728"/>
        <v>107.00280000083148</v>
      </c>
      <c r="Z1252" s="340">
        <f t="shared" si="728"/>
        <v>101.36879999935627</v>
      </c>
      <c r="AA1252" s="340">
        <f t="shared" si="728"/>
        <v>101.36879999935627</v>
      </c>
      <c r="AB1252" s="340">
        <f t="shared" si="728"/>
        <v>92.919600000791249</v>
      </c>
      <c r="AC1252" s="112">
        <f>SUM(E1252:AB1252)</f>
        <v>2210.4000000000005</v>
      </c>
      <c r="AD1252" s="907"/>
      <c r="AE1252" s="908"/>
      <c r="AF1252" s="909"/>
      <c r="AK1252" s="15"/>
      <c r="AL1252" s="15"/>
      <c r="AM1252" s="15"/>
      <c r="AN1252" s="15"/>
    </row>
    <row r="1253" spans="1:40">
      <c r="A1253" s="3182"/>
      <c r="B1253" s="3178"/>
      <c r="C1253" s="128" t="s">
        <v>20</v>
      </c>
      <c r="D1253" s="113" t="s">
        <v>64</v>
      </c>
      <c r="E1253" s="1798">
        <v>28</v>
      </c>
      <c r="F1253" s="446">
        <v>29</v>
      </c>
      <c r="G1253" s="446">
        <v>26</v>
      </c>
      <c r="H1253" s="470">
        <v>26</v>
      </c>
      <c r="I1253" s="446">
        <v>28</v>
      </c>
      <c r="J1253" s="446">
        <v>26</v>
      </c>
      <c r="K1253" s="446">
        <v>32</v>
      </c>
      <c r="L1253" s="446">
        <v>30</v>
      </c>
      <c r="M1253" s="446">
        <v>31</v>
      </c>
      <c r="N1253" s="470">
        <v>33</v>
      </c>
      <c r="O1253" s="446">
        <v>34</v>
      </c>
      <c r="P1253" s="446">
        <v>36</v>
      </c>
      <c r="Q1253" s="446">
        <v>32</v>
      </c>
      <c r="R1253" s="446">
        <v>33</v>
      </c>
      <c r="S1253" s="446">
        <v>31</v>
      </c>
      <c r="T1253" s="446">
        <v>36</v>
      </c>
      <c r="U1253" s="446">
        <v>34</v>
      </c>
      <c r="V1253" s="506">
        <v>38</v>
      </c>
      <c r="W1253" s="446">
        <v>39</v>
      </c>
      <c r="X1253" s="446">
        <v>40</v>
      </c>
      <c r="Y1253" s="470">
        <v>38</v>
      </c>
      <c r="Z1253" s="446">
        <v>36</v>
      </c>
      <c r="AA1253" s="446">
        <v>36</v>
      </c>
      <c r="AB1253" s="1799">
        <v>33</v>
      </c>
      <c r="AC1253" s="112">
        <f>AVERAGE(E1253:AB1253)</f>
        <v>32.708333333333336</v>
      </c>
      <c r="AD1253" s="907"/>
      <c r="AE1253" s="908"/>
      <c r="AF1253" s="909"/>
      <c r="AK1253" s="15"/>
      <c r="AL1253" s="15"/>
      <c r="AM1253" s="15"/>
      <c r="AN1253" s="15"/>
    </row>
    <row r="1254" spans="1:40" ht="16.5" thickBot="1">
      <c r="A1254" s="3182"/>
      <c r="B1254" s="3178"/>
      <c r="C1254" s="589" t="s">
        <v>22</v>
      </c>
      <c r="D1254" s="133"/>
      <c r="E1254" s="395">
        <f t="shared" ref="E1254:AB1254" si="729">E1252/E1251</f>
        <v>0.28651979382044662</v>
      </c>
      <c r="F1254" s="355">
        <f t="shared" si="729"/>
        <v>0.28650464834459721</v>
      </c>
      <c r="G1254" s="355">
        <f t="shared" si="729"/>
        <v>0.28652136547068557</v>
      </c>
      <c r="H1254" s="495">
        <f t="shared" si="729"/>
        <v>0.28651131336600788</v>
      </c>
      <c r="I1254" s="355">
        <f t="shared" si="729"/>
        <v>0.28651979382044662</v>
      </c>
      <c r="J1254" s="355">
        <f t="shared" si="729"/>
        <v>0.28650727679426141</v>
      </c>
      <c r="K1254" s="355">
        <f t="shared" si="729"/>
        <v>0.28651068019064907</v>
      </c>
      <c r="L1254" s="355">
        <f t="shared" si="729"/>
        <v>0.28651493321657034</v>
      </c>
      <c r="M1254" s="355">
        <f t="shared" si="729"/>
        <v>0.28651273809889205</v>
      </c>
      <c r="N1254" s="495">
        <f t="shared" si="729"/>
        <v>0.28651984726106328</v>
      </c>
      <c r="O1254" s="355">
        <f t="shared" si="729"/>
        <v>0.28651001432567019</v>
      </c>
      <c r="P1254" s="355">
        <f t="shared" si="729"/>
        <v>0.28651376706730292</v>
      </c>
      <c r="Q1254" s="355">
        <f t="shared" si="729"/>
        <v>0.28652212734104071</v>
      </c>
      <c r="R1254" s="355">
        <f t="shared" si="729"/>
        <v>0.2865087470017178</v>
      </c>
      <c r="S1254" s="355">
        <f t="shared" si="729"/>
        <v>0.28651273809889205</v>
      </c>
      <c r="T1254" s="355">
        <f t="shared" si="729"/>
        <v>0.28651376707204113</v>
      </c>
      <c r="U1254" s="355">
        <f t="shared" si="729"/>
        <v>0.28651770130846943</v>
      </c>
      <c r="V1254" s="503">
        <f t="shared" si="729"/>
        <v>0.28651300886032854</v>
      </c>
      <c r="W1254" s="355">
        <f t="shared" si="729"/>
        <v>0.2865180148005978</v>
      </c>
      <c r="X1254" s="355">
        <f t="shared" si="729"/>
        <v>0.28650970264691139</v>
      </c>
      <c r="Y1254" s="495">
        <f t="shared" si="729"/>
        <v>0.28651988664000516</v>
      </c>
      <c r="Z1254" s="355">
        <f t="shared" si="729"/>
        <v>0.28651668243726774</v>
      </c>
      <c r="AA1254" s="355">
        <f t="shared" si="729"/>
        <v>0.28651376706730292</v>
      </c>
      <c r="AB1254" s="590">
        <f t="shared" si="729"/>
        <v>0.28650874700392476</v>
      </c>
      <c r="AC1254" s="133"/>
      <c r="AD1254" s="1689"/>
      <c r="AE1254" s="611"/>
      <c r="AF1254" s="612"/>
      <c r="AK1254" s="15"/>
      <c r="AL1254" s="15"/>
      <c r="AM1254" s="15"/>
      <c r="AN1254" s="15"/>
    </row>
    <row r="1255" spans="1:40" hidden="1">
      <c r="A1255" s="1883"/>
      <c r="B1255" s="1879"/>
      <c r="C1255" s="594" t="s">
        <v>133</v>
      </c>
      <c r="D1255" s="118">
        <v>7831176</v>
      </c>
      <c r="E1255" s="1899">
        <v>7831252.4380000001</v>
      </c>
      <c r="F1255" s="214">
        <v>7831331.6059999997</v>
      </c>
      <c r="G1255" s="214">
        <v>7831402.585</v>
      </c>
      <c r="H1255" s="467">
        <v>7831473.5630000001</v>
      </c>
      <c r="I1255" s="214">
        <v>7831550.0010000002</v>
      </c>
      <c r="J1255" s="214">
        <v>7831620.9800000004</v>
      </c>
      <c r="K1255" s="214">
        <v>7831708.3380000005</v>
      </c>
      <c r="L1255" s="214">
        <v>7831790.2359999996</v>
      </c>
      <c r="M1255" s="214">
        <v>7831874.8640000001</v>
      </c>
      <c r="N1255" s="467">
        <v>7831964.9519999996</v>
      </c>
      <c r="O1255" s="214">
        <v>7832057.7690000003</v>
      </c>
      <c r="P1255" s="214">
        <v>7832156.0470000003</v>
      </c>
      <c r="Q1255" s="214">
        <v>7832243.4050000003</v>
      </c>
      <c r="R1255" s="214">
        <v>7832333.4929999998</v>
      </c>
      <c r="S1255" s="214">
        <v>7832418.1210000003</v>
      </c>
      <c r="T1255" s="214">
        <v>7832516.3990000002</v>
      </c>
      <c r="U1255" s="214">
        <v>7832609.2170000002</v>
      </c>
      <c r="V1255" s="501">
        <v>7832712.9539999999</v>
      </c>
      <c r="W1255" s="214">
        <v>7832819.4220000003</v>
      </c>
      <c r="X1255" s="214">
        <v>7832928.6189999999</v>
      </c>
      <c r="Y1255" s="467">
        <v>7833032.3569999998</v>
      </c>
      <c r="Z1255" s="214">
        <v>7833130.6339999996</v>
      </c>
      <c r="AA1255" s="214">
        <v>7833228.9119999995</v>
      </c>
      <c r="AB1255" s="363">
        <v>7833319</v>
      </c>
      <c r="AC1255" s="118"/>
      <c r="AD1255" s="910"/>
      <c r="AE1255" s="911"/>
      <c r="AF1255" s="912"/>
      <c r="AK1255" s="15"/>
      <c r="AL1255" s="15"/>
      <c r="AM1255" s="15"/>
      <c r="AN1255" s="15"/>
    </row>
    <row r="1256" spans="1:40" hidden="1">
      <c r="A1256" s="1884"/>
      <c r="B1256" s="1880"/>
      <c r="C1256" s="129" t="s">
        <v>134</v>
      </c>
      <c r="D1256" s="113">
        <v>2992152</v>
      </c>
      <c r="E1256" s="83">
        <v>2992173.9010000001</v>
      </c>
      <c r="F1256" s="161">
        <v>2992196.5830000001</v>
      </c>
      <c r="G1256" s="161">
        <v>2992216.92</v>
      </c>
      <c r="H1256" s="466">
        <v>2992237.2560000001</v>
      </c>
      <c r="I1256" s="161">
        <v>2992259.1570000001</v>
      </c>
      <c r="J1256" s="161">
        <v>2992279.4929999998</v>
      </c>
      <c r="K1256" s="161">
        <v>2992304.5219999999</v>
      </c>
      <c r="L1256" s="161">
        <v>2992327.9870000002</v>
      </c>
      <c r="M1256" s="161">
        <v>2992352.2340000002</v>
      </c>
      <c r="N1256" s="466">
        <v>2992378.0460000001</v>
      </c>
      <c r="O1256" s="161">
        <v>2992404.639</v>
      </c>
      <c r="P1256" s="161">
        <v>2992432.7969999998</v>
      </c>
      <c r="Q1256" s="161">
        <v>2992457.827</v>
      </c>
      <c r="R1256" s="161">
        <v>2992483.6379999998</v>
      </c>
      <c r="S1256" s="161">
        <v>2992507.8849999998</v>
      </c>
      <c r="T1256" s="161">
        <v>2992536.0430000001</v>
      </c>
      <c r="U1256" s="161">
        <v>2992562.6370000001</v>
      </c>
      <c r="V1256" s="502">
        <v>2992592.3590000002</v>
      </c>
      <c r="W1256" s="161">
        <v>2992622.8640000001</v>
      </c>
      <c r="X1256" s="161">
        <v>2992654.15</v>
      </c>
      <c r="Y1256" s="466">
        <v>2992683.8730000001</v>
      </c>
      <c r="Z1256" s="161">
        <v>2992712.031</v>
      </c>
      <c r="AA1256" s="161">
        <v>2992740.1889999998</v>
      </c>
      <c r="AB1256" s="348">
        <v>2992766</v>
      </c>
      <c r="AC1256" s="113"/>
      <c r="AD1256" s="907"/>
      <c r="AE1256" s="908"/>
      <c r="AF1256" s="909"/>
      <c r="AG1256" s="15"/>
      <c r="AH1256" s="15"/>
      <c r="AI1256" s="15"/>
      <c r="AJ1256" s="15"/>
      <c r="AK1256" s="460"/>
      <c r="AL1256" s="460"/>
      <c r="AM1256" s="460"/>
      <c r="AN1256" s="460"/>
    </row>
    <row r="1257" spans="1:40" ht="16.5" hidden="1" thickBot="1">
      <c r="A1257" s="3223" t="s">
        <v>50</v>
      </c>
      <c r="B1257" s="3224"/>
      <c r="C1257" s="3225"/>
      <c r="D1257" s="119"/>
      <c r="E1257" s="187">
        <f>SQRT(E1251*E1251+E1252*E1252)/E1152/1.73</f>
        <v>26.431620629944739</v>
      </c>
      <c r="F1257" s="188">
        <f t="shared" ref="F1257:AB1257" si="730">SQRT(F1251*F1251+F1252*F1252)/F1152/1.73</f>
        <v>26.987522475076386</v>
      </c>
      <c r="G1257" s="188">
        <f t="shared" si="730"/>
        <v>24.426892549213349</v>
      </c>
      <c r="H1257" s="473">
        <f t="shared" si="730"/>
        <v>24.426483393076687</v>
      </c>
      <c r="I1257" s="188">
        <f t="shared" si="730"/>
        <v>26.347443494180585</v>
      </c>
      <c r="J1257" s="188">
        <f t="shared" si="730"/>
        <v>24.46569760843278</v>
      </c>
      <c r="K1257" s="188">
        <f t="shared" si="730"/>
        <v>30.159414359560667</v>
      </c>
      <c r="L1257" s="188">
        <f t="shared" si="730"/>
        <v>28.184536818069191</v>
      </c>
      <c r="M1257" s="188">
        <f t="shared" si="730"/>
        <v>29.451789760679507</v>
      </c>
      <c r="N1257" s="473">
        <f t="shared" si="730"/>
        <v>31.453144663127343</v>
      </c>
      <c r="O1257" s="188">
        <f t="shared" si="730"/>
        <v>32.044070023381835</v>
      </c>
      <c r="P1257" s="188">
        <f t="shared" si="730"/>
        <v>33.607848985587204</v>
      </c>
      <c r="Q1257" s="188">
        <f t="shared" si="730"/>
        <v>29.873633679603408</v>
      </c>
      <c r="R1257" s="188">
        <f t="shared" si="730"/>
        <v>30.422609010583425</v>
      </c>
      <c r="S1257" s="188">
        <f t="shared" si="730"/>
        <v>28.894342635871695</v>
      </c>
      <c r="T1257" s="188">
        <f t="shared" si="730"/>
        <v>33.501997492761241</v>
      </c>
      <c r="U1257" s="188">
        <f t="shared" si="730"/>
        <v>32.044480483865129</v>
      </c>
      <c r="V1257" s="509">
        <f t="shared" si="730"/>
        <v>35.928716014231341</v>
      </c>
      <c r="W1257" s="188">
        <f t="shared" si="730"/>
        <v>36.815725943062041</v>
      </c>
      <c r="X1257" s="188">
        <f t="shared" si="730"/>
        <v>37.519566116955353</v>
      </c>
      <c r="Y1257" s="473">
        <f t="shared" si="730"/>
        <v>35.814521320806257</v>
      </c>
      <c r="Z1257" s="188">
        <f t="shared" si="730"/>
        <v>33.875108860371867</v>
      </c>
      <c r="AA1257" s="188">
        <f t="shared" si="730"/>
        <v>33.929455195975599</v>
      </c>
      <c r="AB1257" s="455">
        <f t="shared" si="730"/>
        <v>30.953797422217423</v>
      </c>
      <c r="AC1257" s="114">
        <f>AVERAGE(E1257:AB1257)</f>
        <v>30.731684122359795</v>
      </c>
      <c r="AD1257" s="100">
        <f>(AC1253-AC1257)/AC1253</f>
        <v>6.0432587341866219E-2</v>
      </c>
      <c r="AE1257" s="81"/>
      <c r="AF1257" s="82"/>
      <c r="AK1257" s="15"/>
      <c r="AL1257" s="15"/>
      <c r="AM1257" s="15"/>
      <c r="AN1257" s="15"/>
    </row>
    <row r="1258" spans="1:40">
      <c r="A1258" s="3278" t="s">
        <v>244</v>
      </c>
      <c r="B1258" s="3279"/>
      <c r="C1258" s="126" t="s">
        <v>17</v>
      </c>
      <c r="D1258" s="118"/>
      <c r="E1258" s="338">
        <f t="shared" ref="E1258:AC1259" si="731">SUM(E1153,E1160,E1167,E1174,E1181,E1188,E1195,E1202,E1209,E1216,E1223,E1230,E1237,E1244,E1251)</f>
        <v>9918.05460000325</v>
      </c>
      <c r="F1258" s="73">
        <f>SUM(F1153,F1160,F1167,F1174,F1181,F1188,F1195,F1202,F1209,F1216,F1223,F1230,F1237,F1244,F1251)</f>
        <v>9150.5537999935441</v>
      </c>
      <c r="G1258" s="73">
        <f t="shared" si="731"/>
        <v>8666.428800001926</v>
      </c>
      <c r="H1258" s="468">
        <f t="shared" si="731"/>
        <v>9683.9165999998531</v>
      </c>
      <c r="I1258" s="73">
        <f t="shared" si="731"/>
        <v>9828.8046000010145</v>
      </c>
      <c r="J1258" s="73">
        <f t="shared" si="731"/>
        <v>9711.518399999477</v>
      </c>
      <c r="K1258" s="2095">
        <f t="shared" si="731"/>
        <v>9926.4870000045375</v>
      </c>
      <c r="L1258" s="73">
        <f t="shared" si="731"/>
        <v>9750.8927999947973</v>
      </c>
      <c r="M1258" s="73">
        <f t="shared" si="731"/>
        <v>10053.563400000927</v>
      </c>
      <c r="N1258" s="468">
        <f t="shared" si="731"/>
        <v>10035.337800000159</v>
      </c>
      <c r="O1258" s="73">
        <f t="shared" si="731"/>
        <v>10266.778199999593</v>
      </c>
      <c r="P1258" s="73">
        <f t="shared" si="731"/>
        <v>10173.168600004055</v>
      </c>
      <c r="Q1258" s="73">
        <f t="shared" si="731"/>
        <v>10074.640799995623</v>
      </c>
      <c r="R1258" s="73">
        <f t="shared" si="731"/>
        <v>9447.2712000006431</v>
      </c>
      <c r="S1258" s="73">
        <f t="shared" si="731"/>
        <v>9012.7457999997569</v>
      </c>
      <c r="T1258" s="73">
        <f t="shared" si="731"/>
        <v>10357.297800001166</v>
      </c>
      <c r="U1258" s="73">
        <f t="shared" si="731"/>
        <v>10388.935799999646</v>
      </c>
      <c r="V1258" s="504">
        <f t="shared" si="731"/>
        <v>10422.388799999244</v>
      </c>
      <c r="W1258" s="73">
        <f t="shared" si="731"/>
        <v>10548.567000001072</v>
      </c>
      <c r="X1258" s="73">
        <f t="shared" si="731"/>
        <v>10259.092800000271</v>
      </c>
      <c r="Y1258" s="468">
        <f>SUM(Y1153,Y1160,Y1167,Y1174,Y1181,Y1188,Y1195,Y1202,Y1209,Y1216,Y1223,Y1230,Y1237,Y1244,Y1251)</f>
        <v>10191.68880000215</v>
      </c>
      <c r="Z1258" s="73">
        <f t="shared" si="731"/>
        <v>10391.248799994215</v>
      </c>
      <c r="AA1258" s="73">
        <f t="shared" si="731"/>
        <v>10396.090200001114</v>
      </c>
      <c r="AB1258" s="451">
        <f t="shared" si="731"/>
        <v>10170.327600001954</v>
      </c>
      <c r="AC1258" s="111">
        <f t="shared" si="731"/>
        <v>238825.79999999996</v>
      </c>
      <c r="AK1258" s="15"/>
      <c r="AL1258" s="15"/>
      <c r="AM1258" s="15"/>
      <c r="AN1258" s="15"/>
    </row>
    <row r="1259" spans="1:40" ht="16.5" thickBot="1">
      <c r="A1259" s="3280"/>
      <c r="B1259" s="3281"/>
      <c r="C1259" s="589" t="s">
        <v>19</v>
      </c>
      <c r="D1259" s="133"/>
      <c r="E1259" s="2113">
        <f t="shared" si="731"/>
        <v>4694.0154000008843</v>
      </c>
      <c r="F1259" s="600">
        <f t="shared" si="731"/>
        <v>4378.9025999994392</v>
      </c>
      <c r="G1259" s="600">
        <f t="shared" si="731"/>
        <v>4219.7574000001705</v>
      </c>
      <c r="H1259" s="677">
        <f t="shared" si="731"/>
        <v>4327.4489999996867</v>
      </c>
      <c r="I1259" s="600">
        <f t="shared" si="731"/>
        <v>4500.028199999314</v>
      </c>
      <c r="J1259" s="600">
        <f t="shared" si="731"/>
        <v>4488.512400000337</v>
      </c>
      <c r="K1259" s="2114">
        <f t="shared" si="731"/>
        <v>4677.0803999997124</v>
      </c>
      <c r="L1259" s="600">
        <f t="shared" si="731"/>
        <v>4304.2218000018584</v>
      </c>
      <c r="M1259" s="600">
        <f t="shared" si="731"/>
        <v>4573.2545999995064</v>
      </c>
      <c r="N1259" s="677">
        <f t="shared" si="731"/>
        <v>4543.8311999984644</v>
      </c>
      <c r="O1259" s="600">
        <f t="shared" si="731"/>
        <v>4658.3304000003818</v>
      </c>
      <c r="P1259" s="600">
        <f t="shared" si="731"/>
        <v>4556.1749999998883</v>
      </c>
      <c r="Q1259" s="600">
        <f t="shared" si="731"/>
        <v>4546.6776000002765</v>
      </c>
      <c r="R1259" s="600">
        <f t="shared" si="731"/>
        <v>4409.7545999990043</v>
      </c>
      <c r="S1259" s="600">
        <f t="shared" si="731"/>
        <v>4530.6240000004145</v>
      </c>
      <c r="T1259" s="600">
        <f t="shared" si="731"/>
        <v>4911.0486000012606</v>
      </c>
      <c r="U1259" s="600">
        <f t="shared" si="731"/>
        <v>4950.5375999997741</v>
      </c>
      <c r="V1259" s="1098">
        <f t="shared" si="731"/>
        <v>5034.8478000010537</v>
      </c>
      <c r="W1259" s="600">
        <f t="shared" si="731"/>
        <v>5119.4142000000174</v>
      </c>
      <c r="X1259" s="600">
        <f t="shared" si="731"/>
        <v>4787.4107999984171</v>
      </c>
      <c r="Y1259" s="677">
        <f t="shared" si="731"/>
        <v>4961.4497999990554</v>
      </c>
      <c r="Z1259" s="600">
        <f t="shared" si="731"/>
        <v>5121.1938000008095</v>
      </c>
      <c r="AA1259" s="600">
        <f t="shared" si="731"/>
        <v>5040.3929999992069</v>
      </c>
      <c r="AB1259" s="2115">
        <f t="shared" si="731"/>
        <v>4829.6898000010669</v>
      </c>
      <c r="AC1259" s="679">
        <f t="shared" si="731"/>
        <v>112164.59999999998</v>
      </c>
      <c r="AK1259" s="15"/>
      <c r="AL1259" s="15"/>
      <c r="AM1259" s="15"/>
      <c r="AN1259" s="15"/>
    </row>
    <row r="1260" spans="1:40">
      <c r="A1260" s="3238" t="s">
        <v>245</v>
      </c>
      <c r="B1260" s="3239"/>
      <c r="C1260" s="126" t="s">
        <v>42</v>
      </c>
      <c r="D1260" s="118"/>
      <c r="E1260" s="145">
        <f t="shared" ref="E1260:AC1260" si="732">100-(E1258/(E1006+E1013))*100</f>
        <v>-3.9192644593802441</v>
      </c>
      <c r="F1260" s="145">
        <f>100-(F1258/(F1006+F1013))*100</f>
        <v>-22.072489327555274</v>
      </c>
      <c r="G1260" s="143">
        <f t="shared" si="732"/>
        <v>9.0616075550689885</v>
      </c>
      <c r="H1260" s="479">
        <f t="shared" si="732"/>
        <v>3.0250690967368996</v>
      </c>
      <c r="I1260" s="143">
        <f t="shared" si="732"/>
        <v>3.2499999989681783E-2</v>
      </c>
      <c r="J1260" s="143">
        <f t="shared" si="732"/>
        <v>-3.2700808166681981</v>
      </c>
      <c r="K1260" s="2116">
        <f t="shared" si="732"/>
        <v>2.7672935644574608</v>
      </c>
      <c r="L1260" s="143">
        <f t="shared" si="732"/>
        <v>-5.2671143257561965</v>
      </c>
      <c r="M1260" s="143">
        <f t="shared" si="732"/>
        <v>-1.1119722417874556</v>
      </c>
      <c r="N1260" s="479">
        <f t="shared" si="732"/>
        <v>-1.2954254567493706</v>
      </c>
      <c r="O1260" s="143">
        <f t="shared" si="732"/>
        <v>6.0335145524474427</v>
      </c>
      <c r="P1260" s="143">
        <f t="shared" si="732"/>
        <v>3.1864427102773618</v>
      </c>
      <c r="Q1260" s="143">
        <f t="shared" si="732"/>
        <v>-1.6289089602139484E-2</v>
      </c>
      <c r="R1260" s="143">
        <f t="shared" si="732"/>
        <v>-23.493741176479006</v>
      </c>
      <c r="S1260" s="143">
        <f t="shared" si="732"/>
        <v>12.310315236429688</v>
      </c>
      <c r="T1260" s="143">
        <f t="shared" si="732"/>
        <v>-0.66379434348495181</v>
      </c>
      <c r="U1260" s="143">
        <f t="shared" si="732"/>
        <v>0.63189096126593824</v>
      </c>
      <c r="V1260" s="515">
        <f t="shared" si="732"/>
        <v>4.6092915980299836</v>
      </c>
      <c r="W1260" s="143">
        <f t="shared" si="732"/>
        <v>-0.51998284735155664</v>
      </c>
      <c r="X1260" s="143">
        <f t="shared" si="732"/>
        <v>-1.3043625950456317</v>
      </c>
      <c r="Y1260" s="479">
        <f t="shared" si="732"/>
        <v>3.3505092460678014</v>
      </c>
      <c r="Z1260" s="143">
        <f t="shared" si="732"/>
        <v>2.2919717913096918</v>
      </c>
      <c r="AA1260" s="143">
        <f t="shared" si="732"/>
        <v>-0.76660075604453937</v>
      </c>
      <c r="AB1260" s="146">
        <f t="shared" si="732"/>
        <v>1.4598624164135856</v>
      </c>
      <c r="AC1260" s="619">
        <f t="shared" si="732"/>
        <v>-7.030981571953987E-2</v>
      </c>
      <c r="AK1260" s="15"/>
      <c r="AL1260" s="15"/>
      <c r="AM1260" s="15"/>
      <c r="AN1260" s="15"/>
    </row>
    <row r="1261" spans="1:40" ht="16.5" thickBot="1">
      <c r="A1261" s="3236"/>
      <c r="B1261" s="3237"/>
      <c r="C1261" s="131" t="s">
        <v>43</v>
      </c>
      <c r="D1261" s="119"/>
      <c r="E1261" s="620">
        <f t="shared" ref="E1261:AC1261" si="733">100-(E1259/(E1007+E1014))*100</f>
        <v>0.16981284557880372</v>
      </c>
      <c r="F1261" s="621">
        <f t="shared" si="733"/>
        <v>-7.7485875984113903</v>
      </c>
      <c r="G1261" s="621">
        <f t="shared" si="733"/>
        <v>4.313891156458709</v>
      </c>
      <c r="H1261" s="484">
        <f t="shared" si="733"/>
        <v>0.3121630960680335</v>
      </c>
      <c r="I1261" s="621">
        <f t="shared" si="733"/>
        <v>2.7231258106503731</v>
      </c>
      <c r="J1261" s="621">
        <f t="shared" si="733"/>
        <v>1.761602101108835</v>
      </c>
      <c r="K1261" s="2094">
        <f t="shared" si="733"/>
        <v>0.90931355932812608</v>
      </c>
      <c r="L1261" s="621">
        <f t="shared" si="733"/>
        <v>-9.3830190597676904</v>
      </c>
      <c r="M1261" s="621">
        <f t="shared" si="733"/>
        <v>0.90455904659791031</v>
      </c>
      <c r="N1261" s="484">
        <f t="shared" si="733"/>
        <v>-2.6158807587729029</v>
      </c>
      <c r="O1261" s="621">
        <f t="shared" si="733"/>
        <v>5.144972510682507</v>
      </c>
      <c r="P1261" s="621">
        <f t="shared" si="733"/>
        <v>3.3889949109438362</v>
      </c>
      <c r="Q1261" s="621">
        <f t="shared" si="733"/>
        <v>-5.34470806302771</v>
      </c>
      <c r="R1261" s="621">
        <f t="shared" si="733"/>
        <v>-7.3455355403847307</v>
      </c>
      <c r="S1261" s="621">
        <f t="shared" si="733"/>
        <v>5.8669436941530364</v>
      </c>
      <c r="T1261" s="621">
        <f t="shared" si="733"/>
        <v>-1.7201449875986015</v>
      </c>
      <c r="U1261" s="621">
        <f t="shared" si="733"/>
        <v>-0.45733766233307449</v>
      </c>
      <c r="V1261" s="521">
        <f t="shared" si="733"/>
        <v>0.96680173089981736</v>
      </c>
      <c r="W1261" s="621">
        <f t="shared" si="733"/>
        <v>1.926931034482422</v>
      </c>
      <c r="X1261" s="621">
        <f t="shared" si="733"/>
        <v>-11.67275017491059</v>
      </c>
      <c r="Y1261" s="484">
        <f t="shared" si="733"/>
        <v>3.8292343477601207</v>
      </c>
      <c r="Z1261" s="621">
        <f t="shared" si="733"/>
        <v>-1.6916957903258378</v>
      </c>
      <c r="AA1261" s="621">
        <f t="shared" si="733"/>
        <v>-0.30632835819316995</v>
      </c>
      <c r="AB1261" s="622">
        <f t="shared" si="733"/>
        <v>5.1886572437953191</v>
      </c>
      <c r="AC1261" s="623">
        <f t="shared" si="733"/>
        <v>-0.20511904230131961</v>
      </c>
      <c r="AK1261" s="15"/>
      <c r="AL1261" s="15"/>
      <c r="AM1261" s="15"/>
      <c r="AN1261" s="15"/>
    </row>
    <row r="1262" spans="1:40">
      <c r="A1262" s="3216" t="s">
        <v>75</v>
      </c>
      <c r="B1262" s="3217"/>
      <c r="C1262" s="929" t="s">
        <v>42</v>
      </c>
      <c r="D1262" s="527"/>
      <c r="E1262" s="2117">
        <f>(E1049+E1056-E1042-E992-E999-E1006-E1013-E1028-E1035)/(E1049+E1056)</f>
        <v>3.3873873873873875E-2</v>
      </c>
      <c r="F1262" s="2117">
        <f t="shared" ref="F1262:AC1262" si="734">(F1049+F1056-F1042-F992-F999-F1006-F1013-F1028-F1035)/(F1049+F1056)</f>
        <v>5.8620689655172415E-3</v>
      </c>
      <c r="G1262" s="2117">
        <f t="shared" si="734"/>
        <v>1.3084112149532711E-2</v>
      </c>
      <c r="H1262" s="2783">
        <f t="shared" si="734"/>
        <v>-2.4545454545454545E-3</v>
      </c>
      <c r="I1262" s="2117">
        <f t="shared" si="734"/>
        <v>3.4513274336283185E-2</v>
      </c>
      <c r="J1262" s="2117">
        <f t="shared" si="734"/>
        <v>2.2592592592592591E-2</v>
      </c>
      <c r="K1262" s="2117">
        <f t="shared" si="734"/>
        <v>3.0769230769230769E-3</v>
      </c>
      <c r="L1262" s="2117">
        <f t="shared" si="734"/>
        <v>2.6785714285714284E-2</v>
      </c>
      <c r="M1262" s="2117">
        <f t="shared" si="734"/>
        <v>-9.91304347826087E-3</v>
      </c>
      <c r="N1262" s="2783">
        <f t="shared" si="734"/>
        <v>3.5042735042735045E-3</v>
      </c>
      <c r="O1262" s="2117">
        <f t="shared" si="734"/>
        <v>-1.3385826771653542E-3</v>
      </c>
      <c r="P1262" s="2117">
        <f t="shared" si="734"/>
        <v>6.8852459016393447E-3</v>
      </c>
      <c r="Q1262" s="2117">
        <f t="shared" si="734"/>
        <v>-3.1034482758620688E-3</v>
      </c>
      <c r="R1262" s="2117">
        <f t="shared" si="734"/>
        <v>1.1182795698924731E-2</v>
      </c>
      <c r="S1262" s="2117">
        <f t="shared" si="734"/>
        <v>-1.8275862068965518E-2</v>
      </c>
      <c r="T1262" s="2117">
        <f t="shared" si="734"/>
        <v>-1.9217391304347825E-2</v>
      </c>
      <c r="U1262" s="2117">
        <f t="shared" si="734"/>
        <v>2.1639344262295083E-2</v>
      </c>
      <c r="V1262" s="2941">
        <f t="shared" si="734"/>
        <v>2.6562499999999999E-2</v>
      </c>
      <c r="W1262" s="2117">
        <f t="shared" si="734"/>
        <v>-3.7863247863247865E-2</v>
      </c>
      <c r="X1262" s="2117">
        <f t="shared" si="734"/>
        <v>7.5423728813559321E-3</v>
      </c>
      <c r="Y1262" s="2783">
        <f t="shared" si="734"/>
        <v>1.1382113821138212E-2</v>
      </c>
      <c r="Z1262" s="2117">
        <f t="shared" si="734"/>
        <v>-2.2764227642276423E-3</v>
      </c>
      <c r="AA1262" s="2117">
        <f t="shared" si="734"/>
        <v>6.0504201680672267E-3</v>
      </c>
      <c r="AB1262" s="2827">
        <f t="shared" si="734"/>
        <v>3.1666666666666669E-2</v>
      </c>
      <c r="AC1262" s="2828">
        <f t="shared" si="734"/>
        <v>7.0863570391872278E-3</v>
      </c>
      <c r="AK1262" s="15"/>
      <c r="AL1262" s="15"/>
      <c r="AM1262" s="15"/>
      <c r="AN1262" s="15"/>
    </row>
    <row r="1263" spans="1:40" ht="16.5" thickBot="1">
      <c r="A1263" s="3198"/>
      <c r="B1263" s="3199"/>
      <c r="C1263" s="731" t="s">
        <v>43</v>
      </c>
      <c r="D1263" s="930"/>
      <c r="E1263" s="361">
        <f>(E1050+E1057+E1064-E1029-E1036-E1043-E993-E1000-E1007-E1014)/(E1050+E1057+E1064)</f>
        <v>9.2321428571428568E-2</v>
      </c>
      <c r="F1263" s="2118">
        <f t="shared" ref="F1263:AC1263" si="735">(F1050+F1057+F1064-F1029-F1036-F1043-F993-F1000-F1007-F1014)/(F1050+F1057+F1064)</f>
        <v>8.6122448979591842E-2</v>
      </c>
      <c r="G1263" s="2118">
        <f t="shared" si="735"/>
        <v>9.2075471698113212E-2</v>
      </c>
      <c r="H1263" s="689">
        <f t="shared" si="735"/>
        <v>0.10679245283018868</v>
      </c>
      <c r="I1263" s="2118">
        <f t="shared" si="735"/>
        <v>8.5090909090909092E-2</v>
      </c>
      <c r="J1263" s="2118">
        <f t="shared" si="735"/>
        <v>8.2407407407407401E-2</v>
      </c>
      <c r="K1263" s="2118">
        <f t="shared" si="735"/>
        <v>0.11189655172413793</v>
      </c>
      <c r="L1263" s="2118">
        <f t="shared" si="735"/>
        <v>0.11122448979591837</v>
      </c>
      <c r="M1263" s="2118">
        <f t="shared" si="735"/>
        <v>8.2500000000000004E-2</v>
      </c>
      <c r="N1263" s="689">
        <f t="shared" si="735"/>
        <v>6.7931034482758626E-2</v>
      </c>
      <c r="O1263" s="2118">
        <f t="shared" si="735"/>
        <v>0.13126984126984126</v>
      </c>
      <c r="P1263" s="2118">
        <f t="shared" si="735"/>
        <v>7.9122807017543859E-2</v>
      </c>
      <c r="Q1263" s="2118">
        <f t="shared" si="735"/>
        <v>7.9622641509433961E-2</v>
      </c>
      <c r="R1263" s="2118">
        <f t="shared" si="735"/>
        <v>7.4313725490196075E-2</v>
      </c>
      <c r="S1263" s="2118">
        <f t="shared" si="735"/>
        <v>0.10366666666666667</v>
      </c>
      <c r="T1263" s="2118">
        <f t="shared" si="735"/>
        <v>7.7241379310344832E-2</v>
      </c>
      <c r="U1263" s="2118">
        <f t="shared" si="735"/>
        <v>0.10622950819672131</v>
      </c>
      <c r="V1263" s="2942">
        <f t="shared" si="735"/>
        <v>0.12625</v>
      </c>
      <c r="W1263" s="2118">
        <f t="shared" si="735"/>
        <v>8.3064516129032262E-2</v>
      </c>
      <c r="X1263" s="2118">
        <f t="shared" si="735"/>
        <v>0.12222222222222222</v>
      </c>
      <c r="Y1263" s="689">
        <f>(Y1050+Y1057+Y1064-Y1029-Y1036-Y1043-Y993-Y1000-Y1007-Y1014)/(Y1050+Y1057+Y1064)</f>
        <v>0.124375</v>
      </c>
      <c r="Z1263" s="2118">
        <f t="shared" si="735"/>
        <v>0.11580645161290322</v>
      </c>
      <c r="AA1263" s="2118">
        <f t="shared" si="735"/>
        <v>0.10459016393442623</v>
      </c>
      <c r="AB1263" s="2119">
        <f t="shared" si="735"/>
        <v>7.9833333333333339E-2</v>
      </c>
      <c r="AC1263" s="930">
        <f t="shared" si="735"/>
        <v>9.7498176513493795E-2</v>
      </c>
      <c r="AK1263" s="15"/>
      <c r="AL1263" s="15"/>
      <c r="AM1263" s="15"/>
      <c r="AN1263" s="15"/>
    </row>
    <row r="1264" spans="1:40">
      <c r="A1264" s="3274" t="s">
        <v>246</v>
      </c>
      <c r="B1264" s="3275"/>
      <c r="C1264" s="931"/>
      <c r="D1264" s="527" t="s">
        <v>127</v>
      </c>
      <c r="E1264" s="528">
        <f>(E994+E1001-E1075-E1082-E1096-E1103-E1110-E1117-E1124-E1131-E1138-E1089)/(E994+E1001)</f>
        <v>-8.3333333333333329E-2</v>
      </c>
      <c r="F1264" s="528">
        <f t="shared" ref="F1264:AC1264" si="736">(F994+F1001-F1075-F1082-F1096-F1103-F1110-F1117-F1124-F1131-F1138-F1089)/(F994+F1001)</f>
        <v>-4.0816326530612242E-2</v>
      </c>
      <c r="G1264" s="528">
        <f t="shared" si="736"/>
        <v>-6.3829787234042548E-2</v>
      </c>
      <c r="H1264" s="529">
        <f t="shared" si="736"/>
        <v>-6.3829787234042548E-2</v>
      </c>
      <c r="I1264" s="528">
        <f t="shared" si="736"/>
        <v>-0.06</v>
      </c>
      <c r="J1264" s="528">
        <f t="shared" si="736"/>
        <v>-5.5555555555555552E-2</v>
      </c>
      <c r="K1264" s="528">
        <f t="shared" si="736"/>
        <v>-4.8387096774193547E-2</v>
      </c>
      <c r="L1264" s="528">
        <f t="shared" si="736"/>
        <v>-4.6153846153846156E-2</v>
      </c>
      <c r="M1264" s="528">
        <f t="shared" si="736"/>
        <v>-2.8571428571428571E-2</v>
      </c>
      <c r="N1264" s="529">
        <f t="shared" si="736"/>
        <v>-7.8651685393258425E-2</v>
      </c>
      <c r="O1264" s="528">
        <f>(O994+O1001-O1075-O1082-O1096-O1103-O1110-O1117-O1124-O1131-O1138-O1089)/(O994+O1001)</f>
        <v>-2.7027027027027029E-2</v>
      </c>
      <c r="P1264" s="528">
        <f t="shared" si="736"/>
        <v>-1.4285714285714285E-2</v>
      </c>
      <c r="Q1264" s="528">
        <f t="shared" si="736"/>
        <v>-4.4117647058823532E-2</v>
      </c>
      <c r="R1264" s="528">
        <f t="shared" si="736"/>
        <v>-4.4776119402985072E-2</v>
      </c>
      <c r="S1264" s="528">
        <f t="shared" si="736"/>
        <v>-1.5151515151515152E-2</v>
      </c>
      <c r="T1264" s="528">
        <f t="shared" si="736"/>
        <v>-1.7241379310344827E-2</v>
      </c>
      <c r="U1264" s="932">
        <f t="shared" si="736"/>
        <v>-3.2258064516129031E-2</v>
      </c>
      <c r="V1264" s="932">
        <f t="shared" si="736"/>
        <v>-4.6875E-2</v>
      </c>
      <c r="W1264" s="528">
        <f t="shared" si="736"/>
        <v>-3.0769230769230771E-2</v>
      </c>
      <c r="X1264" s="528">
        <f t="shared" si="736"/>
        <v>-3.0303030303030304E-2</v>
      </c>
      <c r="Y1264" s="529">
        <f t="shared" si="736"/>
        <v>-2.9850746268656716E-2</v>
      </c>
      <c r="Z1264" s="528">
        <f t="shared" si="736"/>
        <v>-4.5454545454545456E-2</v>
      </c>
      <c r="AA1264" s="528">
        <f t="shared" si="736"/>
        <v>-4.8387096774193547E-2</v>
      </c>
      <c r="AB1264" s="530">
        <f t="shared" si="736"/>
        <v>-3.5714285714285712E-2</v>
      </c>
      <c r="AC1264" s="531">
        <f t="shared" si="736"/>
        <v>-4.2225201072386018E-2</v>
      </c>
      <c r="AK1264" s="15"/>
      <c r="AL1264" s="15"/>
      <c r="AM1264" s="15"/>
      <c r="AN1264" s="15"/>
    </row>
    <row r="1265" spans="1:40" ht="16.5" thickBot="1">
      <c r="A1265" s="3276"/>
      <c r="B1265" s="3277"/>
      <c r="C1265" s="931"/>
      <c r="D1265" s="147" t="s">
        <v>128</v>
      </c>
      <c r="E1265" s="532">
        <f>(E998+E1005-E1079-E1086-E1100-E1107-E1114-E1121-E1128-E1135-E1142-E1093)/(E998+E1005)</f>
        <v>-1.3801026855385522E-2</v>
      </c>
      <c r="F1265" s="532">
        <f t="shared" ref="F1265:AC1265" si="737">(F998+F1005-F1079-F1086-F1100-F1107-F1114-F1121-F1128-F1135-F1142-F1093)/(F998+F1005)</f>
        <v>-4.5492747347569119E-2</v>
      </c>
      <c r="G1265" s="532">
        <f t="shared" si="737"/>
        <v>-5.8717007279897024E-2</v>
      </c>
      <c r="H1265" s="533">
        <f t="shared" si="737"/>
        <v>-1.7757324923865083E-2</v>
      </c>
      <c r="I1265" s="532">
        <f t="shared" si="737"/>
        <v>-3.0933664078837124E-2</v>
      </c>
      <c r="J1265" s="532">
        <f t="shared" si="737"/>
        <v>-4.2868726709538799E-2</v>
      </c>
      <c r="K1265" s="532">
        <f t="shared" si="737"/>
        <v>9.32567375070514E-3</v>
      </c>
      <c r="L1265" s="532">
        <f t="shared" si="737"/>
        <v>2.1306796888059081E-2</v>
      </c>
      <c r="M1265" s="532">
        <f t="shared" si="737"/>
        <v>4.4887746653167096E-2</v>
      </c>
      <c r="N1265" s="533">
        <f t="shared" si="737"/>
        <v>0.17413389010272082</v>
      </c>
      <c r="O1265" s="532">
        <f t="shared" si="737"/>
        <v>1.993943591399101E-2</v>
      </c>
      <c r="P1265" s="532">
        <f t="shared" si="737"/>
        <v>-2.8982501073662396E-2</v>
      </c>
      <c r="Q1265" s="532">
        <f t="shared" si="737"/>
        <v>-1.1854556356192938E-2</v>
      </c>
      <c r="R1265" s="532">
        <f t="shared" si="737"/>
        <v>-2.6558266872360914E-3</v>
      </c>
      <c r="S1265" s="532">
        <f t="shared" si="737"/>
        <v>1.3287772748588715E-2</v>
      </c>
      <c r="T1265" s="532">
        <f t="shared" si="737"/>
        <v>-1.8600081762962063E-2</v>
      </c>
      <c r="U1265" s="933">
        <f t="shared" si="737"/>
        <v>-8.3858326842297728E-3</v>
      </c>
      <c r="V1265" s="933">
        <f t="shared" si="737"/>
        <v>-1.2042476325826166E-2</v>
      </c>
      <c r="W1265" s="532">
        <f t="shared" si="737"/>
        <v>-6.8689075818575682E-2</v>
      </c>
      <c r="X1265" s="532">
        <f t="shared" si="737"/>
        <v>-3.3669062214414257E-2</v>
      </c>
      <c r="Y1265" s="533">
        <f t="shared" si="737"/>
        <v>-5.9311688908640324E-3</v>
      </c>
      <c r="Z1265" s="532">
        <f t="shared" si="737"/>
        <v>-1.4418066608592508E-2</v>
      </c>
      <c r="AA1265" s="532">
        <f t="shared" si="737"/>
        <v>-2.798180622000556E-2</v>
      </c>
      <c r="AB1265" s="534">
        <f t="shared" si="737"/>
        <v>-1.3331062704688118E-2</v>
      </c>
      <c r="AC1265" s="535">
        <f t="shared" si="737"/>
        <v>-1.6241093206049142E-3</v>
      </c>
      <c r="AK1265" s="15"/>
      <c r="AL1265" s="15"/>
      <c r="AM1265" s="15"/>
      <c r="AN1265" s="15"/>
    </row>
    <row r="1266" spans="1:40">
      <c r="A1266" s="3274" t="s">
        <v>247</v>
      </c>
      <c r="B1266" s="3275"/>
      <c r="C1266" s="247"/>
      <c r="D1266" s="255" t="s">
        <v>127</v>
      </c>
      <c r="E1266" s="528">
        <f t="shared" ref="E1266:AC1266" si="738">(E1008+E1015-E1155-E1162-E1169-E1176-E1183-E1190-E1197-E1204-E1211-E1218-E1225-E1232-E1239-E1246-E1253)/(E1008+E1015)</f>
        <v>2.8957528957528956E-3</v>
      </c>
      <c r="F1266" s="528">
        <f t="shared" si="738"/>
        <v>-2.7431421446384038E-2</v>
      </c>
      <c r="G1266" s="528">
        <f t="shared" si="738"/>
        <v>-3.4764826175869123E-2</v>
      </c>
      <c r="H1266" s="529">
        <f t="shared" si="738"/>
        <v>-7.9051383399209481E-3</v>
      </c>
      <c r="I1266" s="528">
        <f t="shared" si="738"/>
        <v>8.6538461538461543E-3</v>
      </c>
      <c r="J1266" s="528">
        <f t="shared" si="738"/>
        <v>-3.0120481927710845E-3</v>
      </c>
      <c r="K1266" s="528">
        <f t="shared" si="738"/>
        <v>-1.2380952380952381E-2</v>
      </c>
      <c r="L1266" s="528">
        <f t="shared" si="738"/>
        <v>-3.9915966386554619E-2</v>
      </c>
      <c r="M1266" s="528">
        <f t="shared" si="738"/>
        <v>-7.7972709551656916E-3</v>
      </c>
      <c r="N1266" s="529">
        <f t="shared" si="738"/>
        <v>-2.0211742059672761E-2</v>
      </c>
      <c r="O1266" s="528">
        <f t="shared" si="738"/>
        <v>-2.8388278388278388E-2</v>
      </c>
      <c r="P1266" s="528">
        <f t="shared" si="738"/>
        <v>8.9445438282647581E-3</v>
      </c>
      <c r="Q1266" s="528">
        <f t="shared" si="738"/>
        <v>-9.823182711198428E-3</v>
      </c>
      <c r="R1266" s="528">
        <f t="shared" si="738"/>
        <v>-3.0413625304136254E-2</v>
      </c>
      <c r="S1266" s="528">
        <f t="shared" si="738"/>
        <v>-2.023121387283237E-2</v>
      </c>
      <c r="T1266" s="528">
        <f t="shared" si="738"/>
        <v>-4.1785375118708452E-2</v>
      </c>
      <c r="U1266" s="932">
        <f t="shared" si="738"/>
        <v>-1.4939309056956116E-2</v>
      </c>
      <c r="V1266" s="932">
        <f t="shared" si="738"/>
        <v>2.2968197879858657E-2</v>
      </c>
      <c r="W1266" s="528">
        <f t="shared" si="738"/>
        <v>8.960573476702509E-4</v>
      </c>
      <c r="X1266" s="528">
        <f t="shared" si="738"/>
        <v>-2.1233569261880688E-2</v>
      </c>
      <c r="Y1266" s="529">
        <f>(Y1008+Y1015-Y1155-Y1162-Y1169-Y1176-Y1183-Y1190-Y1197-Y1204-Y1211-Y1218-Y1225-Y1232-Y1239-Y1246-Y1253)/(Y1008+Y1015)</f>
        <v>2.7027027027027029E-3</v>
      </c>
      <c r="Z1266" s="528">
        <f t="shared" si="738"/>
        <v>-7.2072072072072073E-3</v>
      </c>
      <c r="AA1266" s="528">
        <f t="shared" si="738"/>
        <v>9.1575091575091575E-4</v>
      </c>
      <c r="AB1266" s="530">
        <f t="shared" si="738"/>
        <v>-1.5194681861348529E-2</v>
      </c>
      <c r="AC1266" s="531">
        <f t="shared" si="738"/>
        <v>-1.1557890482925871E-2</v>
      </c>
      <c r="AK1266" s="14"/>
      <c r="AL1266" s="14"/>
      <c r="AM1266" s="15"/>
      <c r="AN1266" s="14"/>
    </row>
    <row r="1267" spans="1:40" ht="15.75" customHeight="1" thickBot="1">
      <c r="A1267" s="3276"/>
      <c r="B1267" s="3277"/>
      <c r="C1267" s="248"/>
      <c r="D1267" s="147" t="s">
        <v>128</v>
      </c>
      <c r="E1267" s="532">
        <f t="shared" ref="E1267:AC1267" si="739">(E1012+E1019-E1159-E1166-E1173-E1180-E1187-E1194-E1201-E1208-E1215-E1222-E1229-E1236-E1243-E1250-E1257)/(E1012+E1019)</f>
        <v>-3.6988394011860964E-2</v>
      </c>
      <c r="F1267" s="532">
        <f t="shared" si="739"/>
        <v>-0.19204593036840686</v>
      </c>
      <c r="G1267" s="532">
        <f t="shared" si="739"/>
        <v>6.6241897206196748E-2</v>
      </c>
      <c r="H1267" s="533">
        <f t="shared" si="739"/>
        <v>1.6296447973209449E-2</v>
      </c>
      <c r="I1267" s="532">
        <f t="shared" si="739"/>
        <v>-2.3046292219497653E-3</v>
      </c>
      <c r="J1267" s="532">
        <f t="shared" si="739"/>
        <v>-2.9072065768617469E-2</v>
      </c>
      <c r="K1267" s="532">
        <f t="shared" si="739"/>
        <v>1.6705461325390393E-2</v>
      </c>
      <c r="L1267" s="532">
        <f t="shared" si="739"/>
        <v>-7.2396961785633568E-2</v>
      </c>
      <c r="M1267" s="532">
        <f t="shared" si="739"/>
        <v>-2.1661957629245093E-2</v>
      </c>
      <c r="N1267" s="533">
        <f t="shared" si="739"/>
        <v>-2.6562998231842921E-2</v>
      </c>
      <c r="O1267" s="532">
        <f t="shared" si="739"/>
        <v>4.7086485522153367E-2</v>
      </c>
      <c r="P1267" s="532">
        <f t="shared" si="739"/>
        <v>2.1988118409673518E-2</v>
      </c>
      <c r="Q1267" s="532">
        <f t="shared" si="739"/>
        <v>-1.9908140932423629E-2</v>
      </c>
      <c r="R1267" s="532">
        <f t="shared" si="739"/>
        <v>-0.21049778106054018</v>
      </c>
      <c r="S1267" s="532">
        <f t="shared" si="739"/>
        <v>9.6009645856034873E-2</v>
      </c>
      <c r="T1267" s="532">
        <f t="shared" si="739"/>
        <v>-1.9556941219350588E-2</v>
      </c>
      <c r="U1267" s="933">
        <f t="shared" si="739"/>
        <v>-2.9002937898913337E-3</v>
      </c>
      <c r="V1267" s="933">
        <f t="shared" si="739"/>
        <v>3.2464230223764649E-2</v>
      </c>
      <c r="W1267" s="532">
        <f t="shared" si="739"/>
        <v>-5.7473679892564725E-3</v>
      </c>
      <c r="X1267" s="532">
        <f t="shared" si="739"/>
        <v>-3.6725255754868978E-2</v>
      </c>
      <c r="Y1267" s="533">
        <f>(Y1012+Y1019-Y1159-Y1166-Y1173-Y1180-Y1187-Y1194-Y1201-Y1208-Y1215-Y1222-Y1229-Y1236-Y1243-Y1250-Y1257)/(Y1012+Y1019)</f>
        <v>2.8253619538935654E-2</v>
      </c>
      <c r="Z1267" s="532">
        <f t="shared" si="739"/>
        <v>1.0275221281544863E-2</v>
      </c>
      <c r="AA1267" s="532">
        <f t="shared" si="739"/>
        <v>-1.2848936655769166E-2</v>
      </c>
      <c r="AB1267" s="534">
        <f t="shared" si="739"/>
        <v>1.610500609238778E-2</v>
      </c>
      <c r="AC1267" s="535">
        <f t="shared" si="739"/>
        <v>-9.6274328718332323E-3</v>
      </c>
      <c r="AK1267" s="12"/>
      <c r="AL1267" s="12"/>
      <c r="AM1267" s="12"/>
      <c r="AN1267" s="12"/>
    </row>
    <row r="1268" spans="1:40" ht="16.5" thickBot="1">
      <c r="A1268" s="11"/>
      <c r="B1268" s="12"/>
      <c r="C1268" s="12"/>
      <c r="D1268" s="11"/>
      <c r="E1268" s="28"/>
      <c r="F1268" s="28"/>
      <c r="G1268" s="28"/>
      <c r="H1268" s="2789"/>
      <c r="I1268" s="28"/>
      <c r="J1268" s="28"/>
      <c r="K1268" s="761"/>
      <c r="L1268" s="28"/>
      <c r="M1268" s="28"/>
      <c r="N1268" s="2789"/>
      <c r="O1268" s="28"/>
      <c r="P1268" s="28"/>
      <c r="Q1268" s="28"/>
      <c r="R1268" s="28"/>
      <c r="S1268" s="28"/>
      <c r="T1268" s="28"/>
      <c r="U1268" s="28"/>
      <c r="V1268" s="761"/>
      <c r="W1268" s="28"/>
      <c r="X1268" s="28"/>
      <c r="Y1268" s="2789"/>
      <c r="Z1268" s="28"/>
      <c r="AA1268" s="28"/>
      <c r="AB1268" s="28"/>
      <c r="AC1268" s="28"/>
      <c r="AK1268" s="2"/>
      <c r="AL1268" s="2"/>
      <c r="AM1268" s="2"/>
      <c r="AN1268" s="2"/>
    </row>
    <row r="1269" spans="1:40" ht="16.5" thickBot="1">
      <c r="A1269" s="3228" t="s">
        <v>248</v>
      </c>
      <c r="B1269" s="3240"/>
      <c r="C1269" s="172"/>
      <c r="D1269" s="624">
        <v>0</v>
      </c>
      <c r="E1269" s="544">
        <v>1</v>
      </c>
      <c r="F1269" s="545">
        <v>2</v>
      </c>
      <c r="G1269" s="545">
        <v>3</v>
      </c>
      <c r="H1269" s="547">
        <v>4</v>
      </c>
      <c r="I1269" s="545">
        <v>5</v>
      </c>
      <c r="J1269" s="545">
        <v>6</v>
      </c>
      <c r="K1269" s="545">
        <v>7</v>
      </c>
      <c r="L1269" s="545">
        <v>8</v>
      </c>
      <c r="M1269" s="545">
        <v>9</v>
      </c>
      <c r="N1269" s="547">
        <v>10</v>
      </c>
      <c r="O1269" s="545">
        <v>11</v>
      </c>
      <c r="P1269" s="545">
        <v>12</v>
      </c>
      <c r="Q1269" s="545">
        <v>13</v>
      </c>
      <c r="R1269" s="545">
        <v>14</v>
      </c>
      <c r="S1269" s="545">
        <v>15</v>
      </c>
      <c r="T1269" s="545">
        <v>16</v>
      </c>
      <c r="U1269" s="545">
        <v>17</v>
      </c>
      <c r="V1269" s="934">
        <v>18</v>
      </c>
      <c r="W1269" s="545">
        <v>19</v>
      </c>
      <c r="X1269" s="545">
        <v>20</v>
      </c>
      <c r="Y1269" s="547">
        <v>21</v>
      </c>
      <c r="Z1269" s="545">
        <v>22</v>
      </c>
      <c r="AA1269" s="545">
        <v>23</v>
      </c>
      <c r="AB1269" s="548">
        <v>24</v>
      </c>
      <c r="AC1269" s="62"/>
      <c r="AK1269" s="14"/>
      <c r="AL1269" s="14"/>
      <c r="AM1269" s="14"/>
      <c r="AN1269" s="14"/>
    </row>
    <row r="1270" spans="1:40" ht="16.5" thickBot="1">
      <c r="A1270" s="173" t="s">
        <v>14</v>
      </c>
      <c r="B1270" s="173"/>
      <c r="C1270" s="552"/>
      <c r="D1270" s="272"/>
      <c r="E1270" s="935">
        <v>7</v>
      </c>
      <c r="F1270" s="394">
        <v>7</v>
      </c>
      <c r="G1270" s="394">
        <v>7</v>
      </c>
      <c r="H1270" s="500">
        <v>7</v>
      </c>
      <c r="I1270" s="394">
        <v>7</v>
      </c>
      <c r="J1270" s="394">
        <v>7</v>
      </c>
      <c r="K1270" s="394">
        <v>7</v>
      </c>
      <c r="L1270" s="394">
        <v>7</v>
      </c>
      <c r="M1270" s="394">
        <v>7</v>
      </c>
      <c r="N1270" s="500">
        <v>7</v>
      </c>
      <c r="O1270" s="626">
        <v>7</v>
      </c>
      <c r="P1270" s="626">
        <v>7</v>
      </c>
      <c r="Q1270" s="626">
        <v>7</v>
      </c>
      <c r="R1270" s="626">
        <v>7</v>
      </c>
      <c r="S1270" s="626">
        <v>7</v>
      </c>
      <c r="T1270" s="626">
        <v>7</v>
      </c>
      <c r="U1270" s="626">
        <v>7</v>
      </c>
      <c r="V1270" s="626">
        <v>7</v>
      </c>
      <c r="W1270" s="626">
        <v>7</v>
      </c>
      <c r="X1270" s="626">
        <v>7</v>
      </c>
      <c r="Y1270" s="500">
        <v>7</v>
      </c>
      <c r="Z1270" s="626">
        <v>7</v>
      </c>
      <c r="AA1270" s="626">
        <v>7</v>
      </c>
      <c r="AB1270" s="627">
        <v>7</v>
      </c>
      <c r="AC1270" s="936"/>
      <c r="AK1270" s="14"/>
      <c r="AL1270" s="14"/>
      <c r="AM1270" s="14"/>
      <c r="AN1270" s="14"/>
    </row>
    <row r="1271" spans="1:40" ht="16.5" thickBot="1">
      <c r="A1271" s="173" t="s">
        <v>15</v>
      </c>
      <c r="B1271" s="173"/>
      <c r="C1271" s="552"/>
      <c r="D1271" s="233"/>
      <c r="E1271" s="804">
        <v>5</v>
      </c>
      <c r="F1271" s="629">
        <v>5</v>
      </c>
      <c r="G1271" s="629">
        <v>5</v>
      </c>
      <c r="H1271" s="670">
        <v>5</v>
      </c>
      <c r="I1271" s="629">
        <v>5</v>
      </c>
      <c r="J1271" s="629">
        <v>5</v>
      </c>
      <c r="K1271" s="629">
        <v>5</v>
      </c>
      <c r="L1271" s="629">
        <v>5</v>
      </c>
      <c r="M1271" s="629">
        <v>5</v>
      </c>
      <c r="N1271" s="670">
        <v>5</v>
      </c>
      <c r="O1271" s="629">
        <v>5</v>
      </c>
      <c r="P1271" s="629">
        <v>5</v>
      </c>
      <c r="Q1271" s="629">
        <v>5</v>
      </c>
      <c r="R1271" s="629">
        <v>5</v>
      </c>
      <c r="S1271" s="629">
        <v>5</v>
      </c>
      <c r="T1271" s="629">
        <v>5</v>
      </c>
      <c r="U1271" s="629">
        <v>5</v>
      </c>
      <c r="V1271" s="629">
        <v>5</v>
      </c>
      <c r="W1271" s="629">
        <v>5</v>
      </c>
      <c r="X1271" s="629">
        <v>5</v>
      </c>
      <c r="Y1271" s="670">
        <v>5</v>
      </c>
      <c r="Z1271" s="629">
        <v>5</v>
      </c>
      <c r="AA1271" s="629">
        <v>5</v>
      </c>
      <c r="AB1271" s="630">
        <v>5</v>
      </c>
      <c r="AC1271" s="937"/>
      <c r="AK1271" s="14"/>
      <c r="AL1271" s="14"/>
      <c r="AM1271" s="15"/>
      <c r="AN1271" s="14"/>
    </row>
    <row r="1272" spans="1:40">
      <c r="A1272" s="3255" t="s">
        <v>249</v>
      </c>
      <c r="B1272" s="3165" t="s">
        <v>16</v>
      </c>
      <c r="C1272" s="126" t="s">
        <v>17</v>
      </c>
      <c r="D1272" s="127" t="s">
        <v>131</v>
      </c>
      <c r="E1272" s="357">
        <f t="shared" ref="E1272:AB1272" si="740">(E1276-D1276)*$AE1272*$AF1272</f>
        <v>0</v>
      </c>
      <c r="F1272" s="353">
        <f t="shared" si="740"/>
        <v>0</v>
      </c>
      <c r="G1272" s="353">
        <f t="shared" si="740"/>
        <v>0</v>
      </c>
      <c r="H1272" s="494">
        <f t="shared" si="740"/>
        <v>0</v>
      </c>
      <c r="I1272" s="353">
        <f t="shared" si="740"/>
        <v>0</v>
      </c>
      <c r="J1272" s="353">
        <f t="shared" si="740"/>
        <v>0</v>
      </c>
      <c r="K1272" s="388">
        <f t="shared" si="740"/>
        <v>0</v>
      </c>
      <c r="L1272" s="353">
        <f t="shared" si="740"/>
        <v>0</v>
      </c>
      <c r="M1272" s="353">
        <f t="shared" si="740"/>
        <v>0</v>
      </c>
      <c r="N1272" s="494">
        <f t="shared" si="740"/>
        <v>0</v>
      </c>
      <c r="O1272" s="353">
        <f t="shared" si="740"/>
        <v>0</v>
      </c>
      <c r="P1272" s="353">
        <f t="shared" si="740"/>
        <v>0</v>
      </c>
      <c r="Q1272" s="353">
        <f t="shared" si="740"/>
        <v>0</v>
      </c>
      <c r="R1272" s="353">
        <f t="shared" si="740"/>
        <v>0</v>
      </c>
      <c r="S1272" s="353">
        <f t="shared" si="740"/>
        <v>0</v>
      </c>
      <c r="T1272" s="353">
        <f t="shared" si="740"/>
        <v>0</v>
      </c>
      <c r="U1272" s="353">
        <f t="shared" si="740"/>
        <v>0</v>
      </c>
      <c r="V1272" s="523">
        <f t="shared" si="740"/>
        <v>0</v>
      </c>
      <c r="W1272" s="353">
        <f t="shared" si="740"/>
        <v>0</v>
      </c>
      <c r="X1272" s="353">
        <f t="shared" si="740"/>
        <v>0</v>
      </c>
      <c r="Y1272" s="494">
        <f t="shared" si="740"/>
        <v>0</v>
      </c>
      <c r="Z1272" s="353">
        <f t="shared" si="740"/>
        <v>0</v>
      </c>
      <c r="AA1272" s="353">
        <f t="shared" si="740"/>
        <v>0</v>
      </c>
      <c r="AB1272" s="674">
        <f t="shared" si="740"/>
        <v>0</v>
      </c>
      <c r="AC1272" s="111">
        <f>SUM(E1272:AB1272)</f>
        <v>0</v>
      </c>
      <c r="AD1272" s="338">
        <v>6300</v>
      </c>
      <c r="AE1272" s="73">
        <v>100</v>
      </c>
      <c r="AF1272" s="74">
        <v>120</v>
      </c>
      <c r="AK1272" s="565"/>
      <c r="AL1272" s="566"/>
      <c r="AM1272" s="565"/>
      <c r="AN1272" s="15"/>
    </row>
    <row r="1273" spans="1:40">
      <c r="A1273" s="3256"/>
      <c r="B1273" s="3166"/>
      <c r="C1273" s="128" t="s">
        <v>19</v>
      </c>
      <c r="D1273" s="113" t="s">
        <v>131</v>
      </c>
      <c r="E1273" s="339">
        <f t="shared" ref="E1273:AB1273" si="741">(E1277-D1277)*$AE1272*$AF1272</f>
        <v>0</v>
      </c>
      <c r="F1273" s="340">
        <f t="shared" si="741"/>
        <v>0</v>
      </c>
      <c r="G1273" s="340">
        <f t="shared" si="741"/>
        <v>0</v>
      </c>
      <c r="H1273" s="469">
        <f t="shared" si="741"/>
        <v>0</v>
      </c>
      <c r="I1273" s="340">
        <f t="shared" si="741"/>
        <v>0</v>
      </c>
      <c r="J1273" s="340">
        <f t="shared" si="741"/>
        <v>0</v>
      </c>
      <c r="K1273" s="2092">
        <f t="shared" si="741"/>
        <v>0</v>
      </c>
      <c r="L1273" s="340">
        <f t="shared" si="741"/>
        <v>0</v>
      </c>
      <c r="M1273" s="340">
        <f t="shared" si="741"/>
        <v>0</v>
      </c>
      <c r="N1273" s="469">
        <f t="shared" si="741"/>
        <v>0</v>
      </c>
      <c r="O1273" s="340">
        <f t="shared" si="741"/>
        <v>0</v>
      </c>
      <c r="P1273" s="340">
        <f t="shared" si="741"/>
        <v>0</v>
      </c>
      <c r="Q1273" s="340">
        <f t="shared" si="741"/>
        <v>0</v>
      </c>
      <c r="R1273" s="340">
        <f t="shared" si="741"/>
        <v>0</v>
      </c>
      <c r="S1273" s="340">
        <f t="shared" si="741"/>
        <v>0</v>
      </c>
      <c r="T1273" s="340">
        <f t="shared" si="741"/>
        <v>0</v>
      </c>
      <c r="U1273" s="340">
        <f t="shared" si="741"/>
        <v>0</v>
      </c>
      <c r="V1273" s="505">
        <f t="shared" si="741"/>
        <v>0</v>
      </c>
      <c r="W1273" s="340">
        <f t="shared" si="741"/>
        <v>0</v>
      </c>
      <c r="X1273" s="340">
        <f t="shared" si="741"/>
        <v>0</v>
      </c>
      <c r="Y1273" s="469">
        <f t="shared" si="741"/>
        <v>0</v>
      </c>
      <c r="Z1273" s="340">
        <f t="shared" si="741"/>
        <v>0</v>
      </c>
      <c r="AA1273" s="340">
        <f t="shared" si="741"/>
        <v>0</v>
      </c>
      <c r="AB1273" s="452">
        <f t="shared" si="741"/>
        <v>0</v>
      </c>
      <c r="AC1273" s="112">
        <f>SUM(E1273:AB1273)</f>
        <v>0</v>
      </c>
      <c r="AD1273" s="83"/>
      <c r="AE1273" s="161"/>
      <c r="AF1273" s="76"/>
      <c r="AK1273" s="15"/>
      <c r="AL1273" s="15"/>
      <c r="AM1273" s="15"/>
      <c r="AN1273" s="15"/>
    </row>
    <row r="1274" spans="1:40">
      <c r="A1274" s="3256"/>
      <c r="B1274" s="3166"/>
      <c r="C1274" s="128" t="s">
        <v>20</v>
      </c>
      <c r="D1274" s="113" t="s">
        <v>64</v>
      </c>
      <c r="E1274" s="358">
        <v>0</v>
      </c>
      <c r="F1274" s="358">
        <v>0</v>
      </c>
      <c r="G1274" s="358">
        <v>0</v>
      </c>
      <c r="H1274" s="499">
        <v>2</v>
      </c>
      <c r="I1274" s="358">
        <v>0</v>
      </c>
      <c r="J1274" s="358">
        <v>0</v>
      </c>
      <c r="K1274" s="358">
        <v>0</v>
      </c>
      <c r="L1274" s="358">
        <v>0</v>
      </c>
      <c r="M1274" s="358">
        <v>2</v>
      </c>
      <c r="N1274" s="499">
        <v>0</v>
      </c>
      <c r="O1274" s="358">
        <v>0</v>
      </c>
      <c r="P1274" s="358">
        <v>0</v>
      </c>
      <c r="Q1274" s="358">
        <v>0</v>
      </c>
      <c r="R1274" s="358">
        <v>0</v>
      </c>
      <c r="S1274" s="358">
        <v>0</v>
      </c>
      <c r="T1274" s="358">
        <v>2</v>
      </c>
      <c r="U1274" s="358">
        <v>0</v>
      </c>
      <c r="V1274" s="1825">
        <v>0</v>
      </c>
      <c r="W1274" s="358">
        <v>0</v>
      </c>
      <c r="X1274" s="358">
        <v>0</v>
      </c>
      <c r="Y1274" s="499">
        <v>0</v>
      </c>
      <c r="Z1274" s="358">
        <v>0</v>
      </c>
      <c r="AA1274" s="358">
        <v>2</v>
      </c>
      <c r="AB1274" s="358">
        <v>2</v>
      </c>
      <c r="AC1274" s="112">
        <f>AVERAGE(E1274:AB1274)</f>
        <v>0.41666666666666669</v>
      </c>
      <c r="AD1274" s="735">
        <f>SQRT(MIN((E1272*E1272+E1273*E1273),(F1272*F1272+F1273*F1273),(G1272*G1272+G1273*G1273),(H1272*H1272+H1273*H1273),(I1272*I1272+I1273*I1273),(J1272*J1272+J1273*J1273),(K1272*K1272+K1273*K1273),(L1272*L1272+L1273*L1273),(M1272*M1272+M1273*M1273),(N1272*N1272+N1273*N1273),(E1272*E1272+E1273*E1273),(O1272*O1272+O1273*O1273),(P1272*P1272+P1273*P1273),(R1272*R1272+R1273*R1273),(S1272*S1272+S1273*S1273),(T1272*T1272+T1273*T1273),(U1272*U1272+U1273*U1273),(V1272*V1272+V1273*V1273),(W1272*W1272+W1273*W1273),(X1272*X1272+X1273*X1273),(Y1272*Y1272+Y1273*Y1273),(Z1272*Z1272+Z1273*Z1273),(AA1272*AA1272+AA1273*AA1273),(AB1272*AB1272+AB1273*AB1273)))/AD1272</f>
        <v>0</v>
      </c>
      <c r="AE1274" s="842"/>
      <c r="AF1274" s="79"/>
      <c r="AK1274" s="15"/>
      <c r="AL1274" s="15"/>
      <c r="AM1274" s="15"/>
      <c r="AN1274" s="15"/>
    </row>
    <row r="1275" spans="1:40" ht="16.5" thickBot="1">
      <c r="A1275" s="3256"/>
      <c r="B1275" s="3166"/>
      <c r="C1275" s="128" t="s">
        <v>22</v>
      </c>
      <c r="D1275" s="113"/>
      <c r="E1275" s="345" t="e">
        <f t="shared" ref="E1275:AB1275" si="742">E1273/E1272</f>
        <v>#DIV/0!</v>
      </c>
      <c r="F1275" s="346" t="e">
        <f t="shared" si="742"/>
        <v>#DIV/0!</v>
      </c>
      <c r="G1275" s="346" t="e">
        <f t="shared" si="742"/>
        <v>#DIV/0!</v>
      </c>
      <c r="H1275" s="471" t="e">
        <f t="shared" si="742"/>
        <v>#DIV/0!</v>
      </c>
      <c r="I1275" s="346" t="e">
        <f t="shared" si="742"/>
        <v>#DIV/0!</v>
      </c>
      <c r="J1275" s="346" t="e">
        <f t="shared" si="742"/>
        <v>#DIV/0!</v>
      </c>
      <c r="K1275" s="2085" t="e">
        <f t="shared" si="742"/>
        <v>#DIV/0!</v>
      </c>
      <c r="L1275" s="346" t="e">
        <f t="shared" si="742"/>
        <v>#DIV/0!</v>
      </c>
      <c r="M1275" s="346" t="e">
        <f t="shared" si="742"/>
        <v>#DIV/0!</v>
      </c>
      <c r="N1275" s="471" t="e">
        <f t="shared" si="742"/>
        <v>#DIV/0!</v>
      </c>
      <c r="O1275" s="346" t="e">
        <f t="shared" si="742"/>
        <v>#DIV/0!</v>
      </c>
      <c r="P1275" s="346" t="e">
        <f t="shared" si="742"/>
        <v>#DIV/0!</v>
      </c>
      <c r="Q1275" s="346" t="e">
        <f t="shared" si="742"/>
        <v>#DIV/0!</v>
      </c>
      <c r="R1275" s="346" t="e">
        <f t="shared" si="742"/>
        <v>#DIV/0!</v>
      </c>
      <c r="S1275" s="346" t="e">
        <f t="shared" si="742"/>
        <v>#DIV/0!</v>
      </c>
      <c r="T1275" s="346" t="e">
        <f t="shared" si="742"/>
        <v>#DIV/0!</v>
      </c>
      <c r="U1275" s="346" t="e">
        <f t="shared" si="742"/>
        <v>#DIV/0!</v>
      </c>
      <c r="V1275" s="507" t="e">
        <f t="shared" si="742"/>
        <v>#DIV/0!</v>
      </c>
      <c r="W1275" s="346" t="e">
        <f t="shared" si="742"/>
        <v>#DIV/0!</v>
      </c>
      <c r="X1275" s="346" t="e">
        <f t="shared" si="742"/>
        <v>#DIV/0!</v>
      </c>
      <c r="Y1275" s="471" t="e">
        <f t="shared" si="742"/>
        <v>#DIV/0!</v>
      </c>
      <c r="Z1275" s="346" t="e">
        <f t="shared" si="742"/>
        <v>#DIV/0!</v>
      </c>
      <c r="AA1275" s="346" t="e">
        <f t="shared" si="742"/>
        <v>#DIV/0!</v>
      </c>
      <c r="AB1275" s="371" t="e">
        <f t="shared" si="742"/>
        <v>#DIV/0!</v>
      </c>
      <c r="AC1275" s="113"/>
      <c r="AD1275" s="83"/>
      <c r="AE1275" s="161"/>
      <c r="AF1275" s="76"/>
      <c r="AK1275" s="15"/>
      <c r="AL1275" s="15"/>
      <c r="AM1275" s="15"/>
      <c r="AN1275" s="15"/>
    </row>
    <row r="1276" spans="1:40" hidden="1">
      <c r="A1276" s="1892"/>
      <c r="B1276" s="1875"/>
      <c r="C1276" s="129" t="s">
        <v>133</v>
      </c>
      <c r="D1276" s="113"/>
      <c r="E1276" s="83"/>
      <c r="F1276" s="161"/>
      <c r="G1276" s="161"/>
      <c r="H1276" s="466"/>
      <c r="I1276" s="161"/>
      <c r="J1276" s="161"/>
      <c r="K1276" s="372"/>
      <c r="L1276" s="161"/>
      <c r="M1276" s="161"/>
      <c r="N1276" s="466"/>
      <c r="O1276" s="161"/>
      <c r="P1276" s="161"/>
      <c r="Q1276" s="161"/>
      <c r="R1276" s="161"/>
      <c r="S1276" s="161"/>
      <c r="T1276" s="161"/>
      <c r="U1276" s="161"/>
      <c r="V1276" s="502"/>
      <c r="W1276" s="161"/>
      <c r="X1276" s="161"/>
      <c r="Y1276" s="466"/>
      <c r="Z1276" s="161"/>
      <c r="AA1276" s="161"/>
      <c r="AB1276" s="348"/>
      <c r="AC1276" s="113"/>
      <c r="AD1276" s="83"/>
      <c r="AE1276" s="161"/>
      <c r="AF1276" s="76"/>
      <c r="AK1276" s="15"/>
      <c r="AL1276" s="15"/>
      <c r="AM1276" s="15"/>
      <c r="AN1276" s="15"/>
    </row>
    <row r="1277" spans="1:40" hidden="1">
      <c r="A1277" s="1892"/>
      <c r="B1277" s="1875"/>
      <c r="C1277" s="129" t="s">
        <v>134</v>
      </c>
      <c r="D1277" s="113"/>
      <c r="E1277" s="83"/>
      <c r="F1277" s="161"/>
      <c r="G1277" s="161"/>
      <c r="H1277" s="466"/>
      <c r="I1277" s="161"/>
      <c r="J1277" s="161"/>
      <c r="K1277" s="372"/>
      <c r="L1277" s="161"/>
      <c r="M1277" s="161"/>
      <c r="N1277" s="466"/>
      <c r="O1277" s="161"/>
      <c r="P1277" s="161"/>
      <c r="Q1277" s="161"/>
      <c r="R1277" s="161"/>
      <c r="S1277" s="161"/>
      <c r="T1277" s="161"/>
      <c r="U1277" s="161"/>
      <c r="V1277" s="502"/>
      <c r="W1277" s="161"/>
      <c r="X1277" s="161"/>
      <c r="Y1277" s="466"/>
      <c r="Z1277" s="161"/>
      <c r="AA1277" s="161"/>
      <c r="AB1277" s="348"/>
      <c r="AC1277" s="113"/>
      <c r="AD1277" s="83"/>
      <c r="AE1277" s="161"/>
      <c r="AF1277" s="76"/>
      <c r="AG1277" s="15"/>
      <c r="AH1277" s="15"/>
      <c r="AI1277" s="15"/>
      <c r="AJ1277" s="15"/>
      <c r="AK1277" s="460"/>
      <c r="AL1277" s="460"/>
      <c r="AM1277" s="460"/>
      <c r="AN1277" s="460"/>
    </row>
    <row r="1278" spans="1:40" ht="16.5" hidden="1" thickBot="1">
      <c r="A1278" s="3223" t="s">
        <v>50</v>
      </c>
      <c r="B1278" s="3224"/>
      <c r="C1278" s="3225"/>
      <c r="D1278" s="119"/>
      <c r="E1278" s="187">
        <f>SQRT(E1272*E1272+E1273*E1273)/E1290/1.73</f>
        <v>0</v>
      </c>
      <c r="F1278" s="188">
        <f t="shared" ref="F1278:AB1278" si="743">SQRT(F1272*F1272+F1273*F1273)/F1290/1.73</f>
        <v>0</v>
      </c>
      <c r="G1278" s="188">
        <f t="shared" si="743"/>
        <v>0</v>
      </c>
      <c r="H1278" s="473">
        <f t="shared" si="743"/>
        <v>0</v>
      </c>
      <c r="I1278" s="188">
        <f t="shared" si="743"/>
        <v>0</v>
      </c>
      <c r="J1278" s="188">
        <f t="shared" si="743"/>
        <v>0</v>
      </c>
      <c r="K1278" s="188">
        <f t="shared" si="743"/>
        <v>0</v>
      </c>
      <c r="L1278" s="188">
        <f t="shared" si="743"/>
        <v>0</v>
      </c>
      <c r="M1278" s="188">
        <f t="shared" si="743"/>
        <v>0</v>
      </c>
      <c r="N1278" s="473">
        <f t="shared" si="743"/>
        <v>0</v>
      </c>
      <c r="O1278" s="188">
        <f t="shared" si="743"/>
        <v>0</v>
      </c>
      <c r="P1278" s="188">
        <f t="shared" si="743"/>
        <v>0</v>
      </c>
      <c r="Q1278" s="188">
        <f t="shared" si="743"/>
        <v>0</v>
      </c>
      <c r="R1278" s="188">
        <f t="shared" si="743"/>
        <v>0</v>
      </c>
      <c r="S1278" s="188">
        <f t="shared" si="743"/>
        <v>0</v>
      </c>
      <c r="T1278" s="188">
        <f t="shared" si="743"/>
        <v>0</v>
      </c>
      <c r="U1278" s="188">
        <f t="shared" si="743"/>
        <v>0</v>
      </c>
      <c r="V1278" s="509">
        <f t="shared" si="743"/>
        <v>0</v>
      </c>
      <c r="W1278" s="188">
        <f t="shared" si="743"/>
        <v>0</v>
      </c>
      <c r="X1278" s="188">
        <f t="shared" si="743"/>
        <v>0</v>
      </c>
      <c r="Y1278" s="473">
        <f t="shared" si="743"/>
        <v>0</v>
      </c>
      <c r="Z1278" s="188">
        <f t="shared" si="743"/>
        <v>0</v>
      </c>
      <c r="AA1278" s="188">
        <f t="shared" si="743"/>
        <v>0</v>
      </c>
      <c r="AB1278" s="455">
        <f t="shared" si="743"/>
        <v>0</v>
      </c>
      <c r="AC1278" s="114">
        <f>AVERAGE(E1278:AB1278)</f>
        <v>0</v>
      </c>
      <c r="AD1278" s="100">
        <f>(AC1274-AC1278)/AC1274</f>
        <v>1</v>
      </c>
      <c r="AE1278" s="81"/>
      <c r="AF1278" s="82"/>
      <c r="AK1278" s="14"/>
      <c r="AL1278" s="14"/>
      <c r="AM1278" s="15"/>
      <c r="AN1278" s="14"/>
    </row>
    <row r="1279" spans="1:40">
      <c r="A1279" s="3255" t="s">
        <v>158</v>
      </c>
      <c r="B1279" s="3165" t="s">
        <v>25</v>
      </c>
      <c r="C1279" s="126" t="s">
        <v>17</v>
      </c>
      <c r="D1279" s="118" t="s">
        <v>131</v>
      </c>
      <c r="E1279" s="338">
        <f t="shared" ref="E1279:AB1279" si="744">(E1283-D1283)*$AE1279*$AF1279</f>
        <v>996.00000000100408</v>
      </c>
      <c r="F1279" s="73">
        <f t="shared" si="744"/>
        <v>996.00000000100408</v>
      </c>
      <c r="G1279" s="73">
        <f t="shared" si="744"/>
        <v>971.99999999611464</v>
      </c>
      <c r="H1279" s="468">
        <f t="shared" si="744"/>
        <v>996.00000000100408</v>
      </c>
      <c r="I1279" s="73">
        <f t="shared" si="744"/>
        <v>1043.999999999869</v>
      </c>
      <c r="J1279" s="73">
        <f t="shared" si="744"/>
        <v>1128.0000000006112</v>
      </c>
      <c r="K1279" s="2095">
        <f t="shared" si="744"/>
        <v>1355.9999999979482</v>
      </c>
      <c r="L1279" s="73">
        <f t="shared" si="744"/>
        <v>1440.0000000041473</v>
      </c>
      <c r="M1279" s="73">
        <f t="shared" si="744"/>
        <v>1571.9999999982974</v>
      </c>
      <c r="N1279" s="468">
        <f t="shared" si="744"/>
        <v>1511.9999999969878</v>
      </c>
      <c r="O1279" s="73">
        <f t="shared" si="744"/>
        <v>1512.0000000024447</v>
      </c>
      <c r="P1279" s="73">
        <f t="shared" si="744"/>
        <v>1391.9999999998254</v>
      </c>
      <c r="Q1279" s="73">
        <f t="shared" si="744"/>
        <v>1380.0000000028376</v>
      </c>
      <c r="R1279" s="73">
        <f t="shared" si="744"/>
        <v>1319.999999996071</v>
      </c>
      <c r="S1279" s="73">
        <f t="shared" si="744"/>
        <v>1476.0000000005675</v>
      </c>
      <c r="T1279" s="73">
        <f t="shared" si="744"/>
        <v>1344.0000000009604</v>
      </c>
      <c r="U1279" s="73">
        <f t="shared" si="744"/>
        <v>1391.9999999998254</v>
      </c>
      <c r="V1279" s="504">
        <f t="shared" si="744"/>
        <v>1463.9999999981228</v>
      </c>
      <c r="W1279" s="73">
        <f t="shared" si="744"/>
        <v>1464.0000000035798</v>
      </c>
      <c r="X1279" s="73">
        <f t="shared" si="744"/>
        <v>1463.9999999981228</v>
      </c>
      <c r="Y1279" s="468">
        <f t="shared" si="744"/>
        <v>1463.9999999981228</v>
      </c>
      <c r="Z1279" s="73">
        <f t="shared" si="744"/>
        <v>1356.0000000034051</v>
      </c>
      <c r="AA1279" s="73">
        <f t="shared" si="744"/>
        <v>1271.999999997206</v>
      </c>
      <c r="AB1279" s="451">
        <f t="shared" si="744"/>
        <v>1128.0000000006112</v>
      </c>
      <c r="AC1279" s="111">
        <f>SUM(E1279:AB1279)</f>
        <v>31439.99999999869</v>
      </c>
      <c r="AD1279" s="338">
        <v>6300</v>
      </c>
      <c r="AE1279" s="73">
        <v>100</v>
      </c>
      <c r="AF1279" s="74">
        <v>120</v>
      </c>
      <c r="AK1279" s="565"/>
      <c r="AL1279" s="566"/>
      <c r="AM1279" s="565"/>
      <c r="AN1279" s="15"/>
    </row>
    <row r="1280" spans="1:40">
      <c r="A1280" s="3256"/>
      <c r="B1280" s="3166"/>
      <c r="C1280" s="128" t="s">
        <v>19</v>
      </c>
      <c r="D1280" s="113" t="s">
        <v>131</v>
      </c>
      <c r="E1280" s="339">
        <f t="shared" ref="E1280:AB1280" si="745">(E1284-D1284)*$AE1279*$AF1279</f>
        <v>431.99999999797001</v>
      </c>
      <c r="F1280" s="340">
        <f t="shared" si="745"/>
        <v>432.00000000069849</v>
      </c>
      <c r="G1280" s="340">
        <f t="shared" si="745"/>
        <v>408.00000000126602</v>
      </c>
      <c r="H1280" s="469">
        <f t="shared" si="745"/>
        <v>431.99999999797001</v>
      </c>
      <c r="I1280" s="340">
        <f t="shared" si="745"/>
        <v>444.00000000041473</v>
      </c>
      <c r="J1280" s="340">
        <f t="shared" si="745"/>
        <v>491.99999999927968</v>
      </c>
      <c r="K1280" s="2092">
        <f t="shared" si="745"/>
        <v>576.00000000002183</v>
      </c>
      <c r="L1280" s="340">
        <f t="shared" si="745"/>
        <v>624.00000000161526</v>
      </c>
      <c r="M1280" s="340">
        <f t="shared" si="745"/>
        <v>672.00000000048021</v>
      </c>
      <c r="N1280" s="469">
        <f t="shared" si="745"/>
        <v>647.99999999831925</v>
      </c>
      <c r="O1280" s="340">
        <f t="shared" si="745"/>
        <v>660.00000000076398</v>
      </c>
      <c r="P1280" s="340">
        <f t="shared" si="745"/>
        <v>587.99999999973807</v>
      </c>
      <c r="Q1280" s="340">
        <f t="shared" si="745"/>
        <v>599.9999999994543</v>
      </c>
      <c r="R1280" s="340">
        <f t="shared" si="745"/>
        <v>564.00000000030559</v>
      </c>
      <c r="S1280" s="340">
        <f t="shared" si="745"/>
        <v>636.0000000013315</v>
      </c>
      <c r="T1280" s="340">
        <f t="shared" si="745"/>
        <v>576.00000000002183</v>
      </c>
      <c r="U1280" s="340">
        <f t="shared" si="745"/>
        <v>599.9999999994543</v>
      </c>
      <c r="V1280" s="505">
        <f t="shared" si="745"/>
        <v>623.99999999888678</v>
      </c>
      <c r="W1280" s="340">
        <f t="shared" si="745"/>
        <v>636.0000000013315</v>
      </c>
      <c r="X1280" s="340">
        <f t="shared" si="745"/>
        <v>623.99999999888678</v>
      </c>
      <c r="Y1280" s="469">
        <f t="shared" si="745"/>
        <v>636.0000000013315</v>
      </c>
      <c r="Z1280" s="340">
        <f t="shared" si="745"/>
        <v>576.00000000002183</v>
      </c>
      <c r="AA1280" s="340">
        <f t="shared" si="745"/>
        <v>551.99999999786087</v>
      </c>
      <c r="AB1280" s="452">
        <f t="shared" si="745"/>
        <v>480.00000000229193</v>
      </c>
      <c r="AC1280" s="112">
        <f>SUM(E1280:AB1280)</f>
        <v>13511.999999999716</v>
      </c>
      <c r="AD1280" s="83"/>
      <c r="AE1280" s="161"/>
      <c r="AF1280" s="76"/>
      <c r="AK1280" s="15"/>
      <c r="AL1280" s="15"/>
      <c r="AM1280" s="15"/>
      <c r="AN1280" s="15"/>
    </row>
    <row r="1281" spans="1:41">
      <c r="A1281" s="3256"/>
      <c r="B1281" s="3166"/>
      <c r="C1281" s="128" t="s">
        <v>20</v>
      </c>
      <c r="D1281" s="113" t="s">
        <v>64</v>
      </c>
      <c r="E1281" s="358">
        <v>62</v>
      </c>
      <c r="F1281" s="358">
        <v>62</v>
      </c>
      <c r="G1281" s="358">
        <v>60</v>
      </c>
      <c r="H1281" s="499">
        <v>62</v>
      </c>
      <c r="I1281" s="358">
        <v>65</v>
      </c>
      <c r="J1281" s="358">
        <v>70</v>
      </c>
      <c r="K1281" s="358">
        <v>84</v>
      </c>
      <c r="L1281" s="358">
        <v>89</v>
      </c>
      <c r="M1281" s="358">
        <v>98</v>
      </c>
      <c r="N1281" s="499">
        <v>94</v>
      </c>
      <c r="O1281" s="358">
        <v>94</v>
      </c>
      <c r="P1281" s="358">
        <v>86</v>
      </c>
      <c r="Q1281" s="358">
        <v>86</v>
      </c>
      <c r="R1281" s="358">
        <v>82</v>
      </c>
      <c r="S1281" s="358">
        <v>91</v>
      </c>
      <c r="T1281" s="358">
        <v>84</v>
      </c>
      <c r="U1281" s="358">
        <v>86</v>
      </c>
      <c r="V1281" s="1825">
        <v>91</v>
      </c>
      <c r="W1281" s="358">
        <v>91</v>
      </c>
      <c r="X1281" s="358">
        <v>91</v>
      </c>
      <c r="Y1281" s="499">
        <v>91</v>
      </c>
      <c r="Z1281" s="358">
        <v>84</v>
      </c>
      <c r="AA1281" s="358">
        <v>79</v>
      </c>
      <c r="AB1281" s="358">
        <v>70</v>
      </c>
      <c r="AC1281" s="112">
        <f>AVERAGE(E1281:AB1281)</f>
        <v>81.333333333333329</v>
      </c>
      <c r="AD1281" s="735">
        <f>SQRT(MIN((E1279*E1279+E1280*E1280),(F1279*F1279+F1280*F1280),(G1279*G1279+G1280*G1280),(H1279*H1279+H1280*H1280),(I1279*I1279+I1280*I1280),(J1279*J1279+J1280*J1280),(K1279*K1279+K1280*K1280),(L1279*L1279+L1280*L1280),(M1279*M1279+M1280*M1280),(N1279*N1279+N1280*N1280),(E1279*E1279+E1280*E1280),(O1279*O1279+O1280*O1280),(P1279*P1279+P1280*P1280),(R1279*R1279+R1280*R1280),(S1279*S1279+S1280*S1280),(T1279*T1279+T1280*T1280),(U1279*U1279+U1280*U1280),(V1279*V1279+V1280*V1280),(W1279*W1279+W1280*W1280),(X1279*X1279+X1280*X1280),(Y1279*Y1279+Y1280*Y1280),(Z1279*Z1279+Z1280*Z1280),(AA1279*AA1279+AA1280*AA1280),(AB1279*AB1279+AB1280*AB1280)))/AD1279</f>
        <v>0.16732658468061434</v>
      </c>
      <c r="AE1281" s="842"/>
      <c r="AF1281" s="79"/>
      <c r="AK1281" s="15"/>
      <c r="AL1281" s="15"/>
      <c r="AM1281" s="15"/>
      <c r="AN1281" s="15"/>
    </row>
    <row r="1282" spans="1:41" ht="16.5" thickBot="1">
      <c r="A1282" s="3256"/>
      <c r="B1282" s="3166"/>
      <c r="C1282" s="128" t="s">
        <v>22</v>
      </c>
      <c r="D1282" s="113"/>
      <c r="E1282" s="345">
        <f t="shared" ref="E1282:AB1282" si="746">E1280/E1279</f>
        <v>0.43373493975656074</v>
      </c>
      <c r="F1282" s="346">
        <f t="shared" si="746"/>
        <v>0.43373493975930016</v>
      </c>
      <c r="G1282" s="346">
        <f t="shared" si="746"/>
        <v>0.41975308642273346</v>
      </c>
      <c r="H1282" s="471">
        <f t="shared" si="746"/>
        <v>0.43373493975656074</v>
      </c>
      <c r="I1282" s="346">
        <f t="shared" si="746"/>
        <v>0.4252873563222897</v>
      </c>
      <c r="J1282" s="346">
        <f t="shared" si="746"/>
        <v>0.43617021276508255</v>
      </c>
      <c r="K1282" s="2085">
        <f t="shared" si="746"/>
        <v>0.42477876106260576</v>
      </c>
      <c r="L1282" s="346">
        <f t="shared" si="746"/>
        <v>0.433333333333207</v>
      </c>
      <c r="M1282" s="346">
        <f t="shared" si="746"/>
        <v>0.42748091603130284</v>
      </c>
      <c r="N1282" s="471">
        <f t="shared" si="746"/>
        <v>0.42857142857117075</v>
      </c>
      <c r="O1282" s="346">
        <f t="shared" si="746"/>
        <v>0.43650793650773601</v>
      </c>
      <c r="P1282" s="346">
        <f t="shared" si="746"/>
        <v>0.42241379310331312</v>
      </c>
      <c r="Q1282" s="346">
        <f t="shared" si="746"/>
        <v>0.43478260869436269</v>
      </c>
      <c r="R1282" s="346">
        <f t="shared" si="746"/>
        <v>0.42727272727423055</v>
      </c>
      <c r="S1282" s="346">
        <f t="shared" si="746"/>
        <v>0.43089430894382585</v>
      </c>
      <c r="T1282" s="346">
        <f t="shared" si="746"/>
        <v>0.42857142857113856</v>
      </c>
      <c r="U1282" s="346">
        <f t="shared" si="746"/>
        <v>0.43103448275828271</v>
      </c>
      <c r="V1282" s="507">
        <f t="shared" si="746"/>
        <v>0.42622950819650746</v>
      </c>
      <c r="W1282" s="346">
        <f t="shared" si="746"/>
        <v>0.43442622950804394</v>
      </c>
      <c r="X1282" s="346">
        <f t="shared" si="746"/>
        <v>0.42622950819650746</v>
      </c>
      <c r="Y1282" s="471">
        <f t="shared" si="746"/>
        <v>0.43442622950966325</v>
      </c>
      <c r="Z1282" s="346">
        <f t="shared" si="746"/>
        <v>0.42477876106089629</v>
      </c>
      <c r="AA1282" s="346">
        <f t="shared" si="746"/>
        <v>0.43396226415021488</v>
      </c>
      <c r="AB1282" s="371">
        <f t="shared" si="746"/>
        <v>0.42553191489541831</v>
      </c>
      <c r="AC1282" s="113"/>
      <c r="AD1282" s="83"/>
      <c r="AE1282" s="161"/>
      <c r="AF1282" s="76"/>
      <c r="AK1282" s="15"/>
      <c r="AL1282" s="15"/>
      <c r="AM1282" s="15"/>
      <c r="AN1282" s="15"/>
    </row>
    <row r="1283" spans="1:41" hidden="1">
      <c r="A1283" s="1892"/>
      <c r="B1283" s="1875"/>
      <c r="C1283" s="129" t="s">
        <v>133</v>
      </c>
      <c r="D1283" s="113">
        <v>3975.527</v>
      </c>
      <c r="E1283" s="83">
        <v>3975.61</v>
      </c>
      <c r="F1283" s="161">
        <v>3975.6930000000002</v>
      </c>
      <c r="G1283" s="161">
        <v>3975.7739999999999</v>
      </c>
      <c r="H1283" s="466">
        <v>3975.857</v>
      </c>
      <c r="I1283" s="161">
        <v>3975.944</v>
      </c>
      <c r="J1283" s="161">
        <v>3976.038</v>
      </c>
      <c r="K1283" s="372">
        <v>3976.1509999999998</v>
      </c>
      <c r="L1283" s="161">
        <v>3976.2710000000002</v>
      </c>
      <c r="M1283" s="161">
        <v>3976.402</v>
      </c>
      <c r="N1283" s="466">
        <v>3976.5279999999998</v>
      </c>
      <c r="O1283" s="161">
        <v>3976.654</v>
      </c>
      <c r="P1283" s="161">
        <v>3976.77</v>
      </c>
      <c r="Q1283" s="161">
        <v>3976.8850000000002</v>
      </c>
      <c r="R1283" s="161">
        <v>3976.9949999999999</v>
      </c>
      <c r="S1283" s="161">
        <v>3977.1179999999999</v>
      </c>
      <c r="T1283" s="161">
        <v>3977.23</v>
      </c>
      <c r="U1283" s="161">
        <v>3977.346</v>
      </c>
      <c r="V1283" s="502">
        <v>3977.4679999999998</v>
      </c>
      <c r="W1283" s="161">
        <v>3977.59</v>
      </c>
      <c r="X1283" s="161">
        <v>3977.712</v>
      </c>
      <c r="Y1283" s="466">
        <v>3977.8339999999998</v>
      </c>
      <c r="Z1283" s="161">
        <v>3977.9470000000001</v>
      </c>
      <c r="AA1283" s="161">
        <v>3978.0529999999999</v>
      </c>
      <c r="AB1283" s="348">
        <v>3978.1469999999999</v>
      </c>
      <c r="AC1283" s="113"/>
      <c r="AD1283" s="83"/>
      <c r="AE1283" s="161"/>
      <c r="AF1283" s="76"/>
      <c r="AK1283" s="15"/>
      <c r="AL1283" s="15"/>
      <c r="AM1283" s="15"/>
      <c r="AN1283" s="15"/>
      <c r="AO1283" s="460"/>
    </row>
    <row r="1284" spans="1:41" hidden="1">
      <c r="A1284" s="1892"/>
      <c r="B1284" s="1875"/>
      <c r="C1284" s="129" t="s">
        <v>134</v>
      </c>
      <c r="D1284" s="113">
        <v>1346.7840000000001</v>
      </c>
      <c r="E1284" s="83">
        <v>1346.82</v>
      </c>
      <c r="F1284" s="161">
        <v>1346.856</v>
      </c>
      <c r="G1284" s="161">
        <v>1346.89</v>
      </c>
      <c r="H1284" s="466">
        <v>1346.9259999999999</v>
      </c>
      <c r="I1284" s="161">
        <v>1346.963</v>
      </c>
      <c r="J1284" s="161">
        <v>1347.0039999999999</v>
      </c>
      <c r="K1284" s="372">
        <v>1347.0519999999999</v>
      </c>
      <c r="L1284" s="161">
        <v>1347.104</v>
      </c>
      <c r="M1284" s="161">
        <v>1347.16</v>
      </c>
      <c r="N1284" s="466">
        <v>1347.2139999999999</v>
      </c>
      <c r="O1284" s="161">
        <v>1347.269</v>
      </c>
      <c r="P1284" s="161">
        <v>1347.318</v>
      </c>
      <c r="Q1284" s="161">
        <v>1347.3679999999999</v>
      </c>
      <c r="R1284" s="161">
        <v>1347.415</v>
      </c>
      <c r="S1284" s="161">
        <v>1347.4680000000001</v>
      </c>
      <c r="T1284" s="161">
        <v>1347.5160000000001</v>
      </c>
      <c r="U1284" s="161">
        <v>1347.566</v>
      </c>
      <c r="V1284" s="502">
        <v>1347.6179999999999</v>
      </c>
      <c r="W1284" s="161">
        <v>1347.671</v>
      </c>
      <c r="X1284" s="161">
        <v>1347.723</v>
      </c>
      <c r="Y1284" s="466">
        <v>1347.7760000000001</v>
      </c>
      <c r="Z1284" s="161">
        <v>1347.8240000000001</v>
      </c>
      <c r="AA1284" s="161">
        <v>1347.87</v>
      </c>
      <c r="AB1284" s="348">
        <v>1347.91</v>
      </c>
      <c r="AC1284" s="113"/>
      <c r="AD1284" s="83"/>
      <c r="AE1284" s="161"/>
      <c r="AF1284" s="76"/>
      <c r="AG1284" s="15"/>
      <c r="AH1284" s="15"/>
      <c r="AI1284" s="15"/>
      <c r="AJ1284" s="15"/>
      <c r="AK1284" s="460"/>
      <c r="AL1284" s="460"/>
      <c r="AM1284" s="460"/>
      <c r="AN1284" s="460"/>
      <c r="AO1284" s="460"/>
    </row>
    <row r="1285" spans="1:41" ht="16.5" hidden="1" thickBot="1">
      <c r="A1285" s="3223" t="s">
        <v>50</v>
      </c>
      <c r="B1285" s="3224"/>
      <c r="C1285" s="3225"/>
      <c r="D1285" s="119"/>
      <c r="E1285" s="187">
        <f>SQRT(E1279*E1279+E1280*E1280)/E1291/1.73</f>
        <v>60.632312859497567</v>
      </c>
      <c r="F1285" s="188">
        <f t="shared" ref="F1285:AB1285" si="747">SQRT(F1279*F1279+F1280*F1280)/F1291/1.73</f>
        <v>60.340811355425707</v>
      </c>
      <c r="G1285" s="188">
        <f t="shared" si="747"/>
        <v>58.873389935375748</v>
      </c>
      <c r="H1285" s="473">
        <f t="shared" si="747"/>
        <v>60.632312859497567</v>
      </c>
      <c r="I1285" s="188">
        <f t="shared" si="747"/>
        <v>63.359970778849913</v>
      </c>
      <c r="J1285" s="188">
        <f t="shared" si="747"/>
        <v>68.729111580706999</v>
      </c>
      <c r="K1285" s="188">
        <f t="shared" si="747"/>
        <v>82.280068143186028</v>
      </c>
      <c r="L1285" s="188">
        <f t="shared" si="747"/>
        <v>88.073805574641767</v>
      </c>
      <c r="M1285" s="188">
        <f t="shared" si="747"/>
        <v>96.411136723562919</v>
      </c>
      <c r="N1285" s="473">
        <f t="shared" si="747"/>
        <v>93.222656174950316</v>
      </c>
      <c r="O1285" s="188">
        <f t="shared" si="747"/>
        <v>93.492626838230493</v>
      </c>
      <c r="P1285" s="188">
        <f t="shared" si="747"/>
        <v>85.216126729663742</v>
      </c>
      <c r="Q1285" s="188">
        <f t="shared" si="747"/>
        <v>84.860698969717703</v>
      </c>
      <c r="R1285" s="188">
        <f t="shared" si="747"/>
        <v>80.167702037089001</v>
      </c>
      <c r="S1285" s="188">
        <f t="shared" si="747"/>
        <v>90.635490075522839</v>
      </c>
      <c r="T1285" s="188">
        <f t="shared" si="747"/>
        <v>82.060072749691997</v>
      </c>
      <c r="U1285" s="188">
        <f t="shared" si="747"/>
        <v>84.655817305570025</v>
      </c>
      <c r="V1285" s="509">
        <f t="shared" si="747"/>
        <v>88.879790366506114</v>
      </c>
      <c r="W1285" s="188">
        <f t="shared" si="747"/>
        <v>89.577442108505963</v>
      </c>
      <c r="X1285" s="188">
        <f t="shared" si="747"/>
        <v>88.879790366506114</v>
      </c>
      <c r="Y1285" s="473">
        <f t="shared" si="747"/>
        <v>89.144700842001782</v>
      </c>
      <c r="Z1285" s="188">
        <f t="shared" si="747"/>
        <v>82.280068143466536</v>
      </c>
      <c r="AA1285" s="188">
        <f t="shared" si="747"/>
        <v>77.068155583559218</v>
      </c>
      <c r="AB1285" s="455">
        <f t="shared" si="747"/>
        <v>68.134776998509579</v>
      </c>
      <c r="AC1285" s="114">
        <f>AVERAGE(E1285:AB1285)</f>
        <v>79.900368129176471</v>
      </c>
      <c r="AD1285" s="100">
        <f>(AC1281-AC1285)/AC1281</f>
        <v>1.7618424641272844E-2</v>
      </c>
      <c r="AE1285" s="81"/>
      <c r="AF1285" s="82"/>
      <c r="AK1285" s="15"/>
      <c r="AL1285" s="15"/>
      <c r="AM1285" s="15"/>
      <c r="AN1285" s="15"/>
      <c r="AO1285" s="460"/>
    </row>
    <row r="1286" spans="1:41">
      <c r="A1286" s="155" t="s">
        <v>61</v>
      </c>
      <c r="B1286" s="156"/>
      <c r="C1286" s="203"/>
      <c r="D1286" s="168"/>
      <c r="E1286" s="120">
        <f t="shared" ref="E1286:AB1287" si="748">E1272+E1279</f>
        <v>996.00000000100408</v>
      </c>
      <c r="F1286" s="121">
        <f t="shared" si="748"/>
        <v>996.00000000100408</v>
      </c>
      <c r="G1286" s="121">
        <f t="shared" si="748"/>
        <v>971.99999999611464</v>
      </c>
      <c r="H1286" s="468">
        <f t="shared" si="748"/>
        <v>996.00000000100408</v>
      </c>
      <c r="I1286" s="121">
        <f t="shared" si="748"/>
        <v>1043.999999999869</v>
      </c>
      <c r="J1286" s="121">
        <f t="shared" si="748"/>
        <v>1128.0000000006112</v>
      </c>
      <c r="K1286" s="121">
        <f t="shared" si="748"/>
        <v>1355.9999999979482</v>
      </c>
      <c r="L1286" s="121">
        <f t="shared" si="748"/>
        <v>1440.0000000041473</v>
      </c>
      <c r="M1286" s="121">
        <f t="shared" si="748"/>
        <v>1571.9999999982974</v>
      </c>
      <c r="N1286" s="468">
        <f t="shared" si="748"/>
        <v>1511.9999999969878</v>
      </c>
      <c r="O1286" s="121">
        <f t="shared" si="748"/>
        <v>1512.0000000024447</v>
      </c>
      <c r="P1286" s="121">
        <f t="shared" si="748"/>
        <v>1391.9999999998254</v>
      </c>
      <c r="Q1286" s="121">
        <f t="shared" si="748"/>
        <v>1380.0000000028376</v>
      </c>
      <c r="R1286" s="121">
        <f t="shared" si="748"/>
        <v>1319.999999996071</v>
      </c>
      <c r="S1286" s="121">
        <f t="shared" si="748"/>
        <v>1476.0000000005675</v>
      </c>
      <c r="T1286" s="121">
        <f t="shared" si="748"/>
        <v>1344.0000000009604</v>
      </c>
      <c r="U1286" s="121">
        <f t="shared" si="748"/>
        <v>1391.9999999998254</v>
      </c>
      <c r="V1286" s="644">
        <f t="shared" si="748"/>
        <v>1463.9999999981228</v>
      </c>
      <c r="W1286" s="644">
        <f t="shared" si="748"/>
        <v>1464.0000000035798</v>
      </c>
      <c r="X1286" s="121">
        <f t="shared" si="748"/>
        <v>1463.9999999981228</v>
      </c>
      <c r="Y1286" s="468">
        <f t="shared" si="748"/>
        <v>1463.9999999981228</v>
      </c>
      <c r="Z1286" s="121">
        <f t="shared" si="748"/>
        <v>1356.0000000034051</v>
      </c>
      <c r="AA1286" s="121">
        <f t="shared" si="748"/>
        <v>1271.999999997206</v>
      </c>
      <c r="AB1286" s="121">
        <f t="shared" si="748"/>
        <v>1128.0000000006112</v>
      </c>
      <c r="AC1286" s="168"/>
      <c r="AD1286" s="573">
        <f>MIN(E1286:AB1286)</f>
        <v>971.99999999611464</v>
      </c>
      <c r="AE1286" s="85"/>
      <c r="AF1286" s="86"/>
      <c r="AK1286" s="15"/>
      <c r="AL1286" s="15"/>
      <c r="AM1286" s="15"/>
      <c r="AN1286" s="15"/>
      <c r="AO1286" s="460"/>
    </row>
    <row r="1287" spans="1:41">
      <c r="A1287" s="157" t="s">
        <v>63</v>
      </c>
      <c r="B1287" s="158"/>
      <c r="C1287" s="194"/>
      <c r="D1287" s="170"/>
      <c r="E1287" s="122">
        <f t="shared" si="748"/>
        <v>431.99999999797001</v>
      </c>
      <c r="F1287" s="123">
        <f t="shared" si="748"/>
        <v>432.00000000069849</v>
      </c>
      <c r="G1287" s="123">
        <f t="shared" si="748"/>
        <v>408.00000000126602</v>
      </c>
      <c r="H1287" s="469">
        <f t="shared" si="748"/>
        <v>431.99999999797001</v>
      </c>
      <c r="I1287" s="123">
        <f t="shared" si="748"/>
        <v>444.00000000041473</v>
      </c>
      <c r="J1287" s="123">
        <f t="shared" si="748"/>
        <v>491.99999999927968</v>
      </c>
      <c r="K1287" s="123">
        <f t="shared" si="748"/>
        <v>576.00000000002183</v>
      </c>
      <c r="L1287" s="123">
        <f t="shared" si="748"/>
        <v>624.00000000161526</v>
      </c>
      <c r="M1287" s="123">
        <f t="shared" si="748"/>
        <v>672.00000000048021</v>
      </c>
      <c r="N1287" s="469">
        <f t="shared" si="748"/>
        <v>647.99999999831925</v>
      </c>
      <c r="O1287" s="123">
        <f t="shared" si="748"/>
        <v>660.00000000076398</v>
      </c>
      <c r="P1287" s="123">
        <f t="shared" si="748"/>
        <v>587.99999999973807</v>
      </c>
      <c r="Q1287" s="123">
        <f t="shared" si="748"/>
        <v>599.9999999994543</v>
      </c>
      <c r="R1287" s="123">
        <f t="shared" si="748"/>
        <v>564.00000000030559</v>
      </c>
      <c r="S1287" s="123">
        <f t="shared" si="748"/>
        <v>636.0000000013315</v>
      </c>
      <c r="T1287" s="123">
        <f t="shared" si="748"/>
        <v>576.00000000002183</v>
      </c>
      <c r="U1287" s="123">
        <f t="shared" si="748"/>
        <v>599.9999999994543</v>
      </c>
      <c r="V1287" s="646">
        <f t="shared" si="748"/>
        <v>623.99999999888678</v>
      </c>
      <c r="W1287" s="646">
        <f t="shared" si="748"/>
        <v>636.0000000013315</v>
      </c>
      <c r="X1287" s="123">
        <f t="shared" si="748"/>
        <v>623.99999999888678</v>
      </c>
      <c r="Y1287" s="469">
        <f t="shared" si="748"/>
        <v>636.0000000013315</v>
      </c>
      <c r="Z1287" s="123">
        <f t="shared" si="748"/>
        <v>576.00000000002183</v>
      </c>
      <c r="AA1287" s="123">
        <f t="shared" si="748"/>
        <v>551.99999999786087</v>
      </c>
      <c r="AB1287" s="123">
        <f t="shared" si="748"/>
        <v>480.00000000229193</v>
      </c>
      <c r="AC1287" s="170"/>
      <c r="AD1287" s="575">
        <f>MIN(E1287:AB1287)</f>
        <v>408.00000000126602</v>
      </c>
      <c r="AE1287" s="88"/>
      <c r="AF1287" s="89"/>
      <c r="AK1287" s="15"/>
      <c r="AL1287" s="15"/>
      <c r="AM1287" s="15"/>
      <c r="AN1287" s="15"/>
      <c r="AO1287" s="460"/>
    </row>
    <row r="1288" spans="1:41" ht="16.5" thickBot="1">
      <c r="A1288" s="159" t="s">
        <v>62</v>
      </c>
      <c r="B1288" s="160"/>
      <c r="C1288" s="204"/>
      <c r="D1288" s="199"/>
      <c r="E1288" s="124">
        <f>SQRT(E1287*E1287+E1286*E1286)</f>
        <v>1085.6518779057337</v>
      </c>
      <c r="F1288" s="125">
        <f t="shared" ref="F1288:AB1288" si="749">SQRT(F1287*F1287+F1286*F1286)</f>
        <v>1085.6518779068194</v>
      </c>
      <c r="G1288" s="125">
        <f t="shared" si="749"/>
        <v>1054.1574834878704</v>
      </c>
      <c r="H1288" s="473">
        <f t="shared" si="749"/>
        <v>1085.6518779057337</v>
      </c>
      <c r="I1288" s="125">
        <f t="shared" si="749"/>
        <v>1134.4919567806971</v>
      </c>
      <c r="J1288" s="125">
        <f t="shared" si="749"/>
        <v>1230.6291074083492</v>
      </c>
      <c r="K1288" s="125">
        <f t="shared" si="749"/>
        <v>1473.2657601378173</v>
      </c>
      <c r="L1288" s="125">
        <f t="shared" si="749"/>
        <v>1569.3871415345418</v>
      </c>
      <c r="M1288" s="125">
        <f t="shared" si="749"/>
        <v>1709.6104819505795</v>
      </c>
      <c r="N1288" s="473">
        <f t="shared" si="749"/>
        <v>1645.0069908631733</v>
      </c>
      <c r="O1288" s="125">
        <f t="shared" si="749"/>
        <v>1649.7708931874151</v>
      </c>
      <c r="P1288" s="125">
        <f t="shared" si="749"/>
        <v>1511.0949672337624</v>
      </c>
      <c r="Q1288" s="125">
        <f t="shared" si="749"/>
        <v>1504.7923444805192</v>
      </c>
      <c r="R1288" s="125">
        <f t="shared" si="749"/>
        <v>1435.4427888250971</v>
      </c>
      <c r="S1288" s="125">
        <f t="shared" si="749"/>
        <v>1607.1938277642087</v>
      </c>
      <c r="T1288" s="125">
        <f t="shared" si="749"/>
        <v>1462.2284363267618</v>
      </c>
      <c r="U1288" s="648">
        <f t="shared" si="749"/>
        <v>1515.804736764884</v>
      </c>
      <c r="V1288" s="648">
        <f t="shared" si="749"/>
        <v>1591.4370864074751</v>
      </c>
      <c r="W1288" s="648">
        <f t="shared" si="749"/>
        <v>1596.180440931468</v>
      </c>
      <c r="X1288" s="125">
        <f t="shared" si="749"/>
        <v>1591.4370864074751</v>
      </c>
      <c r="Y1288" s="473">
        <f t="shared" si="749"/>
        <v>1596.1804409264628</v>
      </c>
      <c r="Z1288" s="125">
        <f t="shared" si="749"/>
        <v>1473.26576014284</v>
      </c>
      <c r="AA1288" s="125">
        <f t="shared" si="749"/>
        <v>1386.6102552593973</v>
      </c>
      <c r="AB1288" s="125">
        <f t="shared" si="749"/>
        <v>1225.8809077571846</v>
      </c>
      <c r="AC1288" s="577"/>
      <c r="AD1288" s="578">
        <f>MIN(E1288:AB1288)</f>
        <v>1054.1574834878704</v>
      </c>
      <c r="AE1288" s="91"/>
      <c r="AF1288" s="92"/>
      <c r="AK1288" s="14"/>
      <c r="AL1288" s="14"/>
      <c r="AM1288" s="14"/>
      <c r="AN1288" s="14"/>
      <c r="AO1288" s="460"/>
    </row>
    <row r="1289" spans="1:41" ht="16.5" thickBot="1">
      <c r="A1289" s="1872" t="s">
        <v>26</v>
      </c>
      <c r="B1289" s="651"/>
      <c r="C1289" s="652"/>
      <c r="D1289" s="1389"/>
      <c r="E1289" s="654">
        <v>1</v>
      </c>
      <c r="F1289" s="655">
        <v>2</v>
      </c>
      <c r="G1289" s="655">
        <v>3</v>
      </c>
      <c r="H1289" s="656">
        <v>4</v>
      </c>
      <c r="I1289" s="655">
        <v>5</v>
      </c>
      <c r="J1289" s="655">
        <v>6</v>
      </c>
      <c r="K1289" s="655">
        <v>7</v>
      </c>
      <c r="L1289" s="655">
        <v>8</v>
      </c>
      <c r="M1289" s="655">
        <v>9</v>
      </c>
      <c r="N1289" s="656">
        <v>10</v>
      </c>
      <c r="O1289" s="655">
        <v>11</v>
      </c>
      <c r="P1289" s="655">
        <v>12</v>
      </c>
      <c r="Q1289" s="655">
        <v>13</v>
      </c>
      <c r="R1289" s="655">
        <v>14</v>
      </c>
      <c r="S1289" s="655">
        <v>15</v>
      </c>
      <c r="T1289" s="655">
        <v>16</v>
      </c>
      <c r="U1289" s="655">
        <v>17</v>
      </c>
      <c r="V1289" s="656">
        <v>18</v>
      </c>
      <c r="W1289" s="655">
        <v>19</v>
      </c>
      <c r="X1289" s="655">
        <v>20</v>
      </c>
      <c r="Y1289" s="656">
        <v>21</v>
      </c>
      <c r="Z1289" s="655">
        <v>22</v>
      </c>
      <c r="AA1289" s="655">
        <v>23</v>
      </c>
      <c r="AB1289" s="657">
        <v>24</v>
      </c>
      <c r="AC1289" s="694"/>
      <c r="AD1289" s="190"/>
      <c r="AE1289" s="190"/>
      <c r="AF1289" s="190"/>
      <c r="AK1289" s="10"/>
      <c r="AL1289" s="10"/>
      <c r="AM1289" s="10"/>
      <c r="AN1289" s="10"/>
      <c r="AO1289" s="460"/>
    </row>
    <row r="1290" spans="1:41">
      <c r="A1290" s="1009" t="s">
        <v>27</v>
      </c>
      <c r="B1290" s="151"/>
      <c r="C1290" s="580" t="s">
        <v>28</v>
      </c>
      <c r="D1290" s="2124" t="s">
        <v>64</v>
      </c>
      <c r="E1290" s="196">
        <v>10.4</v>
      </c>
      <c r="F1290" s="151">
        <v>10.45</v>
      </c>
      <c r="G1290" s="582">
        <v>10.4</v>
      </c>
      <c r="H1290" s="500">
        <v>10.4</v>
      </c>
      <c r="I1290" s="582">
        <v>10.4</v>
      </c>
      <c r="J1290" s="582">
        <v>10.4</v>
      </c>
      <c r="K1290" s="582">
        <v>10.4</v>
      </c>
      <c r="L1290" s="582">
        <v>10.35</v>
      </c>
      <c r="M1290" s="582">
        <v>10.3</v>
      </c>
      <c r="N1290" s="500">
        <v>10.25</v>
      </c>
      <c r="O1290" s="582">
        <v>10.25</v>
      </c>
      <c r="P1290" s="582">
        <v>10.25</v>
      </c>
      <c r="Q1290" s="582">
        <v>10.3</v>
      </c>
      <c r="R1290" s="582">
        <v>10.4</v>
      </c>
      <c r="S1290" s="582">
        <v>10.3</v>
      </c>
      <c r="T1290" s="582">
        <v>10.35</v>
      </c>
      <c r="U1290" s="582">
        <v>10.4</v>
      </c>
      <c r="V1290" s="582">
        <v>10.4</v>
      </c>
      <c r="W1290" s="582">
        <v>10.35</v>
      </c>
      <c r="X1290" s="582">
        <v>10.4</v>
      </c>
      <c r="Y1290" s="500">
        <v>10.4</v>
      </c>
      <c r="Z1290" s="582">
        <v>10.45</v>
      </c>
      <c r="AA1290" s="582">
        <v>10.45</v>
      </c>
      <c r="AB1290" s="583">
        <v>10.45</v>
      </c>
      <c r="AC1290" s="700"/>
      <c r="AD1290" s="190"/>
      <c r="AE1290" s="190"/>
      <c r="AF1290" s="190"/>
      <c r="AK1290" s="10"/>
      <c r="AL1290" s="10"/>
      <c r="AM1290" s="10"/>
      <c r="AN1290" s="10"/>
      <c r="AO1290" s="460"/>
    </row>
    <row r="1291" spans="1:41" ht="16.5" thickBot="1">
      <c r="A1291" s="1013" t="s">
        <v>29</v>
      </c>
      <c r="B1291" s="152"/>
      <c r="C1291" s="668" t="s">
        <v>28</v>
      </c>
      <c r="D1291" s="2125" t="s">
        <v>64</v>
      </c>
      <c r="E1291" s="197">
        <v>10.35</v>
      </c>
      <c r="F1291" s="152">
        <v>10.4</v>
      </c>
      <c r="G1291" s="671">
        <v>10.35</v>
      </c>
      <c r="H1291" s="670">
        <v>10.35</v>
      </c>
      <c r="I1291" s="671">
        <v>10.35</v>
      </c>
      <c r="J1291" s="671">
        <v>10.35</v>
      </c>
      <c r="K1291" s="671">
        <v>10.35</v>
      </c>
      <c r="L1291" s="671">
        <v>10.3</v>
      </c>
      <c r="M1291" s="671">
        <v>10.25</v>
      </c>
      <c r="N1291" s="670">
        <v>10.199999999999999</v>
      </c>
      <c r="O1291" s="671">
        <v>10.199999999999999</v>
      </c>
      <c r="P1291" s="671">
        <v>10.25</v>
      </c>
      <c r="Q1291" s="671">
        <v>10.25</v>
      </c>
      <c r="R1291" s="671">
        <v>10.35</v>
      </c>
      <c r="S1291" s="671">
        <v>10.25</v>
      </c>
      <c r="T1291" s="671">
        <v>10.3</v>
      </c>
      <c r="U1291" s="671">
        <v>10.35</v>
      </c>
      <c r="V1291" s="671">
        <v>10.35</v>
      </c>
      <c r="W1291" s="671">
        <v>10.3</v>
      </c>
      <c r="X1291" s="671">
        <v>10.35</v>
      </c>
      <c r="Y1291" s="670">
        <v>10.35</v>
      </c>
      <c r="Z1291" s="671">
        <v>10.35</v>
      </c>
      <c r="AA1291" s="671">
        <v>10.4</v>
      </c>
      <c r="AB1291" s="701">
        <v>10.4</v>
      </c>
      <c r="AC1291" s="703"/>
      <c r="AK1291" s="14"/>
      <c r="AL1291" s="14"/>
      <c r="AM1291" s="15"/>
      <c r="AN1291" s="14"/>
      <c r="AO1291" s="460"/>
    </row>
    <row r="1292" spans="1:41">
      <c r="A1292" s="3283" t="s">
        <v>57</v>
      </c>
      <c r="B1292" s="3144" t="s">
        <v>250</v>
      </c>
      <c r="C1292" s="130" t="s">
        <v>17</v>
      </c>
      <c r="D1292" s="127" t="s">
        <v>131</v>
      </c>
      <c r="E1292" s="357">
        <f t="shared" ref="E1292:AB1292" si="750">(E1296-D1296)*$AE1292*$AF1292</f>
        <v>54.000000000087311</v>
      </c>
      <c r="F1292" s="353">
        <f t="shared" si="750"/>
        <v>54.000000000087311</v>
      </c>
      <c r="G1292" s="353">
        <f t="shared" si="750"/>
        <v>53.99999999940519</v>
      </c>
      <c r="H1292" s="494">
        <f t="shared" si="750"/>
        <v>52.500000000463842</v>
      </c>
      <c r="I1292" s="353">
        <f t="shared" si="750"/>
        <v>54.000000000087311</v>
      </c>
      <c r="J1292" s="353">
        <f t="shared" si="750"/>
        <v>54.000000000087311</v>
      </c>
      <c r="K1292" s="388">
        <f t="shared" si="750"/>
        <v>53.99999999940519</v>
      </c>
      <c r="L1292" s="353">
        <f t="shared" si="750"/>
        <v>72.000000000343789</v>
      </c>
      <c r="M1292" s="353">
        <f t="shared" si="750"/>
        <v>71.999999999661668</v>
      </c>
      <c r="N1292" s="494">
        <f t="shared" si="750"/>
        <v>70.500000000038199</v>
      </c>
      <c r="O1292" s="353">
        <f t="shared" si="750"/>
        <v>72.000000000343789</v>
      </c>
      <c r="P1292" s="353">
        <f t="shared" si="750"/>
        <v>71.999999999661668</v>
      </c>
      <c r="Q1292" s="353">
        <f t="shared" si="750"/>
        <v>72.000000000343789</v>
      </c>
      <c r="R1292" s="353">
        <f t="shared" si="750"/>
        <v>71.999999999661668</v>
      </c>
      <c r="S1292" s="353">
        <f t="shared" si="750"/>
        <v>72.000000000343789</v>
      </c>
      <c r="T1292" s="353">
        <f t="shared" si="750"/>
        <v>88.499999999612555</v>
      </c>
      <c r="U1292" s="353">
        <f t="shared" si="750"/>
        <v>89.999999999918145</v>
      </c>
      <c r="V1292" s="523">
        <f t="shared" si="750"/>
        <v>72.000000000343789</v>
      </c>
      <c r="W1292" s="353">
        <f t="shared" si="750"/>
        <v>89.999999999918145</v>
      </c>
      <c r="X1292" s="353">
        <f t="shared" si="750"/>
        <v>54.000000000087311</v>
      </c>
      <c r="Y1292" s="494">
        <f t="shared" si="750"/>
        <v>52.499999999781721</v>
      </c>
      <c r="Z1292" s="353">
        <f t="shared" si="750"/>
        <v>54.000000000087311</v>
      </c>
      <c r="AA1292" s="353">
        <f t="shared" si="750"/>
        <v>54.000000000087311</v>
      </c>
      <c r="AB1292" s="674">
        <f t="shared" si="750"/>
        <v>54.000000000087311</v>
      </c>
      <c r="AC1292" s="140">
        <f>SUM(E1292:AB1292)</f>
        <v>1559.9999999999454</v>
      </c>
      <c r="AD1292" s="906"/>
      <c r="AE1292" s="605">
        <v>100</v>
      </c>
      <c r="AF1292" s="606">
        <v>15</v>
      </c>
      <c r="AK1292" s="565"/>
      <c r="AL1292" s="566"/>
      <c r="AM1292" s="565"/>
      <c r="AN1292" s="15"/>
      <c r="AO1292" s="460"/>
    </row>
    <row r="1293" spans="1:41">
      <c r="A1293" s="3283"/>
      <c r="B1293" s="3144"/>
      <c r="C1293" s="128" t="s">
        <v>19</v>
      </c>
      <c r="D1293" s="113" t="s">
        <v>131</v>
      </c>
      <c r="E1293" s="339">
        <f t="shared" ref="E1293:AB1293" si="751">(E1297-D1297)*$AE1292*$AF1292</f>
        <v>31.499999999937245</v>
      </c>
      <c r="F1293" s="340">
        <f t="shared" si="751"/>
        <v>32.999999999901775</v>
      </c>
      <c r="G1293" s="340">
        <f t="shared" si="751"/>
        <v>31.500000000278305</v>
      </c>
      <c r="H1293" s="469">
        <f t="shared" si="751"/>
        <v>32.999999999901775</v>
      </c>
      <c r="I1293" s="340">
        <f t="shared" si="751"/>
        <v>31.499999999937245</v>
      </c>
      <c r="J1293" s="340">
        <f t="shared" si="751"/>
        <v>31.499999999937245</v>
      </c>
      <c r="K1293" s="2092">
        <f t="shared" si="751"/>
        <v>33.000000000242835</v>
      </c>
      <c r="L1293" s="340">
        <f t="shared" si="751"/>
        <v>41.999999999688953</v>
      </c>
      <c r="M1293" s="340">
        <f t="shared" si="751"/>
        <v>43.499999999994543</v>
      </c>
      <c r="N1293" s="469">
        <f t="shared" si="751"/>
        <v>42.000000000030013</v>
      </c>
      <c r="O1293" s="340">
        <f t="shared" si="751"/>
        <v>43.499999999994543</v>
      </c>
      <c r="P1293" s="340">
        <f t="shared" si="751"/>
        <v>42.000000000030013</v>
      </c>
      <c r="Q1293" s="340">
        <f t="shared" si="751"/>
        <v>43.499999999994543</v>
      </c>
      <c r="R1293" s="340">
        <f t="shared" si="751"/>
        <v>42.000000000030013</v>
      </c>
      <c r="S1293" s="340">
        <f t="shared" si="751"/>
        <v>43.499999999994543</v>
      </c>
      <c r="T1293" s="340">
        <f t="shared" si="751"/>
        <v>52.500000000122782</v>
      </c>
      <c r="U1293" s="340">
        <f t="shared" si="751"/>
        <v>54.000000000087311</v>
      </c>
      <c r="V1293" s="505">
        <f t="shared" si="751"/>
        <v>42.000000000030013</v>
      </c>
      <c r="W1293" s="340">
        <f t="shared" si="751"/>
        <v>53.999999999746251</v>
      </c>
      <c r="X1293" s="340">
        <f t="shared" si="751"/>
        <v>31.499999999937245</v>
      </c>
      <c r="Y1293" s="469">
        <f t="shared" si="751"/>
        <v>33.000000000242835</v>
      </c>
      <c r="Z1293" s="340">
        <f t="shared" si="751"/>
        <v>31.499999999937245</v>
      </c>
      <c r="AA1293" s="340">
        <f t="shared" si="751"/>
        <v>32.999999999901775</v>
      </c>
      <c r="AB1293" s="452">
        <f t="shared" si="751"/>
        <v>31.499999999937245</v>
      </c>
      <c r="AC1293" s="112">
        <f>SUM(E1293:AB1293)</f>
        <v>929.99999999983629</v>
      </c>
      <c r="AD1293" s="907"/>
      <c r="AE1293" s="908"/>
      <c r="AF1293" s="909"/>
      <c r="AK1293" s="15"/>
      <c r="AL1293" s="15"/>
      <c r="AM1293" s="15"/>
      <c r="AN1293" s="15"/>
      <c r="AO1293" s="460"/>
    </row>
    <row r="1294" spans="1:41">
      <c r="A1294" s="3283"/>
      <c r="B1294" s="3144"/>
      <c r="C1294" s="128" t="s">
        <v>20</v>
      </c>
      <c r="D1294" s="113" t="s">
        <v>21</v>
      </c>
      <c r="E1294" s="1798">
        <v>3</v>
      </c>
      <c r="F1294" s="446">
        <v>3</v>
      </c>
      <c r="G1294" s="446">
        <v>3</v>
      </c>
      <c r="H1294" s="470">
        <v>3</v>
      </c>
      <c r="I1294" s="446">
        <v>3</v>
      </c>
      <c r="J1294" s="446">
        <v>3</v>
      </c>
      <c r="K1294" s="446">
        <v>3</v>
      </c>
      <c r="L1294" s="446">
        <v>4</v>
      </c>
      <c r="M1294" s="446">
        <v>4</v>
      </c>
      <c r="N1294" s="470">
        <v>4</v>
      </c>
      <c r="O1294" s="446">
        <v>4</v>
      </c>
      <c r="P1294" s="446">
        <v>4</v>
      </c>
      <c r="Q1294" s="446">
        <v>4</v>
      </c>
      <c r="R1294" s="446">
        <v>4</v>
      </c>
      <c r="S1294" s="446">
        <v>4</v>
      </c>
      <c r="T1294" s="446">
        <v>5</v>
      </c>
      <c r="U1294" s="446">
        <v>5</v>
      </c>
      <c r="V1294" s="506">
        <v>4</v>
      </c>
      <c r="W1294" s="446">
        <v>5</v>
      </c>
      <c r="X1294" s="446">
        <v>3</v>
      </c>
      <c r="Y1294" s="470">
        <v>3</v>
      </c>
      <c r="Z1294" s="446">
        <v>3</v>
      </c>
      <c r="AA1294" s="446">
        <v>3</v>
      </c>
      <c r="AB1294" s="446">
        <v>3</v>
      </c>
      <c r="AC1294" s="112">
        <f>AVERAGE(E1294:AB1294)</f>
        <v>3.625</v>
      </c>
      <c r="AD1294" s="907"/>
      <c r="AE1294" s="908"/>
      <c r="AF1294" s="909"/>
      <c r="AK1294" s="15"/>
      <c r="AL1294" s="15"/>
      <c r="AM1294" s="15"/>
      <c r="AN1294" s="15"/>
      <c r="AO1294" s="460"/>
    </row>
    <row r="1295" spans="1:41" ht="16.5" thickBot="1">
      <c r="A1295" s="3283"/>
      <c r="B1295" s="3144"/>
      <c r="C1295" s="135" t="s">
        <v>22</v>
      </c>
      <c r="D1295" s="133"/>
      <c r="E1295" s="395">
        <f t="shared" ref="E1295:AB1295" si="752">E1293/E1292</f>
        <v>0.58333333333122805</v>
      </c>
      <c r="F1295" s="355">
        <f t="shared" si="752"/>
        <v>0.61111111110830407</v>
      </c>
      <c r="G1295" s="355">
        <f t="shared" si="752"/>
        <v>0.58333333334491255</v>
      </c>
      <c r="H1295" s="495">
        <f t="shared" si="752"/>
        <v>0.62857142856400416</v>
      </c>
      <c r="I1295" s="355">
        <f t="shared" si="752"/>
        <v>0.58333333333122805</v>
      </c>
      <c r="J1295" s="355">
        <f t="shared" si="752"/>
        <v>0.58333333333122805</v>
      </c>
      <c r="K1295" s="355">
        <f t="shared" si="752"/>
        <v>0.6111111111223394</v>
      </c>
      <c r="L1295" s="355">
        <f t="shared" si="752"/>
        <v>0.58333333332622794</v>
      </c>
      <c r="M1295" s="355">
        <f t="shared" si="752"/>
        <v>0.60416666666942986</v>
      </c>
      <c r="N1295" s="495">
        <f t="shared" si="752"/>
        <v>0.59574468085116672</v>
      </c>
      <c r="O1295" s="355">
        <f t="shared" si="752"/>
        <v>0.60416666666370611</v>
      </c>
      <c r="P1295" s="355">
        <f t="shared" si="752"/>
        <v>0.58333333333649129</v>
      </c>
      <c r="Q1295" s="355">
        <f t="shared" si="752"/>
        <v>0.60416666666370611</v>
      </c>
      <c r="R1295" s="355">
        <f t="shared" si="752"/>
        <v>0.58333333333649129</v>
      </c>
      <c r="S1295" s="355">
        <f t="shared" si="752"/>
        <v>0.60416666666370611</v>
      </c>
      <c r="T1295" s="355">
        <f t="shared" si="752"/>
        <v>0.5932203389870353</v>
      </c>
      <c r="U1295" s="355">
        <f t="shared" si="752"/>
        <v>0.60000000000151588</v>
      </c>
      <c r="V1295" s="503">
        <f t="shared" si="752"/>
        <v>0.58333333333096482</v>
      </c>
      <c r="W1295" s="355">
        <f t="shared" si="752"/>
        <v>0.59999999999772624</v>
      </c>
      <c r="X1295" s="355">
        <f t="shared" si="752"/>
        <v>0.58333333333122805</v>
      </c>
      <c r="Y1295" s="495">
        <f t="shared" si="752"/>
        <v>0.62857142857866743</v>
      </c>
      <c r="Z1295" s="355">
        <f t="shared" si="752"/>
        <v>0.58333333333122805</v>
      </c>
      <c r="AA1295" s="355">
        <f t="shared" si="752"/>
        <v>0.61111111110830407</v>
      </c>
      <c r="AB1295" s="590">
        <f t="shared" si="752"/>
        <v>0.58333333333122805</v>
      </c>
      <c r="AC1295" s="133"/>
      <c r="AD1295" s="907"/>
      <c r="AE1295" s="908"/>
      <c r="AF1295" s="909"/>
      <c r="AK1295" s="15"/>
      <c r="AL1295" s="15"/>
      <c r="AM1295" s="15"/>
      <c r="AN1295" s="15"/>
      <c r="AO1295" s="460"/>
    </row>
    <row r="1296" spans="1:41">
      <c r="A1296" s="1886"/>
      <c r="B1296" s="126" t="s">
        <v>133</v>
      </c>
      <c r="C1296" s="2781"/>
      <c r="D1296" s="118">
        <v>3656.92</v>
      </c>
      <c r="E1296" s="2778">
        <v>3656.9560000000001</v>
      </c>
      <c r="F1296" s="214">
        <v>3656.9920000000002</v>
      </c>
      <c r="G1296" s="214">
        <v>3657.0279999999998</v>
      </c>
      <c r="H1296" s="467">
        <v>3657.0630000000001</v>
      </c>
      <c r="I1296" s="214">
        <v>3657.0990000000002</v>
      </c>
      <c r="J1296" s="214">
        <v>3657.1350000000002</v>
      </c>
      <c r="K1296" s="214">
        <v>3657.1709999999998</v>
      </c>
      <c r="L1296" s="214">
        <v>3657.2190000000001</v>
      </c>
      <c r="M1296" s="214">
        <v>3657.2669999999998</v>
      </c>
      <c r="N1296" s="467">
        <v>3657.3139999999999</v>
      </c>
      <c r="O1296" s="214">
        <v>3657.3620000000001</v>
      </c>
      <c r="P1296" s="214">
        <v>3657.41</v>
      </c>
      <c r="Q1296" s="214">
        <v>3657.4580000000001</v>
      </c>
      <c r="R1296" s="214">
        <v>3657.5059999999999</v>
      </c>
      <c r="S1296" s="214">
        <v>3657.5540000000001</v>
      </c>
      <c r="T1296" s="214">
        <v>3657.6129999999998</v>
      </c>
      <c r="U1296" s="214">
        <v>3657.6729999999998</v>
      </c>
      <c r="V1296" s="501">
        <v>3657.721</v>
      </c>
      <c r="W1296" s="214">
        <v>3657.7809999999999</v>
      </c>
      <c r="X1296" s="214">
        <v>3657.817</v>
      </c>
      <c r="Y1296" s="467">
        <v>3657.8519999999999</v>
      </c>
      <c r="Z1296" s="214">
        <v>3657.8879999999999</v>
      </c>
      <c r="AA1296" s="214">
        <v>3657.924</v>
      </c>
      <c r="AB1296" s="363">
        <v>3657.96</v>
      </c>
      <c r="AC1296" s="118"/>
      <c r="AD1296" s="907"/>
      <c r="AE1296" s="908"/>
      <c r="AF1296" s="909"/>
      <c r="AK1296" s="15"/>
      <c r="AL1296" s="15"/>
      <c r="AM1296" s="15"/>
      <c r="AN1296" s="15"/>
      <c r="AO1296" s="460"/>
    </row>
    <row r="1297" spans="1:41" ht="16.5" thickBot="1">
      <c r="A1297" s="1895"/>
      <c r="B1297" s="128" t="s">
        <v>134</v>
      </c>
      <c r="D1297" s="113">
        <v>1311.48</v>
      </c>
      <c r="E1297" s="83">
        <v>1311.501</v>
      </c>
      <c r="F1297" s="161">
        <v>1311.5229999999999</v>
      </c>
      <c r="G1297" s="161">
        <v>1311.5440000000001</v>
      </c>
      <c r="H1297" s="466">
        <v>1311.566</v>
      </c>
      <c r="I1297" s="161">
        <v>1311.587</v>
      </c>
      <c r="J1297" s="161">
        <v>1311.6079999999999</v>
      </c>
      <c r="K1297" s="161">
        <v>1311.63</v>
      </c>
      <c r="L1297" s="161">
        <v>1311.6579999999999</v>
      </c>
      <c r="M1297" s="161">
        <v>1311.6869999999999</v>
      </c>
      <c r="N1297" s="466">
        <v>1311.7149999999999</v>
      </c>
      <c r="O1297" s="161">
        <v>1311.7439999999999</v>
      </c>
      <c r="P1297" s="161">
        <v>1311.7719999999999</v>
      </c>
      <c r="Q1297" s="161">
        <v>1311.8009999999999</v>
      </c>
      <c r="R1297" s="161">
        <v>1311.829</v>
      </c>
      <c r="S1297" s="161">
        <v>1311.8579999999999</v>
      </c>
      <c r="T1297" s="161">
        <v>1311.893</v>
      </c>
      <c r="U1297" s="161">
        <v>1311.9290000000001</v>
      </c>
      <c r="V1297" s="502">
        <v>1311.9570000000001</v>
      </c>
      <c r="W1297" s="161">
        <v>1311.9929999999999</v>
      </c>
      <c r="X1297" s="161">
        <v>1312.0139999999999</v>
      </c>
      <c r="Y1297" s="466">
        <v>1312.0360000000001</v>
      </c>
      <c r="Z1297" s="161">
        <v>1312.057</v>
      </c>
      <c r="AA1297" s="161">
        <v>1312.079</v>
      </c>
      <c r="AB1297" s="348">
        <v>1312.1</v>
      </c>
      <c r="AC1297" s="113"/>
      <c r="AD1297" s="907"/>
      <c r="AE1297" s="908"/>
      <c r="AF1297" s="909"/>
      <c r="AG1297" s="15"/>
      <c r="AH1297" s="15"/>
      <c r="AI1297" s="15"/>
      <c r="AJ1297" s="15"/>
      <c r="AK1297" s="460"/>
      <c r="AL1297" s="460"/>
      <c r="AM1297" s="460"/>
      <c r="AN1297" s="460"/>
      <c r="AO1297" s="460"/>
    </row>
    <row r="1298" spans="1:41" ht="16.5" hidden="1" thickBot="1">
      <c r="A1298" s="3284" t="s">
        <v>50</v>
      </c>
      <c r="B1298" s="3285"/>
      <c r="C1298" s="3286"/>
      <c r="D1298" s="119"/>
      <c r="E1298" s="187">
        <f>SQRT(E1292*E1292+E1293*E1293)/E1290/1.73</f>
        <v>3.4746552886042634</v>
      </c>
      <c r="F1298" s="188">
        <f t="shared" ref="F1298:AB1298" si="753">SQRT(F1292*F1292+F1293*F1293)/F1290/1.73</f>
        <v>3.5005708067157255</v>
      </c>
      <c r="G1298" s="188">
        <f t="shared" si="753"/>
        <v>3.4746552885810673</v>
      </c>
      <c r="H1298" s="473">
        <f t="shared" si="753"/>
        <v>3.44653622866405</v>
      </c>
      <c r="I1298" s="188">
        <f t="shared" si="753"/>
        <v>3.4746552886042634</v>
      </c>
      <c r="J1298" s="188">
        <f t="shared" si="753"/>
        <v>3.4746552886042634</v>
      </c>
      <c r="K1298" s="188">
        <f t="shared" si="753"/>
        <v>3.5174004740332396</v>
      </c>
      <c r="L1298" s="188">
        <f t="shared" si="753"/>
        <v>4.6552547505983668</v>
      </c>
      <c r="M1298" s="188">
        <f t="shared" si="753"/>
        <v>4.7208288544007688</v>
      </c>
      <c r="N1298" s="473">
        <f t="shared" si="753"/>
        <v>4.6278007161758214</v>
      </c>
      <c r="O1298" s="188">
        <f t="shared" si="753"/>
        <v>4.7438572878697949</v>
      </c>
      <c r="P1298" s="188">
        <f t="shared" si="753"/>
        <v>4.7006718700928634</v>
      </c>
      <c r="Q1298" s="188">
        <f t="shared" si="753"/>
        <v>4.7208288544335337</v>
      </c>
      <c r="R1298" s="188">
        <f t="shared" si="753"/>
        <v>4.6328737181203694</v>
      </c>
      <c r="S1298" s="188">
        <f t="shared" si="753"/>
        <v>4.7208288544335337</v>
      </c>
      <c r="T1298" s="188">
        <f t="shared" si="753"/>
        <v>5.7468619874666658</v>
      </c>
      <c r="U1298" s="188">
        <f t="shared" si="753"/>
        <v>5.8335445813244853</v>
      </c>
      <c r="V1298" s="509">
        <f t="shared" si="753"/>
        <v>4.6328737181531183</v>
      </c>
      <c r="W1298" s="188">
        <f t="shared" si="753"/>
        <v>5.861725956103693</v>
      </c>
      <c r="X1298" s="188">
        <f t="shared" si="753"/>
        <v>3.4746552886042634</v>
      </c>
      <c r="Y1298" s="473">
        <f t="shared" si="753"/>
        <v>3.4465362286420405</v>
      </c>
      <c r="Z1298" s="188">
        <f t="shared" si="753"/>
        <v>3.4580301436827128</v>
      </c>
      <c r="AA1298" s="188">
        <f t="shared" si="753"/>
        <v>3.5005708067157255</v>
      </c>
      <c r="AB1298" s="455">
        <f t="shared" si="753"/>
        <v>3.4580301436827128</v>
      </c>
      <c r="AC1298" s="114">
        <f>AVERAGE(E1298:AB1298)</f>
        <v>4.220787601012808</v>
      </c>
      <c r="AD1298" s="100">
        <f>(AC1294-AC1298)/AC1294</f>
        <v>-0.16435520027939532</v>
      </c>
      <c r="AE1298" s="81"/>
      <c r="AF1298" s="82"/>
      <c r="AK1298" s="14"/>
      <c r="AL1298" s="14"/>
      <c r="AM1298" s="15"/>
      <c r="AN1298" s="14"/>
      <c r="AO1298" s="460"/>
    </row>
    <row r="1299" spans="1:41">
      <c r="A1299" s="3282" t="s">
        <v>35</v>
      </c>
      <c r="B1299" s="3143" t="s">
        <v>251</v>
      </c>
      <c r="C1299" s="126" t="s">
        <v>17</v>
      </c>
      <c r="D1299" s="118" t="s">
        <v>131</v>
      </c>
      <c r="E1299" s="338">
        <f t="shared" ref="E1299:AB1299" si="754">(E1303-D1303)*$AE1299*$AF1299</f>
        <v>0</v>
      </c>
      <c r="F1299" s="73">
        <f t="shared" si="754"/>
        <v>0</v>
      </c>
      <c r="G1299" s="73">
        <f t="shared" si="754"/>
        <v>0</v>
      </c>
      <c r="H1299" s="468">
        <f t="shared" si="754"/>
        <v>0</v>
      </c>
      <c r="I1299" s="73">
        <f t="shared" si="754"/>
        <v>0</v>
      </c>
      <c r="J1299" s="73">
        <f t="shared" si="754"/>
        <v>0</v>
      </c>
      <c r="K1299" s="2095">
        <f t="shared" si="754"/>
        <v>0</v>
      </c>
      <c r="L1299" s="73">
        <f t="shared" si="754"/>
        <v>0</v>
      </c>
      <c r="M1299" s="73">
        <f t="shared" si="754"/>
        <v>0</v>
      </c>
      <c r="N1299" s="468">
        <f t="shared" si="754"/>
        <v>0</v>
      </c>
      <c r="O1299" s="73">
        <f t="shared" si="754"/>
        <v>0</v>
      </c>
      <c r="P1299" s="73">
        <f t="shared" si="754"/>
        <v>0</v>
      </c>
      <c r="Q1299" s="73">
        <f t="shared" si="754"/>
        <v>0</v>
      </c>
      <c r="R1299" s="73">
        <f t="shared" si="754"/>
        <v>0</v>
      </c>
      <c r="S1299" s="73">
        <f t="shared" si="754"/>
        <v>0</v>
      </c>
      <c r="T1299" s="73">
        <f t="shared" si="754"/>
        <v>0</v>
      </c>
      <c r="U1299" s="73">
        <f t="shared" si="754"/>
        <v>0</v>
      </c>
      <c r="V1299" s="504">
        <f t="shared" si="754"/>
        <v>0</v>
      </c>
      <c r="W1299" s="73">
        <f t="shared" si="754"/>
        <v>0</v>
      </c>
      <c r="X1299" s="73">
        <f t="shared" si="754"/>
        <v>0</v>
      </c>
      <c r="Y1299" s="468">
        <f t="shared" si="754"/>
        <v>0</v>
      </c>
      <c r="Z1299" s="73">
        <f t="shared" si="754"/>
        <v>0</v>
      </c>
      <c r="AA1299" s="73">
        <f t="shared" si="754"/>
        <v>0</v>
      </c>
      <c r="AB1299" s="451">
        <f t="shared" si="754"/>
        <v>0</v>
      </c>
      <c r="AC1299" s="111">
        <f>SUM(E1299:AB1299)</f>
        <v>0</v>
      </c>
      <c r="AD1299" s="906"/>
      <c r="AE1299" s="605">
        <v>100</v>
      </c>
      <c r="AF1299" s="606">
        <v>10</v>
      </c>
      <c r="AK1299" s="565"/>
      <c r="AL1299" s="566"/>
      <c r="AM1299" s="565"/>
      <c r="AN1299" s="15"/>
      <c r="AO1299" s="460"/>
    </row>
    <row r="1300" spans="1:41">
      <c r="A1300" s="3283"/>
      <c r="B1300" s="3144"/>
      <c r="C1300" s="128" t="s">
        <v>19</v>
      </c>
      <c r="D1300" s="113" t="s">
        <v>131</v>
      </c>
      <c r="E1300" s="339">
        <f t="shared" ref="E1300:AB1300" si="755">(E1304-D1304)*$AE1299*$AF1299</f>
        <v>0</v>
      </c>
      <c r="F1300" s="340">
        <f t="shared" si="755"/>
        <v>0</v>
      </c>
      <c r="G1300" s="340">
        <f t="shared" si="755"/>
        <v>0</v>
      </c>
      <c r="H1300" s="469">
        <f t="shared" si="755"/>
        <v>0</v>
      </c>
      <c r="I1300" s="340">
        <f t="shared" si="755"/>
        <v>0</v>
      </c>
      <c r="J1300" s="340">
        <f t="shared" si="755"/>
        <v>0</v>
      </c>
      <c r="K1300" s="2092">
        <f t="shared" si="755"/>
        <v>0</v>
      </c>
      <c r="L1300" s="340">
        <f t="shared" si="755"/>
        <v>0</v>
      </c>
      <c r="M1300" s="340">
        <f t="shared" si="755"/>
        <v>0</v>
      </c>
      <c r="N1300" s="469">
        <f t="shared" si="755"/>
        <v>0</v>
      </c>
      <c r="O1300" s="340">
        <f t="shared" si="755"/>
        <v>0</v>
      </c>
      <c r="P1300" s="340">
        <f t="shared" si="755"/>
        <v>0</v>
      </c>
      <c r="Q1300" s="340">
        <f t="shared" si="755"/>
        <v>0</v>
      </c>
      <c r="R1300" s="340">
        <f t="shared" si="755"/>
        <v>0</v>
      </c>
      <c r="S1300" s="340">
        <f t="shared" si="755"/>
        <v>0</v>
      </c>
      <c r="T1300" s="340">
        <f t="shared" si="755"/>
        <v>0</v>
      </c>
      <c r="U1300" s="340">
        <f t="shared" si="755"/>
        <v>0</v>
      </c>
      <c r="V1300" s="505">
        <f t="shared" si="755"/>
        <v>0</v>
      </c>
      <c r="W1300" s="340">
        <f t="shared" si="755"/>
        <v>0</v>
      </c>
      <c r="X1300" s="340">
        <f t="shared" si="755"/>
        <v>0</v>
      </c>
      <c r="Y1300" s="469">
        <f t="shared" si="755"/>
        <v>0</v>
      </c>
      <c r="Z1300" s="340">
        <f t="shared" si="755"/>
        <v>0</v>
      </c>
      <c r="AA1300" s="340">
        <f t="shared" si="755"/>
        <v>0</v>
      </c>
      <c r="AB1300" s="452">
        <f t="shared" si="755"/>
        <v>0</v>
      </c>
      <c r="AC1300" s="112">
        <f>SUM(E1300:AB1300)</f>
        <v>0</v>
      </c>
      <c r="AD1300" s="907"/>
      <c r="AE1300" s="908"/>
      <c r="AF1300" s="909"/>
      <c r="AK1300" s="15"/>
      <c r="AL1300" s="15"/>
      <c r="AM1300" s="15"/>
      <c r="AN1300" s="15"/>
      <c r="AO1300" s="460"/>
    </row>
    <row r="1301" spans="1:41">
      <c r="A1301" s="3283"/>
      <c r="B1301" s="3144"/>
      <c r="C1301" s="128" t="s">
        <v>20</v>
      </c>
      <c r="D1301" s="113" t="s">
        <v>21</v>
      </c>
      <c r="E1301" s="1798"/>
      <c r="F1301" s="446"/>
      <c r="G1301" s="446"/>
      <c r="H1301" s="470"/>
      <c r="I1301" s="446"/>
      <c r="J1301" s="446"/>
      <c r="K1301" s="446"/>
      <c r="L1301" s="446"/>
      <c r="M1301" s="446"/>
      <c r="N1301" s="470"/>
      <c r="O1301" s="446"/>
      <c r="P1301" s="446"/>
      <c r="Q1301" s="446"/>
      <c r="R1301" s="446"/>
      <c r="S1301" s="446"/>
      <c r="T1301" s="446"/>
      <c r="U1301" s="446"/>
      <c r="V1301" s="506"/>
      <c r="W1301" s="446"/>
      <c r="X1301" s="446"/>
      <c r="Y1301" s="470"/>
      <c r="Z1301" s="446"/>
      <c r="AA1301" s="446"/>
      <c r="AB1301" s="1799"/>
      <c r="AC1301" s="112"/>
      <c r="AD1301" s="907"/>
      <c r="AE1301" s="908"/>
      <c r="AF1301" s="909"/>
      <c r="AK1301" s="15"/>
      <c r="AL1301" s="15"/>
      <c r="AM1301" s="15"/>
      <c r="AN1301" s="15"/>
      <c r="AO1301" s="460"/>
    </row>
    <row r="1302" spans="1:41" ht="16.5" thickBot="1">
      <c r="A1302" s="3287"/>
      <c r="B1302" s="3145"/>
      <c r="C1302" s="135" t="s">
        <v>22</v>
      </c>
      <c r="D1302" s="119"/>
      <c r="E1302" s="349" t="e">
        <f t="shared" ref="E1302:AB1302" si="756">E1300/E1299</f>
        <v>#DIV/0!</v>
      </c>
      <c r="F1302" s="350" t="e">
        <f t="shared" si="756"/>
        <v>#DIV/0!</v>
      </c>
      <c r="G1302" s="350" t="e">
        <f t="shared" si="756"/>
        <v>#DIV/0!</v>
      </c>
      <c r="H1302" s="484" t="e">
        <f t="shared" si="756"/>
        <v>#DIV/0!</v>
      </c>
      <c r="I1302" s="350" t="e">
        <f t="shared" si="756"/>
        <v>#DIV/0!</v>
      </c>
      <c r="J1302" s="350" t="e">
        <f t="shared" si="756"/>
        <v>#DIV/0!</v>
      </c>
      <c r="K1302" s="350" t="e">
        <f t="shared" si="756"/>
        <v>#DIV/0!</v>
      </c>
      <c r="L1302" s="350" t="e">
        <f t="shared" si="756"/>
        <v>#DIV/0!</v>
      </c>
      <c r="M1302" s="350" t="e">
        <f t="shared" si="756"/>
        <v>#DIV/0!</v>
      </c>
      <c r="N1302" s="484" t="e">
        <f t="shared" si="756"/>
        <v>#DIV/0!</v>
      </c>
      <c r="O1302" s="350" t="e">
        <f t="shared" si="756"/>
        <v>#DIV/0!</v>
      </c>
      <c r="P1302" s="350" t="e">
        <f t="shared" si="756"/>
        <v>#DIV/0!</v>
      </c>
      <c r="Q1302" s="350" t="e">
        <f t="shared" si="756"/>
        <v>#DIV/0!</v>
      </c>
      <c r="R1302" s="350" t="e">
        <f t="shared" si="756"/>
        <v>#DIV/0!</v>
      </c>
      <c r="S1302" s="350" t="e">
        <f t="shared" si="756"/>
        <v>#DIV/0!</v>
      </c>
      <c r="T1302" s="350" t="e">
        <f t="shared" si="756"/>
        <v>#DIV/0!</v>
      </c>
      <c r="U1302" s="350" t="e">
        <f t="shared" si="756"/>
        <v>#DIV/0!</v>
      </c>
      <c r="V1302" s="521" t="e">
        <f t="shared" si="756"/>
        <v>#DIV/0!</v>
      </c>
      <c r="W1302" s="350" t="e">
        <f t="shared" si="756"/>
        <v>#DIV/0!</v>
      </c>
      <c r="X1302" s="350" t="e">
        <f t="shared" si="756"/>
        <v>#DIV/0!</v>
      </c>
      <c r="Y1302" s="484" t="e">
        <f t="shared" si="756"/>
        <v>#DIV/0!</v>
      </c>
      <c r="Z1302" s="350" t="e">
        <f t="shared" si="756"/>
        <v>#DIV/0!</v>
      </c>
      <c r="AA1302" s="350" t="e">
        <f t="shared" si="756"/>
        <v>#DIV/0!</v>
      </c>
      <c r="AB1302" s="1007" t="e">
        <f t="shared" si="756"/>
        <v>#DIV/0!</v>
      </c>
      <c r="AC1302" s="119"/>
      <c r="AD1302" s="907"/>
      <c r="AE1302" s="908"/>
      <c r="AF1302" s="909"/>
      <c r="AK1302" s="15"/>
      <c r="AL1302" s="15"/>
      <c r="AM1302" s="15"/>
      <c r="AN1302" s="15"/>
      <c r="AO1302" s="460"/>
    </row>
    <row r="1303" spans="1:41">
      <c r="A1303" s="1886"/>
      <c r="B1303" s="126" t="s">
        <v>133</v>
      </c>
      <c r="C1303" s="2781"/>
      <c r="D1303" s="1898"/>
      <c r="E1303" s="153"/>
      <c r="F1303" s="214"/>
      <c r="G1303" s="214"/>
      <c r="H1303" s="467"/>
      <c r="I1303" s="214"/>
      <c r="J1303" s="214"/>
      <c r="K1303" s="214"/>
      <c r="L1303" s="214"/>
      <c r="M1303" s="214"/>
      <c r="N1303" s="467"/>
      <c r="O1303" s="214"/>
      <c r="P1303" s="214"/>
      <c r="Q1303" s="214"/>
      <c r="R1303" s="214"/>
      <c r="S1303" s="214"/>
      <c r="T1303" s="214"/>
      <c r="U1303" s="214"/>
      <c r="V1303" s="501"/>
      <c r="W1303" s="214"/>
      <c r="X1303" s="214"/>
      <c r="Y1303" s="467"/>
      <c r="Z1303" s="214"/>
      <c r="AA1303" s="214"/>
      <c r="AB1303" s="99"/>
      <c r="AC1303" s="315"/>
      <c r="AD1303" s="907"/>
      <c r="AE1303" s="908"/>
      <c r="AF1303" s="909"/>
      <c r="AK1303" s="15"/>
      <c r="AL1303" s="15"/>
      <c r="AM1303" s="15"/>
      <c r="AN1303" s="15"/>
      <c r="AO1303" s="460"/>
    </row>
    <row r="1304" spans="1:41" ht="16.5" thickBot="1">
      <c r="A1304" s="1895"/>
      <c r="B1304" s="128" t="s">
        <v>134</v>
      </c>
      <c r="D1304" s="386"/>
      <c r="E1304" s="75"/>
      <c r="F1304" s="161"/>
      <c r="G1304" s="161"/>
      <c r="H1304" s="466"/>
      <c r="I1304" s="161"/>
      <c r="J1304" s="161"/>
      <c r="K1304" s="161"/>
      <c r="L1304" s="161"/>
      <c r="M1304" s="161"/>
      <c r="N1304" s="466"/>
      <c r="O1304" s="161"/>
      <c r="P1304" s="161"/>
      <c r="Q1304" s="161"/>
      <c r="R1304" s="161"/>
      <c r="S1304" s="161"/>
      <c r="T1304" s="161"/>
      <c r="U1304" s="161"/>
      <c r="V1304" s="502"/>
      <c r="W1304" s="161"/>
      <c r="X1304" s="161"/>
      <c r="Y1304" s="466"/>
      <c r="Z1304" s="161"/>
      <c r="AA1304" s="161"/>
      <c r="AB1304" s="76"/>
      <c r="AC1304" s="137"/>
      <c r="AD1304" s="907"/>
      <c r="AE1304" s="908"/>
      <c r="AF1304" s="909"/>
      <c r="AG1304" s="15"/>
      <c r="AH1304" s="15"/>
      <c r="AI1304" s="15"/>
      <c r="AJ1304" s="15"/>
      <c r="AK1304" s="460"/>
      <c r="AL1304" s="460"/>
      <c r="AM1304" s="460"/>
      <c r="AN1304" s="460"/>
      <c r="AO1304" s="460"/>
    </row>
    <row r="1305" spans="1:41" ht="16.5" hidden="1" thickBot="1">
      <c r="A1305" s="3284" t="s">
        <v>50</v>
      </c>
      <c r="B1305" s="3285"/>
      <c r="C1305" s="3286"/>
      <c r="D1305" s="384"/>
      <c r="E1305" s="597">
        <f>SQRT(E1299*E1299+E1300*E1300)/E1290/1.73</f>
        <v>0</v>
      </c>
      <c r="F1305" s="188">
        <f t="shared" ref="F1305:AB1305" si="757">SQRT(F1299*F1299+F1300*F1300)/F1290/1.73</f>
        <v>0</v>
      </c>
      <c r="G1305" s="188">
        <f t="shared" si="757"/>
        <v>0</v>
      </c>
      <c r="H1305" s="473">
        <f t="shared" si="757"/>
        <v>0</v>
      </c>
      <c r="I1305" s="188">
        <f t="shared" si="757"/>
        <v>0</v>
      </c>
      <c r="J1305" s="188">
        <f t="shared" si="757"/>
        <v>0</v>
      </c>
      <c r="K1305" s="188">
        <f t="shared" si="757"/>
        <v>0</v>
      </c>
      <c r="L1305" s="188">
        <f t="shared" si="757"/>
        <v>0</v>
      </c>
      <c r="M1305" s="188">
        <f t="shared" si="757"/>
        <v>0</v>
      </c>
      <c r="N1305" s="473">
        <f t="shared" si="757"/>
        <v>0</v>
      </c>
      <c r="O1305" s="188">
        <f t="shared" si="757"/>
        <v>0</v>
      </c>
      <c r="P1305" s="188">
        <f t="shared" si="757"/>
        <v>0</v>
      </c>
      <c r="Q1305" s="188">
        <f t="shared" si="757"/>
        <v>0</v>
      </c>
      <c r="R1305" s="188">
        <f t="shared" si="757"/>
        <v>0</v>
      </c>
      <c r="S1305" s="188">
        <f t="shared" si="757"/>
        <v>0</v>
      </c>
      <c r="T1305" s="188">
        <f t="shared" si="757"/>
        <v>0</v>
      </c>
      <c r="U1305" s="188">
        <f t="shared" si="757"/>
        <v>0</v>
      </c>
      <c r="V1305" s="509">
        <f t="shared" si="757"/>
        <v>0</v>
      </c>
      <c r="W1305" s="188">
        <f t="shared" si="757"/>
        <v>0</v>
      </c>
      <c r="X1305" s="188">
        <f t="shared" si="757"/>
        <v>0</v>
      </c>
      <c r="Y1305" s="473">
        <f t="shared" si="757"/>
        <v>0</v>
      </c>
      <c r="Z1305" s="188">
        <f t="shared" si="757"/>
        <v>0</v>
      </c>
      <c r="AA1305" s="188">
        <f t="shared" si="757"/>
        <v>0</v>
      </c>
      <c r="AB1305" s="189">
        <f t="shared" si="757"/>
        <v>0</v>
      </c>
      <c r="AC1305" s="208">
        <f>AVERAGE(E1305:AB1305)</f>
        <v>0</v>
      </c>
      <c r="AD1305" s="100" t="e">
        <f>(AC1301-AC1305)/AC1301</f>
        <v>#DIV/0!</v>
      </c>
      <c r="AE1305" s="81"/>
      <c r="AF1305" s="82"/>
      <c r="AK1305" s="14"/>
      <c r="AL1305" s="14"/>
      <c r="AM1305" s="15"/>
      <c r="AN1305" s="14"/>
      <c r="AO1305" s="460"/>
    </row>
    <row r="1306" spans="1:41">
      <c r="A1306" s="3282" t="s">
        <v>37</v>
      </c>
      <c r="B1306" s="3143" t="s">
        <v>252</v>
      </c>
      <c r="C1306" s="126" t="s">
        <v>17</v>
      </c>
      <c r="D1306" s="118" t="s">
        <v>131</v>
      </c>
      <c r="E1306" s="357">
        <f t="shared" ref="E1306:AB1306" si="758">(E1310-D1310)*$AE1306*$AF1306</f>
        <v>341.99999999691499</v>
      </c>
      <c r="F1306" s="353">
        <f t="shared" si="758"/>
        <v>312.00000000171713</v>
      </c>
      <c r="G1306" s="353">
        <f t="shared" si="758"/>
        <v>342.00000000055297</v>
      </c>
      <c r="H1306" s="494">
        <f t="shared" si="758"/>
        <v>326.00000000093132</v>
      </c>
      <c r="I1306" s="353">
        <f t="shared" si="758"/>
        <v>343.99999999732245</v>
      </c>
      <c r="J1306" s="353">
        <f t="shared" si="758"/>
        <v>440.00000000232831</v>
      </c>
      <c r="K1306" s="388">
        <f t="shared" si="758"/>
        <v>489.99999999796273</v>
      </c>
      <c r="L1306" s="353">
        <f t="shared" si="758"/>
        <v>556.00000000049477</v>
      </c>
      <c r="M1306" s="353">
        <f t="shared" si="758"/>
        <v>653.99999999863212</v>
      </c>
      <c r="N1306" s="494">
        <f t="shared" si="758"/>
        <v>620.00000000261934</v>
      </c>
      <c r="O1306" s="353">
        <f t="shared" si="758"/>
        <v>635.99999999860302</v>
      </c>
      <c r="P1306" s="353">
        <f t="shared" si="758"/>
        <v>621.99999999938882</v>
      </c>
      <c r="Q1306" s="353">
        <f t="shared" si="758"/>
        <v>569.99999999970896</v>
      </c>
      <c r="R1306" s="353">
        <f t="shared" si="758"/>
        <v>572.00000000011642</v>
      </c>
      <c r="S1306" s="353">
        <f t="shared" si="758"/>
        <v>654.0000000022701</v>
      </c>
      <c r="T1306" s="353">
        <f t="shared" si="758"/>
        <v>619.99999999898137</v>
      </c>
      <c r="U1306" s="353">
        <f t="shared" si="758"/>
        <v>587.99999999973807</v>
      </c>
      <c r="V1306" s="523">
        <f t="shared" si="758"/>
        <v>603.99999999935972</v>
      </c>
      <c r="W1306" s="353">
        <f t="shared" si="758"/>
        <v>620.00000000261934</v>
      </c>
      <c r="X1306" s="353">
        <f t="shared" si="758"/>
        <v>621.99999999938882</v>
      </c>
      <c r="Y1306" s="494">
        <f t="shared" si="758"/>
        <v>619.99999999898137</v>
      </c>
      <c r="Z1306" s="353">
        <f t="shared" si="758"/>
        <v>538.00000000046566</v>
      </c>
      <c r="AA1306" s="353">
        <f t="shared" si="758"/>
        <v>489.99999999796273</v>
      </c>
      <c r="AB1306" s="674">
        <f t="shared" si="758"/>
        <v>458.00000000235741</v>
      </c>
      <c r="AC1306" s="111">
        <f>SUM(E1306:AB1306)</f>
        <v>12639.999999999418</v>
      </c>
      <c r="AD1306" s="906"/>
      <c r="AE1306" s="605">
        <v>100</v>
      </c>
      <c r="AF1306" s="606">
        <v>20</v>
      </c>
      <c r="AK1306" s="565"/>
      <c r="AL1306" s="566"/>
      <c r="AM1306" s="565"/>
      <c r="AN1306" s="15"/>
      <c r="AO1306" s="460"/>
    </row>
    <row r="1307" spans="1:41">
      <c r="A1307" s="3283"/>
      <c r="B1307" s="3144"/>
      <c r="C1307" s="128" t="s">
        <v>19</v>
      </c>
      <c r="D1307" s="113" t="s">
        <v>131</v>
      </c>
      <c r="E1307" s="339">
        <f t="shared" ref="E1307:AB1307" si="759">(E1311-D1311)*$AE1306*$AF1306</f>
        <v>70.000000000618456</v>
      </c>
      <c r="F1307" s="340">
        <f t="shared" si="759"/>
        <v>61.999999999898137</v>
      </c>
      <c r="G1307" s="340">
        <f t="shared" si="759"/>
        <v>69.999999999708962</v>
      </c>
      <c r="H1307" s="469">
        <f t="shared" si="759"/>
        <v>65.999999999803549</v>
      </c>
      <c r="I1307" s="340">
        <f t="shared" si="759"/>
        <v>70.000000000618456</v>
      </c>
      <c r="J1307" s="340">
        <f t="shared" si="759"/>
        <v>87.999999999738066</v>
      </c>
      <c r="K1307" s="2092">
        <f t="shared" si="759"/>
        <v>100.0000000003638</v>
      </c>
      <c r="L1307" s="340">
        <f t="shared" si="759"/>
        <v>111.99999999917054</v>
      </c>
      <c r="M1307" s="340">
        <f t="shared" si="759"/>
        <v>132.00000000051659</v>
      </c>
      <c r="N1307" s="469">
        <f t="shared" si="759"/>
        <v>126.00000000020373</v>
      </c>
      <c r="O1307" s="340">
        <f t="shared" si="759"/>
        <v>130.00000000010914</v>
      </c>
      <c r="P1307" s="340">
        <f t="shared" si="759"/>
        <v>125.99999999929423</v>
      </c>
      <c r="Q1307" s="340">
        <f t="shared" si="759"/>
        <v>114.00000000048749</v>
      </c>
      <c r="R1307" s="340">
        <f t="shared" si="759"/>
        <v>115.99999999998545</v>
      </c>
      <c r="S1307" s="340">
        <f t="shared" si="759"/>
        <v>131.9999999996071</v>
      </c>
      <c r="T1307" s="340">
        <f t="shared" si="759"/>
        <v>126.00000000020373</v>
      </c>
      <c r="U1307" s="340">
        <f t="shared" si="759"/>
        <v>119.99999999989086</v>
      </c>
      <c r="V1307" s="505">
        <f t="shared" si="759"/>
        <v>122.00000000029831</v>
      </c>
      <c r="W1307" s="340">
        <f t="shared" si="759"/>
        <v>126.00000000020373</v>
      </c>
      <c r="X1307" s="340">
        <f t="shared" si="759"/>
        <v>125.99999999929423</v>
      </c>
      <c r="Y1307" s="469">
        <f t="shared" si="759"/>
        <v>126.00000000020373</v>
      </c>
      <c r="Z1307" s="340">
        <f t="shared" si="759"/>
        <v>108.00000000017462</v>
      </c>
      <c r="AA1307" s="340">
        <f t="shared" si="759"/>
        <v>100.0000000003638</v>
      </c>
      <c r="AB1307" s="452">
        <f t="shared" si="759"/>
        <v>91.999999999643478</v>
      </c>
      <c r="AC1307" s="112">
        <f>SUM(E1307:AB1307)</f>
        <v>2560.0000000004002</v>
      </c>
      <c r="AD1307" s="907"/>
      <c r="AE1307" s="908"/>
      <c r="AF1307" s="909"/>
      <c r="AK1307" s="15"/>
      <c r="AL1307" s="15"/>
      <c r="AM1307" s="15"/>
      <c r="AN1307" s="15"/>
      <c r="AO1307" s="460"/>
    </row>
    <row r="1308" spans="1:41">
      <c r="A1308" s="3283"/>
      <c r="B1308" s="3144"/>
      <c r="C1308" s="128" t="s">
        <v>20</v>
      </c>
      <c r="D1308" s="113" t="s">
        <v>21</v>
      </c>
      <c r="E1308" s="1798">
        <v>21</v>
      </c>
      <c r="F1308" s="446">
        <v>19</v>
      </c>
      <c r="G1308" s="446">
        <v>21</v>
      </c>
      <c r="H1308" s="470">
        <v>20</v>
      </c>
      <c r="I1308" s="446">
        <v>21</v>
      </c>
      <c r="J1308" s="446">
        <v>27</v>
      </c>
      <c r="K1308" s="446">
        <v>30</v>
      </c>
      <c r="L1308" s="446">
        <v>34</v>
      </c>
      <c r="M1308" s="446">
        <v>40</v>
      </c>
      <c r="N1308" s="470">
        <v>38</v>
      </c>
      <c r="O1308" s="446">
        <v>39</v>
      </c>
      <c r="P1308" s="446">
        <v>38</v>
      </c>
      <c r="Q1308" s="446">
        <v>35</v>
      </c>
      <c r="R1308" s="446">
        <v>35</v>
      </c>
      <c r="S1308" s="446">
        <v>40</v>
      </c>
      <c r="T1308" s="446">
        <v>38</v>
      </c>
      <c r="U1308" s="446">
        <v>36</v>
      </c>
      <c r="V1308" s="506">
        <v>37</v>
      </c>
      <c r="W1308" s="446">
        <v>38</v>
      </c>
      <c r="X1308" s="446">
        <v>38</v>
      </c>
      <c r="Y1308" s="470">
        <v>38</v>
      </c>
      <c r="Z1308" s="446">
        <v>33</v>
      </c>
      <c r="AA1308" s="446">
        <v>30</v>
      </c>
      <c r="AB1308" s="1799">
        <v>28</v>
      </c>
      <c r="AC1308" s="112">
        <f>AVERAGE(E1308:AB1308)</f>
        <v>32.25</v>
      </c>
      <c r="AD1308" s="907"/>
      <c r="AE1308" s="908"/>
      <c r="AF1308" s="909"/>
      <c r="AK1308" s="15"/>
      <c r="AL1308" s="15"/>
      <c r="AM1308" s="15"/>
      <c r="AN1308" s="15"/>
      <c r="AO1308" s="460"/>
    </row>
    <row r="1309" spans="1:41" ht="16.5" thickBot="1">
      <c r="A1309" s="3283"/>
      <c r="B1309" s="3144"/>
      <c r="C1309" s="135" t="s">
        <v>22</v>
      </c>
      <c r="D1309" s="133"/>
      <c r="E1309" s="395">
        <f t="shared" ref="E1309:AB1309" si="760">E1307/E1306</f>
        <v>0.20467836257675406</v>
      </c>
      <c r="F1309" s="355">
        <f t="shared" si="760"/>
        <v>0.19871794871652856</v>
      </c>
      <c r="G1309" s="355">
        <f t="shared" si="760"/>
        <v>0.20467836257191749</v>
      </c>
      <c r="H1309" s="495">
        <f t="shared" si="760"/>
        <v>0.20245398772888037</v>
      </c>
      <c r="I1309" s="355">
        <f t="shared" si="760"/>
        <v>0.20348837209640497</v>
      </c>
      <c r="J1309" s="355">
        <f t="shared" si="760"/>
        <v>0.19999999999834636</v>
      </c>
      <c r="K1309" s="355">
        <f t="shared" si="760"/>
        <v>0.20408163265465218</v>
      </c>
      <c r="L1309" s="355">
        <f t="shared" si="760"/>
        <v>0.20143884891919223</v>
      </c>
      <c r="M1309" s="355">
        <f t="shared" si="760"/>
        <v>0.20183486238653314</v>
      </c>
      <c r="N1309" s="495">
        <f t="shared" si="760"/>
        <v>0.20322580645108293</v>
      </c>
      <c r="O1309" s="355">
        <f t="shared" si="760"/>
        <v>0.20440251572389101</v>
      </c>
      <c r="P1309" s="355">
        <f t="shared" si="760"/>
        <v>0.20257234726594539</v>
      </c>
      <c r="Q1309" s="355">
        <f t="shared" si="760"/>
        <v>0.20000000000095736</v>
      </c>
      <c r="R1309" s="355">
        <f t="shared" si="760"/>
        <v>0.20279720279713609</v>
      </c>
      <c r="S1309" s="355">
        <f t="shared" si="760"/>
        <v>0.20183486238401974</v>
      </c>
      <c r="T1309" s="355">
        <f t="shared" si="760"/>
        <v>0.20322580645227539</v>
      </c>
      <c r="U1309" s="355">
        <f t="shared" si="760"/>
        <v>0.20408163265296653</v>
      </c>
      <c r="V1309" s="503">
        <f t="shared" si="760"/>
        <v>0.20198675496759544</v>
      </c>
      <c r="W1309" s="355">
        <f t="shared" si="760"/>
        <v>0.20322580645108293</v>
      </c>
      <c r="X1309" s="355">
        <f t="shared" si="760"/>
        <v>0.20257234726594539</v>
      </c>
      <c r="Y1309" s="495">
        <f t="shared" si="760"/>
        <v>0.20322580645227539</v>
      </c>
      <c r="Z1309" s="355">
        <f t="shared" si="760"/>
        <v>0.20074349442394265</v>
      </c>
      <c r="AA1309" s="355">
        <f t="shared" si="760"/>
        <v>0.20408163265465218</v>
      </c>
      <c r="AB1309" s="590">
        <f t="shared" si="760"/>
        <v>0.20087336244360249</v>
      </c>
      <c r="AC1309" s="133"/>
      <c r="AD1309" s="907"/>
      <c r="AE1309" s="908"/>
      <c r="AF1309" s="909"/>
      <c r="AK1309" s="15"/>
      <c r="AL1309" s="15"/>
      <c r="AM1309" s="15"/>
      <c r="AN1309" s="15"/>
      <c r="AO1309" s="460"/>
    </row>
    <row r="1310" spans="1:41">
      <c r="A1310" s="1886"/>
      <c r="B1310" s="126" t="s">
        <v>133</v>
      </c>
      <c r="C1310" s="2781"/>
      <c r="D1310" s="118">
        <v>10165.200000000001</v>
      </c>
      <c r="E1310" s="1899">
        <v>10165.370999999999</v>
      </c>
      <c r="F1310" s="214">
        <v>10165.527</v>
      </c>
      <c r="G1310" s="214">
        <v>10165.698</v>
      </c>
      <c r="H1310" s="467">
        <v>10165.861000000001</v>
      </c>
      <c r="I1310" s="214">
        <v>10166.032999999999</v>
      </c>
      <c r="J1310" s="214">
        <v>10166.253000000001</v>
      </c>
      <c r="K1310" s="214">
        <v>10166.498</v>
      </c>
      <c r="L1310" s="214">
        <v>10166.776</v>
      </c>
      <c r="M1310" s="214">
        <v>10167.102999999999</v>
      </c>
      <c r="N1310" s="467">
        <v>10167.413</v>
      </c>
      <c r="O1310" s="214">
        <v>10167.731</v>
      </c>
      <c r="P1310" s="214">
        <v>10168.041999999999</v>
      </c>
      <c r="Q1310" s="214">
        <v>10168.326999999999</v>
      </c>
      <c r="R1310" s="214">
        <v>10168.612999999999</v>
      </c>
      <c r="S1310" s="214">
        <v>10168.94</v>
      </c>
      <c r="T1310" s="214">
        <v>10169.25</v>
      </c>
      <c r="U1310" s="214">
        <v>10169.544</v>
      </c>
      <c r="V1310" s="501">
        <v>10169.846</v>
      </c>
      <c r="W1310" s="214">
        <v>10170.156000000001</v>
      </c>
      <c r="X1310" s="214">
        <v>10170.467000000001</v>
      </c>
      <c r="Y1310" s="467">
        <v>10170.777</v>
      </c>
      <c r="Z1310" s="214">
        <v>10171.046</v>
      </c>
      <c r="AA1310" s="214">
        <v>10171.290999999999</v>
      </c>
      <c r="AB1310" s="363">
        <v>10171.52</v>
      </c>
      <c r="AC1310" s="118"/>
      <c r="AD1310" s="907"/>
      <c r="AE1310" s="908"/>
      <c r="AF1310" s="909"/>
      <c r="AK1310" s="15"/>
      <c r="AL1310" s="15"/>
      <c r="AM1310" s="15"/>
      <c r="AN1310" s="15"/>
      <c r="AO1310" s="460"/>
    </row>
    <row r="1311" spans="1:41" ht="16.5" thickBot="1">
      <c r="A1311" s="1895"/>
      <c r="B1311" s="128" t="s">
        <v>134</v>
      </c>
      <c r="D1311" s="113">
        <v>2805.2</v>
      </c>
      <c r="E1311" s="83">
        <v>2805.2350000000001</v>
      </c>
      <c r="F1311" s="161">
        <v>2805.2660000000001</v>
      </c>
      <c r="G1311" s="161">
        <v>2805.3009999999999</v>
      </c>
      <c r="H1311" s="466">
        <v>2805.3339999999998</v>
      </c>
      <c r="I1311" s="161">
        <v>2805.3690000000001</v>
      </c>
      <c r="J1311" s="161">
        <v>2805.413</v>
      </c>
      <c r="K1311" s="161">
        <v>2805.4630000000002</v>
      </c>
      <c r="L1311" s="161">
        <v>2805.5189999999998</v>
      </c>
      <c r="M1311" s="161">
        <v>2805.585</v>
      </c>
      <c r="N1311" s="466">
        <v>2805.6480000000001</v>
      </c>
      <c r="O1311" s="161">
        <v>2805.7130000000002</v>
      </c>
      <c r="P1311" s="161">
        <v>2805.7759999999998</v>
      </c>
      <c r="Q1311" s="161">
        <v>2805.8330000000001</v>
      </c>
      <c r="R1311" s="161">
        <v>2805.8910000000001</v>
      </c>
      <c r="S1311" s="161">
        <v>2805.9569999999999</v>
      </c>
      <c r="T1311" s="161">
        <v>2806.02</v>
      </c>
      <c r="U1311" s="161">
        <v>2806.08</v>
      </c>
      <c r="V1311" s="502">
        <v>2806.1410000000001</v>
      </c>
      <c r="W1311" s="161">
        <v>2806.2040000000002</v>
      </c>
      <c r="X1311" s="161">
        <v>2806.2669999999998</v>
      </c>
      <c r="Y1311" s="466">
        <v>2806.33</v>
      </c>
      <c r="Z1311" s="161">
        <v>2806.384</v>
      </c>
      <c r="AA1311" s="161">
        <v>2806.4340000000002</v>
      </c>
      <c r="AB1311" s="348">
        <v>2806.48</v>
      </c>
      <c r="AC1311" s="113"/>
      <c r="AD1311" s="907"/>
      <c r="AE1311" s="908"/>
      <c r="AF1311" s="909"/>
      <c r="AG1311" s="15"/>
      <c r="AH1311" s="15"/>
      <c r="AI1311" s="15"/>
      <c r="AJ1311" s="15"/>
      <c r="AK1311" s="460"/>
      <c r="AL1311" s="460"/>
      <c r="AM1311" s="460"/>
      <c r="AN1311" s="460"/>
      <c r="AO1311" s="460"/>
    </row>
    <row r="1312" spans="1:41" ht="16.5" hidden="1" thickBot="1">
      <c r="A1312" s="3284" t="s">
        <v>50</v>
      </c>
      <c r="B1312" s="3285"/>
      <c r="C1312" s="3286"/>
      <c r="D1312" s="119"/>
      <c r="E1312" s="187">
        <f>SQRT(E1306*E1306+E1307*E1307)/E1290/1.73</f>
        <v>19.402525911993859</v>
      </c>
      <c r="F1312" s="188">
        <f t="shared" ref="F1312:AB1312" si="761">SQRT(F1306*F1306+F1307*F1307)/F1290/1.73</f>
        <v>17.595520259747708</v>
      </c>
      <c r="G1312" s="188">
        <f t="shared" si="761"/>
        <v>19.402525912181815</v>
      </c>
      <c r="H1312" s="473">
        <f t="shared" si="761"/>
        <v>18.486765799803056</v>
      </c>
      <c r="I1312" s="188">
        <f t="shared" si="761"/>
        <v>19.511441418789992</v>
      </c>
      <c r="J1312" s="188">
        <f t="shared" si="761"/>
        <v>24.939624121742817</v>
      </c>
      <c r="K1312" s="188">
        <f t="shared" si="761"/>
        <v>27.795686416189202</v>
      </c>
      <c r="L1312" s="188">
        <f t="shared" si="761"/>
        <v>31.675653029867242</v>
      </c>
      <c r="M1312" s="188">
        <f t="shared" si="761"/>
        <v>37.442512452414014</v>
      </c>
      <c r="N1312" s="473">
        <f t="shared" si="761"/>
        <v>35.678764504091639</v>
      </c>
      <c r="O1312" s="188">
        <f t="shared" si="761"/>
        <v>36.607935358221567</v>
      </c>
      <c r="P1312" s="188">
        <f t="shared" si="761"/>
        <v>35.789299458463027</v>
      </c>
      <c r="Q1312" s="188">
        <f t="shared" si="761"/>
        <v>32.621820783960246</v>
      </c>
      <c r="R1312" s="188">
        <f t="shared" si="761"/>
        <v>32.439068860781674</v>
      </c>
      <c r="S1312" s="188">
        <f t="shared" si="761"/>
        <v>37.442512452604035</v>
      </c>
      <c r="T1312" s="188">
        <f t="shared" si="761"/>
        <v>35.334042141534162</v>
      </c>
      <c r="U1312" s="188">
        <f t="shared" si="761"/>
        <v>33.35482369953985</v>
      </c>
      <c r="V1312" s="509">
        <f t="shared" si="761"/>
        <v>34.248444871030863</v>
      </c>
      <c r="W1312" s="188">
        <f t="shared" si="761"/>
        <v>35.334042141733264</v>
      </c>
      <c r="X1312" s="188">
        <f t="shared" si="761"/>
        <v>35.273107639350577</v>
      </c>
      <c r="Y1312" s="473">
        <f t="shared" si="761"/>
        <v>35.164166938930627</v>
      </c>
      <c r="Z1312" s="188">
        <f t="shared" si="761"/>
        <v>30.352799529839114</v>
      </c>
      <c r="AA1312" s="188">
        <f t="shared" si="761"/>
        <v>27.662692701279209</v>
      </c>
      <c r="AB1312" s="455">
        <f t="shared" si="761"/>
        <v>25.840019833861618</v>
      </c>
      <c r="AC1312" s="114">
        <f>AVERAGE(E1312:AB1312)</f>
        <v>29.974824843247962</v>
      </c>
      <c r="AD1312" s="100">
        <f>(AC1308-AC1312)/AC1308</f>
        <v>7.0548066876032184E-2</v>
      </c>
      <c r="AE1312" s="81"/>
      <c r="AF1312" s="82"/>
      <c r="AK1312" s="14"/>
      <c r="AL1312" s="14"/>
      <c r="AM1312" s="15"/>
      <c r="AN1312" s="14"/>
      <c r="AO1312" s="460"/>
    </row>
    <row r="1313" spans="1:41">
      <c r="A1313" s="3282" t="s">
        <v>45</v>
      </c>
      <c r="B1313" s="3143" t="s">
        <v>253</v>
      </c>
      <c r="C1313" s="126" t="s">
        <v>17</v>
      </c>
      <c r="D1313" s="118" t="s">
        <v>131</v>
      </c>
      <c r="E1313" s="338">
        <f t="shared" ref="E1313:AB1313" si="762">(E1317-D1317)*$AE1313*$AF1313</f>
        <v>33.999999999650754</v>
      </c>
      <c r="F1313" s="73">
        <f t="shared" si="762"/>
        <v>49.999999999272404</v>
      </c>
      <c r="G1313" s="73">
        <f t="shared" si="762"/>
        <v>32.00000000106229</v>
      </c>
      <c r="H1313" s="468">
        <f t="shared" si="762"/>
        <v>33.999999999650754</v>
      </c>
      <c r="I1313" s="73">
        <f t="shared" si="762"/>
        <v>33.999999999650754</v>
      </c>
      <c r="J1313" s="73">
        <f t="shared" si="762"/>
        <v>32.00000000106229</v>
      </c>
      <c r="K1313" s="2095">
        <f t="shared" si="762"/>
        <v>49.999999999272404</v>
      </c>
      <c r="L1313" s="73">
        <f t="shared" si="762"/>
        <v>84.000000000742148</v>
      </c>
      <c r="M1313" s="73">
        <f t="shared" si="762"/>
        <v>99.999999998544808</v>
      </c>
      <c r="N1313" s="468">
        <f t="shared" si="762"/>
        <v>82.000000000334694</v>
      </c>
      <c r="O1313" s="73">
        <f t="shared" si="762"/>
        <v>100.0000000003638</v>
      </c>
      <c r="P1313" s="73">
        <f t="shared" si="762"/>
        <v>100.0000000003638</v>
      </c>
      <c r="Q1313" s="73">
        <f t="shared" si="762"/>
        <v>83.999999998923158</v>
      </c>
      <c r="R1313" s="73">
        <f t="shared" si="762"/>
        <v>82.000000000334694</v>
      </c>
      <c r="S1313" s="73">
        <f t="shared" si="762"/>
        <v>84.000000000742148</v>
      </c>
      <c r="T1313" s="73">
        <f t="shared" si="762"/>
        <v>82.000000000334694</v>
      </c>
      <c r="U1313" s="73">
        <f t="shared" si="762"/>
        <v>83.999999998923158</v>
      </c>
      <c r="V1313" s="504">
        <f t="shared" si="762"/>
        <v>115.99999999998545</v>
      </c>
      <c r="W1313" s="73">
        <f t="shared" si="762"/>
        <v>134.00000000001455</v>
      </c>
      <c r="X1313" s="73">
        <f t="shared" si="762"/>
        <v>115.99999999998545</v>
      </c>
      <c r="Y1313" s="468">
        <f t="shared" si="762"/>
        <v>115.99999999998545</v>
      </c>
      <c r="Z1313" s="73">
        <f t="shared" si="762"/>
        <v>84.000000000742148</v>
      </c>
      <c r="AA1313" s="73">
        <f t="shared" si="762"/>
        <v>82.000000000334694</v>
      </c>
      <c r="AB1313" s="451">
        <f t="shared" si="762"/>
        <v>83.999999998923158</v>
      </c>
      <c r="AC1313" s="111">
        <f>SUM(E1313:AB1313)</f>
        <v>1879.9999999991996</v>
      </c>
      <c r="AD1313" s="906"/>
      <c r="AE1313" s="605">
        <v>100</v>
      </c>
      <c r="AF1313" s="606">
        <v>20</v>
      </c>
      <c r="AK1313" s="565"/>
      <c r="AL1313" s="566"/>
      <c r="AM1313" s="565"/>
      <c r="AN1313" s="15"/>
      <c r="AO1313" s="460"/>
    </row>
    <row r="1314" spans="1:41">
      <c r="A1314" s="3283"/>
      <c r="B1314" s="3144"/>
      <c r="C1314" s="128" t="s">
        <v>19</v>
      </c>
      <c r="D1314" s="113" t="s">
        <v>131</v>
      </c>
      <c r="E1314" s="339">
        <f t="shared" ref="E1314:AB1314" si="763">(E1318-D1318)*$AE1313*$AF1313</f>
        <v>21.999999999025022</v>
      </c>
      <c r="F1314" s="340">
        <f t="shared" si="763"/>
        <v>32.00000000106229</v>
      </c>
      <c r="G1314" s="340">
        <f t="shared" si="763"/>
        <v>19.999999998617568</v>
      </c>
      <c r="H1314" s="469">
        <f t="shared" si="763"/>
        <v>22.000000000844011</v>
      </c>
      <c r="I1314" s="340">
        <f t="shared" si="763"/>
        <v>20.000000000436557</v>
      </c>
      <c r="J1314" s="340">
        <f t="shared" si="763"/>
        <v>21.999999999025022</v>
      </c>
      <c r="K1314" s="2092">
        <f t="shared" si="763"/>
        <v>32.00000000106229</v>
      </c>
      <c r="L1314" s="340">
        <f t="shared" si="763"/>
        <v>54.000000000087311</v>
      </c>
      <c r="M1314" s="340">
        <f t="shared" si="763"/>
        <v>61.999999999898137</v>
      </c>
      <c r="N1314" s="469">
        <f t="shared" si="763"/>
        <v>54.000000000087311</v>
      </c>
      <c r="O1314" s="340">
        <f t="shared" si="763"/>
        <v>63.999999998486601</v>
      </c>
      <c r="P1314" s="340">
        <f t="shared" si="763"/>
        <v>64.00000000030559</v>
      </c>
      <c r="Q1314" s="340">
        <f t="shared" si="763"/>
        <v>51.999999999679858</v>
      </c>
      <c r="R1314" s="340">
        <f t="shared" si="763"/>
        <v>54.000000000087311</v>
      </c>
      <c r="S1314" s="340">
        <f t="shared" si="763"/>
        <v>51.999999999679858</v>
      </c>
      <c r="T1314" s="340">
        <f t="shared" si="763"/>
        <v>54.000000000087311</v>
      </c>
      <c r="U1314" s="340">
        <f t="shared" si="763"/>
        <v>52.000000001498847</v>
      </c>
      <c r="V1314" s="505">
        <f t="shared" si="763"/>
        <v>75.999999999112333</v>
      </c>
      <c r="W1314" s="340">
        <f t="shared" si="763"/>
        <v>84.000000000742148</v>
      </c>
      <c r="X1314" s="340">
        <f t="shared" si="763"/>
        <v>73.99999999870488</v>
      </c>
      <c r="Y1314" s="469">
        <f t="shared" si="763"/>
        <v>74.000000000523869</v>
      </c>
      <c r="Z1314" s="340">
        <f t="shared" si="763"/>
        <v>54.000000000087311</v>
      </c>
      <c r="AA1314" s="340">
        <f t="shared" si="763"/>
        <v>51.999999999679858</v>
      </c>
      <c r="AB1314" s="452">
        <f t="shared" si="763"/>
        <v>54.000000000087311</v>
      </c>
      <c r="AC1314" s="112">
        <f>SUM(E1314:AB1314)</f>
        <v>1199.9999999989086</v>
      </c>
      <c r="AD1314" s="907"/>
      <c r="AE1314" s="908"/>
      <c r="AF1314" s="909"/>
      <c r="AK1314" s="15"/>
      <c r="AL1314" s="15"/>
      <c r="AM1314" s="15"/>
      <c r="AN1314" s="15"/>
      <c r="AO1314" s="460"/>
    </row>
    <row r="1315" spans="1:41">
      <c r="A1315" s="3283"/>
      <c r="B1315" s="3144"/>
      <c r="C1315" s="128" t="s">
        <v>20</v>
      </c>
      <c r="D1315" s="113" t="s">
        <v>21</v>
      </c>
      <c r="E1315" s="1798">
        <v>2</v>
      </c>
      <c r="F1315" s="446">
        <v>3</v>
      </c>
      <c r="G1315" s="446">
        <v>2</v>
      </c>
      <c r="H1315" s="470">
        <v>2</v>
      </c>
      <c r="I1315" s="446">
        <v>2</v>
      </c>
      <c r="J1315" s="446">
        <v>2</v>
      </c>
      <c r="K1315" s="446">
        <v>3</v>
      </c>
      <c r="L1315" s="446">
        <v>5</v>
      </c>
      <c r="M1315" s="446">
        <v>6</v>
      </c>
      <c r="N1315" s="470">
        <v>5</v>
      </c>
      <c r="O1315" s="446">
        <v>6</v>
      </c>
      <c r="P1315" s="446">
        <v>6</v>
      </c>
      <c r="Q1315" s="446">
        <v>5</v>
      </c>
      <c r="R1315" s="446">
        <v>5</v>
      </c>
      <c r="S1315" s="446">
        <v>5</v>
      </c>
      <c r="T1315" s="446">
        <v>5</v>
      </c>
      <c r="U1315" s="446">
        <v>5</v>
      </c>
      <c r="V1315" s="506">
        <v>7</v>
      </c>
      <c r="W1315" s="446">
        <v>8</v>
      </c>
      <c r="X1315" s="446">
        <v>7</v>
      </c>
      <c r="Y1315" s="470">
        <v>7</v>
      </c>
      <c r="Z1315" s="446">
        <v>5</v>
      </c>
      <c r="AA1315" s="446">
        <v>5</v>
      </c>
      <c r="AB1315" s="1799">
        <v>5</v>
      </c>
      <c r="AC1315" s="112">
        <f>AVERAGE(E1315:AB1315)</f>
        <v>4.708333333333333</v>
      </c>
      <c r="AD1315" s="907"/>
      <c r="AE1315" s="908"/>
      <c r="AF1315" s="909"/>
      <c r="AK1315" s="15"/>
      <c r="AL1315" s="15"/>
      <c r="AM1315" s="15"/>
      <c r="AN1315" s="15"/>
      <c r="AO1315" s="460"/>
    </row>
    <row r="1316" spans="1:41" ht="16.5" thickBot="1">
      <c r="A1316" s="3283"/>
      <c r="B1316" s="3144"/>
      <c r="C1316" s="135" t="s">
        <v>22</v>
      </c>
      <c r="D1316" s="133"/>
      <c r="E1316" s="395">
        <f t="shared" ref="E1316:AB1316" si="764">E1314/E1313</f>
        <v>0.64705882350738253</v>
      </c>
      <c r="F1316" s="355">
        <f t="shared" si="764"/>
        <v>0.64000000003055901</v>
      </c>
      <c r="G1316" s="355">
        <f t="shared" si="764"/>
        <v>0.62499999993605115</v>
      </c>
      <c r="H1316" s="495">
        <f t="shared" si="764"/>
        <v>0.64705882356088218</v>
      </c>
      <c r="I1316" s="355">
        <f t="shared" si="764"/>
        <v>0.58823529413652931</v>
      </c>
      <c r="J1316" s="355">
        <f t="shared" si="764"/>
        <v>0.68749999994670929</v>
      </c>
      <c r="K1316" s="355">
        <f t="shared" si="764"/>
        <v>0.64000000003055901</v>
      </c>
      <c r="L1316" s="355">
        <f t="shared" si="764"/>
        <v>0.64285714285250262</v>
      </c>
      <c r="M1316" s="355">
        <f t="shared" si="764"/>
        <v>0.62000000000800359</v>
      </c>
      <c r="N1316" s="495">
        <f t="shared" si="764"/>
        <v>0.65853658536423054</v>
      </c>
      <c r="O1316" s="355">
        <f t="shared" si="764"/>
        <v>0.63999999998253765</v>
      </c>
      <c r="P1316" s="355">
        <f t="shared" si="764"/>
        <v>0.64000000000072754</v>
      </c>
      <c r="Q1316" s="355">
        <f t="shared" si="764"/>
        <v>0.61904761905174377</v>
      </c>
      <c r="R1316" s="355">
        <f t="shared" si="764"/>
        <v>0.65853658536423054</v>
      </c>
      <c r="S1316" s="355">
        <f t="shared" si="764"/>
        <v>0.61904761903833849</v>
      </c>
      <c r="T1316" s="355">
        <f t="shared" si="764"/>
        <v>0.65853658536423054</v>
      </c>
      <c r="U1316" s="355">
        <f t="shared" si="764"/>
        <v>0.61904761907339834</v>
      </c>
      <c r="V1316" s="503">
        <f t="shared" si="764"/>
        <v>0.65517241378553337</v>
      </c>
      <c r="W1316" s="355">
        <f t="shared" si="764"/>
        <v>0.62686567164726137</v>
      </c>
      <c r="X1316" s="355">
        <f t="shared" si="764"/>
        <v>0.63793103447167376</v>
      </c>
      <c r="Y1316" s="495">
        <f t="shared" si="764"/>
        <v>0.63793103448735478</v>
      </c>
      <c r="Z1316" s="355">
        <f t="shared" si="764"/>
        <v>0.64285714285250262</v>
      </c>
      <c r="AA1316" s="355">
        <f t="shared" si="764"/>
        <v>0.63414634145692206</v>
      </c>
      <c r="AB1316" s="590">
        <f t="shared" si="764"/>
        <v>0.64285714286642337</v>
      </c>
      <c r="AC1316" s="133"/>
      <c r="AD1316" s="907"/>
      <c r="AE1316" s="908"/>
      <c r="AF1316" s="909"/>
      <c r="AK1316" s="15"/>
      <c r="AL1316" s="15"/>
      <c r="AM1316" s="15"/>
      <c r="AN1316" s="15"/>
      <c r="AO1316" s="460"/>
    </row>
    <row r="1317" spans="1:41">
      <c r="A1317" s="1886"/>
      <c r="B1317" s="126" t="s">
        <v>133</v>
      </c>
      <c r="C1317" s="2781"/>
      <c r="D1317" s="118">
        <v>4388.34</v>
      </c>
      <c r="E1317" s="1899">
        <v>4388.357</v>
      </c>
      <c r="F1317" s="214">
        <v>4388.3819999999996</v>
      </c>
      <c r="G1317" s="214">
        <v>4388.3980000000001</v>
      </c>
      <c r="H1317" s="467">
        <v>4388.415</v>
      </c>
      <c r="I1317" s="214">
        <v>4388.4319999999998</v>
      </c>
      <c r="J1317" s="214">
        <v>4388.4480000000003</v>
      </c>
      <c r="K1317" s="214">
        <v>4388.473</v>
      </c>
      <c r="L1317" s="214">
        <v>4388.5150000000003</v>
      </c>
      <c r="M1317" s="214">
        <v>4388.5649999999996</v>
      </c>
      <c r="N1317" s="467">
        <v>4388.6059999999998</v>
      </c>
      <c r="O1317" s="214">
        <v>4388.6559999999999</v>
      </c>
      <c r="P1317" s="214">
        <v>4388.7060000000001</v>
      </c>
      <c r="Q1317" s="214">
        <v>4388.7479999999996</v>
      </c>
      <c r="R1317" s="214">
        <v>4388.7889999999998</v>
      </c>
      <c r="S1317" s="214">
        <v>4388.8310000000001</v>
      </c>
      <c r="T1317" s="214">
        <v>4388.8720000000003</v>
      </c>
      <c r="U1317" s="214">
        <v>4388.9139999999998</v>
      </c>
      <c r="V1317" s="501">
        <v>4388.9719999999998</v>
      </c>
      <c r="W1317" s="214">
        <v>4389.0389999999998</v>
      </c>
      <c r="X1317" s="214">
        <v>4389.0969999999998</v>
      </c>
      <c r="Y1317" s="467">
        <v>4389.1549999999997</v>
      </c>
      <c r="Z1317" s="214">
        <v>4389.1970000000001</v>
      </c>
      <c r="AA1317" s="214">
        <v>4389.2380000000003</v>
      </c>
      <c r="AB1317" s="363">
        <v>4389.28</v>
      </c>
      <c r="AC1317" s="118"/>
      <c r="AD1317" s="907"/>
      <c r="AE1317" s="908"/>
      <c r="AF1317" s="909"/>
      <c r="AK1317" s="15"/>
      <c r="AL1317" s="15"/>
      <c r="AM1317" s="15"/>
      <c r="AN1317" s="15"/>
      <c r="AO1317" s="460"/>
    </row>
    <row r="1318" spans="1:41" ht="16.5" thickBot="1">
      <c r="A1318" s="1895"/>
      <c r="B1318" s="128" t="s">
        <v>134</v>
      </c>
      <c r="D1318" s="113">
        <v>6022.1</v>
      </c>
      <c r="E1318" s="83">
        <v>6022.1109999999999</v>
      </c>
      <c r="F1318" s="161">
        <v>6022.1270000000004</v>
      </c>
      <c r="G1318" s="161">
        <v>6022.1369999999997</v>
      </c>
      <c r="H1318" s="466">
        <v>6022.1480000000001</v>
      </c>
      <c r="I1318" s="161">
        <v>6022.1580000000004</v>
      </c>
      <c r="J1318" s="161">
        <v>6022.1689999999999</v>
      </c>
      <c r="K1318" s="161">
        <v>6022.1850000000004</v>
      </c>
      <c r="L1318" s="161">
        <v>6022.2120000000004</v>
      </c>
      <c r="M1318" s="161">
        <v>6022.2430000000004</v>
      </c>
      <c r="N1318" s="466">
        <v>6022.27</v>
      </c>
      <c r="O1318" s="161">
        <v>6022.3019999999997</v>
      </c>
      <c r="P1318" s="161">
        <v>6022.3339999999998</v>
      </c>
      <c r="Q1318" s="161">
        <v>6022.36</v>
      </c>
      <c r="R1318" s="161">
        <v>6022.3869999999997</v>
      </c>
      <c r="S1318" s="161">
        <v>6022.4129999999996</v>
      </c>
      <c r="T1318" s="161">
        <v>6022.44</v>
      </c>
      <c r="U1318" s="161">
        <v>6022.4660000000003</v>
      </c>
      <c r="V1318" s="502">
        <v>6022.5039999999999</v>
      </c>
      <c r="W1318" s="161">
        <v>6022.5460000000003</v>
      </c>
      <c r="X1318" s="161">
        <v>6022.5829999999996</v>
      </c>
      <c r="Y1318" s="466">
        <v>6022.62</v>
      </c>
      <c r="Z1318" s="161">
        <v>6022.6469999999999</v>
      </c>
      <c r="AA1318" s="161">
        <v>6022.6729999999998</v>
      </c>
      <c r="AB1318" s="348">
        <v>6022.7</v>
      </c>
      <c r="AC1318" s="113"/>
      <c r="AD1318" s="907"/>
      <c r="AE1318" s="908"/>
      <c r="AF1318" s="909"/>
      <c r="AG1318" s="15"/>
      <c r="AH1318" s="15"/>
      <c r="AI1318" s="15"/>
      <c r="AJ1318" s="15"/>
      <c r="AK1318" s="460"/>
      <c r="AL1318" s="460"/>
      <c r="AM1318" s="460"/>
      <c r="AN1318" s="460"/>
      <c r="AO1318" s="460"/>
    </row>
    <row r="1319" spans="1:41" ht="16.5" hidden="1" thickBot="1">
      <c r="A1319" s="3284" t="s">
        <v>50</v>
      </c>
      <c r="B1319" s="3285"/>
      <c r="C1319" s="3286"/>
      <c r="D1319" s="119"/>
      <c r="E1319" s="187">
        <f>SQRT(E1313*E1313+E1314*E1314)/E1290/1.73</f>
        <v>2.2508288940534849</v>
      </c>
      <c r="F1319" s="188">
        <f t="shared" ref="F1319:AB1319" si="765">SQRT(F1313*F1313+F1314*F1314)/F1290/1.73</f>
        <v>3.283640142632581</v>
      </c>
      <c r="G1319" s="188">
        <f t="shared" si="765"/>
        <v>2.0973724170961843</v>
      </c>
      <c r="H1319" s="473">
        <f t="shared" si="765"/>
        <v>2.2508288941084071</v>
      </c>
      <c r="I1319" s="188">
        <f t="shared" si="765"/>
        <v>2.1924280706176273</v>
      </c>
      <c r="J1319" s="188">
        <f t="shared" si="765"/>
        <v>2.1583468029245343</v>
      </c>
      <c r="K1319" s="188">
        <f t="shared" si="765"/>
        <v>3.2994268740875454</v>
      </c>
      <c r="L1319" s="188">
        <f t="shared" si="765"/>
        <v>5.577051847936719</v>
      </c>
      <c r="M1319" s="188">
        <f t="shared" si="765"/>
        <v>6.6030938121876286</v>
      </c>
      <c r="N1319" s="473">
        <f t="shared" si="765"/>
        <v>5.5369238217620849</v>
      </c>
      <c r="O1319" s="188">
        <f t="shared" si="765"/>
        <v>6.6954223395876076</v>
      </c>
      <c r="P1319" s="188">
        <f t="shared" si="765"/>
        <v>6.6954223396429038</v>
      </c>
      <c r="Q1319" s="188">
        <f t="shared" si="765"/>
        <v>5.5442343723409637</v>
      </c>
      <c r="R1319" s="188">
        <f t="shared" si="765"/>
        <v>5.4570643435635926</v>
      </c>
      <c r="S1319" s="188">
        <f t="shared" si="765"/>
        <v>5.5442343724277601</v>
      </c>
      <c r="T1319" s="188">
        <f t="shared" si="765"/>
        <v>5.4834269732426444</v>
      </c>
      <c r="U1319" s="188">
        <f t="shared" si="765"/>
        <v>5.4909244265062851</v>
      </c>
      <c r="V1319" s="509">
        <f t="shared" si="765"/>
        <v>7.7078416288561078</v>
      </c>
      <c r="W1319" s="188">
        <f t="shared" si="765"/>
        <v>8.8325836077272477</v>
      </c>
      <c r="X1319" s="188">
        <f t="shared" si="765"/>
        <v>7.6474880225559199</v>
      </c>
      <c r="Y1319" s="473">
        <f t="shared" si="765"/>
        <v>7.6474880226102933</v>
      </c>
      <c r="Z1319" s="188">
        <f t="shared" si="765"/>
        <v>5.5236829307315833</v>
      </c>
      <c r="AA1319" s="188">
        <f t="shared" si="765"/>
        <v>5.3709040435665596</v>
      </c>
      <c r="AB1319" s="455">
        <f t="shared" si="765"/>
        <v>5.523682930646947</v>
      </c>
      <c r="AC1319" s="114">
        <f>AVERAGE(E1319:AB1319)</f>
        <v>5.1839309138088829</v>
      </c>
      <c r="AD1319" s="100">
        <f>(AC1315-AC1319)/AC1315</f>
        <v>-0.10101187549923184</v>
      </c>
      <c r="AE1319" s="81"/>
      <c r="AF1319" s="82"/>
      <c r="AK1319" s="14"/>
      <c r="AL1319" s="14"/>
      <c r="AM1319" s="15"/>
      <c r="AN1319" s="14"/>
      <c r="AO1319" s="460"/>
    </row>
    <row r="1320" spans="1:41">
      <c r="A1320" s="3282" t="s">
        <v>31</v>
      </c>
      <c r="B1320" s="3143" t="s">
        <v>254</v>
      </c>
      <c r="C1320" s="126" t="s">
        <v>17</v>
      </c>
      <c r="D1320" s="118" t="s">
        <v>131</v>
      </c>
      <c r="E1320" s="338">
        <f t="shared" ref="E1320:AB1320" si="766">(E1324-D1324)*$AE1320*$AF1320</f>
        <v>46.000000000276486</v>
      </c>
      <c r="F1320" s="73">
        <f t="shared" si="766"/>
        <v>61.999999999898137</v>
      </c>
      <c r="G1320" s="73">
        <f t="shared" si="766"/>
        <v>61.999999999898137</v>
      </c>
      <c r="H1320" s="468">
        <f t="shared" si="766"/>
        <v>61.999999999898137</v>
      </c>
      <c r="I1320" s="73">
        <f t="shared" si="766"/>
        <v>59.999999999490683</v>
      </c>
      <c r="J1320" s="73">
        <f t="shared" si="766"/>
        <v>61.999999999898137</v>
      </c>
      <c r="K1320" s="2095">
        <f t="shared" si="766"/>
        <v>61.999999999898137</v>
      </c>
      <c r="L1320" s="73">
        <f t="shared" si="766"/>
        <v>62.000000001717126</v>
      </c>
      <c r="M1320" s="73">
        <f t="shared" si="766"/>
        <v>75.999999999112333</v>
      </c>
      <c r="N1320" s="468">
        <f t="shared" si="766"/>
        <v>92.000000000552973</v>
      </c>
      <c r="O1320" s="73">
        <f t="shared" si="766"/>
        <v>77.999999999519787</v>
      </c>
      <c r="P1320" s="73">
        <f t="shared" si="766"/>
        <v>75.999999999112333</v>
      </c>
      <c r="Q1320" s="73">
        <f t="shared" si="766"/>
        <v>78.000000001338776</v>
      </c>
      <c r="R1320" s="73">
        <f t="shared" si="766"/>
        <v>61.999999999898137</v>
      </c>
      <c r="S1320" s="73">
        <f t="shared" si="766"/>
        <v>91.999999998733983</v>
      </c>
      <c r="T1320" s="73">
        <f t="shared" si="766"/>
        <v>76.000000000931323</v>
      </c>
      <c r="U1320" s="73">
        <f t="shared" si="766"/>
        <v>77.999999999519787</v>
      </c>
      <c r="V1320" s="504">
        <f t="shared" si="766"/>
        <v>61.999999999898137</v>
      </c>
      <c r="W1320" s="73">
        <f t="shared" si="766"/>
        <v>61.999999999898137</v>
      </c>
      <c r="X1320" s="73">
        <f t="shared" si="766"/>
        <v>46.000000000276486</v>
      </c>
      <c r="Y1320" s="468">
        <f t="shared" si="766"/>
        <v>46.000000000276486</v>
      </c>
      <c r="Z1320" s="73">
        <f t="shared" si="766"/>
        <v>46.000000000276486</v>
      </c>
      <c r="AA1320" s="73">
        <f t="shared" si="766"/>
        <v>46.000000000276486</v>
      </c>
      <c r="AB1320" s="451">
        <f t="shared" si="766"/>
        <v>46.000000000276486</v>
      </c>
      <c r="AC1320" s="111">
        <f>SUM(E1320:AB1320)</f>
        <v>1540.0000000008731</v>
      </c>
      <c r="AD1320" s="906"/>
      <c r="AE1320" s="605">
        <v>100</v>
      </c>
      <c r="AF1320" s="606">
        <v>20</v>
      </c>
      <c r="AK1320" s="565"/>
      <c r="AL1320" s="566"/>
      <c r="AM1320" s="565"/>
      <c r="AN1320" s="15"/>
      <c r="AO1320" s="460"/>
    </row>
    <row r="1321" spans="1:41">
      <c r="A1321" s="3283"/>
      <c r="B1321" s="3144"/>
      <c r="C1321" s="128" t="s">
        <v>19</v>
      </c>
      <c r="D1321" s="113" t="s">
        <v>131</v>
      </c>
      <c r="E1321" s="339">
        <f t="shared" ref="E1321:AB1321" si="767">(E1325-D1325)*$AE1320*$AF1320</f>
        <v>36.000000000058208</v>
      </c>
      <c r="F1321" s="340">
        <f t="shared" si="767"/>
        <v>47.999999998864951</v>
      </c>
      <c r="G1321" s="340">
        <f t="shared" si="767"/>
        <v>48.000000002502929</v>
      </c>
      <c r="H1321" s="469">
        <f t="shared" si="767"/>
        <v>47.999999998864951</v>
      </c>
      <c r="I1321" s="340">
        <f t="shared" si="767"/>
        <v>47.999999998864951</v>
      </c>
      <c r="J1321" s="340">
        <f t="shared" si="767"/>
        <v>48.000000002502929</v>
      </c>
      <c r="K1321" s="2092">
        <f t="shared" si="767"/>
        <v>47.999999998864951</v>
      </c>
      <c r="L1321" s="340">
        <f t="shared" si="767"/>
        <v>47.999999998864951</v>
      </c>
      <c r="M1321" s="340">
        <f t="shared" si="767"/>
        <v>60.000000001309672</v>
      </c>
      <c r="N1321" s="469">
        <f t="shared" si="767"/>
        <v>72.000000000116415</v>
      </c>
      <c r="O1321" s="340">
        <f t="shared" si="767"/>
        <v>59.999999997671694</v>
      </c>
      <c r="P1321" s="340">
        <f t="shared" si="767"/>
        <v>60.000000001309672</v>
      </c>
      <c r="Q1321" s="340">
        <f t="shared" si="767"/>
        <v>60.000000001309672</v>
      </c>
      <c r="R1321" s="340">
        <f t="shared" si="767"/>
        <v>47.999999998864951</v>
      </c>
      <c r="S1321" s="340">
        <f t="shared" si="767"/>
        <v>72.000000000116415</v>
      </c>
      <c r="T1321" s="340">
        <f t="shared" si="767"/>
        <v>60.000000001309672</v>
      </c>
      <c r="U1321" s="340">
        <f t="shared" si="767"/>
        <v>59.999999997671694</v>
      </c>
      <c r="V1321" s="505">
        <f t="shared" si="767"/>
        <v>48.000000002502929</v>
      </c>
      <c r="W1321" s="340">
        <f t="shared" si="767"/>
        <v>47.999999998864951</v>
      </c>
      <c r="X1321" s="340">
        <f t="shared" si="767"/>
        <v>36.000000000058208</v>
      </c>
      <c r="Y1321" s="469">
        <f t="shared" si="767"/>
        <v>36.000000000058208</v>
      </c>
      <c r="Z1321" s="340">
        <f t="shared" si="767"/>
        <v>36.000000000058208</v>
      </c>
      <c r="AA1321" s="340">
        <f t="shared" si="767"/>
        <v>36.000000000058208</v>
      </c>
      <c r="AB1321" s="452">
        <f t="shared" si="767"/>
        <v>36.000000000058208</v>
      </c>
      <c r="AC1321" s="112">
        <f>SUM(E1321:AB1321)</f>
        <v>1200.0000000007276</v>
      </c>
      <c r="AD1321" s="907"/>
      <c r="AE1321" s="908"/>
      <c r="AF1321" s="909"/>
      <c r="AK1321" s="15"/>
      <c r="AL1321" s="15"/>
      <c r="AM1321" s="15"/>
      <c r="AN1321" s="15"/>
      <c r="AO1321" s="460"/>
    </row>
    <row r="1322" spans="1:41">
      <c r="A1322" s="3283"/>
      <c r="B1322" s="3144"/>
      <c r="C1322" s="128" t="s">
        <v>20</v>
      </c>
      <c r="D1322" s="113" t="s">
        <v>21</v>
      </c>
      <c r="E1322" s="1798">
        <v>3</v>
      </c>
      <c r="F1322" s="446">
        <v>4</v>
      </c>
      <c r="G1322" s="446">
        <v>4</v>
      </c>
      <c r="H1322" s="470">
        <v>4</v>
      </c>
      <c r="I1322" s="446">
        <v>4</v>
      </c>
      <c r="J1322" s="446">
        <v>4</v>
      </c>
      <c r="K1322" s="446">
        <v>4</v>
      </c>
      <c r="L1322" s="446">
        <v>4</v>
      </c>
      <c r="M1322" s="446">
        <v>5</v>
      </c>
      <c r="N1322" s="470">
        <v>6</v>
      </c>
      <c r="O1322" s="446">
        <v>5</v>
      </c>
      <c r="P1322" s="446">
        <v>5</v>
      </c>
      <c r="Q1322" s="446">
        <v>5</v>
      </c>
      <c r="R1322" s="446">
        <v>4</v>
      </c>
      <c r="S1322" s="446">
        <v>6</v>
      </c>
      <c r="T1322" s="446">
        <v>5</v>
      </c>
      <c r="U1322" s="446">
        <v>5</v>
      </c>
      <c r="V1322" s="506">
        <v>4</v>
      </c>
      <c r="W1322" s="446">
        <v>4</v>
      </c>
      <c r="X1322" s="446">
        <v>3</v>
      </c>
      <c r="Y1322" s="470">
        <v>3</v>
      </c>
      <c r="Z1322" s="446">
        <v>3</v>
      </c>
      <c r="AA1322" s="446">
        <v>3</v>
      </c>
      <c r="AB1322" s="1799">
        <v>3</v>
      </c>
      <c r="AC1322" s="112">
        <f>AVERAGE(E1322:AB1322)</f>
        <v>4.166666666666667</v>
      </c>
      <c r="AD1322" s="907"/>
      <c r="AE1322" s="908"/>
      <c r="AF1322" s="909"/>
      <c r="AK1322" s="15"/>
      <c r="AL1322" s="15"/>
      <c r="AM1322" s="15"/>
      <c r="AN1322" s="15"/>
      <c r="AO1322" s="460"/>
    </row>
    <row r="1323" spans="1:41" ht="16.5" thickBot="1">
      <c r="A1323" s="3283"/>
      <c r="B1323" s="3144"/>
      <c r="C1323" s="135" t="s">
        <v>22</v>
      </c>
      <c r="D1323" s="133"/>
      <c r="E1323" s="395">
        <f t="shared" ref="E1323:AB1323" si="768">E1321/E1320</f>
        <v>0.78260869564873536</v>
      </c>
      <c r="F1323" s="355">
        <f t="shared" si="768"/>
        <v>0.77419354837006149</v>
      </c>
      <c r="G1323" s="355">
        <f t="shared" si="768"/>
        <v>0.77419354842873855</v>
      </c>
      <c r="H1323" s="495">
        <f t="shared" si="768"/>
        <v>0.77419354837006149</v>
      </c>
      <c r="I1323" s="355">
        <f t="shared" si="768"/>
        <v>0.79999999998787341</v>
      </c>
      <c r="J1323" s="355">
        <f t="shared" si="768"/>
        <v>0.77419354842873855</v>
      </c>
      <c r="K1323" s="355">
        <f t="shared" si="768"/>
        <v>0.77419354837006149</v>
      </c>
      <c r="L1323" s="355">
        <f t="shared" si="768"/>
        <v>0.77419354834734777</v>
      </c>
      <c r="M1323" s="355">
        <f t="shared" si="768"/>
        <v>0.78947368423697972</v>
      </c>
      <c r="N1323" s="495">
        <f t="shared" si="768"/>
        <v>0.78260869564873536</v>
      </c>
      <c r="O1323" s="355">
        <f t="shared" si="768"/>
        <v>0.76923076920565503</v>
      </c>
      <c r="P1323" s="355">
        <f t="shared" si="768"/>
        <v>0.78947368423697972</v>
      </c>
      <c r="Q1323" s="355">
        <f t="shared" si="768"/>
        <v>0.76923076923435696</v>
      </c>
      <c r="R1323" s="355">
        <f t="shared" si="768"/>
        <v>0.77419354837006149</v>
      </c>
      <c r="S1323" s="355">
        <f t="shared" si="768"/>
        <v>0.78260869566420876</v>
      </c>
      <c r="T1323" s="355">
        <f t="shared" si="768"/>
        <v>0.78947368421808439</v>
      </c>
      <c r="U1323" s="355">
        <f t="shared" si="768"/>
        <v>0.76923076920565503</v>
      </c>
      <c r="V1323" s="503">
        <f t="shared" si="768"/>
        <v>0.77419354842873855</v>
      </c>
      <c r="W1323" s="355">
        <f t="shared" si="768"/>
        <v>0.77419354837006149</v>
      </c>
      <c r="X1323" s="355">
        <f t="shared" si="768"/>
        <v>0.78260869564873536</v>
      </c>
      <c r="Y1323" s="495">
        <f t="shared" si="768"/>
        <v>0.78260869564873536</v>
      </c>
      <c r="Z1323" s="355">
        <f t="shared" si="768"/>
        <v>0.78260869564873536</v>
      </c>
      <c r="AA1323" s="355">
        <f t="shared" si="768"/>
        <v>0.78260869564873536</v>
      </c>
      <c r="AB1323" s="590">
        <f t="shared" si="768"/>
        <v>0.78260869564873536</v>
      </c>
      <c r="AC1323" s="133"/>
      <c r="AD1323" s="907"/>
      <c r="AE1323" s="908"/>
      <c r="AF1323" s="909"/>
      <c r="AK1323" s="15"/>
      <c r="AL1323" s="15"/>
      <c r="AM1323" s="15"/>
      <c r="AN1323" s="15"/>
      <c r="AO1323" s="460"/>
    </row>
    <row r="1324" spans="1:41">
      <c r="A1324" s="1886"/>
      <c r="B1324" s="126" t="s">
        <v>133</v>
      </c>
      <c r="C1324" s="2781"/>
      <c r="D1324" s="118">
        <v>6653.79</v>
      </c>
      <c r="E1324" s="1899">
        <v>6653.8130000000001</v>
      </c>
      <c r="F1324" s="214">
        <v>6653.8440000000001</v>
      </c>
      <c r="G1324" s="214">
        <v>6653.875</v>
      </c>
      <c r="H1324" s="467">
        <v>6653.9059999999999</v>
      </c>
      <c r="I1324" s="214">
        <v>6653.9359999999997</v>
      </c>
      <c r="J1324" s="214">
        <v>6653.9669999999996</v>
      </c>
      <c r="K1324" s="214">
        <v>6653.9979999999996</v>
      </c>
      <c r="L1324" s="214">
        <v>6654.0290000000005</v>
      </c>
      <c r="M1324" s="214">
        <v>6654.067</v>
      </c>
      <c r="N1324" s="467">
        <v>6654.1130000000003</v>
      </c>
      <c r="O1324" s="214">
        <v>6654.152</v>
      </c>
      <c r="P1324" s="214">
        <v>6654.19</v>
      </c>
      <c r="Q1324" s="214">
        <v>6654.2290000000003</v>
      </c>
      <c r="R1324" s="214">
        <v>6654.26</v>
      </c>
      <c r="S1324" s="214">
        <v>6654.3059999999996</v>
      </c>
      <c r="T1324" s="214">
        <v>6654.3440000000001</v>
      </c>
      <c r="U1324" s="214">
        <v>6654.3829999999998</v>
      </c>
      <c r="V1324" s="501">
        <v>6654.4139999999998</v>
      </c>
      <c r="W1324" s="214">
        <v>6654.4449999999997</v>
      </c>
      <c r="X1324" s="214">
        <v>6654.4679999999998</v>
      </c>
      <c r="Y1324" s="467">
        <v>6654.491</v>
      </c>
      <c r="Z1324" s="214">
        <v>6654.5140000000001</v>
      </c>
      <c r="AA1324" s="214">
        <v>6654.5370000000003</v>
      </c>
      <c r="AB1324" s="363">
        <v>6654.56</v>
      </c>
      <c r="AC1324" s="118"/>
      <c r="AD1324" s="907"/>
      <c r="AE1324" s="908"/>
      <c r="AF1324" s="909"/>
      <c r="AK1324" s="15"/>
      <c r="AL1324" s="15"/>
      <c r="AM1324" s="15"/>
      <c r="AN1324" s="15"/>
      <c r="AO1324" s="460"/>
    </row>
    <row r="1325" spans="1:41" ht="16.5" thickBot="1">
      <c r="A1325" s="1895"/>
      <c r="B1325" s="128" t="s">
        <v>134</v>
      </c>
      <c r="D1325" s="113">
        <v>9293.25</v>
      </c>
      <c r="E1325" s="83">
        <v>9293.268</v>
      </c>
      <c r="F1325" s="161">
        <v>9293.2919999999995</v>
      </c>
      <c r="G1325" s="161">
        <v>9293.3160000000007</v>
      </c>
      <c r="H1325" s="466">
        <v>9293.34</v>
      </c>
      <c r="I1325" s="161">
        <v>9293.3639999999996</v>
      </c>
      <c r="J1325" s="161">
        <v>9293.3880000000008</v>
      </c>
      <c r="K1325" s="161">
        <v>9293.4120000000003</v>
      </c>
      <c r="L1325" s="161">
        <v>9293.4359999999997</v>
      </c>
      <c r="M1325" s="161">
        <v>9293.4660000000003</v>
      </c>
      <c r="N1325" s="466">
        <v>9293.5020000000004</v>
      </c>
      <c r="O1325" s="161">
        <v>9293.5319999999992</v>
      </c>
      <c r="P1325" s="161">
        <v>9293.5619999999999</v>
      </c>
      <c r="Q1325" s="161">
        <v>9293.5920000000006</v>
      </c>
      <c r="R1325" s="161">
        <v>9293.616</v>
      </c>
      <c r="S1325" s="161">
        <v>9293.652</v>
      </c>
      <c r="T1325" s="161">
        <v>9293.6820000000007</v>
      </c>
      <c r="U1325" s="161">
        <v>9293.7119999999995</v>
      </c>
      <c r="V1325" s="502">
        <v>9293.7360000000008</v>
      </c>
      <c r="W1325" s="161">
        <v>9293.76</v>
      </c>
      <c r="X1325" s="161">
        <v>9293.7780000000002</v>
      </c>
      <c r="Y1325" s="466">
        <v>9293.7960000000003</v>
      </c>
      <c r="Z1325" s="161">
        <v>9293.8140000000003</v>
      </c>
      <c r="AA1325" s="161">
        <v>9293.8320000000003</v>
      </c>
      <c r="AB1325" s="348">
        <v>9293.85</v>
      </c>
      <c r="AC1325" s="113"/>
      <c r="AD1325" s="907"/>
      <c r="AE1325" s="908"/>
      <c r="AF1325" s="909"/>
      <c r="AG1325" s="15"/>
      <c r="AH1325" s="15"/>
      <c r="AI1325" s="15"/>
      <c r="AJ1325" s="15"/>
      <c r="AK1325" s="460"/>
      <c r="AL1325" s="460"/>
      <c r="AM1325" s="460"/>
      <c r="AN1325" s="460"/>
      <c r="AO1325" s="460"/>
    </row>
    <row r="1326" spans="1:41" ht="16.5" hidden="1" thickBot="1">
      <c r="A1326" s="3284" t="s">
        <v>50</v>
      </c>
      <c r="B1326" s="3285"/>
      <c r="C1326" s="3286"/>
      <c r="D1326" s="119"/>
      <c r="E1326" s="187">
        <f>SQRT(E1320*E1320+E1321*E1321)/E1290/1.73</f>
        <v>3.2465722246717732</v>
      </c>
      <c r="F1326" s="188">
        <f t="shared" ref="F1326:AB1326" si="769">SQRT(F1320*F1320+F1321*F1321)/F1290/1.73</f>
        <v>4.3371509325925963</v>
      </c>
      <c r="G1326" s="188">
        <f t="shared" si="769"/>
        <v>4.3580026198923036</v>
      </c>
      <c r="H1326" s="473">
        <f t="shared" si="769"/>
        <v>4.3580026197685218</v>
      </c>
      <c r="I1326" s="188">
        <f t="shared" si="769"/>
        <v>4.2706475571413636</v>
      </c>
      <c r="J1326" s="188">
        <f t="shared" si="769"/>
        <v>4.3580026198923036</v>
      </c>
      <c r="K1326" s="188">
        <f t="shared" si="769"/>
        <v>4.3580026197685218</v>
      </c>
      <c r="L1326" s="188">
        <f t="shared" si="769"/>
        <v>4.3790557726013546</v>
      </c>
      <c r="M1326" s="188">
        <f t="shared" si="769"/>
        <v>5.434073039755118</v>
      </c>
      <c r="N1326" s="473">
        <f t="shared" si="769"/>
        <v>6.5881660754315012</v>
      </c>
      <c r="O1326" s="188">
        <f t="shared" si="769"/>
        <v>5.5495455688335049</v>
      </c>
      <c r="P1326" s="188">
        <f t="shared" si="769"/>
        <v>5.4605807131197768</v>
      </c>
      <c r="Q1326" s="188">
        <f t="shared" si="769"/>
        <v>5.5226060274426176</v>
      </c>
      <c r="R1326" s="188">
        <f t="shared" si="769"/>
        <v>4.3580026197685218</v>
      </c>
      <c r="S1326" s="188">
        <f t="shared" si="769"/>
        <v>6.5561846866354232</v>
      </c>
      <c r="T1326" s="188">
        <f t="shared" si="769"/>
        <v>5.4078214792563255</v>
      </c>
      <c r="U1326" s="188">
        <f t="shared" si="769"/>
        <v>5.4695040462060982</v>
      </c>
      <c r="V1326" s="509">
        <f t="shared" si="769"/>
        <v>4.3580026198923036</v>
      </c>
      <c r="W1326" s="188">
        <f t="shared" si="769"/>
        <v>4.3790557725210268</v>
      </c>
      <c r="X1326" s="188">
        <f t="shared" si="769"/>
        <v>3.2465722246717732</v>
      </c>
      <c r="Y1326" s="473">
        <f t="shared" si="769"/>
        <v>3.2465722246717732</v>
      </c>
      <c r="Z1326" s="188">
        <f t="shared" si="769"/>
        <v>3.2310383862762149</v>
      </c>
      <c r="AA1326" s="188">
        <f t="shared" si="769"/>
        <v>3.2310383862762149</v>
      </c>
      <c r="AB1326" s="455">
        <f t="shared" si="769"/>
        <v>3.2310383862762149</v>
      </c>
      <c r="AC1326" s="114">
        <f>AVERAGE(E1326:AB1326)</f>
        <v>4.5389683009734645</v>
      </c>
      <c r="AD1326" s="100">
        <f>(AC1322-AC1326)/AC1322</f>
        <v>-8.9352392233631395E-2</v>
      </c>
      <c r="AE1326" s="81"/>
      <c r="AF1326" s="82"/>
      <c r="AK1326" s="14"/>
      <c r="AL1326" s="14"/>
      <c r="AM1326" s="15"/>
      <c r="AN1326" s="14"/>
      <c r="AO1326" s="460"/>
    </row>
    <row r="1327" spans="1:41">
      <c r="A1327" s="3282" t="s">
        <v>66</v>
      </c>
      <c r="B1327" s="3143" t="s">
        <v>33</v>
      </c>
      <c r="C1327" s="126" t="s">
        <v>17</v>
      </c>
      <c r="D1327" s="118"/>
      <c r="E1327" s="338">
        <f t="shared" ref="E1327:AB1327" si="770">(E1331-D1331)*$AE1327*$AF1327</f>
        <v>0</v>
      </c>
      <c r="F1327" s="73">
        <f t="shared" si="770"/>
        <v>0</v>
      </c>
      <c r="G1327" s="73">
        <f t="shared" si="770"/>
        <v>0</v>
      </c>
      <c r="H1327" s="468">
        <f t="shared" si="770"/>
        <v>0</v>
      </c>
      <c r="I1327" s="73">
        <f t="shared" si="770"/>
        <v>0</v>
      </c>
      <c r="J1327" s="73">
        <f t="shared" si="770"/>
        <v>0</v>
      </c>
      <c r="K1327" s="2095">
        <f t="shared" si="770"/>
        <v>0</v>
      </c>
      <c r="L1327" s="73">
        <f t="shared" si="770"/>
        <v>0</v>
      </c>
      <c r="M1327" s="73">
        <f t="shared" si="770"/>
        <v>0</v>
      </c>
      <c r="N1327" s="468">
        <f t="shared" si="770"/>
        <v>0</v>
      </c>
      <c r="O1327" s="73">
        <f t="shared" si="770"/>
        <v>0</v>
      </c>
      <c r="P1327" s="73">
        <f t="shared" si="770"/>
        <v>0</v>
      </c>
      <c r="Q1327" s="73">
        <f t="shared" si="770"/>
        <v>0</v>
      </c>
      <c r="R1327" s="73">
        <f t="shared" si="770"/>
        <v>0</v>
      </c>
      <c r="S1327" s="73">
        <f t="shared" si="770"/>
        <v>0</v>
      </c>
      <c r="T1327" s="73">
        <f t="shared" si="770"/>
        <v>0</v>
      </c>
      <c r="U1327" s="73">
        <f t="shared" si="770"/>
        <v>0</v>
      </c>
      <c r="V1327" s="504">
        <f t="shared" si="770"/>
        <v>0</v>
      </c>
      <c r="W1327" s="73">
        <f t="shared" si="770"/>
        <v>0</v>
      </c>
      <c r="X1327" s="73">
        <f t="shared" si="770"/>
        <v>0</v>
      </c>
      <c r="Y1327" s="468">
        <f t="shared" si="770"/>
        <v>0</v>
      </c>
      <c r="Z1327" s="73">
        <f t="shared" si="770"/>
        <v>0</v>
      </c>
      <c r="AA1327" s="73">
        <f t="shared" si="770"/>
        <v>0</v>
      </c>
      <c r="AB1327" s="451">
        <f t="shared" si="770"/>
        <v>0</v>
      </c>
      <c r="AC1327" s="111">
        <f>SUM(E1327:AB1327)</f>
        <v>0</v>
      </c>
      <c r="AD1327" s="906"/>
      <c r="AE1327" s="605">
        <v>0</v>
      </c>
      <c r="AF1327" s="606">
        <v>0</v>
      </c>
      <c r="AK1327" s="565"/>
      <c r="AL1327" s="566"/>
      <c r="AM1327" s="565"/>
      <c r="AN1327" s="15"/>
      <c r="AO1327" s="460"/>
    </row>
    <row r="1328" spans="1:41">
      <c r="A1328" s="3283"/>
      <c r="B1328" s="3144"/>
      <c r="C1328" s="128" t="s">
        <v>19</v>
      </c>
      <c r="D1328" s="113"/>
      <c r="E1328" s="339">
        <f t="shared" ref="E1328:AB1328" si="771">(E1332-D1332)*$AE1327*$AF1327</f>
        <v>0</v>
      </c>
      <c r="F1328" s="340">
        <f t="shared" si="771"/>
        <v>0</v>
      </c>
      <c r="G1328" s="340">
        <f t="shared" si="771"/>
        <v>0</v>
      </c>
      <c r="H1328" s="469">
        <f t="shared" si="771"/>
        <v>0</v>
      </c>
      <c r="I1328" s="340">
        <f t="shared" si="771"/>
        <v>0</v>
      </c>
      <c r="J1328" s="340">
        <f t="shared" si="771"/>
        <v>0</v>
      </c>
      <c r="K1328" s="2092">
        <f t="shared" si="771"/>
        <v>0</v>
      </c>
      <c r="L1328" s="340">
        <f t="shared" si="771"/>
        <v>0</v>
      </c>
      <c r="M1328" s="340">
        <f t="shared" si="771"/>
        <v>0</v>
      </c>
      <c r="N1328" s="469">
        <f t="shared" si="771"/>
        <v>0</v>
      </c>
      <c r="O1328" s="340">
        <f t="shared" si="771"/>
        <v>0</v>
      </c>
      <c r="P1328" s="340">
        <f t="shared" si="771"/>
        <v>0</v>
      </c>
      <c r="Q1328" s="340">
        <f t="shared" si="771"/>
        <v>0</v>
      </c>
      <c r="R1328" s="340">
        <f t="shared" si="771"/>
        <v>0</v>
      </c>
      <c r="S1328" s="340">
        <f t="shared" si="771"/>
        <v>0</v>
      </c>
      <c r="T1328" s="340">
        <f t="shared" si="771"/>
        <v>0</v>
      </c>
      <c r="U1328" s="340">
        <f t="shared" si="771"/>
        <v>0</v>
      </c>
      <c r="V1328" s="505">
        <f t="shared" si="771"/>
        <v>0</v>
      </c>
      <c r="W1328" s="340">
        <f t="shared" si="771"/>
        <v>0</v>
      </c>
      <c r="X1328" s="340">
        <f t="shared" si="771"/>
        <v>0</v>
      </c>
      <c r="Y1328" s="469">
        <f t="shared" si="771"/>
        <v>0</v>
      </c>
      <c r="Z1328" s="340">
        <f t="shared" si="771"/>
        <v>0</v>
      </c>
      <c r="AA1328" s="340">
        <f t="shared" si="771"/>
        <v>0</v>
      </c>
      <c r="AB1328" s="452">
        <f t="shared" si="771"/>
        <v>0</v>
      </c>
      <c r="AC1328" s="112">
        <f>SUM(E1328:AB1328)</f>
        <v>0</v>
      </c>
      <c r="AD1328" s="907"/>
      <c r="AE1328" s="908"/>
      <c r="AF1328" s="909"/>
      <c r="AK1328" s="15"/>
      <c r="AL1328" s="15"/>
      <c r="AM1328" s="15"/>
      <c r="AN1328" s="15"/>
      <c r="AO1328" s="460"/>
    </row>
    <row r="1329" spans="1:41">
      <c r="A1329" s="3283"/>
      <c r="B1329" s="3144"/>
      <c r="C1329" s="128" t="s">
        <v>20</v>
      </c>
      <c r="D1329" s="113"/>
      <c r="E1329" s="96"/>
      <c r="F1329" s="97"/>
      <c r="G1329" s="97"/>
      <c r="H1329" s="498"/>
      <c r="I1329" s="97"/>
      <c r="J1329" s="97"/>
      <c r="K1329" s="97"/>
      <c r="L1329" s="97"/>
      <c r="M1329" s="97"/>
      <c r="N1329" s="498"/>
      <c r="O1329" s="97"/>
      <c r="P1329" s="97"/>
      <c r="Q1329" s="97"/>
      <c r="R1329" s="97"/>
      <c r="S1329" s="97"/>
      <c r="T1329" s="97"/>
      <c r="U1329" s="97"/>
      <c r="V1329" s="524"/>
      <c r="W1329" s="97"/>
      <c r="X1329" s="97"/>
      <c r="Y1329" s="498"/>
      <c r="Z1329" s="97"/>
      <c r="AA1329" s="97"/>
      <c r="AB1329" s="588"/>
      <c r="AC1329" s="112"/>
      <c r="AD1329" s="907"/>
      <c r="AE1329" s="908"/>
      <c r="AF1329" s="909"/>
      <c r="AK1329" s="15"/>
      <c r="AL1329" s="15"/>
      <c r="AM1329" s="15"/>
      <c r="AN1329" s="15"/>
      <c r="AO1329" s="460"/>
    </row>
    <row r="1330" spans="1:41" ht="16.5" thickBot="1">
      <c r="A1330" s="3283"/>
      <c r="B1330" s="3144"/>
      <c r="C1330" s="135" t="s">
        <v>22</v>
      </c>
      <c r="D1330" s="133"/>
      <c r="E1330" s="395" t="e">
        <f t="shared" ref="E1330:AB1330" si="772">E1328/E1327</f>
        <v>#DIV/0!</v>
      </c>
      <c r="F1330" s="355" t="e">
        <f t="shared" si="772"/>
        <v>#DIV/0!</v>
      </c>
      <c r="G1330" s="355" t="e">
        <f t="shared" si="772"/>
        <v>#DIV/0!</v>
      </c>
      <c r="H1330" s="495" t="e">
        <f t="shared" si="772"/>
        <v>#DIV/0!</v>
      </c>
      <c r="I1330" s="355" t="e">
        <f t="shared" si="772"/>
        <v>#DIV/0!</v>
      </c>
      <c r="J1330" s="355" t="e">
        <f t="shared" si="772"/>
        <v>#DIV/0!</v>
      </c>
      <c r="K1330" s="355" t="e">
        <f t="shared" si="772"/>
        <v>#DIV/0!</v>
      </c>
      <c r="L1330" s="355" t="e">
        <f t="shared" si="772"/>
        <v>#DIV/0!</v>
      </c>
      <c r="M1330" s="355" t="e">
        <f t="shared" si="772"/>
        <v>#DIV/0!</v>
      </c>
      <c r="N1330" s="495" t="e">
        <f t="shared" si="772"/>
        <v>#DIV/0!</v>
      </c>
      <c r="O1330" s="355" t="e">
        <f t="shared" si="772"/>
        <v>#DIV/0!</v>
      </c>
      <c r="P1330" s="355" t="e">
        <f t="shared" si="772"/>
        <v>#DIV/0!</v>
      </c>
      <c r="Q1330" s="355" t="e">
        <f t="shared" si="772"/>
        <v>#DIV/0!</v>
      </c>
      <c r="R1330" s="355" t="e">
        <f t="shared" si="772"/>
        <v>#DIV/0!</v>
      </c>
      <c r="S1330" s="355" t="e">
        <f t="shared" si="772"/>
        <v>#DIV/0!</v>
      </c>
      <c r="T1330" s="355" t="e">
        <f t="shared" si="772"/>
        <v>#DIV/0!</v>
      </c>
      <c r="U1330" s="355" t="e">
        <f t="shared" si="772"/>
        <v>#DIV/0!</v>
      </c>
      <c r="V1330" s="503" t="e">
        <f t="shared" si="772"/>
        <v>#DIV/0!</v>
      </c>
      <c r="W1330" s="355" t="e">
        <f t="shared" si="772"/>
        <v>#DIV/0!</v>
      </c>
      <c r="X1330" s="355" t="e">
        <f t="shared" si="772"/>
        <v>#DIV/0!</v>
      </c>
      <c r="Y1330" s="495" t="e">
        <f t="shared" si="772"/>
        <v>#DIV/0!</v>
      </c>
      <c r="Z1330" s="355" t="e">
        <f t="shared" si="772"/>
        <v>#DIV/0!</v>
      </c>
      <c r="AA1330" s="355" t="e">
        <f t="shared" si="772"/>
        <v>#DIV/0!</v>
      </c>
      <c r="AB1330" s="590" t="e">
        <f t="shared" si="772"/>
        <v>#DIV/0!</v>
      </c>
      <c r="AC1330" s="133"/>
      <c r="AD1330" s="907"/>
      <c r="AE1330" s="908"/>
      <c r="AF1330" s="909"/>
      <c r="AK1330" s="15"/>
      <c r="AL1330" s="15"/>
      <c r="AM1330" s="15"/>
      <c r="AN1330" s="15"/>
      <c r="AO1330" s="460"/>
    </row>
    <row r="1331" spans="1:41">
      <c r="A1331" s="1886"/>
      <c r="B1331" s="126" t="s">
        <v>133</v>
      </c>
      <c r="C1331" s="2781"/>
      <c r="D1331" s="118"/>
      <c r="E1331" s="1899"/>
      <c r="F1331" s="214"/>
      <c r="G1331" s="214"/>
      <c r="H1331" s="467"/>
      <c r="I1331" s="214"/>
      <c r="J1331" s="214"/>
      <c r="K1331" s="214"/>
      <c r="L1331" s="214"/>
      <c r="M1331" s="214"/>
      <c r="N1331" s="467"/>
      <c r="O1331" s="214"/>
      <c r="P1331" s="214"/>
      <c r="Q1331" s="214"/>
      <c r="R1331" s="214"/>
      <c r="S1331" s="214"/>
      <c r="T1331" s="214"/>
      <c r="U1331" s="214"/>
      <c r="V1331" s="501"/>
      <c r="W1331" s="214"/>
      <c r="X1331" s="214"/>
      <c r="Y1331" s="467"/>
      <c r="Z1331" s="214"/>
      <c r="AA1331" s="214"/>
      <c r="AB1331" s="363"/>
      <c r="AC1331" s="118"/>
      <c r="AD1331" s="907"/>
      <c r="AE1331" s="908"/>
      <c r="AF1331" s="909"/>
      <c r="AK1331" s="15"/>
      <c r="AL1331" s="15"/>
      <c r="AM1331" s="15"/>
      <c r="AN1331" s="15"/>
      <c r="AO1331" s="460"/>
    </row>
    <row r="1332" spans="1:41" ht="16.5" thickBot="1">
      <c r="A1332" s="1895"/>
      <c r="B1332" s="128" t="s">
        <v>134</v>
      </c>
      <c r="D1332" s="113"/>
      <c r="E1332" s="83"/>
      <c r="F1332" s="161"/>
      <c r="G1332" s="161"/>
      <c r="H1332" s="466"/>
      <c r="I1332" s="161"/>
      <c r="J1332" s="161"/>
      <c r="K1332" s="161"/>
      <c r="L1332" s="161"/>
      <c r="M1332" s="161"/>
      <c r="N1332" s="466"/>
      <c r="O1332" s="161"/>
      <c r="P1332" s="161"/>
      <c r="Q1332" s="161"/>
      <c r="R1332" s="161"/>
      <c r="S1332" s="161"/>
      <c r="T1332" s="161"/>
      <c r="U1332" s="161"/>
      <c r="V1332" s="502"/>
      <c r="W1332" s="161"/>
      <c r="X1332" s="161"/>
      <c r="Y1332" s="466"/>
      <c r="Z1332" s="161"/>
      <c r="AA1332" s="161"/>
      <c r="AB1332" s="348"/>
      <c r="AC1332" s="113"/>
      <c r="AD1332" s="907"/>
      <c r="AE1332" s="908"/>
      <c r="AF1332" s="909"/>
      <c r="AG1332" s="15"/>
      <c r="AH1332" s="15"/>
      <c r="AI1332" s="15"/>
      <c r="AJ1332" s="15"/>
      <c r="AK1332" s="460"/>
      <c r="AL1332" s="460"/>
      <c r="AM1332" s="460"/>
      <c r="AN1332" s="460"/>
      <c r="AO1332" s="460"/>
    </row>
    <row r="1333" spans="1:41" ht="16.5" hidden="1" thickBot="1">
      <c r="A1333" s="3284" t="s">
        <v>50</v>
      </c>
      <c r="B1333" s="3285"/>
      <c r="C1333" s="3286"/>
      <c r="D1333" s="119"/>
      <c r="E1333" s="187">
        <f>SQRT(E1327*E1327+E1328*E1328)/E1290/1.73</f>
        <v>0</v>
      </c>
      <c r="F1333" s="188">
        <f t="shared" ref="F1333:AB1333" si="773">SQRT(F1327*F1327+F1328*F1328)/F1290/1.73</f>
        <v>0</v>
      </c>
      <c r="G1333" s="188">
        <f t="shared" si="773"/>
        <v>0</v>
      </c>
      <c r="H1333" s="473">
        <f t="shared" si="773"/>
        <v>0</v>
      </c>
      <c r="I1333" s="188">
        <f t="shared" si="773"/>
        <v>0</v>
      </c>
      <c r="J1333" s="188">
        <f t="shared" si="773"/>
        <v>0</v>
      </c>
      <c r="K1333" s="188">
        <f t="shared" si="773"/>
        <v>0</v>
      </c>
      <c r="L1333" s="188">
        <f t="shared" si="773"/>
        <v>0</v>
      </c>
      <c r="M1333" s="188">
        <f t="shared" si="773"/>
        <v>0</v>
      </c>
      <c r="N1333" s="473">
        <f t="shared" si="773"/>
        <v>0</v>
      </c>
      <c r="O1333" s="188">
        <f t="shared" si="773"/>
        <v>0</v>
      </c>
      <c r="P1333" s="188">
        <f t="shared" si="773"/>
        <v>0</v>
      </c>
      <c r="Q1333" s="188">
        <f t="shared" si="773"/>
        <v>0</v>
      </c>
      <c r="R1333" s="188">
        <f t="shared" si="773"/>
        <v>0</v>
      </c>
      <c r="S1333" s="188">
        <f t="shared" si="773"/>
        <v>0</v>
      </c>
      <c r="T1333" s="188">
        <f t="shared" si="773"/>
        <v>0</v>
      </c>
      <c r="U1333" s="188">
        <f t="shared" si="773"/>
        <v>0</v>
      </c>
      <c r="V1333" s="509">
        <f t="shared" si="773"/>
        <v>0</v>
      </c>
      <c r="W1333" s="188">
        <f t="shared" si="773"/>
        <v>0</v>
      </c>
      <c r="X1333" s="188">
        <f t="shared" si="773"/>
        <v>0</v>
      </c>
      <c r="Y1333" s="473">
        <f t="shared" si="773"/>
        <v>0</v>
      </c>
      <c r="Z1333" s="188">
        <f t="shared" si="773"/>
        <v>0</v>
      </c>
      <c r="AA1333" s="188">
        <f t="shared" si="773"/>
        <v>0</v>
      </c>
      <c r="AB1333" s="455">
        <f t="shared" si="773"/>
        <v>0</v>
      </c>
      <c r="AC1333" s="114">
        <f>AVERAGE(E1333:AB1333)</f>
        <v>0</v>
      </c>
      <c r="AD1333" s="100" t="e">
        <f>(AC1329-AC1333)/AC1329</f>
        <v>#DIV/0!</v>
      </c>
      <c r="AE1333" s="81"/>
      <c r="AF1333" s="82"/>
      <c r="AK1333" s="14"/>
      <c r="AL1333" s="14"/>
      <c r="AM1333" s="15"/>
      <c r="AN1333" s="14"/>
      <c r="AO1333" s="460"/>
    </row>
    <row r="1334" spans="1:41">
      <c r="A1334" s="3282" t="s">
        <v>7</v>
      </c>
      <c r="B1334" s="3143" t="s">
        <v>255</v>
      </c>
      <c r="C1334" s="126" t="s">
        <v>17</v>
      </c>
      <c r="D1334" s="118" t="s">
        <v>131</v>
      </c>
      <c r="E1334" s="338">
        <f t="shared" ref="E1334:AB1334" si="774">(E1338-D1338)*$AE1334*$AF1334</f>
        <v>95.999999999548891</v>
      </c>
      <c r="F1334" s="73">
        <f t="shared" si="774"/>
        <v>95.999999999548891</v>
      </c>
      <c r="G1334" s="73">
        <f t="shared" si="774"/>
        <v>95.999999999548891</v>
      </c>
      <c r="H1334" s="468">
        <f t="shared" si="774"/>
        <v>96.00000000136788</v>
      </c>
      <c r="I1334" s="73">
        <f t="shared" si="774"/>
        <v>111.99999999917054</v>
      </c>
      <c r="J1334" s="73">
        <f t="shared" si="774"/>
        <v>155.99999999903957</v>
      </c>
      <c r="K1334" s="2095">
        <f t="shared" si="774"/>
        <v>152.00000000004366</v>
      </c>
      <c r="L1334" s="73">
        <f t="shared" si="774"/>
        <v>152.00000000004366</v>
      </c>
      <c r="M1334" s="73">
        <f t="shared" si="774"/>
        <v>152.00000000004366</v>
      </c>
      <c r="N1334" s="468">
        <f t="shared" si="774"/>
        <v>156.00000000085856</v>
      </c>
      <c r="O1334" s="73">
        <f t="shared" si="774"/>
        <v>131.9999999996071</v>
      </c>
      <c r="P1334" s="73">
        <f t="shared" si="774"/>
        <v>136.00000000042201</v>
      </c>
      <c r="Q1334" s="73">
        <f t="shared" si="774"/>
        <v>111.99999999917054</v>
      </c>
      <c r="R1334" s="73">
        <f t="shared" si="774"/>
        <v>96.00000000136788</v>
      </c>
      <c r="S1334" s="73">
        <f t="shared" si="774"/>
        <v>95.999999999548891</v>
      </c>
      <c r="T1334" s="73">
        <f t="shared" si="774"/>
        <v>95.999999999548891</v>
      </c>
      <c r="U1334" s="73">
        <f t="shared" si="774"/>
        <v>95.999999999548891</v>
      </c>
      <c r="V1334" s="504">
        <f t="shared" si="774"/>
        <v>96.00000000136788</v>
      </c>
      <c r="W1334" s="73">
        <f t="shared" si="774"/>
        <v>95.999999999548891</v>
      </c>
      <c r="X1334" s="73">
        <f t="shared" si="774"/>
        <v>95.999999999548891</v>
      </c>
      <c r="Y1334" s="468">
        <f t="shared" si="774"/>
        <v>95.999999999548891</v>
      </c>
      <c r="Z1334" s="73">
        <f t="shared" si="774"/>
        <v>76.000000000931323</v>
      </c>
      <c r="AA1334" s="73">
        <f t="shared" si="774"/>
        <v>75.999999999112333</v>
      </c>
      <c r="AB1334" s="451">
        <f t="shared" si="774"/>
        <v>76.000000000931323</v>
      </c>
      <c r="AC1334" s="111">
        <f>SUM(E1334:AB1334)</f>
        <v>2639.9999999994179</v>
      </c>
      <c r="AD1334" s="906"/>
      <c r="AE1334" s="605">
        <v>100</v>
      </c>
      <c r="AF1334" s="606">
        <v>40</v>
      </c>
      <c r="AK1334" s="565"/>
      <c r="AL1334" s="566"/>
      <c r="AM1334" s="565"/>
      <c r="AN1334" s="15"/>
      <c r="AO1334" s="460"/>
    </row>
    <row r="1335" spans="1:41">
      <c r="A1335" s="3283"/>
      <c r="B1335" s="3144"/>
      <c r="C1335" s="128" t="s">
        <v>19</v>
      </c>
      <c r="D1335" s="113" t="s">
        <v>131</v>
      </c>
      <c r="E1335" s="339">
        <f t="shared" ref="E1335:AB1335" si="775">(E1339-D1339)*$AE1334*$AF1334</f>
        <v>0</v>
      </c>
      <c r="F1335" s="340">
        <f t="shared" si="775"/>
        <v>0</v>
      </c>
      <c r="G1335" s="340">
        <f t="shared" si="775"/>
        <v>0</v>
      </c>
      <c r="H1335" s="469">
        <f t="shared" si="775"/>
        <v>0</v>
      </c>
      <c r="I1335" s="340">
        <f t="shared" si="775"/>
        <v>0</v>
      </c>
      <c r="J1335" s="340">
        <f t="shared" si="775"/>
        <v>0</v>
      </c>
      <c r="K1335" s="2092">
        <f t="shared" si="775"/>
        <v>0</v>
      </c>
      <c r="L1335" s="340">
        <f t="shared" si="775"/>
        <v>0</v>
      </c>
      <c r="M1335" s="340">
        <f t="shared" si="775"/>
        <v>0</v>
      </c>
      <c r="N1335" s="469">
        <f t="shared" si="775"/>
        <v>0</v>
      </c>
      <c r="O1335" s="340">
        <f t="shared" si="775"/>
        <v>0</v>
      </c>
      <c r="P1335" s="340">
        <f t="shared" si="775"/>
        <v>0</v>
      </c>
      <c r="Q1335" s="340">
        <f t="shared" si="775"/>
        <v>0</v>
      </c>
      <c r="R1335" s="340">
        <f t="shared" si="775"/>
        <v>0</v>
      </c>
      <c r="S1335" s="340">
        <f t="shared" si="775"/>
        <v>0</v>
      </c>
      <c r="T1335" s="340">
        <f t="shared" si="775"/>
        <v>0</v>
      </c>
      <c r="U1335" s="340">
        <f t="shared" si="775"/>
        <v>0</v>
      </c>
      <c r="V1335" s="505">
        <f t="shared" si="775"/>
        <v>0</v>
      </c>
      <c r="W1335" s="340">
        <f t="shared" si="775"/>
        <v>0</v>
      </c>
      <c r="X1335" s="340">
        <f t="shared" si="775"/>
        <v>0</v>
      </c>
      <c r="Y1335" s="469">
        <f t="shared" si="775"/>
        <v>0</v>
      </c>
      <c r="Z1335" s="340">
        <f t="shared" si="775"/>
        <v>0</v>
      </c>
      <c r="AA1335" s="340">
        <f t="shared" si="775"/>
        <v>0</v>
      </c>
      <c r="AB1335" s="452">
        <f t="shared" si="775"/>
        <v>0</v>
      </c>
      <c r="AC1335" s="112">
        <f>SUM(E1335:AB1335)</f>
        <v>0</v>
      </c>
      <c r="AD1335" s="907"/>
      <c r="AE1335" s="908"/>
      <c r="AF1335" s="909"/>
      <c r="AK1335" s="15"/>
      <c r="AL1335" s="15"/>
      <c r="AM1335" s="15"/>
      <c r="AN1335" s="15"/>
      <c r="AO1335" s="460"/>
    </row>
    <row r="1336" spans="1:41">
      <c r="A1336" s="3283"/>
      <c r="B1336" s="3144"/>
      <c r="C1336" s="128" t="s">
        <v>20</v>
      </c>
      <c r="D1336" s="113" t="s">
        <v>21</v>
      </c>
      <c r="E1336" s="1798">
        <v>5</v>
      </c>
      <c r="F1336" s="446">
        <v>5</v>
      </c>
      <c r="G1336" s="446">
        <v>5</v>
      </c>
      <c r="H1336" s="470">
        <v>5</v>
      </c>
      <c r="I1336" s="446">
        <v>6</v>
      </c>
      <c r="J1336" s="446">
        <v>8</v>
      </c>
      <c r="K1336" s="446">
        <v>8</v>
      </c>
      <c r="L1336" s="446">
        <v>8</v>
      </c>
      <c r="M1336" s="446">
        <v>8</v>
      </c>
      <c r="N1336" s="470">
        <v>8</v>
      </c>
      <c r="O1336" s="446">
        <v>7</v>
      </c>
      <c r="P1336" s="446">
        <v>7</v>
      </c>
      <c r="Q1336" s="446">
        <v>6</v>
      </c>
      <c r="R1336" s="446">
        <v>5</v>
      </c>
      <c r="S1336" s="446">
        <v>5</v>
      </c>
      <c r="T1336" s="446">
        <v>5</v>
      </c>
      <c r="U1336" s="446">
        <v>5</v>
      </c>
      <c r="V1336" s="506">
        <v>5</v>
      </c>
      <c r="W1336" s="446">
        <v>5</v>
      </c>
      <c r="X1336" s="446">
        <v>5</v>
      </c>
      <c r="Y1336" s="470">
        <v>5</v>
      </c>
      <c r="Z1336" s="446">
        <v>4</v>
      </c>
      <c r="AA1336" s="446">
        <v>4</v>
      </c>
      <c r="AB1336" s="1799">
        <v>4</v>
      </c>
      <c r="AC1336" s="112">
        <f>AVERAGE(E1336:AB1336)</f>
        <v>5.75</v>
      </c>
      <c r="AD1336" s="907"/>
      <c r="AE1336" s="908"/>
      <c r="AF1336" s="909"/>
      <c r="AK1336" s="15"/>
      <c r="AL1336" s="15"/>
      <c r="AM1336" s="15"/>
      <c r="AN1336" s="15"/>
      <c r="AO1336" s="460"/>
    </row>
    <row r="1337" spans="1:41" ht="16.5" thickBot="1">
      <c r="A1337" s="3283"/>
      <c r="B1337" s="3144"/>
      <c r="C1337" s="135" t="s">
        <v>22</v>
      </c>
      <c r="D1337" s="133"/>
      <c r="E1337" s="395">
        <f t="shared" ref="E1337:AB1337" si="776">E1335/E1334</f>
        <v>0</v>
      </c>
      <c r="F1337" s="355">
        <f t="shared" si="776"/>
        <v>0</v>
      </c>
      <c r="G1337" s="355">
        <f t="shared" si="776"/>
        <v>0</v>
      </c>
      <c r="H1337" s="495">
        <f t="shared" si="776"/>
        <v>0</v>
      </c>
      <c r="I1337" s="355">
        <f t="shared" si="776"/>
        <v>0</v>
      </c>
      <c r="J1337" s="355">
        <f t="shared" si="776"/>
        <v>0</v>
      </c>
      <c r="K1337" s="355">
        <f t="shared" si="776"/>
        <v>0</v>
      </c>
      <c r="L1337" s="355">
        <f t="shared" si="776"/>
        <v>0</v>
      </c>
      <c r="M1337" s="355">
        <f t="shared" si="776"/>
        <v>0</v>
      </c>
      <c r="N1337" s="495">
        <f t="shared" si="776"/>
        <v>0</v>
      </c>
      <c r="O1337" s="355">
        <f t="shared" si="776"/>
        <v>0</v>
      </c>
      <c r="P1337" s="355">
        <f t="shared" si="776"/>
        <v>0</v>
      </c>
      <c r="Q1337" s="355">
        <f t="shared" si="776"/>
        <v>0</v>
      </c>
      <c r="R1337" s="355">
        <f t="shared" si="776"/>
        <v>0</v>
      </c>
      <c r="S1337" s="355">
        <f t="shared" si="776"/>
        <v>0</v>
      </c>
      <c r="T1337" s="355">
        <f t="shared" si="776"/>
        <v>0</v>
      </c>
      <c r="U1337" s="355">
        <f t="shared" si="776"/>
        <v>0</v>
      </c>
      <c r="V1337" s="503">
        <f t="shared" si="776"/>
        <v>0</v>
      </c>
      <c r="W1337" s="355">
        <f t="shared" si="776"/>
        <v>0</v>
      </c>
      <c r="X1337" s="355">
        <f t="shared" si="776"/>
        <v>0</v>
      </c>
      <c r="Y1337" s="495">
        <f t="shared" si="776"/>
        <v>0</v>
      </c>
      <c r="Z1337" s="355">
        <f t="shared" si="776"/>
        <v>0</v>
      </c>
      <c r="AA1337" s="355">
        <f t="shared" si="776"/>
        <v>0</v>
      </c>
      <c r="AB1337" s="590">
        <f t="shared" si="776"/>
        <v>0</v>
      </c>
      <c r="AC1337" s="133"/>
      <c r="AD1337" s="907"/>
      <c r="AE1337" s="908"/>
      <c r="AF1337" s="909"/>
      <c r="AK1337" s="15"/>
      <c r="AL1337" s="15"/>
      <c r="AM1337" s="15"/>
      <c r="AN1337" s="15"/>
      <c r="AO1337" s="460"/>
    </row>
    <row r="1338" spans="1:41">
      <c r="A1338" s="1886"/>
      <c r="B1338" s="126" t="s">
        <v>133</v>
      </c>
      <c r="C1338" s="2781"/>
      <c r="D1338" s="118">
        <v>3319.76</v>
      </c>
      <c r="E1338" s="1899">
        <v>3319.7840000000001</v>
      </c>
      <c r="F1338" s="214">
        <v>3319.808</v>
      </c>
      <c r="G1338" s="214">
        <v>3319.8319999999999</v>
      </c>
      <c r="H1338" s="467">
        <v>3319.8560000000002</v>
      </c>
      <c r="I1338" s="214">
        <v>3319.884</v>
      </c>
      <c r="J1338" s="214">
        <v>3319.9229999999998</v>
      </c>
      <c r="K1338" s="214">
        <v>3319.9609999999998</v>
      </c>
      <c r="L1338" s="214">
        <v>3319.9989999999998</v>
      </c>
      <c r="M1338" s="214">
        <v>3320.0369999999998</v>
      </c>
      <c r="N1338" s="467">
        <v>3320.076</v>
      </c>
      <c r="O1338" s="214">
        <v>3320.1089999999999</v>
      </c>
      <c r="P1338" s="214">
        <v>3320.143</v>
      </c>
      <c r="Q1338" s="214">
        <v>3320.1709999999998</v>
      </c>
      <c r="R1338" s="214">
        <v>3320.1950000000002</v>
      </c>
      <c r="S1338" s="214">
        <v>3320.2190000000001</v>
      </c>
      <c r="T1338" s="214">
        <v>3320.2429999999999</v>
      </c>
      <c r="U1338" s="214">
        <v>3320.2669999999998</v>
      </c>
      <c r="V1338" s="501">
        <v>3320.2910000000002</v>
      </c>
      <c r="W1338" s="214">
        <v>3320.3150000000001</v>
      </c>
      <c r="X1338" s="214">
        <v>3320.3389999999999</v>
      </c>
      <c r="Y1338" s="467">
        <v>3320.3629999999998</v>
      </c>
      <c r="Z1338" s="214">
        <v>3320.3820000000001</v>
      </c>
      <c r="AA1338" s="214">
        <v>3320.4009999999998</v>
      </c>
      <c r="AB1338" s="363">
        <v>3320.42</v>
      </c>
      <c r="AC1338" s="118"/>
      <c r="AD1338" s="907"/>
      <c r="AE1338" s="908"/>
      <c r="AF1338" s="909"/>
      <c r="AK1338" s="15"/>
      <c r="AL1338" s="15"/>
      <c r="AM1338" s="15"/>
      <c r="AN1338" s="15"/>
      <c r="AO1338" s="460"/>
    </row>
    <row r="1339" spans="1:41" ht="16.5" thickBot="1">
      <c r="A1339" s="1895"/>
      <c r="B1339" s="128" t="s">
        <v>134</v>
      </c>
      <c r="D1339" s="113">
        <v>278.3</v>
      </c>
      <c r="E1339" s="83">
        <v>278.3</v>
      </c>
      <c r="F1339" s="83">
        <v>278.3</v>
      </c>
      <c r="G1339" s="83">
        <v>278.3</v>
      </c>
      <c r="H1339" s="492">
        <v>278.3</v>
      </c>
      <c r="I1339" s="83">
        <v>278.3</v>
      </c>
      <c r="J1339" s="83">
        <v>278.3</v>
      </c>
      <c r="K1339" s="83">
        <v>278.3</v>
      </c>
      <c r="L1339" s="83">
        <v>278.3</v>
      </c>
      <c r="M1339" s="83">
        <v>278.3</v>
      </c>
      <c r="N1339" s="492">
        <v>278.3</v>
      </c>
      <c r="O1339" s="83">
        <v>278.3</v>
      </c>
      <c r="P1339" s="83">
        <v>278.3</v>
      </c>
      <c r="Q1339" s="83">
        <v>278.3</v>
      </c>
      <c r="R1339" s="83">
        <v>278.3</v>
      </c>
      <c r="S1339" s="83">
        <v>278.3</v>
      </c>
      <c r="T1339" s="83">
        <v>278.3</v>
      </c>
      <c r="U1339" s="83">
        <v>278.3</v>
      </c>
      <c r="V1339" s="2981">
        <v>278.3</v>
      </c>
      <c r="W1339" s="83">
        <v>278.3</v>
      </c>
      <c r="X1339" s="83">
        <v>278.3</v>
      </c>
      <c r="Y1339" s="492">
        <v>278.3</v>
      </c>
      <c r="Z1339" s="83">
        <v>278.3</v>
      </c>
      <c r="AA1339" s="83">
        <v>278.3</v>
      </c>
      <c r="AB1339" s="83">
        <v>278.3</v>
      </c>
      <c r="AC1339" s="113"/>
      <c r="AD1339" s="907"/>
      <c r="AE1339" s="908"/>
      <c r="AF1339" s="909"/>
      <c r="AG1339" s="15"/>
      <c r="AH1339" s="15"/>
      <c r="AI1339" s="15"/>
      <c r="AJ1339" s="15"/>
      <c r="AK1339" s="460"/>
      <c r="AL1339" s="460"/>
      <c r="AM1339" s="460"/>
      <c r="AN1339" s="460"/>
      <c r="AO1339" s="460"/>
    </row>
    <row r="1340" spans="1:41" ht="16.5" hidden="1" thickBot="1">
      <c r="A1340" s="3284" t="s">
        <v>50</v>
      </c>
      <c r="B1340" s="3285"/>
      <c r="C1340" s="3286"/>
      <c r="D1340" s="119"/>
      <c r="E1340" s="187">
        <f>SQRT(E1334*E1334+E1335*E1335)/E1290/1.73</f>
        <v>5.3357047576450025</v>
      </c>
      <c r="F1340" s="188">
        <f t="shared" ref="F1340:AB1340" si="777">SQRT(F1334*F1334+F1335*F1335)/F1290/1.73</f>
        <v>5.3101750698093815</v>
      </c>
      <c r="G1340" s="188">
        <f t="shared" si="777"/>
        <v>5.3357047576450025</v>
      </c>
      <c r="H1340" s="473">
        <f t="shared" si="777"/>
        <v>5.3357047577461021</v>
      </c>
      <c r="I1340" s="188">
        <f t="shared" si="777"/>
        <v>6.22498888390232</v>
      </c>
      <c r="J1340" s="188">
        <f t="shared" si="777"/>
        <v>8.6705202311604914</v>
      </c>
      <c r="K1340" s="188">
        <f t="shared" si="777"/>
        <v>8.4481991996467123</v>
      </c>
      <c r="L1340" s="188">
        <f t="shared" si="777"/>
        <v>8.4890117561667449</v>
      </c>
      <c r="M1340" s="188">
        <f t="shared" si="777"/>
        <v>8.5302205510995925</v>
      </c>
      <c r="N1340" s="473">
        <f t="shared" si="777"/>
        <v>8.7974058931824928</v>
      </c>
      <c r="O1340" s="188">
        <f t="shared" si="777"/>
        <v>7.4439588326297539</v>
      </c>
      <c r="P1340" s="188">
        <f t="shared" si="777"/>
        <v>7.6695333427560701</v>
      </c>
      <c r="Q1340" s="188">
        <f t="shared" si="777"/>
        <v>6.2854256691829251</v>
      </c>
      <c r="R1340" s="188">
        <f t="shared" si="777"/>
        <v>5.3357047577461021</v>
      </c>
      <c r="S1340" s="188">
        <f t="shared" si="777"/>
        <v>5.3875077164570895</v>
      </c>
      <c r="T1340" s="188">
        <f t="shared" si="777"/>
        <v>5.3614811091312111</v>
      </c>
      <c r="U1340" s="188">
        <f t="shared" si="777"/>
        <v>5.3357047576450025</v>
      </c>
      <c r="V1340" s="509">
        <f t="shared" si="777"/>
        <v>5.3357047577461021</v>
      </c>
      <c r="W1340" s="188">
        <f t="shared" si="777"/>
        <v>5.3614811091312111</v>
      </c>
      <c r="X1340" s="188">
        <f t="shared" si="777"/>
        <v>5.3357047576450025</v>
      </c>
      <c r="Y1340" s="473">
        <f t="shared" si="777"/>
        <v>5.3357047576450025</v>
      </c>
      <c r="Z1340" s="188">
        <f t="shared" si="777"/>
        <v>4.2038885970036963</v>
      </c>
      <c r="AA1340" s="188">
        <f t="shared" si="777"/>
        <v>4.2038885969030799</v>
      </c>
      <c r="AB1340" s="455">
        <f t="shared" si="777"/>
        <v>4.2038885970036963</v>
      </c>
      <c r="AC1340" s="114">
        <f>AVERAGE(E1340:AB1340)</f>
        <v>6.1365505506929088</v>
      </c>
      <c r="AD1340" s="100">
        <f>(AC1336-AC1340)/AC1336</f>
        <v>-6.7226182729201528E-2</v>
      </c>
      <c r="AE1340" s="81"/>
      <c r="AF1340" s="82"/>
      <c r="AK1340" s="14"/>
      <c r="AL1340" s="14"/>
      <c r="AM1340" s="15"/>
      <c r="AN1340" s="14"/>
      <c r="AO1340" s="460"/>
    </row>
    <row r="1341" spans="1:41">
      <c r="A1341" s="3282" t="s">
        <v>256</v>
      </c>
      <c r="B1341" s="3143" t="s">
        <v>257</v>
      </c>
      <c r="C1341" s="126" t="s">
        <v>17</v>
      </c>
      <c r="D1341" s="118" t="s">
        <v>131</v>
      </c>
      <c r="E1341" s="338">
        <f t="shared" ref="E1341:AB1341" si="778">(E1345-D1345)*$AE1341*$AF1341</f>
        <v>10.000000000218279</v>
      </c>
      <c r="F1341" s="73">
        <f t="shared" si="778"/>
        <v>7.9999999998108251</v>
      </c>
      <c r="G1341" s="73">
        <f t="shared" si="778"/>
        <v>10.000000000218279</v>
      </c>
      <c r="H1341" s="468">
        <f t="shared" si="778"/>
        <v>7.9999999998108251</v>
      </c>
      <c r="I1341" s="73">
        <f t="shared" si="778"/>
        <v>10.000000000218279</v>
      </c>
      <c r="J1341" s="73">
        <f t="shared" si="778"/>
        <v>9.999999999308784</v>
      </c>
      <c r="K1341" s="2095">
        <f t="shared" si="778"/>
        <v>8.0000000007203198</v>
      </c>
      <c r="L1341" s="73">
        <f t="shared" si="778"/>
        <v>9.999999999308784</v>
      </c>
      <c r="M1341" s="73">
        <f t="shared" si="778"/>
        <v>7.9999999998108251</v>
      </c>
      <c r="N1341" s="468">
        <f t="shared" si="778"/>
        <v>10.000000000218279</v>
      </c>
      <c r="O1341" s="73">
        <f t="shared" si="778"/>
        <v>7.9999999998108251</v>
      </c>
      <c r="P1341" s="73">
        <f t="shared" si="778"/>
        <v>10.000000000218279</v>
      </c>
      <c r="Q1341" s="73">
        <f t="shared" si="778"/>
        <v>10.000000000218279</v>
      </c>
      <c r="R1341" s="73">
        <f t="shared" si="778"/>
        <v>7.9999999998108251</v>
      </c>
      <c r="S1341" s="73">
        <f t="shared" si="778"/>
        <v>10.000000000218279</v>
      </c>
      <c r="T1341" s="73">
        <f t="shared" si="778"/>
        <v>7.9999999998108251</v>
      </c>
      <c r="U1341" s="73">
        <f t="shared" si="778"/>
        <v>10.000000000218279</v>
      </c>
      <c r="V1341" s="504">
        <f t="shared" si="778"/>
        <v>10.000000000218279</v>
      </c>
      <c r="W1341" s="73">
        <f t="shared" si="778"/>
        <v>7.9999999998108251</v>
      </c>
      <c r="X1341" s="73">
        <f t="shared" si="778"/>
        <v>10.000000000218279</v>
      </c>
      <c r="Y1341" s="468">
        <f t="shared" si="778"/>
        <v>7.9999999998108251</v>
      </c>
      <c r="Z1341" s="73">
        <f t="shared" si="778"/>
        <v>10.000000000218279</v>
      </c>
      <c r="AA1341" s="73">
        <f t="shared" si="778"/>
        <v>7.9999999998108251</v>
      </c>
      <c r="AB1341" s="451">
        <f t="shared" si="778"/>
        <v>10.000000000218279</v>
      </c>
      <c r="AC1341" s="111">
        <f>SUM(E1341:AB1341)</f>
        <v>220.00000000025466</v>
      </c>
      <c r="AD1341" s="906"/>
      <c r="AE1341" s="605">
        <v>100</v>
      </c>
      <c r="AF1341" s="606">
        <v>20</v>
      </c>
      <c r="AK1341" s="565"/>
      <c r="AL1341" s="566"/>
      <c r="AM1341" s="565"/>
      <c r="AN1341" s="15"/>
      <c r="AO1341" s="460"/>
    </row>
    <row r="1342" spans="1:41">
      <c r="A1342" s="3283"/>
      <c r="B1342" s="3144"/>
      <c r="C1342" s="128" t="s">
        <v>19</v>
      </c>
      <c r="D1342" s="113" t="s">
        <v>131</v>
      </c>
      <c r="E1342" s="339">
        <f t="shared" ref="E1342:AB1342" si="779">(E1346-D1346)*$AE1341*$AF1341</f>
        <v>0</v>
      </c>
      <c r="F1342" s="340">
        <f t="shared" si="779"/>
        <v>0</v>
      </c>
      <c r="G1342" s="340">
        <f t="shared" si="779"/>
        <v>0</v>
      </c>
      <c r="H1342" s="469">
        <f t="shared" si="779"/>
        <v>0</v>
      </c>
      <c r="I1342" s="340">
        <f t="shared" si="779"/>
        <v>0</v>
      </c>
      <c r="J1342" s="340">
        <f t="shared" si="779"/>
        <v>0</v>
      </c>
      <c r="K1342" s="2092">
        <f t="shared" si="779"/>
        <v>0</v>
      </c>
      <c r="L1342" s="340">
        <f t="shared" si="779"/>
        <v>0</v>
      </c>
      <c r="M1342" s="340">
        <f t="shared" si="779"/>
        <v>0</v>
      </c>
      <c r="N1342" s="469">
        <f t="shared" si="779"/>
        <v>0</v>
      </c>
      <c r="O1342" s="340">
        <f t="shared" si="779"/>
        <v>0</v>
      </c>
      <c r="P1342" s="340">
        <f t="shared" si="779"/>
        <v>0</v>
      </c>
      <c r="Q1342" s="340">
        <f t="shared" si="779"/>
        <v>0</v>
      </c>
      <c r="R1342" s="340">
        <f t="shared" si="779"/>
        <v>0</v>
      </c>
      <c r="S1342" s="340">
        <f t="shared" si="779"/>
        <v>0</v>
      </c>
      <c r="T1342" s="340">
        <f t="shared" si="779"/>
        <v>0</v>
      </c>
      <c r="U1342" s="340">
        <f t="shared" si="779"/>
        <v>0</v>
      </c>
      <c r="V1342" s="505">
        <f t="shared" si="779"/>
        <v>0</v>
      </c>
      <c r="W1342" s="340">
        <f t="shared" si="779"/>
        <v>0</v>
      </c>
      <c r="X1342" s="340">
        <f t="shared" si="779"/>
        <v>0</v>
      </c>
      <c r="Y1342" s="469">
        <f t="shared" si="779"/>
        <v>0</v>
      </c>
      <c r="Z1342" s="340">
        <f t="shared" si="779"/>
        <v>0</v>
      </c>
      <c r="AA1342" s="340">
        <f t="shared" si="779"/>
        <v>0</v>
      </c>
      <c r="AB1342" s="452">
        <f t="shared" si="779"/>
        <v>0</v>
      </c>
      <c r="AC1342" s="112">
        <f>SUM(E1342:AB1342)</f>
        <v>0</v>
      </c>
      <c r="AD1342" s="907"/>
      <c r="AE1342" s="908"/>
      <c r="AF1342" s="909"/>
      <c r="AK1342" s="15"/>
      <c r="AL1342" s="15"/>
      <c r="AM1342" s="15"/>
      <c r="AN1342" s="15"/>
      <c r="AO1342" s="460"/>
    </row>
    <row r="1343" spans="1:41">
      <c r="A1343" s="3283"/>
      <c r="B1343" s="3144"/>
      <c r="C1343" s="128" t="s">
        <v>20</v>
      </c>
      <c r="D1343" s="113" t="s">
        <v>21</v>
      </c>
      <c r="E1343" s="1798">
        <v>1</v>
      </c>
      <c r="F1343" s="446">
        <v>1</v>
      </c>
      <c r="G1343" s="446">
        <v>1</v>
      </c>
      <c r="H1343" s="470">
        <v>1</v>
      </c>
      <c r="I1343" s="446">
        <v>1</v>
      </c>
      <c r="J1343" s="446">
        <v>1</v>
      </c>
      <c r="K1343" s="446">
        <v>1</v>
      </c>
      <c r="L1343" s="446">
        <v>1</v>
      </c>
      <c r="M1343" s="446">
        <v>1</v>
      </c>
      <c r="N1343" s="470">
        <v>1</v>
      </c>
      <c r="O1343" s="446">
        <v>1</v>
      </c>
      <c r="P1343" s="446">
        <v>1</v>
      </c>
      <c r="Q1343" s="446">
        <v>1</v>
      </c>
      <c r="R1343" s="446">
        <v>1</v>
      </c>
      <c r="S1343" s="446">
        <v>1</v>
      </c>
      <c r="T1343" s="446">
        <v>1</v>
      </c>
      <c r="U1343" s="446">
        <v>1</v>
      </c>
      <c r="V1343" s="506">
        <v>1</v>
      </c>
      <c r="W1343" s="446">
        <v>1</v>
      </c>
      <c r="X1343" s="446">
        <v>1</v>
      </c>
      <c r="Y1343" s="470">
        <v>1</v>
      </c>
      <c r="Z1343" s="446">
        <v>1</v>
      </c>
      <c r="AA1343" s="446">
        <v>1</v>
      </c>
      <c r="AB1343" s="1799">
        <v>1</v>
      </c>
      <c r="AC1343" s="112">
        <f>AVERAGE(E1343:AB1343)</f>
        <v>1</v>
      </c>
      <c r="AD1343" s="907"/>
      <c r="AE1343" s="908"/>
      <c r="AF1343" s="909"/>
      <c r="AK1343" s="15"/>
      <c r="AL1343" s="15"/>
      <c r="AM1343" s="15"/>
      <c r="AN1343" s="15"/>
      <c r="AO1343" s="460"/>
    </row>
    <row r="1344" spans="1:41" ht="16.5" thickBot="1">
      <c r="A1344" s="3287"/>
      <c r="B1344" s="3145"/>
      <c r="C1344" s="131" t="s">
        <v>22</v>
      </c>
      <c r="D1344" s="119"/>
      <c r="E1344" s="349">
        <f t="shared" ref="E1344:AB1344" si="780">E1342/E1341</f>
        <v>0</v>
      </c>
      <c r="F1344" s="350">
        <f t="shared" si="780"/>
        <v>0</v>
      </c>
      <c r="G1344" s="350">
        <f t="shared" si="780"/>
        <v>0</v>
      </c>
      <c r="H1344" s="484">
        <f t="shared" si="780"/>
        <v>0</v>
      </c>
      <c r="I1344" s="350">
        <f t="shared" si="780"/>
        <v>0</v>
      </c>
      <c r="J1344" s="350">
        <f t="shared" si="780"/>
        <v>0</v>
      </c>
      <c r="K1344" s="350">
        <f t="shared" si="780"/>
        <v>0</v>
      </c>
      <c r="L1344" s="350">
        <f t="shared" si="780"/>
        <v>0</v>
      </c>
      <c r="M1344" s="350">
        <f t="shared" si="780"/>
        <v>0</v>
      </c>
      <c r="N1344" s="484">
        <f t="shared" si="780"/>
        <v>0</v>
      </c>
      <c r="O1344" s="350">
        <f t="shared" si="780"/>
        <v>0</v>
      </c>
      <c r="P1344" s="350">
        <f t="shared" si="780"/>
        <v>0</v>
      </c>
      <c r="Q1344" s="350">
        <f t="shared" si="780"/>
        <v>0</v>
      </c>
      <c r="R1344" s="350">
        <f t="shared" si="780"/>
        <v>0</v>
      </c>
      <c r="S1344" s="350">
        <f t="shared" si="780"/>
        <v>0</v>
      </c>
      <c r="T1344" s="350">
        <f t="shared" si="780"/>
        <v>0</v>
      </c>
      <c r="U1344" s="350">
        <f t="shared" si="780"/>
        <v>0</v>
      </c>
      <c r="V1344" s="521">
        <f t="shared" si="780"/>
        <v>0</v>
      </c>
      <c r="W1344" s="350">
        <f t="shared" si="780"/>
        <v>0</v>
      </c>
      <c r="X1344" s="350">
        <f t="shared" si="780"/>
        <v>0</v>
      </c>
      <c r="Y1344" s="484">
        <f t="shared" si="780"/>
        <v>0</v>
      </c>
      <c r="Z1344" s="350">
        <f t="shared" si="780"/>
        <v>0</v>
      </c>
      <c r="AA1344" s="350">
        <f t="shared" si="780"/>
        <v>0</v>
      </c>
      <c r="AB1344" s="1007">
        <f t="shared" si="780"/>
        <v>0</v>
      </c>
      <c r="AC1344" s="119"/>
      <c r="AD1344" s="907"/>
      <c r="AE1344" s="908"/>
      <c r="AF1344" s="909"/>
      <c r="AK1344" s="15"/>
      <c r="AL1344" s="15"/>
      <c r="AM1344" s="15"/>
      <c r="AN1344" s="15"/>
      <c r="AO1344" s="460"/>
    </row>
    <row r="1345" spans="1:41">
      <c r="A1345" s="1886"/>
      <c r="B1345" s="126" t="s">
        <v>133</v>
      </c>
      <c r="C1345" s="2780"/>
      <c r="D1345" s="1898">
        <v>2114.42</v>
      </c>
      <c r="E1345" s="153">
        <v>2114.4250000000002</v>
      </c>
      <c r="F1345" s="214">
        <v>2114.4290000000001</v>
      </c>
      <c r="G1345" s="214">
        <v>2114.4340000000002</v>
      </c>
      <c r="H1345" s="467">
        <v>2114.4380000000001</v>
      </c>
      <c r="I1345" s="214">
        <v>2114.4430000000002</v>
      </c>
      <c r="J1345" s="214">
        <v>2114.4479999999999</v>
      </c>
      <c r="K1345" s="214">
        <v>2114.4520000000002</v>
      </c>
      <c r="L1345" s="214">
        <v>2114.4569999999999</v>
      </c>
      <c r="M1345" s="214">
        <v>2114.4609999999998</v>
      </c>
      <c r="N1345" s="467">
        <v>2114.4659999999999</v>
      </c>
      <c r="O1345" s="214">
        <v>2114.4699999999998</v>
      </c>
      <c r="P1345" s="214">
        <v>2114.4749999999999</v>
      </c>
      <c r="Q1345" s="214">
        <v>2114.48</v>
      </c>
      <c r="R1345" s="214">
        <v>2114.4839999999999</v>
      </c>
      <c r="S1345" s="214">
        <v>2114.489</v>
      </c>
      <c r="T1345" s="214">
        <v>2114.4929999999999</v>
      </c>
      <c r="U1345" s="214">
        <v>2114.498</v>
      </c>
      <c r="V1345" s="501">
        <v>2114.5030000000002</v>
      </c>
      <c r="W1345" s="214">
        <v>2114.5070000000001</v>
      </c>
      <c r="X1345" s="214">
        <v>2114.5120000000002</v>
      </c>
      <c r="Y1345" s="467">
        <v>2114.5160000000001</v>
      </c>
      <c r="Z1345" s="214">
        <v>2114.5210000000002</v>
      </c>
      <c r="AA1345" s="214">
        <v>2114.5250000000001</v>
      </c>
      <c r="AB1345" s="99">
        <v>2114.5300000000002</v>
      </c>
      <c r="AC1345" s="315"/>
      <c r="AD1345" s="907"/>
      <c r="AE1345" s="908"/>
      <c r="AF1345" s="909"/>
      <c r="AK1345" s="15"/>
      <c r="AL1345" s="15"/>
      <c r="AM1345" s="15"/>
      <c r="AN1345" s="15"/>
      <c r="AO1345" s="460"/>
    </row>
    <row r="1346" spans="1:41" ht="16.5" thickBot="1">
      <c r="A1346" s="1895"/>
      <c r="B1346" s="128" t="s">
        <v>134</v>
      </c>
      <c r="D1346" s="386">
        <v>4320.8500000000004</v>
      </c>
      <c r="E1346" s="75">
        <v>4320.8500000000004</v>
      </c>
      <c r="F1346" s="161">
        <v>4320.8500000000004</v>
      </c>
      <c r="G1346" s="161">
        <v>4320.8500000000004</v>
      </c>
      <c r="H1346" s="466">
        <v>4320.8500000000004</v>
      </c>
      <c r="I1346" s="161">
        <v>4320.8500000000004</v>
      </c>
      <c r="J1346" s="161">
        <v>4320.8500000000004</v>
      </c>
      <c r="K1346" s="161">
        <v>4320.8500000000004</v>
      </c>
      <c r="L1346" s="161">
        <v>4320.8500000000004</v>
      </c>
      <c r="M1346" s="161">
        <v>4320.8500000000004</v>
      </c>
      <c r="N1346" s="466">
        <v>4320.8500000000004</v>
      </c>
      <c r="O1346" s="161">
        <v>4320.8500000000004</v>
      </c>
      <c r="P1346" s="161">
        <v>4320.8500000000004</v>
      </c>
      <c r="Q1346" s="161">
        <v>4320.8500000000004</v>
      </c>
      <c r="R1346" s="161">
        <v>4320.8500000000004</v>
      </c>
      <c r="S1346" s="161">
        <v>4320.8500000000004</v>
      </c>
      <c r="T1346" s="161">
        <v>4320.8500000000004</v>
      </c>
      <c r="U1346" s="161">
        <v>4320.8500000000004</v>
      </c>
      <c r="V1346" s="502">
        <v>4320.8500000000004</v>
      </c>
      <c r="W1346" s="161">
        <v>4320.8500000000004</v>
      </c>
      <c r="X1346" s="161">
        <v>4320.8500000000004</v>
      </c>
      <c r="Y1346" s="466">
        <v>4320.8500000000004</v>
      </c>
      <c r="Z1346" s="161">
        <v>4320.8500000000004</v>
      </c>
      <c r="AA1346" s="161">
        <v>4320.8500000000004</v>
      </c>
      <c r="AB1346" s="76">
        <v>4320.8500000000004</v>
      </c>
      <c r="AC1346" s="137"/>
      <c r="AD1346" s="907"/>
      <c r="AE1346" s="908"/>
      <c r="AF1346" s="909"/>
      <c r="AG1346" s="15"/>
      <c r="AH1346" s="15"/>
      <c r="AI1346" s="15"/>
      <c r="AJ1346" s="15"/>
      <c r="AK1346" s="460"/>
      <c r="AL1346" s="460"/>
      <c r="AM1346" s="460"/>
      <c r="AN1346" s="460"/>
      <c r="AO1346" s="460"/>
    </row>
    <row r="1347" spans="1:41" ht="16.5" hidden="1" thickBot="1">
      <c r="A1347" s="3284" t="s">
        <v>50</v>
      </c>
      <c r="B1347" s="3285"/>
      <c r="C1347" s="3286"/>
      <c r="D1347" s="384"/>
      <c r="E1347" s="597">
        <f>SQRT(E1341*E1341+E1342*E1342)/E1290/1.73</f>
        <v>0.55580257893609819</v>
      </c>
      <c r="F1347" s="188">
        <f t="shared" ref="F1347:AB1347" si="781">SQRT(F1341*F1341+F1342*F1342)/F1290/1.73</f>
        <v>0.44251458914239705</v>
      </c>
      <c r="G1347" s="188">
        <f t="shared" si="781"/>
        <v>0.55580257893609819</v>
      </c>
      <c r="H1347" s="473">
        <f t="shared" si="781"/>
        <v>0.44464206312865856</v>
      </c>
      <c r="I1347" s="188">
        <f t="shared" si="781"/>
        <v>0.55580257893609819</v>
      </c>
      <c r="J1347" s="188">
        <f t="shared" si="781"/>
        <v>0.55580257888554818</v>
      </c>
      <c r="K1347" s="188">
        <f t="shared" si="781"/>
        <v>0.44464206317920851</v>
      </c>
      <c r="L1347" s="188">
        <f t="shared" si="781"/>
        <v>0.55848761549852188</v>
      </c>
      <c r="M1347" s="188">
        <f t="shared" si="781"/>
        <v>0.44895897636291737</v>
      </c>
      <c r="N1347" s="473">
        <f t="shared" si="781"/>
        <v>0.56393627521321188</v>
      </c>
      <c r="O1347" s="188">
        <f t="shared" si="781"/>
        <v>0.45114902015005359</v>
      </c>
      <c r="P1347" s="188">
        <f t="shared" si="781"/>
        <v>0.56393627521321188</v>
      </c>
      <c r="Q1347" s="188">
        <f t="shared" si="781"/>
        <v>0.56119872047916708</v>
      </c>
      <c r="R1347" s="188">
        <f t="shared" si="781"/>
        <v>0.44464206312865856</v>
      </c>
      <c r="S1347" s="188">
        <f t="shared" si="781"/>
        <v>0.56119872047916708</v>
      </c>
      <c r="T1347" s="188">
        <f t="shared" si="781"/>
        <v>0.4467900924191352</v>
      </c>
      <c r="U1347" s="188">
        <f t="shared" si="781"/>
        <v>0.55580257893609819</v>
      </c>
      <c r="V1347" s="509">
        <f t="shared" si="781"/>
        <v>0.55580257893609819</v>
      </c>
      <c r="W1347" s="188">
        <f t="shared" si="781"/>
        <v>0.4467900924191352</v>
      </c>
      <c r="X1347" s="188">
        <f t="shared" si="781"/>
        <v>0.55580257893609819</v>
      </c>
      <c r="Y1347" s="473">
        <f t="shared" si="781"/>
        <v>0.44464206312865856</v>
      </c>
      <c r="Z1347" s="188">
        <f t="shared" si="781"/>
        <v>0.55314323645315033</v>
      </c>
      <c r="AA1347" s="188">
        <f t="shared" si="781"/>
        <v>0.44251458914239705</v>
      </c>
      <c r="AB1347" s="189">
        <f t="shared" si="781"/>
        <v>0.55314323645315033</v>
      </c>
      <c r="AC1347" s="208">
        <f>AVERAGE(E1347:AB1347)</f>
        <v>0.51095615602053912</v>
      </c>
      <c r="AD1347" s="100">
        <f>(AC1343-AC1347)/AC1343</f>
        <v>0.48904384397946088</v>
      </c>
      <c r="AE1347" s="81"/>
      <c r="AF1347" s="82"/>
      <c r="AK1347" s="14"/>
      <c r="AL1347" s="14"/>
      <c r="AM1347" s="15"/>
      <c r="AN1347" s="14"/>
      <c r="AO1347" s="460"/>
    </row>
    <row r="1348" spans="1:41">
      <c r="A1348" s="3282" t="s">
        <v>56</v>
      </c>
      <c r="B1348" s="3143" t="s">
        <v>172</v>
      </c>
      <c r="C1348" s="126" t="s">
        <v>17</v>
      </c>
      <c r="D1348" s="118" t="s">
        <v>131</v>
      </c>
      <c r="E1348" s="357">
        <f t="shared" ref="E1348:AB1348" si="782">(E1352-D1352)*$AE1348*$AF1348</f>
        <v>195.99999999991269</v>
      </c>
      <c r="F1348" s="353">
        <f t="shared" si="782"/>
        <v>231.9999999999709</v>
      </c>
      <c r="G1348" s="353">
        <f t="shared" si="782"/>
        <v>183.99999999928696</v>
      </c>
      <c r="H1348" s="494">
        <f t="shared" si="782"/>
        <v>212.00000000135333</v>
      </c>
      <c r="I1348" s="353">
        <f t="shared" si="782"/>
        <v>199.99999999890861</v>
      </c>
      <c r="J1348" s="353">
        <f t="shared" si="782"/>
        <v>195.99999999991269</v>
      </c>
      <c r="K1348" s="388">
        <f t="shared" si="782"/>
        <v>247.99999999959255</v>
      </c>
      <c r="L1348" s="353">
        <f t="shared" si="782"/>
        <v>312.00000000171713</v>
      </c>
      <c r="M1348" s="353">
        <f t="shared" si="782"/>
        <v>347.99999999995634</v>
      </c>
      <c r="N1348" s="494">
        <f t="shared" si="782"/>
        <v>295.9999999984575</v>
      </c>
      <c r="O1348" s="353">
        <f t="shared" si="782"/>
        <v>316.00000000071304</v>
      </c>
      <c r="P1348" s="353">
        <f t="shared" si="782"/>
        <v>280.00000000065484</v>
      </c>
      <c r="Q1348" s="353">
        <f t="shared" si="782"/>
        <v>227.99999999915599</v>
      </c>
      <c r="R1348" s="353">
        <f t="shared" si="782"/>
        <v>264.00000000103319</v>
      </c>
      <c r="S1348" s="353">
        <f t="shared" si="782"/>
        <v>279.99999999883585</v>
      </c>
      <c r="T1348" s="353">
        <f t="shared" si="782"/>
        <v>316.00000000071304</v>
      </c>
      <c r="U1348" s="353">
        <f t="shared" si="782"/>
        <v>231.9999999999709</v>
      </c>
      <c r="V1348" s="523">
        <f t="shared" si="782"/>
        <v>243.99999999877764</v>
      </c>
      <c r="W1348" s="353">
        <f t="shared" si="782"/>
        <v>300.00000000109139</v>
      </c>
      <c r="X1348" s="353">
        <f t="shared" si="782"/>
        <v>311.99999999989814</v>
      </c>
      <c r="Y1348" s="494">
        <f t="shared" si="782"/>
        <v>311.99999999989814</v>
      </c>
      <c r="Z1348" s="353">
        <f t="shared" si="782"/>
        <v>332.00000000033469</v>
      </c>
      <c r="AA1348" s="353">
        <f t="shared" si="782"/>
        <v>296.00000000027649</v>
      </c>
      <c r="AB1348" s="674">
        <f t="shared" si="782"/>
        <v>263.9999999992142</v>
      </c>
      <c r="AC1348" s="111">
        <f>SUM(E1348:AB1348)</f>
        <v>6399.9999999996362</v>
      </c>
      <c r="AD1348" s="906"/>
      <c r="AE1348" s="605">
        <v>100</v>
      </c>
      <c r="AF1348" s="606">
        <v>40</v>
      </c>
      <c r="AK1348" s="565"/>
      <c r="AL1348" s="566"/>
      <c r="AM1348" s="565"/>
      <c r="AN1348" s="15"/>
      <c r="AO1348" s="460"/>
    </row>
    <row r="1349" spans="1:41">
      <c r="A1349" s="3283"/>
      <c r="B1349" s="3144"/>
      <c r="C1349" s="128" t="s">
        <v>19</v>
      </c>
      <c r="D1349" s="113" t="s">
        <v>131</v>
      </c>
      <c r="E1349" s="339">
        <f t="shared" ref="E1349:AB1349" si="783">(E1353-D1353)*$AE1348*$AF1348</f>
        <v>68.000000000211003</v>
      </c>
      <c r="F1349" s="340">
        <f t="shared" si="783"/>
        <v>76.000000000021828</v>
      </c>
      <c r="G1349" s="340">
        <f t="shared" si="783"/>
        <v>59.999999999490683</v>
      </c>
      <c r="H1349" s="469">
        <f t="shared" si="783"/>
        <v>76.000000000021828</v>
      </c>
      <c r="I1349" s="340">
        <f t="shared" si="783"/>
        <v>64.00000000030559</v>
      </c>
      <c r="J1349" s="340">
        <f t="shared" si="783"/>
        <v>68.000000000211003</v>
      </c>
      <c r="K1349" s="2092">
        <f t="shared" si="783"/>
        <v>83.999999999832653</v>
      </c>
      <c r="L1349" s="340">
        <f t="shared" si="783"/>
        <v>103.99999999935972</v>
      </c>
      <c r="M1349" s="340">
        <f t="shared" si="783"/>
        <v>120.00000000080036</v>
      </c>
      <c r="N1349" s="469">
        <f t="shared" si="783"/>
        <v>99.999999999454303</v>
      </c>
      <c r="O1349" s="340">
        <f t="shared" si="783"/>
        <v>104.00000000026921</v>
      </c>
      <c r="P1349" s="340">
        <f t="shared" si="783"/>
        <v>95.999999999548891</v>
      </c>
      <c r="Q1349" s="340">
        <f t="shared" si="783"/>
        <v>76.000000000021828</v>
      </c>
      <c r="R1349" s="340">
        <f t="shared" si="783"/>
        <v>88.00000000064756</v>
      </c>
      <c r="S1349" s="340">
        <f t="shared" si="783"/>
        <v>95.999999999548891</v>
      </c>
      <c r="T1349" s="340">
        <f t="shared" si="783"/>
        <v>108.00000000017462</v>
      </c>
      <c r="U1349" s="340">
        <f t="shared" si="783"/>
        <v>76.000000000021828</v>
      </c>
      <c r="V1349" s="505">
        <f t="shared" si="783"/>
        <v>83.999999999832653</v>
      </c>
      <c r="W1349" s="340">
        <f t="shared" si="783"/>
        <v>100.0000000003638</v>
      </c>
      <c r="X1349" s="340">
        <f t="shared" si="783"/>
        <v>103.99999999935972</v>
      </c>
      <c r="Y1349" s="469">
        <f t="shared" si="783"/>
        <v>108.00000000017462</v>
      </c>
      <c r="Z1349" s="340">
        <f t="shared" si="783"/>
        <v>112.00000000008004</v>
      </c>
      <c r="AA1349" s="340">
        <f t="shared" si="783"/>
        <v>100.0000000003638</v>
      </c>
      <c r="AB1349" s="452">
        <f t="shared" si="783"/>
        <v>87.999999999738066</v>
      </c>
      <c r="AC1349" s="112">
        <f>SUM(E1349:AB1349)</f>
        <v>2159.9999999998545</v>
      </c>
      <c r="AD1349" s="907"/>
      <c r="AE1349" s="908"/>
      <c r="AF1349" s="909"/>
      <c r="AK1349" s="15"/>
      <c r="AL1349" s="15"/>
      <c r="AM1349" s="15"/>
      <c r="AN1349" s="15"/>
      <c r="AO1349" s="460"/>
    </row>
    <row r="1350" spans="1:41">
      <c r="A1350" s="3283"/>
      <c r="B1350" s="3144"/>
      <c r="C1350" s="128" t="s">
        <v>20</v>
      </c>
      <c r="D1350" s="113" t="s">
        <v>21</v>
      </c>
      <c r="E1350" s="1798">
        <v>12</v>
      </c>
      <c r="F1350" s="446">
        <v>14</v>
      </c>
      <c r="G1350" s="446">
        <v>11</v>
      </c>
      <c r="H1350" s="470">
        <v>13</v>
      </c>
      <c r="I1350" s="446">
        <v>12</v>
      </c>
      <c r="J1350" s="446">
        <v>12</v>
      </c>
      <c r="K1350" s="446">
        <v>15</v>
      </c>
      <c r="L1350" s="446">
        <v>19</v>
      </c>
      <c r="M1350" s="446">
        <v>21</v>
      </c>
      <c r="N1350" s="470">
        <v>18</v>
      </c>
      <c r="O1350" s="446">
        <v>19</v>
      </c>
      <c r="P1350" s="446">
        <v>17</v>
      </c>
      <c r="Q1350" s="446">
        <v>14</v>
      </c>
      <c r="R1350" s="446">
        <v>16</v>
      </c>
      <c r="S1350" s="446">
        <v>17</v>
      </c>
      <c r="T1350" s="446">
        <v>19</v>
      </c>
      <c r="U1350" s="446">
        <v>14</v>
      </c>
      <c r="V1350" s="506">
        <v>15</v>
      </c>
      <c r="W1350" s="446">
        <v>18</v>
      </c>
      <c r="X1350" s="446">
        <v>19</v>
      </c>
      <c r="Y1350" s="470">
        <v>19</v>
      </c>
      <c r="Z1350" s="446">
        <v>20</v>
      </c>
      <c r="AA1350" s="446">
        <v>18</v>
      </c>
      <c r="AB1350" s="1799">
        <v>16</v>
      </c>
      <c r="AC1350" s="112">
        <f>AVERAGE(E1350:AB1350)</f>
        <v>16.166666666666668</v>
      </c>
      <c r="AD1350" s="907"/>
      <c r="AE1350" s="908"/>
      <c r="AF1350" s="909"/>
      <c r="AK1350" s="15"/>
      <c r="AL1350" s="15"/>
      <c r="AM1350" s="15"/>
      <c r="AN1350" s="15"/>
      <c r="AO1350" s="460"/>
    </row>
    <row r="1351" spans="1:41" ht="16.5" thickBot="1">
      <c r="A1351" s="3283"/>
      <c r="B1351" s="3144"/>
      <c r="C1351" s="135" t="s">
        <v>22</v>
      </c>
      <c r="D1351" s="133"/>
      <c r="E1351" s="395">
        <f t="shared" ref="E1351:AB1351" si="784">E1349/E1348</f>
        <v>0.34693877551143515</v>
      </c>
      <c r="F1351" s="355">
        <f t="shared" si="784"/>
        <v>0.32758620689668688</v>
      </c>
      <c r="G1351" s="355">
        <f t="shared" si="784"/>
        <v>0.32608695652023478</v>
      </c>
      <c r="H1351" s="495">
        <f t="shared" si="784"/>
        <v>0.35849056603555035</v>
      </c>
      <c r="I1351" s="355">
        <f t="shared" si="784"/>
        <v>0.32000000000327417</v>
      </c>
      <c r="J1351" s="355">
        <f t="shared" si="784"/>
        <v>0.34693877551143515</v>
      </c>
      <c r="K1351" s="355">
        <f t="shared" si="784"/>
        <v>0.33870967741923652</v>
      </c>
      <c r="L1351" s="355">
        <f t="shared" si="784"/>
        <v>0.33333333332944659</v>
      </c>
      <c r="M1351" s="355">
        <f t="shared" si="784"/>
        <v>0.3448275862092397</v>
      </c>
      <c r="N1351" s="495">
        <f t="shared" si="784"/>
        <v>0.33783783783775478</v>
      </c>
      <c r="O1351" s="355">
        <f t="shared" si="784"/>
        <v>0.32911392405074219</v>
      </c>
      <c r="P1351" s="355">
        <f t="shared" si="784"/>
        <v>0.3428571428547299</v>
      </c>
      <c r="Q1351" s="355">
        <f t="shared" si="784"/>
        <v>0.33333333333466303</v>
      </c>
      <c r="R1351" s="355">
        <f t="shared" si="784"/>
        <v>0.33333333333448167</v>
      </c>
      <c r="S1351" s="355">
        <f t="shared" si="784"/>
        <v>0.34285714285695723</v>
      </c>
      <c r="T1351" s="355">
        <f t="shared" si="784"/>
        <v>0.34177215189851556</v>
      </c>
      <c r="U1351" s="355">
        <f t="shared" si="784"/>
        <v>0.32758620689668688</v>
      </c>
      <c r="V1351" s="503">
        <f t="shared" si="784"/>
        <v>0.34426229508300599</v>
      </c>
      <c r="W1351" s="355">
        <f t="shared" si="784"/>
        <v>0.33333333333333331</v>
      </c>
      <c r="X1351" s="355">
        <f t="shared" si="784"/>
        <v>0.33333333333138998</v>
      </c>
      <c r="Y1351" s="495">
        <f t="shared" si="784"/>
        <v>0.34615384615451883</v>
      </c>
      <c r="Z1351" s="355">
        <f t="shared" si="784"/>
        <v>0.33734939759026245</v>
      </c>
      <c r="AA1351" s="355">
        <f t="shared" si="784"/>
        <v>0.33783783783875132</v>
      </c>
      <c r="AB1351" s="590">
        <f t="shared" si="784"/>
        <v>0.33333333333333331</v>
      </c>
      <c r="AC1351" s="133"/>
      <c r="AD1351" s="907"/>
      <c r="AE1351" s="908"/>
      <c r="AF1351" s="909"/>
      <c r="AK1351" s="15"/>
      <c r="AL1351" s="15"/>
      <c r="AM1351" s="15"/>
      <c r="AN1351" s="15"/>
      <c r="AO1351" s="460"/>
    </row>
    <row r="1352" spans="1:41">
      <c r="A1352" s="1886"/>
      <c r="B1352" s="126" t="s">
        <v>133</v>
      </c>
      <c r="C1352" s="2782"/>
      <c r="D1352" s="118">
        <v>3914.44</v>
      </c>
      <c r="E1352" s="1899">
        <v>3914.489</v>
      </c>
      <c r="F1352" s="214">
        <v>3914.547</v>
      </c>
      <c r="G1352" s="214">
        <v>3914.5929999999998</v>
      </c>
      <c r="H1352" s="467">
        <v>3914.6460000000002</v>
      </c>
      <c r="I1352" s="214">
        <v>3914.6959999999999</v>
      </c>
      <c r="J1352" s="214">
        <v>3914.7449999999999</v>
      </c>
      <c r="K1352" s="214">
        <v>3914.8069999999998</v>
      </c>
      <c r="L1352" s="214">
        <v>3914.8850000000002</v>
      </c>
      <c r="M1352" s="214">
        <v>3914.9720000000002</v>
      </c>
      <c r="N1352" s="467">
        <v>3915.0459999999998</v>
      </c>
      <c r="O1352" s="214">
        <v>3915.125</v>
      </c>
      <c r="P1352" s="214">
        <v>3915.1950000000002</v>
      </c>
      <c r="Q1352" s="214">
        <v>3915.252</v>
      </c>
      <c r="R1352" s="214">
        <v>3915.3180000000002</v>
      </c>
      <c r="S1352" s="214">
        <v>3915.3879999999999</v>
      </c>
      <c r="T1352" s="214">
        <v>3915.4670000000001</v>
      </c>
      <c r="U1352" s="214">
        <v>3915.5250000000001</v>
      </c>
      <c r="V1352" s="501">
        <v>3915.5859999999998</v>
      </c>
      <c r="W1352" s="214">
        <v>3915.6610000000001</v>
      </c>
      <c r="X1352" s="214">
        <v>3915.739</v>
      </c>
      <c r="Y1352" s="467">
        <v>3915.817</v>
      </c>
      <c r="Z1352" s="214">
        <v>3915.9</v>
      </c>
      <c r="AA1352" s="214">
        <v>3915.9740000000002</v>
      </c>
      <c r="AB1352" s="363">
        <v>3916.04</v>
      </c>
      <c r="AC1352" s="118"/>
      <c r="AD1352" s="907"/>
      <c r="AE1352" s="908"/>
      <c r="AF1352" s="909"/>
      <c r="AK1352" s="15"/>
      <c r="AL1352" s="15"/>
      <c r="AM1352" s="15"/>
      <c r="AN1352" s="15"/>
      <c r="AO1352" s="460"/>
    </row>
    <row r="1353" spans="1:41" ht="16.5" thickBot="1">
      <c r="A1353" s="1895"/>
      <c r="B1353" s="128" t="s">
        <v>134</v>
      </c>
      <c r="D1353" s="113">
        <v>1073.47</v>
      </c>
      <c r="E1353" s="83">
        <v>1073.4870000000001</v>
      </c>
      <c r="F1353" s="161">
        <v>1073.5060000000001</v>
      </c>
      <c r="G1353" s="161">
        <v>1073.521</v>
      </c>
      <c r="H1353" s="466">
        <v>1073.54</v>
      </c>
      <c r="I1353" s="161">
        <v>1073.556</v>
      </c>
      <c r="J1353" s="161">
        <v>1073.5730000000001</v>
      </c>
      <c r="K1353" s="161">
        <v>1073.5940000000001</v>
      </c>
      <c r="L1353" s="161">
        <v>1073.6199999999999</v>
      </c>
      <c r="M1353" s="161">
        <v>1073.6500000000001</v>
      </c>
      <c r="N1353" s="466">
        <v>1073.675</v>
      </c>
      <c r="O1353" s="161">
        <v>1073.701</v>
      </c>
      <c r="P1353" s="161">
        <v>1073.7249999999999</v>
      </c>
      <c r="Q1353" s="161">
        <v>1073.7439999999999</v>
      </c>
      <c r="R1353" s="161">
        <v>1073.7660000000001</v>
      </c>
      <c r="S1353" s="161">
        <v>1073.79</v>
      </c>
      <c r="T1353" s="161">
        <v>1073.817</v>
      </c>
      <c r="U1353" s="161">
        <v>1073.836</v>
      </c>
      <c r="V1353" s="502">
        <v>1073.857</v>
      </c>
      <c r="W1353" s="161">
        <v>1073.8820000000001</v>
      </c>
      <c r="X1353" s="161">
        <v>1073.9079999999999</v>
      </c>
      <c r="Y1353" s="466">
        <v>1073.9349999999999</v>
      </c>
      <c r="Z1353" s="161">
        <v>1073.963</v>
      </c>
      <c r="AA1353" s="161">
        <v>1073.9880000000001</v>
      </c>
      <c r="AB1353" s="348">
        <v>1074.01</v>
      </c>
      <c r="AC1353" s="113"/>
      <c r="AD1353" s="907"/>
      <c r="AE1353" s="908"/>
      <c r="AF1353" s="909"/>
      <c r="AG1353" s="15"/>
      <c r="AH1353" s="15"/>
      <c r="AI1353" s="15"/>
      <c r="AJ1353" s="15"/>
      <c r="AK1353" s="460"/>
      <c r="AL1353" s="460"/>
      <c r="AM1353" s="460"/>
      <c r="AN1353" s="460"/>
      <c r="AO1353" s="460"/>
    </row>
    <row r="1354" spans="1:41" ht="16.5" hidden="1" thickBot="1">
      <c r="A1354" s="3284" t="s">
        <v>50</v>
      </c>
      <c r="B1354" s="3285"/>
      <c r="C1354" s="3286"/>
      <c r="D1354" s="119"/>
      <c r="E1354" s="187">
        <f>SQRT(E1348*E1348+E1349*E1349)/E1291/1.73</f>
        <v>11.586430966922215</v>
      </c>
      <c r="F1354" s="188">
        <f t="shared" ref="F1354:AB1354" si="785">SQRT(F1348*F1348+F1349*F1349)/F1291/1.73</f>
        <v>13.568870182006069</v>
      </c>
      <c r="G1354" s="188">
        <f t="shared" si="785"/>
        <v>10.808719469079964</v>
      </c>
      <c r="H1354" s="473">
        <f t="shared" si="785"/>
        <v>12.577756117697314</v>
      </c>
      <c r="I1354" s="188">
        <f t="shared" si="785"/>
        <v>11.727708021197992</v>
      </c>
      <c r="J1354" s="188">
        <f t="shared" si="785"/>
        <v>11.586430966922215</v>
      </c>
      <c r="K1354" s="188">
        <f t="shared" si="785"/>
        <v>14.623419931552354</v>
      </c>
      <c r="L1354" s="188">
        <f t="shared" si="785"/>
        <v>18.45652823721522</v>
      </c>
      <c r="M1354" s="188">
        <f t="shared" si="785"/>
        <v>20.758983764527894</v>
      </c>
      <c r="N1354" s="473">
        <f t="shared" si="785"/>
        <v>17.705745968560588</v>
      </c>
      <c r="O1354" s="188">
        <f t="shared" si="785"/>
        <v>18.8526586544072</v>
      </c>
      <c r="P1354" s="188">
        <f t="shared" si="785"/>
        <v>16.69251374597339</v>
      </c>
      <c r="Q1354" s="188">
        <f t="shared" si="785"/>
        <v>13.553255444635729</v>
      </c>
      <c r="R1354" s="188">
        <f t="shared" si="785"/>
        <v>15.541617608891256</v>
      </c>
      <c r="S1354" s="188">
        <f t="shared" si="785"/>
        <v>16.692513745876354</v>
      </c>
      <c r="T1354" s="188">
        <f t="shared" si="785"/>
        <v>18.741012595353272</v>
      </c>
      <c r="U1354" s="188">
        <f t="shared" si="785"/>
        <v>13.634420279503685</v>
      </c>
      <c r="V1354" s="509">
        <f t="shared" si="785"/>
        <v>14.412010715110929</v>
      </c>
      <c r="W1354" s="188">
        <f t="shared" si="785"/>
        <v>17.746661766540679</v>
      </c>
      <c r="X1354" s="188">
        <f t="shared" si="785"/>
        <v>18.367366264958385</v>
      </c>
      <c r="Y1354" s="473">
        <f t="shared" si="785"/>
        <v>18.439227936259996</v>
      </c>
      <c r="Z1354" s="188">
        <f t="shared" si="785"/>
        <v>19.568436959176093</v>
      </c>
      <c r="AA1354" s="188">
        <f t="shared" si="785"/>
        <v>17.365250853892537</v>
      </c>
      <c r="AB1354" s="455">
        <f t="shared" si="785"/>
        <v>15.466898293351994</v>
      </c>
      <c r="AC1354" s="114">
        <f>AVERAGE(E1354:AB1354)</f>
        <v>15.769768270400556</v>
      </c>
      <c r="AD1354" s="100">
        <f>(AC1350-AC1354)/AC1350</f>
        <v>2.4550416263883195E-2</v>
      </c>
      <c r="AE1354" s="81"/>
      <c r="AF1354" s="82"/>
      <c r="AK1354" s="14"/>
      <c r="AL1354" s="14"/>
      <c r="AM1354" s="15"/>
      <c r="AN1354" s="14"/>
      <c r="AO1354" s="460"/>
    </row>
    <row r="1355" spans="1:41">
      <c r="A1355" s="3282" t="s">
        <v>32</v>
      </c>
      <c r="B1355" s="3143" t="s">
        <v>258</v>
      </c>
      <c r="C1355" s="126" t="s">
        <v>17</v>
      </c>
      <c r="D1355" s="118" t="s">
        <v>131</v>
      </c>
      <c r="E1355" s="338">
        <f t="shared" ref="E1355:AB1355" si="786">(E1359-D1359)*$AE1355*$AF1355</f>
        <v>0</v>
      </c>
      <c r="F1355" s="73">
        <f t="shared" si="786"/>
        <v>0</v>
      </c>
      <c r="G1355" s="73">
        <f t="shared" si="786"/>
        <v>0</v>
      </c>
      <c r="H1355" s="468">
        <f t="shared" si="786"/>
        <v>0</v>
      </c>
      <c r="I1355" s="73">
        <f t="shared" si="786"/>
        <v>0</v>
      </c>
      <c r="J1355" s="73">
        <f t="shared" si="786"/>
        <v>0</v>
      </c>
      <c r="K1355" s="2095">
        <f t="shared" si="786"/>
        <v>0</v>
      </c>
      <c r="L1355" s="73">
        <f t="shared" si="786"/>
        <v>0</v>
      </c>
      <c r="M1355" s="73">
        <f t="shared" si="786"/>
        <v>0</v>
      </c>
      <c r="N1355" s="468">
        <f t="shared" si="786"/>
        <v>0</v>
      </c>
      <c r="O1355" s="73">
        <f t="shared" si="786"/>
        <v>0</v>
      </c>
      <c r="P1355" s="73">
        <f t="shared" si="786"/>
        <v>0</v>
      </c>
      <c r="Q1355" s="73">
        <f t="shared" si="786"/>
        <v>0</v>
      </c>
      <c r="R1355" s="73">
        <f t="shared" si="786"/>
        <v>0</v>
      </c>
      <c r="S1355" s="73">
        <f t="shared" si="786"/>
        <v>0</v>
      </c>
      <c r="T1355" s="73">
        <f t="shared" si="786"/>
        <v>0</v>
      </c>
      <c r="U1355" s="73">
        <f t="shared" si="786"/>
        <v>0</v>
      </c>
      <c r="V1355" s="504">
        <f t="shared" si="786"/>
        <v>0</v>
      </c>
      <c r="W1355" s="73">
        <f t="shared" si="786"/>
        <v>0</v>
      </c>
      <c r="X1355" s="73">
        <f t="shared" si="786"/>
        <v>0</v>
      </c>
      <c r="Y1355" s="468">
        <f t="shared" si="786"/>
        <v>0</v>
      </c>
      <c r="Z1355" s="73">
        <f t="shared" si="786"/>
        <v>0</v>
      </c>
      <c r="AA1355" s="73">
        <f t="shared" si="786"/>
        <v>0</v>
      </c>
      <c r="AB1355" s="451">
        <f t="shared" si="786"/>
        <v>0</v>
      </c>
      <c r="AC1355" s="111">
        <f>SUM(E1355:AB1355)</f>
        <v>0</v>
      </c>
      <c r="AD1355" s="906"/>
      <c r="AE1355" s="605">
        <v>100</v>
      </c>
      <c r="AF1355" s="606">
        <v>40</v>
      </c>
      <c r="AK1355" s="565"/>
      <c r="AL1355" s="566"/>
      <c r="AM1355" s="565"/>
      <c r="AN1355" s="15"/>
      <c r="AO1355" s="460"/>
    </row>
    <row r="1356" spans="1:41">
      <c r="A1356" s="3283"/>
      <c r="B1356" s="3144"/>
      <c r="C1356" s="128" t="s">
        <v>19</v>
      </c>
      <c r="D1356" s="113" t="s">
        <v>131</v>
      </c>
      <c r="E1356" s="339">
        <f t="shared" ref="E1356:AB1356" si="787">(E1360-D1360)*$AE1355*$AF1355</f>
        <v>0</v>
      </c>
      <c r="F1356" s="340">
        <f t="shared" si="787"/>
        <v>0</v>
      </c>
      <c r="G1356" s="340">
        <f t="shared" si="787"/>
        <v>0</v>
      </c>
      <c r="H1356" s="469">
        <f t="shared" si="787"/>
        <v>0</v>
      </c>
      <c r="I1356" s="340">
        <f t="shared" si="787"/>
        <v>0</v>
      </c>
      <c r="J1356" s="340">
        <f t="shared" si="787"/>
        <v>0</v>
      </c>
      <c r="K1356" s="2092">
        <f t="shared" si="787"/>
        <v>0</v>
      </c>
      <c r="L1356" s="340">
        <f t="shared" si="787"/>
        <v>0</v>
      </c>
      <c r="M1356" s="340">
        <f t="shared" si="787"/>
        <v>0</v>
      </c>
      <c r="N1356" s="469">
        <f t="shared" si="787"/>
        <v>0</v>
      </c>
      <c r="O1356" s="340">
        <f t="shared" si="787"/>
        <v>0</v>
      </c>
      <c r="P1356" s="340">
        <f t="shared" si="787"/>
        <v>0</v>
      </c>
      <c r="Q1356" s="340">
        <f t="shared" si="787"/>
        <v>0</v>
      </c>
      <c r="R1356" s="340">
        <f t="shared" si="787"/>
        <v>0</v>
      </c>
      <c r="S1356" s="340">
        <f t="shared" si="787"/>
        <v>0</v>
      </c>
      <c r="T1356" s="340">
        <f t="shared" si="787"/>
        <v>0</v>
      </c>
      <c r="U1356" s="340">
        <f t="shared" si="787"/>
        <v>0</v>
      </c>
      <c r="V1356" s="505">
        <f t="shared" si="787"/>
        <v>0</v>
      </c>
      <c r="W1356" s="340">
        <f t="shared" si="787"/>
        <v>0</v>
      </c>
      <c r="X1356" s="340">
        <f t="shared" si="787"/>
        <v>0</v>
      </c>
      <c r="Y1356" s="469">
        <f t="shared" si="787"/>
        <v>0</v>
      </c>
      <c r="Z1356" s="340">
        <f t="shared" si="787"/>
        <v>0</v>
      </c>
      <c r="AA1356" s="340">
        <f t="shared" si="787"/>
        <v>0</v>
      </c>
      <c r="AB1356" s="452">
        <f t="shared" si="787"/>
        <v>0</v>
      </c>
      <c r="AC1356" s="112">
        <f>SUM(E1356:AB1356)</f>
        <v>0</v>
      </c>
      <c r="AD1356" s="907"/>
      <c r="AE1356" s="908"/>
      <c r="AF1356" s="909"/>
      <c r="AK1356" s="15"/>
      <c r="AL1356" s="15"/>
      <c r="AM1356" s="15"/>
      <c r="AN1356" s="15"/>
      <c r="AO1356" s="460"/>
    </row>
    <row r="1357" spans="1:41">
      <c r="A1357" s="3283"/>
      <c r="B1357" s="3144"/>
      <c r="C1357" s="128" t="s">
        <v>20</v>
      </c>
      <c r="D1357" s="113" t="s">
        <v>21</v>
      </c>
      <c r="E1357" s="1798">
        <v>0</v>
      </c>
      <c r="F1357" s="446">
        <v>0</v>
      </c>
      <c r="G1357" s="446">
        <v>0</v>
      </c>
      <c r="H1357" s="470">
        <v>0</v>
      </c>
      <c r="I1357" s="446">
        <v>0</v>
      </c>
      <c r="J1357" s="446">
        <v>0</v>
      </c>
      <c r="K1357" s="446">
        <v>0</v>
      </c>
      <c r="L1357" s="446">
        <v>0</v>
      </c>
      <c r="M1357" s="446">
        <v>0</v>
      </c>
      <c r="N1357" s="470">
        <v>0</v>
      </c>
      <c r="O1357" s="446">
        <v>0</v>
      </c>
      <c r="P1357" s="446">
        <v>0</v>
      </c>
      <c r="Q1357" s="446">
        <v>0</v>
      </c>
      <c r="R1357" s="446">
        <v>0</v>
      </c>
      <c r="S1357" s="446">
        <v>0</v>
      </c>
      <c r="T1357" s="446">
        <v>0</v>
      </c>
      <c r="U1357" s="446">
        <v>0</v>
      </c>
      <c r="V1357" s="506">
        <v>0</v>
      </c>
      <c r="W1357" s="446">
        <v>0</v>
      </c>
      <c r="X1357" s="446">
        <v>0</v>
      </c>
      <c r="Y1357" s="470">
        <v>0</v>
      </c>
      <c r="Z1357" s="446">
        <v>0</v>
      </c>
      <c r="AA1357" s="446">
        <v>0</v>
      </c>
      <c r="AB1357" s="1799">
        <v>0</v>
      </c>
      <c r="AC1357" s="112">
        <f>AVERAGE(E1357:AB1357)</f>
        <v>0</v>
      </c>
      <c r="AD1357" s="907"/>
      <c r="AE1357" s="908"/>
      <c r="AF1357" s="909"/>
      <c r="AK1357" s="15"/>
      <c r="AL1357" s="15"/>
      <c r="AM1357" s="15"/>
      <c r="AN1357" s="15"/>
      <c r="AO1357" s="460"/>
    </row>
    <row r="1358" spans="1:41" ht="16.5" thickBot="1">
      <c r="A1358" s="3287"/>
      <c r="B1358" s="3145"/>
      <c r="C1358" s="131" t="s">
        <v>22</v>
      </c>
      <c r="D1358" s="119"/>
      <c r="E1358" s="349" t="e">
        <f t="shared" ref="E1358:AB1358" si="788">E1356/E1355</f>
        <v>#DIV/0!</v>
      </c>
      <c r="F1358" s="350" t="e">
        <f t="shared" si="788"/>
        <v>#DIV/0!</v>
      </c>
      <c r="G1358" s="350" t="e">
        <f t="shared" si="788"/>
        <v>#DIV/0!</v>
      </c>
      <c r="H1358" s="484" t="e">
        <f t="shared" si="788"/>
        <v>#DIV/0!</v>
      </c>
      <c r="I1358" s="350" t="e">
        <f t="shared" si="788"/>
        <v>#DIV/0!</v>
      </c>
      <c r="J1358" s="350" t="e">
        <f t="shared" si="788"/>
        <v>#DIV/0!</v>
      </c>
      <c r="K1358" s="350" t="e">
        <f t="shared" si="788"/>
        <v>#DIV/0!</v>
      </c>
      <c r="L1358" s="350" t="e">
        <f t="shared" si="788"/>
        <v>#DIV/0!</v>
      </c>
      <c r="M1358" s="350" t="e">
        <f t="shared" si="788"/>
        <v>#DIV/0!</v>
      </c>
      <c r="N1358" s="484" t="e">
        <f t="shared" si="788"/>
        <v>#DIV/0!</v>
      </c>
      <c r="O1358" s="350" t="e">
        <f t="shared" si="788"/>
        <v>#DIV/0!</v>
      </c>
      <c r="P1358" s="350" t="e">
        <f t="shared" si="788"/>
        <v>#DIV/0!</v>
      </c>
      <c r="Q1358" s="350" t="e">
        <f t="shared" si="788"/>
        <v>#DIV/0!</v>
      </c>
      <c r="R1358" s="350" t="e">
        <f t="shared" si="788"/>
        <v>#DIV/0!</v>
      </c>
      <c r="S1358" s="350" t="e">
        <f t="shared" si="788"/>
        <v>#DIV/0!</v>
      </c>
      <c r="T1358" s="350" t="e">
        <f t="shared" si="788"/>
        <v>#DIV/0!</v>
      </c>
      <c r="U1358" s="350" t="e">
        <f t="shared" si="788"/>
        <v>#DIV/0!</v>
      </c>
      <c r="V1358" s="521" t="e">
        <f t="shared" si="788"/>
        <v>#DIV/0!</v>
      </c>
      <c r="W1358" s="350" t="e">
        <f t="shared" si="788"/>
        <v>#DIV/0!</v>
      </c>
      <c r="X1358" s="350" t="e">
        <f t="shared" si="788"/>
        <v>#DIV/0!</v>
      </c>
      <c r="Y1358" s="484" t="e">
        <f t="shared" si="788"/>
        <v>#DIV/0!</v>
      </c>
      <c r="Z1358" s="350" t="e">
        <f t="shared" si="788"/>
        <v>#DIV/0!</v>
      </c>
      <c r="AA1358" s="350" t="e">
        <f t="shared" si="788"/>
        <v>#DIV/0!</v>
      </c>
      <c r="AB1358" s="1007" t="e">
        <f t="shared" si="788"/>
        <v>#DIV/0!</v>
      </c>
      <c r="AC1358" s="119"/>
      <c r="AD1358" s="1689"/>
      <c r="AE1358" s="611"/>
      <c r="AF1358" s="612"/>
      <c r="AK1358" s="15"/>
      <c r="AL1358" s="15"/>
      <c r="AM1358" s="15"/>
      <c r="AN1358" s="15"/>
      <c r="AO1358" s="460"/>
    </row>
    <row r="1359" spans="1:41">
      <c r="A1359" s="2150"/>
      <c r="B1359" s="130" t="s">
        <v>133</v>
      </c>
      <c r="C1359" s="2780"/>
      <c r="D1359" s="2151"/>
      <c r="E1359" s="404"/>
      <c r="F1359" s="94"/>
      <c r="G1359" s="94"/>
      <c r="H1359" s="465"/>
      <c r="I1359" s="94"/>
      <c r="J1359" s="94"/>
      <c r="K1359" s="94"/>
      <c r="L1359" s="94"/>
      <c r="M1359" s="94"/>
      <c r="N1359" s="465"/>
      <c r="O1359" s="94"/>
      <c r="P1359" s="94"/>
      <c r="Q1359" s="94"/>
      <c r="R1359" s="94"/>
      <c r="S1359" s="94"/>
      <c r="T1359" s="94"/>
      <c r="U1359" s="94"/>
      <c r="V1359" s="518"/>
      <c r="W1359" s="94"/>
      <c r="X1359" s="94"/>
      <c r="Y1359" s="465"/>
      <c r="Z1359" s="94"/>
      <c r="AA1359" s="94"/>
      <c r="AB1359" s="95"/>
      <c r="AC1359" s="439"/>
      <c r="AD1359" s="910"/>
      <c r="AE1359" s="911"/>
      <c r="AF1359" s="912"/>
      <c r="AK1359" s="15"/>
      <c r="AL1359" s="15"/>
      <c r="AM1359" s="15"/>
      <c r="AN1359" s="15"/>
      <c r="AO1359" s="460"/>
    </row>
    <row r="1360" spans="1:41" ht="16.5" thickBot="1">
      <c r="A1360" s="1895"/>
      <c r="B1360" s="128" t="s">
        <v>134</v>
      </c>
      <c r="D1360" s="386"/>
      <c r="E1360" s="75"/>
      <c r="F1360" s="161"/>
      <c r="G1360" s="161"/>
      <c r="H1360" s="466"/>
      <c r="I1360" s="161"/>
      <c r="J1360" s="161"/>
      <c r="K1360" s="161"/>
      <c r="L1360" s="161"/>
      <c r="M1360" s="161"/>
      <c r="N1360" s="466"/>
      <c r="O1360" s="161"/>
      <c r="P1360" s="161"/>
      <c r="Q1360" s="161"/>
      <c r="R1360" s="161"/>
      <c r="S1360" s="161"/>
      <c r="T1360" s="161"/>
      <c r="U1360" s="161"/>
      <c r="V1360" s="502"/>
      <c r="W1360" s="161"/>
      <c r="X1360" s="161"/>
      <c r="Y1360" s="466"/>
      <c r="Z1360" s="161"/>
      <c r="AA1360" s="161"/>
      <c r="AB1360" s="76"/>
      <c r="AC1360" s="137"/>
      <c r="AD1360" s="907"/>
      <c r="AE1360" s="908"/>
      <c r="AF1360" s="909"/>
      <c r="AG1360" s="15"/>
      <c r="AH1360" s="15"/>
      <c r="AI1360" s="15"/>
      <c r="AJ1360" s="15"/>
      <c r="AK1360" s="460"/>
      <c r="AL1360" s="460"/>
      <c r="AM1360" s="460"/>
      <c r="AN1360" s="460"/>
      <c r="AO1360" s="460"/>
    </row>
    <row r="1361" spans="1:41" ht="16.5" hidden="1" thickBot="1">
      <c r="A1361" s="3284" t="s">
        <v>50</v>
      </c>
      <c r="B1361" s="3285"/>
      <c r="C1361" s="3286"/>
      <c r="D1361" s="384"/>
      <c r="E1361" s="597">
        <f>SQRT(E1355*E1355+E1356*E1356)/E1291/1.73</f>
        <v>0</v>
      </c>
      <c r="F1361" s="188">
        <f t="shared" ref="F1361:AB1361" si="789">SQRT(F1355*F1355+F1356*F1356)/F1291/1.73</f>
        <v>0</v>
      </c>
      <c r="G1361" s="188">
        <f t="shared" si="789"/>
        <v>0</v>
      </c>
      <c r="H1361" s="473">
        <f t="shared" si="789"/>
        <v>0</v>
      </c>
      <c r="I1361" s="188">
        <f t="shared" si="789"/>
        <v>0</v>
      </c>
      <c r="J1361" s="188">
        <f t="shared" si="789"/>
        <v>0</v>
      </c>
      <c r="K1361" s="188">
        <f t="shared" si="789"/>
        <v>0</v>
      </c>
      <c r="L1361" s="188">
        <f t="shared" si="789"/>
        <v>0</v>
      </c>
      <c r="M1361" s="188">
        <f t="shared" si="789"/>
        <v>0</v>
      </c>
      <c r="N1361" s="473">
        <f t="shared" si="789"/>
        <v>0</v>
      </c>
      <c r="O1361" s="188">
        <f t="shared" si="789"/>
        <v>0</v>
      </c>
      <c r="P1361" s="188">
        <f t="shared" si="789"/>
        <v>0</v>
      </c>
      <c r="Q1361" s="188">
        <f t="shared" si="789"/>
        <v>0</v>
      </c>
      <c r="R1361" s="188">
        <f t="shared" si="789"/>
        <v>0</v>
      </c>
      <c r="S1361" s="188">
        <f t="shared" si="789"/>
        <v>0</v>
      </c>
      <c r="T1361" s="188">
        <f t="shared" si="789"/>
        <v>0</v>
      </c>
      <c r="U1361" s="188">
        <f t="shared" si="789"/>
        <v>0</v>
      </c>
      <c r="V1361" s="509">
        <f t="shared" si="789"/>
        <v>0</v>
      </c>
      <c r="W1361" s="188">
        <f t="shared" si="789"/>
        <v>0</v>
      </c>
      <c r="X1361" s="188">
        <f t="shared" si="789"/>
        <v>0</v>
      </c>
      <c r="Y1361" s="473">
        <f t="shared" si="789"/>
        <v>0</v>
      </c>
      <c r="Z1361" s="188">
        <f t="shared" si="789"/>
        <v>0</v>
      </c>
      <c r="AA1361" s="188">
        <f t="shared" si="789"/>
        <v>0</v>
      </c>
      <c r="AB1361" s="189">
        <f t="shared" si="789"/>
        <v>0</v>
      </c>
      <c r="AC1361" s="208">
        <f>AVERAGE(E1361:AB1361)</f>
        <v>0</v>
      </c>
      <c r="AD1361" s="100" t="e">
        <f>(AC1357-AC1361)/AC1357</f>
        <v>#DIV/0!</v>
      </c>
      <c r="AE1361" s="81"/>
      <c r="AF1361" s="82"/>
      <c r="AK1361" s="14"/>
      <c r="AL1361" s="14"/>
      <c r="AM1361" s="15"/>
      <c r="AN1361" s="14"/>
      <c r="AO1361" s="460"/>
    </row>
    <row r="1362" spans="1:41">
      <c r="A1362" s="3282" t="s">
        <v>67</v>
      </c>
      <c r="B1362" s="3143" t="s">
        <v>33</v>
      </c>
      <c r="C1362" s="126" t="s">
        <v>17</v>
      </c>
      <c r="D1362" s="118"/>
      <c r="E1362" s="357">
        <f t="shared" ref="E1362:AB1362" si="790">(E1366-D1366)*$AE1362*$AF1362</f>
        <v>0</v>
      </c>
      <c r="F1362" s="353">
        <f t="shared" si="790"/>
        <v>0</v>
      </c>
      <c r="G1362" s="353">
        <f t="shared" si="790"/>
        <v>0</v>
      </c>
      <c r="H1362" s="494">
        <f t="shared" si="790"/>
        <v>0</v>
      </c>
      <c r="I1362" s="353">
        <f t="shared" si="790"/>
        <v>0</v>
      </c>
      <c r="J1362" s="353">
        <f t="shared" si="790"/>
        <v>0</v>
      </c>
      <c r="K1362" s="388">
        <f t="shared" si="790"/>
        <v>0</v>
      </c>
      <c r="L1362" s="353">
        <f t="shared" si="790"/>
        <v>0</v>
      </c>
      <c r="M1362" s="353">
        <f t="shared" si="790"/>
        <v>0</v>
      </c>
      <c r="N1362" s="494">
        <f t="shared" si="790"/>
        <v>0</v>
      </c>
      <c r="O1362" s="353">
        <f t="shared" si="790"/>
        <v>0</v>
      </c>
      <c r="P1362" s="353">
        <f t="shared" si="790"/>
        <v>0</v>
      </c>
      <c r="Q1362" s="353">
        <f t="shared" si="790"/>
        <v>0</v>
      </c>
      <c r="R1362" s="353">
        <f t="shared" si="790"/>
        <v>0</v>
      </c>
      <c r="S1362" s="353">
        <f t="shared" si="790"/>
        <v>0</v>
      </c>
      <c r="T1362" s="353">
        <f t="shared" si="790"/>
        <v>0</v>
      </c>
      <c r="U1362" s="353">
        <f t="shared" si="790"/>
        <v>0</v>
      </c>
      <c r="V1362" s="523">
        <f t="shared" si="790"/>
        <v>0</v>
      </c>
      <c r="W1362" s="353">
        <f t="shared" si="790"/>
        <v>0</v>
      </c>
      <c r="X1362" s="353">
        <f t="shared" si="790"/>
        <v>0</v>
      </c>
      <c r="Y1362" s="494">
        <f t="shared" si="790"/>
        <v>0</v>
      </c>
      <c r="Z1362" s="353">
        <f t="shared" si="790"/>
        <v>0</v>
      </c>
      <c r="AA1362" s="353">
        <f t="shared" si="790"/>
        <v>0</v>
      </c>
      <c r="AB1362" s="674">
        <f t="shared" si="790"/>
        <v>0</v>
      </c>
      <c r="AC1362" s="111">
        <f>SUM(E1362:AB1362)</f>
        <v>0</v>
      </c>
      <c r="AD1362" s="906"/>
      <c r="AE1362" s="605">
        <v>0</v>
      </c>
      <c r="AF1362" s="606">
        <v>0</v>
      </c>
      <c r="AK1362" s="565"/>
      <c r="AL1362" s="566"/>
      <c r="AM1362" s="565"/>
      <c r="AN1362" s="15"/>
      <c r="AO1362" s="460"/>
    </row>
    <row r="1363" spans="1:41">
      <c r="A1363" s="3283"/>
      <c r="B1363" s="3144"/>
      <c r="C1363" s="128" t="s">
        <v>19</v>
      </c>
      <c r="D1363" s="113"/>
      <c r="E1363" s="339">
        <f t="shared" ref="E1363:AB1363" si="791">(E1367-D1367)*$AE1362*$AF1362</f>
        <v>0</v>
      </c>
      <c r="F1363" s="340">
        <f t="shared" si="791"/>
        <v>0</v>
      </c>
      <c r="G1363" s="340">
        <f t="shared" si="791"/>
        <v>0</v>
      </c>
      <c r="H1363" s="469">
        <f t="shared" si="791"/>
        <v>0</v>
      </c>
      <c r="I1363" s="340">
        <f t="shared" si="791"/>
        <v>0</v>
      </c>
      <c r="J1363" s="340">
        <f t="shared" si="791"/>
        <v>0</v>
      </c>
      <c r="K1363" s="2092">
        <f t="shared" si="791"/>
        <v>0</v>
      </c>
      <c r="L1363" s="340">
        <f t="shared" si="791"/>
        <v>0</v>
      </c>
      <c r="M1363" s="340">
        <f t="shared" si="791"/>
        <v>0</v>
      </c>
      <c r="N1363" s="469">
        <f t="shared" si="791"/>
        <v>0</v>
      </c>
      <c r="O1363" s="340">
        <f t="shared" si="791"/>
        <v>0</v>
      </c>
      <c r="P1363" s="340">
        <f t="shared" si="791"/>
        <v>0</v>
      </c>
      <c r="Q1363" s="340">
        <f t="shared" si="791"/>
        <v>0</v>
      </c>
      <c r="R1363" s="340">
        <f t="shared" si="791"/>
        <v>0</v>
      </c>
      <c r="S1363" s="340">
        <f t="shared" si="791"/>
        <v>0</v>
      </c>
      <c r="T1363" s="340">
        <f t="shared" si="791"/>
        <v>0</v>
      </c>
      <c r="U1363" s="340">
        <f t="shared" si="791"/>
        <v>0</v>
      </c>
      <c r="V1363" s="505">
        <f t="shared" si="791"/>
        <v>0</v>
      </c>
      <c r="W1363" s="340">
        <f t="shared" si="791"/>
        <v>0</v>
      </c>
      <c r="X1363" s="340">
        <f t="shared" si="791"/>
        <v>0</v>
      </c>
      <c r="Y1363" s="469">
        <f t="shared" si="791"/>
        <v>0</v>
      </c>
      <c r="Z1363" s="340">
        <f t="shared" si="791"/>
        <v>0</v>
      </c>
      <c r="AA1363" s="340">
        <f t="shared" si="791"/>
        <v>0</v>
      </c>
      <c r="AB1363" s="452">
        <f t="shared" si="791"/>
        <v>0</v>
      </c>
      <c r="AC1363" s="112">
        <f>SUM(E1363:AB1363)</f>
        <v>0</v>
      </c>
      <c r="AD1363" s="907"/>
      <c r="AE1363" s="908"/>
      <c r="AF1363" s="909"/>
      <c r="AK1363" s="15"/>
      <c r="AL1363" s="15"/>
      <c r="AM1363" s="15"/>
      <c r="AN1363" s="15"/>
      <c r="AO1363" s="460"/>
    </row>
    <row r="1364" spans="1:41">
      <c r="A1364" s="3283"/>
      <c r="B1364" s="3144"/>
      <c r="C1364" s="128" t="s">
        <v>20</v>
      </c>
      <c r="D1364" s="113"/>
      <c r="E1364" s="96"/>
      <c r="F1364" s="97"/>
      <c r="G1364" s="97"/>
      <c r="H1364" s="498"/>
      <c r="I1364" s="97"/>
      <c r="J1364" s="97"/>
      <c r="K1364" s="97"/>
      <c r="L1364" s="97"/>
      <c r="M1364" s="97"/>
      <c r="N1364" s="498"/>
      <c r="O1364" s="97"/>
      <c r="P1364" s="97"/>
      <c r="Q1364" s="97"/>
      <c r="R1364" s="97"/>
      <c r="S1364" s="97"/>
      <c r="T1364" s="97"/>
      <c r="U1364" s="97"/>
      <c r="V1364" s="524"/>
      <c r="W1364" s="97"/>
      <c r="X1364" s="97"/>
      <c r="Y1364" s="498"/>
      <c r="Z1364" s="97"/>
      <c r="AA1364" s="97"/>
      <c r="AB1364" s="588"/>
      <c r="AC1364" s="112"/>
      <c r="AD1364" s="907"/>
      <c r="AE1364" s="908"/>
      <c r="AF1364" s="909"/>
      <c r="AK1364" s="15"/>
      <c r="AL1364" s="15"/>
      <c r="AM1364" s="15"/>
      <c r="AN1364" s="15"/>
      <c r="AO1364" s="460"/>
    </row>
    <row r="1365" spans="1:41" ht="16.5" thickBot="1">
      <c r="A1365" s="3283"/>
      <c r="B1365" s="3144"/>
      <c r="C1365" s="589" t="s">
        <v>22</v>
      </c>
      <c r="D1365" s="133"/>
      <c r="E1365" s="395" t="e">
        <f t="shared" ref="E1365:AB1365" si="792">E1363/E1362</f>
        <v>#DIV/0!</v>
      </c>
      <c r="F1365" s="355" t="e">
        <f t="shared" si="792"/>
        <v>#DIV/0!</v>
      </c>
      <c r="G1365" s="355" t="e">
        <f t="shared" si="792"/>
        <v>#DIV/0!</v>
      </c>
      <c r="H1365" s="495" t="e">
        <f t="shared" si="792"/>
        <v>#DIV/0!</v>
      </c>
      <c r="I1365" s="355" t="e">
        <f t="shared" si="792"/>
        <v>#DIV/0!</v>
      </c>
      <c r="J1365" s="355" t="e">
        <f t="shared" si="792"/>
        <v>#DIV/0!</v>
      </c>
      <c r="K1365" s="355" t="e">
        <f t="shared" si="792"/>
        <v>#DIV/0!</v>
      </c>
      <c r="L1365" s="355" t="e">
        <f t="shared" si="792"/>
        <v>#DIV/0!</v>
      </c>
      <c r="M1365" s="355" t="e">
        <f t="shared" si="792"/>
        <v>#DIV/0!</v>
      </c>
      <c r="N1365" s="495" t="e">
        <f t="shared" si="792"/>
        <v>#DIV/0!</v>
      </c>
      <c r="O1365" s="355" t="e">
        <f t="shared" si="792"/>
        <v>#DIV/0!</v>
      </c>
      <c r="P1365" s="355" t="e">
        <f t="shared" si="792"/>
        <v>#DIV/0!</v>
      </c>
      <c r="Q1365" s="355" t="e">
        <f t="shared" si="792"/>
        <v>#DIV/0!</v>
      </c>
      <c r="R1365" s="355" t="e">
        <f t="shared" si="792"/>
        <v>#DIV/0!</v>
      </c>
      <c r="S1365" s="355" t="e">
        <f t="shared" si="792"/>
        <v>#DIV/0!</v>
      </c>
      <c r="T1365" s="355" t="e">
        <f t="shared" si="792"/>
        <v>#DIV/0!</v>
      </c>
      <c r="U1365" s="355" t="e">
        <f t="shared" si="792"/>
        <v>#DIV/0!</v>
      </c>
      <c r="V1365" s="503" t="e">
        <f t="shared" si="792"/>
        <v>#DIV/0!</v>
      </c>
      <c r="W1365" s="355" t="e">
        <f t="shared" si="792"/>
        <v>#DIV/0!</v>
      </c>
      <c r="X1365" s="355" t="e">
        <f t="shared" si="792"/>
        <v>#DIV/0!</v>
      </c>
      <c r="Y1365" s="495" t="e">
        <f t="shared" si="792"/>
        <v>#DIV/0!</v>
      </c>
      <c r="Z1365" s="355" t="e">
        <f t="shared" si="792"/>
        <v>#DIV/0!</v>
      </c>
      <c r="AA1365" s="355" t="e">
        <f t="shared" si="792"/>
        <v>#DIV/0!</v>
      </c>
      <c r="AB1365" s="590" t="e">
        <f t="shared" si="792"/>
        <v>#DIV/0!</v>
      </c>
      <c r="AC1365" s="133"/>
      <c r="AD1365" s="907"/>
      <c r="AE1365" s="908"/>
      <c r="AF1365" s="909"/>
      <c r="AK1365" s="15"/>
      <c r="AL1365" s="15"/>
      <c r="AM1365" s="15"/>
      <c r="AN1365" s="15"/>
      <c r="AO1365" s="460"/>
    </row>
    <row r="1366" spans="1:41">
      <c r="A1366" s="1886"/>
      <c r="B1366" s="126" t="s">
        <v>133</v>
      </c>
      <c r="C1366" s="2781"/>
      <c r="D1366" s="118"/>
      <c r="E1366" s="1899"/>
      <c r="F1366" s="214"/>
      <c r="G1366" s="214"/>
      <c r="H1366" s="467"/>
      <c r="I1366" s="214"/>
      <c r="J1366" s="214"/>
      <c r="K1366" s="214"/>
      <c r="L1366" s="214"/>
      <c r="M1366" s="214"/>
      <c r="N1366" s="467"/>
      <c r="O1366" s="214"/>
      <c r="P1366" s="214"/>
      <c r="Q1366" s="214"/>
      <c r="R1366" s="214"/>
      <c r="S1366" s="214"/>
      <c r="T1366" s="214"/>
      <c r="U1366" s="214"/>
      <c r="V1366" s="501"/>
      <c r="W1366" s="214"/>
      <c r="X1366" s="214"/>
      <c r="Y1366" s="467"/>
      <c r="Z1366" s="214"/>
      <c r="AA1366" s="214"/>
      <c r="AB1366" s="363"/>
      <c r="AC1366" s="118"/>
      <c r="AD1366" s="907"/>
      <c r="AE1366" s="908"/>
      <c r="AF1366" s="909"/>
      <c r="AK1366" s="15"/>
      <c r="AL1366" s="15"/>
      <c r="AM1366" s="15"/>
      <c r="AN1366" s="15"/>
      <c r="AO1366" s="460"/>
    </row>
    <row r="1367" spans="1:41" ht="16.5" thickBot="1">
      <c r="A1367" s="1895"/>
      <c r="B1367" s="128" t="s">
        <v>134</v>
      </c>
      <c r="D1367" s="113"/>
      <c r="E1367" s="83"/>
      <c r="F1367" s="161"/>
      <c r="G1367" s="161"/>
      <c r="H1367" s="466"/>
      <c r="I1367" s="161"/>
      <c r="J1367" s="161"/>
      <c r="K1367" s="161"/>
      <c r="L1367" s="161"/>
      <c r="M1367" s="161"/>
      <c r="N1367" s="466"/>
      <c r="O1367" s="161"/>
      <c r="P1367" s="161"/>
      <c r="Q1367" s="161"/>
      <c r="R1367" s="161"/>
      <c r="S1367" s="161"/>
      <c r="T1367" s="161"/>
      <c r="U1367" s="161"/>
      <c r="V1367" s="502"/>
      <c r="W1367" s="161"/>
      <c r="X1367" s="161"/>
      <c r="Y1367" s="466"/>
      <c r="Z1367" s="161"/>
      <c r="AA1367" s="161"/>
      <c r="AB1367" s="348"/>
      <c r="AC1367" s="113"/>
      <c r="AD1367" s="907"/>
      <c r="AE1367" s="908"/>
      <c r="AF1367" s="909"/>
      <c r="AG1367" s="15"/>
      <c r="AH1367" s="15"/>
      <c r="AI1367" s="15"/>
      <c r="AJ1367" s="15"/>
      <c r="AK1367" s="460"/>
      <c r="AL1367" s="460"/>
      <c r="AM1367" s="460"/>
      <c r="AN1367" s="460"/>
      <c r="AO1367" s="460"/>
    </row>
    <row r="1368" spans="1:41" ht="16.5" hidden="1" thickBot="1">
      <c r="A1368" s="3284" t="s">
        <v>50</v>
      </c>
      <c r="B1368" s="3285"/>
      <c r="C1368" s="3286"/>
      <c r="D1368" s="119"/>
      <c r="E1368" s="187">
        <f>SQRT(E1362*E1362+E1363*E1363)/E1291/1.73</f>
        <v>0</v>
      </c>
      <c r="F1368" s="188">
        <f t="shared" ref="F1368:AB1368" si="793">SQRT(F1362*F1362+F1363*F1363)/F1291/1.73</f>
        <v>0</v>
      </c>
      <c r="G1368" s="188">
        <f t="shared" si="793"/>
        <v>0</v>
      </c>
      <c r="H1368" s="473">
        <f t="shared" si="793"/>
        <v>0</v>
      </c>
      <c r="I1368" s="188">
        <f t="shared" si="793"/>
        <v>0</v>
      </c>
      <c r="J1368" s="188">
        <f t="shared" si="793"/>
        <v>0</v>
      </c>
      <c r="K1368" s="188">
        <f t="shared" si="793"/>
        <v>0</v>
      </c>
      <c r="L1368" s="188">
        <f t="shared" si="793"/>
        <v>0</v>
      </c>
      <c r="M1368" s="188">
        <f t="shared" si="793"/>
        <v>0</v>
      </c>
      <c r="N1368" s="473">
        <f t="shared" si="793"/>
        <v>0</v>
      </c>
      <c r="O1368" s="188">
        <f t="shared" si="793"/>
        <v>0</v>
      </c>
      <c r="P1368" s="188">
        <f t="shared" si="793"/>
        <v>0</v>
      </c>
      <c r="Q1368" s="188">
        <f t="shared" si="793"/>
        <v>0</v>
      </c>
      <c r="R1368" s="188">
        <f t="shared" si="793"/>
        <v>0</v>
      </c>
      <c r="S1368" s="188">
        <f t="shared" si="793"/>
        <v>0</v>
      </c>
      <c r="T1368" s="188">
        <f t="shared" si="793"/>
        <v>0</v>
      </c>
      <c r="U1368" s="188">
        <f t="shared" si="793"/>
        <v>0</v>
      </c>
      <c r="V1368" s="509">
        <f t="shared" si="793"/>
        <v>0</v>
      </c>
      <c r="W1368" s="188">
        <f t="shared" si="793"/>
        <v>0</v>
      </c>
      <c r="X1368" s="188">
        <f t="shared" si="793"/>
        <v>0</v>
      </c>
      <c r="Y1368" s="473">
        <f t="shared" si="793"/>
        <v>0</v>
      </c>
      <c r="Z1368" s="188">
        <f t="shared" si="793"/>
        <v>0</v>
      </c>
      <c r="AA1368" s="188">
        <f t="shared" si="793"/>
        <v>0</v>
      </c>
      <c r="AB1368" s="455">
        <f t="shared" si="793"/>
        <v>0</v>
      </c>
      <c r="AC1368" s="114">
        <f>AVERAGE(E1368:AB1368)</f>
        <v>0</v>
      </c>
      <c r="AD1368" s="100" t="e">
        <f>(AC1364-AC1368)/AC1364</f>
        <v>#DIV/0!</v>
      </c>
      <c r="AE1368" s="81"/>
      <c r="AF1368" s="82"/>
      <c r="AK1368" s="14"/>
      <c r="AL1368" s="14"/>
      <c r="AM1368" s="15"/>
      <c r="AN1368" s="14"/>
      <c r="AO1368" s="460"/>
    </row>
    <row r="1369" spans="1:41">
      <c r="A1369" s="3282" t="s">
        <v>259</v>
      </c>
      <c r="B1369" s="3143" t="s">
        <v>260</v>
      </c>
      <c r="C1369" s="126" t="s">
        <v>17</v>
      </c>
      <c r="D1369" s="118" t="s">
        <v>131</v>
      </c>
      <c r="E1369" s="338">
        <f t="shared" ref="E1369:AB1369" si="794">(E1373-D1373)*$AE1369*$AF1369</f>
        <v>168.0000000014843</v>
      </c>
      <c r="F1369" s="73">
        <f t="shared" si="794"/>
        <v>169.99999999825377</v>
      </c>
      <c r="G1369" s="73">
        <f t="shared" si="794"/>
        <v>168.0000000014843</v>
      </c>
      <c r="H1369" s="468">
        <f t="shared" si="794"/>
        <v>155.99999999903957</v>
      </c>
      <c r="I1369" s="73">
        <f t="shared" si="794"/>
        <v>167.99999999966531</v>
      </c>
      <c r="J1369" s="73">
        <f t="shared" si="794"/>
        <v>168.0000000014843</v>
      </c>
      <c r="K1369" s="2095">
        <f t="shared" si="794"/>
        <v>195.99999999991269</v>
      </c>
      <c r="L1369" s="73">
        <f t="shared" si="794"/>
        <v>181.9999999988795</v>
      </c>
      <c r="M1369" s="73">
        <f t="shared" si="794"/>
        <v>167.99999999966531</v>
      </c>
      <c r="N1369" s="468">
        <f t="shared" si="794"/>
        <v>182.00000000069849</v>
      </c>
      <c r="O1369" s="73">
        <f t="shared" si="794"/>
        <v>193.99999999950523</v>
      </c>
      <c r="P1369" s="73">
        <f t="shared" si="794"/>
        <v>167.99999999966531</v>
      </c>
      <c r="Q1369" s="73">
        <f t="shared" si="794"/>
        <v>182.00000000069849</v>
      </c>
      <c r="R1369" s="73">
        <f t="shared" si="794"/>
        <v>182.00000000069849</v>
      </c>
      <c r="S1369" s="73">
        <f t="shared" si="794"/>
        <v>167.99999999966531</v>
      </c>
      <c r="T1369" s="73">
        <f t="shared" si="794"/>
        <v>170.00000000007276</v>
      </c>
      <c r="U1369" s="73">
        <f t="shared" si="794"/>
        <v>193.99999999950523</v>
      </c>
      <c r="V1369" s="504">
        <f t="shared" si="794"/>
        <v>234.00000000037835</v>
      </c>
      <c r="W1369" s="73">
        <f t="shared" si="794"/>
        <v>193.99999999950523</v>
      </c>
      <c r="X1369" s="73">
        <f t="shared" si="794"/>
        <v>193.99999999950523</v>
      </c>
      <c r="Y1369" s="468">
        <f t="shared" si="794"/>
        <v>195.99999999991269</v>
      </c>
      <c r="Z1369" s="73">
        <f t="shared" si="794"/>
        <v>194.00000000132422</v>
      </c>
      <c r="AA1369" s="73">
        <f t="shared" si="794"/>
        <v>167.99999999966531</v>
      </c>
      <c r="AB1369" s="451">
        <f t="shared" si="794"/>
        <v>155.99999999903957</v>
      </c>
      <c r="AC1369" s="111">
        <f>SUM(E1369:AB1369)</f>
        <v>4319.999999999709</v>
      </c>
      <c r="AD1369" s="906"/>
      <c r="AE1369" s="605">
        <v>100</v>
      </c>
      <c r="AF1369" s="606">
        <v>20</v>
      </c>
      <c r="AK1369" s="565"/>
      <c r="AL1369" s="566"/>
      <c r="AM1369" s="565"/>
      <c r="AN1369" s="15"/>
      <c r="AO1369" s="460"/>
    </row>
    <row r="1370" spans="1:41">
      <c r="A1370" s="3283"/>
      <c r="B1370" s="3144"/>
      <c r="C1370" s="128" t="s">
        <v>19</v>
      </c>
      <c r="D1370" s="113" t="s">
        <v>131</v>
      </c>
      <c r="E1370" s="339">
        <f t="shared" ref="E1370:AB1370" si="795">(E1374-D1374)*$AE1369*$AF1369</f>
        <v>79.99999999992724</v>
      </c>
      <c r="F1370" s="340">
        <f t="shared" si="795"/>
        <v>79.99999999992724</v>
      </c>
      <c r="G1370" s="340">
        <f t="shared" si="795"/>
        <v>78.000000000429281</v>
      </c>
      <c r="H1370" s="469">
        <f t="shared" si="795"/>
        <v>73.999999999614374</v>
      </c>
      <c r="I1370" s="340">
        <f t="shared" si="795"/>
        <v>79.99999999992724</v>
      </c>
      <c r="J1370" s="340">
        <f t="shared" si="795"/>
        <v>80.000000000836735</v>
      </c>
      <c r="K1370" s="2092">
        <f t="shared" si="795"/>
        <v>91.999999999643478</v>
      </c>
      <c r="L1370" s="340">
        <f t="shared" si="795"/>
        <v>86.000000000240107</v>
      </c>
      <c r="M1370" s="340">
        <f t="shared" si="795"/>
        <v>79.99999999992724</v>
      </c>
      <c r="N1370" s="469">
        <f t="shared" si="795"/>
        <v>83.999999999832653</v>
      </c>
      <c r="O1370" s="340">
        <f t="shared" si="795"/>
        <v>91.999999999643478</v>
      </c>
      <c r="P1370" s="340">
        <f t="shared" si="795"/>
        <v>79.99999999992724</v>
      </c>
      <c r="Q1370" s="340">
        <f t="shared" si="795"/>
        <v>86.000000000240107</v>
      </c>
      <c r="R1370" s="340">
        <f t="shared" si="795"/>
        <v>86.000000000240107</v>
      </c>
      <c r="S1370" s="340">
        <f t="shared" si="795"/>
        <v>79.99999999992724</v>
      </c>
      <c r="T1370" s="340">
        <f t="shared" si="795"/>
        <v>79.99999999992724</v>
      </c>
      <c r="U1370" s="340">
        <f t="shared" si="795"/>
        <v>91.999999999643478</v>
      </c>
      <c r="V1370" s="505">
        <f t="shared" si="795"/>
        <v>110.00000000058208</v>
      </c>
      <c r="W1370" s="340">
        <f t="shared" si="795"/>
        <v>91.999999999643478</v>
      </c>
      <c r="X1370" s="340">
        <f t="shared" si="795"/>
        <v>92.000000000552973</v>
      </c>
      <c r="Y1370" s="469">
        <f t="shared" si="795"/>
        <v>89.999999999236024</v>
      </c>
      <c r="Z1370" s="340">
        <f t="shared" si="795"/>
        <v>92.000000000552973</v>
      </c>
      <c r="AA1370" s="340">
        <f t="shared" si="795"/>
        <v>79.99999999992724</v>
      </c>
      <c r="AB1370" s="452">
        <f t="shared" si="795"/>
        <v>73.999999999614374</v>
      </c>
      <c r="AC1370" s="112">
        <f>SUM(E1370:AB1370)</f>
        <v>2039.9999999999636</v>
      </c>
      <c r="AD1370" s="907"/>
      <c r="AE1370" s="908"/>
      <c r="AF1370" s="909"/>
      <c r="AK1370" s="15"/>
      <c r="AL1370" s="15"/>
      <c r="AM1370" s="15"/>
      <c r="AN1370" s="15"/>
      <c r="AO1370" s="460"/>
    </row>
    <row r="1371" spans="1:41">
      <c r="A1371" s="3283"/>
      <c r="B1371" s="3144"/>
      <c r="C1371" s="128" t="s">
        <v>20</v>
      </c>
      <c r="D1371" s="113" t="s">
        <v>21</v>
      </c>
      <c r="E1371" s="1798">
        <v>13</v>
      </c>
      <c r="F1371" s="446">
        <v>13</v>
      </c>
      <c r="G1371" s="446">
        <v>13</v>
      </c>
      <c r="H1371" s="470">
        <v>12</v>
      </c>
      <c r="I1371" s="446">
        <v>13</v>
      </c>
      <c r="J1371" s="446">
        <v>13</v>
      </c>
      <c r="K1371" s="446">
        <v>15</v>
      </c>
      <c r="L1371" s="446">
        <v>14</v>
      </c>
      <c r="M1371" s="446">
        <v>13</v>
      </c>
      <c r="N1371" s="470">
        <v>14</v>
      </c>
      <c r="O1371" s="446">
        <v>15</v>
      </c>
      <c r="P1371" s="446">
        <v>13</v>
      </c>
      <c r="Q1371" s="446">
        <v>14</v>
      </c>
      <c r="R1371" s="446">
        <v>14</v>
      </c>
      <c r="S1371" s="446">
        <v>13</v>
      </c>
      <c r="T1371" s="446">
        <v>13</v>
      </c>
      <c r="U1371" s="446">
        <v>15</v>
      </c>
      <c r="V1371" s="506">
        <v>18</v>
      </c>
      <c r="W1371" s="446">
        <v>15</v>
      </c>
      <c r="X1371" s="446">
        <v>15</v>
      </c>
      <c r="Y1371" s="470">
        <v>15</v>
      </c>
      <c r="Z1371" s="446">
        <v>15</v>
      </c>
      <c r="AA1371" s="446">
        <v>13</v>
      </c>
      <c r="AB1371" s="1799">
        <v>12</v>
      </c>
      <c r="AC1371" s="112">
        <f>AVERAGE(E1371:AB1371)</f>
        <v>13.875</v>
      </c>
      <c r="AD1371" s="907"/>
      <c r="AE1371" s="908"/>
      <c r="AF1371" s="909"/>
      <c r="AK1371" s="15"/>
      <c r="AL1371" s="15"/>
      <c r="AM1371" s="15"/>
      <c r="AN1371" s="15"/>
      <c r="AO1371" s="460"/>
    </row>
    <row r="1372" spans="1:41" ht="16.5" thickBot="1">
      <c r="A1372" s="3283"/>
      <c r="B1372" s="3144"/>
      <c r="C1372" s="589" t="s">
        <v>22</v>
      </c>
      <c r="D1372" s="133"/>
      <c r="E1372" s="395">
        <f t="shared" ref="E1372:AB1372" si="796">E1370/E1369</f>
        <v>0.47619047618583593</v>
      </c>
      <c r="F1372" s="355">
        <f t="shared" si="796"/>
        <v>0.47058823529852351</v>
      </c>
      <c r="G1372" s="355">
        <f t="shared" si="796"/>
        <v>0.46428571428416754</v>
      </c>
      <c r="H1372" s="495">
        <f t="shared" si="796"/>
        <v>0.47435897435942281</v>
      </c>
      <c r="I1372" s="355">
        <f t="shared" si="796"/>
        <v>0.47619047619099175</v>
      </c>
      <c r="J1372" s="355">
        <f t="shared" si="796"/>
        <v>0.47619047619124955</v>
      </c>
      <c r="K1372" s="355">
        <f t="shared" si="796"/>
        <v>0.4693877551004309</v>
      </c>
      <c r="L1372" s="355">
        <f t="shared" si="796"/>
        <v>0.47252747253170096</v>
      </c>
      <c r="M1372" s="355">
        <f t="shared" si="796"/>
        <v>0.47619047619099175</v>
      </c>
      <c r="N1372" s="495">
        <f t="shared" si="796"/>
        <v>0.46153846153577072</v>
      </c>
      <c r="O1372" s="355">
        <f t="shared" si="796"/>
        <v>0.47422680412308305</v>
      </c>
      <c r="P1372" s="355">
        <f t="shared" si="796"/>
        <v>0.47619047619099175</v>
      </c>
      <c r="Q1372" s="355">
        <f t="shared" si="796"/>
        <v>0.4725274725269783</v>
      </c>
      <c r="R1372" s="355">
        <f t="shared" si="796"/>
        <v>0.4725274725269783</v>
      </c>
      <c r="S1372" s="355">
        <f t="shared" si="796"/>
        <v>0.47619047619099175</v>
      </c>
      <c r="T1372" s="355">
        <f t="shared" si="796"/>
        <v>0.47058823529348826</v>
      </c>
      <c r="U1372" s="355">
        <f t="shared" si="796"/>
        <v>0.47422680412308305</v>
      </c>
      <c r="V1372" s="503">
        <f t="shared" si="796"/>
        <v>0.47008547008719753</v>
      </c>
      <c r="W1372" s="355">
        <f t="shared" si="796"/>
        <v>0.47422680412308305</v>
      </c>
      <c r="X1372" s="355">
        <f t="shared" si="796"/>
        <v>0.47422680412777113</v>
      </c>
      <c r="Y1372" s="495">
        <f t="shared" si="796"/>
        <v>0.4591836734656945</v>
      </c>
      <c r="Z1372" s="355">
        <f t="shared" si="796"/>
        <v>0.47422680412332469</v>
      </c>
      <c r="AA1372" s="355">
        <f t="shared" si="796"/>
        <v>0.47619047619099175</v>
      </c>
      <c r="AB1372" s="590">
        <f t="shared" si="796"/>
        <v>0.47435897435942281</v>
      </c>
      <c r="AC1372" s="133"/>
      <c r="AD1372" s="907"/>
      <c r="AE1372" s="908"/>
      <c r="AF1372" s="909"/>
      <c r="AK1372" s="15"/>
      <c r="AL1372" s="15"/>
      <c r="AM1372" s="15"/>
      <c r="AN1372" s="15"/>
      <c r="AO1372" s="460"/>
    </row>
    <row r="1373" spans="1:41" hidden="1">
      <c r="A1373" s="1883"/>
      <c r="B1373" s="1879"/>
      <c r="C1373" s="594" t="s">
        <v>133</v>
      </c>
      <c r="D1373" s="118">
        <v>7129.82</v>
      </c>
      <c r="E1373" s="1899">
        <v>7129.9040000000005</v>
      </c>
      <c r="F1373" s="214">
        <v>7129.9889999999996</v>
      </c>
      <c r="G1373" s="214">
        <v>7130.0730000000003</v>
      </c>
      <c r="H1373" s="467">
        <v>7130.1509999999998</v>
      </c>
      <c r="I1373" s="214">
        <v>7130.2349999999997</v>
      </c>
      <c r="J1373" s="214">
        <v>7130.3190000000004</v>
      </c>
      <c r="K1373" s="214">
        <v>7130.4170000000004</v>
      </c>
      <c r="L1373" s="214">
        <v>7130.5079999999998</v>
      </c>
      <c r="M1373" s="214">
        <v>7130.5919999999996</v>
      </c>
      <c r="N1373" s="467">
        <v>7130.683</v>
      </c>
      <c r="O1373" s="214">
        <v>7130.78</v>
      </c>
      <c r="P1373" s="214">
        <v>7130.8639999999996</v>
      </c>
      <c r="Q1373" s="214">
        <v>7130.9549999999999</v>
      </c>
      <c r="R1373" s="214">
        <v>7131.0460000000003</v>
      </c>
      <c r="S1373" s="214">
        <v>7131.13</v>
      </c>
      <c r="T1373" s="214">
        <v>7131.2150000000001</v>
      </c>
      <c r="U1373" s="214">
        <v>7131.3119999999999</v>
      </c>
      <c r="V1373" s="501">
        <v>7131.4290000000001</v>
      </c>
      <c r="W1373" s="214">
        <v>7131.5259999999998</v>
      </c>
      <c r="X1373" s="214">
        <v>7131.6229999999996</v>
      </c>
      <c r="Y1373" s="467">
        <v>7131.7209999999995</v>
      </c>
      <c r="Z1373" s="214">
        <v>7131.8180000000002</v>
      </c>
      <c r="AA1373" s="214">
        <v>7131.902</v>
      </c>
      <c r="AB1373" s="363">
        <v>7131.98</v>
      </c>
      <c r="AC1373" s="118"/>
      <c r="AD1373" s="907"/>
      <c r="AE1373" s="908"/>
      <c r="AF1373" s="909"/>
      <c r="AK1373" s="15"/>
      <c r="AL1373" s="15"/>
      <c r="AM1373" s="15"/>
      <c r="AN1373" s="15"/>
      <c r="AO1373" s="460"/>
    </row>
    <row r="1374" spans="1:41" hidden="1">
      <c r="A1374" s="1884"/>
      <c r="B1374" s="1880"/>
      <c r="C1374" s="129" t="s">
        <v>134</v>
      </c>
      <c r="D1374" s="113">
        <v>2555.62</v>
      </c>
      <c r="E1374" s="83">
        <v>2555.66</v>
      </c>
      <c r="F1374" s="161">
        <v>2555.6999999999998</v>
      </c>
      <c r="G1374" s="161">
        <v>2555.739</v>
      </c>
      <c r="H1374" s="466">
        <v>2555.7759999999998</v>
      </c>
      <c r="I1374" s="161">
        <v>2555.8159999999998</v>
      </c>
      <c r="J1374" s="161">
        <v>2555.8560000000002</v>
      </c>
      <c r="K1374" s="161">
        <v>2555.902</v>
      </c>
      <c r="L1374" s="161">
        <v>2555.9450000000002</v>
      </c>
      <c r="M1374" s="161">
        <v>2555.9850000000001</v>
      </c>
      <c r="N1374" s="466">
        <v>2556.027</v>
      </c>
      <c r="O1374" s="161">
        <v>2556.0729999999999</v>
      </c>
      <c r="P1374" s="161">
        <v>2556.1129999999998</v>
      </c>
      <c r="Q1374" s="161">
        <v>2556.1559999999999</v>
      </c>
      <c r="R1374" s="161">
        <v>2556.1990000000001</v>
      </c>
      <c r="S1374" s="161">
        <v>2556.239</v>
      </c>
      <c r="T1374" s="161">
        <v>2556.279</v>
      </c>
      <c r="U1374" s="161">
        <v>2556.3249999999998</v>
      </c>
      <c r="V1374" s="502">
        <v>2556.38</v>
      </c>
      <c r="W1374" s="161">
        <v>2556.4259999999999</v>
      </c>
      <c r="X1374" s="161">
        <v>2556.4720000000002</v>
      </c>
      <c r="Y1374" s="466">
        <v>2556.5169999999998</v>
      </c>
      <c r="Z1374" s="161">
        <v>2556.5630000000001</v>
      </c>
      <c r="AA1374" s="161">
        <v>2556.6030000000001</v>
      </c>
      <c r="AB1374" s="348">
        <v>2556.64</v>
      </c>
      <c r="AC1374" s="113"/>
      <c r="AD1374" s="907"/>
      <c r="AE1374" s="908"/>
      <c r="AF1374" s="909"/>
      <c r="AG1374" s="15"/>
      <c r="AH1374" s="15"/>
      <c r="AI1374" s="15"/>
      <c r="AJ1374" s="15"/>
      <c r="AK1374" s="460"/>
      <c r="AL1374" s="460"/>
      <c r="AM1374" s="460"/>
      <c r="AN1374" s="460"/>
      <c r="AO1374" s="460"/>
    </row>
    <row r="1375" spans="1:41" ht="16.5" hidden="1" thickBot="1">
      <c r="A1375" s="3241" t="s">
        <v>50</v>
      </c>
      <c r="B1375" s="3242"/>
      <c r="C1375" s="3243"/>
      <c r="D1375" s="133"/>
      <c r="E1375" s="675">
        <f>SQRT(E1369*E1369+E1370*E1370)/E1291/1.73</f>
        <v>10.392072469080281</v>
      </c>
      <c r="F1375" s="676">
        <f t="shared" ref="F1375:AB1375" si="797">SQRT(F1369*F1369+F1370*F1370)/F1291/1.73</f>
        <v>10.442582385446217</v>
      </c>
      <c r="G1375" s="676">
        <f t="shared" si="797"/>
        <v>10.344541536774992</v>
      </c>
      <c r="H1375" s="677">
        <f t="shared" si="797"/>
        <v>9.6429319808852174</v>
      </c>
      <c r="I1375" s="676">
        <f t="shared" si="797"/>
        <v>10.392072468988561</v>
      </c>
      <c r="J1375" s="676">
        <f t="shared" si="797"/>
        <v>10.392072469102118</v>
      </c>
      <c r="K1375" s="676">
        <f t="shared" si="797"/>
        <v>12.092256437595109</v>
      </c>
      <c r="L1375" s="676">
        <f t="shared" si="797"/>
        <v>11.296694665271204</v>
      </c>
      <c r="M1375" s="676">
        <f t="shared" si="797"/>
        <v>10.493458541856739</v>
      </c>
      <c r="N1375" s="677">
        <f t="shared" si="797"/>
        <v>11.359486279407969</v>
      </c>
      <c r="O1375" s="676">
        <f t="shared" si="797"/>
        <v>12.167579368425654</v>
      </c>
      <c r="P1375" s="676">
        <f t="shared" si="797"/>
        <v>10.493458541856739</v>
      </c>
      <c r="Q1375" s="676">
        <f t="shared" si="797"/>
        <v>11.35180049299942</v>
      </c>
      <c r="R1375" s="676">
        <f t="shared" si="797"/>
        <v>11.242121261183001</v>
      </c>
      <c r="S1375" s="676">
        <f t="shared" si="797"/>
        <v>10.493458541856739</v>
      </c>
      <c r="T1375" s="676">
        <f t="shared" si="797"/>
        <v>10.543966680542914</v>
      </c>
      <c r="U1375" s="676">
        <f t="shared" si="797"/>
        <v>11.991237638448471</v>
      </c>
      <c r="V1375" s="1098">
        <f t="shared" si="797"/>
        <v>14.440550234512612</v>
      </c>
      <c r="W1375" s="676">
        <f t="shared" si="797"/>
        <v>12.049447529897249</v>
      </c>
      <c r="X1375" s="676">
        <f t="shared" si="797"/>
        <v>11.991237638470237</v>
      </c>
      <c r="Y1375" s="677">
        <f t="shared" si="797"/>
        <v>12.045219762026663</v>
      </c>
      <c r="Z1375" s="676">
        <f t="shared" si="797"/>
        <v>11.991237638562026</v>
      </c>
      <c r="AA1375" s="676">
        <f t="shared" si="797"/>
        <v>10.342110582118421</v>
      </c>
      <c r="AB1375" s="678">
        <f t="shared" si="797"/>
        <v>9.5965717309771144</v>
      </c>
      <c r="AC1375" s="679">
        <f>AVERAGE(E1375:AB1375)</f>
        <v>11.149506953178571</v>
      </c>
      <c r="AD1375" s="100">
        <f>(AC1371-AC1375)/AC1371</f>
        <v>0.19643193130244532</v>
      </c>
      <c r="AE1375" s="81"/>
      <c r="AF1375" s="82"/>
      <c r="AK1375" s="14"/>
      <c r="AL1375" s="14"/>
      <c r="AM1375" s="15"/>
      <c r="AN1375" s="14"/>
      <c r="AO1375" s="460"/>
    </row>
    <row r="1376" spans="1:41" ht="16.5" thickBot="1">
      <c r="A1376" s="944"/>
      <c r="B1376" s="1874" t="s">
        <v>39</v>
      </c>
      <c r="C1376" s="126" t="s">
        <v>17</v>
      </c>
      <c r="D1376" s="118"/>
      <c r="E1376" s="1899">
        <f t="shared" ref="E1376:AB1376" si="798">(E1377-D1377)*$AE1376*$AF1376</f>
        <v>0</v>
      </c>
      <c r="F1376" s="214">
        <f t="shared" si="798"/>
        <v>0</v>
      </c>
      <c r="G1376" s="214">
        <f t="shared" si="798"/>
        <v>0</v>
      </c>
      <c r="H1376" s="467">
        <f t="shared" si="798"/>
        <v>0</v>
      </c>
      <c r="I1376" s="214">
        <f t="shared" si="798"/>
        <v>0</v>
      </c>
      <c r="J1376" s="214">
        <f t="shared" si="798"/>
        <v>0</v>
      </c>
      <c r="K1376" s="2120">
        <f t="shared" si="798"/>
        <v>0</v>
      </c>
      <c r="L1376" s="214">
        <f t="shared" si="798"/>
        <v>0</v>
      </c>
      <c r="M1376" s="214">
        <f t="shared" si="798"/>
        <v>0</v>
      </c>
      <c r="N1376" s="467">
        <f t="shared" si="798"/>
        <v>0</v>
      </c>
      <c r="O1376" s="214">
        <f t="shared" si="798"/>
        <v>0</v>
      </c>
      <c r="P1376" s="214">
        <f t="shared" si="798"/>
        <v>0</v>
      </c>
      <c r="Q1376" s="214">
        <f t="shared" si="798"/>
        <v>0</v>
      </c>
      <c r="R1376" s="214">
        <f t="shared" si="798"/>
        <v>0</v>
      </c>
      <c r="S1376" s="214">
        <f t="shared" si="798"/>
        <v>0</v>
      </c>
      <c r="T1376" s="214">
        <f t="shared" si="798"/>
        <v>0</v>
      </c>
      <c r="U1376" s="214">
        <f t="shared" si="798"/>
        <v>0</v>
      </c>
      <c r="V1376" s="501">
        <f t="shared" si="798"/>
        <v>0</v>
      </c>
      <c r="W1376" s="214">
        <f t="shared" si="798"/>
        <v>0</v>
      </c>
      <c r="X1376" s="214">
        <f t="shared" si="798"/>
        <v>0</v>
      </c>
      <c r="Y1376" s="467">
        <f t="shared" si="798"/>
        <v>0</v>
      </c>
      <c r="Z1376" s="214">
        <f t="shared" si="798"/>
        <v>0</v>
      </c>
      <c r="AA1376" s="214">
        <f t="shared" si="798"/>
        <v>0</v>
      </c>
      <c r="AB1376" s="363">
        <f t="shared" si="798"/>
        <v>0</v>
      </c>
      <c r="AC1376" s="111">
        <f>SUM(E1376:AB1376)</f>
        <v>0</v>
      </c>
      <c r="AD1376" s="2096"/>
      <c r="AE1376" s="914">
        <v>1</v>
      </c>
      <c r="AF1376" s="915">
        <v>20</v>
      </c>
      <c r="AK1376" s="565"/>
      <c r="AL1376" s="566"/>
      <c r="AM1376" s="565"/>
      <c r="AN1376" s="15"/>
      <c r="AO1376" s="460"/>
    </row>
    <row r="1377" spans="1:41" ht="16.5" hidden="1" thickBot="1">
      <c r="A1377" s="1885"/>
      <c r="B1377" s="1875"/>
      <c r="C1377" s="129" t="s">
        <v>133</v>
      </c>
      <c r="D1377" s="113">
        <v>3970.16</v>
      </c>
      <c r="E1377" s="83">
        <v>3970.16</v>
      </c>
      <c r="F1377" s="161">
        <v>3970.16</v>
      </c>
      <c r="G1377" s="161">
        <v>3970.16</v>
      </c>
      <c r="H1377" s="466">
        <v>3970.16</v>
      </c>
      <c r="I1377" s="161">
        <v>3970.16</v>
      </c>
      <c r="J1377" s="161">
        <v>3970.16</v>
      </c>
      <c r="K1377" s="161">
        <v>3970.16</v>
      </c>
      <c r="L1377" s="161">
        <v>3970.16</v>
      </c>
      <c r="M1377" s="161">
        <v>3970.16</v>
      </c>
      <c r="N1377" s="466">
        <v>3970.16</v>
      </c>
      <c r="O1377" s="161">
        <v>3970.16</v>
      </c>
      <c r="P1377" s="161">
        <v>3970.16</v>
      </c>
      <c r="Q1377" s="161">
        <v>3970.16</v>
      </c>
      <c r="R1377" s="161">
        <v>3970.16</v>
      </c>
      <c r="S1377" s="161">
        <v>3970.16</v>
      </c>
      <c r="T1377" s="161">
        <v>3970.16</v>
      </c>
      <c r="U1377" s="161">
        <v>3970.16</v>
      </c>
      <c r="V1377" s="502">
        <v>3970.16</v>
      </c>
      <c r="W1377" s="161">
        <v>3970.16</v>
      </c>
      <c r="X1377" s="161">
        <v>3970.16</v>
      </c>
      <c r="Y1377" s="466">
        <v>3970.16</v>
      </c>
      <c r="Z1377" s="161">
        <v>3970.16</v>
      </c>
      <c r="AA1377" s="161">
        <v>3970.16</v>
      </c>
      <c r="AB1377" s="348">
        <v>3970.16</v>
      </c>
      <c r="AC1377" s="2168"/>
      <c r="AD1377" s="2097"/>
      <c r="AE1377" s="917"/>
      <c r="AF1377" s="918"/>
      <c r="AK1377" s="14"/>
      <c r="AL1377" s="14"/>
      <c r="AM1377" s="15"/>
      <c r="AN1377" s="14"/>
      <c r="AO1377" s="460"/>
    </row>
    <row r="1378" spans="1:41" ht="16.5" thickBot="1">
      <c r="A1378" s="1893"/>
      <c r="B1378" s="1876" t="s">
        <v>38</v>
      </c>
      <c r="C1378" s="131" t="s">
        <v>17</v>
      </c>
      <c r="D1378" s="119"/>
      <c r="E1378" s="149">
        <f t="shared" ref="E1378:AB1378" si="799">(E1379-D1379)*$AE1378*$AF1378</f>
        <v>0.60000000000400178</v>
      </c>
      <c r="F1378" s="132">
        <f t="shared" si="799"/>
        <v>0.3999999999996362</v>
      </c>
      <c r="G1378" s="132">
        <f t="shared" si="799"/>
        <v>0.3999999999996362</v>
      </c>
      <c r="H1378" s="481">
        <f t="shared" si="799"/>
        <v>0.60000000000400178</v>
      </c>
      <c r="I1378" s="132">
        <f t="shared" si="799"/>
        <v>0.3999999999996362</v>
      </c>
      <c r="J1378" s="132">
        <f t="shared" si="799"/>
        <v>0.3999999999996362</v>
      </c>
      <c r="K1378" s="525">
        <f t="shared" si="799"/>
        <v>0.59999999999490683</v>
      </c>
      <c r="L1378" s="132">
        <f t="shared" si="799"/>
        <v>0.60000000000400178</v>
      </c>
      <c r="M1378" s="132">
        <f t="shared" si="799"/>
        <v>0.7999999999992724</v>
      </c>
      <c r="N1378" s="481">
        <f t="shared" si="799"/>
        <v>0.59999999999490683</v>
      </c>
      <c r="O1378" s="132">
        <f t="shared" si="799"/>
        <v>0.3999999999996362</v>
      </c>
      <c r="P1378" s="132">
        <f t="shared" si="799"/>
        <v>0.3999999999996362</v>
      </c>
      <c r="Q1378" s="132">
        <f t="shared" si="799"/>
        <v>0.20000000000436557</v>
      </c>
      <c r="R1378" s="132">
        <f t="shared" si="799"/>
        <v>0.3999999999996362</v>
      </c>
      <c r="S1378" s="132">
        <f t="shared" si="799"/>
        <v>1.000000000003638</v>
      </c>
      <c r="T1378" s="132">
        <f t="shared" si="799"/>
        <v>0.99999999999454303</v>
      </c>
      <c r="U1378" s="132">
        <f t="shared" si="799"/>
        <v>0.60000000000400178</v>
      </c>
      <c r="V1378" s="525">
        <f t="shared" si="799"/>
        <v>0.59999999999490683</v>
      </c>
      <c r="W1378" s="132">
        <f t="shared" si="799"/>
        <v>0.60000000000400178</v>
      </c>
      <c r="X1378" s="132">
        <f t="shared" si="799"/>
        <v>0.3999999999996362</v>
      </c>
      <c r="Y1378" s="481">
        <f t="shared" si="799"/>
        <v>0.3999999999996362</v>
      </c>
      <c r="Z1378" s="132">
        <f t="shared" si="799"/>
        <v>0.60000000000400178</v>
      </c>
      <c r="AA1378" s="132">
        <f t="shared" si="799"/>
        <v>0.59999999999490683</v>
      </c>
      <c r="AB1378" s="2152">
        <f t="shared" si="799"/>
        <v>0.3999999999996362</v>
      </c>
      <c r="AC1378" s="114">
        <f>SUM(E1378:AB1378)</f>
        <v>13.000000000001819</v>
      </c>
      <c r="AD1378" s="1122"/>
      <c r="AE1378" s="920">
        <v>1</v>
      </c>
      <c r="AF1378" s="921">
        <v>20</v>
      </c>
      <c r="AK1378" s="565"/>
      <c r="AL1378" s="566"/>
      <c r="AM1378" s="565"/>
      <c r="AN1378" s="15"/>
      <c r="AO1378" s="460"/>
    </row>
    <row r="1379" spans="1:41" ht="16.5" hidden="1" thickBot="1">
      <c r="A1379" s="1902"/>
      <c r="B1379" s="1390"/>
      <c r="C1379" s="754" t="s">
        <v>133</v>
      </c>
      <c r="D1379" s="990">
        <v>3990.43</v>
      </c>
      <c r="E1379" s="752">
        <v>3990.46</v>
      </c>
      <c r="F1379" s="246">
        <v>3990.48</v>
      </c>
      <c r="G1379" s="246">
        <v>3990.5</v>
      </c>
      <c r="H1379" s="493">
        <v>3990.53</v>
      </c>
      <c r="I1379" s="246">
        <v>3990.55</v>
      </c>
      <c r="J1379" s="246">
        <v>3990.57</v>
      </c>
      <c r="K1379" s="246">
        <v>3990.6</v>
      </c>
      <c r="L1379" s="246">
        <v>3990.63</v>
      </c>
      <c r="M1379" s="246">
        <v>3990.67</v>
      </c>
      <c r="N1379" s="493">
        <v>3990.7</v>
      </c>
      <c r="O1379" s="246">
        <v>3990.72</v>
      </c>
      <c r="P1379" s="246">
        <v>3990.74</v>
      </c>
      <c r="Q1379" s="246">
        <v>3990.75</v>
      </c>
      <c r="R1379" s="246">
        <v>3990.77</v>
      </c>
      <c r="S1379" s="246">
        <v>3990.82</v>
      </c>
      <c r="T1379" s="246">
        <v>3990.87</v>
      </c>
      <c r="U1379" s="246">
        <v>3990.9</v>
      </c>
      <c r="V1379" s="522">
        <v>3990.93</v>
      </c>
      <c r="W1379" s="246">
        <v>3990.96</v>
      </c>
      <c r="X1379" s="246">
        <v>3990.98</v>
      </c>
      <c r="Y1379" s="493">
        <v>3991</v>
      </c>
      <c r="Z1379" s="246">
        <v>3991.03</v>
      </c>
      <c r="AA1379" s="246">
        <v>3991.06</v>
      </c>
      <c r="AB1379" s="1391">
        <v>3991.08</v>
      </c>
      <c r="AC1379" s="1392"/>
      <c r="AD1379" s="922"/>
      <c r="AE1379" s="923"/>
      <c r="AF1379" s="924"/>
      <c r="AK1379" s="1"/>
      <c r="AL1379" s="1"/>
      <c r="AM1379" s="1"/>
      <c r="AN1379" s="1"/>
    </row>
    <row r="1380" spans="1:41">
      <c r="A1380" s="3234" t="s">
        <v>40</v>
      </c>
      <c r="B1380" s="3235"/>
      <c r="C1380" s="130" t="s">
        <v>17</v>
      </c>
      <c r="D1380" s="118"/>
      <c r="E1380" s="351">
        <f t="shared" ref="E1380:AC1381" si="800">SUM(E1292,E1299,E1306,E1313,E1320,E1327,E1334,E1341,E1348,E1355,E1362,E1369)</f>
        <v>945.9999999980937</v>
      </c>
      <c r="F1380" s="352">
        <f t="shared" si="800"/>
        <v>983.99999999855936</v>
      </c>
      <c r="G1380" s="352">
        <f t="shared" si="800"/>
        <v>948.00000000145701</v>
      </c>
      <c r="H1380" s="494">
        <f t="shared" si="800"/>
        <v>946.50000000251566</v>
      </c>
      <c r="I1380" s="352">
        <f t="shared" si="800"/>
        <v>981.99999999451393</v>
      </c>
      <c r="J1380" s="352">
        <f t="shared" si="800"/>
        <v>1118.0000000031214</v>
      </c>
      <c r="K1380" s="352">
        <f t="shared" si="800"/>
        <v>1259.9999999968077</v>
      </c>
      <c r="L1380" s="352">
        <f t="shared" si="800"/>
        <v>1430.0000000032469</v>
      </c>
      <c r="M1380" s="352">
        <f t="shared" si="800"/>
        <v>1577.9999999954271</v>
      </c>
      <c r="N1380" s="494">
        <f t="shared" si="800"/>
        <v>1508.500000003778</v>
      </c>
      <c r="O1380" s="352">
        <f t="shared" si="800"/>
        <v>1535.9999999984666</v>
      </c>
      <c r="P1380" s="352">
        <f t="shared" si="800"/>
        <v>1463.999999999487</v>
      </c>
      <c r="Q1380" s="353">
        <f t="shared" si="800"/>
        <v>1335.999999999558</v>
      </c>
      <c r="R1380" s="352">
        <f t="shared" si="800"/>
        <v>1338.0000000029213</v>
      </c>
      <c r="S1380" s="352">
        <f t="shared" si="800"/>
        <v>1456.0000000003583</v>
      </c>
      <c r="T1380" s="353">
        <f t="shared" si="800"/>
        <v>1456.5000000000055</v>
      </c>
      <c r="U1380" s="352">
        <f t="shared" si="800"/>
        <v>1371.9999999973425</v>
      </c>
      <c r="V1380" s="523">
        <f t="shared" si="800"/>
        <v>1438.0000000003292</v>
      </c>
      <c r="W1380" s="352">
        <f t="shared" si="800"/>
        <v>1504.0000000024065</v>
      </c>
      <c r="X1380" s="352">
        <f t="shared" si="800"/>
        <v>1449.9999999989086</v>
      </c>
      <c r="Y1380" s="494">
        <f t="shared" si="800"/>
        <v>1446.4999999981956</v>
      </c>
      <c r="Z1380" s="352">
        <f t="shared" si="800"/>
        <v>1334.0000000043801</v>
      </c>
      <c r="AA1380" s="352">
        <f t="shared" si="800"/>
        <v>1219.9999999975262</v>
      </c>
      <c r="AB1380" s="354">
        <f t="shared" si="800"/>
        <v>1148.0000000010477</v>
      </c>
      <c r="AC1380" s="681">
        <f t="shared" si="800"/>
        <v>31199.999999998454</v>
      </c>
      <c r="AD1380" s="190"/>
      <c r="AE1380" s="190"/>
      <c r="AF1380" s="190"/>
      <c r="AK1380" s="1"/>
      <c r="AL1380" s="1"/>
      <c r="AM1380" s="1"/>
      <c r="AN1380" s="1"/>
    </row>
    <row r="1381" spans="1:41" ht="16.5" thickBot="1">
      <c r="A1381" s="3251"/>
      <c r="B1381" s="3252"/>
      <c r="C1381" s="589" t="s">
        <v>19</v>
      </c>
      <c r="D1381" s="133"/>
      <c r="E1381" s="756">
        <f t="shared" si="800"/>
        <v>307.49999999977717</v>
      </c>
      <c r="F1381" s="757">
        <f t="shared" si="800"/>
        <v>330.99999999967622</v>
      </c>
      <c r="G1381" s="757">
        <f t="shared" si="800"/>
        <v>307.50000000102773</v>
      </c>
      <c r="H1381" s="758">
        <f t="shared" si="800"/>
        <v>318.99999999905049</v>
      </c>
      <c r="I1381" s="757">
        <f t="shared" si="800"/>
        <v>313.50000000009004</v>
      </c>
      <c r="J1381" s="757">
        <f t="shared" si="800"/>
        <v>337.500000002251</v>
      </c>
      <c r="K1381" s="757">
        <f t="shared" si="800"/>
        <v>389.00000000001</v>
      </c>
      <c r="L1381" s="757">
        <f t="shared" si="800"/>
        <v>445.99999999741158</v>
      </c>
      <c r="M1381" s="757">
        <f t="shared" si="800"/>
        <v>497.50000000244654</v>
      </c>
      <c r="N1381" s="758">
        <f t="shared" si="800"/>
        <v>477.99999999972442</v>
      </c>
      <c r="O1381" s="757">
        <f t="shared" si="800"/>
        <v>493.49999999617467</v>
      </c>
      <c r="P1381" s="757">
        <f t="shared" si="800"/>
        <v>468.00000000041564</v>
      </c>
      <c r="Q1381" s="274">
        <f t="shared" si="800"/>
        <v>431.5000000017335</v>
      </c>
      <c r="R1381" s="757">
        <f t="shared" si="800"/>
        <v>433.99999999985539</v>
      </c>
      <c r="S1381" s="757">
        <f t="shared" si="800"/>
        <v>475.49999999887405</v>
      </c>
      <c r="T1381" s="274">
        <f t="shared" si="800"/>
        <v>480.50000000182536</v>
      </c>
      <c r="U1381" s="757">
        <f t="shared" si="800"/>
        <v>453.99999999881402</v>
      </c>
      <c r="V1381" s="1112">
        <f t="shared" si="800"/>
        <v>482.00000000235832</v>
      </c>
      <c r="W1381" s="757">
        <f t="shared" si="800"/>
        <v>503.99999999956435</v>
      </c>
      <c r="X1381" s="757">
        <f t="shared" si="800"/>
        <v>463.49999999790725</v>
      </c>
      <c r="Y1381" s="758">
        <f t="shared" si="800"/>
        <v>467.00000000043929</v>
      </c>
      <c r="Z1381" s="757">
        <f t="shared" si="800"/>
        <v>433.5000000008904</v>
      </c>
      <c r="AA1381" s="757">
        <f t="shared" si="800"/>
        <v>401.00000000029468</v>
      </c>
      <c r="AB1381" s="759">
        <f t="shared" si="800"/>
        <v>375.49999999907868</v>
      </c>
      <c r="AC1381" s="712">
        <f t="shared" si="800"/>
        <v>10089.999999999691</v>
      </c>
      <c r="AD1381" s="190"/>
      <c r="AE1381" s="190"/>
      <c r="AF1381" s="190"/>
      <c r="AK1381" s="1"/>
      <c r="AL1381" s="1"/>
      <c r="AM1381" s="1"/>
      <c r="AN1381" s="1"/>
    </row>
    <row r="1382" spans="1:41">
      <c r="A1382" s="3238" t="s">
        <v>41</v>
      </c>
      <c r="B1382" s="3239"/>
      <c r="C1382" s="126" t="s">
        <v>42</v>
      </c>
      <c r="D1382" s="118"/>
      <c r="E1382" s="145">
        <f t="shared" ref="E1382:AC1383" si="801">100-(E1380/(E1272+E1279))*100</f>
        <v>5.02008032157228</v>
      </c>
      <c r="F1382" s="143">
        <f t="shared" si="801"/>
        <v>1.2048192773526694</v>
      </c>
      <c r="G1382" s="143">
        <f t="shared" si="801"/>
        <v>2.469135801929383</v>
      </c>
      <c r="H1382" s="479">
        <f t="shared" si="801"/>
        <v>4.9698795179155155</v>
      </c>
      <c r="I1382" s="143">
        <f t="shared" si="801"/>
        <v>5.9386973185213492</v>
      </c>
      <c r="J1382" s="143">
        <f t="shared" si="801"/>
        <v>0.88652482247202613</v>
      </c>
      <c r="K1382" s="143">
        <f t="shared" si="801"/>
        <v>7.0796460177939338</v>
      </c>
      <c r="L1382" s="143">
        <f t="shared" si="801"/>
        <v>0.6944444445049669</v>
      </c>
      <c r="M1382" s="143">
        <f t="shared" si="801"/>
        <v>-0.38167938913080945</v>
      </c>
      <c r="N1382" s="479">
        <f t="shared" si="801"/>
        <v>0.23148148103284427</v>
      </c>
      <c r="O1382" s="143">
        <f t="shared" si="801"/>
        <v>-1.5873015870359239</v>
      </c>
      <c r="P1382" s="143">
        <f t="shared" si="801"/>
        <v>-5.172413793079798</v>
      </c>
      <c r="Q1382" s="618">
        <f t="shared" si="801"/>
        <v>3.1884057973325497</v>
      </c>
      <c r="R1382" s="143">
        <f t="shared" si="801"/>
        <v>-1.3636363641593903</v>
      </c>
      <c r="S1382" s="143">
        <f t="shared" si="801"/>
        <v>1.3550135501491525</v>
      </c>
      <c r="T1382" s="618">
        <f t="shared" si="801"/>
        <v>-8.3705357142086712</v>
      </c>
      <c r="U1382" s="143">
        <f t="shared" si="801"/>
        <v>1.4367816093739521</v>
      </c>
      <c r="V1382" s="515">
        <f t="shared" si="801"/>
        <v>1.7759562840045646</v>
      </c>
      <c r="W1382" s="143">
        <f t="shared" si="801"/>
        <v>-2.7322404370716527</v>
      </c>
      <c r="X1382" s="143">
        <f t="shared" si="801"/>
        <v>0.9562841529530175</v>
      </c>
      <c r="Y1382" s="479">
        <f t="shared" si="801"/>
        <v>1.195355191253384</v>
      </c>
      <c r="Z1382" s="143">
        <f t="shared" si="801"/>
        <v>1.6224188789800706</v>
      </c>
      <c r="AA1382" s="143">
        <f t="shared" si="801"/>
        <v>4.0880503144492195</v>
      </c>
      <c r="AB1382" s="146">
        <f t="shared" si="801"/>
        <v>-1.7730496454278182</v>
      </c>
      <c r="AC1382" s="619">
        <f t="shared" si="801"/>
        <v>0.7633587786267384</v>
      </c>
      <c r="AD1382" s="190"/>
      <c r="AE1382" s="190"/>
      <c r="AF1382" s="190"/>
      <c r="AK1382" s="1"/>
      <c r="AL1382" s="1"/>
      <c r="AM1382" s="1"/>
      <c r="AN1382" s="1"/>
    </row>
    <row r="1383" spans="1:41" ht="16.5" thickBot="1">
      <c r="A1383" s="3236"/>
      <c r="B1383" s="3237"/>
      <c r="C1383" s="131" t="s">
        <v>43</v>
      </c>
      <c r="D1383" s="119"/>
      <c r="E1383" s="620">
        <f t="shared" si="801"/>
        <v>28.819444444161547</v>
      </c>
      <c r="F1383" s="621">
        <f t="shared" si="801"/>
        <v>23.379629629828472</v>
      </c>
      <c r="G1383" s="621">
        <f t="shared" si="801"/>
        <v>24.632352941158445</v>
      </c>
      <c r="H1383" s="484">
        <f t="shared" si="801"/>
        <v>26.157407407280203</v>
      </c>
      <c r="I1383" s="621">
        <f t="shared" si="801"/>
        <v>29.391891891937561</v>
      </c>
      <c r="J1383" s="621">
        <f t="shared" si="801"/>
        <v>31.402439023832301</v>
      </c>
      <c r="K1383" s="621">
        <f t="shared" si="801"/>
        <v>32.465277777778596</v>
      </c>
      <c r="L1383" s="621">
        <f t="shared" si="801"/>
        <v>28.525641026240862</v>
      </c>
      <c r="M1383" s="621">
        <f t="shared" si="801"/>
        <v>25.967261904450751</v>
      </c>
      <c r="N1383" s="484">
        <f t="shared" si="801"/>
        <v>26.234567901085768</v>
      </c>
      <c r="O1383" s="621">
        <f t="shared" si="801"/>
        <v>25.227272727938882</v>
      </c>
      <c r="P1383" s="621">
        <f t="shared" si="801"/>
        <v>20.408163265199974</v>
      </c>
      <c r="Q1383" s="350">
        <f t="shared" si="801"/>
        <v>28.083333332979009</v>
      </c>
      <c r="R1383" s="621">
        <f t="shared" si="801"/>
        <v>23.049645390138252</v>
      </c>
      <c r="S1383" s="621">
        <f t="shared" si="801"/>
        <v>25.235849056937326</v>
      </c>
      <c r="T1383" s="350">
        <f t="shared" si="801"/>
        <v>16.579861110797367</v>
      </c>
      <c r="U1383" s="621">
        <f t="shared" si="801"/>
        <v>24.333333333462178</v>
      </c>
      <c r="V1383" s="521">
        <f t="shared" si="801"/>
        <v>22.756410255894522</v>
      </c>
      <c r="W1383" s="621">
        <f t="shared" si="801"/>
        <v>20.754716981366485</v>
      </c>
      <c r="X1383" s="621">
        <f t="shared" si="801"/>
        <v>25.7211538463567</v>
      </c>
      <c r="Y1383" s="484">
        <f t="shared" si="801"/>
        <v>26.572327044109812</v>
      </c>
      <c r="Z1383" s="621">
        <f t="shared" si="801"/>
        <v>24.739583333181599</v>
      </c>
      <c r="AA1383" s="621">
        <f t="shared" si="801"/>
        <v>27.355072463433217</v>
      </c>
      <c r="AB1383" s="622">
        <f t="shared" si="801"/>
        <v>21.770833333898807</v>
      </c>
      <c r="AC1383" s="623">
        <f t="shared" si="801"/>
        <v>25.325636471285506</v>
      </c>
      <c r="AD1383" s="190"/>
      <c r="AE1383" s="190"/>
      <c r="AF1383" s="190"/>
      <c r="AK1383" s="1"/>
      <c r="AL1383" s="1"/>
      <c r="AM1383" s="1"/>
      <c r="AN1383" s="1"/>
    </row>
    <row r="1384" spans="1:41">
      <c r="A1384" s="3216"/>
      <c r="B1384" s="3217"/>
      <c r="C1384" s="929"/>
      <c r="D1384" s="527" t="s">
        <v>127</v>
      </c>
      <c r="E1384" s="528">
        <f>(E1274+E1281-E1294-E1301-E1308-E1315-E1322-E1329-E1336-E1343-E1350-E1357-E1364-E1371)/(E1274+E1281)</f>
        <v>3.2258064516129031E-2</v>
      </c>
      <c r="F1384" s="528">
        <f t="shared" ref="F1384:AC1384" si="802">(F1274+F1281-F1294-F1301-F1308-F1315-F1322-F1329-F1336-F1343-F1350-F1357-F1364-F1371)/(F1274+F1281)</f>
        <v>0</v>
      </c>
      <c r="G1384" s="528">
        <f t="shared" si="802"/>
        <v>0</v>
      </c>
      <c r="H1384" s="529">
        <f t="shared" si="802"/>
        <v>6.25E-2</v>
      </c>
      <c r="I1384" s="528">
        <f t="shared" si="802"/>
        <v>4.6153846153846156E-2</v>
      </c>
      <c r="J1384" s="528">
        <f t="shared" si="802"/>
        <v>0</v>
      </c>
      <c r="K1384" s="528">
        <f t="shared" si="802"/>
        <v>5.9523809523809521E-2</v>
      </c>
      <c r="L1384" s="528">
        <f t="shared" si="802"/>
        <v>0</v>
      </c>
      <c r="M1384" s="528">
        <f t="shared" si="802"/>
        <v>0.02</v>
      </c>
      <c r="N1384" s="529">
        <f t="shared" si="802"/>
        <v>0</v>
      </c>
      <c r="O1384" s="528">
        <f t="shared" si="802"/>
        <v>-2.1276595744680851E-2</v>
      </c>
      <c r="P1384" s="528">
        <f t="shared" si="802"/>
        <v>-5.8139534883720929E-2</v>
      </c>
      <c r="Q1384" s="528">
        <f t="shared" si="802"/>
        <v>2.3255813953488372E-2</v>
      </c>
      <c r="R1384" s="528">
        <f t="shared" si="802"/>
        <v>-2.4390243902439025E-2</v>
      </c>
      <c r="S1384" s="528">
        <f t="shared" si="802"/>
        <v>0</v>
      </c>
      <c r="T1384" s="528">
        <f t="shared" si="802"/>
        <v>-5.8139534883720929E-2</v>
      </c>
      <c r="U1384" s="932">
        <f t="shared" si="802"/>
        <v>0</v>
      </c>
      <c r="V1384" s="932">
        <f t="shared" si="802"/>
        <v>0</v>
      </c>
      <c r="W1384" s="528">
        <f t="shared" si="802"/>
        <v>-3.2967032967032968E-2</v>
      </c>
      <c r="X1384" s="528">
        <f t="shared" si="802"/>
        <v>0</v>
      </c>
      <c r="Y1384" s="529">
        <f t="shared" si="802"/>
        <v>0</v>
      </c>
      <c r="Z1384" s="528">
        <f t="shared" si="802"/>
        <v>0</v>
      </c>
      <c r="AA1384" s="528">
        <f t="shared" si="802"/>
        <v>4.9382716049382713E-2</v>
      </c>
      <c r="AB1384" s="530">
        <f t="shared" si="802"/>
        <v>0</v>
      </c>
      <c r="AC1384" s="531">
        <f t="shared" si="802"/>
        <v>2.5484199796126255E-3</v>
      </c>
      <c r="AD1384" s="190"/>
      <c r="AE1384" s="190"/>
      <c r="AF1384" s="190"/>
      <c r="AJ1384" s="460"/>
      <c r="AK1384" s="15"/>
      <c r="AL1384" s="15"/>
      <c r="AM1384" s="15"/>
      <c r="AN1384" s="15"/>
      <c r="AO1384" s="460"/>
    </row>
    <row r="1385" spans="1:41" ht="16.5" customHeight="1" thickBot="1">
      <c r="A1385" s="3198"/>
      <c r="B1385" s="3199"/>
      <c r="C1385" s="731"/>
      <c r="D1385" s="147" t="s">
        <v>128</v>
      </c>
      <c r="E1385" s="532">
        <f>(E1278+E1285-E1298-E1305-E1312-E1319-E1326-E1333-E1340-E1347-E1354-E1361-E1368-E1375)/(E1278+E1285)</f>
        <v>7.2366029937835141E-2</v>
      </c>
      <c r="F1385" s="532">
        <f t="shared" ref="F1385:AC1385" si="803">(F1278+F1285-F1298-F1305-F1312-F1319-F1326-F1333-F1340-F1347-F1354-F1361-F1368-F1375)/(F1278+F1285)</f>
        <v>3.0821378525693315E-2</v>
      </c>
      <c r="G1385" s="532">
        <f t="shared" si="803"/>
        <v>4.2397173968208815E-2</v>
      </c>
      <c r="H1385" s="533">
        <f t="shared" si="803"/>
        <v>6.7441669381340663E-2</v>
      </c>
      <c r="I1385" s="532">
        <f t="shared" si="803"/>
        <v>7.9075580829405093E-2</v>
      </c>
      <c r="J1385" s="532">
        <f t="shared" si="803"/>
        <v>3.7737378555039724E-2</v>
      </c>
      <c r="K1385" s="532">
        <f t="shared" si="803"/>
        <v>9.3595378576164859E-2</v>
      </c>
      <c r="L1385" s="532">
        <f t="shared" si="803"/>
        <v>3.3904154362396847E-2</v>
      </c>
      <c r="M1385" s="532">
        <f t="shared" si="803"/>
        <v>2.0526744090079589E-2</v>
      </c>
      <c r="N1385" s="533">
        <f t="shared" si="803"/>
        <v>2.5363218965652461E-2</v>
      </c>
      <c r="O1385" s="532">
        <f t="shared" si="803"/>
        <v>1.0487676314859886E-2</v>
      </c>
      <c r="P1385" s="532">
        <f t="shared" si="803"/>
        <v>-3.3436036895847281E-2</v>
      </c>
      <c r="Q1385" s="532">
        <f t="shared" si="803"/>
        <v>5.537932943399522E-2</v>
      </c>
      <c r="R1385" s="532">
        <f t="shared" si="803"/>
        <v>8.9388467636791983E-3</v>
      </c>
      <c r="S1385" s="532">
        <f t="shared" si="803"/>
        <v>3.5715049171747539E-2</v>
      </c>
      <c r="T1385" s="532">
        <f t="shared" si="803"/>
        <v>-6.0995928245422069E-2</v>
      </c>
      <c r="U1385" s="933">
        <f t="shared" si="803"/>
        <v>3.5317777237540496E-2</v>
      </c>
      <c r="V1385" s="933">
        <f t="shared" si="803"/>
        <v>3.5874963578554651E-2</v>
      </c>
      <c r="W1385" s="532">
        <f t="shared" si="803"/>
        <v>-4.8488308813441922E-3</v>
      </c>
      <c r="X1385" s="532">
        <f t="shared" si="803"/>
        <v>3.3616820415451991E-2</v>
      </c>
      <c r="Y1385" s="533">
        <f t="shared" si="803"/>
        <v>3.7861396989471614E-2</v>
      </c>
      <c r="Z1385" s="532">
        <f t="shared" si="803"/>
        <v>4.1295672189009168E-2</v>
      </c>
      <c r="AA1385" s="532">
        <f t="shared" si="803"/>
        <v>6.4218288165713719E-2</v>
      </c>
      <c r="AB1385" s="534">
        <f t="shared" si="803"/>
        <v>3.8380377507046715E-3</v>
      </c>
      <c r="AC1385" s="535">
        <f t="shared" si="803"/>
        <v>3.0226075253324117E-2</v>
      </c>
      <c r="AD1385" s="190"/>
      <c r="AE1385" s="190"/>
      <c r="AF1385" s="190"/>
      <c r="AJ1385" s="460"/>
      <c r="AK1385" s="12"/>
      <c r="AL1385" s="12"/>
      <c r="AM1385" s="12"/>
      <c r="AN1385" s="12"/>
      <c r="AO1385" s="460"/>
    </row>
    <row r="1386" spans="1:41" ht="16.5" thickBot="1">
      <c r="A1386" s="234"/>
      <c r="B1386" s="367"/>
      <c r="C1386" s="367"/>
      <c r="D1386" s="234"/>
      <c r="E1386" s="234"/>
      <c r="F1386" s="234"/>
      <c r="G1386" s="234"/>
      <c r="H1386" s="2555"/>
      <c r="I1386" s="2121"/>
      <c r="J1386" s="2121"/>
      <c r="K1386" s="2121"/>
      <c r="L1386" s="234"/>
      <c r="M1386" s="234"/>
      <c r="N1386" s="2555"/>
      <c r="O1386" s="234"/>
      <c r="P1386" s="234"/>
      <c r="Q1386" s="234"/>
      <c r="R1386" s="234"/>
      <c r="S1386" s="234"/>
      <c r="T1386" s="234"/>
      <c r="U1386" s="234"/>
      <c r="V1386" s="2988"/>
      <c r="W1386" s="234"/>
      <c r="X1386" s="234"/>
      <c r="Y1386" s="2555"/>
      <c r="Z1386" s="234"/>
      <c r="AA1386" s="234"/>
      <c r="AB1386" s="234"/>
      <c r="AC1386" s="234"/>
      <c r="AD1386" s="190"/>
      <c r="AE1386" s="190"/>
      <c r="AF1386" s="190"/>
      <c r="AJ1386" s="460"/>
      <c r="AK1386" s="14"/>
      <c r="AL1386" s="14"/>
      <c r="AM1386" s="14"/>
      <c r="AN1386" s="14"/>
      <c r="AO1386" s="460"/>
    </row>
    <row r="1387" spans="1:41" ht="16.5" thickBot="1">
      <c r="A1387" s="3228" t="s">
        <v>261</v>
      </c>
      <c r="B1387" s="3240"/>
      <c r="C1387" s="172"/>
      <c r="D1387" s="172">
        <v>0</v>
      </c>
      <c r="E1387" s="766">
        <v>1</v>
      </c>
      <c r="F1387" s="767">
        <v>2</v>
      </c>
      <c r="G1387" s="767">
        <v>3</v>
      </c>
      <c r="H1387" s="769">
        <v>4</v>
      </c>
      <c r="I1387" s="767">
        <v>5</v>
      </c>
      <c r="J1387" s="767">
        <v>6</v>
      </c>
      <c r="K1387" s="767">
        <v>7</v>
      </c>
      <c r="L1387" s="767">
        <v>8</v>
      </c>
      <c r="M1387" s="767">
        <v>9</v>
      </c>
      <c r="N1387" s="769">
        <v>10</v>
      </c>
      <c r="O1387" s="767">
        <v>11</v>
      </c>
      <c r="P1387" s="767">
        <v>12</v>
      </c>
      <c r="Q1387" s="767">
        <v>13</v>
      </c>
      <c r="R1387" s="767">
        <v>14</v>
      </c>
      <c r="S1387" s="767">
        <v>15</v>
      </c>
      <c r="T1387" s="767">
        <v>16</v>
      </c>
      <c r="U1387" s="767">
        <v>17</v>
      </c>
      <c r="V1387" s="945">
        <v>18</v>
      </c>
      <c r="W1387" s="767">
        <v>19</v>
      </c>
      <c r="X1387" s="767">
        <v>20</v>
      </c>
      <c r="Y1387" s="769">
        <v>21</v>
      </c>
      <c r="Z1387" s="767">
        <v>22</v>
      </c>
      <c r="AA1387" s="767">
        <v>23</v>
      </c>
      <c r="AB1387" s="767">
        <v>24</v>
      </c>
      <c r="AC1387" s="1020"/>
      <c r="AD1387" s="190"/>
      <c r="AE1387" s="190"/>
      <c r="AF1387" s="190"/>
      <c r="AJ1387" s="460"/>
      <c r="AK1387" s="14"/>
      <c r="AL1387" s="14"/>
      <c r="AM1387" s="14"/>
      <c r="AN1387" s="14"/>
      <c r="AO1387" s="460"/>
    </row>
    <row r="1388" spans="1:41" ht="16.5" thickBot="1">
      <c r="A1388" s="185" t="s">
        <v>14</v>
      </c>
      <c r="B1388" s="173"/>
      <c r="C1388" s="1811"/>
      <c r="D1388" s="1812"/>
      <c r="E1388" s="195">
        <v>4</v>
      </c>
      <c r="F1388" s="173">
        <v>4</v>
      </c>
      <c r="G1388" s="827">
        <v>4</v>
      </c>
      <c r="H1388" s="547">
        <v>4</v>
      </c>
      <c r="I1388" s="827">
        <v>4</v>
      </c>
      <c r="J1388" s="827">
        <v>5</v>
      </c>
      <c r="K1388" s="827">
        <v>5</v>
      </c>
      <c r="L1388" s="827">
        <v>5</v>
      </c>
      <c r="M1388" s="827">
        <v>5</v>
      </c>
      <c r="N1388" s="547">
        <v>5</v>
      </c>
      <c r="O1388" s="827">
        <v>5</v>
      </c>
      <c r="P1388" s="827">
        <v>5</v>
      </c>
      <c r="Q1388" s="827">
        <v>5</v>
      </c>
      <c r="R1388" s="827">
        <v>5</v>
      </c>
      <c r="S1388" s="827">
        <v>5</v>
      </c>
      <c r="T1388" s="827">
        <v>5</v>
      </c>
      <c r="U1388" s="827">
        <v>5</v>
      </c>
      <c r="V1388" s="827">
        <v>5</v>
      </c>
      <c r="W1388" s="827">
        <v>5</v>
      </c>
      <c r="X1388" s="827">
        <v>5</v>
      </c>
      <c r="Y1388" s="547">
        <v>5</v>
      </c>
      <c r="Z1388" s="827">
        <v>5</v>
      </c>
      <c r="AA1388" s="173">
        <v>5</v>
      </c>
      <c r="AB1388" s="173">
        <v>5</v>
      </c>
      <c r="AC1388" s="770"/>
      <c r="AJ1388" s="460"/>
      <c r="AK1388" s="14"/>
      <c r="AL1388" s="14"/>
      <c r="AM1388" s="15"/>
      <c r="AN1388" s="14"/>
      <c r="AO1388" s="460"/>
    </row>
    <row r="1389" spans="1:41">
      <c r="A1389" s="3255" t="s">
        <v>165</v>
      </c>
      <c r="B1389" s="3165" t="s">
        <v>16</v>
      </c>
      <c r="C1389" s="126" t="s">
        <v>17</v>
      </c>
      <c r="D1389" s="118" t="s">
        <v>131</v>
      </c>
      <c r="E1389" s="338">
        <f t="shared" ref="E1389:AB1389" si="804">(E1393-D1393)*$AE1389*$AF1389</f>
        <v>389.99999999759893</v>
      </c>
      <c r="F1389" s="73">
        <f t="shared" si="804"/>
        <v>378.00000000061118</v>
      </c>
      <c r="G1389" s="73">
        <f t="shared" si="804"/>
        <v>324.00000000052387</v>
      </c>
      <c r="H1389" s="468">
        <f t="shared" si="804"/>
        <v>306.00000000231375</v>
      </c>
      <c r="I1389" s="73">
        <f t="shared" si="804"/>
        <v>329.99999999628926</v>
      </c>
      <c r="J1389" s="73">
        <f t="shared" si="804"/>
        <v>354.00000000117871</v>
      </c>
      <c r="K1389" s="2095">
        <f t="shared" si="804"/>
        <v>395.99999999882129</v>
      </c>
      <c r="L1389" s="73">
        <f t="shared" si="804"/>
        <v>468.00000000257569</v>
      </c>
      <c r="M1389" s="73">
        <f t="shared" si="804"/>
        <v>503.99999999899592</v>
      </c>
      <c r="N1389" s="468">
        <f t="shared" si="804"/>
        <v>521.99999999720603</v>
      </c>
      <c r="O1389" s="73">
        <f t="shared" si="804"/>
        <v>492.00000000200816</v>
      </c>
      <c r="P1389" s="73">
        <f t="shared" si="804"/>
        <v>456.00000000013097</v>
      </c>
      <c r="Q1389" s="73">
        <f t="shared" si="804"/>
        <v>456.00000000013097</v>
      </c>
      <c r="R1389" s="73">
        <f t="shared" si="804"/>
        <v>503.99999999899592</v>
      </c>
      <c r="S1389" s="73">
        <f t="shared" si="804"/>
        <v>570.00000000152795</v>
      </c>
      <c r="T1389" s="73">
        <f t="shared" si="804"/>
        <v>551.99999999786087</v>
      </c>
      <c r="U1389" s="73">
        <f t="shared" si="804"/>
        <v>504.00000000445289</v>
      </c>
      <c r="V1389" s="504">
        <f t="shared" si="804"/>
        <v>551.99999999786087</v>
      </c>
      <c r="W1389" s="73">
        <f t="shared" si="804"/>
        <v>557.99999999908323</v>
      </c>
      <c r="X1389" s="73">
        <f t="shared" si="804"/>
        <v>570.00000000152795</v>
      </c>
      <c r="Y1389" s="468">
        <f t="shared" si="804"/>
        <v>551.99999999786087</v>
      </c>
      <c r="Z1389" s="73">
        <f t="shared" si="804"/>
        <v>522.000000002663</v>
      </c>
      <c r="AA1389" s="73">
        <f t="shared" si="804"/>
        <v>486.0000000007858</v>
      </c>
      <c r="AB1389" s="451">
        <f t="shared" si="804"/>
        <v>473.99999999834108</v>
      </c>
      <c r="AC1389" s="111">
        <f>SUM(E1389:AB1389)</f>
        <v>11219.999999999345</v>
      </c>
      <c r="AD1389" s="338">
        <v>6300</v>
      </c>
      <c r="AE1389" s="73">
        <v>100</v>
      </c>
      <c r="AF1389" s="74">
        <v>60</v>
      </c>
      <c r="AJ1389" s="460"/>
      <c r="AK1389" s="565"/>
      <c r="AL1389" s="566"/>
      <c r="AM1389" s="565"/>
      <c r="AN1389" s="15"/>
      <c r="AO1389" s="460"/>
    </row>
    <row r="1390" spans="1:41">
      <c r="A1390" s="3256"/>
      <c r="B1390" s="3166"/>
      <c r="C1390" s="128" t="s">
        <v>19</v>
      </c>
      <c r="D1390" s="113" t="s">
        <v>131</v>
      </c>
      <c r="E1390" s="339">
        <f t="shared" ref="E1390:AB1390" si="805">(E1394-D1394)*$AE1389*$AF1389</f>
        <v>155.99999999903957</v>
      </c>
      <c r="F1390" s="340">
        <f t="shared" si="805"/>
        <v>150.0000000005457</v>
      </c>
      <c r="G1390" s="340">
        <f t="shared" si="805"/>
        <v>131.9999999996071</v>
      </c>
      <c r="H1390" s="469">
        <f t="shared" si="805"/>
        <v>126.00000000111322</v>
      </c>
      <c r="I1390" s="340">
        <f t="shared" si="805"/>
        <v>125.99999999838474</v>
      </c>
      <c r="J1390" s="340">
        <f t="shared" si="805"/>
        <v>143.99999999932334</v>
      </c>
      <c r="K1390" s="2092">
        <f t="shared" si="805"/>
        <v>156.00000000176806</v>
      </c>
      <c r="L1390" s="340">
        <f t="shared" si="805"/>
        <v>192.00000000091677</v>
      </c>
      <c r="M1390" s="340">
        <f t="shared" si="805"/>
        <v>203.99999999790452</v>
      </c>
      <c r="N1390" s="469">
        <f t="shared" si="805"/>
        <v>210.00000000185537</v>
      </c>
      <c r="O1390" s="340">
        <f t="shared" si="805"/>
        <v>191.99999999818829</v>
      </c>
      <c r="P1390" s="340">
        <f t="shared" si="805"/>
        <v>185.99999999969441</v>
      </c>
      <c r="Q1390" s="340">
        <f t="shared" si="805"/>
        <v>180.00000000120053</v>
      </c>
      <c r="R1390" s="340">
        <f t="shared" si="805"/>
        <v>204.00000000063301</v>
      </c>
      <c r="S1390" s="340">
        <f t="shared" si="805"/>
        <v>228.00000000006548</v>
      </c>
      <c r="T1390" s="340">
        <f t="shared" si="805"/>
        <v>221.99999999884312</v>
      </c>
      <c r="U1390" s="340">
        <f t="shared" si="805"/>
        <v>204.00000000063301</v>
      </c>
      <c r="V1390" s="505">
        <f t="shared" si="805"/>
        <v>221.99999999884312</v>
      </c>
      <c r="W1390" s="340">
        <f t="shared" si="805"/>
        <v>222.00000000157161</v>
      </c>
      <c r="X1390" s="340">
        <f t="shared" si="805"/>
        <v>228.00000000006548</v>
      </c>
      <c r="Y1390" s="469">
        <f t="shared" si="805"/>
        <v>221.99999999884312</v>
      </c>
      <c r="Z1390" s="340">
        <f t="shared" si="805"/>
        <v>209.99999999912689</v>
      </c>
      <c r="AA1390" s="340">
        <f t="shared" si="805"/>
        <v>192.00000000091677</v>
      </c>
      <c r="AB1390" s="452">
        <f t="shared" si="805"/>
        <v>192.00000000091677</v>
      </c>
      <c r="AC1390" s="112">
        <f>SUM(E1390:AB1390)</f>
        <v>4500</v>
      </c>
      <c r="AD1390" s="83"/>
      <c r="AE1390" s="161"/>
      <c r="AF1390" s="76"/>
      <c r="AJ1390" s="460"/>
      <c r="AK1390" s="15"/>
      <c r="AL1390" s="15"/>
      <c r="AM1390" s="15"/>
      <c r="AN1390" s="15"/>
      <c r="AO1390" s="460"/>
    </row>
    <row r="1391" spans="1:41">
      <c r="A1391" s="3256"/>
      <c r="B1391" s="3166"/>
      <c r="C1391" s="128" t="s">
        <v>20</v>
      </c>
      <c r="D1391" s="113" t="s">
        <v>64</v>
      </c>
      <c r="E1391" s="358">
        <v>24</v>
      </c>
      <c r="F1391" s="359">
        <v>23</v>
      </c>
      <c r="G1391" s="359">
        <v>20</v>
      </c>
      <c r="H1391" s="474">
        <v>19</v>
      </c>
      <c r="I1391" s="359">
        <v>20</v>
      </c>
      <c r="J1391" s="359">
        <v>22</v>
      </c>
      <c r="K1391" s="1793">
        <v>24</v>
      </c>
      <c r="L1391" s="359">
        <v>29</v>
      </c>
      <c r="M1391" s="359">
        <v>31</v>
      </c>
      <c r="N1391" s="474">
        <v>32</v>
      </c>
      <c r="O1391" s="359">
        <v>30</v>
      </c>
      <c r="P1391" s="359">
        <v>28</v>
      </c>
      <c r="Q1391" s="359">
        <v>28</v>
      </c>
      <c r="R1391" s="359">
        <v>31</v>
      </c>
      <c r="S1391" s="359">
        <v>35</v>
      </c>
      <c r="T1391" s="359">
        <v>34</v>
      </c>
      <c r="U1391" s="359">
        <v>31</v>
      </c>
      <c r="V1391" s="510">
        <v>34</v>
      </c>
      <c r="W1391" s="359">
        <v>34</v>
      </c>
      <c r="X1391" s="359">
        <v>35</v>
      </c>
      <c r="Y1391" s="474">
        <v>34</v>
      </c>
      <c r="Z1391" s="359">
        <v>32</v>
      </c>
      <c r="AA1391" s="359">
        <v>30</v>
      </c>
      <c r="AB1391" s="1792">
        <v>29</v>
      </c>
      <c r="AC1391" s="112">
        <f>AVERAGE(E1391:AB1391)</f>
        <v>28.708333333333332</v>
      </c>
      <c r="AD1391" s="735">
        <f>SQRT(MIN((E1389*E1389+E1390*E1390),(F1389*F1389+F1390*F1390),(G1389*G1389+G1390*G1390),(H1389*H1389+H1390*H1390),(I1389*I1389+I1390*I1390),(J1389*J1389+J1390*J1390),(K1389*K1389+K1390*K1390),(L1389*L1389+L1390*L1390),(M1389*M1389+M1390*M1390),(N1389*N1389+N1390*N1390),(E1389*E1389+E1390*E1390),(O1389*O1389+O1390*O1390),(P1389*P1389+P1390*P1390),(R1389*R1389+R1390*R1390),(S1389*S1389+S1390*S1390),(T1389*T1389+T1390*T1390),(U1389*U1389+U1390*U1390),(V1389*V1389+V1390*V1390),(W1389*W1389+W1390*W1390),(X1389*X1389+X1390*X1390),(Y1389*Y1389+Y1390*Y1390),(Z1389*Z1389+Z1390*Z1390),(AA1389*AA1389+AA1390*AA1390),(AB1389*AB1389+AB1390*AB1390)))/AD1389</f>
        <v>5.2527932317121842E-2</v>
      </c>
      <c r="AE1391" s="842"/>
      <c r="AF1391" s="79"/>
      <c r="AJ1391" s="460"/>
      <c r="AK1391" s="15"/>
      <c r="AL1391" s="15"/>
      <c r="AM1391" s="15"/>
      <c r="AN1391" s="15"/>
      <c r="AO1391" s="460"/>
    </row>
    <row r="1392" spans="1:41" ht="16.5" thickBot="1">
      <c r="A1392" s="3256"/>
      <c r="B1392" s="3166"/>
      <c r="C1392" s="128" t="s">
        <v>22</v>
      </c>
      <c r="D1392" s="113"/>
      <c r="E1392" s="345">
        <f t="shared" ref="E1392:AA1392" si="806">E1390/E1389</f>
        <v>0.4</v>
      </c>
      <c r="F1392" s="346">
        <f t="shared" si="806"/>
        <v>0.39682539682619883</v>
      </c>
      <c r="G1392" s="346">
        <f t="shared" si="806"/>
        <v>0.40740740740553599</v>
      </c>
      <c r="H1392" s="471">
        <f t="shared" si="806"/>
        <v>0.41176470588287745</v>
      </c>
      <c r="I1392" s="346">
        <f t="shared" si="806"/>
        <v>0.38181818181758048</v>
      </c>
      <c r="J1392" s="346">
        <f t="shared" si="806"/>
        <v>0.40677966101368324</v>
      </c>
      <c r="K1392" s="2085">
        <f t="shared" si="806"/>
        <v>0.3939393939450313</v>
      </c>
      <c r="L1392" s="346">
        <f t="shared" si="806"/>
        <v>0.41025641025611126</v>
      </c>
      <c r="M1392" s="346">
        <f t="shared" si="806"/>
        <v>0.40476190475855345</v>
      </c>
      <c r="N1392" s="471">
        <f t="shared" si="806"/>
        <v>0.40229885058042025</v>
      </c>
      <c r="O1392" s="346">
        <f t="shared" si="806"/>
        <v>0.39024390243374923</v>
      </c>
      <c r="P1392" s="346">
        <f t="shared" si="806"/>
        <v>0.40789473684131794</v>
      </c>
      <c r="Q1392" s="346">
        <f t="shared" si="806"/>
        <v>0.39473684210778254</v>
      </c>
      <c r="R1392" s="346">
        <f t="shared" si="806"/>
        <v>0.40476190476396712</v>
      </c>
      <c r="S1392" s="346">
        <f t="shared" si="806"/>
        <v>0.39999999999904262</v>
      </c>
      <c r="T1392" s="346">
        <f t="shared" si="806"/>
        <v>0.40217391304294098</v>
      </c>
      <c r="U1392" s="346">
        <f t="shared" si="806"/>
        <v>0.40476190475958462</v>
      </c>
      <c r="V1392" s="507">
        <f t="shared" si="806"/>
        <v>0.40217391304294098</v>
      </c>
      <c r="W1392" s="346">
        <f t="shared" si="806"/>
        <v>0.39784946236906155</v>
      </c>
      <c r="X1392" s="346">
        <f t="shared" si="806"/>
        <v>0.39999999999904262</v>
      </c>
      <c r="Y1392" s="471">
        <f t="shared" si="806"/>
        <v>0.40217391304294098</v>
      </c>
      <c r="Z1392" s="346">
        <f t="shared" si="806"/>
        <v>0.40229885057098769</v>
      </c>
      <c r="AA1392" s="346">
        <f t="shared" si="806"/>
        <v>0.39506172839630932</v>
      </c>
      <c r="AB1392" s="371">
        <f>AB1390/AB1389</f>
        <v>0.40506329114259226</v>
      </c>
      <c r="AC1392" s="113"/>
      <c r="AD1392" s="83"/>
      <c r="AE1392" s="161"/>
      <c r="AF1392" s="76"/>
      <c r="AJ1392" s="460"/>
      <c r="AK1392" s="15"/>
      <c r="AL1392" s="15"/>
      <c r="AM1392" s="15"/>
      <c r="AN1392" s="15"/>
      <c r="AO1392" s="460"/>
    </row>
    <row r="1393" spans="1:41" hidden="1">
      <c r="A1393" s="1892"/>
      <c r="B1393" s="1875"/>
      <c r="C1393" s="129" t="s">
        <v>133</v>
      </c>
      <c r="D1393" s="113">
        <v>5770.76</v>
      </c>
      <c r="E1393" s="83">
        <v>5770.8249999999998</v>
      </c>
      <c r="F1393" s="161">
        <v>5770.8879999999999</v>
      </c>
      <c r="G1393" s="161">
        <v>5770.942</v>
      </c>
      <c r="H1393" s="466">
        <v>5770.9930000000004</v>
      </c>
      <c r="I1393" s="161">
        <v>5771.0479999999998</v>
      </c>
      <c r="J1393" s="161">
        <v>5771.107</v>
      </c>
      <c r="K1393" s="372">
        <v>5771.1729999999998</v>
      </c>
      <c r="L1393" s="161">
        <v>5771.2510000000002</v>
      </c>
      <c r="M1393" s="161">
        <v>5771.335</v>
      </c>
      <c r="N1393" s="466">
        <v>5771.4219999999996</v>
      </c>
      <c r="O1393" s="161">
        <v>5771.5039999999999</v>
      </c>
      <c r="P1393" s="161">
        <v>5771.58</v>
      </c>
      <c r="Q1393" s="161">
        <v>5771.6559999999999</v>
      </c>
      <c r="R1393" s="161">
        <v>5771.74</v>
      </c>
      <c r="S1393" s="161">
        <v>5771.835</v>
      </c>
      <c r="T1393" s="161">
        <v>5771.9269999999997</v>
      </c>
      <c r="U1393" s="161">
        <v>5772.0110000000004</v>
      </c>
      <c r="V1393" s="502">
        <v>5772.1030000000001</v>
      </c>
      <c r="W1393" s="161">
        <v>5772.1959999999999</v>
      </c>
      <c r="X1393" s="161">
        <v>5772.2910000000002</v>
      </c>
      <c r="Y1393" s="466">
        <v>5772.3829999999998</v>
      </c>
      <c r="Z1393" s="161">
        <v>5772.47</v>
      </c>
      <c r="AA1393" s="161">
        <v>5772.5510000000004</v>
      </c>
      <c r="AB1393" s="348">
        <v>5772.63</v>
      </c>
      <c r="AC1393" s="113"/>
      <c r="AD1393" s="83"/>
      <c r="AE1393" s="161"/>
      <c r="AF1393" s="76"/>
      <c r="AJ1393" s="460"/>
      <c r="AK1393" s="15"/>
      <c r="AL1393" s="15"/>
      <c r="AM1393" s="15"/>
      <c r="AN1393" s="15"/>
      <c r="AO1393" s="460"/>
    </row>
    <row r="1394" spans="1:41" hidden="1">
      <c r="A1394" s="1892"/>
      <c r="B1394" s="1875"/>
      <c r="C1394" s="129" t="s">
        <v>134</v>
      </c>
      <c r="D1394" s="113">
        <v>2425.13</v>
      </c>
      <c r="E1394" s="83">
        <v>2425.1559999999999</v>
      </c>
      <c r="F1394" s="161">
        <v>2425.181</v>
      </c>
      <c r="G1394" s="161">
        <v>2425.203</v>
      </c>
      <c r="H1394" s="466">
        <v>2425.2240000000002</v>
      </c>
      <c r="I1394" s="161">
        <v>2425.2449999999999</v>
      </c>
      <c r="J1394" s="161">
        <v>2425.2689999999998</v>
      </c>
      <c r="K1394" s="372">
        <v>2425.2950000000001</v>
      </c>
      <c r="L1394" s="161">
        <v>2425.3270000000002</v>
      </c>
      <c r="M1394" s="161">
        <v>2425.3609999999999</v>
      </c>
      <c r="N1394" s="466">
        <v>2425.3960000000002</v>
      </c>
      <c r="O1394" s="161">
        <v>2425.4279999999999</v>
      </c>
      <c r="P1394" s="161">
        <v>2425.4589999999998</v>
      </c>
      <c r="Q1394" s="161">
        <v>2425.489</v>
      </c>
      <c r="R1394" s="161">
        <v>2425.5230000000001</v>
      </c>
      <c r="S1394" s="161">
        <v>2425.5610000000001</v>
      </c>
      <c r="T1394" s="161">
        <v>2425.598</v>
      </c>
      <c r="U1394" s="161">
        <v>2425.6320000000001</v>
      </c>
      <c r="V1394" s="502">
        <v>2425.6689999999999</v>
      </c>
      <c r="W1394" s="161">
        <v>2425.7060000000001</v>
      </c>
      <c r="X1394" s="161">
        <v>2425.7440000000001</v>
      </c>
      <c r="Y1394" s="466">
        <v>2425.7809999999999</v>
      </c>
      <c r="Z1394" s="161">
        <v>2425.8159999999998</v>
      </c>
      <c r="AA1394" s="161">
        <v>2425.848</v>
      </c>
      <c r="AB1394" s="348">
        <v>2425.88</v>
      </c>
      <c r="AC1394" s="113"/>
      <c r="AD1394" s="83"/>
      <c r="AE1394" s="161"/>
      <c r="AF1394" s="76"/>
      <c r="AG1394" s="15"/>
      <c r="AH1394" s="15"/>
      <c r="AI1394" s="15"/>
      <c r="AJ1394" s="15"/>
      <c r="AK1394" s="460"/>
      <c r="AL1394" s="460"/>
      <c r="AM1394" s="460"/>
      <c r="AN1394" s="460"/>
      <c r="AO1394" s="460"/>
    </row>
    <row r="1395" spans="1:41" ht="16.5" hidden="1" thickBot="1">
      <c r="A1395" s="3223" t="s">
        <v>50</v>
      </c>
      <c r="B1395" s="3224"/>
      <c r="C1395" s="3225"/>
      <c r="D1395" s="119"/>
      <c r="E1395" s="187">
        <f>SQRT(E1389*E1389+E1390*E1390)/E1400/1.73</f>
        <v>23.803856678788698</v>
      </c>
      <c r="F1395" s="188">
        <f t="shared" ref="F1395:AB1395" si="807">SQRT(F1389*F1389+F1390*F1390)/F1400/1.73</f>
        <v>22.911487276966636</v>
      </c>
      <c r="G1395" s="188">
        <f t="shared" si="807"/>
        <v>19.787626759898135</v>
      </c>
      <c r="H1395" s="473">
        <f t="shared" si="807"/>
        <v>18.680340814547257</v>
      </c>
      <c r="I1395" s="188">
        <f t="shared" si="807"/>
        <v>19.978760036695466</v>
      </c>
      <c r="J1395" s="188">
        <f t="shared" si="807"/>
        <v>21.657457924963008</v>
      </c>
      <c r="K1395" s="188">
        <f t="shared" si="807"/>
        <v>24.02566995703058</v>
      </c>
      <c r="L1395" s="188">
        <f t="shared" si="807"/>
        <v>28.72308469532932</v>
      </c>
      <c r="M1395" s="188">
        <f t="shared" si="807"/>
        <v>30.995001564246454</v>
      </c>
      <c r="N1395" s="473">
        <f t="shared" si="807"/>
        <v>31.699398179929297</v>
      </c>
      <c r="O1395" s="188">
        <f t="shared" si="807"/>
        <v>29.754495601819819</v>
      </c>
      <c r="P1395" s="188">
        <f t="shared" si="807"/>
        <v>27.691425074520112</v>
      </c>
      <c r="Q1395" s="188">
        <f t="shared" si="807"/>
        <v>27.619508793346096</v>
      </c>
      <c r="R1395" s="188">
        <f t="shared" si="807"/>
        <v>30.395485093041668</v>
      </c>
      <c r="S1395" s="188">
        <f t="shared" si="807"/>
        <v>34.452482631728849</v>
      </c>
      <c r="T1395" s="188">
        <f t="shared" si="807"/>
        <v>33.389578918467933</v>
      </c>
      <c r="U1395" s="188">
        <f t="shared" si="807"/>
        <v>30.336806550673241</v>
      </c>
      <c r="V1395" s="509">
        <f t="shared" si="807"/>
        <v>33.132241123335234</v>
      </c>
      <c r="W1395" s="188">
        <f t="shared" si="807"/>
        <v>33.571838263111076</v>
      </c>
      <c r="X1395" s="188">
        <f t="shared" si="807"/>
        <v>34.186952900463119</v>
      </c>
      <c r="Y1395" s="473">
        <f t="shared" si="807"/>
        <v>33.132241123335234</v>
      </c>
      <c r="Z1395" s="188">
        <f t="shared" si="807"/>
        <v>31.272675512347337</v>
      </c>
      <c r="AA1395" s="188">
        <f t="shared" si="807"/>
        <v>29.043543401308344</v>
      </c>
      <c r="AB1395" s="455">
        <f t="shared" si="807"/>
        <v>28.3697322898077</v>
      </c>
      <c r="AC1395" s="114">
        <f>AVERAGE(E1395:AB1395)</f>
        <v>28.275487131904185</v>
      </c>
      <c r="AD1395" s="100">
        <f>(AC1391-AC1395)/AC1391</f>
        <v>1.5077371312481165E-2</v>
      </c>
      <c r="AE1395" s="81"/>
      <c r="AF1395" s="82"/>
      <c r="AJ1395" s="460"/>
      <c r="AK1395" s="15"/>
      <c r="AL1395" s="15"/>
      <c r="AM1395" s="15"/>
      <c r="AN1395" s="15"/>
      <c r="AO1395" s="460"/>
    </row>
    <row r="1396" spans="1:41">
      <c r="A1396" s="155" t="s">
        <v>61</v>
      </c>
      <c r="B1396" s="156"/>
      <c r="C1396" s="203"/>
      <c r="D1396" s="168"/>
      <c r="E1396" s="167">
        <f>E1389</f>
        <v>389.99999999759893</v>
      </c>
      <c r="F1396" s="85">
        <f t="shared" ref="F1396:AB1397" si="808">F1389</f>
        <v>378.00000000061118</v>
      </c>
      <c r="G1396" s="85">
        <f t="shared" si="808"/>
        <v>324.00000000052387</v>
      </c>
      <c r="H1396" s="467">
        <f t="shared" si="808"/>
        <v>306.00000000231375</v>
      </c>
      <c r="I1396" s="85">
        <f t="shared" si="808"/>
        <v>329.99999999628926</v>
      </c>
      <c r="J1396" s="85">
        <f t="shared" si="808"/>
        <v>354.00000000117871</v>
      </c>
      <c r="K1396" s="85">
        <f t="shared" si="808"/>
        <v>395.99999999882129</v>
      </c>
      <c r="L1396" s="85">
        <f t="shared" si="808"/>
        <v>468.00000000257569</v>
      </c>
      <c r="M1396" s="85">
        <f t="shared" si="808"/>
        <v>503.99999999899592</v>
      </c>
      <c r="N1396" s="467">
        <f t="shared" si="808"/>
        <v>521.99999999720603</v>
      </c>
      <c r="O1396" s="85">
        <f t="shared" si="808"/>
        <v>492.00000000200816</v>
      </c>
      <c r="P1396" s="85">
        <f t="shared" si="808"/>
        <v>456.00000000013097</v>
      </c>
      <c r="Q1396" s="85">
        <f t="shared" si="808"/>
        <v>456.00000000013097</v>
      </c>
      <c r="R1396" s="85">
        <f t="shared" si="808"/>
        <v>503.99999999899592</v>
      </c>
      <c r="S1396" s="85">
        <f t="shared" si="808"/>
        <v>570.00000000152795</v>
      </c>
      <c r="T1396" s="572">
        <f t="shared" si="808"/>
        <v>551.99999999786087</v>
      </c>
      <c r="U1396" s="85">
        <f t="shared" si="808"/>
        <v>504.00000000445289</v>
      </c>
      <c r="V1396" s="572">
        <f t="shared" si="808"/>
        <v>551.99999999786087</v>
      </c>
      <c r="W1396" s="85">
        <f t="shared" si="808"/>
        <v>557.99999999908323</v>
      </c>
      <c r="X1396" s="85">
        <f t="shared" si="808"/>
        <v>570.00000000152795</v>
      </c>
      <c r="Y1396" s="467">
        <f t="shared" si="808"/>
        <v>551.99999999786087</v>
      </c>
      <c r="Z1396" s="85">
        <f t="shared" si="808"/>
        <v>522.000000002663</v>
      </c>
      <c r="AA1396" s="85">
        <f t="shared" si="808"/>
        <v>486.0000000007858</v>
      </c>
      <c r="AB1396" s="85">
        <f t="shared" si="808"/>
        <v>473.99999999834108</v>
      </c>
      <c r="AC1396" s="168"/>
      <c r="AD1396" s="573">
        <f>MIN(E1396:AB1396)</f>
        <v>306.00000000231375</v>
      </c>
      <c r="AE1396" s="85"/>
      <c r="AF1396" s="86"/>
      <c r="AJ1396" s="460"/>
      <c r="AK1396" s="15"/>
      <c r="AL1396" s="15"/>
      <c r="AM1396" s="15"/>
      <c r="AN1396" s="15"/>
      <c r="AO1396" s="460"/>
    </row>
    <row r="1397" spans="1:41">
      <c r="A1397" s="157" t="s">
        <v>63</v>
      </c>
      <c r="B1397" s="158"/>
      <c r="C1397" s="194"/>
      <c r="D1397" s="170"/>
      <c r="E1397" s="169">
        <f>E1390</f>
        <v>155.99999999903957</v>
      </c>
      <c r="F1397" s="88">
        <f t="shared" si="808"/>
        <v>150.0000000005457</v>
      </c>
      <c r="G1397" s="88">
        <f t="shared" si="808"/>
        <v>131.9999999996071</v>
      </c>
      <c r="H1397" s="466">
        <f t="shared" si="808"/>
        <v>126.00000000111322</v>
      </c>
      <c r="I1397" s="88">
        <f t="shared" si="808"/>
        <v>125.99999999838474</v>
      </c>
      <c r="J1397" s="88">
        <f t="shared" si="808"/>
        <v>143.99999999932334</v>
      </c>
      <c r="K1397" s="88">
        <f t="shared" si="808"/>
        <v>156.00000000176806</v>
      </c>
      <c r="L1397" s="88">
        <f t="shared" si="808"/>
        <v>192.00000000091677</v>
      </c>
      <c r="M1397" s="88">
        <f t="shared" si="808"/>
        <v>203.99999999790452</v>
      </c>
      <c r="N1397" s="466">
        <f t="shared" si="808"/>
        <v>210.00000000185537</v>
      </c>
      <c r="O1397" s="88">
        <f t="shared" si="808"/>
        <v>191.99999999818829</v>
      </c>
      <c r="P1397" s="88">
        <f t="shared" si="808"/>
        <v>185.99999999969441</v>
      </c>
      <c r="Q1397" s="88">
        <f t="shared" si="808"/>
        <v>180.00000000120053</v>
      </c>
      <c r="R1397" s="88">
        <f t="shared" si="808"/>
        <v>204.00000000063301</v>
      </c>
      <c r="S1397" s="88">
        <f t="shared" si="808"/>
        <v>228.00000000006548</v>
      </c>
      <c r="T1397" s="574">
        <f t="shared" si="808"/>
        <v>221.99999999884312</v>
      </c>
      <c r="U1397" s="88">
        <f t="shared" si="808"/>
        <v>204.00000000063301</v>
      </c>
      <c r="V1397" s="574">
        <f t="shared" si="808"/>
        <v>221.99999999884312</v>
      </c>
      <c r="W1397" s="88">
        <f t="shared" si="808"/>
        <v>222.00000000157161</v>
      </c>
      <c r="X1397" s="88">
        <f t="shared" si="808"/>
        <v>228.00000000006548</v>
      </c>
      <c r="Y1397" s="466">
        <f t="shared" si="808"/>
        <v>221.99999999884312</v>
      </c>
      <c r="Z1397" s="88">
        <f t="shared" si="808"/>
        <v>209.99999999912689</v>
      </c>
      <c r="AA1397" s="88">
        <f t="shared" si="808"/>
        <v>192.00000000091677</v>
      </c>
      <c r="AB1397" s="88">
        <f t="shared" si="808"/>
        <v>192.00000000091677</v>
      </c>
      <c r="AC1397" s="170"/>
      <c r="AD1397" s="575">
        <f>MIN(E1397:AB1397)</f>
        <v>125.99999999838474</v>
      </c>
      <c r="AE1397" s="88"/>
      <c r="AF1397" s="89"/>
      <c r="AJ1397" s="460"/>
      <c r="AK1397" s="15"/>
      <c r="AL1397" s="15"/>
      <c r="AM1397" s="15"/>
      <c r="AN1397" s="15"/>
      <c r="AO1397" s="460"/>
    </row>
    <row r="1398" spans="1:41" ht="16.5" thickBot="1">
      <c r="A1398" s="159" t="s">
        <v>62</v>
      </c>
      <c r="B1398" s="160"/>
      <c r="C1398" s="204"/>
      <c r="D1398" s="199"/>
      <c r="E1398" s="171">
        <f>SQRT(E1397*E1397+E1396*E1396)</f>
        <v>420.04285495390531</v>
      </c>
      <c r="F1398" s="91">
        <f t="shared" ref="F1398:AB1398" si="809">SQRT(F1397*F1397+F1396*F1396)</f>
        <v>406.67431686870242</v>
      </c>
      <c r="G1398" s="91">
        <f t="shared" si="809"/>
        <v>349.85711369105496</v>
      </c>
      <c r="H1398" s="946">
        <f t="shared" si="809"/>
        <v>330.9259735978676</v>
      </c>
      <c r="I1398" s="91">
        <f t="shared" si="809"/>
        <v>353.23646470479781</v>
      </c>
      <c r="J1398" s="91">
        <f t="shared" si="809"/>
        <v>382.16750254389717</v>
      </c>
      <c r="K1398" s="91">
        <f t="shared" si="809"/>
        <v>425.61954842278811</v>
      </c>
      <c r="L1398" s="91">
        <f t="shared" si="809"/>
        <v>505.85373380332271</v>
      </c>
      <c r="M1398" s="91">
        <f t="shared" si="809"/>
        <v>543.72051644032422</v>
      </c>
      <c r="N1398" s="946">
        <f t="shared" si="809"/>
        <v>562.65797781410902</v>
      </c>
      <c r="O1398" s="91">
        <f t="shared" si="809"/>
        <v>528.13634603318144</v>
      </c>
      <c r="P1398" s="91">
        <f t="shared" si="809"/>
        <v>492.47538009529546</v>
      </c>
      <c r="Q1398" s="91">
        <f t="shared" si="809"/>
        <v>490.24075718013455</v>
      </c>
      <c r="R1398" s="91">
        <f t="shared" si="809"/>
        <v>543.72051644134797</v>
      </c>
      <c r="S1398" s="91">
        <f t="shared" si="809"/>
        <v>613.90878801477641</v>
      </c>
      <c r="T1398" s="576">
        <f t="shared" si="809"/>
        <v>594.96890674818019</v>
      </c>
      <c r="U1398" s="576">
        <f t="shared" si="809"/>
        <v>543.72051644640635</v>
      </c>
      <c r="V1398" s="576">
        <f t="shared" si="809"/>
        <v>594.96890674818019</v>
      </c>
      <c r="W1398" s="576">
        <f t="shared" si="809"/>
        <v>600.53975721818347</v>
      </c>
      <c r="X1398" s="91">
        <f t="shared" si="809"/>
        <v>613.90878801477641</v>
      </c>
      <c r="Y1398" s="946">
        <f t="shared" si="809"/>
        <v>594.96890674818019</v>
      </c>
      <c r="Z1398" s="91">
        <f t="shared" si="809"/>
        <v>562.65797781815331</v>
      </c>
      <c r="AA1398" s="91">
        <f t="shared" si="809"/>
        <v>522.55143287633973</v>
      </c>
      <c r="AB1398" s="91">
        <f t="shared" si="809"/>
        <v>511.40981609544747</v>
      </c>
      <c r="AC1398" s="577"/>
      <c r="AD1398" s="578">
        <f>MIN(E1398:AB1398)</f>
        <v>330.9259735978676</v>
      </c>
      <c r="AE1398" s="91"/>
      <c r="AF1398" s="92"/>
      <c r="AJ1398" s="460"/>
      <c r="AK1398" s="14"/>
      <c r="AL1398" s="14"/>
      <c r="AM1398" s="14"/>
      <c r="AN1398" s="14"/>
      <c r="AO1398" s="460"/>
    </row>
    <row r="1399" spans="1:41" ht="16.5" thickBot="1">
      <c r="A1399" s="651" t="s">
        <v>26</v>
      </c>
      <c r="B1399" s="651"/>
      <c r="C1399" s="652"/>
      <c r="D1399" s="947"/>
      <c r="E1399" s="948">
        <v>1</v>
      </c>
      <c r="F1399" s="419">
        <v>2</v>
      </c>
      <c r="G1399" s="419">
        <v>3</v>
      </c>
      <c r="H1399" s="670">
        <v>4</v>
      </c>
      <c r="I1399" s="419">
        <v>5</v>
      </c>
      <c r="J1399" s="419">
        <v>6</v>
      </c>
      <c r="K1399" s="419">
        <v>7</v>
      </c>
      <c r="L1399" s="419">
        <v>8</v>
      </c>
      <c r="M1399" s="419">
        <v>9</v>
      </c>
      <c r="N1399" s="670">
        <v>10</v>
      </c>
      <c r="O1399" s="419">
        <v>11</v>
      </c>
      <c r="P1399" s="419">
        <v>12</v>
      </c>
      <c r="Q1399" s="419">
        <v>13</v>
      </c>
      <c r="R1399" s="419">
        <v>14</v>
      </c>
      <c r="S1399" s="419">
        <v>15</v>
      </c>
      <c r="T1399" s="419">
        <v>16</v>
      </c>
      <c r="U1399" s="419">
        <v>17</v>
      </c>
      <c r="V1399" s="670">
        <v>18</v>
      </c>
      <c r="W1399" s="419">
        <v>19</v>
      </c>
      <c r="X1399" s="419">
        <v>20</v>
      </c>
      <c r="Y1399" s="670">
        <v>21</v>
      </c>
      <c r="Z1399" s="419">
        <v>22</v>
      </c>
      <c r="AA1399" s="419">
        <v>23</v>
      </c>
      <c r="AB1399" s="418">
        <v>24</v>
      </c>
      <c r="AC1399" s="1102"/>
      <c r="AD1399" s="190"/>
      <c r="AE1399" s="190"/>
      <c r="AF1399" s="190"/>
      <c r="AJ1399" s="460"/>
      <c r="AK1399" s="10"/>
      <c r="AL1399" s="10"/>
      <c r="AM1399" s="10"/>
      <c r="AN1399" s="10"/>
      <c r="AO1399" s="460"/>
    </row>
    <row r="1400" spans="1:41" ht="16.5" thickBot="1">
      <c r="A1400" s="1869" t="s">
        <v>27</v>
      </c>
      <c r="B1400" s="150"/>
      <c r="C1400" s="949" t="s">
        <v>28</v>
      </c>
      <c r="D1400" s="581" t="s">
        <v>64</v>
      </c>
      <c r="E1400" s="207">
        <v>10.199999999999999</v>
      </c>
      <c r="F1400" s="150">
        <v>10.26</v>
      </c>
      <c r="G1400" s="950">
        <v>10.220000000000001</v>
      </c>
      <c r="H1400" s="547">
        <v>10.24</v>
      </c>
      <c r="I1400" s="950">
        <v>10.220000000000001</v>
      </c>
      <c r="J1400" s="950">
        <v>10.199999999999999</v>
      </c>
      <c r="K1400" s="950">
        <v>10.24</v>
      </c>
      <c r="L1400" s="950">
        <v>10.18</v>
      </c>
      <c r="M1400" s="950">
        <v>10.14</v>
      </c>
      <c r="N1400" s="547">
        <v>10.26</v>
      </c>
      <c r="O1400" s="950">
        <v>10.26</v>
      </c>
      <c r="P1400" s="950">
        <v>10.28</v>
      </c>
      <c r="Q1400" s="950">
        <v>10.26</v>
      </c>
      <c r="R1400" s="950">
        <v>10.34</v>
      </c>
      <c r="S1400" s="950">
        <v>10.3</v>
      </c>
      <c r="T1400" s="950">
        <v>10.3</v>
      </c>
      <c r="U1400" s="950">
        <v>10.36</v>
      </c>
      <c r="V1400" s="950">
        <v>10.38</v>
      </c>
      <c r="W1400" s="950">
        <v>10.34</v>
      </c>
      <c r="X1400" s="950">
        <v>10.38</v>
      </c>
      <c r="Y1400" s="547">
        <v>10.38</v>
      </c>
      <c r="Z1400" s="950">
        <v>10.4</v>
      </c>
      <c r="AA1400" s="150">
        <v>10.4</v>
      </c>
      <c r="AB1400" s="718">
        <v>10.42</v>
      </c>
      <c r="AC1400" s="788"/>
      <c r="AD1400" s="190"/>
      <c r="AE1400" s="190"/>
      <c r="AF1400" s="190"/>
      <c r="AJ1400" s="460"/>
      <c r="AK1400" s="14"/>
      <c r="AL1400" s="14"/>
      <c r="AM1400" s="15"/>
      <c r="AN1400" s="14"/>
      <c r="AO1400" s="460"/>
    </row>
    <row r="1401" spans="1:41">
      <c r="A1401" s="3282" t="s">
        <v>65</v>
      </c>
      <c r="B1401" s="3143" t="s">
        <v>262</v>
      </c>
      <c r="C1401" s="126" t="s">
        <v>17</v>
      </c>
      <c r="D1401" s="118" t="s">
        <v>131</v>
      </c>
      <c r="E1401" s="338">
        <f t="shared" ref="E1401:AB1401" si="810">(E1405-D1405)*$AE1401*$AF1401</f>
        <v>0</v>
      </c>
      <c r="F1401" s="73">
        <f t="shared" si="810"/>
        <v>0</v>
      </c>
      <c r="G1401" s="73">
        <f t="shared" si="810"/>
        <v>0</v>
      </c>
      <c r="H1401" s="468">
        <f t="shared" si="810"/>
        <v>0</v>
      </c>
      <c r="I1401" s="73">
        <f t="shared" si="810"/>
        <v>0</v>
      </c>
      <c r="J1401" s="73">
        <f t="shared" si="810"/>
        <v>0</v>
      </c>
      <c r="K1401" s="2095">
        <f t="shared" si="810"/>
        <v>0</v>
      </c>
      <c r="L1401" s="73">
        <f t="shared" si="810"/>
        <v>0</v>
      </c>
      <c r="M1401" s="73">
        <f t="shared" si="810"/>
        <v>0</v>
      </c>
      <c r="N1401" s="468">
        <f t="shared" si="810"/>
        <v>0</v>
      </c>
      <c r="O1401" s="73">
        <f t="shared" si="810"/>
        <v>0</v>
      </c>
      <c r="P1401" s="73">
        <f t="shared" si="810"/>
        <v>0</v>
      </c>
      <c r="Q1401" s="73">
        <f t="shared" si="810"/>
        <v>0</v>
      </c>
      <c r="R1401" s="73">
        <f t="shared" si="810"/>
        <v>0</v>
      </c>
      <c r="S1401" s="73">
        <f t="shared" si="810"/>
        <v>38.000000000010914</v>
      </c>
      <c r="T1401" s="73">
        <f t="shared" si="810"/>
        <v>38.000000000010914</v>
      </c>
      <c r="U1401" s="73">
        <f t="shared" si="810"/>
        <v>25.999999999839929</v>
      </c>
      <c r="V1401" s="504">
        <f t="shared" si="810"/>
        <v>38.000000000010914</v>
      </c>
      <c r="W1401" s="73">
        <f t="shared" si="810"/>
        <v>26.000000000294676</v>
      </c>
      <c r="X1401" s="73">
        <f t="shared" si="810"/>
        <v>38.000000000010914</v>
      </c>
      <c r="Y1401" s="468">
        <f t="shared" si="810"/>
        <v>25.999999999839929</v>
      </c>
      <c r="Z1401" s="73">
        <f t="shared" si="810"/>
        <v>38.000000000010914</v>
      </c>
      <c r="AA1401" s="73">
        <f t="shared" si="810"/>
        <v>25.999999999839929</v>
      </c>
      <c r="AB1401" s="451">
        <f t="shared" si="810"/>
        <v>26.000000000294676</v>
      </c>
      <c r="AC1401" s="111">
        <f>SUM(E1401:AB1401)</f>
        <v>320.00000000016371</v>
      </c>
      <c r="AD1401" s="906"/>
      <c r="AE1401" s="605">
        <v>100</v>
      </c>
      <c r="AF1401" s="606">
        <v>20</v>
      </c>
      <c r="AJ1401" s="460"/>
      <c r="AK1401" s="565"/>
      <c r="AL1401" s="566"/>
      <c r="AM1401" s="565"/>
      <c r="AN1401" s="15"/>
      <c r="AO1401" s="460"/>
    </row>
    <row r="1402" spans="1:41">
      <c r="A1402" s="3283"/>
      <c r="B1402" s="3144"/>
      <c r="C1402" s="128" t="s">
        <v>19</v>
      </c>
      <c r="D1402" s="113" t="s">
        <v>131</v>
      </c>
      <c r="E1402" s="339">
        <f t="shared" ref="E1402:AB1402" si="811">(E1406-D1406)*$AE1401*$AF1401</f>
        <v>0</v>
      </c>
      <c r="F1402" s="340">
        <f t="shared" si="811"/>
        <v>0</v>
      </c>
      <c r="G1402" s="340">
        <f t="shared" si="811"/>
        <v>0</v>
      </c>
      <c r="H1402" s="469">
        <f t="shared" si="811"/>
        <v>0</v>
      </c>
      <c r="I1402" s="340">
        <f t="shared" si="811"/>
        <v>0</v>
      </c>
      <c r="J1402" s="340">
        <f t="shared" si="811"/>
        <v>0</v>
      </c>
      <c r="K1402" s="2092">
        <f t="shared" si="811"/>
        <v>0</v>
      </c>
      <c r="L1402" s="340">
        <f t="shared" si="811"/>
        <v>0</v>
      </c>
      <c r="M1402" s="340">
        <f t="shared" si="811"/>
        <v>0</v>
      </c>
      <c r="N1402" s="469">
        <f t="shared" si="811"/>
        <v>0</v>
      </c>
      <c r="O1402" s="340">
        <f t="shared" si="811"/>
        <v>0</v>
      </c>
      <c r="P1402" s="340">
        <f t="shared" si="811"/>
        <v>0</v>
      </c>
      <c r="Q1402" s="340">
        <f t="shared" si="811"/>
        <v>0</v>
      </c>
      <c r="R1402" s="340">
        <f t="shared" si="811"/>
        <v>0</v>
      </c>
      <c r="S1402" s="340">
        <f t="shared" si="811"/>
        <v>22.00000000016189</v>
      </c>
      <c r="T1402" s="340">
        <f t="shared" si="811"/>
        <v>21.999999999934516</v>
      </c>
      <c r="U1402" s="340">
        <f t="shared" si="811"/>
        <v>13.999999999896318</v>
      </c>
      <c r="V1402" s="505">
        <f t="shared" si="811"/>
        <v>22.00000000016189</v>
      </c>
      <c r="W1402" s="340">
        <f t="shared" si="811"/>
        <v>13.999999999896318</v>
      </c>
      <c r="X1402" s="340">
        <f t="shared" si="811"/>
        <v>21.999999999934516</v>
      </c>
      <c r="Y1402" s="469">
        <f t="shared" si="811"/>
        <v>14.000000000123691</v>
      </c>
      <c r="Z1402" s="340">
        <f t="shared" si="811"/>
        <v>21.999999999934516</v>
      </c>
      <c r="AA1402" s="340">
        <f t="shared" si="811"/>
        <v>14.000000000123691</v>
      </c>
      <c r="AB1402" s="452">
        <f t="shared" si="811"/>
        <v>13.999999999896318</v>
      </c>
      <c r="AC1402" s="112">
        <f>SUM(E1402:AB1402)</f>
        <v>180.00000000006366</v>
      </c>
      <c r="AD1402" s="907"/>
      <c r="AE1402" s="908"/>
      <c r="AF1402" s="909"/>
      <c r="AJ1402" s="460"/>
      <c r="AK1402" s="15"/>
      <c r="AL1402" s="15"/>
      <c r="AM1402" s="15"/>
      <c r="AN1402" s="15"/>
      <c r="AO1402" s="460"/>
    </row>
    <row r="1403" spans="1:41">
      <c r="A1403" s="3283"/>
      <c r="B1403" s="3144"/>
      <c r="C1403" s="128" t="s">
        <v>20</v>
      </c>
      <c r="D1403" s="113" t="s">
        <v>64</v>
      </c>
      <c r="E1403" s="1798">
        <v>0</v>
      </c>
      <c r="F1403" s="446">
        <v>0</v>
      </c>
      <c r="G1403" s="446">
        <v>0</v>
      </c>
      <c r="H1403" s="470">
        <v>0</v>
      </c>
      <c r="I1403" s="446">
        <v>0</v>
      </c>
      <c r="J1403" s="446">
        <v>0</v>
      </c>
      <c r="K1403" s="446">
        <v>0</v>
      </c>
      <c r="L1403" s="446">
        <v>0</v>
      </c>
      <c r="M1403" s="446">
        <v>0</v>
      </c>
      <c r="N1403" s="470">
        <v>0</v>
      </c>
      <c r="O1403" s="446">
        <v>0</v>
      </c>
      <c r="P1403" s="446">
        <v>0</v>
      </c>
      <c r="Q1403" s="446">
        <v>0</v>
      </c>
      <c r="R1403" s="446">
        <v>0</v>
      </c>
      <c r="S1403" s="446">
        <v>3</v>
      </c>
      <c r="T1403" s="446">
        <v>3</v>
      </c>
      <c r="U1403" s="446">
        <v>2</v>
      </c>
      <c r="V1403" s="506">
        <v>3</v>
      </c>
      <c r="W1403" s="446">
        <v>2</v>
      </c>
      <c r="X1403" s="446">
        <v>3</v>
      </c>
      <c r="Y1403" s="470">
        <v>2</v>
      </c>
      <c r="Z1403" s="446">
        <v>3</v>
      </c>
      <c r="AA1403" s="446">
        <v>2</v>
      </c>
      <c r="AB1403" s="1799">
        <v>2</v>
      </c>
      <c r="AC1403" s="112">
        <f>AVERAGE(E1403:AB1403)</f>
        <v>1.0416666666666667</v>
      </c>
      <c r="AD1403" s="907"/>
      <c r="AE1403" s="908"/>
      <c r="AF1403" s="909"/>
      <c r="AJ1403" s="460"/>
      <c r="AK1403" s="15"/>
      <c r="AL1403" s="15"/>
      <c r="AM1403" s="15"/>
      <c r="AN1403" s="15"/>
      <c r="AO1403" s="460"/>
    </row>
    <row r="1404" spans="1:41" ht="16.5" thickBot="1">
      <c r="A1404" s="3287"/>
      <c r="B1404" s="3145"/>
      <c r="C1404" s="131" t="s">
        <v>22</v>
      </c>
      <c r="D1404" s="119"/>
      <c r="E1404" s="349" t="e">
        <f t="shared" ref="E1404:AB1404" si="812">E1402/E1401</f>
        <v>#DIV/0!</v>
      </c>
      <c r="F1404" s="350" t="e">
        <f t="shared" si="812"/>
        <v>#DIV/0!</v>
      </c>
      <c r="G1404" s="350" t="e">
        <f t="shared" si="812"/>
        <v>#DIV/0!</v>
      </c>
      <c r="H1404" s="484" t="e">
        <f t="shared" si="812"/>
        <v>#DIV/0!</v>
      </c>
      <c r="I1404" s="350" t="e">
        <f t="shared" si="812"/>
        <v>#DIV/0!</v>
      </c>
      <c r="J1404" s="350" t="e">
        <f t="shared" si="812"/>
        <v>#DIV/0!</v>
      </c>
      <c r="K1404" s="350" t="e">
        <f t="shared" si="812"/>
        <v>#DIV/0!</v>
      </c>
      <c r="L1404" s="350" t="e">
        <f t="shared" si="812"/>
        <v>#DIV/0!</v>
      </c>
      <c r="M1404" s="350" t="e">
        <f t="shared" si="812"/>
        <v>#DIV/0!</v>
      </c>
      <c r="N1404" s="484" t="e">
        <f t="shared" si="812"/>
        <v>#DIV/0!</v>
      </c>
      <c r="O1404" s="350" t="e">
        <f t="shared" si="812"/>
        <v>#DIV/0!</v>
      </c>
      <c r="P1404" s="350" t="e">
        <f t="shared" si="812"/>
        <v>#DIV/0!</v>
      </c>
      <c r="Q1404" s="350" t="e">
        <f t="shared" si="812"/>
        <v>#DIV/0!</v>
      </c>
      <c r="R1404" s="350" t="e">
        <f t="shared" si="812"/>
        <v>#DIV/0!</v>
      </c>
      <c r="S1404" s="350">
        <f t="shared" si="812"/>
        <v>0.5789473684251466</v>
      </c>
      <c r="T1404" s="350">
        <f t="shared" si="812"/>
        <v>0.57894736841916306</v>
      </c>
      <c r="U1404" s="350">
        <f t="shared" si="812"/>
        <v>0.53846153846086575</v>
      </c>
      <c r="V1404" s="521">
        <f t="shared" si="812"/>
        <v>0.5789473684251466</v>
      </c>
      <c r="W1404" s="350">
        <f t="shared" si="812"/>
        <v>0.53846153845144795</v>
      </c>
      <c r="X1404" s="350">
        <f t="shared" si="812"/>
        <v>0.57894736841916306</v>
      </c>
      <c r="Y1404" s="484">
        <f t="shared" si="812"/>
        <v>0.53846153846961087</v>
      </c>
      <c r="Z1404" s="350">
        <f t="shared" si="812"/>
        <v>0.57894736841916306</v>
      </c>
      <c r="AA1404" s="350">
        <f t="shared" si="812"/>
        <v>0.53846153846961087</v>
      </c>
      <c r="AB1404" s="1007">
        <f t="shared" si="812"/>
        <v>0.53846153845144795</v>
      </c>
      <c r="AC1404" s="119"/>
      <c r="AD1404" s="907"/>
      <c r="AE1404" s="908"/>
      <c r="AF1404" s="909"/>
      <c r="AJ1404" s="460"/>
      <c r="AK1404" s="15"/>
      <c r="AL1404" s="15"/>
      <c r="AM1404" s="15"/>
      <c r="AN1404" s="15"/>
      <c r="AO1404" s="460"/>
    </row>
    <row r="1405" spans="1:41">
      <c r="A1405" s="2122"/>
      <c r="B1405" s="126" t="s">
        <v>133</v>
      </c>
      <c r="C1405" s="2780"/>
      <c r="D1405" s="1898">
        <v>1533.02</v>
      </c>
      <c r="E1405" s="153">
        <v>1533.02</v>
      </c>
      <c r="F1405" s="214">
        <v>1533.02</v>
      </c>
      <c r="G1405" s="214">
        <v>1533.02</v>
      </c>
      <c r="H1405" s="467">
        <v>1533.02</v>
      </c>
      <c r="I1405" s="214">
        <v>1533.02</v>
      </c>
      <c r="J1405" s="214">
        <v>1533.02</v>
      </c>
      <c r="K1405" s="214">
        <v>1533.02</v>
      </c>
      <c r="L1405" s="214">
        <v>1533.02</v>
      </c>
      <c r="M1405" s="214">
        <v>1533.02</v>
      </c>
      <c r="N1405" s="467">
        <v>1533.02</v>
      </c>
      <c r="O1405" s="214">
        <v>1533.02</v>
      </c>
      <c r="P1405" s="214">
        <v>1533.02</v>
      </c>
      <c r="Q1405" s="214">
        <v>1533.02</v>
      </c>
      <c r="R1405" s="214">
        <v>1533.02</v>
      </c>
      <c r="S1405" s="214">
        <v>1533.039</v>
      </c>
      <c r="T1405" s="214">
        <v>1533.058</v>
      </c>
      <c r="U1405" s="214">
        <v>1533.0709999999999</v>
      </c>
      <c r="V1405" s="501">
        <v>1533.09</v>
      </c>
      <c r="W1405" s="214">
        <v>1533.1030000000001</v>
      </c>
      <c r="X1405" s="214">
        <v>1533.1220000000001</v>
      </c>
      <c r="Y1405" s="467">
        <v>1533.135</v>
      </c>
      <c r="Z1405" s="214">
        <v>1533.154</v>
      </c>
      <c r="AA1405" s="214">
        <v>1533.1669999999999</v>
      </c>
      <c r="AB1405" s="99">
        <v>1533.18</v>
      </c>
      <c r="AC1405" s="315"/>
      <c r="AD1405" s="907"/>
      <c r="AE1405" s="908"/>
      <c r="AF1405" s="909"/>
      <c r="AJ1405" s="460"/>
      <c r="AK1405" s="15"/>
      <c r="AL1405" s="15"/>
      <c r="AM1405" s="15"/>
      <c r="AN1405" s="15"/>
      <c r="AO1405" s="460"/>
    </row>
    <row r="1406" spans="1:41" ht="16.5" thickBot="1">
      <c r="A1406" s="2123"/>
      <c r="B1406" s="128" t="s">
        <v>134</v>
      </c>
      <c r="D1406" s="386">
        <v>746.29</v>
      </c>
      <c r="E1406" s="75">
        <v>746.29</v>
      </c>
      <c r="F1406" s="161">
        <v>746.29</v>
      </c>
      <c r="G1406" s="161">
        <v>746.29</v>
      </c>
      <c r="H1406" s="466">
        <v>746.29</v>
      </c>
      <c r="I1406" s="161">
        <v>746.29</v>
      </c>
      <c r="J1406" s="161">
        <v>746.29</v>
      </c>
      <c r="K1406" s="161">
        <v>746.29</v>
      </c>
      <c r="L1406" s="161">
        <v>746.29</v>
      </c>
      <c r="M1406" s="161">
        <v>746.29</v>
      </c>
      <c r="N1406" s="466">
        <v>746.29</v>
      </c>
      <c r="O1406" s="161">
        <v>746.29</v>
      </c>
      <c r="P1406" s="161">
        <v>746.29</v>
      </c>
      <c r="Q1406" s="161">
        <v>746.29</v>
      </c>
      <c r="R1406" s="161">
        <v>746.29</v>
      </c>
      <c r="S1406" s="161">
        <v>746.30100000000004</v>
      </c>
      <c r="T1406" s="161">
        <v>746.31200000000001</v>
      </c>
      <c r="U1406" s="161">
        <v>746.31899999999996</v>
      </c>
      <c r="V1406" s="502">
        <v>746.33</v>
      </c>
      <c r="W1406" s="161">
        <v>746.33699999999999</v>
      </c>
      <c r="X1406" s="161">
        <v>746.34799999999996</v>
      </c>
      <c r="Y1406" s="466">
        <v>746.35500000000002</v>
      </c>
      <c r="Z1406" s="161">
        <v>746.36599999999999</v>
      </c>
      <c r="AA1406" s="161">
        <v>746.37300000000005</v>
      </c>
      <c r="AB1406" s="76">
        <v>746.38</v>
      </c>
      <c r="AC1406" s="137"/>
      <c r="AD1406" s="907"/>
      <c r="AE1406" s="908"/>
      <c r="AF1406" s="909"/>
      <c r="AG1406" s="15"/>
      <c r="AH1406" s="15"/>
      <c r="AI1406" s="15"/>
      <c r="AJ1406" s="15"/>
      <c r="AK1406" s="460"/>
      <c r="AL1406" s="460"/>
      <c r="AM1406" s="460"/>
      <c r="AN1406" s="460"/>
      <c r="AO1406" s="460"/>
    </row>
    <row r="1407" spans="1:41" ht="16.5" hidden="1" thickBot="1">
      <c r="A1407" s="3284" t="s">
        <v>50</v>
      </c>
      <c r="B1407" s="3285"/>
      <c r="C1407" s="3286"/>
      <c r="D1407" s="384"/>
      <c r="E1407" s="597">
        <f>SQRT(E1401*E1401+E1402*E1402)/E1400/1.73</f>
        <v>0</v>
      </c>
      <c r="F1407" s="188">
        <f t="shared" ref="F1407:AB1407" si="813">SQRT(F1401*F1401+F1402*F1402)/F1400/1.73</f>
        <v>0</v>
      </c>
      <c r="G1407" s="188">
        <f t="shared" si="813"/>
        <v>0</v>
      </c>
      <c r="H1407" s="473">
        <f t="shared" si="813"/>
        <v>0</v>
      </c>
      <c r="I1407" s="188">
        <f t="shared" si="813"/>
        <v>0</v>
      </c>
      <c r="J1407" s="188">
        <f t="shared" si="813"/>
        <v>0</v>
      </c>
      <c r="K1407" s="188">
        <f t="shared" si="813"/>
        <v>0</v>
      </c>
      <c r="L1407" s="188">
        <f t="shared" si="813"/>
        <v>0</v>
      </c>
      <c r="M1407" s="188">
        <f t="shared" si="813"/>
        <v>0</v>
      </c>
      <c r="N1407" s="473">
        <f t="shared" si="813"/>
        <v>0</v>
      </c>
      <c r="O1407" s="188">
        <f t="shared" si="813"/>
        <v>0</v>
      </c>
      <c r="P1407" s="188">
        <f t="shared" si="813"/>
        <v>0</v>
      </c>
      <c r="Q1407" s="188">
        <f t="shared" si="813"/>
        <v>0</v>
      </c>
      <c r="R1407" s="188">
        <f t="shared" si="813"/>
        <v>0</v>
      </c>
      <c r="S1407" s="188">
        <f t="shared" si="813"/>
        <v>2.4641672821309197</v>
      </c>
      <c r="T1407" s="188">
        <f t="shared" si="813"/>
        <v>2.4641672821245266</v>
      </c>
      <c r="U1407" s="188">
        <f t="shared" si="813"/>
        <v>1.6476022786772553</v>
      </c>
      <c r="V1407" s="509">
        <f t="shared" si="813"/>
        <v>2.445175626777309</v>
      </c>
      <c r="W1407" s="188">
        <f t="shared" si="813"/>
        <v>1.6507891303024955</v>
      </c>
      <c r="X1407" s="188">
        <f t="shared" si="813"/>
        <v>2.4451756267709652</v>
      </c>
      <c r="Y1407" s="473">
        <f t="shared" si="813"/>
        <v>1.6444277078187548</v>
      </c>
      <c r="Z1407" s="188">
        <f t="shared" si="813"/>
        <v>2.4404733659502518</v>
      </c>
      <c r="AA1407" s="188">
        <f t="shared" si="813"/>
        <v>1.6412653468421801</v>
      </c>
      <c r="AB1407" s="189">
        <f t="shared" si="813"/>
        <v>1.6381151254633208</v>
      </c>
      <c r="AC1407" s="208">
        <f>AVERAGE(E1407:AB1407)</f>
        <v>0.85338994886908248</v>
      </c>
      <c r="AD1407" s="100">
        <f>(AC1403-AC1407)/AC1403</f>
        <v>0.18074564908568089</v>
      </c>
      <c r="AE1407" s="81"/>
      <c r="AF1407" s="82"/>
      <c r="AJ1407" s="460"/>
      <c r="AK1407" s="14"/>
      <c r="AL1407" s="14"/>
      <c r="AM1407" s="15"/>
      <c r="AN1407" s="14"/>
      <c r="AO1407" s="460"/>
    </row>
    <row r="1408" spans="1:41">
      <c r="A1408" s="3282" t="s">
        <v>177</v>
      </c>
      <c r="B1408" s="3143" t="s">
        <v>263</v>
      </c>
      <c r="C1408" s="126" t="s">
        <v>17</v>
      </c>
      <c r="D1408" s="118" t="s">
        <v>131</v>
      </c>
      <c r="E1408" s="357">
        <f t="shared" ref="E1408:AB1408" si="814">(E1412-D1412)*$AE1408*$AF1408</f>
        <v>106.9999999999709</v>
      </c>
      <c r="F1408" s="353">
        <f t="shared" si="814"/>
        <v>106.00000000067666</v>
      </c>
      <c r="G1408" s="353">
        <f t="shared" si="814"/>
        <v>88.999999999941792</v>
      </c>
      <c r="H1408" s="494">
        <f t="shared" si="814"/>
        <v>88.999999999941792</v>
      </c>
      <c r="I1408" s="353">
        <f t="shared" si="814"/>
        <v>88.999999999941792</v>
      </c>
      <c r="J1408" s="353">
        <f t="shared" si="814"/>
        <v>106.9999999999709</v>
      </c>
      <c r="K1408" s="388">
        <f t="shared" si="814"/>
        <v>141.99999999982538</v>
      </c>
      <c r="L1408" s="353">
        <f t="shared" si="814"/>
        <v>141.99999999982538</v>
      </c>
      <c r="M1408" s="353">
        <f t="shared" si="814"/>
        <v>142.00000000073487</v>
      </c>
      <c r="N1408" s="494">
        <f t="shared" si="814"/>
        <v>177.99999999988358</v>
      </c>
      <c r="O1408" s="353">
        <f t="shared" si="814"/>
        <v>159.99999999985448</v>
      </c>
      <c r="P1408" s="353">
        <f t="shared" si="814"/>
        <v>141.99999999982538</v>
      </c>
      <c r="Q1408" s="353">
        <f t="shared" si="814"/>
        <v>159.99999999985448</v>
      </c>
      <c r="R1408" s="353">
        <f t="shared" si="814"/>
        <v>143.0000000000291</v>
      </c>
      <c r="S1408" s="353">
        <f t="shared" si="814"/>
        <v>141.99999999982538</v>
      </c>
      <c r="T1408" s="353">
        <f t="shared" si="814"/>
        <v>142.00000000073487</v>
      </c>
      <c r="U1408" s="353">
        <f t="shared" si="814"/>
        <v>159.99999999985448</v>
      </c>
      <c r="V1408" s="523">
        <f t="shared" si="814"/>
        <v>159.99999999985448</v>
      </c>
      <c r="W1408" s="353">
        <f t="shared" si="814"/>
        <v>159.99999999985448</v>
      </c>
      <c r="X1408" s="353">
        <f t="shared" si="814"/>
        <v>195.99999999991269</v>
      </c>
      <c r="Y1408" s="494">
        <f t="shared" si="814"/>
        <v>159.99999999985448</v>
      </c>
      <c r="Z1408" s="353">
        <f t="shared" si="814"/>
        <v>159.99999999985448</v>
      </c>
      <c r="AA1408" s="353">
        <f t="shared" si="814"/>
        <v>142.00000000073487</v>
      </c>
      <c r="AB1408" s="674">
        <f t="shared" si="814"/>
        <v>141.99999999982538</v>
      </c>
      <c r="AC1408" s="111">
        <f>SUM(E1408:AB1408)</f>
        <v>3360.0000000005821</v>
      </c>
      <c r="AD1408" s="906"/>
      <c r="AE1408" s="605">
        <v>100</v>
      </c>
      <c r="AF1408" s="606">
        <v>10</v>
      </c>
      <c r="AJ1408" s="460"/>
      <c r="AK1408" s="565"/>
      <c r="AL1408" s="566"/>
      <c r="AM1408" s="565"/>
      <c r="AN1408" s="15"/>
      <c r="AO1408" s="460"/>
    </row>
    <row r="1409" spans="1:41">
      <c r="A1409" s="3283"/>
      <c r="B1409" s="3144"/>
      <c r="C1409" s="128" t="s">
        <v>19</v>
      </c>
      <c r="D1409" s="113" t="s">
        <v>131</v>
      </c>
      <c r="E1409" s="339">
        <f t="shared" ref="E1409:AB1409" si="815">(E1413-D1413)*$AE1408*$AF1408</f>
        <v>30.000000000200089</v>
      </c>
      <c r="F1409" s="340">
        <f t="shared" si="815"/>
        <v>30.999999999949068</v>
      </c>
      <c r="G1409" s="340">
        <f t="shared" si="815"/>
        <v>25.000000000090949</v>
      </c>
      <c r="H1409" s="469">
        <f t="shared" si="815"/>
        <v>25.999999999839929</v>
      </c>
      <c r="I1409" s="340">
        <f t="shared" si="815"/>
        <v>25.000000000090949</v>
      </c>
      <c r="J1409" s="340">
        <f t="shared" si="815"/>
        <v>30.999999999949068</v>
      </c>
      <c r="K1409" s="2092">
        <f t="shared" si="815"/>
        <v>39.99999999996362</v>
      </c>
      <c r="L1409" s="340">
        <f t="shared" si="815"/>
        <v>41.000000000167347</v>
      </c>
      <c r="M1409" s="340">
        <f t="shared" si="815"/>
        <v>40.9999999997126</v>
      </c>
      <c r="N1409" s="469">
        <f t="shared" si="815"/>
        <v>50.000000000181899</v>
      </c>
      <c r="O1409" s="340">
        <f t="shared" si="815"/>
        <v>45.999999999821739</v>
      </c>
      <c r="P1409" s="340">
        <f t="shared" si="815"/>
        <v>41.000000000167347</v>
      </c>
      <c r="Q1409" s="340">
        <f t="shared" si="815"/>
        <v>45.00000000007276</v>
      </c>
      <c r="R1409" s="340">
        <f t="shared" si="815"/>
        <v>41.000000000167347</v>
      </c>
      <c r="S1409" s="340">
        <f t="shared" si="815"/>
        <v>40.9999999997126</v>
      </c>
      <c r="T1409" s="340">
        <f t="shared" si="815"/>
        <v>39.99999999996362</v>
      </c>
      <c r="U1409" s="340">
        <f t="shared" si="815"/>
        <v>46.000000000276486</v>
      </c>
      <c r="V1409" s="505">
        <f t="shared" si="815"/>
        <v>45.999999999821739</v>
      </c>
      <c r="W1409" s="340">
        <f t="shared" si="815"/>
        <v>45.00000000007276</v>
      </c>
      <c r="X1409" s="340">
        <f t="shared" si="815"/>
        <v>56.000000000040018</v>
      </c>
      <c r="Y1409" s="469">
        <f t="shared" si="815"/>
        <v>45.999999999821739</v>
      </c>
      <c r="Z1409" s="340">
        <f t="shared" si="815"/>
        <v>46.000000000276486</v>
      </c>
      <c r="AA1409" s="340">
        <f t="shared" si="815"/>
        <v>39.99999999996362</v>
      </c>
      <c r="AB1409" s="452">
        <f t="shared" si="815"/>
        <v>40.9999999997126</v>
      </c>
      <c r="AC1409" s="112">
        <f>SUM(E1409:AB1409)</f>
        <v>960.00000000003638</v>
      </c>
      <c r="AD1409" s="907"/>
      <c r="AE1409" s="908"/>
      <c r="AF1409" s="909"/>
      <c r="AJ1409" s="460"/>
      <c r="AK1409" s="15"/>
      <c r="AL1409" s="15"/>
      <c r="AM1409" s="15"/>
      <c r="AN1409" s="15"/>
      <c r="AO1409" s="460"/>
    </row>
    <row r="1410" spans="1:41">
      <c r="A1410" s="3283"/>
      <c r="B1410" s="3144"/>
      <c r="C1410" s="128" t="s">
        <v>20</v>
      </c>
      <c r="D1410" s="113" t="s">
        <v>64</v>
      </c>
      <c r="E1410" s="1798">
        <v>6</v>
      </c>
      <c r="F1410" s="446">
        <v>6</v>
      </c>
      <c r="G1410" s="446">
        <v>5</v>
      </c>
      <c r="H1410" s="470">
        <v>5</v>
      </c>
      <c r="I1410" s="446">
        <v>5</v>
      </c>
      <c r="J1410" s="446">
        <v>6</v>
      </c>
      <c r="K1410" s="446">
        <v>8</v>
      </c>
      <c r="L1410" s="446">
        <v>8</v>
      </c>
      <c r="M1410" s="446">
        <v>8</v>
      </c>
      <c r="N1410" s="470">
        <v>10</v>
      </c>
      <c r="O1410" s="446">
        <v>9</v>
      </c>
      <c r="P1410" s="446">
        <v>8</v>
      </c>
      <c r="Q1410" s="446">
        <v>9</v>
      </c>
      <c r="R1410" s="446">
        <v>8</v>
      </c>
      <c r="S1410" s="446">
        <v>8</v>
      </c>
      <c r="T1410" s="446">
        <v>8</v>
      </c>
      <c r="U1410" s="446">
        <v>9</v>
      </c>
      <c r="V1410" s="506">
        <v>9</v>
      </c>
      <c r="W1410" s="446">
        <v>9</v>
      </c>
      <c r="X1410" s="446">
        <v>11</v>
      </c>
      <c r="Y1410" s="470">
        <v>9</v>
      </c>
      <c r="Z1410" s="446">
        <v>9</v>
      </c>
      <c r="AA1410" s="446">
        <v>8</v>
      </c>
      <c r="AB1410" s="1799">
        <v>8</v>
      </c>
      <c r="AC1410" s="112">
        <f>AVERAGE(E1410:AB1410)</f>
        <v>7.875</v>
      </c>
      <c r="AD1410" s="907"/>
      <c r="AE1410" s="908"/>
      <c r="AF1410" s="909"/>
      <c r="AJ1410" s="460"/>
      <c r="AK1410" s="15"/>
      <c r="AL1410" s="15"/>
      <c r="AM1410" s="15"/>
      <c r="AN1410" s="15"/>
      <c r="AO1410" s="460"/>
    </row>
    <row r="1411" spans="1:41" ht="16.5" thickBot="1">
      <c r="A1411" s="3283"/>
      <c r="B1411" s="3144"/>
      <c r="C1411" s="135" t="s">
        <v>22</v>
      </c>
      <c r="D1411" s="133"/>
      <c r="E1411" s="395">
        <f t="shared" ref="E1411:AB1411" si="816">E1409/E1408</f>
        <v>0.28037383177764719</v>
      </c>
      <c r="F1411" s="355">
        <f t="shared" si="816"/>
        <v>0.29245283018633184</v>
      </c>
      <c r="G1411" s="355">
        <f t="shared" si="816"/>
        <v>0.28089887640569999</v>
      </c>
      <c r="H1411" s="495">
        <f t="shared" si="816"/>
        <v>0.29213483145906666</v>
      </c>
      <c r="I1411" s="355">
        <f t="shared" si="816"/>
        <v>0.28089887640569999</v>
      </c>
      <c r="J1411" s="355">
        <f t="shared" si="816"/>
        <v>0.28971962616782709</v>
      </c>
      <c r="K1411" s="355">
        <f t="shared" si="816"/>
        <v>0.28169014084516064</v>
      </c>
      <c r="L1411" s="355">
        <f t="shared" si="816"/>
        <v>0.28873239436773074</v>
      </c>
      <c r="M1411" s="355">
        <f t="shared" si="816"/>
        <v>0.288732394362679</v>
      </c>
      <c r="N1411" s="495">
        <f t="shared" si="816"/>
        <v>0.28089887640569999</v>
      </c>
      <c r="O1411" s="355">
        <f t="shared" si="816"/>
        <v>0.28749999999914733</v>
      </c>
      <c r="P1411" s="355">
        <f t="shared" si="816"/>
        <v>0.28873239436773074</v>
      </c>
      <c r="Q1411" s="355">
        <f t="shared" si="816"/>
        <v>0.28125000000071054</v>
      </c>
      <c r="R1411" s="355">
        <f t="shared" si="816"/>
        <v>0.28671328671439861</v>
      </c>
      <c r="S1411" s="355">
        <f t="shared" si="816"/>
        <v>0.2887323943645283</v>
      </c>
      <c r="T1411" s="355">
        <f t="shared" si="816"/>
        <v>0.28169014084335642</v>
      </c>
      <c r="U1411" s="355">
        <f t="shared" si="816"/>
        <v>0.2875000000019895</v>
      </c>
      <c r="V1411" s="503">
        <f t="shared" si="816"/>
        <v>0.28749999999914733</v>
      </c>
      <c r="W1411" s="355">
        <f t="shared" si="816"/>
        <v>0.28125000000071054</v>
      </c>
      <c r="X1411" s="355">
        <f t="shared" si="816"/>
        <v>0.28571428571461716</v>
      </c>
      <c r="Y1411" s="495">
        <f t="shared" si="816"/>
        <v>0.28749999999914733</v>
      </c>
      <c r="Z1411" s="355">
        <f t="shared" si="816"/>
        <v>0.2875000000019895</v>
      </c>
      <c r="AA1411" s="355">
        <f t="shared" si="816"/>
        <v>0.28169014084335642</v>
      </c>
      <c r="AB1411" s="590">
        <f t="shared" si="816"/>
        <v>0.2887323943645283</v>
      </c>
      <c r="AC1411" s="133"/>
      <c r="AD1411" s="907"/>
      <c r="AE1411" s="908"/>
      <c r="AF1411" s="909"/>
      <c r="AJ1411" s="460"/>
      <c r="AK1411" s="15"/>
      <c r="AL1411" s="15"/>
      <c r="AM1411" s="15"/>
      <c r="AN1411" s="15"/>
      <c r="AO1411" s="460"/>
    </row>
    <row r="1412" spans="1:41">
      <c r="A1412" s="1886"/>
      <c r="B1412" s="126" t="s">
        <v>133</v>
      </c>
      <c r="C1412" s="2782"/>
      <c r="D1412" s="118">
        <v>7971.44</v>
      </c>
      <c r="E1412" s="1899">
        <v>7971.5469999999996</v>
      </c>
      <c r="F1412" s="214">
        <v>7971.6530000000002</v>
      </c>
      <c r="G1412" s="214">
        <v>7971.7420000000002</v>
      </c>
      <c r="H1412" s="467">
        <v>7971.8310000000001</v>
      </c>
      <c r="I1412" s="214">
        <v>7971.92</v>
      </c>
      <c r="J1412" s="214">
        <v>7972.027</v>
      </c>
      <c r="K1412" s="214">
        <v>7972.1689999999999</v>
      </c>
      <c r="L1412" s="214">
        <v>7972.3109999999997</v>
      </c>
      <c r="M1412" s="214">
        <v>7972.4530000000004</v>
      </c>
      <c r="N1412" s="467">
        <v>7972.6310000000003</v>
      </c>
      <c r="O1412" s="214">
        <v>7972.7910000000002</v>
      </c>
      <c r="P1412" s="214">
        <v>7972.933</v>
      </c>
      <c r="Q1412" s="214">
        <v>7973.0929999999998</v>
      </c>
      <c r="R1412" s="214">
        <v>7973.2359999999999</v>
      </c>
      <c r="S1412" s="214">
        <v>7973.3779999999997</v>
      </c>
      <c r="T1412" s="214">
        <v>7973.52</v>
      </c>
      <c r="U1412" s="214">
        <v>7973.68</v>
      </c>
      <c r="V1412" s="501">
        <v>7973.84</v>
      </c>
      <c r="W1412" s="214">
        <v>7974</v>
      </c>
      <c r="X1412" s="214">
        <v>7974.1959999999999</v>
      </c>
      <c r="Y1412" s="467">
        <v>7974.3559999999998</v>
      </c>
      <c r="Z1412" s="214">
        <v>7974.5159999999996</v>
      </c>
      <c r="AA1412" s="214">
        <v>7974.6580000000004</v>
      </c>
      <c r="AB1412" s="363">
        <v>7974.8</v>
      </c>
      <c r="AC1412" s="118"/>
      <c r="AD1412" s="907"/>
      <c r="AE1412" s="908"/>
      <c r="AF1412" s="909"/>
      <c r="AJ1412" s="460"/>
      <c r="AK1412" s="15"/>
      <c r="AL1412" s="15"/>
      <c r="AM1412" s="15"/>
      <c r="AN1412" s="15"/>
      <c r="AO1412" s="460"/>
    </row>
    <row r="1413" spans="1:41" ht="16.5" thickBot="1">
      <c r="A1413" s="1895"/>
      <c r="B1413" s="128" t="s">
        <v>134</v>
      </c>
      <c r="D1413" s="113">
        <v>2469.6999999999998</v>
      </c>
      <c r="E1413" s="83">
        <v>2469.73</v>
      </c>
      <c r="F1413" s="161">
        <v>2469.761</v>
      </c>
      <c r="G1413" s="161">
        <v>2469.7860000000001</v>
      </c>
      <c r="H1413" s="466">
        <v>2469.8119999999999</v>
      </c>
      <c r="I1413" s="161">
        <v>2469.837</v>
      </c>
      <c r="J1413" s="161">
        <v>2469.8679999999999</v>
      </c>
      <c r="K1413" s="161">
        <v>2469.9079999999999</v>
      </c>
      <c r="L1413" s="161">
        <v>2469.9490000000001</v>
      </c>
      <c r="M1413" s="161">
        <v>2469.9899999999998</v>
      </c>
      <c r="N1413" s="466">
        <v>2470.04</v>
      </c>
      <c r="O1413" s="161">
        <v>2470.0859999999998</v>
      </c>
      <c r="P1413" s="161">
        <v>2470.127</v>
      </c>
      <c r="Q1413" s="161">
        <v>2470.172</v>
      </c>
      <c r="R1413" s="161">
        <v>2470.2130000000002</v>
      </c>
      <c r="S1413" s="161">
        <v>2470.2539999999999</v>
      </c>
      <c r="T1413" s="161">
        <v>2470.2939999999999</v>
      </c>
      <c r="U1413" s="161">
        <v>2470.34</v>
      </c>
      <c r="V1413" s="502">
        <v>2470.386</v>
      </c>
      <c r="W1413" s="161">
        <v>2470.431</v>
      </c>
      <c r="X1413" s="161">
        <v>2470.4870000000001</v>
      </c>
      <c r="Y1413" s="466">
        <v>2470.5329999999999</v>
      </c>
      <c r="Z1413" s="161">
        <v>2470.5790000000002</v>
      </c>
      <c r="AA1413" s="161">
        <v>2470.6190000000001</v>
      </c>
      <c r="AB1413" s="348">
        <v>2470.66</v>
      </c>
      <c r="AC1413" s="113"/>
      <c r="AD1413" s="907"/>
      <c r="AE1413" s="908"/>
      <c r="AF1413" s="909"/>
      <c r="AG1413" s="15"/>
      <c r="AH1413" s="15"/>
      <c r="AI1413" s="15"/>
      <c r="AJ1413" s="15"/>
      <c r="AK1413" s="460"/>
      <c r="AL1413" s="460"/>
      <c r="AM1413" s="460"/>
      <c r="AN1413" s="460"/>
      <c r="AO1413" s="460"/>
    </row>
    <row r="1414" spans="1:41" ht="16.5" hidden="1" thickBot="1">
      <c r="A1414" s="3284" t="s">
        <v>50</v>
      </c>
      <c r="B1414" s="3285"/>
      <c r="C1414" s="3286"/>
      <c r="D1414" s="119"/>
      <c r="E1414" s="187">
        <f>SQRT(E1408*E1408+E1409*E1409)/E1400/1.73</f>
        <v>6.2975209424630414</v>
      </c>
      <c r="F1414" s="188">
        <f t="shared" ref="F1414:AB1414" si="817">SQRT(F1408*F1408+F1409*F1409)/F1400/1.73</f>
        <v>6.2220435709495554</v>
      </c>
      <c r="G1414" s="188">
        <f t="shared" si="817"/>
        <v>5.2285882827124128</v>
      </c>
      <c r="H1414" s="473">
        <f t="shared" si="817"/>
        <v>5.2339238974455009</v>
      </c>
      <c r="I1414" s="188">
        <f t="shared" si="817"/>
        <v>5.2285882827124128</v>
      </c>
      <c r="J1414" s="188">
        <f t="shared" si="817"/>
        <v>6.313055623542267</v>
      </c>
      <c r="K1414" s="188">
        <f t="shared" si="817"/>
        <v>8.3276660069941215</v>
      </c>
      <c r="L1414" s="188">
        <f t="shared" si="817"/>
        <v>8.3923220908546021</v>
      </c>
      <c r="M1414" s="188">
        <f t="shared" si="817"/>
        <v>8.4254278979617361</v>
      </c>
      <c r="N1414" s="473">
        <f t="shared" si="817"/>
        <v>10.416407845871513</v>
      </c>
      <c r="O1414" s="188">
        <f t="shared" si="817"/>
        <v>9.3793299176928713</v>
      </c>
      <c r="P1414" s="188">
        <f t="shared" si="817"/>
        <v>8.3106847164299449</v>
      </c>
      <c r="Q1414" s="188">
        <f t="shared" si="817"/>
        <v>9.363919671535804</v>
      </c>
      <c r="R1414" s="188">
        <f t="shared" si="817"/>
        <v>8.3161835273077784</v>
      </c>
      <c r="S1414" s="188">
        <f t="shared" si="817"/>
        <v>8.2945474645463015</v>
      </c>
      <c r="T1414" s="188">
        <f t="shared" si="817"/>
        <v>8.2791553312743531</v>
      </c>
      <c r="U1414" s="188">
        <f t="shared" si="817"/>
        <v>9.2887958451352812</v>
      </c>
      <c r="V1414" s="509">
        <v>2</v>
      </c>
      <c r="W1414" s="188">
        <f t="shared" si="817"/>
        <v>9.2914715502860119</v>
      </c>
      <c r="X1414" s="188">
        <f t="shared" si="817"/>
        <v>11.351480553965581</v>
      </c>
      <c r="Y1414" s="473">
        <f t="shared" si="817"/>
        <v>9.2708983579507578</v>
      </c>
      <c r="Z1414" s="188">
        <f t="shared" si="817"/>
        <v>9.2530697072693737</v>
      </c>
      <c r="AA1414" s="188">
        <f t="shared" si="817"/>
        <v>8.1995480684736375</v>
      </c>
      <c r="AB1414" s="455">
        <f t="shared" si="817"/>
        <v>8.1990248449929855</v>
      </c>
      <c r="AC1414" s="114">
        <f>AVERAGE(E1414:AB1414)</f>
        <v>7.8701522499319916</v>
      </c>
      <c r="AD1414" s="100">
        <f>(AC1410-AC1414)/AC1410</f>
        <v>6.1558731022329097E-4</v>
      </c>
      <c r="AE1414" s="81"/>
      <c r="AF1414" s="82"/>
      <c r="AJ1414" s="460"/>
      <c r="AK1414" s="14"/>
      <c r="AL1414" s="14"/>
      <c r="AM1414" s="15"/>
      <c r="AN1414" s="14"/>
      <c r="AO1414" s="460"/>
    </row>
    <row r="1415" spans="1:41">
      <c r="A1415" s="3282" t="s">
        <v>44</v>
      </c>
      <c r="B1415" s="3143" t="s">
        <v>264</v>
      </c>
      <c r="C1415" s="126" t="s">
        <v>17</v>
      </c>
      <c r="D1415" s="118" t="s">
        <v>131</v>
      </c>
      <c r="E1415" s="338">
        <f t="shared" ref="E1415:AB1415" si="818">(E1419-D1419)*$AE1415*$AF1415</f>
        <v>62.99999999987449</v>
      </c>
      <c r="F1415" s="73">
        <f t="shared" si="818"/>
        <v>81.000000000130967</v>
      </c>
      <c r="G1415" s="73">
        <f t="shared" si="818"/>
        <v>65.999999999803549</v>
      </c>
      <c r="H1415" s="468">
        <f t="shared" si="818"/>
        <v>29.999999999972715</v>
      </c>
      <c r="I1415" s="73">
        <f t="shared" si="818"/>
        <v>48.000000000229193</v>
      </c>
      <c r="J1415" s="73">
        <f t="shared" si="818"/>
        <v>51.000000000158252</v>
      </c>
      <c r="K1415" s="2095">
        <f t="shared" si="818"/>
        <v>62.99999999987449</v>
      </c>
      <c r="L1415" s="73">
        <f t="shared" si="818"/>
        <v>62.99999999987449</v>
      </c>
      <c r="M1415" s="73">
        <f t="shared" si="818"/>
        <v>65.999999999803549</v>
      </c>
      <c r="N1415" s="468">
        <f t="shared" si="818"/>
        <v>63.000000000556611</v>
      </c>
      <c r="O1415" s="73">
        <f t="shared" si="818"/>
        <v>47.999999999547072</v>
      </c>
      <c r="P1415" s="73">
        <f t="shared" si="818"/>
        <v>51.000000000158252</v>
      </c>
      <c r="Q1415" s="73">
        <f t="shared" si="818"/>
        <v>48.000000000229193</v>
      </c>
      <c r="R1415" s="73">
        <f t="shared" si="818"/>
        <v>62.99999999987449</v>
      </c>
      <c r="S1415" s="73">
        <f t="shared" si="818"/>
        <v>62.99999999987449</v>
      </c>
      <c r="T1415" s="73">
        <f t="shared" si="818"/>
        <v>65.999999999803549</v>
      </c>
      <c r="U1415" s="73">
        <f t="shared" si="818"/>
        <v>63.000000000556611</v>
      </c>
      <c r="V1415" s="504">
        <f t="shared" si="818"/>
        <v>80.999999999448846</v>
      </c>
      <c r="W1415" s="73">
        <f t="shared" si="818"/>
        <v>81.000000000130967</v>
      </c>
      <c r="X1415" s="73">
        <f t="shared" si="818"/>
        <v>81.000000000130967</v>
      </c>
      <c r="Y1415" s="468">
        <f t="shared" si="818"/>
        <v>81.000000000130967</v>
      </c>
      <c r="Z1415" s="73">
        <f t="shared" si="818"/>
        <v>78.000000000201908</v>
      </c>
      <c r="AA1415" s="73">
        <f t="shared" si="818"/>
        <v>80.999999999448846</v>
      </c>
      <c r="AB1415" s="451">
        <f t="shared" si="818"/>
        <v>81.000000000130967</v>
      </c>
      <c r="AC1415" s="111">
        <f>SUM(E1415:AB1415)</f>
        <v>1559.9999999999454</v>
      </c>
      <c r="AD1415" s="906"/>
      <c r="AE1415" s="605">
        <v>100</v>
      </c>
      <c r="AF1415" s="606">
        <v>30</v>
      </c>
      <c r="AJ1415" s="460"/>
      <c r="AK1415" s="565"/>
      <c r="AL1415" s="566"/>
      <c r="AM1415" s="565"/>
      <c r="AN1415" s="15"/>
      <c r="AO1415" s="460"/>
    </row>
    <row r="1416" spans="1:41">
      <c r="A1416" s="3283"/>
      <c r="B1416" s="3144"/>
      <c r="C1416" s="128" t="s">
        <v>19</v>
      </c>
      <c r="D1416" s="113" t="s">
        <v>131</v>
      </c>
      <c r="E1416" s="339">
        <f t="shared" ref="E1416:AB1416" si="819">(E1420-D1420)*$AE1415*$AF1415</f>
        <v>29.999999999972715</v>
      </c>
      <c r="F1416" s="340">
        <f t="shared" si="819"/>
        <v>35.999999999830834</v>
      </c>
      <c r="G1416" s="340">
        <f t="shared" si="819"/>
        <v>29.999999999972715</v>
      </c>
      <c r="H1416" s="469">
        <f t="shared" si="819"/>
        <v>14.999999999986358</v>
      </c>
      <c r="I1416" s="340">
        <f t="shared" si="819"/>
        <v>24.000000000114596</v>
      </c>
      <c r="J1416" s="340">
        <f t="shared" si="819"/>
        <v>20.999999999844476</v>
      </c>
      <c r="K1416" s="2092">
        <f t="shared" si="819"/>
        <v>29.999999999972715</v>
      </c>
      <c r="L1416" s="340">
        <f t="shared" si="819"/>
        <v>30.000000000313776</v>
      </c>
      <c r="M1416" s="340">
        <f t="shared" si="819"/>
        <v>29.999999999972715</v>
      </c>
      <c r="N1416" s="469">
        <f t="shared" si="819"/>
        <v>29.999999999972715</v>
      </c>
      <c r="O1416" s="340">
        <f t="shared" si="819"/>
        <v>20.999999999844476</v>
      </c>
      <c r="P1416" s="340">
        <f t="shared" si="819"/>
        <v>21.000000000185537</v>
      </c>
      <c r="Q1416" s="340">
        <f t="shared" si="819"/>
        <v>23.999999999773536</v>
      </c>
      <c r="R1416" s="340">
        <f t="shared" si="819"/>
        <v>29.999999999972715</v>
      </c>
      <c r="S1416" s="340">
        <f t="shared" si="819"/>
        <v>29.999999999972715</v>
      </c>
      <c r="T1416" s="340">
        <f t="shared" si="819"/>
        <v>30.000000000313776</v>
      </c>
      <c r="U1416" s="340">
        <f t="shared" si="819"/>
        <v>26.999999999702595</v>
      </c>
      <c r="V1416" s="505">
        <f t="shared" si="819"/>
        <v>39.000000000100954</v>
      </c>
      <c r="W1416" s="340">
        <f t="shared" si="819"/>
        <v>36.000000000171894</v>
      </c>
      <c r="X1416" s="340">
        <f t="shared" si="819"/>
        <v>38.999999999759893</v>
      </c>
      <c r="Y1416" s="469">
        <f t="shared" si="819"/>
        <v>36.000000000171894</v>
      </c>
      <c r="Z1416" s="340">
        <f t="shared" si="819"/>
        <v>35.999999999830834</v>
      </c>
      <c r="AA1416" s="340">
        <f t="shared" si="819"/>
        <v>39.000000000100954</v>
      </c>
      <c r="AB1416" s="452">
        <f t="shared" si="819"/>
        <v>35.999999999830834</v>
      </c>
      <c r="AC1416" s="112">
        <f>SUM(E1416:AB1416)</f>
        <v>719.99999999968622</v>
      </c>
      <c r="AD1416" s="907"/>
      <c r="AE1416" s="908"/>
      <c r="AF1416" s="909"/>
      <c r="AJ1416" s="460"/>
      <c r="AK1416" s="15"/>
      <c r="AL1416" s="15"/>
      <c r="AM1416" s="15"/>
      <c r="AN1416" s="15"/>
      <c r="AO1416" s="460"/>
    </row>
    <row r="1417" spans="1:41">
      <c r="A1417" s="3283"/>
      <c r="B1417" s="3144"/>
      <c r="C1417" s="128" t="s">
        <v>20</v>
      </c>
      <c r="D1417" s="113" t="s">
        <v>64</v>
      </c>
      <c r="E1417" s="1798">
        <v>4</v>
      </c>
      <c r="F1417" s="446">
        <v>5</v>
      </c>
      <c r="G1417" s="446">
        <v>4</v>
      </c>
      <c r="H1417" s="470">
        <v>2</v>
      </c>
      <c r="I1417" s="446">
        <v>3</v>
      </c>
      <c r="J1417" s="446">
        <v>3</v>
      </c>
      <c r="K1417" s="446">
        <v>4</v>
      </c>
      <c r="L1417" s="446">
        <v>4</v>
      </c>
      <c r="M1417" s="446">
        <v>4</v>
      </c>
      <c r="N1417" s="470">
        <v>4</v>
      </c>
      <c r="O1417" s="446">
        <v>3</v>
      </c>
      <c r="P1417" s="446">
        <v>3</v>
      </c>
      <c r="Q1417" s="446">
        <v>3</v>
      </c>
      <c r="R1417" s="446">
        <v>4</v>
      </c>
      <c r="S1417" s="446">
        <v>4</v>
      </c>
      <c r="T1417" s="446">
        <v>4</v>
      </c>
      <c r="U1417" s="446">
        <v>4</v>
      </c>
      <c r="V1417" s="506">
        <v>5</v>
      </c>
      <c r="W1417" s="446">
        <v>5</v>
      </c>
      <c r="X1417" s="446">
        <v>5</v>
      </c>
      <c r="Y1417" s="470">
        <v>5</v>
      </c>
      <c r="Z1417" s="446">
        <v>5</v>
      </c>
      <c r="AA1417" s="446">
        <v>5</v>
      </c>
      <c r="AB1417" s="1799">
        <v>5</v>
      </c>
      <c r="AC1417" s="112">
        <f>AVERAGE(E1417:AB1417)</f>
        <v>4.041666666666667</v>
      </c>
      <c r="AD1417" s="907"/>
      <c r="AE1417" s="908"/>
      <c r="AF1417" s="909"/>
      <c r="AJ1417" s="460"/>
      <c r="AK1417" s="15"/>
      <c r="AL1417" s="15"/>
      <c r="AM1417" s="15"/>
      <c r="AN1417" s="15"/>
      <c r="AO1417" s="460"/>
    </row>
    <row r="1418" spans="1:41" ht="16.5" thickBot="1">
      <c r="A1418" s="3283"/>
      <c r="B1418" s="3144"/>
      <c r="C1418" s="135" t="s">
        <v>22</v>
      </c>
      <c r="D1418" s="133"/>
      <c r="E1418" s="395">
        <f t="shared" ref="E1418:AB1418" si="820">E1416/E1415</f>
        <v>0.47619047619099175</v>
      </c>
      <c r="F1418" s="355">
        <f t="shared" si="820"/>
        <v>0.44444444444163739</v>
      </c>
      <c r="G1418" s="355">
        <f t="shared" si="820"/>
        <v>0.45454545454639411</v>
      </c>
      <c r="H1418" s="495">
        <f t="shared" si="820"/>
        <v>0.5</v>
      </c>
      <c r="I1418" s="355">
        <f t="shared" si="820"/>
        <v>0.5</v>
      </c>
      <c r="J1418" s="355">
        <f t="shared" si="820"/>
        <v>0.41176470587802577</v>
      </c>
      <c r="K1418" s="355">
        <f t="shared" si="820"/>
        <v>0.47619047619099175</v>
      </c>
      <c r="L1418" s="355">
        <f t="shared" si="820"/>
        <v>0.47619047619640542</v>
      </c>
      <c r="M1418" s="355">
        <f t="shared" si="820"/>
        <v>0.45454545454639411</v>
      </c>
      <c r="N1418" s="495">
        <f t="shared" si="820"/>
        <v>0.47619047618583593</v>
      </c>
      <c r="O1418" s="355">
        <f t="shared" si="820"/>
        <v>0.43750000000088818</v>
      </c>
      <c r="P1418" s="355">
        <f t="shared" si="820"/>
        <v>0.4117647058847132</v>
      </c>
      <c r="Q1418" s="355">
        <f t="shared" si="820"/>
        <v>0.49999999999289457</v>
      </c>
      <c r="R1418" s="355">
        <f t="shared" si="820"/>
        <v>0.47619047619099175</v>
      </c>
      <c r="S1418" s="355">
        <f t="shared" si="820"/>
        <v>0.47619047619099175</v>
      </c>
      <c r="T1418" s="355">
        <f t="shared" si="820"/>
        <v>0.4545454545515617</v>
      </c>
      <c r="U1418" s="355">
        <f t="shared" si="820"/>
        <v>0.42857142856292141</v>
      </c>
      <c r="V1418" s="503">
        <f t="shared" si="820"/>
        <v>0.481481481486004</v>
      </c>
      <c r="W1418" s="355">
        <f t="shared" si="820"/>
        <v>0.44444444444584796</v>
      </c>
      <c r="X1418" s="355">
        <f t="shared" si="820"/>
        <v>0.48148148147773873</v>
      </c>
      <c r="Y1418" s="495">
        <f t="shared" si="820"/>
        <v>0.44444444444584796</v>
      </c>
      <c r="Z1418" s="355">
        <f t="shared" si="820"/>
        <v>0.46153846153509803</v>
      </c>
      <c r="AA1418" s="355">
        <f t="shared" si="820"/>
        <v>0.481481481486004</v>
      </c>
      <c r="AB1418" s="590">
        <f t="shared" si="820"/>
        <v>0.44444444444163739</v>
      </c>
      <c r="AC1418" s="133"/>
      <c r="AD1418" s="907"/>
      <c r="AE1418" s="908"/>
      <c r="AF1418" s="909"/>
      <c r="AJ1418" s="460"/>
      <c r="AK1418" s="15"/>
      <c r="AL1418" s="15"/>
      <c r="AM1418" s="15"/>
      <c r="AN1418" s="15"/>
      <c r="AO1418" s="460"/>
    </row>
    <row r="1419" spans="1:41">
      <c r="A1419" s="1886"/>
      <c r="B1419" s="126" t="s">
        <v>133</v>
      </c>
      <c r="C1419" s="2781"/>
      <c r="D1419" s="118">
        <v>1759.26</v>
      </c>
      <c r="E1419" s="1899">
        <v>1759.2809999999999</v>
      </c>
      <c r="F1419" s="214">
        <v>1759.308</v>
      </c>
      <c r="G1419" s="214">
        <v>1759.33</v>
      </c>
      <c r="H1419" s="467">
        <v>1759.34</v>
      </c>
      <c r="I1419" s="214">
        <v>1759.356</v>
      </c>
      <c r="J1419" s="214">
        <v>1759.373</v>
      </c>
      <c r="K1419" s="214">
        <v>1759.394</v>
      </c>
      <c r="L1419" s="214">
        <v>1759.415</v>
      </c>
      <c r="M1419" s="214">
        <v>1759.4369999999999</v>
      </c>
      <c r="N1419" s="467">
        <v>1759.4580000000001</v>
      </c>
      <c r="O1419" s="214">
        <v>1759.4739999999999</v>
      </c>
      <c r="P1419" s="214">
        <v>1759.491</v>
      </c>
      <c r="Q1419" s="214">
        <v>1759.5070000000001</v>
      </c>
      <c r="R1419" s="214">
        <v>1759.528</v>
      </c>
      <c r="S1419" s="214">
        <v>1759.549</v>
      </c>
      <c r="T1419" s="214">
        <v>1759.5709999999999</v>
      </c>
      <c r="U1419" s="214">
        <v>1759.5920000000001</v>
      </c>
      <c r="V1419" s="501">
        <v>1759.6189999999999</v>
      </c>
      <c r="W1419" s="214">
        <v>1759.646</v>
      </c>
      <c r="X1419" s="214">
        <v>1759.673</v>
      </c>
      <c r="Y1419" s="467">
        <v>1759.7</v>
      </c>
      <c r="Z1419" s="214">
        <v>1759.7260000000001</v>
      </c>
      <c r="AA1419" s="214">
        <v>1759.7529999999999</v>
      </c>
      <c r="AB1419" s="363">
        <v>1759.78</v>
      </c>
      <c r="AC1419" s="118"/>
      <c r="AD1419" s="907"/>
      <c r="AE1419" s="908"/>
      <c r="AF1419" s="909"/>
      <c r="AJ1419" s="460"/>
      <c r="AK1419" s="15"/>
      <c r="AL1419" s="15"/>
      <c r="AM1419" s="15"/>
      <c r="AN1419" s="15"/>
      <c r="AO1419" s="460"/>
    </row>
    <row r="1420" spans="1:41" ht="16.5" thickBot="1">
      <c r="A1420" s="1895"/>
      <c r="B1420" s="128" t="s">
        <v>134</v>
      </c>
      <c r="D1420" s="113">
        <v>919.07</v>
      </c>
      <c r="E1420" s="83">
        <v>919.08</v>
      </c>
      <c r="F1420" s="161">
        <v>919.09199999999998</v>
      </c>
      <c r="G1420" s="161">
        <v>919.10199999999998</v>
      </c>
      <c r="H1420" s="466">
        <v>919.10699999999997</v>
      </c>
      <c r="I1420" s="161">
        <v>919.11500000000001</v>
      </c>
      <c r="J1420" s="161">
        <v>919.12199999999996</v>
      </c>
      <c r="K1420" s="161">
        <v>919.13199999999995</v>
      </c>
      <c r="L1420" s="161">
        <v>919.14200000000005</v>
      </c>
      <c r="M1420" s="161">
        <v>919.15200000000004</v>
      </c>
      <c r="N1420" s="466">
        <v>919.16200000000003</v>
      </c>
      <c r="O1420" s="161">
        <v>919.16899999999998</v>
      </c>
      <c r="P1420" s="161">
        <v>919.17600000000004</v>
      </c>
      <c r="Q1420" s="161">
        <v>919.18399999999997</v>
      </c>
      <c r="R1420" s="161">
        <v>919.19399999999996</v>
      </c>
      <c r="S1420" s="161">
        <v>919.20399999999995</v>
      </c>
      <c r="T1420" s="161">
        <v>919.21400000000006</v>
      </c>
      <c r="U1420" s="161">
        <v>919.22299999999996</v>
      </c>
      <c r="V1420" s="502">
        <v>919.23599999999999</v>
      </c>
      <c r="W1420" s="161">
        <v>919.24800000000005</v>
      </c>
      <c r="X1420" s="161">
        <v>919.26099999999997</v>
      </c>
      <c r="Y1420" s="466">
        <v>919.27300000000002</v>
      </c>
      <c r="Z1420" s="161">
        <v>919.28499999999997</v>
      </c>
      <c r="AA1420" s="161">
        <v>919.298</v>
      </c>
      <c r="AB1420" s="348">
        <v>919.31</v>
      </c>
      <c r="AC1420" s="113"/>
      <c r="AD1420" s="907"/>
      <c r="AE1420" s="908"/>
      <c r="AF1420" s="909"/>
      <c r="AG1420" s="15"/>
      <c r="AH1420" s="15"/>
      <c r="AI1420" s="15"/>
      <c r="AJ1420" s="15"/>
      <c r="AK1420" s="460"/>
      <c r="AL1420" s="460"/>
      <c r="AM1420" s="460"/>
      <c r="AN1420" s="460"/>
      <c r="AO1420" s="460"/>
    </row>
    <row r="1421" spans="1:41" ht="16.5" hidden="1" thickBot="1">
      <c r="A1421" s="3284" t="s">
        <v>50</v>
      </c>
      <c r="B1421" s="3285"/>
      <c r="C1421" s="3286"/>
      <c r="D1421" s="119"/>
      <c r="E1421" s="187">
        <f>SQRT(E1415*E1415+E1416*E1416)/E1400/1.73</f>
        <v>3.9543363990452791</v>
      </c>
      <c r="F1421" s="188">
        <f t="shared" ref="F1421:AB1421" si="821">SQRT(F1415*F1415+F1416*F1416)/F1400/1.73</f>
        <v>4.9938433230918609</v>
      </c>
      <c r="G1421" s="188">
        <f t="shared" si="821"/>
        <v>4.1004420574741403</v>
      </c>
      <c r="H1421" s="473">
        <f t="shared" si="821"/>
        <v>1.8933469372327909</v>
      </c>
      <c r="I1421" s="188">
        <f t="shared" si="821"/>
        <v>3.0352833874558098</v>
      </c>
      <c r="J1421" s="188">
        <f t="shared" si="821"/>
        <v>3.1255995088200059</v>
      </c>
      <c r="K1421" s="188">
        <f t="shared" si="821"/>
        <v>3.9388897724865077</v>
      </c>
      <c r="L1421" s="188">
        <f t="shared" si="821"/>
        <v>3.962105232843478</v>
      </c>
      <c r="M1421" s="188">
        <f t="shared" si="821"/>
        <v>4.1327926851465202</v>
      </c>
      <c r="N1421" s="473">
        <f t="shared" si="821"/>
        <v>3.9312116248165538</v>
      </c>
      <c r="O1421" s="188">
        <f t="shared" si="821"/>
        <v>2.9517373485471192</v>
      </c>
      <c r="P1421" s="188">
        <f t="shared" si="821"/>
        <v>3.1012757772411601</v>
      </c>
      <c r="Q1421" s="188">
        <f t="shared" si="821"/>
        <v>3.0234499239483643</v>
      </c>
      <c r="R1421" s="188">
        <f t="shared" si="821"/>
        <v>3.9007960609537569</v>
      </c>
      <c r="S1421" s="188">
        <f t="shared" si="821"/>
        <v>3.9159447835205672</v>
      </c>
      <c r="T1421" s="188">
        <f t="shared" si="821"/>
        <v>4.068593963831777</v>
      </c>
      <c r="U1421" s="188">
        <f t="shared" si="821"/>
        <v>3.8242885014154946</v>
      </c>
      <c r="V1421" s="509">
        <f t="shared" si="821"/>
        <v>5.0062895732220349</v>
      </c>
      <c r="W1421" s="188">
        <f t="shared" si="821"/>
        <v>4.9552062374277144</v>
      </c>
      <c r="X1421" s="188">
        <f t="shared" si="821"/>
        <v>5.0062895732480213</v>
      </c>
      <c r="Y1421" s="473">
        <f t="shared" si="821"/>
        <v>4.9361110303470674</v>
      </c>
      <c r="Z1421" s="188">
        <f t="shared" si="821"/>
        <v>4.7747291229307773</v>
      </c>
      <c r="AA1421" s="188">
        <f t="shared" si="821"/>
        <v>4.9966620932735317</v>
      </c>
      <c r="AB1421" s="455">
        <f t="shared" si="821"/>
        <v>4.9171624275357484</v>
      </c>
      <c r="AC1421" s="114">
        <f>AVERAGE(E1421:AB1421)</f>
        <v>4.0185994727440031</v>
      </c>
      <c r="AD1421" s="100">
        <f>(AC1417-AC1421)/AC1417</f>
        <v>5.7073469499374536E-3</v>
      </c>
      <c r="AE1421" s="81"/>
      <c r="AF1421" s="82"/>
      <c r="AJ1421" s="460"/>
      <c r="AK1421" s="14"/>
      <c r="AL1421" s="14"/>
      <c r="AM1421" s="15"/>
      <c r="AN1421" s="14"/>
      <c r="AO1421" s="460"/>
    </row>
    <row r="1422" spans="1:41">
      <c r="A1422" s="3282" t="s">
        <v>56</v>
      </c>
      <c r="B1422" s="3143" t="s">
        <v>265</v>
      </c>
      <c r="C1422" s="126" t="s">
        <v>17</v>
      </c>
      <c r="D1422" s="118" t="s">
        <v>131</v>
      </c>
      <c r="E1422" s="338">
        <f t="shared" ref="E1422:AB1422" si="822">(E1426-D1426)*$AE1422*$AF1422</f>
        <v>171.99999999866122</v>
      </c>
      <c r="F1422" s="73">
        <f t="shared" si="822"/>
        <v>156.00000000085856</v>
      </c>
      <c r="G1422" s="73">
        <f t="shared" si="822"/>
        <v>155.99999999903957</v>
      </c>
      <c r="H1422" s="468">
        <f t="shared" si="822"/>
        <v>156.00000000085856</v>
      </c>
      <c r="I1422" s="73">
        <f t="shared" si="822"/>
        <v>155.99999999903957</v>
      </c>
      <c r="J1422" s="73">
        <f t="shared" si="822"/>
        <v>156.00000000085856</v>
      </c>
      <c r="K1422" s="2095">
        <f t="shared" si="822"/>
        <v>183.99999999928696</v>
      </c>
      <c r="L1422" s="73">
        <f t="shared" si="822"/>
        <v>236.0000000007858</v>
      </c>
      <c r="M1422" s="73">
        <f t="shared" si="822"/>
        <v>280.00000000065484</v>
      </c>
      <c r="N1422" s="468">
        <f t="shared" si="822"/>
        <v>279.99999999883585</v>
      </c>
      <c r="O1422" s="73">
        <f t="shared" si="822"/>
        <v>247.99999999959255</v>
      </c>
      <c r="P1422" s="73">
        <f t="shared" si="822"/>
        <v>220.00000000116415</v>
      </c>
      <c r="Q1422" s="73">
        <f t="shared" si="822"/>
        <v>216.00000000034925</v>
      </c>
      <c r="R1422" s="73">
        <f t="shared" si="822"/>
        <v>235.99999999896681</v>
      </c>
      <c r="S1422" s="73">
        <f t="shared" si="822"/>
        <v>296.00000000027649</v>
      </c>
      <c r="T1422" s="73">
        <f t="shared" si="822"/>
        <v>263.9999999992142</v>
      </c>
      <c r="U1422" s="73">
        <f t="shared" si="822"/>
        <v>220.00000000116415</v>
      </c>
      <c r="V1422" s="504">
        <f t="shared" si="822"/>
        <v>216.00000000034925</v>
      </c>
      <c r="W1422" s="73">
        <f t="shared" si="822"/>
        <v>219.99999999934516</v>
      </c>
      <c r="X1422" s="73">
        <f t="shared" si="822"/>
        <v>216.00000000034925</v>
      </c>
      <c r="Y1422" s="468">
        <f t="shared" si="822"/>
        <v>219.99999999934516</v>
      </c>
      <c r="Z1422" s="73">
        <f t="shared" si="822"/>
        <v>216.00000000034925</v>
      </c>
      <c r="AA1422" s="73">
        <f t="shared" si="822"/>
        <v>172.00000000048021</v>
      </c>
      <c r="AB1422" s="451">
        <f t="shared" si="822"/>
        <v>188.00000000010186</v>
      </c>
      <c r="AC1422" s="111">
        <f>SUM(E1422:AB1422)</f>
        <v>5079.9999999999272</v>
      </c>
      <c r="AD1422" s="906"/>
      <c r="AE1422" s="605">
        <v>100</v>
      </c>
      <c r="AF1422" s="606">
        <v>40</v>
      </c>
      <c r="AJ1422" s="460"/>
      <c r="AK1422" s="565"/>
      <c r="AL1422" s="566"/>
      <c r="AM1422" s="565"/>
      <c r="AN1422" s="15"/>
      <c r="AO1422" s="460"/>
    </row>
    <row r="1423" spans="1:41">
      <c r="A1423" s="3283"/>
      <c r="B1423" s="3144"/>
      <c r="C1423" s="128" t="s">
        <v>19</v>
      </c>
      <c r="D1423" s="113" t="s">
        <v>131</v>
      </c>
      <c r="E1423" s="339">
        <f t="shared" ref="E1423:AB1423" si="823">(E1427-D1427)*$AE1422*$AF1422</f>
        <v>87.999999999738066</v>
      </c>
      <c r="F1423" s="340">
        <f t="shared" si="823"/>
        <v>83.999999999832653</v>
      </c>
      <c r="G1423" s="340">
        <f t="shared" si="823"/>
        <v>79.99999999992724</v>
      </c>
      <c r="H1423" s="469">
        <f t="shared" si="823"/>
        <v>80.000000000836735</v>
      </c>
      <c r="I1423" s="340">
        <f t="shared" si="823"/>
        <v>79.99999999992724</v>
      </c>
      <c r="J1423" s="340">
        <f t="shared" si="823"/>
        <v>79.99999999992724</v>
      </c>
      <c r="K1423" s="2092">
        <f t="shared" si="823"/>
        <v>99.999999999454303</v>
      </c>
      <c r="L1423" s="340">
        <f t="shared" si="823"/>
        <v>119.99999999989086</v>
      </c>
      <c r="M1423" s="340">
        <f t="shared" si="823"/>
        <v>148.00000000013824</v>
      </c>
      <c r="N1423" s="469">
        <f t="shared" si="823"/>
        <v>144.00000000023283</v>
      </c>
      <c r="O1423" s="340">
        <f t="shared" si="823"/>
        <v>127.99999999970169</v>
      </c>
      <c r="P1423" s="340">
        <f t="shared" si="823"/>
        <v>115.99999999998545</v>
      </c>
      <c r="Q1423" s="340">
        <f t="shared" si="823"/>
        <v>112.00000000008004</v>
      </c>
      <c r="R1423" s="340">
        <f t="shared" si="823"/>
        <v>119.99999999989086</v>
      </c>
      <c r="S1423" s="340">
        <f t="shared" si="823"/>
        <v>155.99999999994907</v>
      </c>
      <c r="T1423" s="340">
        <f t="shared" si="823"/>
        <v>136.00000000042201</v>
      </c>
      <c r="U1423" s="340">
        <f t="shared" si="823"/>
        <v>115.99999999998545</v>
      </c>
      <c r="V1423" s="505">
        <f t="shared" si="823"/>
        <v>112.00000000008004</v>
      </c>
      <c r="W1423" s="340">
        <f t="shared" si="823"/>
        <v>112.00000000008004</v>
      </c>
      <c r="X1423" s="340">
        <f t="shared" si="823"/>
        <v>115.99999999998545</v>
      </c>
      <c r="Y1423" s="469">
        <f t="shared" si="823"/>
        <v>112.00000000008004</v>
      </c>
      <c r="Z1423" s="340">
        <f t="shared" si="823"/>
        <v>112.00000000008004</v>
      </c>
      <c r="AA1423" s="340">
        <f t="shared" si="823"/>
        <v>91.999999999643478</v>
      </c>
      <c r="AB1423" s="452">
        <f t="shared" si="823"/>
        <v>96.000000000458385</v>
      </c>
      <c r="AC1423" s="112">
        <f>SUM(E1423:AB1423)</f>
        <v>2640.0000000003274</v>
      </c>
      <c r="AD1423" s="907"/>
      <c r="AE1423" s="908"/>
      <c r="AF1423" s="909"/>
      <c r="AJ1423" s="460"/>
      <c r="AK1423" s="15"/>
      <c r="AL1423" s="15"/>
      <c r="AM1423" s="15"/>
      <c r="AN1423" s="15"/>
      <c r="AO1423" s="460"/>
    </row>
    <row r="1424" spans="1:41">
      <c r="A1424" s="3283"/>
      <c r="B1424" s="3144"/>
      <c r="C1424" s="128" t="s">
        <v>20</v>
      </c>
      <c r="D1424" s="113" t="s">
        <v>64</v>
      </c>
      <c r="E1424" s="1798">
        <v>11</v>
      </c>
      <c r="F1424" s="446">
        <v>10</v>
      </c>
      <c r="G1424" s="446">
        <v>10</v>
      </c>
      <c r="H1424" s="470">
        <v>10</v>
      </c>
      <c r="I1424" s="446">
        <v>10</v>
      </c>
      <c r="J1424" s="446">
        <v>10</v>
      </c>
      <c r="K1424" s="446">
        <v>12</v>
      </c>
      <c r="L1424" s="446">
        <v>15</v>
      </c>
      <c r="M1424" s="446">
        <v>18</v>
      </c>
      <c r="N1424" s="470">
        <v>18</v>
      </c>
      <c r="O1424" s="446">
        <v>16</v>
      </c>
      <c r="P1424" s="446">
        <v>14</v>
      </c>
      <c r="Q1424" s="446">
        <v>14</v>
      </c>
      <c r="R1424" s="446">
        <v>15</v>
      </c>
      <c r="S1424" s="446">
        <v>19</v>
      </c>
      <c r="T1424" s="446">
        <v>17</v>
      </c>
      <c r="U1424" s="446">
        <v>14</v>
      </c>
      <c r="V1424" s="506">
        <v>14</v>
      </c>
      <c r="W1424" s="446">
        <v>14</v>
      </c>
      <c r="X1424" s="446">
        <v>14</v>
      </c>
      <c r="Y1424" s="470">
        <v>14</v>
      </c>
      <c r="Z1424" s="446">
        <v>14</v>
      </c>
      <c r="AA1424" s="446">
        <v>11</v>
      </c>
      <c r="AB1424" s="1799">
        <v>12</v>
      </c>
      <c r="AC1424" s="112">
        <f>AVERAGE(E1424:AB1424)</f>
        <v>13.583333333333334</v>
      </c>
      <c r="AD1424" s="907"/>
      <c r="AE1424" s="908"/>
      <c r="AF1424" s="909"/>
      <c r="AJ1424" s="460"/>
      <c r="AK1424" s="15"/>
      <c r="AL1424" s="15"/>
      <c r="AM1424" s="15"/>
      <c r="AN1424" s="15"/>
      <c r="AO1424" s="460"/>
    </row>
    <row r="1425" spans="1:41" ht="16.5" thickBot="1">
      <c r="A1425" s="3283"/>
      <c r="B1425" s="3144"/>
      <c r="C1425" s="135" t="s">
        <v>22</v>
      </c>
      <c r="D1425" s="133"/>
      <c r="E1425" s="395">
        <f t="shared" ref="E1425:AB1425" si="824">E1423/E1422</f>
        <v>0.51162790697920357</v>
      </c>
      <c r="F1425" s="355">
        <f t="shared" si="824"/>
        <v>0.53846153845750222</v>
      </c>
      <c r="G1425" s="355">
        <f t="shared" si="824"/>
        <v>0.51282051282320362</v>
      </c>
      <c r="H1425" s="495">
        <f t="shared" si="824"/>
        <v>0.51282051282305419</v>
      </c>
      <c r="I1425" s="355">
        <f t="shared" si="824"/>
        <v>0.51282051282320362</v>
      </c>
      <c r="J1425" s="355">
        <f t="shared" si="824"/>
        <v>0.51282051281722407</v>
      </c>
      <c r="K1425" s="355">
        <f t="shared" si="824"/>
        <v>0.54347826086870554</v>
      </c>
      <c r="L1425" s="355">
        <f t="shared" si="824"/>
        <v>0.50847457626903092</v>
      </c>
      <c r="M1425" s="355">
        <f t="shared" si="824"/>
        <v>0.52857142857068617</v>
      </c>
      <c r="N1425" s="495">
        <f t="shared" si="824"/>
        <v>0.51428571428868408</v>
      </c>
      <c r="O1425" s="355">
        <f t="shared" si="824"/>
        <v>0.51612903225770956</v>
      </c>
      <c r="P1425" s="355">
        <f t="shared" si="824"/>
        <v>0.52727272726987096</v>
      </c>
      <c r="Q1425" s="355">
        <f t="shared" si="824"/>
        <v>0.51851851851805064</v>
      </c>
      <c r="R1425" s="355">
        <f t="shared" si="824"/>
        <v>0.50847457627295001</v>
      </c>
      <c r="S1425" s="355">
        <f t="shared" si="824"/>
        <v>0.52702702702636273</v>
      </c>
      <c r="T1425" s="355">
        <f t="shared" si="824"/>
        <v>0.51515151515464697</v>
      </c>
      <c r="U1425" s="355">
        <f t="shared" si="824"/>
        <v>0.52727272726987096</v>
      </c>
      <c r="V1425" s="503">
        <f t="shared" si="824"/>
        <v>0.51851851851805064</v>
      </c>
      <c r="W1425" s="355">
        <f t="shared" si="824"/>
        <v>0.5090909090927882</v>
      </c>
      <c r="X1425" s="355">
        <f t="shared" si="824"/>
        <v>0.53703703703610139</v>
      </c>
      <c r="Y1425" s="495">
        <f t="shared" si="824"/>
        <v>0.5090909090927882</v>
      </c>
      <c r="Z1425" s="355">
        <f t="shared" si="824"/>
        <v>0.51851851851805064</v>
      </c>
      <c r="AA1425" s="355">
        <f t="shared" si="824"/>
        <v>0.53488372092666636</v>
      </c>
      <c r="AB1425" s="590">
        <f t="shared" si="824"/>
        <v>0.51063829787450199</v>
      </c>
      <c r="AC1425" s="133"/>
      <c r="AD1425" s="907"/>
      <c r="AE1425" s="908"/>
      <c r="AF1425" s="909"/>
      <c r="AJ1425" s="460"/>
      <c r="AK1425" s="15"/>
      <c r="AL1425" s="15"/>
      <c r="AM1425" s="15"/>
      <c r="AN1425" s="15"/>
      <c r="AO1425" s="460"/>
    </row>
    <row r="1426" spans="1:41">
      <c r="A1426" s="1886"/>
      <c r="B1426" s="126" t="s">
        <v>133</v>
      </c>
      <c r="C1426" s="2782"/>
      <c r="D1426" s="118">
        <v>2752.8</v>
      </c>
      <c r="E1426" s="1899">
        <v>2752.8429999999998</v>
      </c>
      <c r="F1426" s="214">
        <v>2752.8820000000001</v>
      </c>
      <c r="G1426" s="214">
        <v>2752.9209999999998</v>
      </c>
      <c r="H1426" s="467">
        <v>2752.96</v>
      </c>
      <c r="I1426" s="214">
        <v>2752.9989999999998</v>
      </c>
      <c r="J1426" s="214">
        <v>2753.038</v>
      </c>
      <c r="K1426" s="214">
        <v>2753.0839999999998</v>
      </c>
      <c r="L1426" s="214">
        <v>2753.143</v>
      </c>
      <c r="M1426" s="214">
        <v>2753.2130000000002</v>
      </c>
      <c r="N1426" s="467">
        <v>2753.2829999999999</v>
      </c>
      <c r="O1426" s="214">
        <v>2753.3449999999998</v>
      </c>
      <c r="P1426" s="214">
        <v>2753.4</v>
      </c>
      <c r="Q1426" s="214">
        <v>2753.4540000000002</v>
      </c>
      <c r="R1426" s="214">
        <v>2753.5129999999999</v>
      </c>
      <c r="S1426" s="214">
        <v>2753.587</v>
      </c>
      <c r="T1426" s="214">
        <v>2753.6529999999998</v>
      </c>
      <c r="U1426" s="214">
        <v>2753.7080000000001</v>
      </c>
      <c r="V1426" s="501">
        <v>2753.7620000000002</v>
      </c>
      <c r="W1426" s="214">
        <v>2753.817</v>
      </c>
      <c r="X1426" s="214">
        <v>2753.8710000000001</v>
      </c>
      <c r="Y1426" s="467">
        <v>2753.9259999999999</v>
      </c>
      <c r="Z1426" s="214">
        <v>2753.98</v>
      </c>
      <c r="AA1426" s="214">
        <v>2754.0230000000001</v>
      </c>
      <c r="AB1426" s="363">
        <v>2754.07</v>
      </c>
      <c r="AC1426" s="118"/>
      <c r="AD1426" s="907"/>
      <c r="AE1426" s="908"/>
      <c r="AF1426" s="909"/>
      <c r="AJ1426" s="460"/>
      <c r="AK1426" s="15"/>
      <c r="AL1426" s="15"/>
      <c r="AM1426" s="15"/>
      <c r="AN1426" s="15"/>
      <c r="AO1426" s="460"/>
    </row>
    <row r="1427" spans="1:41" ht="16.5" thickBot="1">
      <c r="A1427" s="1895"/>
      <c r="B1427" s="128" t="s">
        <v>134</v>
      </c>
      <c r="D1427" s="113">
        <v>1269.97</v>
      </c>
      <c r="E1427" s="83">
        <v>1269.992</v>
      </c>
      <c r="F1427" s="161">
        <v>1270.0129999999999</v>
      </c>
      <c r="G1427" s="161">
        <v>1270.0329999999999</v>
      </c>
      <c r="H1427" s="466">
        <v>1270.0530000000001</v>
      </c>
      <c r="I1427" s="161">
        <v>1270.0730000000001</v>
      </c>
      <c r="J1427" s="161">
        <v>1270.0930000000001</v>
      </c>
      <c r="K1427" s="161">
        <v>1270.1179999999999</v>
      </c>
      <c r="L1427" s="161">
        <v>1270.1479999999999</v>
      </c>
      <c r="M1427" s="161">
        <v>1270.1849999999999</v>
      </c>
      <c r="N1427" s="466">
        <v>1270.221</v>
      </c>
      <c r="O1427" s="161">
        <v>1270.2529999999999</v>
      </c>
      <c r="P1427" s="161">
        <v>1270.2819999999999</v>
      </c>
      <c r="Q1427" s="161">
        <v>1270.31</v>
      </c>
      <c r="R1427" s="161">
        <v>1270.3399999999999</v>
      </c>
      <c r="S1427" s="161">
        <v>1270.3789999999999</v>
      </c>
      <c r="T1427" s="161">
        <v>1270.413</v>
      </c>
      <c r="U1427" s="161">
        <v>1270.442</v>
      </c>
      <c r="V1427" s="502">
        <v>1270.47</v>
      </c>
      <c r="W1427" s="161">
        <v>1270.498</v>
      </c>
      <c r="X1427" s="161">
        <v>1270.527</v>
      </c>
      <c r="Y1427" s="466">
        <v>1270.5550000000001</v>
      </c>
      <c r="Z1427" s="161">
        <v>1270.5830000000001</v>
      </c>
      <c r="AA1427" s="161">
        <v>1270.606</v>
      </c>
      <c r="AB1427" s="348">
        <v>1270.6300000000001</v>
      </c>
      <c r="AC1427" s="113"/>
      <c r="AD1427" s="907"/>
      <c r="AE1427" s="908"/>
      <c r="AF1427" s="909"/>
      <c r="AG1427" s="15"/>
      <c r="AH1427" s="15"/>
      <c r="AI1427" s="15"/>
      <c r="AJ1427" s="15"/>
      <c r="AK1427" s="460"/>
      <c r="AL1427" s="460"/>
      <c r="AM1427" s="460"/>
      <c r="AN1427" s="460"/>
      <c r="AO1427" s="460"/>
    </row>
    <row r="1428" spans="1:41" ht="16.5" hidden="1" thickBot="1">
      <c r="A1428" s="3284" t="s">
        <v>50</v>
      </c>
      <c r="B1428" s="3285"/>
      <c r="C1428" s="3286"/>
      <c r="D1428" s="119"/>
      <c r="E1428" s="849">
        <f>SQRT(E1422*E1422+E1423*E1423)/E1400/1.73</f>
        <v>10.948915040826364</v>
      </c>
      <c r="F1428" s="850">
        <f t="shared" ref="F1428:AB1428" si="825">SQRT(F1422*F1422+F1423*F1423)/F1400/1.73</f>
        <v>9.9819646826148691</v>
      </c>
      <c r="G1428" s="850">
        <f t="shared" si="825"/>
        <v>9.9157752568126192</v>
      </c>
      <c r="H1428" s="851">
        <f t="shared" si="825"/>
        <v>9.8964085083789506</v>
      </c>
      <c r="I1428" s="850">
        <f t="shared" si="825"/>
        <v>9.9157752568126192</v>
      </c>
      <c r="J1428" s="850">
        <f t="shared" si="825"/>
        <v>9.9352179534863296</v>
      </c>
      <c r="K1428" s="850">
        <f t="shared" si="825"/>
        <v>11.821387384982822</v>
      </c>
      <c r="L1428" s="850">
        <f t="shared" si="825"/>
        <v>15.033245051195111</v>
      </c>
      <c r="M1428" s="850">
        <f t="shared" si="825"/>
        <v>18.054067760584452</v>
      </c>
      <c r="N1428" s="851">
        <f t="shared" si="825"/>
        <v>17.738718096290778</v>
      </c>
      <c r="O1428" s="850">
        <f t="shared" si="825"/>
        <v>15.723231624001377</v>
      </c>
      <c r="P1428" s="850">
        <f t="shared" si="825"/>
        <v>13.984653117809993</v>
      </c>
      <c r="Q1428" s="850">
        <f t="shared" si="825"/>
        <v>13.707788325067082</v>
      </c>
      <c r="R1428" s="850">
        <f t="shared" si="825"/>
        <v>14.800622303697196</v>
      </c>
      <c r="S1428" s="850">
        <f t="shared" si="825"/>
        <v>18.777276458388886</v>
      </c>
      <c r="T1428" s="850">
        <f t="shared" si="825"/>
        <v>16.665995796162751</v>
      </c>
      <c r="U1428" s="850">
        <f t="shared" si="825"/>
        <v>13.876663518444664</v>
      </c>
      <c r="V1428" s="2996">
        <f t="shared" si="825"/>
        <v>13.549316783736824</v>
      </c>
      <c r="W1428" s="850">
        <f t="shared" si="825"/>
        <v>13.800627563802076</v>
      </c>
      <c r="X1428" s="850">
        <f t="shared" si="825"/>
        <v>13.653284257846462</v>
      </c>
      <c r="Y1428" s="851">
        <f t="shared" si="825"/>
        <v>13.747445954693012</v>
      </c>
      <c r="Z1428" s="850">
        <f t="shared" si="825"/>
        <v>13.523260405306562</v>
      </c>
      <c r="AA1428" s="850">
        <f t="shared" si="825"/>
        <v>10.841427603603881</v>
      </c>
      <c r="AB1428" s="857">
        <f t="shared" si="825"/>
        <v>11.710050527089933</v>
      </c>
      <c r="AC1428" s="114">
        <f>AVERAGE(E1428:AB1428)</f>
        <v>13.400129967984819</v>
      </c>
      <c r="AD1428" s="100">
        <f>(AC1424-AC1428)/AC1424</f>
        <v>1.3487364320136057E-2</v>
      </c>
      <c r="AE1428" s="81"/>
      <c r="AF1428" s="82"/>
      <c r="AJ1428" s="460"/>
      <c r="AK1428" s="14"/>
      <c r="AL1428" s="14"/>
      <c r="AM1428" s="15"/>
      <c r="AN1428" s="14"/>
      <c r="AO1428" s="460"/>
    </row>
    <row r="1429" spans="1:41">
      <c r="A1429" s="3282" t="s">
        <v>45</v>
      </c>
      <c r="B1429" s="3143" t="s">
        <v>266</v>
      </c>
      <c r="C1429" s="126" t="s">
        <v>17</v>
      </c>
      <c r="D1429" s="118" t="s">
        <v>131</v>
      </c>
      <c r="E1429" s="338">
        <f t="shared" ref="E1429:AB1429" si="826">(E1433-D1433)*$AE1429*$AF1429</f>
        <v>43.999999999869033</v>
      </c>
      <c r="F1429" s="73">
        <f t="shared" si="826"/>
        <v>28.000000000020009</v>
      </c>
      <c r="G1429" s="73">
        <f t="shared" si="826"/>
        <v>29.999999999972715</v>
      </c>
      <c r="H1429" s="468">
        <f t="shared" si="826"/>
        <v>29.999999999972715</v>
      </c>
      <c r="I1429" s="73">
        <f t="shared" si="826"/>
        <v>28.000000000020009</v>
      </c>
      <c r="J1429" s="73">
        <f t="shared" si="826"/>
        <v>29.999999999972715</v>
      </c>
      <c r="K1429" s="2095">
        <f t="shared" si="826"/>
        <v>28.000000000020009</v>
      </c>
      <c r="L1429" s="73">
        <f t="shared" si="826"/>
        <v>30.000000000200089</v>
      </c>
      <c r="M1429" s="73">
        <f t="shared" si="826"/>
        <v>27.999999999792635</v>
      </c>
      <c r="N1429" s="468">
        <f t="shared" si="826"/>
        <v>30.000000000200089</v>
      </c>
      <c r="O1429" s="73">
        <f t="shared" si="826"/>
        <v>43.999999999869033</v>
      </c>
      <c r="P1429" s="73">
        <f t="shared" si="826"/>
        <v>28.000000000020009</v>
      </c>
      <c r="Q1429" s="73">
        <f t="shared" si="826"/>
        <v>29.999999999972715</v>
      </c>
      <c r="R1429" s="73">
        <f t="shared" si="826"/>
        <v>44.000000000096406</v>
      </c>
      <c r="S1429" s="73">
        <f t="shared" si="826"/>
        <v>43.999999999869033</v>
      </c>
      <c r="T1429" s="73">
        <f t="shared" si="826"/>
        <v>28.000000000020009</v>
      </c>
      <c r="U1429" s="73">
        <f t="shared" si="826"/>
        <v>44.000000000096406</v>
      </c>
      <c r="V1429" s="504">
        <f t="shared" si="826"/>
        <v>29.999999999972715</v>
      </c>
      <c r="W1429" s="73">
        <f t="shared" si="826"/>
        <v>43.999999999869033</v>
      </c>
      <c r="X1429" s="73">
        <f t="shared" si="826"/>
        <v>44.000000000096406</v>
      </c>
      <c r="Y1429" s="468">
        <f t="shared" si="826"/>
        <v>41.999999999916326</v>
      </c>
      <c r="Z1429" s="73">
        <f t="shared" si="826"/>
        <v>44.000000000096406</v>
      </c>
      <c r="AA1429" s="73">
        <f t="shared" si="826"/>
        <v>44.000000000096406</v>
      </c>
      <c r="AB1429" s="451">
        <f t="shared" si="826"/>
        <v>43.999999999869033</v>
      </c>
      <c r="AC1429" s="111">
        <f>SUM(E1429:AB1429)</f>
        <v>859.99999999989996</v>
      </c>
      <c r="AD1429" s="906"/>
      <c r="AE1429" s="605">
        <v>100</v>
      </c>
      <c r="AF1429" s="606">
        <v>20</v>
      </c>
      <c r="AJ1429" s="460"/>
      <c r="AK1429" s="565"/>
      <c r="AL1429" s="566"/>
      <c r="AM1429" s="565"/>
      <c r="AN1429" s="15"/>
      <c r="AO1429" s="460"/>
    </row>
    <row r="1430" spans="1:41">
      <c r="A1430" s="3283"/>
      <c r="B1430" s="3144"/>
      <c r="C1430" s="128" t="s">
        <v>19</v>
      </c>
      <c r="D1430" s="113" t="s">
        <v>131</v>
      </c>
      <c r="E1430" s="339">
        <f t="shared" ref="E1430:AB1430" si="827">(E1434-D1434)*$AE1429*$AF1429</f>
        <v>12.000000000057298</v>
      </c>
      <c r="F1430" s="340">
        <f t="shared" si="827"/>
        <v>7.9999999999245119</v>
      </c>
      <c r="G1430" s="340">
        <f t="shared" si="827"/>
        <v>8.0000000000381988</v>
      </c>
      <c r="H1430" s="469">
        <f t="shared" si="827"/>
        <v>8.0000000000381988</v>
      </c>
      <c r="I1430" s="340">
        <f t="shared" si="827"/>
        <v>7.9999999999245119</v>
      </c>
      <c r="J1430" s="340">
        <f t="shared" si="827"/>
        <v>8.0000000000381988</v>
      </c>
      <c r="K1430" s="2092">
        <f t="shared" si="827"/>
        <v>9.9999999999909051</v>
      </c>
      <c r="L1430" s="340">
        <f t="shared" si="827"/>
        <v>8.0000000000381988</v>
      </c>
      <c r="M1430" s="340">
        <f t="shared" si="827"/>
        <v>8.0000000000381988</v>
      </c>
      <c r="N1430" s="469">
        <f t="shared" si="827"/>
        <v>7.9999999999245119</v>
      </c>
      <c r="O1430" s="340">
        <f t="shared" si="827"/>
        <v>12.000000000057298</v>
      </c>
      <c r="P1430" s="340">
        <f t="shared" si="827"/>
        <v>7.9999999999245119</v>
      </c>
      <c r="Q1430" s="340">
        <f t="shared" si="827"/>
        <v>8.0000000000381988</v>
      </c>
      <c r="R1430" s="340">
        <f t="shared" si="827"/>
        <v>11.999999999943611</v>
      </c>
      <c r="S1430" s="340">
        <f t="shared" si="827"/>
        <v>12.000000000057298</v>
      </c>
      <c r="T1430" s="340">
        <f t="shared" si="827"/>
        <v>8.0000000000381988</v>
      </c>
      <c r="U1430" s="340">
        <f t="shared" si="827"/>
        <v>11.999999999943611</v>
      </c>
      <c r="V1430" s="505">
        <f t="shared" si="827"/>
        <v>8.0000000000381988</v>
      </c>
      <c r="W1430" s="340">
        <f t="shared" si="827"/>
        <v>11.999999999943611</v>
      </c>
      <c r="X1430" s="340">
        <f t="shared" si="827"/>
        <v>14.000000000010004</v>
      </c>
      <c r="Y1430" s="469">
        <f t="shared" si="827"/>
        <v>12.000000000057298</v>
      </c>
      <c r="Z1430" s="340">
        <f t="shared" si="827"/>
        <v>11.999999999943611</v>
      </c>
      <c r="AA1430" s="340">
        <f t="shared" si="827"/>
        <v>12.000000000057298</v>
      </c>
      <c r="AB1430" s="452">
        <f t="shared" si="827"/>
        <v>11.999999999943611</v>
      </c>
      <c r="AC1430" s="112">
        <f>SUM(E1430:AB1430)</f>
        <v>240.00000000000909</v>
      </c>
      <c r="AD1430" s="907"/>
      <c r="AE1430" s="908"/>
      <c r="AF1430" s="909"/>
      <c r="AJ1430" s="460"/>
      <c r="AK1430" s="15"/>
      <c r="AL1430" s="15"/>
      <c r="AM1430" s="15"/>
      <c r="AN1430" s="15"/>
      <c r="AO1430" s="460"/>
    </row>
    <row r="1431" spans="1:41">
      <c r="A1431" s="3283"/>
      <c r="B1431" s="3144"/>
      <c r="C1431" s="128" t="s">
        <v>20</v>
      </c>
      <c r="D1431" s="113" t="s">
        <v>64</v>
      </c>
      <c r="E1431" s="1798">
        <v>3</v>
      </c>
      <c r="F1431" s="446">
        <v>2</v>
      </c>
      <c r="G1431" s="446">
        <v>2</v>
      </c>
      <c r="H1431" s="470">
        <v>2</v>
      </c>
      <c r="I1431" s="446">
        <v>2</v>
      </c>
      <c r="J1431" s="446">
        <v>2</v>
      </c>
      <c r="K1431" s="446">
        <v>2</v>
      </c>
      <c r="L1431" s="446">
        <v>2</v>
      </c>
      <c r="M1431" s="446">
        <v>2</v>
      </c>
      <c r="N1431" s="470">
        <v>2</v>
      </c>
      <c r="O1431" s="446">
        <v>3</v>
      </c>
      <c r="P1431" s="446">
        <v>2</v>
      </c>
      <c r="Q1431" s="446">
        <v>2</v>
      </c>
      <c r="R1431" s="446">
        <v>3</v>
      </c>
      <c r="S1431" s="446">
        <v>3</v>
      </c>
      <c r="T1431" s="446">
        <v>2</v>
      </c>
      <c r="U1431" s="446">
        <v>3</v>
      </c>
      <c r="V1431" s="506">
        <v>2</v>
      </c>
      <c r="W1431" s="446">
        <v>3</v>
      </c>
      <c r="X1431" s="446">
        <v>3</v>
      </c>
      <c r="Y1431" s="470">
        <v>3</v>
      </c>
      <c r="Z1431" s="446">
        <v>3</v>
      </c>
      <c r="AA1431" s="446">
        <v>3</v>
      </c>
      <c r="AB1431" s="1799">
        <v>3</v>
      </c>
      <c r="AC1431" s="112">
        <f>AVERAGE(E1431:AB1431)</f>
        <v>2.4583333333333335</v>
      </c>
      <c r="AD1431" s="907"/>
      <c r="AE1431" s="908"/>
      <c r="AF1431" s="909"/>
      <c r="AJ1431" s="460"/>
      <c r="AK1431" s="15"/>
      <c r="AL1431" s="15"/>
      <c r="AM1431" s="15"/>
      <c r="AN1431" s="15"/>
      <c r="AO1431" s="460"/>
    </row>
    <row r="1432" spans="1:41" ht="16.5" thickBot="1">
      <c r="A1432" s="3283"/>
      <c r="B1432" s="3144"/>
      <c r="C1432" s="589" t="s">
        <v>22</v>
      </c>
      <c r="D1432" s="133"/>
      <c r="E1432" s="395">
        <f t="shared" ref="E1432:AB1432" si="828">E1430/E1429</f>
        <v>0.27272727272938674</v>
      </c>
      <c r="F1432" s="355">
        <f t="shared" si="828"/>
        <v>0.28571428571138552</v>
      </c>
      <c r="G1432" s="355">
        <f t="shared" si="828"/>
        <v>0.26666666666818251</v>
      </c>
      <c r="H1432" s="495">
        <f t="shared" si="828"/>
        <v>0.26666666666818251</v>
      </c>
      <c r="I1432" s="355">
        <f t="shared" si="828"/>
        <v>0.28571428571138552</v>
      </c>
      <c r="J1432" s="355">
        <f t="shared" si="828"/>
        <v>0.26666666666818251</v>
      </c>
      <c r="K1432" s="355">
        <f t="shared" si="828"/>
        <v>0.35714285714227711</v>
      </c>
      <c r="L1432" s="355">
        <f t="shared" si="828"/>
        <v>0.2666666666661614</v>
      </c>
      <c r="M1432" s="355">
        <f t="shared" si="828"/>
        <v>0.28571428571776591</v>
      </c>
      <c r="N1432" s="495">
        <f t="shared" si="828"/>
        <v>0.26666666666237182</v>
      </c>
      <c r="O1432" s="355">
        <f t="shared" si="828"/>
        <v>0.27272727272938674</v>
      </c>
      <c r="P1432" s="355">
        <f t="shared" si="828"/>
        <v>0.28571428571138552</v>
      </c>
      <c r="Q1432" s="355">
        <f t="shared" si="828"/>
        <v>0.26666666666818251</v>
      </c>
      <c r="R1432" s="355">
        <f t="shared" si="828"/>
        <v>0.2727272727253936</v>
      </c>
      <c r="S1432" s="355">
        <f t="shared" si="828"/>
        <v>0.27272727272938674</v>
      </c>
      <c r="T1432" s="355">
        <f t="shared" si="828"/>
        <v>0.28571428571544577</v>
      </c>
      <c r="U1432" s="355">
        <f t="shared" si="828"/>
        <v>0.2727272727253936</v>
      </c>
      <c r="V1432" s="503">
        <f t="shared" si="828"/>
        <v>0.26666666666818251</v>
      </c>
      <c r="W1432" s="355">
        <f t="shared" si="828"/>
        <v>0.27272727272680297</v>
      </c>
      <c r="X1432" s="355">
        <f t="shared" si="828"/>
        <v>0.31818181818134839</v>
      </c>
      <c r="Y1432" s="495">
        <f t="shared" si="828"/>
        <v>0.28571428571621915</v>
      </c>
      <c r="Z1432" s="355">
        <f t="shared" si="828"/>
        <v>0.2727272727253936</v>
      </c>
      <c r="AA1432" s="355">
        <f t="shared" si="828"/>
        <v>0.27272727272797742</v>
      </c>
      <c r="AB1432" s="590">
        <f t="shared" si="828"/>
        <v>0.27272727272680297</v>
      </c>
      <c r="AC1432" s="133"/>
      <c r="AD1432" s="907"/>
      <c r="AE1432" s="908"/>
      <c r="AF1432" s="909"/>
      <c r="AJ1432" s="460"/>
      <c r="AK1432" s="15"/>
      <c r="AL1432" s="15"/>
      <c r="AM1432" s="15"/>
      <c r="AN1432" s="15"/>
      <c r="AO1432" s="460"/>
    </row>
    <row r="1433" spans="1:41" hidden="1">
      <c r="A1433" s="593"/>
      <c r="B1433" s="536"/>
      <c r="C1433" s="594" t="s">
        <v>133</v>
      </c>
      <c r="D1433" s="2610">
        <v>987.09</v>
      </c>
      <c r="E1433" s="153">
        <v>987.11199999999997</v>
      </c>
      <c r="F1433" s="214">
        <v>987.12599999999998</v>
      </c>
      <c r="G1433" s="214">
        <v>987.14099999999996</v>
      </c>
      <c r="H1433" s="467">
        <v>987.15599999999995</v>
      </c>
      <c r="I1433" s="214">
        <v>987.17</v>
      </c>
      <c r="J1433" s="214">
        <v>987.18499999999995</v>
      </c>
      <c r="K1433" s="214">
        <v>987.19899999999996</v>
      </c>
      <c r="L1433" s="214">
        <v>987.21400000000006</v>
      </c>
      <c r="M1433" s="214">
        <v>987.22799999999995</v>
      </c>
      <c r="N1433" s="467">
        <v>987.24300000000005</v>
      </c>
      <c r="O1433" s="214">
        <v>987.26499999999999</v>
      </c>
      <c r="P1433" s="214">
        <v>987.279</v>
      </c>
      <c r="Q1433" s="214">
        <v>987.29399999999998</v>
      </c>
      <c r="R1433" s="214">
        <v>987.31600000000003</v>
      </c>
      <c r="S1433" s="214">
        <v>987.33799999999997</v>
      </c>
      <c r="T1433" s="214">
        <v>987.35199999999998</v>
      </c>
      <c r="U1433" s="214">
        <v>987.37400000000002</v>
      </c>
      <c r="V1433" s="501">
        <v>987.38900000000001</v>
      </c>
      <c r="W1433" s="214">
        <v>987.41099999999994</v>
      </c>
      <c r="X1433" s="214">
        <v>987.43299999999999</v>
      </c>
      <c r="Y1433" s="467">
        <v>987.45399999999995</v>
      </c>
      <c r="Z1433" s="214">
        <v>987.476</v>
      </c>
      <c r="AA1433" s="214">
        <v>987.49800000000005</v>
      </c>
      <c r="AB1433" s="99">
        <v>987.52</v>
      </c>
      <c r="AC1433" s="315"/>
      <c r="AD1433" s="907"/>
      <c r="AE1433" s="908"/>
      <c r="AF1433" s="909"/>
      <c r="AJ1433" s="460"/>
      <c r="AK1433" s="15"/>
      <c r="AL1433" s="15"/>
      <c r="AM1433" s="15"/>
      <c r="AN1433" s="15"/>
      <c r="AO1433" s="460"/>
    </row>
    <row r="1434" spans="1:41" hidden="1">
      <c r="A1434" s="595"/>
      <c r="B1434" s="537"/>
      <c r="C1434" s="129" t="s">
        <v>134</v>
      </c>
      <c r="D1434" s="386">
        <v>303.33</v>
      </c>
      <c r="E1434" s="75">
        <v>303.33600000000001</v>
      </c>
      <c r="F1434" s="161">
        <v>303.33999999999997</v>
      </c>
      <c r="G1434" s="161">
        <v>303.34399999999999</v>
      </c>
      <c r="H1434" s="466">
        <v>303.34800000000001</v>
      </c>
      <c r="I1434" s="161">
        <v>303.35199999999998</v>
      </c>
      <c r="J1434" s="161">
        <v>303.35599999999999</v>
      </c>
      <c r="K1434" s="161">
        <v>303.36099999999999</v>
      </c>
      <c r="L1434" s="161">
        <v>303.36500000000001</v>
      </c>
      <c r="M1434" s="161">
        <v>303.36900000000003</v>
      </c>
      <c r="N1434" s="466">
        <v>303.37299999999999</v>
      </c>
      <c r="O1434" s="161">
        <v>303.37900000000002</v>
      </c>
      <c r="P1434" s="161">
        <v>303.38299999999998</v>
      </c>
      <c r="Q1434" s="161">
        <v>303.387</v>
      </c>
      <c r="R1434" s="161">
        <v>303.39299999999997</v>
      </c>
      <c r="S1434" s="161">
        <v>303.399</v>
      </c>
      <c r="T1434" s="161">
        <v>303.40300000000002</v>
      </c>
      <c r="U1434" s="161">
        <v>303.40899999999999</v>
      </c>
      <c r="V1434" s="502">
        <v>303.41300000000001</v>
      </c>
      <c r="W1434" s="161">
        <v>303.41899999999998</v>
      </c>
      <c r="X1434" s="161">
        <v>303.42599999999999</v>
      </c>
      <c r="Y1434" s="466">
        <v>303.43200000000002</v>
      </c>
      <c r="Z1434" s="161">
        <v>303.43799999999999</v>
      </c>
      <c r="AA1434" s="161">
        <v>303.44400000000002</v>
      </c>
      <c r="AB1434" s="76">
        <v>303.45</v>
      </c>
      <c r="AC1434" s="137"/>
      <c r="AD1434" s="907"/>
      <c r="AE1434" s="908"/>
      <c r="AF1434" s="909"/>
      <c r="AG1434" s="15"/>
      <c r="AH1434" s="15"/>
      <c r="AI1434" s="15"/>
      <c r="AJ1434" s="15"/>
      <c r="AK1434" s="460"/>
      <c r="AL1434" s="460"/>
      <c r="AM1434" s="460"/>
      <c r="AN1434" s="460"/>
      <c r="AO1434" s="460"/>
    </row>
    <row r="1435" spans="1:41" ht="16.5" hidden="1" thickBot="1">
      <c r="A1435" s="3223" t="s">
        <v>50</v>
      </c>
      <c r="B1435" s="3224"/>
      <c r="C1435" s="3225"/>
      <c r="D1435" s="384"/>
      <c r="E1435" s="597">
        <f>SQRT(E1429*E1429+E1430*E1430)/E1400/1.73</f>
        <v>2.5845527033806102</v>
      </c>
      <c r="F1435" s="188">
        <f t="shared" ref="F1435:AB1435" si="829">SQRT(F1429*F1429+F1430*F1430)/F1400/1.73</f>
        <v>1.6406066297716355</v>
      </c>
      <c r="G1435" s="188">
        <f t="shared" si="829"/>
        <v>1.7560687642106898</v>
      </c>
      <c r="H1435" s="473">
        <f t="shared" si="829"/>
        <v>1.7526389424055908</v>
      </c>
      <c r="I1435" s="188">
        <f t="shared" si="829"/>
        <v>1.647027790749215</v>
      </c>
      <c r="J1435" s="188">
        <f t="shared" si="829"/>
        <v>1.7595120362973777</v>
      </c>
      <c r="K1435" s="188">
        <f t="shared" si="829"/>
        <v>1.6783404926082008</v>
      </c>
      <c r="L1435" s="188">
        <f t="shared" si="829"/>
        <v>1.7629688379528727</v>
      </c>
      <c r="M1435" s="188">
        <f t="shared" si="829"/>
        <v>1.6600220928351737</v>
      </c>
      <c r="N1435" s="473">
        <f t="shared" si="829"/>
        <v>1.7492224922361903</v>
      </c>
      <c r="O1435" s="188">
        <f t="shared" si="829"/>
        <v>2.5694383600859867</v>
      </c>
      <c r="P1435" s="188">
        <f t="shared" si="829"/>
        <v>1.6374147880794727</v>
      </c>
      <c r="Q1435" s="188">
        <f t="shared" si="829"/>
        <v>1.7492224922254631</v>
      </c>
      <c r="R1435" s="188">
        <f t="shared" si="829"/>
        <v>2.5495587596316955</v>
      </c>
      <c r="S1435" s="188">
        <f t="shared" si="829"/>
        <v>2.5594599586875941</v>
      </c>
      <c r="T1435" s="188">
        <f t="shared" si="829"/>
        <v>1.6342353418907796</v>
      </c>
      <c r="U1435" s="188">
        <f t="shared" si="829"/>
        <v>2.5446368315242984</v>
      </c>
      <c r="V1435" s="509">
        <f t="shared" si="829"/>
        <v>1.7290002668818161</v>
      </c>
      <c r="W1435" s="188">
        <f t="shared" si="829"/>
        <v>2.5495587596194325</v>
      </c>
      <c r="X1435" s="188">
        <f t="shared" si="829"/>
        <v>2.5712845691779256</v>
      </c>
      <c r="Y1435" s="473">
        <f t="shared" si="829"/>
        <v>2.432460118704177</v>
      </c>
      <c r="Z1435" s="188">
        <f t="shared" si="829"/>
        <v>2.5348497667876662</v>
      </c>
      <c r="AA1435" s="188">
        <f t="shared" si="829"/>
        <v>2.5348497667893288</v>
      </c>
      <c r="AB1435" s="189">
        <f t="shared" si="829"/>
        <v>2.5299844121367498</v>
      </c>
      <c r="AC1435" s="208">
        <f>AVERAGE(E1435:AB1435)</f>
        <v>2.0882047906112473</v>
      </c>
      <c r="AD1435" s="100">
        <f>(AC1431-AC1435)/AC1431</f>
        <v>0.15056076314118758</v>
      </c>
      <c r="AE1435" s="81"/>
      <c r="AF1435" s="82"/>
      <c r="AJ1435" s="460"/>
      <c r="AK1435" s="14"/>
      <c r="AL1435" s="14"/>
      <c r="AM1435" s="15"/>
      <c r="AN1435" s="14"/>
      <c r="AO1435" s="460"/>
    </row>
    <row r="1436" spans="1:41" ht="16.5" thickBot="1">
      <c r="A1436" s="1393"/>
      <c r="B1436" s="1394" t="s">
        <v>39</v>
      </c>
      <c r="C1436" s="745" t="s">
        <v>17</v>
      </c>
      <c r="D1436" s="746"/>
      <c r="E1436" s="3113">
        <f t="shared" ref="E1436:AB1436" si="830">(E1437-D1437)*$AL1436*$AN1436</f>
        <v>0</v>
      </c>
      <c r="F1436" s="3114">
        <f t="shared" si="830"/>
        <v>0</v>
      </c>
      <c r="G1436" s="3114">
        <f t="shared" si="830"/>
        <v>0</v>
      </c>
      <c r="H1436" s="3115">
        <f t="shared" si="830"/>
        <v>0</v>
      </c>
      <c r="I1436" s="3114">
        <f t="shared" si="830"/>
        <v>0</v>
      </c>
      <c r="J1436" s="3114">
        <f t="shared" si="830"/>
        <v>0</v>
      </c>
      <c r="K1436" s="3116">
        <f t="shared" si="830"/>
        <v>0</v>
      </c>
      <c r="L1436" s="3114">
        <f t="shared" si="830"/>
        <v>0</v>
      </c>
      <c r="M1436" s="3114">
        <f t="shared" si="830"/>
        <v>0</v>
      </c>
      <c r="N1436" s="3115">
        <f t="shared" si="830"/>
        <v>0</v>
      </c>
      <c r="O1436" s="3114">
        <f t="shared" si="830"/>
        <v>0</v>
      </c>
      <c r="P1436" s="3114">
        <f t="shared" si="830"/>
        <v>0</v>
      </c>
      <c r="Q1436" s="3114">
        <f t="shared" si="830"/>
        <v>0</v>
      </c>
      <c r="R1436" s="3114">
        <f t="shared" si="830"/>
        <v>0</v>
      </c>
      <c r="S1436" s="3114">
        <f t="shared" si="830"/>
        <v>0</v>
      </c>
      <c r="T1436" s="3114">
        <f t="shared" si="830"/>
        <v>0</v>
      </c>
      <c r="U1436" s="3114">
        <f t="shared" si="830"/>
        <v>0</v>
      </c>
      <c r="V1436" s="3117">
        <f t="shared" si="830"/>
        <v>0</v>
      </c>
      <c r="W1436" s="3114">
        <f t="shared" si="830"/>
        <v>0</v>
      </c>
      <c r="X1436" s="3114">
        <f t="shared" si="830"/>
        <v>0</v>
      </c>
      <c r="Y1436" s="3115">
        <f t="shared" si="830"/>
        <v>0</v>
      </c>
      <c r="Z1436" s="3114">
        <f t="shared" si="830"/>
        <v>0</v>
      </c>
      <c r="AA1436" s="3114">
        <f t="shared" si="830"/>
        <v>0</v>
      </c>
      <c r="AB1436" s="3114">
        <f t="shared" si="830"/>
        <v>0</v>
      </c>
      <c r="AC1436" s="1402"/>
      <c r="AD1436" s="1410"/>
      <c r="AE1436" s="1411">
        <v>1</v>
      </c>
      <c r="AF1436" s="1412">
        <v>120</v>
      </c>
      <c r="AJ1436" s="460"/>
      <c r="AK1436" s="565"/>
      <c r="AL1436" s="566"/>
      <c r="AM1436" s="565"/>
      <c r="AN1436" s="15"/>
      <c r="AO1436" s="460"/>
    </row>
    <row r="1437" spans="1:41" ht="16.5" hidden="1" thickBot="1">
      <c r="A1437" s="390"/>
      <c r="B1437" s="1390"/>
      <c r="C1437" s="754" t="s">
        <v>133</v>
      </c>
      <c r="D1437" s="191">
        <v>13409.36</v>
      </c>
      <c r="E1437" s="263">
        <v>13409.38</v>
      </c>
      <c r="F1437" s="246">
        <v>13409.39</v>
      </c>
      <c r="G1437" s="246">
        <v>13409.4</v>
      </c>
      <c r="H1437" s="493">
        <v>13409.42</v>
      </c>
      <c r="I1437" s="246">
        <v>13409.43</v>
      </c>
      <c r="J1437" s="246">
        <v>13409.44</v>
      </c>
      <c r="K1437" s="2098">
        <v>13409.46</v>
      </c>
      <c r="L1437" s="246">
        <v>13409.47</v>
      </c>
      <c r="M1437" s="246">
        <v>13409.48</v>
      </c>
      <c r="N1437" s="493">
        <v>13409.5</v>
      </c>
      <c r="O1437" s="246">
        <v>13409.51</v>
      </c>
      <c r="P1437" s="246">
        <v>13409.53</v>
      </c>
      <c r="Q1437" s="246">
        <v>13409.55</v>
      </c>
      <c r="R1437" s="246">
        <v>13409.57</v>
      </c>
      <c r="S1437" s="246">
        <v>13409.59</v>
      </c>
      <c r="T1437" s="246">
        <v>13409.61</v>
      </c>
      <c r="U1437" s="246">
        <v>13409.63</v>
      </c>
      <c r="V1437" s="522">
        <v>13409.65</v>
      </c>
      <c r="W1437" s="246">
        <v>13409.66</v>
      </c>
      <c r="X1437" s="246">
        <v>13409.67</v>
      </c>
      <c r="Y1437" s="493">
        <v>13409.68</v>
      </c>
      <c r="Z1437" s="246">
        <v>13409.69</v>
      </c>
      <c r="AA1437" s="246">
        <v>13409.71</v>
      </c>
      <c r="AB1437" s="246">
        <v>13409.73</v>
      </c>
      <c r="AC1437" s="1401"/>
      <c r="AD1437" s="1407"/>
      <c r="AE1437" s="1408"/>
      <c r="AF1437" s="1409"/>
      <c r="AJ1437" s="460"/>
      <c r="AK1437" s="14"/>
      <c r="AL1437" s="14"/>
      <c r="AM1437" s="15"/>
      <c r="AN1437" s="14"/>
      <c r="AO1437" s="460"/>
    </row>
    <row r="1438" spans="1:41">
      <c r="A1438" s="3234" t="s">
        <v>40</v>
      </c>
      <c r="B1438" s="3235"/>
      <c r="C1438" s="130" t="s">
        <v>17</v>
      </c>
      <c r="D1438" s="118"/>
      <c r="E1438" s="351">
        <f t="shared" ref="E1438:AC1439" si="831">SUM(E1401,E1408,E1415,E1422,E1429)</f>
        <v>385.99999999837564</v>
      </c>
      <c r="F1438" s="352">
        <f t="shared" si="831"/>
        <v>371.0000000016862</v>
      </c>
      <c r="G1438" s="352">
        <f t="shared" si="831"/>
        <v>340.99999999875763</v>
      </c>
      <c r="H1438" s="494">
        <f t="shared" si="831"/>
        <v>305.00000000074579</v>
      </c>
      <c r="I1438" s="352">
        <f t="shared" si="831"/>
        <v>320.99999999923057</v>
      </c>
      <c r="J1438" s="352">
        <f t="shared" si="831"/>
        <v>344.00000000096043</v>
      </c>
      <c r="K1438" s="352">
        <f t="shared" si="831"/>
        <v>416.99999999900683</v>
      </c>
      <c r="L1438" s="352">
        <f t="shared" si="831"/>
        <v>471.00000000068576</v>
      </c>
      <c r="M1438" s="352">
        <f t="shared" si="831"/>
        <v>516.00000000098589</v>
      </c>
      <c r="N1438" s="494">
        <f t="shared" si="831"/>
        <v>550.99999999947613</v>
      </c>
      <c r="O1438" s="352">
        <f t="shared" si="831"/>
        <v>499.99999999886313</v>
      </c>
      <c r="P1438" s="352">
        <f t="shared" si="831"/>
        <v>441.00000000116779</v>
      </c>
      <c r="Q1438" s="353">
        <f t="shared" si="831"/>
        <v>454.00000000040563</v>
      </c>
      <c r="R1438" s="352">
        <f t="shared" si="831"/>
        <v>485.99999999896681</v>
      </c>
      <c r="S1438" s="352">
        <f t="shared" si="831"/>
        <v>582.9999999998563</v>
      </c>
      <c r="T1438" s="353">
        <f t="shared" si="831"/>
        <v>537.99999999978354</v>
      </c>
      <c r="U1438" s="352">
        <f t="shared" si="831"/>
        <v>513.00000000151158</v>
      </c>
      <c r="V1438" s="523">
        <f t="shared" si="831"/>
        <v>524.9999999996362</v>
      </c>
      <c r="W1438" s="352">
        <f t="shared" si="831"/>
        <v>530.99999999949432</v>
      </c>
      <c r="X1438" s="352">
        <f t="shared" si="831"/>
        <v>575.00000000050022</v>
      </c>
      <c r="Y1438" s="494">
        <f t="shared" si="831"/>
        <v>528.99999999908687</v>
      </c>
      <c r="Z1438" s="352">
        <f t="shared" si="831"/>
        <v>536.00000000051296</v>
      </c>
      <c r="AA1438" s="352">
        <f t="shared" si="831"/>
        <v>465.00000000060027</v>
      </c>
      <c r="AB1438" s="354">
        <f t="shared" si="831"/>
        <v>481.00000000022192</v>
      </c>
      <c r="AC1438" s="681">
        <f t="shared" si="831"/>
        <v>11180.000000000518</v>
      </c>
      <c r="AJ1438" s="460"/>
      <c r="AK1438" s="565"/>
      <c r="AL1438" s="566"/>
      <c r="AM1438" s="565"/>
      <c r="AN1438" s="15"/>
      <c r="AO1438" s="460"/>
    </row>
    <row r="1439" spans="1:41" ht="16.5" thickBot="1">
      <c r="A1439" s="3251"/>
      <c r="B1439" s="3252"/>
      <c r="C1439" s="589" t="s">
        <v>19</v>
      </c>
      <c r="D1439" s="133"/>
      <c r="E1439" s="756">
        <f t="shared" si="831"/>
        <v>159.99999999996817</v>
      </c>
      <c r="F1439" s="757">
        <f t="shared" si="831"/>
        <v>158.99999999953707</v>
      </c>
      <c r="G1439" s="757">
        <f t="shared" si="831"/>
        <v>143.0000000000291</v>
      </c>
      <c r="H1439" s="758">
        <f t="shared" si="831"/>
        <v>129.00000000070122</v>
      </c>
      <c r="I1439" s="757">
        <f t="shared" si="831"/>
        <v>137.0000000000573</v>
      </c>
      <c r="J1439" s="757">
        <f t="shared" si="831"/>
        <v>139.99999999975898</v>
      </c>
      <c r="K1439" s="757">
        <f t="shared" si="831"/>
        <v>179.99999999938154</v>
      </c>
      <c r="L1439" s="757">
        <f t="shared" si="831"/>
        <v>199.00000000041018</v>
      </c>
      <c r="M1439" s="757">
        <f t="shared" si="831"/>
        <v>226.99999999986176</v>
      </c>
      <c r="N1439" s="758">
        <f t="shared" si="831"/>
        <v>232.00000000031196</v>
      </c>
      <c r="O1439" s="757">
        <f t="shared" si="831"/>
        <v>206.9999999994252</v>
      </c>
      <c r="P1439" s="757">
        <f t="shared" si="831"/>
        <v>186.00000000026284</v>
      </c>
      <c r="Q1439" s="274">
        <f t="shared" si="831"/>
        <v>188.99999999996453</v>
      </c>
      <c r="R1439" s="757">
        <f t="shared" si="831"/>
        <v>202.99999999997453</v>
      </c>
      <c r="S1439" s="757">
        <f t="shared" si="831"/>
        <v>260.99999999985357</v>
      </c>
      <c r="T1439" s="274">
        <f t="shared" si="831"/>
        <v>236.00000000067212</v>
      </c>
      <c r="U1439" s="757">
        <f t="shared" si="831"/>
        <v>214.99999999980446</v>
      </c>
      <c r="V1439" s="1112">
        <f t="shared" si="831"/>
        <v>227.00000000020282</v>
      </c>
      <c r="W1439" s="757">
        <f t="shared" si="831"/>
        <v>219.00000000016462</v>
      </c>
      <c r="X1439" s="757">
        <f t="shared" si="831"/>
        <v>246.99999999972988</v>
      </c>
      <c r="Y1439" s="758">
        <f t="shared" si="831"/>
        <v>220.00000000025466</v>
      </c>
      <c r="Z1439" s="757">
        <f t="shared" si="831"/>
        <v>228.00000000006548</v>
      </c>
      <c r="AA1439" s="757">
        <f t="shared" si="831"/>
        <v>196.99999999988904</v>
      </c>
      <c r="AB1439" s="759">
        <f t="shared" si="831"/>
        <v>198.99999999984175</v>
      </c>
      <c r="AC1439" s="712">
        <f t="shared" si="831"/>
        <v>4740.0000000001228</v>
      </c>
      <c r="AJ1439" s="460"/>
      <c r="AK1439" s="15"/>
      <c r="AL1439" s="15"/>
      <c r="AM1439" s="15"/>
      <c r="AN1439" s="15"/>
      <c r="AO1439" s="460"/>
    </row>
    <row r="1440" spans="1:41">
      <c r="A1440" s="3238" t="s">
        <v>41</v>
      </c>
      <c r="B1440" s="3239"/>
      <c r="C1440" s="126" t="s">
        <v>42</v>
      </c>
      <c r="D1440" s="118"/>
      <c r="E1440" s="145">
        <f>100-(E1438/(E1389))*100</f>
        <v>1.0256410254481807</v>
      </c>
      <c r="F1440" s="143">
        <f t="shared" ref="F1440:AB1440" si="832">100-(F1438/(F1389))*100</f>
        <v>1.8518518515644615</v>
      </c>
      <c r="G1440" s="143">
        <f t="shared" si="832"/>
        <v>-5.2469135796932846</v>
      </c>
      <c r="H1440" s="479">
        <f t="shared" si="832"/>
        <v>0.32679738613084908</v>
      </c>
      <c r="I1440" s="143">
        <f t="shared" si="832"/>
        <v>2.7272727264120817</v>
      </c>
      <c r="J1440" s="143">
        <f t="shared" si="832"/>
        <v>2.8248587571143986</v>
      </c>
      <c r="K1440" s="143">
        <f t="shared" si="832"/>
        <v>-5.3030303030929389</v>
      </c>
      <c r="L1440" s="143">
        <f t="shared" si="832"/>
        <v>-0.64102564061828105</v>
      </c>
      <c r="M1440" s="143">
        <f t="shared" si="832"/>
        <v>-2.3809523813519604</v>
      </c>
      <c r="N1440" s="479">
        <f t="shared" si="832"/>
        <v>-5.555555556020181</v>
      </c>
      <c r="O1440" s="143">
        <f t="shared" si="832"/>
        <v>-1.6260162595167316</v>
      </c>
      <c r="P1440" s="143">
        <f t="shared" si="832"/>
        <v>3.2894736839822087</v>
      </c>
      <c r="Q1440" s="618">
        <f t="shared" si="832"/>
        <v>0.43859649116771493</v>
      </c>
      <c r="R1440" s="143">
        <f t="shared" si="832"/>
        <v>3.5714285714414586</v>
      </c>
      <c r="S1440" s="143">
        <f t="shared" si="832"/>
        <v>-2.2807017540865928</v>
      </c>
      <c r="T1440" s="618">
        <f t="shared" si="832"/>
        <v>2.5362318837194806</v>
      </c>
      <c r="U1440" s="143">
        <f t="shared" si="832"/>
        <v>-1.7857142851149206</v>
      </c>
      <c r="V1440" s="515">
        <f t="shared" si="832"/>
        <v>4.8913043475234304</v>
      </c>
      <c r="W1440" s="143">
        <f t="shared" si="832"/>
        <v>4.8387096773536342</v>
      </c>
      <c r="X1440" s="143">
        <f t="shared" si="832"/>
        <v>-0.87719298227348474</v>
      </c>
      <c r="Y1440" s="479">
        <f t="shared" si="832"/>
        <v>4.1666666664607135</v>
      </c>
      <c r="Z1440" s="143">
        <f t="shared" si="832"/>
        <v>-2.6819923367391851</v>
      </c>
      <c r="AA1440" s="143">
        <f t="shared" si="832"/>
        <v>4.3209876543521801</v>
      </c>
      <c r="AB1440" s="146">
        <f t="shared" si="832"/>
        <v>-1.4767932493471108</v>
      </c>
      <c r="AC1440" s="619">
        <f>100-(AC1438/(AC1389))*100</f>
        <v>0.35650623884873767</v>
      </c>
      <c r="AJ1440" s="460"/>
      <c r="AK1440" s="15"/>
      <c r="AL1440" s="15"/>
      <c r="AM1440" s="15"/>
      <c r="AN1440" s="15"/>
      <c r="AO1440" s="460"/>
    </row>
    <row r="1441" spans="1:40" ht="16.5" thickBot="1">
      <c r="A1441" s="3236"/>
      <c r="B1441" s="3237"/>
      <c r="C1441" s="131" t="s">
        <v>43</v>
      </c>
      <c r="D1441" s="119"/>
      <c r="E1441" s="620">
        <f t="shared" ref="E1441:AC1441" si="833">100-(E1439/(E1390))*100</f>
        <v>-2.5641025647135933</v>
      </c>
      <c r="F1441" s="621">
        <f>100-(F1439/(F1390))*100</f>
        <v>-5.9999999993057571</v>
      </c>
      <c r="G1441" s="621">
        <f t="shared" si="833"/>
        <v>-8.3333333336778281</v>
      </c>
      <c r="H1441" s="484">
        <f t="shared" si="833"/>
        <v>-2.3809523806043558</v>
      </c>
      <c r="I1441" s="621">
        <f t="shared" si="833"/>
        <v>-8.7301587315980811</v>
      </c>
      <c r="J1441" s="621">
        <f t="shared" si="833"/>
        <v>2.7777777774882964</v>
      </c>
      <c r="K1441" s="621">
        <f t="shared" si="833"/>
        <v>-15.384615382911207</v>
      </c>
      <c r="L1441" s="621">
        <f t="shared" si="833"/>
        <v>-3.6458333330520816</v>
      </c>
      <c r="M1441" s="621">
        <f t="shared" si="833"/>
        <v>-11.274509804996796</v>
      </c>
      <c r="N1441" s="484">
        <f t="shared" si="833"/>
        <v>-10.476190475362969</v>
      </c>
      <c r="O1441" s="621">
        <f t="shared" si="833"/>
        <v>-7.8125000007179324</v>
      </c>
      <c r="P1441" s="621">
        <f t="shared" si="833"/>
        <v>-3.0560443065041909E-10</v>
      </c>
      <c r="Q1441" s="350">
        <f t="shared" si="833"/>
        <v>-4.9999999992799786</v>
      </c>
      <c r="R1441" s="621">
        <f t="shared" si="833"/>
        <v>0.49019607875263205</v>
      </c>
      <c r="S1441" s="621">
        <f t="shared" si="833"/>
        <v>-14.473684210429212</v>
      </c>
      <c r="T1441" s="350">
        <f t="shared" si="833"/>
        <v>-6.306306307163041</v>
      </c>
      <c r="U1441" s="621">
        <f t="shared" si="833"/>
        <v>-5.3921568623222242</v>
      </c>
      <c r="V1441" s="521">
        <f t="shared" si="833"/>
        <v>-2.2522522528764597</v>
      </c>
      <c r="W1441" s="621">
        <f>100-(W1439/(W1390))*100</f>
        <v>1.3513513519755662</v>
      </c>
      <c r="X1441" s="621">
        <f t="shared" si="833"/>
        <v>-8.3333333331837309</v>
      </c>
      <c r="Y1441" s="484">
        <f t="shared" si="833"/>
        <v>0.900900900269761</v>
      </c>
      <c r="Z1441" s="621">
        <f t="shared" si="833"/>
        <v>-8.5714285719111558</v>
      </c>
      <c r="AA1441" s="621">
        <f t="shared" si="833"/>
        <v>-2.6041666661189566</v>
      </c>
      <c r="AB1441" s="622">
        <f>100-(AB1439/(AB1390))*100</f>
        <v>-3.6458333327560126</v>
      </c>
      <c r="AC1441" s="623">
        <f t="shared" si="833"/>
        <v>-5.3333333333360571</v>
      </c>
      <c r="AK1441" s="1"/>
      <c r="AL1441" s="1"/>
      <c r="AM1441" s="1"/>
      <c r="AN1441" s="1"/>
    </row>
    <row r="1442" spans="1:40">
      <c r="A1442" s="3216"/>
      <c r="B1442" s="3217"/>
      <c r="C1442" s="929"/>
      <c r="D1442" s="527" t="s">
        <v>127</v>
      </c>
      <c r="E1442" s="528">
        <f>(E1391-E1403-E1410-E1417-E1424-E1431)/E1391</f>
        <v>0</v>
      </c>
      <c r="F1442" s="528">
        <f t="shared" ref="F1442:AC1442" si="834">(F1391-F1403-F1410-F1417-F1424-F1431)/F1391</f>
        <v>0</v>
      </c>
      <c r="G1442" s="528">
        <f t="shared" si="834"/>
        <v>-0.05</v>
      </c>
      <c r="H1442" s="529">
        <f t="shared" si="834"/>
        <v>0</v>
      </c>
      <c r="I1442" s="528">
        <f t="shared" si="834"/>
        <v>0</v>
      </c>
      <c r="J1442" s="528">
        <f t="shared" si="834"/>
        <v>4.5454545454545456E-2</v>
      </c>
      <c r="K1442" s="528">
        <f t="shared" si="834"/>
        <v>-8.3333333333333329E-2</v>
      </c>
      <c r="L1442" s="528">
        <f t="shared" si="834"/>
        <v>0</v>
      </c>
      <c r="M1442" s="528">
        <f t="shared" si="834"/>
        <v>-3.2258064516129031E-2</v>
      </c>
      <c r="N1442" s="529">
        <f t="shared" si="834"/>
        <v>-6.25E-2</v>
      </c>
      <c r="O1442" s="528">
        <f t="shared" si="834"/>
        <v>-3.3333333333333333E-2</v>
      </c>
      <c r="P1442" s="528">
        <f t="shared" si="834"/>
        <v>3.5714285714285712E-2</v>
      </c>
      <c r="Q1442" s="528">
        <f t="shared" si="834"/>
        <v>0</v>
      </c>
      <c r="R1442" s="528">
        <f t="shared" si="834"/>
        <v>3.2258064516129031E-2</v>
      </c>
      <c r="S1442" s="528">
        <f t="shared" si="834"/>
        <v>-5.7142857142857141E-2</v>
      </c>
      <c r="T1442" s="528">
        <f t="shared" si="834"/>
        <v>0</v>
      </c>
      <c r="U1442" s="932">
        <f t="shared" si="834"/>
        <v>-3.2258064516129031E-2</v>
      </c>
      <c r="V1442" s="932">
        <f t="shared" si="834"/>
        <v>2.9411764705882353E-2</v>
      </c>
      <c r="W1442" s="528">
        <f t="shared" si="834"/>
        <v>2.9411764705882353E-2</v>
      </c>
      <c r="X1442" s="528">
        <f t="shared" si="834"/>
        <v>-2.8571428571428571E-2</v>
      </c>
      <c r="Y1442" s="529">
        <f t="shared" si="834"/>
        <v>2.9411764705882353E-2</v>
      </c>
      <c r="Z1442" s="528">
        <f t="shared" si="834"/>
        <v>-6.25E-2</v>
      </c>
      <c r="AA1442" s="528">
        <f t="shared" si="834"/>
        <v>3.3333333333333333E-2</v>
      </c>
      <c r="AB1442" s="530">
        <f t="shared" si="834"/>
        <v>-3.4482758620689655E-2</v>
      </c>
      <c r="AC1442" s="531">
        <f t="shared" si="834"/>
        <v>-1.0159651669085782E-2</v>
      </c>
      <c r="AK1442" s="1"/>
      <c r="AL1442" s="1"/>
      <c r="AM1442" s="1"/>
      <c r="AN1442" s="1"/>
    </row>
    <row r="1443" spans="1:40" ht="15.75" customHeight="1" thickBot="1">
      <c r="A1443" s="3198"/>
      <c r="B1443" s="3199"/>
      <c r="C1443" s="731"/>
      <c r="D1443" s="147" t="s">
        <v>128</v>
      </c>
      <c r="E1443" s="532">
        <f>(E1395-E1407-E1414-E1421-E1428-E1435)/E1395</f>
        <v>7.7851221016287146E-4</v>
      </c>
      <c r="F1443" s="532">
        <f t="shared" ref="F1443:AC1443" si="835">(F1395-F1407-F1414-F1421-F1428-F1435)/F1395</f>
        <v>3.18744347129888E-3</v>
      </c>
      <c r="G1443" s="532">
        <f t="shared" si="835"/>
        <v>-6.1313446833882561E-2</v>
      </c>
      <c r="H1443" s="533">
        <f t="shared" si="835"/>
        <v>-5.13788650155848E-3</v>
      </c>
      <c r="I1443" s="532">
        <f t="shared" si="835"/>
        <v>7.6123502502693551E-3</v>
      </c>
      <c r="J1443" s="532">
        <f t="shared" si="835"/>
        <v>2.4198260231315823E-2</v>
      </c>
      <c r="K1443" s="532">
        <f t="shared" si="835"/>
        <v>-7.2448081704032594E-2</v>
      </c>
      <c r="L1443" s="532">
        <f t="shared" si="835"/>
        <v>-1.4885466587308048E-2</v>
      </c>
      <c r="M1443" s="532">
        <f t="shared" si="835"/>
        <v>-4.1210156729104226E-2</v>
      </c>
      <c r="N1443" s="533">
        <f t="shared" si="835"/>
        <v>-6.7388089425567219E-2</v>
      </c>
      <c r="O1443" s="532">
        <f t="shared" si="835"/>
        <v>-2.9213792098508017E-2</v>
      </c>
      <c r="P1443" s="532">
        <f t="shared" si="835"/>
        <v>2.3740081024736952E-2</v>
      </c>
      <c r="Q1443" s="532">
        <f t="shared" si="835"/>
        <v>-8.1417675134320775E-3</v>
      </c>
      <c r="R1443" s="532">
        <f t="shared" si="835"/>
        <v>2.7251561832808763E-2</v>
      </c>
      <c r="S1443" s="532">
        <f t="shared" si="835"/>
        <v>-4.5248214249435377E-2</v>
      </c>
      <c r="T1443" s="532">
        <f t="shared" si="835"/>
        <v>8.30891590041276E-3</v>
      </c>
      <c r="U1443" s="933">
        <f t="shared" si="835"/>
        <v>-2.7859900913169568E-2</v>
      </c>
      <c r="V1443" s="933">
        <f t="shared" si="835"/>
        <v>0.25360369802450067</v>
      </c>
      <c r="W1443" s="532">
        <f t="shared" si="835"/>
        <v>3.9443327806340842E-2</v>
      </c>
      <c r="X1443" s="532">
        <f t="shared" si="835"/>
        <v>-2.4587206791818281E-2</v>
      </c>
      <c r="Y1443" s="533">
        <f t="shared" si="835"/>
        <v>3.3227391703548124E-2</v>
      </c>
      <c r="Z1443" s="532">
        <f t="shared" si="835"/>
        <v>-4.0089529768640844E-2</v>
      </c>
      <c r="AA1443" s="532">
        <f t="shared" si="835"/>
        <v>2.8570567676959303E-2</v>
      </c>
      <c r="AB1443" s="534">
        <f t="shared" si="835"/>
        <v>-2.2016599981644413E-2</v>
      </c>
      <c r="AC1443" s="535">
        <f t="shared" si="835"/>
        <v>1.5918629996741721E-3</v>
      </c>
      <c r="AK1443" s="1"/>
      <c r="AL1443" s="1"/>
      <c r="AM1443" s="1"/>
      <c r="AN1443" s="1"/>
    </row>
    <row r="1444" spans="1:40" ht="16.5" thickBot="1">
      <c r="A1444" s="1396"/>
      <c r="B1444" s="1397"/>
      <c r="C1444" s="1404"/>
      <c r="D1444" s="234"/>
      <c r="E1444" s="1398"/>
      <c r="F1444" s="1398"/>
      <c r="G1444" s="1398"/>
      <c r="H1444" s="2803"/>
      <c r="I1444" s="1398"/>
      <c r="J1444" s="1398"/>
      <c r="K1444" s="1398"/>
      <c r="L1444" s="1398"/>
      <c r="M1444" s="1398"/>
      <c r="N1444" s="2803"/>
      <c r="O1444" s="1398"/>
      <c r="P1444" s="1398"/>
      <c r="Q1444" s="1398"/>
      <c r="R1444" s="1398"/>
      <c r="S1444" s="1398"/>
      <c r="T1444" s="1398"/>
      <c r="U1444" s="1398"/>
      <c r="V1444" s="3006"/>
      <c r="W1444" s="1398"/>
      <c r="X1444" s="1398"/>
      <c r="Y1444" s="2803"/>
      <c r="Z1444" s="1398"/>
      <c r="AA1444" s="1398"/>
      <c r="AB1444" s="1399"/>
      <c r="AC1444" s="1400"/>
      <c r="AG1444" s="1"/>
    </row>
    <row r="1445" spans="1:40" ht="16.5" thickBot="1">
      <c r="A1445" s="1405" t="s">
        <v>267</v>
      </c>
      <c r="B1445" s="1406"/>
      <c r="C1445" s="955"/>
      <c r="D1445" s="817">
        <v>0</v>
      </c>
      <c r="E1445" s="1403">
        <v>1</v>
      </c>
      <c r="F1445" s="960">
        <v>2</v>
      </c>
      <c r="G1445" s="960">
        <v>3</v>
      </c>
      <c r="H1445" s="547">
        <v>4</v>
      </c>
      <c r="I1445" s="960">
        <v>5</v>
      </c>
      <c r="J1445" s="960">
        <v>6</v>
      </c>
      <c r="K1445" s="960">
        <v>7</v>
      </c>
      <c r="L1445" s="960">
        <v>8</v>
      </c>
      <c r="M1445" s="960">
        <v>9</v>
      </c>
      <c r="N1445" s="547">
        <v>10</v>
      </c>
      <c r="O1445" s="960">
        <v>11</v>
      </c>
      <c r="P1445" s="960">
        <v>12</v>
      </c>
      <c r="Q1445" s="960">
        <v>13</v>
      </c>
      <c r="R1445" s="960">
        <v>14</v>
      </c>
      <c r="S1445" s="960">
        <v>15</v>
      </c>
      <c r="T1445" s="960">
        <v>16</v>
      </c>
      <c r="U1445" s="960">
        <v>17</v>
      </c>
      <c r="V1445" s="2931">
        <v>18</v>
      </c>
      <c r="W1445" s="960">
        <v>19</v>
      </c>
      <c r="X1445" s="960">
        <v>20</v>
      </c>
      <c r="Y1445" s="547">
        <v>21</v>
      </c>
      <c r="Z1445" s="960">
        <v>22</v>
      </c>
      <c r="AA1445" s="960">
        <v>23</v>
      </c>
      <c r="AB1445" s="960">
        <v>24</v>
      </c>
      <c r="AC1445" s="961"/>
      <c r="AD1445" s="1063"/>
      <c r="AE1445" s="1064"/>
      <c r="AF1445" s="1065"/>
      <c r="AG1445" s="2"/>
    </row>
    <row r="1446" spans="1:40" ht="16.5" thickBot="1">
      <c r="A1446" s="2129" t="s">
        <v>268</v>
      </c>
      <c r="B1446" s="2130"/>
      <c r="C1446" s="548"/>
      <c r="D1446" s="624"/>
      <c r="E1446" s="2131"/>
      <c r="F1446" s="545"/>
      <c r="G1446" s="545"/>
      <c r="H1446" s="547"/>
      <c r="I1446" s="545"/>
      <c r="J1446" s="545"/>
      <c r="K1446" s="545"/>
      <c r="L1446" s="545"/>
      <c r="M1446" s="545"/>
      <c r="N1446" s="547"/>
      <c r="O1446" s="545"/>
      <c r="P1446" s="545"/>
      <c r="Q1446" s="545"/>
      <c r="R1446" s="545"/>
      <c r="S1446" s="545"/>
      <c r="T1446" s="545"/>
      <c r="U1446" s="545"/>
      <c r="V1446" s="934"/>
      <c r="W1446" s="545"/>
      <c r="X1446" s="545"/>
      <c r="Y1446" s="547"/>
      <c r="Z1446" s="545"/>
      <c r="AA1446" s="545"/>
      <c r="AB1446" s="1329"/>
      <c r="AC1446" s="2132"/>
      <c r="AD1446" s="63"/>
      <c r="AE1446" s="64"/>
      <c r="AF1446" s="65"/>
      <c r="AG1446" s="2"/>
      <c r="AJ1446" s="460"/>
      <c r="AK1446" s="460"/>
      <c r="AL1446" s="460"/>
      <c r="AM1446" s="460"/>
      <c r="AN1446" s="460"/>
    </row>
    <row r="1447" spans="1:40">
      <c r="A1447" s="725" t="s">
        <v>14</v>
      </c>
      <c r="B1447" s="394"/>
      <c r="C1447" s="375"/>
      <c r="D1447" s="255"/>
      <c r="E1447" s="935">
        <v>19</v>
      </c>
      <c r="F1447" s="394">
        <v>19</v>
      </c>
      <c r="G1447" s="394">
        <v>19</v>
      </c>
      <c r="H1447" s="500">
        <v>19</v>
      </c>
      <c r="I1447" s="394">
        <v>19</v>
      </c>
      <c r="J1447" s="394">
        <v>19</v>
      </c>
      <c r="K1447" s="394">
        <v>19</v>
      </c>
      <c r="L1447" s="394">
        <v>19</v>
      </c>
      <c r="M1447" s="394">
        <v>19</v>
      </c>
      <c r="N1447" s="500">
        <v>19</v>
      </c>
      <c r="O1447" s="394">
        <v>19</v>
      </c>
      <c r="P1447" s="394">
        <v>19</v>
      </c>
      <c r="Q1447" s="394">
        <v>19</v>
      </c>
      <c r="R1447" s="394">
        <v>19</v>
      </c>
      <c r="S1447" s="394">
        <v>19</v>
      </c>
      <c r="T1447" s="394">
        <v>19</v>
      </c>
      <c r="U1447" s="394">
        <v>19</v>
      </c>
      <c r="V1447" s="626">
        <v>19</v>
      </c>
      <c r="W1447" s="394">
        <v>19</v>
      </c>
      <c r="X1447" s="394">
        <v>19</v>
      </c>
      <c r="Y1447" s="500">
        <v>19</v>
      </c>
      <c r="Z1447" s="394">
        <v>19</v>
      </c>
      <c r="AA1447" s="394">
        <v>19</v>
      </c>
      <c r="AB1447" s="394">
        <v>19</v>
      </c>
      <c r="AC1447" s="967"/>
      <c r="AD1447" s="965"/>
      <c r="AE1447" s="966"/>
      <c r="AF1447" s="967"/>
      <c r="AG1447" s="2"/>
      <c r="AJ1447" s="460"/>
      <c r="AK1447" s="460"/>
      <c r="AL1447" s="460"/>
      <c r="AM1447" s="460"/>
      <c r="AN1447" s="460"/>
    </row>
    <row r="1448" spans="1:40" ht="16.5" thickBot="1">
      <c r="A1448" s="730" t="s">
        <v>15</v>
      </c>
      <c r="B1448" s="2133"/>
      <c r="C1448" s="2134"/>
      <c r="D1448" s="147"/>
      <c r="E1448" s="804">
        <v>21</v>
      </c>
      <c r="F1448" s="629">
        <v>21</v>
      </c>
      <c r="G1448" s="629">
        <v>21</v>
      </c>
      <c r="H1448" s="670">
        <v>21</v>
      </c>
      <c r="I1448" s="629">
        <v>21</v>
      </c>
      <c r="J1448" s="629">
        <v>21</v>
      </c>
      <c r="K1448" s="629">
        <v>21</v>
      </c>
      <c r="L1448" s="629">
        <v>21</v>
      </c>
      <c r="M1448" s="629">
        <v>20</v>
      </c>
      <c r="N1448" s="670">
        <v>20</v>
      </c>
      <c r="O1448" s="629">
        <v>20</v>
      </c>
      <c r="P1448" s="629">
        <v>20</v>
      </c>
      <c r="Q1448" s="629">
        <v>20</v>
      </c>
      <c r="R1448" s="629">
        <v>20</v>
      </c>
      <c r="S1448" s="629">
        <v>20</v>
      </c>
      <c r="T1448" s="629">
        <v>20</v>
      </c>
      <c r="U1448" s="629">
        <v>20</v>
      </c>
      <c r="V1448" s="629">
        <v>20</v>
      </c>
      <c r="W1448" s="629">
        <v>20</v>
      </c>
      <c r="X1448" s="629">
        <v>20</v>
      </c>
      <c r="Y1448" s="670">
        <v>20</v>
      </c>
      <c r="Z1448" s="629">
        <v>20</v>
      </c>
      <c r="AA1448" s="629">
        <v>20</v>
      </c>
      <c r="AB1448" s="629">
        <v>21</v>
      </c>
      <c r="AC1448" s="1463"/>
      <c r="AD1448" s="969"/>
      <c r="AE1448" s="834"/>
      <c r="AF1448" s="835"/>
      <c r="AJ1448" s="14"/>
      <c r="AK1448" s="14"/>
      <c r="AL1448" s="15"/>
      <c r="AM1448" s="14"/>
      <c r="AN1448" s="460"/>
    </row>
    <row r="1449" spans="1:40">
      <c r="A1449" s="3169" t="s">
        <v>53</v>
      </c>
      <c r="B1449" s="3164" t="s">
        <v>54</v>
      </c>
      <c r="C1449" s="130" t="s">
        <v>17</v>
      </c>
      <c r="D1449" s="127" t="s">
        <v>161</v>
      </c>
      <c r="E1449" s="1901">
        <f t="shared" ref="E1449:AB1449" si="836">(E1454-D1454)*$AK1449*$AM1449</f>
        <v>0</v>
      </c>
      <c r="F1449" s="94">
        <f t="shared" si="836"/>
        <v>0</v>
      </c>
      <c r="G1449" s="94">
        <f t="shared" si="836"/>
        <v>0</v>
      </c>
      <c r="H1449" s="465">
        <f t="shared" si="836"/>
        <v>0</v>
      </c>
      <c r="I1449" s="94">
        <f t="shared" si="836"/>
        <v>0</v>
      </c>
      <c r="J1449" s="94">
        <f t="shared" si="836"/>
        <v>0</v>
      </c>
      <c r="K1449" s="94">
        <f t="shared" si="836"/>
        <v>0</v>
      </c>
      <c r="L1449" s="94">
        <f t="shared" si="836"/>
        <v>0</v>
      </c>
      <c r="M1449" s="94">
        <f t="shared" si="836"/>
        <v>0</v>
      </c>
      <c r="N1449" s="465">
        <f t="shared" si="836"/>
        <v>0</v>
      </c>
      <c r="O1449" s="94">
        <f t="shared" si="836"/>
        <v>0</v>
      </c>
      <c r="P1449" s="94">
        <f t="shared" si="836"/>
        <v>0</v>
      </c>
      <c r="Q1449" s="94">
        <f t="shared" si="836"/>
        <v>0</v>
      </c>
      <c r="R1449" s="94">
        <f t="shared" si="836"/>
        <v>0</v>
      </c>
      <c r="S1449" s="94">
        <f t="shared" si="836"/>
        <v>0</v>
      </c>
      <c r="T1449" s="94">
        <f t="shared" si="836"/>
        <v>0</v>
      </c>
      <c r="U1449" s="94">
        <f t="shared" si="836"/>
        <v>0</v>
      </c>
      <c r="V1449" s="518">
        <f t="shared" si="836"/>
        <v>0</v>
      </c>
      <c r="W1449" s="94">
        <f t="shared" si="836"/>
        <v>0</v>
      </c>
      <c r="X1449" s="94">
        <f t="shared" si="836"/>
        <v>0</v>
      </c>
      <c r="Y1449" s="465">
        <f t="shared" si="836"/>
        <v>0</v>
      </c>
      <c r="Z1449" s="94">
        <f t="shared" si="836"/>
        <v>0</v>
      </c>
      <c r="AA1449" s="94">
        <f t="shared" si="836"/>
        <v>0</v>
      </c>
      <c r="AB1449" s="437">
        <f t="shared" si="836"/>
        <v>0</v>
      </c>
      <c r="AC1449" s="127">
        <f>SUM(E1449:AB1449)</f>
        <v>0</v>
      </c>
      <c r="AD1449" s="104"/>
      <c r="AE1449" s="970"/>
      <c r="AF1449" s="971"/>
      <c r="AJ1449" s="565"/>
      <c r="AK1449" s="566"/>
      <c r="AL1449" s="565"/>
      <c r="AM1449" s="15"/>
      <c r="AN1449" s="460"/>
    </row>
    <row r="1450" spans="1:40">
      <c r="A1450" s="3231"/>
      <c r="B1450" s="3185"/>
      <c r="C1450" s="128" t="s">
        <v>19</v>
      </c>
      <c r="D1450" s="113"/>
      <c r="E1450" s="83">
        <f t="shared" ref="E1450:AB1450" si="837">(E1455-D1455)*$AK1449*$AM1449</f>
        <v>0</v>
      </c>
      <c r="F1450" s="161">
        <f t="shared" si="837"/>
        <v>0</v>
      </c>
      <c r="G1450" s="161">
        <f t="shared" si="837"/>
        <v>0</v>
      </c>
      <c r="H1450" s="466">
        <f t="shared" si="837"/>
        <v>0</v>
      </c>
      <c r="I1450" s="161">
        <f t="shared" si="837"/>
        <v>0</v>
      </c>
      <c r="J1450" s="161">
        <f t="shared" si="837"/>
        <v>0</v>
      </c>
      <c r="K1450" s="161">
        <f t="shared" si="837"/>
        <v>0</v>
      </c>
      <c r="L1450" s="161">
        <f t="shared" si="837"/>
        <v>0</v>
      </c>
      <c r="M1450" s="161">
        <f t="shared" si="837"/>
        <v>0</v>
      </c>
      <c r="N1450" s="466">
        <f t="shared" si="837"/>
        <v>0</v>
      </c>
      <c r="O1450" s="161">
        <f t="shared" si="837"/>
        <v>0</v>
      </c>
      <c r="P1450" s="161">
        <f t="shared" si="837"/>
        <v>0</v>
      </c>
      <c r="Q1450" s="161">
        <f t="shared" si="837"/>
        <v>0</v>
      </c>
      <c r="R1450" s="161">
        <f t="shared" si="837"/>
        <v>0</v>
      </c>
      <c r="S1450" s="161">
        <f t="shared" si="837"/>
        <v>0</v>
      </c>
      <c r="T1450" s="161">
        <f t="shared" si="837"/>
        <v>0</v>
      </c>
      <c r="U1450" s="161">
        <f t="shared" si="837"/>
        <v>0</v>
      </c>
      <c r="V1450" s="502">
        <f t="shared" si="837"/>
        <v>0</v>
      </c>
      <c r="W1450" s="161">
        <f t="shared" si="837"/>
        <v>0</v>
      </c>
      <c r="X1450" s="161">
        <f t="shared" si="837"/>
        <v>0</v>
      </c>
      <c r="Y1450" s="466">
        <f t="shared" si="837"/>
        <v>0</v>
      </c>
      <c r="Z1450" s="161">
        <f t="shared" si="837"/>
        <v>0</v>
      </c>
      <c r="AA1450" s="161">
        <f t="shared" si="837"/>
        <v>0</v>
      </c>
      <c r="AB1450" s="348">
        <f t="shared" si="837"/>
        <v>0</v>
      </c>
      <c r="AC1450" s="113">
        <f>SUM(E1450:AB1450)</f>
        <v>0</v>
      </c>
      <c r="AD1450" s="972"/>
      <c r="AE1450" s="739"/>
      <c r="AF1450" s="740"/>
      <c r="AJ1450" s="15"/>
      <c r="AK1450" s="15"/>
      <c r="AL1450" s="15"/>
      <c r="AM1450" s="15"/>
      <c r="AN1450" s="460"/>
    </row>
    <row r="1451" spans="1:40">
      <c r="A1451" s="3231"/>
      <c r="B1451" s="3185"/>
      <c r="C1451" s="128" t="s">
        <v>20</v>
      </c>
      <c r="D1451" s="113"/>
      <c r="E1451" s="83"/>
      <c r="F1451" s="161"/>
      <c r="G1451" s="161"/>
      <c r="H1451" s="466"/>
      <c r="I1451" s="161"/>
      <c r="J1451" s="161"/>
      <c r="K1451" s="161"/>
      <c r="L1451" s="161"/>
      <c r="M1451" s="161"/>
      <c r="N1451" s="466"/>
      <c r="O1451" s="161"/>
      <c r="P1451" s="161"/>
      <c r="Q1451" s="161"/>
      <c r="R1451" s="161"/>
      <c r="S1451" s="161"/>
      <c r="T1451" s="161"/>
      <c r="U1451" s="161"/>
      <c r="V1451" s="502"/>
      <c r="W1451" s="161"/>
      <c r="X1451" s="161"/>
      <c r="Y1451" s="466"/>
      <c r="Z1451" s="161"/>
      <c r="AA1451" s="161"/>
      <c r="AB1451" s="348"/>
      <c r="AC1451" s="113"/>
      <c r="AD1451" s="77"/>
      <c r="AE1451" s="739"/>
      <c r="AF1451" s="740"/>
      <c r="AJ1451" s="15"/>
      <c r="AK1451" s="15"/>
      <c r="AL1451" s="15"/>
      <c r="AM1451" s="15"/>
      <c r="AN1451" s="460"/>
    </row>
    <row r="1452" spans="1:40">
      <c r="A1452" s="3231"/>
      <c r="B1452" s="3185"/>
      <c r="C1452" s="128" t="s">
        <v>22</v>
      </c>
      <c r="D1452" s="113"/>
      <c r="E1452" s="83" t="e">
        <f t="shared" ref="E1452:AB1452" si="838">E1450/E1449</f>
        <v>#DIV/0!</v>
      </c>
      <c r="F1452" s="161" t="e">
        <f t="shared" si="838"/>
        <v>#DIV/0!</v>
      </c>
      <c r="G1452" s="161" t="e">
        <f t="shared" si="838"/>
        <v>#DIV/0!</v>
      </c>
      <c r="H1452" s="466" t="e">
        <f t="shared" si="838"/>
        <v>#DIV/0!</v>
      </c>
      <c r="I1452" s="161" t="e">
        <f t="shared" si="838"/>
        <v>#DIV/0!</v>
      </c>
      <c r="J1452" s="161" t="e">
        <f t="shared" si="838"/>
        <v>#DIV/0!</v>
      </c>
      <c r="K1452" s="161" t="e">
        <f t="shared" si="838"/>
        <v>#DIV/0!</v>
      </c>
      <c r="L1452" s="161" t="e">
        <f t="shared" si="838"/>
        <v>#DIV/0!</v>
      </c>
      <c r="M1452" s="161" t="e">
        <f t="shared" si="838"/>
        <v>#DIV/0!</v>
      </c>
      <c r="N1452" s="466" t="e">
        <f t="shared" si="838"/>
        <v>#DIV/0!</v>
      </c>
      <c r="O1452" s="161" t="e">
        <f t="shared" si="838"/>
        <v>#DIV/0!</v>
      </c>
      <c r="P1452" s="161" t="e">
        <f t="shared" si="838"/>
        <v>#DIV/0!</v>
      </c>
      <c r="Q1452" s="161" t="e">
        <f t="shared" si="838"/>
        <v>#DIV/0!</v>
      </c>
      <c r="R1452" s="161" t="e">
        <f t="shared" si="838"/>
        <v>#DIV/0!</v>
      </c>
      <c r="S1452" s="161" t="e">
        <f t="shared" si="838"/>
        <v>#DIV/0!</v>
      </c>
      <c r="T1452" s="161" t="e">
        <f t="shared" si="838"/>
        <v>#DIV/0!</v>
      </c>
      <c r="U1452" s="161" t="e">
        <f t="shared" si="838"/>
        <v>#DIV/0!</v>
      </c>
      <c r="V1452" s="502" t="e">
        <f t="shared" si="838"/>
        <v>#DIV/0!</v>
      </c>
      <c r="W1452" s="161" t="e">
        <f t="shared" si="838"/>
        <v>#DIV/0!</v>
      </c>
      <c r="X1452" s="161" t="e">
        <f t="shared" si="838"/>
        <v>#DIV/0!</v>
      </c>
      <c r="Y1452" s="466" t="e">
        <f t="shared" si="838"/>
        <v>#DIV/0!</v>
      </c>
      <c r="Z1452" s="161" t="e">
        <f t="shared" si="838"/>
        <v>#DIV/0!</v>
      </c>
      <c r="AA1452" s="161" t="e">
        <f t="shared" si="838"/>
        <v>#DIV/0!</v>
      </c>
      <c r="AB1452" s="348" t="e">
        <f t="shared" si="838"/>
        <v>#DIV/0!</v>
      </c>
      <c r="AC1452" s="113"/>
      <c r="AD1452" s="972"/>
      <c r="AE1452" s="739"/>
      <c r="AF1452" s="740"/>
      <c r="AJ1452" s="15"/>
      <c r="AK1452" s="15"/>
      <c r="AL1452" s="15"/>
      <c r="AM1452" s="15"/>
      <c r="AN1452" s="460"/>
    </row>
    <row r="1453" spans="1:40" ht="16.5" thickBot="1">
      <c r="A1453" s="3233"/>
      <c r="B1453" s="3186"/>
      <c r="C1453" s="131" t="s">
        <v>28</v>
      </c>
      <c r="D1453" s="119"/>
      <c r="E1453" s="149"/>
      <c r="F1453" s="132"/>
      <c r="G1453" s="132"/>
      <c r="H1453" s="481"/>
      <c r="I1453" s="132"/>
      <c r="J1453" s="132"/>
      <c r="K1453" s="132"/>
      <c r="L1453" s="132"/>
      <c r="M1453" s="132"/>
      <c r="N1453" s="481"/>
      <c r="O1453" s="132"/>
      <c r="P1453" s="132"/>
      <c r="Q1453" s="132"/>
      <c r="R1453" s="132"/>
      <c r="S1453" s="132"/>
      <c r="T1453" s="132"/>
      <c r="U1453" s="132"/>
      <c r="V1453" s="525"/>
      <c r="W1453" s="132"/>
      <c r="X1453" s="132"/>
      <c r="Y1453" s="481"/>
      <c r="Z1453" s="132"/>
      <c r="AA1453" s="132"/>
      <c r="AB1453" s="1887"/>
      <c r="AC1453" s="1506"/>
      <c r="AD1453" s="105"/>
      <c r="AE1453" s="974"/>
      <c r="AF1453" s="975"/>
      <c r="AJ1453" s="15"/>
      <c r="AK1453" s="15"/>
      <c r="AL1453" s="15"/>
      <c r="AM1453" s="15"/>
      <c r="AN1453" s="460"/>
    </row>
    <row r="1454" spans="1:40" hidden="1">
      <c r="A1454" s="976"/>
      <c r="B1454" s="977"/>
      <c r="C1454" s="632" t="s">
        <v>133</v>
      </c>
      <c r="D1454" s="635"/>
      <c r="E1454" s="633"/>
      <c r="F1454" s="148"/>
      <c r="G1454" s="148"/>
      <c r="H1454" s="497"/>
      <c r="I1454" s="148"/>
      <c r="J1454" s="148"/>
      <c r="K1454" s="148"/>
      <c r="L1454" s="148"/>
      <c r="M1454" s="148"/>
      <c r="N1454" s="497"/>
      <c r="O1454" s="148"/>
      <c r="P1454" s="148"/>
      <c r="Q1454" s="148"/>
      <c r="R1454" s="148"/>
      <c r="S1454" s="148"/>
      <c r="T1454" s="148"/>
      <c r="U1454" s="148"/>
      <c r="V1454" s="1149"/>
      <c r="W1454" s="148"/>
      <c r="X1454" s="148"/>
      <c r="Y1454" s="497"/>
      <c r="Z1454" s="148"/>
      <c r="AA1454" s="148"/>
      <c r="AB1454" s="634"/>
      <c r="AC1454" s="1004"/>
      <c r="AD1454" s="104"/>
      <c r="AE1454" s="970"/>
      <c r="AF1454" s="971"/>
      <c r="AJ1454" s="15"/>
      <c r="AK1454" s="15"/>
      <c r="AL1454" s="15"/>
      <c r="AM1454" s="15"/>
      <c r="AN1454" s="460"/>
    </row>
    <row r="1455" spans="1:40" s="190" customFormat="1" hidden="1">
      <c r="A1455" s="976"/>
      <c r="B1455" s="977"/>
      <c r="C1455" s="632" t="s">
        <v>134</v>
      </c>
      <c r="D1455" s="635"/>
      <c r="E1455" s="633"/>
      <c r="F1455" s="148"/>
      <c r="G1455" s="148"/>
      <c r="H1455" s="497"/>
      <c r="I1455" s="148"/>
      <c r="J1455" s="148"/>
      <c r="K1455" s="148"/>
      <c r="L1455" s="148"/>
      <c r="M1455" s="148"/>
      <c r="N1455" s="497"/>
      <c r="O1455" s="148"/>
      <c r="P1455" s="148"/>
      <c r="Q1455" s="148"/>
      <c r="R1455" s="148"/>
      <c r="S1455" s="148"/>
      <c r="T1455" s="148"/>
      <c r="U1455" s="148"/>
      <c r="V1455" s="1149"/>
      <c r="W1455" s="148"/>
      <c r="X1455" s="148"/>
      <c r="Y1455" s="497"/>
      <c r="Z1455" s="148"/>
      <c r="AA1455" s="148"/>
      <c r="AB1455" s="634"/>
      <c r="AC1455" s="1004"/>
      <c r="AD1455" s="972"/>
      <c r="AE1455" s="739"/>
      <c r="AF1455" s="740"/>
      <c r="AH1455" s="980"/>
      <c r="AI1455" s="981"/>
      <c r="AJ1455" s="982"/>
      <c r="AK1455" s="982"/>
      <c r="AL1455" s="367"/>
      <c r="AM1455" s="983"/>
      <c r="AN1455" s="983"/>
    </row>
    <row r="1456" spans="1:40" ht="16.5" hidden="1" thickBot="1">
      <c r="A1456" s="3223" t="s">
        <v>50</v>
      </c>
      <c r="B1456" s="3224"/>
      <c r="C1456" s="3224"/>
      <c r="D1456" s="119"/>
      <c r="E1456" s="187">
        <f>SQRT(E1450*E1450+E1451*E1451)/E1482/1.73</f>
        <v>0</v>
      </c>
      <c r="F1456" s="188">
        <f t="shared" ref="F1456:AB1456" si="839">SQRT(F1450*F1450+F1451*F1451)/F1482/1.73</f>
        <v>0</v>
      </c>
      <c r="G1456" s="188">
        <f t="shared" si="839"/>
        <v>0</v>
      </c>
      <c r="H1456" s="473">
        <f t="shared" si="839"/>
        <v>0</v>
      </c>
      <c r="I1456" s="188">
        <f t="shared" si="839"/>
        <v>0</v>
      </c>
      <c r="J1456" s="188">
        <f t="shared" si="839"/>
        <v>0</v>
      </c>
      <c r="K1456" s="188">
        <f t="shared" si="839"/>
        <v>0</v>
      </c>
      <c r="L1456" s="188">
        <f t="shared" si="839"/>
        <v>0</v>
      </c>
      <c r="M1456" s="188">
        <f t="shared" si="839"/>
        <v>0</v>
      </c>
      <c r="N1456" s="473">
        <f t="shared" si="839"/>
        <v>0</v>
      </c>
      <c r="O1456" s="188">
        <f t="shared" si="839"/>
        <v>0</v>
      </c>
      <c r="P1456" s="188">
        <f t="shared" si="839"/>
        <v>0</v>
      </c>
      <c r="Q1456" s="188">
        <f t="shared" si="839"/>
        <v>0</v>
      </c>
      <c r="R1456" s="188">
        <f t="shared" si="839"/>
        <v>0</v>
      </c>
      <c r="S1456" s="188">
        <f t="shared" si="839"/>
        <v>0</v>
      </c>
      <c r="T1456" s="188">
        <f t="shared" si="839"/>
        <v>0</v>
      </c>
      <c r="U1456" s="188">
        <f t="shared" si="839"/>
        <v>0</v>
      </c>
      <c r="V1456" s="509">
        <f t="shared" si="839"/>
        <v>0</v>
      </c>
      <c r="W1456" s="188">
        <f t="shared" si="839"/>
        <v>0</v>
      </c>
      <c r="X1456" s="188">
        <f t="shared" si="839"/>
        <v>0</v>
      </c>
      <c r="Y1456" s="473">
        <f t="shared" si="839"/>
        <v>0</v>
      </c>
      <c r="Z1456" s="188">
        <f t="shared" si="839"/>
        <v>0</v>
      </c>
      <c r="AA1456" s="188">
        <f t="shared" si="839"/>
        <v>0</v>
      </c>
      <c r="AB1456" s="455">
        <f t="shared" si="839"/>
        <v>0</v>
      </c>
      <c r="AC1456" s="114">
        <f>AVERAGE(E1456:AB1456)</f>
        <v>0</v>
      </c>
      <c r="AD1456" s="979"/>
      <c r="AE1456" s="600"/>
      <c r="AF1456" s="601"/>
      <c r="AJ1456" s="14"/>
      <c r="AK1456" s="14"/>
      <c r="AL1456" s="15"/>
      <c r="AM1456" s="14"/>
      <c r="AN1456" s="460"/>
    </row>
    <row r="1457" spans="1:40">
      <c r="A1457" s="3230" t="s">
        <v>58</v>
      </c>
      <c r="B1457" s="3184" t="s">
        <v>59</v>
      </c>
      <c r="C1457" s="126" t="s">
        <v>17</v>
      </c>
      <c r="D1457" s="118" t="s">
        <v>161</v>
      </c>
      <c r="E1457" s="1899">
        <f t="shared" ref="E1457:AB1457" si="840">(E1462-D1462)*$AK1457*$AM1457</f>
        <v>0</v>
      </c>
      <c r="F1457" s="214">
        <f t="shared" si="840"/>
        <v>0</v>
      </c>
      <c r="G1457" s="214">
        <f t="shared" si="840"/>
        <v>0</v>
      </c>
      <c r="H1457" s="467">
        <f t="shared" si="840"/>
        <v>0</v>
      </c>
      <c r="I1457" s="214">
        <f t="shared" si="840"/>
        <v>0</v>
      </c>
      <c r="J1457" s="214">
        <f t="shared" si="840"/>
        <v>0</v>
      </c>
      <c r="K1457" s="214">
        <f t="shared" si="840"/>
        <v>0</v>
      </c>
      <c r="L1457" s="214">
        <f t="shared" si="840"/>
        <v>0</v>
      </c>
      <c r="M1457" s="214">
        <f t="shared" si="840"/>
        <v>0</v>
      </c>
      <c r="N1457" s="467">
        <f t="shared" si="840"/>
        <v>0</v>
      </c>
      <c r="O1457" s="214">
        <f t="shared" si="840"/>
        <v>0</v>
      </c>
      <c r="P1457" s="214">
        <f t="shared" si="840"/>
        <v>0</v>
      </c>
      <c r="Q1457" s="214">
        <f t="shared" si="840"/>
        <v>0</v>
      </c>
      <c r="R1457" s="214">
        <f t="shared" si="840"/>
        <v>0</v>
      </c>
      <c r="S1457" s="214">
        <f t="shared" si="840"/>
        <v>0</v>
      </c>
      <c r="T1457" s="214">
        <f t="shared" si="840"/>
        <v>0</v>
      </c>
      <c r="U1457" s="214">
        <f t="shared" si="840"/>
        <v>0</v>
      </c>
      <c r="V1457" s="501">
        <f t="shared" si="840"/>
        <v>0</v>
      </c>
      <c r="W1457" s="214">
        <f t="shared" si="840"/>
        <v>0</v>
      </c>
      <c r="X1457" s="214">
        <f t="shared" si="840"/>
        <v>0</v>
      </c>
      <c r="Y1457" s="467">
        <f t="shared" si="840"/>
        <v>0</v>
      </c>
      <c r="Z1457" s="214">
        <f t="shared" si="840"/>
        <v>0</v>
      </c>
      <c r="AA1457" s="214">
        <f t="shared" si="840"/>
        <v>0</v>
      </c>
      <c r="AB1457" s="363">
        <f t="shared" si="840"/>
        <v>0</v>
      </c>
      <c r="AC1457" s="118">
        <f>SUM(E1457:AB1457)</f>
        <v>0</v>
      </c>
      <c r="AD1457" s="104"/>
      <c r="AE1457" s="970"/>
      <c r="AF1457" s="971"/>
      <c r="AJ1457" s="565"/>
      <c r="AK1457" s="566"/>
      <c r="AL1457" s="565"/>
      <c r="AM1457" s="15"/>
      <c r="AN1457" s="460"/>
    </row>
    <row r="1458" spans="1:40">
      <c r="A1458" s="3231"/>
      <c r="B1458" s="3185"/>
      <c r="C1458" s="128" t="s">
        <v>19</v>
      </c>
      <c r="D1458" s="113"/>
      <c r="E1458" s="83">
        <f t="shared" ref="E1458:AB1458" si="841">(E1463-D1463)*$AK1457*$AM1457</f>
        <v>0</v>
      </c>
      <c r="F1458" s="161">
        <f t="shared" si="841"/>
        <v>0</v>
      </c>
      <c r="G1458" s="161">
        <f t="shared" si="841"/>
        <v>0</v>
      </c>
      <c r="H1458" s="466">
        <f t="shared" si="841"/>
        <v>0</v>
      </c>
      <c r="I1458" s="161">
        <f t="shared" si="841"/>
        <v>0</v>
      </c>
      <c r="J1458" s="161">
        <f t="shared" si="841"/>
        <v>0</v>
      </c>
      <c r="K1458" s="161">
        <f t="shared" si="841"/>
        <v>0</v>
      </c>
      <c r="L1458" s="161">
        <f t="shared" si="841"/>
        <v>0</v>
      </c>
      <c r="M1458" s="161">
        <f t="shared" si="841"/>
        <v>0</v>
      </c>
      <c r="N1458" s="466">
        <f t="shared" si="841"/>
        <v>0</v>
      </c>
      <c r="O1458" s="161">
        <f t="shared" si="841"/>
        <v>0</v>
      </c>
      <c r="P1458" s="161">
        <f t="shared" si="841"/>
        <v>0</v>
      </c>
      <c r="Q1458" s="161">
        <f t="shared" si="841"/>
        <v>0</v>
      </c>
      <c r="R1458" s="161">
        <f t="shared" si="841"/>
        <v>0</v>
      </c>
      <c r="S1458" s="161">
        <f t="shared" si="841"/>
        <v>0</v>
      </c>
      <c r="T1458" s="161">
        <f t="shared" si="841"/>
        <v>0</v>
      </c>
      <c r="U1458" s="161">
        <f t="shared" si="841"/>
        <v>0</v>
      </c>
      <c r="V1458" s="502">
        <f t="shared" si="841"/>
        <v>0</v>
      </c>
      <c r="W1458" s="161">
        <f t="shared" si="841"/>
        <v>0</v>
      </c>
      <c r="X1458" s="161">
        <f t="shared" si="841"/>
        <v>0</v>
      </c>
      <c r="Y1458" s="466">
        <f t="shared" si="841"/>
        <v>0</v>
      </c>
      <c r="Z1458" s="161">
        <f t="shared" si="841"/>
        <v>0</v>
      </c>
      <c r="AA1458" s="161">
        <f t="shared" si="841"/>
        <v>0</v>
      </c>
      <c r="AB1458" s="348">
        <f t="shared" si="841"/>
        <v>0</v>
      </c>
      <c r="AC1458" s="113">
        <f>SUM(E1458:AB1458)</f>
        <v>0</v>
      </c>
      <c r="AD1458" s="972"/>
      <c r="AE1458" s="739"/>
      <c r="AF1458" s="740"/>
      <c r="AJ1458" s="15"/>
      <c r="AK1458" s="15"/>
      <c r="AL1458" s="15"/>
      <c r="AM1458" s="15"/>
      <c r="AN1458" s="460"/>
    </row>
    <row r="1459" spans="1:40">
      <c r="A1459" s="3231"/>
      <c r="B1459" s="3185"/>
      <c r="C1459" s="128" t="s">
        <v>20</v>
      </c>
      <c r="D1459" s="113"/>
      <c r="E1459" s="83"/>
      <c r="F1459" s="161"/>
      <c r="G1459" s="161"/>
      <c r="H1459" s="466"/>
      <c r="I1459" s="161"/>
      <c r="J1459" s="161"/>
      <c r="K1459" s="161"/>
      <c r="L1459" s="161"/>
      <c r="M1459" s="161"/>
      <c r="N1459" s="466"/>
      <c r="O1459" s="161"/>
      <c r="P1459" s="161"/>
      <c r="Q1459" s="161"/>
      <c r="R1459" s="161"/>
      <c r="S1459" s="161"/>
      <c r="T1459" s="161"/>
      <c r="U1459" s="161"/>
      <c r="V1459" s="502"/>
      <c r="W1459" s="161"/>
      <c r="X1459" s="161"/>
      <c r="Y1459" s="466"/>
      <c r="Z1459" s="161"/>
      <c r="AA1459" s="161"/>
      <c r="AB1459" s="348"/>
      <c r="AC1459" s="638"/>
      <c r="AD1459" s="972"/>
      <c r="AE1459" s="739"/>
      <c r="AF1459" s="740"/>
      <c r="AJ1459" s="15"/>
      <c r="AK1459" s="15"/>
      <c r="AL1459" s="15"/>
      <c r="AM1459" s="15"/>
      <c r="AN1459" s="460"/>
    </row>
    <row r="1460" spans="1:40">
      <c r="A1460" s="3231"/>
      <c r="B1460" s="3185"/>
      <c r="C1460" s="128" t="s">
        <v>22</v>
      </c>
      <c r="D1460" s="113"/>
      <c r="E1460" s="83" t="e">
        <f t="shared" ref="E1460:AB1460" si="842">E1458/E1457</f>
        <v>#DIV/0!</v>
      </c>
      <c r="F1460" s="161" t="e">
        <f t="shared" si="842"/>
        <v>#DIV/0!</v>
      </c>
      <c r="G1460" s="161" t="e">
        <f t="shared" si="842"/>
        <v>#DIV/0!</v>
      </c>
      <c r="H1460" s="466" t="e">
        <f t="shared" si="842"/>
        <v>#DIV/0!</v>
      </c>
      <c r="I1460" s="161" t="e">
        <f t="shared" si="842"/>
        <v>#DIV/0!</v>
      </c>
      <c r="J1460" s="161" t="e">
        <f t="shared" si="842"/>
        <v>#DIV/0!</v>
      </c>
      <c r="K1460" s="161" t="e">
        <f t="shared" si="842"/>
        <v>#DIV/0!</v>
      </c>
      <c r="L1460" s="161" t="e">
        <f t="shared" si="842"/>
        <v>#DIV/0!</v>
      </c>
      <c r="M1460" s="161" t="e">
        <f t="shared" si="842"/>
        <v>#DIV/0!</v>
      </c>
      <c r="N1460" s="466" t="e">
        <f t="shared" si="842"/>
        <v>#DIV/0!</v>
      </c>
      <c r="O1460" s="161" t="e">
        <f t="shared" si="842"/>
        <v>#DIV/0!</v>
      </c>
      <c r="P1460" s="161" t="e">
        <f t="shared" si="842"/>
        <v>#DIV/0!</v>
      </c>
      <c r="Q1460" s="161" t="e">
        <f t="shared" si="842"/>
        <v>#DIV/0!</v>
      </c>
      <c r="R1460" s="161" t="e">
        <f t="shared" si="842"/>
        <v>#DIV/0!</v>
      </c>
      <c r="S1460" s="161" t="e">
        <f t="shared" si="842"/>
        <v>#DIV/0!</v>
      </c>
      <c r="T1460" s="161" t="e">
        <f t="shared" si="842"/>
        <v>#DIV/0!</v>
      </c>
      <c r="U1460" s="161" t="e">
        <f t="shared" si="842"/>
        <v>#DIV/0!</v>
      </c>
      <c r="V1460" s="502" t="e">
        <f t="shared" si="842"/>
        <v>#DIV/0!</v>
      </c>
      <c r="W1460" s="161" t="e">
        <f t="shared" si="842"/>
        <v>#DIV/0!</v>
      </c>
      <c r="X1460" s="161" t="e">
        <f t="shared" si="842"/>
        <v>#DIV/0!</v>
      </c>
      <c r="Y1460" s="466" t="e">
        <f t="shared" si="842"/>
        <v>#DIV/0!</v>
      </c>
      <c r="Z1460" s="161" t="e">
        <f t="shared" si="842"/>
        <v>#DIV/0!</v>
      </c>
      <c r="AA1460" s="161" t="e">
        <f t="shared" si="842"/>
        <v>#DIV/0!</v>
      </c>
      <c r="AB1460" s="348" t="e">
        <f t="shared" si="842"/>
        <v>#DIV/0!</v>
      </c>
      <c r="AC1460" s="638"/>
      <c r="AD1460" s="972"/>
      <c r="AE1460" s="739"/>
      <c r="AF1460" s="740"/>
      <c r="AJ1460" s="15"/>
      <c r="AK1460" s="15"/>
      <c r="AL1460" s="15"/>
      <c r="AM1460" s="15"/>
      <c r="AN1460" s="460"/>
    </row>
    <row r="1461" spans="1:40" ht="16.5" thickBot="1">
      <c r="A1461" s="3233"/>
      <c r="B1461" s="3186"/>
      <c r="C1461" s="131" t="s">
        <v>28</v>
      </c>
      <c r="D1461" s="119"/>
      <c r="E1461" s="149"/>
      <c r="F1461" s="132"/>
      <c r="G1461" s="132"/>
      <c r="H1461" s="481"/>
      <c r="I1461" s="132"/>
      <c r="J1461" s="132"/>
      <c r="K1461" s="132"/>
      <c r="L1461" s="132"/>
      <c r="M1461" s="132"/>
      <c r="N1461" s="481"/>
      <c r="O1461" s="132"/>
      <c r="P1461" s="132"/>
      <c r="Q1461" s="132"/>
      <c r="R1461" s="132"/>
      <c r="S1461" s="132"/>
      <c r="T1461" s="132"/>
      <c r="U1461" s="132"/>
      <c r="V1461" s="525"/>
      <c r="W1461" s="132"/>
      <c r="X1461" s="132"/>
      <c r="Y1461" s="481"/>
      <c r="Z1461" s="132"/>
      <c r="AA1461" s="132"/>
      <c r="AB1461" s="1887"/>
      <c r="AC1461" s="973"/>
      <c r="AD1461" s="105"/>
      <c r="AE1461" s="974"/>
      <c r="AF1461" s="975"/>
      <c r="AJ1461" s="15"/>
      <c r="AK1461" s="15"/>
      <c r="AL1461" s="15"/>
      <c r="AM1461" s="15"/>
      <c r="AN1461" s="460"/>
    </row>
    <row r="1462" spans="1:40" hidden="1">
      <c r="A1462" s="976"/>
      <c r="B1462" s="977"/>
      <c r="C1462" s="632" t="s">
        <v>133</v>
      </c>
      <c r="D1462" s="635"/>
      <c r="E1462" s="633"/>
      <c r="F1462" s="148"/>
      <c r="G1462" s="148"/>
      <c r="H1462" s="497"/>
      <c r="I1462" s="148"/>
      <c r="J1462" s="148"/>
      <c r="K1462" s="148"/>
      <c r="L1462" s="148"/>
      <c r="M1462" s="148"/>
      <c r="N1462" s="497"/>
      <c r="O1462" s="148"/>
      <c r="P1462" s="148"/>
      <c r="Q1462" s="148"/>
      <c r="R1462" s="148"/>
      <c r="S1462" s="148"/>
      <c r="T1462" s="148"/>
      <c r="U1462" s="148"/>
      <c r="V1462" s="1149"/>
      <c r="W1462" s="148"/>
      <c r="X1462" s="148"/>
      <c r="Y1462" s="497"/>
      <c r="Z1462" s="148"/>
      <c r="AA1462" s="148"/>
      <c r="AB1462" s="634"/>
      <c r="AC1462" s="978"/>
      <c r="AD1462" s="104"/>
      <c r="AE1462" s="970"/>
      <c r="AF1462" s="971"/>
      <c r="AJ1462" s="15"/>
      <c r="AK1462" s="15"/>
      <c r="AL1462" s="15"/>
      <c r="AM1462" s="15"/>
      <c r="AN1462" s="460"/>
    </row>
    <row r="1463" spans="1:40" s="190" customFormat="1" hidden="1">
      <c r="A1463" s="976"/>
      <c r="B1463" s="977"/>
      <c r="C1463" s="632" t="s">
        <v>134</v>
      </c>
      <c r="D1463" s="635"/>
      <c r="E1463" s="633"/>
      <c r="F1463" s="148"/>
      <c r="G1463" s="148"/>
      <c r="H1463" s="497"/>
      <c r="I1463" s="148"/>
      <c r="J1463" s="148"/>
      <c r="K1463" s="148"/>
      <c r="L1463" s="148"/>
      <c r="M1463" s="148"/>
      <c r="N1463" s="497"/>
      <c r="O1463" s="148"/>
      <c r="P1463" s="148"/>
      <c r="Q1463" s="148"/>
      <c r="R1463" s="148"/>
      <c r="S1463" s="148"/>
      <c r="T1463" s="148"/>
      <c r="U1463" s="148"/>
      <c r="V1463" s="1149"/>
      <c r="W1463" s="148"/>
      <c r="X1463" s="148"/>
      <c r="Y1463" s="497"/>
      <c r="Z1463" s="148"/>
      <c r="AA1463" s="148"/>
      <c r="AB1463" s="634"/>
      <c r="AC1463" s="978"/>
      <c r="AD1463" s="972"/>
      <c r="AE1463" s="739"/>
      <c r="AF1463" s="740"/>
      <c r="AH1463" s="980"/>
      <c r="AI1463" s="981"/>
      <c r="AJ1463" s="982"/>
      <c r="AK1463" s="982"/>
      <c r="AL1463" s="367"/>
      <c r="AM1463" s="983"/>
      <c r="AN1463" s="983"/>
    </row>
    <row r="1464" spans="1:40" ht="16.5" hidden="1" thickBot="1">
      <c r="A1464" s="3223" t="s">
        <v>50</v>
      </c>
      <c r="B1464" s="3224"/>
      <c r="C1464" s="3224"/>
      <c r="D1464" s="119"/>
      <c r="E1464" s="187">
        <f>SQRT(E1458*E1458+E1459*E1459)/E1490/1.73</f>
        <v>0</v>
      </c>
      <c r="F1464" s="188">
        <f t="shared" ref="F1464:AB1464" si="843">SQRT(F1458*F1458+F1459*F1459)/F1490/1.73</f>
        <v>0</v>
      </c>
      <c r="G1464" s="188">
        <f t="shared" si="843"/>
        <v>0</v>
      </c>
      <c r="H1464" s="473">
        <f t="shared" si="843"/>
        <v>0</v>
      </c>
      <c r="I1464" s="188">
        <f t="shared" si="843"/>
        <v>0</v>
      </c>
      <c r="J1464" s="188">
        <f t="shared" si="843"/>
        <v>0</v>
      </c>
      <c r="K1464" s="188">
        <f t="shared" si="843"/>
        <v>0</v>
      </c>
      <c r="L1464" s="188">
        <f t="shared" si="843"/>
        <v>0</v>
      </c>
      <c r="M1464" s="188">
        <f t="shared" si="843"/>
        <v>0</v>
      </c>
      <c r="N1464" s="473">
        <f t="shared" si="843"/>
        <v>0</v>
      </c>
      <c r="O1464" s="188">
        <f t="shared" si="843"/>
        <v>0</v>
      </c>
      <c r="P1464" s="188">
        <f t="shared" si="843"/>
        <v>0</v>
      </c>
      <c r="Q1464" s="188">
        <f t="shared" si="843"/>
        <v>0</v>
      </c>
      <c r="R1464" s="188">
        <f t="shared" si="843"/>
        <v>0</v>
      </c>
      <c r="S1464" s="188">
        <f t="shared" si="843"/>
        <v>0</v>
      </c>
      <c r="T1464" s="188">
        <f t="shared" si="843"/>
        <v>0</v>
      </c>
      <c r="U1464" s="188">
        <f t="shared" si="843"/>
        <v>0</v>
      </c>
      <c r="V1464" s="509">
        <f t="shared" si="843"/>
        <v>0</v>
      </c>
      <c r="W1464" s="188">
        <f t="shared" si="843"/>
        <v>0</v>
      </c>
      <c r="X1464" s="188">
        <f t="shared" si="843"/>
        <v>0</v>
      </c>
      <c r="Y1464" s="473">
        <f t="shared" si="843"/>
        <v>0</v>
      </c>
      <c r="Z1464" s="188">
        <f t="shared" si="843"/>
        <v>0</v>
      </c>
      <c r="AA1464" s="188">
        <f t="shared" si="843"/>
        <v>0</v>
      </c>
      <c r="AB1464" s="455">
        <f t="shared" si="843"/>
        <v>0</v>
      </c>
      <c r="AC1464" s="114">
        <f>AVERAGE(E1464:AB1464)</f>
        <v>0</v>
      </c>
      <c r="AD1464" s="80"/>
      <c r="AE1464" s="81"/>
      <c r="AF1464" s="82"/>
      <c r="AJ1464" s="14"/>
      <c r="AK1464" s="14"/>
      <c r="AL1464" s="15"/>
      <c r="AM1464" s="14"/>
      <c r="AN1464" s="460"/>
    </row>
    <row r="1465" spans="1:40">
      <c r="A1465" s="3230" t="s">
        <v>55</v>
      </c>
      <c r="B1465" s="3184" t="s">
        <v>16</v>
      </c>
      <c r="C1465" s="126" t="s">
        <v>17</v>
      </c>
      <c r="D1465" s="118" t="s">
        <v>131</v>
      </c>
      <c r="E1465" s="338">
        <f t="shared" ref="E1465:AB1465" si="844">(E1469-D1469)*$AE1465*$AF1465</f>
        <v>0</v>
      </c>
      <c r="F1465" s="73">
        <f t="shared" si="844"/>
        <v>0</v>
      </c>
      <c r="G1465" s="73">
        <f t="shared" si="844"/>
        <v>0</v>
      </c>
      <c r="H1465" s="468">
        <f t="shared" si="844"/>
        <v>0</v>
      </c>
      <c r="I1465" s="73">
        <f t="shared" si="844"/>
        <v>0</v>
      </c>
      <c r="J1465" s="73">
        <f t="shared" si="844"/>
        <v>0</v>
      </c>
      <c r="K1465" s="73">
        <f t="shared" si="844"/>
        <v>0</v>
      </c>
      <c r="L1465" s="73">
        <f t="shared" si="844"/>
        <v>0</v>
      </c>
      <c r="M1465" s="73">
        <f t="shared" si="844"/>
        <v>0</v>
      </c>
      <c r="N1465" s="468">
        <f t="shared" si="844"/>
        <v>0</v>
      </c>
      <c r="O1465" s="73">
        <f t="shared" si="844"/>
        <v>0</v>
      </c>
      <c r="P1465" s="73">
        <f t="shared" si="844"/>
        <v>0</v>
      </c>
      <c r="Q1465" s="73">
        <f t="shared" si="844"/>
        <v>0</v>
      </c>
      <c r="R1465" s="73">
        <f t="shared" si="844"/>
        <v>0</v>
      </c>
      <c r="S1465" s="73">
        <f t="shared" si="844"/>
        <v>0</v>
      </c>
      <c r="T1465" s="73">
        <f t="shared" si="844"/>
        <v>0</v>
      </c>
      <c r="U1465" s="73">
        <f t="shared" si="844"/>
        <v>0</v>
      </c>
      <c r="V1465" s="504">
        <f t="shared" si="844"/>
        <v>0</v>
      </c>
      <c r="W1465" s="73">
        <f t="shared" si="844"/>
        <v>0</v>
      </c>
      <c r="X1465" s="73">
        <f t="shared" si="844"/>
        <v>0</v>
      </c>
      <c r="Y1465" s="468">
        <f t="shared" si="844"/>
        <v>0</v>
      </c>
      <c r="Z1465" s="73">
        <f t="shared" si="844"/>
        <v>0</v>
      </c>
      <c r="AA1465" s="73">
        <f t="shared" si="844"/>
        <v>0</v>
      </c>
      <c r="AB1465" s="74">
        <f t="shared" si="844"/>
        <v>0</v>
      </c>
      <c r="AC1465" s="111">
        <f>SUM(E1465:AB1465)</f>
        <v>0</v>
      </c>
      <c r="AD1465" s="563">
        <v>2500</v>
      </c>
      <c r="AE1465" s="353">
        <v>100</v>
      </c>
      <c r="AF1465" s="562">
        <v>60</v>
      </c>
      <c r="AJ1465" s="565"/>
      <c r="AK1465" s="566"/>
      <c r="AL1465" s="565"/>
      <c r="AM1465" s="15"/>
      <c r="AN1465" s="460"/>
    </row>
    <row r="1466" spans="1:40">
      <c r="A1466" s="3231"/>
      <c r="B1466" s="3185"/>
      <c r="C1466" s="128" t="s">
        <v>19</v>
      </c>
      <c r="D1466" s="113" t="s">
        <v>131</v>
      </c>
      <c r="E1466" s="339">
        <f t="shared" ref="E1466:AB1466" si="845">(E1470-D1470)*$AE1465*$AF1465</f>
        <v>0</v>
      </c>
      <c r="F1466" s="340">
        <f t="shared" si="845"/>
        <v>0</v>
      </c>
      <c r="G1466" s="340">
        <f t="shared" si="845"/>
        <v>0</v>
      </c>
      <c r="H1466" s="469">
        <f t="shared" si="845"/>
        <v>0</v>
      </c>
      <c r="I1466" s="340">
        <f t="shared" si="845"/>
        <v>0</v>
      </c>
      <c r="J1466" s="340">
        <f t="shared" si="845"/>
        <v>0</v>
      </c>
      <c r="K1466" s="340">
        <f t="shared" si="845"/>
        <v>0</v>
      </c>
      <c r="L1466" s="340">
        <f t="shared" si="845"/>
        <v>0</v>
      </c>
      <c r="M1466" s="340">
        <f t="shared" si="845"/>
        <v>0</v>
      </c>
      <c r="N1466" s="469">
        <f t="shared" si="845"/>
        <v>0</v>
      </c>
      <c r="O1466" s="340">
        <f t="shared" si="845"/>
        <v>0</v>
      </c>
      <c r="P1466" s="340">
        <f t="shared" si="845"/>
        <v>0</v>
      </c>
      <c r="Q1466" s="340">
        <f t="shared" si="845"/>
        <v>0</v>
      </c>
      <c r="R1466" s="340">
        <f t="shared" si="845"/>
        <v>0</v>
      </c>
      <c r="S1466" s="340">
        <f t="shared" si="845"/>
        <v>0</v>
      </c>
      <c r="T1466" s="340">
        <f t="shared" si="845"/>
        <v>0</v>
      </c>
      <c r="U1466" s="340">
        <f t="shared" si="845"/>
        <v>0</v>
      </c>
      <c r="V1466" s="505">
        <f t="shared" si="845"/>
        <v>0</v>
      </c>
      <c r="W1466" s="340">
        <f t="shared" si="845"/>
        <v>0</v>
      </c>
      <c r="X1466" s="340">
        <f t="shared" si="845"/>
        <v>0</v>
      </c>
      <c r="Y1466" s="469">
        <f t="shared" si="845"/>
        <v>0</v>
      </c>
      <c r="Z1466" s="340">
        <f t="shared" si="845"/>
        <v>0</v>
      </c>
      <c r="AA1466" s="340">
        <f t="shared" si="845"/>
        <v>0</v>
      </c>
      <c r="AB1466" s="341">
        <f t="shared" si="845"/>
        <v>0</v>
      </c>
      <c r="AC1466" s="112">
        <f>SUM(E1466:AB1466)</f>
        <v>0</v>
      </c>
      <c r="AD1466" s="75"/>
      <c r="AE1466" s="161"/>
      <c r="AF1466" s="76"/>
      <c r="AJ1466" s="15"/>
      <c r="AK1466" s="15"/>
      <c r="AL1466" s="15"/>
      <c r="AM1466" s="15"/>
    </row>
    <row r="1467" spans="1:40">
      <c r="A1467" s="3231"/>
      <c r="B1467" s="3185"/>
      <c r="C1467" s="128" t="s">
        <v>20</v>
      </c>
      <c r="D1467" s="113" t="s">
        <v>64</v>
      </c>
      <c r="E1467" s="1797">
        <v>0</v>
      </c>
      <c r="F1467" s="1790">
        <v>0</v>
      </c>
      <c r="G1467" s="1790">
        <v>0</v>
      </c>
      <c r="H1467" s="474">
        <v>0</v>
      </c>
      <c r="I1467" s="1790">
        <v>0</v>
      </c>
      <c r="J1467" s="1790">
        <v>0</v>
      </c>
      <c r="K1467" s="1790">
        <v>0</v>
      </c>
      <c r="L1467" s="1790">
        <v>0</v>
      </c>
      <c r="M1467" s="1790">
        <v>0</v>
      </c>
      <c r="N1467" s="474">
        <v>0</v>
      </c>
      <c r="O1467" s="1790">
        <v>0</v>
      </c>
      <c r="P1467" s="1790">
        <v>0</v>
      </c>
      <c r="Q1467" s="1790">
        <v>0</v>
      </c>
      <c r="R1467" s="1790">
        <v>0</v>
      </c>
      <c r="S1467" s="1790">
        <v>0</v>
      </c>
      <c r="T1467" s="1790">
        <v>0</v>
      </c>
      <c r="U1467" s="1790">
        <v>0</v>
      </c>
      <c r="V1467" s="510">
        <v>0</v>
      </c>
      <c r="W1467" s="1790">
        <v>0</v>
      </c>
      <c r="X1467" s="1790">
        <v>0</v>
      </c>
      <c r="Y1467" s="474">
        <v>0</v>
      </c>
      <c r="Z1467" s="1790">
        <v>0</v>
      </c>
      <c r="AA1467" s="1790">
        <v>0</v>
      </c>
      <c r="AB1467" s="1791">
        <v>0</v>
      </c>
      <c r="AC1467" s="112">
        <f>AVERAGE(E1467:AB1467)</f>
        <v>0</v>
      </c>
      <c r="AD1467" s="78">
        <f>SQRT(MIN((E1465*E1465+E1466*E1466),(F1465*F1465+F1466*F1466),(G1465*G1465+G1466*G1466),(H1465*H1465+H1466*H1466),(I1465*I1465+I1466*I1466),(J1465*J1465+J1466*J1466),(K1465*K1465+K1466*K1466),(L1465*L1465+L1466*L1466),(M1465*M1465+M1466*M1466),(N1465*N1465+N1466*N1466),(E1465*E1465+E1466*E1466),(O1465*O1465+O1466*O1466),(P1465*P1465+P1466*P1466),(R1465*R1465+R1466*R1466),(S1465*S1465+S1466*S1466),(T1465*T1465+T1466*T1466),(U1465*U1465+U1466*U1466),(V1465*V1465+V1466*V1466),(W1465*W1465+W1466*W1466),(X1465*X1465+X1466*X1466),(Y1465*Y1465+Y1466*Y1466),(Z1465*Z1465+Z1466*Z1466),(AA1465*AA1465+AA1466*AA1466),(AB1465*AB1465+AB1466*AB1466)))/AD1465</f>
        <v>0</v>
      </c>
      <c r="AE1467" s="78"/>
      <c r="AF1467" s="79"/>
      <c r="AJ1467" s="15"/>
      <c r="AK1467" s="15"/>
      <c r="AL1467" s="15"/>
      <c r="AM1467" s="15"/>
    </row>
    <row r="1468" spans="1:40" ht="16.5" thickBot="1">
      <c r="A1468" s="3231"/>
      <c r="B1468" s="3185"/>
      <c r="C1468" s="128" t="s">
        <v>22</v>
      </c>
      <c r="D1468" s="119"/>
      <c r="E1468" s="345" t="e">
        <f t="shared" ref="E1468:AB1468" si="846">E1466/E1465</f>
        <v>#DIV/0!</v>
      </c>
      <c r="F1468" s="346" t="e">
        <f t="shared" si="846"/>
        <v>#DIV/0!</v>
      </c>
      <c r="G1468" s="346" t="e">
        <f t="shared" si="846"/>
        <v>#DIV/0!</v>
      </c>
      <c r="H1468" s="471" t="e">
        <f t="shared" si="846"/>
        <v>#DIV/0!</v>
      </c>
      <c r="I1468" s="346" t="e">
        <f t="shared" si="846"/>
        <v>#DIV/0!</v>
      </c>
      <c r="J1468" s="346" t="e">
        <f t="shared" si="846"/>
        <v>#DIV/0!</v>
      </c>
      <c r="K1468" s="346" t="e">
        <f t="shared" si="846"/>
        <v>#DIV/0!</v>
      </c>
      <c r="L1468" s="346" t="e">
        <f t="shared" si="846"/>
        <v>#DIV/0!</v>
      </c>
      <c r="M1468" s="346" t="e">
        <f t="shared" si="846"/>
        <v>#DIV/0!</v>
      </c>
      <c r="N1468" s="471" t="e">
        <f t="shared" si="846"/>
        <v>#DIV/0!</v>
      </c>
      <c r="O1468" s="346" t="e">
        <f t="shared" si="846"/>
        <v>#DIV/0!</v>
      </c>
      <c r="P1468" s="346" t="e">
        <f t="shared" si="846"/>
        <v>#DIV/0!</v>
      </c>
      <c r="Q1468" s="346" t="e">
        <f t="shared" si="846"/>
        <v>#DIV/0!</v>
      </c>
      <c r="R1468" s="346" t="e">
        <f t="shared" si="846"/>
        <v>#DIV/0!</v>
      </c>
      <c r="S1468" s="346" t="e">
        <f t="shared" si="846"/>
        <v>#DIV/0!</v>
      </c>
      <c r="T1468" s="346" t="e">
        <f t="shared" si="846"/>
        <v>#DIV/0!</v>
      </c>
      <c r="U1468" s="346" t="e">
        <f t="shared" si="846"/>
        <v>#DIV/0!</v>
      </c>
      <c r="V1468" s="507" t="e">
        <f t="shared" si="846"/>
        <v>#DIV/0!</v>
      </c>
      <c r="W1468" s="346" t="e">
        <f t="shared" si="846"/>
        <v>#DIV/0!</v>
      </c>
      <c r="X1468" s="346" t="e">
        <f t="shared" si="846"/>
        <v>#DIV/0!</v>
      </c>
      <c r="Y1468" s="471" t="e">
        <f t="shared" si="846"/>
        <v>#DIV/0!</v>
      </c>
      <c r="Z1468" s="346" t="e">
        <f t="shared" si="846"/>
        <v>#DIV/0!</v>
      </c>
      <c r="AA1468" s="346" t="e">
        <f t="shared" si="846"/>
        <v>#DIV/0!</v>
      </c>
      <c r="AB1468" s="347" t="e">
        <f t="shared" si="846"/>
        <v>#DIV/0!</v>
      </c>
      <c r="AC1468" s="113"/>
      <c r="AD1468" s="75"/>
      <c r="AE1468" s="161"/>
      <c r="AF1468" s="76"/>
      <c r="AJ1468" s="15"/>
      <c r="AK1468" s="15"/>
      <c r="AL1468" s="15"/>
      <c r="AM1468" s="15"/>
    </row>
    <row r="1469" spans="1:40" hidden="1">
      <c r="A1469" s="1885"/>
      <c r="B1469" s="1875"/>
      <c r="C1469" s="129" t="s">
        <v>133</v>
      </c>
      <c r="D1469" s="127">
        <v>525.66999999999996</v>
      </c>
      <c r="E1469" s="342">
        <v>525.66999999999996</v>
      </c>
      <c r="F1469" s="343">
        <v>525.66999999999996</v>
      </c>
      <c r="G1469" s="343">
        <v>525.66999999999996</v>
      </c>
      <c r="H1469" s="466">
        <v>525.66999999999996</v>
      </c>
      <c r="I1469" s="343">
        <v>525.66999999999996</v>
      </c>
      <c r="J1469" s="343">
        <v>525.66999999999996</v>
      </c>
      <c r="K1469" s="343">
        <v>525.66999999999996</v>
      </c>
      <c r="L1469" s="343">
        <v>525.66999999999996</v>
      </c>
      <c r="M1469" s="343">
        <v>525.66999999999996</v>
      </c>
      <c r="N1469" s="466">
        <v>525.66999999999996</v>
      </c>
      <c r="O1469" s="343">
        <v>525.66999999999996</v>
      </c>
      <c r="P1469" s="343">
        <v>525.66999999999996</v>
      </c>
      <c r="Q1469" s="343">
        <v>525.66999999999996</v>
      </c>
      <c r="R1469" s="343">
        <v>525.66999999999996</v>
      </c>
      <c r="S1469" s="343">
        <v>525.66999999999996</v>
      </c>
      <c r="T1469" s="343">
        <v>525.66999999999996</v>
      </c>
      <c r="U1469" s="343">
        <v>525.66999999999996</v>
      </c>
      <c r="V1469" s="502">
        <v>525.66999999999996</v>
      </c>
      <c r="W1469" s="343">
        <v>525.66999999999996</v>
      </c>
      <c r="X1469" s="343">
        <v>525.66999999999996</v>
      </c>
      <c r="Y1469" s="466">
        <v>525.66999999999996</v>
      </c>
      <c r="Z1469" s="343">
        <v>525.66999999999996</v>
      </c>
      <c r="AA1469" s="343">
        <v>525.66999999999996</v>
      </c>
      <c r="AB1469" s="344">
        <v>525.66999999999996</v>
      </c>
      <c r="AC1469" s="113"/>
      <c r="AD1469" s="75"/>
      <c r="AE1469" s="161"/>
      <c r="AF1469" s="76"/>
      <c r="AJ1469" s="15"/>
      <c r="AK1469" s="15"/>
      <c r="AL1469" s="15"/>
      <c r="AM1469" s="15"/>
    </row>
    <row r="1470" spans="1:40" s="190" customFormat="1" hidden="1">
      <c r="A1470" s="1885"/>
      <c r="B1470" s="1875"/>
      <c r="C1470" s="129" t="s">
        <v>134</v>
      </c>
      <c r="D1470" s="113">
        <v>212.76</v>
      </c>
      <c r="E1470" s="343">
        <v>212.76</v>
      </c>
      <c r="F1470" s="343">
        <v>212.76</v>
      </c>
      <c r="G1470" s="343">
        <v>212.76</v>
      </c>
      <c r="H1470" s="466">
        <v>212.76</v>
      </c>
      <c r="I1470" s="343">
        <v>212.76</v>
      </c>
      <c r="J1470" s="343">
        <v>212.76</v>
      </c>
      <c r="K1470" s="343">
        <v>212.76</v>
      </c>
      <c r="L1470" s="343">
        <v>212.76</v>
      </c>
      <c r="M1470" s="343">
        <v>212.76</v>
      </c>
      <c r="N1470" s="466">
        <v>212.76</v>
      </c>
      <c r="O1470" s="343">
        <v>212.76</v>
      </c>
      <c r="P1470" s="343">
        <v>212.76</v>
      </c>
      <c r="Q1470" s="343">
        <v>212.76</v>
      </c>
      <c r="R1470" s="343">
        <v>212.76</v>
      </c>
      <c r="S1470" s="343">
        <v>212.76</v>
      </c>
      <c r="T1470" s="343">
        <v>212.76</v>
      </c>
      <c r="U1470" s="343">
        <v>212.76</v>
      </c>
      <c r="V1470" s="502">
        <v>212.76</v>
      </c>
      <c r="W1470" s="343">
        <v>212.76</v>
      </c>
      <c r="X1470" s="343">
        <v>212.76</v>
      </c>
      <c r="Y1470" s="466">
        <v>212.76</v>
      </c>
      <c r="Z1470" s="343">
        <v>212.76</v>
      </c>
      <c r="AA1470" s="343">
        <v>212.76</v>
      </c>
      <c r="AB1470" s="344">
        <v>212.76</v>
      </c>
      <c r="AC1470" s="113"/>
      <c r="AD1470" s="75"/>
      <c r="AE1470" s="161"/>
      <c r="AF1470" s="76"/>
      <c r="AH1470" s="980"/>
      <c r="AI1470" s="981"/>
      <c r="AJ1470" s="982"/>
      <c r="AK1470" s="982"/>
      <c r="AL1470" s="367"/>
      <c r="AM1470" s="983"/>
    </row>
    <row r="1471" spans="1:40" ht="16.5" hidden="1" thickBot="1">
      <c r="A1471" s="3223" t="s">
        <v>50</v>
      </c>
      <c r="B1471" s="3224"/>
      <c r="C1471" s="3224"/>
      <c r="D1471" s="119"/>
      <c r="E1471" s="675">
        <f>SQRT(E1465*E1465+E1466*E1466)/E1483/1.73</f>
        <v>0</v>
      </c>
      <c r="F1471" s="676">
        <f>SQRT(F1465*F1465+F1466*F1466)/F1483/1.73</f>
        <v>0</v>
      </c>
      <c r="G1471" s="676">
        <f t="shared" ref="G1471:AB1471" si="847">SQRT(G1465*G1465+G1466*G1466)/G1483/1.73</f>
        <v>0</v>
      </c>
      <c r="H1471" s="677">
        <f t="shared" si="847"/>
        <v>0</v>
      </c>
      <c r="I1471" s="676">
        <f t="shared" si="847"/>
        <v>0</v>
      </c>
      <c r="J1471" s="676">
        <f t="shared" si="847"/>
        <v>0</v>
      </c>
      <c r="K1471" s="676">
        <f t="shared" si="847"/>
        <v>0</v>
      </c>
      <c r="L1471" s="676">
        <f t="shared" si="847"/>
        <v>0</v>
      </c>
      <c r="M1471" s="676">
        <f t="shared" si="847"/>
        <v>0</v>
      </c>
      <c r="N1471" s="677">
        <f t="shared" si="847"/>
        <v>0</v>
      </c>
      <c r="O1471" s="676">
        <f t="shared" si="847"/>
        <v>0</v>
      </c>
      <c r="P1471" s="676">
        <f t="shared" si="847"/>
        <v>0</v>
      </c>
      <c r="Q1471" s="676">
        <f t="shared" si="847"/>
        <v>0</v>
      </c>
      <c r="R1471" s="676">
        <f t="shared" si="847"/>
        <v>0</v>
      </c>
      <c r="S1471" s="676">
        <f t="shared" si="847"/>
        <v>0</v>
      </c>
      <c r="T1471" s="676">
        <f t="shared" si="847"/>
        <v>0</v>
      </c>
      <c r="U1471" s="676">
        <f t="shared" si="847"/>
        <v>0</v>
      </c>
      <c r="V1471" s="1098">
        <f t="shared" si="847"/>
        <v>0</v>
      </c>
      <c r="W1471" s="676">
        <f t="shared" si="847"/>
        <v>0</v>
      </c>
      <c r="X1471" s="676">
        <f t="shared" si="847"/>
        <v>0</v>
      </c>
      <c r="Y1471" s="677">
        <f t="shared" si="847"/>
        <v>0</v>
      </c>
      <c r="Z1471" s="676">
        <f t="shared" si="847"/>
        <v>0</v>
      </c>
      <c r="AA1471" s="676">
        <f t="shared" si="847"/>
        <v>0</v>
      </c>
      <c r="AB1471" s="984">
        <f t="shared" si="847"/>
        <v>0</v>
      </c>
      <c r="AC1471" s="114">
        <f>AVERAGE(E1471:AB1471)</f>
        <v>0</v>
      </c>
      <c r="AD1471" s="80" t="e">
        <f>(AC1467-AC1471)/AC1467</f>
        <v>#DIV/0!</v>
      </c>
      <c r="AE1471" s="81"/>
      <c r="AF1471" s="82"/>
      <c r="AJ1471" s="14"/>
      <c r="AK1471" s="14"/>
      <c r="AL1471" s="15"/>
      <c r="AM1471" s="14"/>
    </row>
    <row r="1472" spans="1:40">
      <c r="A1472" s="3230" t="s">
        <v>60</v>
      </c>
      <c r="B1472" s="3184" t="s">
        <v>269</v>
      </c>
      <c r="C1472" s="126" t="s">
        <v>17</v>
      </c>
      <c r="D1472" s="1900" t="s">
        <v>131</v>
      </c>
      <c r="E1472" s="72">
        <f t="shared" ref="E1472:AB1472" si="848">(E1476-D1476)*$AE1472*$AF1472</f>
        <v>376.00000000020373</v>
      </c>
      <c r="F1472" s="73">
        <f t="shared" si="848"/>
        <v>367.99999999993815</v>
      </c>
      <c r="G1472" s="73">
        <f t="shared" si="848"/>
        <v>407.99999999990177</v>
      </c>
      <c r="H1472" s="468">
        <f t="shared" si="848"/>
        <v>423.99999999997817</v>
      </c>
      <c r="I1472" s="73">
        <f t="shared" si="848"/>
        <v>384.00000000001455</v>
      </c>
      <c r="J1472" s="73">
        <f t="shared" si="848"/>
        <v>472.00000000020736</v>
      </c>
      <c r="K1472" s="73">
        <f t="shared" si="848"/>
        <v>591.99999999964348</v>
      </c>
      <c r="L1472" s="73">
        <f t="shared" si="848"/>
        <v>615.99999999998545</v>
      </c>
      <c r="M1472" s="73">
        <f t="shared" si="848"/>
        <v>655.99999999994907</v>
      </c>
      <c r="N1472" s="468">
        <f t="shared" si="848"/>
        <v>608.00000000017462</v>
      </c>
      <c r="O1472" s="73">
        <f t="shared" si="848"/>
        <v>639.99999999987267</v>
      </c>
      <c r="P1472" s="73">
        <f t="shared" si="848"/>
        <v>592.00000000009823</v>
      </c>
      <c r="Q1472" s="73">
        <f t="shared" si="848"/>
        <v>528.00000000024738</v>
      </c>
      <c r="R1472" s="73">
        <f t="shared" si="848"/>
        <v>576.00000000002183</v>
      </c>
      <c r="S1472" s="73">
        <f t="shared" si="848"/>
        <v>495.99999999963984</v>
      </c>
      <c r="T1472" s="73">
        <f t="shared" si="848"/>
        <v>528.00000000024738</v>
      </c>
      <c r="U1472" s="73">
        <f t="shared" si="848"/>
        <v>607.99999999971988</v>
      </c>
      <c r="V1472" s="504">
        <f t="shared" si="848"/>
        <v>592.00000000009823</v>
      </c>
      <c r="W1472" s="73">
        <f t="shared" si="848"/>
        <v>639.99999999987267</v>
      </c>
      <c r="X1472" s="73">
        <f t="shared" si="848"/>
        <v>608.00000000017462</v>
      </c>
      <c r="Y1472" s="468">
        <f t="shared" si="848"/>
        <v>576.00000000002183</v>
      </c>
      <c r="Z1472" s="73">
        <f t="shared" si="848"/>
        <v>543.99999999986903</v>
      </c>
      <c r="AA1472" s="73">
        <f t="shared" si="848"/>
        <v>496.00000000009459</v>
      </c>
      <c r="AB1472" s="74">
        <f t="shared" si="848"/>
        <v>392.00000000028012</v>
      </c>
      <c r="AC1472" s="136">
        <f>SUM(E1472:AB1472)</f>
        <v>12720.000000000255</v>
      </c>
      <c r="AD1472" s="72">
        <v>2500</v>
      </c>
      <c r="AE1472" s="73">
        <v>100</v>
      </c>
      <c r="AF1472" s="74">
        <v>80</v>
      </c>
      <c r="AJ1472" s="565"/>
      <c r="AK1472" s="566"/>
      <c r="AL1472" s="565"/>
      <c r="AM1472" s="15"/>
    </row>
    <row r="1473" spans="1:39">
      <c r="A1473" s="3231"/>
      <c r="B1473" s="3185"/>
      <c r="C1473" s="128" t="s">
        <v>19</v>
      </c>
      <c r="D1473" s="386" t="s">
        <v>270</v>
      </c>
      <c r="E1473" s="450">
        <f t="shared" ref="E1473:AB1473" si="849">(E1477-D1477)*$AE1472*$AF1472</f>
        <v>208.00000000008367</v>
      </c>
      <c r="F1473" s="340">
        <f t="shared" si="849"/>
        <v>200.00000000004547</v>
      </c>
      <c r="G1473" s="340">
        <f t="shared" si="849"/>
        <v>231.9999999999709</v>
      </c>
      <c r="H1473" s="469">
        <f t="shared" si="849"/>
        <v>231.9999999999709</v>
      </c>
      <c r="I1473" s="340">
        <f t="shared" si="849"/>
        <v>208.00000000008367</v>
      </c>
      <c r="J1473" s="340">
        <f t="shared" si="849"/>
        <v>263.99999999989632</v>
      </c>
      <c r="K1473" s="340">
        <f t="shared" si="849"/>
        <v>327.99999999997453</v>
      </c>
      <c r="L1473" s="340">
        <f t="shared" si="849"/>
        <v>344.00000000005093</v>
      </c>
      <c r="M1473" s="340">
        <f t="shared" si="849"/>
        <v>359.99999999989996</v>
      </c>
      <c r="N1473" s="469">
        <f t="shared" si="849"/>
        <v>336.00000000001273</v>
      </c>
      <c r="O1473" s="340">
        <f t="shared" si="849"/>
        <v>360.00000000012733</v>
      </c>
      <c r="P1473" s="340">
        <f t="shared" si="849"/>
        <v>327.99999999997453</v>
      </c>
      <c r="Q1473" s="340">
        <f t="shared" si="849"/>
        <v>288.00000000001091</v>
      </c>
      <c r="R1473" s="340">
        <f t="shared" si="849"/>
        <v>319.99999999993634</v>
      </c>
      <c r="S1473" s="340">
        <f t="shared" si="849"/>
        <v>271.99999999993452</v>
      </c>
      <c r="T1473" s="340">
        <f t="shared" si="849"/>
        <v>288.00000000001091</v>
      </c>
      <c r="U1473" s="340">
        <f t="shared" si="849"/>
        <v>344.00000000005093</v>
      </c>
      <c r="V1473" s="505">
        <f t="shared" si="849"/>
        <v>327.99999999997453</v>
      </c>
      <c r="W1473" s="340">
        <f t="shared" si="849"/>
        <v>352.00000000008913</v>
      </c>
      <c r="X1473" s="340">
        <f t="shared" si="849"/>
        <v>336.00000000001273</v>
      </c>
      <c r="Y1473" s="469">
        <f t="shared" si="849"/>
        <v>319.99999999993634</v>
      </c>
      <c r="Z1473" s="340">
        <f t="shared" si="849"/>
        <v>304.00000000008731</v>
      </c>
      <c r="AA1473" s="340">
        <f t="shared" si="849"/>
        <v>271.99999999993452</v>
      </c>
      <c r="AB1473" s="341">
        <f t="shared" si="849"/>
        <v>216.00000000012187</v>
      </c>
      <c r="AC1473" s="138">
        <f>SUM(E1473:AB1473)</f>
        <v>7040.000000000191</v>
      </c>
      <c r="AD1473" s="75"/>
      <c r="AE1473" s="161"/>
      <c r="AF1473" s="76"/>
      <c r="AJ1473" s="15"/>
      <c r="AK1473" s="15"/>
      <c r="AL1473" s="15"/>
      <c r="AM1473" s="15"/>
    </row>
    <row r="1474" spans="1:39">
      <c r="A1474" s="3231"/>
      <c r="B1474" s="3185"/>
      <c r="C1474" s="128" t="s">
        <v>20</v>
      </c>
      <c r="D1474" s="386" t="s">
        <v>64</v>
      </c>
      <c r="E1474" s="1807">
        <v>23</v>
      </c>
      <c r="F1474" s="1790">
        <v>22</v>
      </c>
      <c r="G1474" s="1790">
        <v>25</v>
      </c>
      <c r="H1474" s="474">
        <v>26</v>
      </c>
      <c r="I1474" s="1790">
        <v>23</v>
      </c>
      <c r="J1474" s="1790">
        <v>29</v>
      </c>
      <c r="K1474" s="1790">
        <v>36</v>
      </c>
      <c r="L1474" s="1790">
        <v>37</v>
      </c>
      <c r="M1474" s="1790">
        <v>40</v>
      </c>
      <c r="N1474" s="474">
        <v>37</v>
      </c>
      <c r="O1474" s="1790">
        <v>39</v>
      </c>
      <c r="P1474" s="1790">
        <v>36</v>
      </c>
      <c r="Q1474" s="1790">
        <v>32</v>
      </c>
      <c r="R1474" s="1790">
        <v>35</v>
      </c>
      <c r="S1474" s="1790">
        <v>30</v>
      </c>
      <c r="T1474" s="1790">
        <v>32</v>
      </c>
      <c r="U1474" s="1790">
        <v>37</v>
      </c>
      <c r="V1474" s="510">
        <v>36</v>
      </c>
      <c r="W1474" s="1790">
        <v>39</v>
      </c>
      <c r="X1474" s="1790">
        <v>37</v>
      </c>
      <c r="Y1474" s="474">
        <v>35</v>
      </c>
      <c r="Z1474" s="1790">
        <v>33</v>
      </c>
      <c r="AA1474" s="1790">
        <v>30</v>
      </c>
      <c r="AB1474" s="1791">
        <v>24</v>
      </c>
      <c r="AC1474" s="138">
        <f>AVERAGE(E1474:AB1474)</f>
        <v>32.208333333333336</v>
      </c>
      <c r="AD1474" s="78">
        <f>SQRT(MIN((E1472*E1472+E1473*E1473),(F1472*F1472+F1473*F1473),(G1472*G1472+G1473*G1473),(H1472*H1472+H1473*H1473),(I1472*I1472+I1473*I1473),(J1472*J1472+J1473*J1473),(K1472*K1472+K1473*K1473),(L1472*L1472+L1473*L1473),(M1472*M1472+M1473*M1473),(N1472*N1472+N1473*N1473),(E1472*E1472+E1473*E1473),(O1472*O1472+O1473*O1473),(P1472*P1472+P1473*P1473),(R1472*R1472+R1473*R1473),(S1472*S1472+S1473*S1473),(T1472*T1472+T1473*T1473),(U1472*U1472+U1473*U1473),(V1472*V1472+V1473*V1473),(W1472*W1472+W1473*W1473),(X1472*X1472+X1473*X1473),(Y1472*Y1472+Y1473*Y1473),(Z1472*Z1472+Z1473*Z1473),(AA1472*AA1472+AA1473*AA1473),(AB1472*AB1472+AB1473*AB1473)))/AD1472</f>
        <v>0.16753459344265478</v>
      </c>
      <c r="AE1474" s="78"/>
      <c r="AF1474" s="79"/>
      <c r="AG1474" s="1"/>
      <c r="AJ1474" s="460"/>
      <c r="AK1474" s="460"/>
      <c r="AL1474" s="460"/>
      <c r="AM1474" s="460"/>
    </row>
    <row r="1475" spans="1:39" ht="16.5" thickBot="1">
      <c r="A1475" s="3231"/>
      <c r="B1475" s="3185"/>
      <c r="C1475" s="128" t="s">
        <v>22</v>
      </c>
      <c r="D1475" s="386"/>
      <c r="E1475" s="643">
        <f t="shared" ref="E1475:AB1475" si="850">E1473/E1472</f>
        <v>0.55319148936162488</v>
      </c>
      <c r="F1475" s="346">
        <f t="shared" si="850"/>
        <v>0.54347826086978013</v>
      </c>
      <c r="G1475" s="346">
        <f t="shared" si="850"/>
        <v>0.56862745098045775</v>
      </c>
      <c r="H1475" s="471">
        <f t="shared" si="850"/>
        <v>0.54716981132071429</v>
      </c>
      <c r="I1475" s="346">
        <f t="shared" si="850"/>
        <v>0.54166666666686403</v>
      </c>
      <c r="J1475" s="346">
        <f t="shared" si="850"/>
        <v>0.55932203389783974</v>
      </c>
      <c r="K1475" s="346">
        <f t="shared" si="850"/>
        <v>0.55405405405434471</v>
      </c>
      <c r="L1475" s="346">
        <f t="shared" si="850"/>
        <v>0.55844155844165433</v>
      </c>
      <c r="M1475" s="346">
        <f t="shared" si="850"/>
        <v>0.54878048780476818</v>
      </c>
      <c r="N1475" s="471">
        <f t="shared" si="850"/>
        <v>0.55263157894723069</v>
      </c>
      <c r="O1475" s="346">
        <f t="shared" si="850"/>
        <v>0.56250000000031086</v>
      </c>
      <c r="P1475" s="346">
        <f t="shared" si="850"/>
        <v>0.55405405405391905</v>
      </c>
      <c r="Q1475" s="346">
        <f t="shared" si="850"/>
        <v>0.5454545454543106</v>
      </c>
      <c r="R1475" s="346">
        <f t="shared" si="850"/>
        <v>0.55555555555542402</v>
      </c>
      <c r="S1475" s="346">
        <f t="shared" si="850"/>
        <v>0.54838709677445974</v>
      </c>
      <c r="T1475" s="346">
        <f t="shared" si="850"/>
        <v>0.5454545454543106</v>
      </c>
      <c r="U1475" s="346">
        <f t="shared" si="850"/>
        <v>0.56578947368455501</v>
      </c>
      <c r="V1475" s="507">
        <f t="shared" si="850"/>
        <v>0.55405405405391905</v>
      </c>
      <c r="W1475" s="346">
        <f t="shared" si="850"/>
        <v>0.55000000000024873</v>
      </c>
      <c r="X1475" s="346">
        <f t="shared" si="850"/>
        <v>0.55263157894723069</v>
      </c>
      <c r="Y1475" s="471">
        <f t="shared" si="850"/>
        <v>0.55555555555542402</v>
      </c>
      <c r="Z1475" s="346">
        <f t="shared" si="850"/>
        <v>0.55882352941205971</v>
      </c>
      <c r="AA1475" s="346">
        <f t="shared" si="850"/>
        <v>0.54838709677395692</v>
      </c>
      <c r="AB1475" s="347">
        <f t="shared" si="850"/>
        <v>0.55102040816318243</v>
      </c>
      <c r="AC1475" s="137"/>
      <c r="AD1475" s="75"/>
      <c r="AE1475" s="161"/>
      <c r="AF1475" s="76"/>
      <c r="AG1475" s="1"/>
      <c r="AJ1475" s="460"/>
      <c r="AK1475" s="460"/>
      <c r="AL1475" s="460"/>
      <c r="AM1475" s="460"/>
    </row>
    <row r="1476" spans="1:39" hidden="1">
      <c r="A1476" s="1885"/>
      <c r="B1476" s="1875"/>
      <c r="C1476" s="129" t="s">
        <v>133</v>
      </c>
      <c r="D1476" s="386">
        <v>447.88</v>
      </c>
      <c r="E1476" s="75">
        <v>447.92700000000002</v>
      </c>
      <c r="F1476" s="161">
        <v>447.97300000000001</v>
      </c>
      <c r="G1476" s="161">
        <v>448.024</v>
      </c>
      <c r="H1476" s="471">
        <v>448.077</v>
      </c>
      <c r="I1476" s="161">
        <v>448.125</v>
      </c>
      <c r="J1476" s="161">
        <v>448.18400000000003</v>
      </c>
      <c r="K1476" s="161">
        <v>448.25799999999998</v>
      </c>
      <c r="L1476" s="161">
        <v>448.33499999999998</v>
      </c>
      <c r="M1476" s="161">
        <v>448.41699999999997</v>
      </c>
      <c r="N1476" s="471">
        <v>448.49299999999999</v>
      </c>
      <c r="O1476" s="161">
        <v>448.57299999999998</v>
      </c>
      <c r="P1476" s="161">
        <v>448.64699999999999</v>
      </c>
      <c r="Q1476" s="161">
        <v>448.71300000000002</v>
      </c>
      <c r="R1476" s="161">
        <v>448.78500000000003</v>
      </c>
      <c r="S1476" s="161">
        <v>448.84699999999998</v>
      </c>
      <c r="T1476" s="161">
        <v>448.91300000000001</v>
      </c>
      <c r="U1476" s="161">
        <v>448.98899999999998</v>
      </c>
      <c r="V1476" s="502">
        <v>449.06299999999999</v>
      </c>
      <c r="W1476" s="161">
        <v>449.14299999999997</v>
      </c>
      <c r="X1476" s="161">
        <v>449.21899999999999</v>
      </c>
      <c r="Y1476" s="471">
        <v>449.291</v>
      </c>
      <c r="Z1476" s="161">
        <v>449.35899999999998</v>
      </c>
      <c r="AA1476" s="161">
        <v>449.42099999999999</v>
      </c>
      <c r="AB1476" s="76">
        <v>449.47</v>
      </c>
      <c r="AC1476" s="137"/>
      <c r="AD1476" s="75"/>
      <c r="AE1476" s="161"/>
      <c r="AF1476" s="76"/>
      <c r="AG1476" s="1"/>
      <c r="AJ1476" s="460"/>
      <c r="AK1476" s="460"/>
      <c r="AL1476" s="460"/>
      <c r="AM1476" s="460"/>
    </row>
    <row r="1477" spans="1:39" s="190" customFormat="1" hidden="1">
      <c r="A1477" s="1885"/>
      <c r="B1477" s="1875"/>
      <c r="C1477" s="129" t="s">
        <v>134</v>
      </c>
      <c r="D1477" s="386">
        <v>186.73</v>
      </c>
      <c r="E1477" s="75">
        <v>186.756</v>
      </c>
      <c r="F1477" s="161">
        <v>186.78100000000001</v>
      </c>
      <c r="G1477" s="161">
        <v>186.81</v>
      </c>
      <c r="H1477" s="466">
        <v>186.839</v>
      </c>
      <c r="I1477" s="161">
        <v>186.86500000000001</v>
      </c>
      <c r="J1477" s="161">
        <v>186.898</v>
      </c>
      <c r="K1477" s="161">
        <v>186.93899999999999</v>
      </c>
      <c r="L1477" s="161">
        <v>186.982</v>
      </c>
      <c r="M1477" s="161">
        <v>187.02699999999999</v>
      </c>
      <c r="N1477" s="466">
        <v>187.06899999999999</v>
      </c>
      <c r="O1477" s="161">
        <v>187.114</v>
      </c>
      <c r="P1477" s="161">
        <v>187.155</v>
      </c>
      <c r="Q1477" s="161">
        <v>187.191</v>
      </c>
      <c r="R1477" s="161">
        <v>187.23099999999999</v>
      </c>
      <c r="S1477" s="161">
        <v>187.26499999999999</v>
      </c>
      <c r="T1477" s="161">
        <v>187.30099999999999</v>
      </c>
      <c r="U1477" s="161">
        <v>187.34399999999999</v>
      </c>
      <c r="V1477" s="502">
        <v>187.38499999999999</v>
      </c>
      <c r="W1477" s="161">
        <v>187.429</v>
      </c>
      <c r="X1477" s="161">
        <v>187.471</v>
      </c>
      <c r="Y1477" s="466">
        <v>187.511</v>
      </c>
      <c r="Z1477" s="161">
        <v>187.54900000000001</v>
      </c>
      <c r="AA1477" s="161">
        <v>187.583</v>
      </c>
      <c r="AB1477" s="76">
        <v>187.61</v>
      </c>
      <c r="AC1477" s="137"/>
      <c r="AD1477" s="75"/>
      <c r="AE1477" s="161"/>
      <c r="AF1477" s="76"/>
      <c r="AH1477" s="980"/>
      <c r="AI1477" s="981"/>
      <c r="AJ1477" s="982"/>
      <c r="AK1477" s="982"/>
      <c r="AL1477" s="367"/>
      <c r="AM1477" s="983"/>
    </row>
    <row r="1478" spans="1:39" ht="16.5" hidden="1" thickBot="1">
      <c r="A1478" s="3223" t="s">
        <v>50</v>
      </c>
      <c r="B1478" s="3224"/>
      <c r="C1478" s="3224"/>
      <c r="D1478" s="384"/>
      <c r="E1478" s="597">
        <f>SQRT(E1472*E1472+E1473*E1473)/E1484/1.73</f>
        <v>23.498590080120085</v>
      </c>
      <c r="F1478" s="188">
        <f t="shared" ref="F1478:AB1478" si="851">SQRT(F1472*F1472+F1473*F1473)/F1484/1.73</f>
        <v>22.753948650888617</v>
      </c>
      <c r="G1478" s="188">
        <f t="shared" si="851"/>
        <v>25.594311517276932</v>
      </c>
      <c r="H1478" s="473">
        <f t="shared" si="851"/>
        <v>26.331459520887687</v>
      </c>
      <c r="I1478" s="188">
        <f t="shared" si="851"/>
        <v>23.792311215106832</v>
      </c>
      <c r="J1478" s="188">
        <f t="shared" si="851"/>
        <v>29.743992839030742</v>
      </c>
      <c r="K1478" s="188">
        <f t="shared" si="851"/>
        <v>37.472174326488584</v>
      </c>
      <c r="L1478" s="188">
        <f t="shared" si="851"/>
        <v>39.441853396719118</v>
      </c>
      <c r="M1478" s="188">
        <f t="shared" si="851"/>
        <v>41.79099798018229</v>
      </c>
      <c r="N1478" s="473">
        <f t="shared" si="851"/>
        <v>38.946720288126798</v>
      </c>
      <c r="O1478" s="188">
        <f t="shared" si="851"/>
        <v>41.289129238399063</v>
      </c>
      <c r="P1478" s="188">
        <f t="shared" si="851"/>
        <v>37.688776490247662</v>
      </c>
      <c r="Q1478" s="188">
        <f t="shared" si="851"/>
        <v>33.428094493942993</v>
      </c>
      <c r="R1478" s="188">
        <f t="shared" si="851"/>
        <v>36.587781258747214</v>
      </c>
      <c r="S1478" s="188">
        <f t="shared" si="851"/>
        <v>31.290506676377507</v>
      </c>
      <c r="T1478" s="188">
        <f t="shared" si="851"/>
        <v>33.363933084165758</v>
      </c>
      <c r="U1478" s="188">
        <f t="shared" si="851"/>
        <v>38.640925290411289</v>
      </c>
      <c r="V1478" s="509">
        <f t="shared" si="851"/>
        <v>37.32915076037888</v>
      </c>
      <c r="W1478" s="188">
        <f t="shared" si="851"/>
        <v>40.248272865034373</v>
      </c>
      <c r="X1478" s="188">
        <f t="shared" si="851"/>
        <v>38.169266746253548</v>
      </c>
      <c r="Y1478" s="473">
        <f t="shared" si="851"/>
        <v>36.136508814379368</v>
      </c>
      <c r="Z1478" s="188">
        <f t="shared" si="851"/>
        <v>34.111651942806454</v>
      </c>
      <c r="AA1478" s="188">
        <f t="shared" si="851"/>
        <v>31.141504263654799</v>
      </c>
      <c r="AB1478" s="189">
        <f t="shared" si="851"/>
        <v>24.499213050812521</v>
      </c>
      <c r="AC1478" s="208">
        <f>AVERAGE(E1478:AB1478)</f>
        <v>33.470461449601629</v>
      </c>
      <c r="AD1478" s="80">
        <f>(AC1474-AC1478)/AC1474</f>
        <v>-3.91863839462342E-2</v>
      </c>
      <c r="AE1478" s="81"/>
      <c r="AF1478" s="82"/>
      <c r="AG1478" s="1"/>
      <c r="AJ1478" s="460"/>
      <c r="AK1478" s="460"/>
      <c r="AL1478" s="460"/>
      <c r="AM1478" s="460"/>
    </row>
    <row r="1479" spans="1:39">
      <c r="A1479" s="155" t="s">
        <v>61</v>
      </c>
      <c r="B1479" s="156"/>
      <c r="C1479" s="203"/>
      <c r="D1479" s="168"/>
      <c r="E1479" s="780">
        <f t="shared" ref="E1479:AB1480" si="852">E1465+E1472</f>
        <v>376.00000000020373</v>
      </c>
      <c r="F1479" s="781">
        <f t="shared" si="852"/>
        <v>367.99999999993815</v>
      </c>
      <c r="G1479" s="781">
        <f t="shared" si="852"/>
        <v>407.99999999990177</v>
      </c>
      <c r="H1479" s="465">
        <f t="shared" si="852"/>
        <v>423.99999999997817</v>
      </c>
      <c r="I1479" s="781">
        <f t="shared" si="852"/>
        <v>384.00000000001455</v>
      </c>
      <c r="J1479" s="781">
        <f t="shared" si="852"/>
        <v>472.00000000020736</v>
      </c>
      <c r="K1479" s="781">
        <f t="shared" si="852"/>
        <v>591.99999999964348</v>
      </c>
      <c r="L1479" s="781">
        <f t="shared" si="852"/>
        <v>615.99999999998545</v>
      </c>
      <c r="M1479" s="781">
        <f t="shared" si="852"/>
        <v>655.99999999994907</v>
      </c>
      <c r="N1479" s="465">
        <f t="shared" si="852"/>
        <v>608.00000000017462</v>
      </c>
      <c r="O1479" s="781">
        <f t="shared" si="852"/>
        <v>639.99999999987267</v>
      </c>
      <c r="P1479" s="781">
        <f t="shared" si="852"/>
        <v>592.00000000009823</v>
      </c>
      <c r="Q1479" s="781">
        <f t="shared" si="852"/>
        <v>528.00000000024738</v>
      </c>
      <c r="R1479" s="781">
        <f t="shared" si="852"/>
        <v>576.00000000002183</v>
      </c>
      <c r="S1479" s="781">
        <f t="shared" si="852"/>
        <v>495.99999999963984</v>
      </c>
      <c r="T1479" s="781">
        <f t="shared" si="852"/>
        <v>528.00000000024738</v>
      </c>
      <c r="U1479" s="781">
        <f t="shared" si="852"/>
        <v>607.99999999971988</v>
      </c>
      <c r="V1479" s="782">
        <f t="shared" si="852"/>
        <v>592.00000000009823</v>
      </c>
      <c r="W1479" s="781">
        <f t="shared" si="852"/>
        <v>639.99999999987267</v>
      </c>
      <c r="X1479" s="782">
        <f t="shared" si="852"/>
        <v>608.00000000017462</v>
      </c>
      <c r="Y1479" s="465">
        <f t="shared" si="852"/>
        <v>576.00000000002183</v>
      </c>
      <c r="Z1479" s="781">
        <f t="shared" si="852"/>
        <v>543.99999999986903</v>
      </c>
      <c r="AA1479" s="781">
        <f t="shared" si="852"/>
        <v>496.00000000009459</v>
      </c>
      <c r="AB1479" s="985">
        <f t="shared" si="852"/>
        <v>392.00000000028012</v>
      </c>
      <c r="AC1479" s="115"/>
      <c r="AD1479" s="84">
        <f>MIN(E1479:AB1479)</f>
        <v>367.99999999993815</v>
      </c>
      <c r="AE1479" s="4"/>
      <c r="AF1479" s="5"/>
      <c r="AG1479" s="1"/>
      <c r="AJ1479" s="460"/>
      <c r="AK1479" s="460"/>
      <c r="AL1479" s="460"/>
      <c r="AM1479" s="460"/>
    </row>
    <row r="1480" spans="1:39">
      <c r="A1480" s="157" t="s">
        <v>271</v>
      </c>
      <c r="B1480" s="158"/>
      <c r="C1480" s="194"/>
      <c r="D1480" s="170"/>
      <c r="E1480" s="169">
        <f t="shared" si="852"/>
        <v>208.00000000008367</v>
      </c>
      <c r="F1480" s="88">
        <f t="shared" si="852"/>
        <v>200.00000000004547</v>
      </c>
      <c r="G1480" s="88">
        <f t="shared" si="852"/>
        <v>231.9999999999709</v>
      </c>
      <c r="H1480" s="466">
        <f t="shared" si="852"/>
        <v>231.9999999999709</v>
      </c>
      <c r="I1480" s="88">
        <f t="shared" si="852"/>
        <v>208.00000000008367</v>
      </c>
      <c r="J1480" s="88">
        <f t="shared" si="852"/>
        <v>263.99999999989632</v>
      </c>
      <c r="K1480" s="88">
        <f t="shared" si="852"/>
        <v>327.99999999997453</v>
      </c>
      <c r="L1480" s="88">
        <f t="shared" si="852"/>
        <v>344.00000000005093</v>
      </c>
      <c r="M1480" s="88">
        <f t="shared" si="852"/>
        <v>359.99999999989996</v>
      </c>
      <c r="N1480" s="466">
        <f t="shared" si="852"/>
        <v>336.00000000001273</v>
      </c>
      <c r="O1480" s="88">
        <f t="shared" si="852"/>
        <v>360.00000000012733</v>
      </c>
      <c r="P1480" s="88">
        <f t="shared" si="852"/>
        <v>327.99999999997453</v>
      </c>
      <c r="Q1480" s="88">
        <f t="shared" si="852"/>
        <v>288.00000000001091</v>
      </c>
      <c r="R1480" s="88">
        <f t="shared" si="852"/>
        <v>319.99999999993634</v>
      </c>
      <c r="S1480" s="88">
        <f t="shared" si="852"/>
        <v>271.99999999993452</v>
      </c>
      <c r="T1480" s="88">
        <f t="shared" si="852"/>
        <v>288.00000000001091</v>
      </c>
      <c r="U1480" s="88">
        <f t="shared" si="852"/>
        <v>344.00000000005093</v>
      </c>
      <c r="V1480" s="574">
        <f t="shared" si="852"/>
        <v>327.99999999997453</v>
      </c>
      <c r="W1480" s="88">
        <f t="shared" si="852"/>
        <v>352.00000000008913</v>
      </c>
      <c r="X1480" s="88">
        <f t="shared" si="852"/>
        <v>336.00000000001273</v>
      </c>
      <c r="Y1480" s="466">
        <f t="shared" si="852"/>
        <v>319.99999999993634</v>
      </c>
      <c r="Z1480" s="88">
        <f t="shared" si="852"/>
        <v>304.00000000008731</v>
      </c>
      <c r="AA1480" s="88">
        <f t="shared" si="852"/>
        <v>271.99999999993452</v>
      </c>
      <c r="AB1480" s="89">
        <f t="shared" si="852"/>
        <v>216.00000000012187</v>
      </c>
      <c r="AC1480" s="116"/>
      <c r="AD1480" s="87">
        <f>MIN(E1480:AB1480)</f>
        <v>200.00000000004547</v>
      </c>
      <c r="AE1480" s="6"/>
      <c r="AF1480" s="7"/>
      <c r="AG1480" s="1"/>
      <c r="AJ1480" s="460"/>
      <c r="AK1480" s="460"/>
      <c r="AL1480" s="460"/>
      <c r="AM1480" s="460"/>
    </row>
    <row r="1481" spans="1:39" ht="16.5" thickBot="1">
      <c r="A1481" s="159" t="s">
        <v>62</v>
      </c>
      <c r="B1481" s="160"/>
      <c r="C1481" s="204"/>
      <c r="D1481" s="199"/>
      <c r="E1481" s="783">
        <f>SQRT(E1480*E1480+E1479*E1479)</f>
        <v>429.6975680640839</v>
      </c>
      <c r="F1481" s="784">
        <f t="shared" ref="F1481:AB1481" si="853">SQRT(F1480*F1480+F1479*F1479)</f>
        <v>418.83648360663699</v>
      </c>
      <c r="G1481" s="784">
        <f t="shared" si="853"/>
        <v>469.34848460382437</v>
      </c>
      <c r="H1481" s="785">
        <f t="shared" si="853"/>
        <v>483.32183894374975</v>
      </c>
      <c r="I1481" s="784">
        <f t="shared" si="853"/>
        <v>436.71501004665043</v>
      </c>
      <c r="J1481" s="784">
        <f t="shared" si="853"/>
        <v>540.81420099710863</v>
      </c>
      <c r="K1481" s="784">
        <f t="shared" si="853"/>
        <v>676.79243494557556</v>
      </c>
      <c r="L1481" s="784">
        <f t="shared" si="853"/>
        <v>705.54376193119094</v>
      </c>
      <c r="M1481" s="784">
        <f t="shared" si="853"/>
        <v>748.28871433415395</v>
      </c>
      <c r="N1481" s="785">
        <f t="shared" si="853"/>
        <v>694.66538707511609</v>
      </c>
      <c r="O1481" s="784">
        <f t="shared" si="853"/>
        <v>734.30239002738426</v>
      </c>
      <c r="P1481" s="784">
        <f t="shared" si="853"/>
        <v>676.79243494597335</v>
      </c>
      <c r="Q1481" s="784">
        <f t="shared" si="853"/>
        <v>601.43827613502242</v>
      </c>
      <c r="R1481" s="784">
        <f t="shared" si="853"/>
        <v>658.92032902315623</v>
      </c>
      <c r="S1481" s="784">
        <f t="shared" si="853"/>
        <v>565.68542494889073</v>
      </c>
      <c r="T1481" s="784">
        <f t="shared" si="853"/>
        <v>601.43827613502242</v>
      </c>
      <c r="U1481" s="784">
        <f t="shared" si="853"/>
        <v>698.56996786270054</v>
      </c>
      <c r="V1481" s="786">
        <f t="shared" si="853"/>
        <v>676.79243494597335</v>
      </c>
      <c r="W1481" s="784">
        <f t="shared" si="853"/>
        <v>730.41358147278436</v>
      </c>
      <c r="X1481" s="784">
        <f t="shared" si="853"/>
        <v>694.66538707511609</v>
      </c>
      <c r="Y1481" s="785">
        <f t="shared" si="853"/>
        <v>658.92032902315623</v>
      </c>
      <c r="Z1481" s="784">
        <f t="shared" si="853"/>
        <v>623.17894701274258</v>
      </c>
      <c r="AA1481" s="784">
        <f t="shared" si="853"/>
        <v>565.68542494928943</v>
      </c>
      <c r="AB1481" s="986">
        <f t="shared" si="853"/>
        <v>447.57122338268385</v>
      </c>
      <c r="AC1481" s="117"/>
      <c r="AD1481" s="90">
        <f>MIN(E1481:AB1481)</f>
        <v>418.83648360663699</v>
      </c>
      <c r="AE1481" s="8"/>
      <c r="AF1481" s="9"/>
      <c r="AG1481" s="2"/>
      <c r="AJ1481" s="460"/>
      <c r="AK1481" s="460"/>
      <c r="AL1481" s="460"/>
      <c r="AM1481" s="460"/>
    </row>
    <row r="1482" spans="1:39" ht="16.5" thickBot="1">
      <c r="A1482" s="650" t="s">
        <v>26</v>
      </c>
      <c r="B1482" s="651"/>
      <c r="C1482" s="652"/>
      <c r="D1482" s="653"/>
      <c r="E1482" s="654">
        <v>1</v>
      </c>
      <c r="F1482" s="655">
        <v>2</v>
      </c>
      <c r="G1482" s="655">
        <v>3</v>
      </c>
      <c r="H1482" s="656">
        <v>4</v>
      </c>
      <c r="I1482" s="655">
        <v>5</v>
      </c>
      <c r="J1482" s="655">
        <v>6</v>
      </c>
      <c r="K1482" s="655">
        <v>7</v>
      </c>
      <c r="L1482" s="655">
        <v>8</v>
      </c>
      <c r="M1482" s="655">
        <v>9</v>
      </c>
      <c r="N1482" s="656">
        <v>10</v>
      </c>
      <c r="O1482" s="655">
        <v>11</v>
      </c>
      <c r="P1482" s="655">
        <v>12</v>
      </c>
      <c r="Q1482" s="655">
        <v>13</v>
      </c>
      <c r="R1482" s="655">
        <v>14</v>
      </c>
      <c r="S1482" s="655">
        <v>15</v>
      </c>
      <c r="T1482" s="655">
        <v>16</v>
      </c>
      <c r="U1482" s="655">
        <v>17</v>
      </c>
      <c r="V1482" s="656">
        <v>18</v>
      </c>
      <c r="W1482" s="655">
        <v>19</v>
      </c>
      <c r="X1482" s="655">
        <v>20</v>
      </c>
      <c r="Y1482" s="656">
        <v>21</v>
      </c>
      <c r="Z1482" s="656">
        <v>22</v>
      </c>
      <c r="AA1482" s="655">
        <v>23</v>
      </c>
      <c r="AB1482" s="657">
        <v>24</v>
      </c>
      <c r="AC1482" s="694"/>
      <c r="AD1482" s="10"/>
      <c r="AE1482" s="10"/>
      <c r="AF1482" s="10"/>
      <c r="AG1482" s="10"/>
      <c r="AJ1482" s="460"/>
      <c r="AK1482" s="460"/>
      <c r="AL1482" s="460"/>
      <c r="AM1482" s="460"/>
    </row>
    <row r="1483" spans="1:39">
      <c r="A1483" s="2127" t="s">
        <v>27</v>
      </c>
      <c r="B1483" s="151"/>
      <c r="C1483" s="697" t="s">
        <v>28</v>
      </c>
      <c r="D1483" s="698" t="s">
        <v>64</v>
      </c>
      <c r="E1483" s="196">
        <v>10.55</v>
      </c>
      <c r="F1483" s="151">
        <v>10.61</v>
      </c>
      <c r="G1483" s="151">
        <v>10.57</v>
      </c>
      <c r="H1483" s="500">
        <v>10.59</v>
      </c>
      <c r="I1483" s="151">
        <v>10.59</v>
      </c>
      <c r="J1483" s="151">
        <v>10.48</v>
      </c>
      <c r="K1483" s="151">
        <v>10.41</v>
      </c>
      <c r="L1483" s="151">
        <v>10.31</v>
      </c>
      <c r="M1483" s="151">
        <v>10.31</v>
      </c>
      <c r="N1483" s="500">
        <v>10.29</v>
      </c>
      <c r="O1483" s="151">
        <v>10.25</v>
      </c>
      <c r="P1483" s="151">
        <v>10.35</v>
      </c>
      <c r="Q1483" s="151">
        <v>10.36</v>
      </c>
      <c r="R1483" s="151">
        <v>10.39</v>
      </c>
      <c r="S1483" s="151">
        <v>10.41</v>
      </c>
      <c r="T1483" s="151">
        <v>10.39</v>
      </c>
      <c r="U1483" s="151">
        <v>10.43</v>
      </c>
      <c r="V1483" s="582">
        <v>10.45</v>
      </c>
      <c r="W1483" s="151">
        <v>10.46</v>
      </c>
      <c r="X1483" s="582">
        <v>10.49</v>
      </c>
      <c r="Y1483" s="500">
        <v>10.51</v>
      </c>
      <c r="Z1483" s="151">
        <v>10.54</v>
      </c>
      <c r="AA1483" s="151">
        <v>10.47</v>
      </c>
      <c r="AB1483" s="583">
        <v>10.53</v>
      </c>
      <c r="AC1483" s="700"/>
      <c r="AD1483" s="10"/>
      <c r="AE1483" s="10"/>
      <c r="AF1483" s="10"/>
      <c r="AG1483" s="10"/>
      <c r="AJ1483" s="460"/>
      <c r="AK1483" s="460"/>
      <c r="AL1483" s="460"/>
      <c r="AM1483" s="460"/>
    </row>
    <row r="1484" spans="1:39" ht="15.75" customHeight="1" thickBot="1">
      <c r="A1484" s="2128" t="s">
        <v>29</v>
      </c>
      <c r="B1484" s="152"/>
      <c r="C1484" s="2126" t="s">
        <v>28</v>
      </c>
      <c r="D1484" s="445" t="s">
        <v>64</v>
      </c>
      <c r="E1484" s="197">
        <v>10.57</v>
      </c>
      <c r="F1484" s="152">
        <v>10.64</v>
      </c>
      <c r="G1484" s="152">
        <v>10.6</v>
      </c>
      <c r="H1484" s="670">
        <v>10.61</v>
      </c>
      <c r="I1484" s="152">
        <v>10.61</v>
      </c>
      <c r="J1484" s="152">
        <v>10.51</v>
      </c>
      <c r="K1484" s="152">
        <v>10.44</v>
      </c>
      <c r="L1484" s="152">
        <v>10.34</v>
      </c>
      <c r="M1484" s="152">
        <v>10.35</v>
      </c>
      <c r="N1484" s="670">
        <v>10.31</v>
      </c>
      <c r="O1484" s="152">
        <v>10.28</v>
      </c>
      <c r="P1484" s="152">
        <v>10.38</v>
      </c>
      <c r="Q1484" s="152">
        <v>10.4</v>
      </c>
      <c r="R1484" s="152">
        <v>10.41</v>
      </c>
      <c r="S1484" s="152">
        <v>10.45</v>
      </c>
      <c r="T1484" s="152">
        <v>10.42</v>
      </c>
      <c r="U1484" s="152">
        <v>10.45</v>
      </c>
      <c r="V1484" s="671">
        <v>10.48</v>
      </c>
      <c r="W1484" s="152">
        <v>10.49</v>
      </c>
      <c r="X1484" s="152">
        <v>10.52</v>
      </c>
      <c r="Y1484" s="670">
        <v>10.54</v>
      </c>
      <c r="Z1484" s="152">
        <v>10.56</v>
      </c>
      <c r="AA1484" s="152">
        <v>10.5</v>
      </c>
      <c r="AB1484" s="701">
        <v>10.56</v>
      </c>
      <c r="AC1484" s="703"/>
      <c r="AJ1484" s="14"/>
      <c r="AK1484" s="14"/>
      <c r="AL1484" s="15"/>
      <c r="AM1484" s="14"/>
    </row>
    <row r="1485" spans="1:39">
      <c r="A1485" s="3169" t="s">
        <v>57</v>
      </c>
      <c r="B1485" s="3164" t="s">
        <v>272</v>
      </c>
      <c r="C1485" s="130" t="s">
        <v>17</v>
      </c>
      <c r="D1485" s="118" t="s">
        <v>131</v>
      </c>
      <c r="E1485" s="72">
        <f t="shared" ref="E1485:AB1485" si="854">(E1489-D1489)*$AE1485*$AF1485</f>
        <v>33.000000000015461</v>
      </c>
      <c r="F1485" s="73">
        <f t="shared" si="854"/>
        <v>16.999999999939064</v>
      </c>
      <c r="G1485" s="73">
        <f t="shared" si="854"/>
        <v>34.000000000105501</v>
      </c>
      <c r="H1485" s="468">
        <f t="shared" si="854"/>
        <v>49.999999999954525</v>
      </c>
      <c r="I1485" s="73">
        <f t="shared" si="854"/>
        <v>33.000000000015461</v>
      </c>
      <c r="J1485" s="73">
        <f t="shared" si="854"/>
        <v>16.999999999939064</v>
      </c>
      <c r="K1485" s="73">
        <f t="shared" si="854"/>
        <v>67.000000000007276</v>
      </c>
      <c r="L1485" s="73">
        <f t="shared" si="854"/>
        <v>50.000000000068212</v>
      </c>
      <c r="M1485" s="73">
        <f t="shared" si="854"/>
        <v>83.99999999994634</v>
      </c>
      <c r="N1485" s="468">
        <f t="shared" si="854"/>
        <v>66.000000000030923</v>
      </c>
      <c r="O1485" s="73">
        <f t="shared" si="854"/>
        <v>83.99999999994634</v>
      </c>
      <c r="P1485" s="73">
        <f t="shared" si="854"/>
        <v>67.000000000007276</v>
      </c>
      <c r="Q1485" s="73">
        <f t="shared" si="854"/>
        <v>33.000000000015461</v>
      </c>
      <c r="R1485" s="73">
        <f t="shared" si="854"/>
        <v>33.999999999991815</v>
      </c>
      <c r="S1485" s="73">
        <f t="shared" si="854"/>
        <v>33.000000000015461</v>
      </c>
      <c r="T1485" s="73">
        <f t="shared" si="854"/>
        <v>33.999999999991815</v>
      </c>
      <c r="U1485" s="73">
        <f t="shared" si="854"/>
        <v>50.000000000068212</v>
      </c>
      <c r="V1485" s="504">
        <f t="shared" si="854"/>
        <v>49.999999999954525</v>
      </c>
      <c r="W1485" s="73">
        <f t="shared" si="854"/>
        <v>49.999999999954525</v>
      </c>
      <c r="X1485" s="73">
        <f t="shared" si="854"/>
        <v>50.000000000068212</v>
      </c>
      <c r="Y1485" s="468">
        <f t="shared" si="854"/>
        <v>33.999999999991815</v>
      </c>
      <c r="Z1485" s="73">
        <f t="shared" si="854"/>
        <v>33.000000000015461</v>
      </c>
      <c r="AA1485" s="73">
        <f t="shared" si="854"/>
        <v>33.999999999991815</v>
      </c>
      <c r="AB1485" s="74">
        <f t="shared" si="854"/>
        <v>33.000000000015461</v>
      </c>
      <c r="AC1485" s="140">
        <f>SUM(E1485:AB1485)</f>
        <v>1070.00000000005</v>
      </c>
      <c r="AD1485" s="72"/>
      <c r="AE1485" s="73">
        <v>100</v>
      </c>
      <c r="AF1485" s="74">
        <v>10</v>
      </c>
      <c r="AJ1485" s="565"/>
      <c r="AK1485" s="566"/>
      <c r="AL1485" s="565"/>
      <c r="AM1485" s="15"/>
    </row>
    <row r="1486" spans="1:39">
      <c r="A1486" s="3231"/>
      <c r="B1486" s="3185"/>
      <c r="C1486" s="128" t="s">
        <v>19</v>
      </c>
      <c r="D1486" s="113" t="s">
        <v>131</v>
      </c>
      <c r="E1486" s="450">
        <f t="shared" ref="E1486:AB1486" si="855">(E1490-D1490)*$AE1485*$AF1485</f>
        <v>15.000000000043201</v>
      </c>
      <c r="F1486" s="340">
        <f t="shared" si="855"/>
        <v>7.9999999999813554</v>
      </c>
      <c r="G1486" s="340">
        <f t="shared" si="855"/>
        <v>14.999999999986358</v>
      </c>
      <c r="H1486" s="469">
        <f t="shared" si="855"/>
        <v>23.000000000024556</v>
      </c>
      <c r="I1486" s="340">
        <f t="shared" si="855"/>
        <v>15.999999999962711</v>
      </c>
      <c r="J1486" s="340">
        <f t="shared" si="855"/>
        <v>7.0000000000050022</v>
      </c>
      <c r="K1486" s="340">
        <f t="shared" si="855"/>
        <v>31.000000000005912</v>
      </c>
      <c r="L1486" s="340">
        <f t="shared" si="855"/>
        <v>23.000000000024556</v>
      </c>
      <c r="M1486" s="340">
        <f t="shared" si="855"/>
        <v>38.000000000010914</v>
      </c>
      <c r="N1486" s="469">
        <f t="shared" si="855"/>
        <v>31.000000000005912</v>
      </c>
      <c r="O1486" s="340">
        <f t="shared" si="855"/>
        <v>37.999999999954071</v>
      </c>
      <c r="P1486" s="340">
        <f t="shared" si="855"/>
        <v>31.000000000005912</v>
      </c>
      <c r="Q1486" s="340">
        <f t="shared" si="855"/>
        <v>14.999999999986358</v>
      </c>
      <c r="R1486" s="340">
        <f t="shared" si="855"/>
        <v>15.000000000043201</v>
      </c>
      <c r="S1486" s="340">
        <f t="shared" si="855"/>
        <v>15.999999999962711</v>
      </c>
      <c r="T1486" s="340">
        <f t="shared" si="855"/>
        <v>15.000000000043201</v>
      </c>
      <c r="U1486" s="340">
        <f t="shared" si="855"/>
        <v>22.999999999967713</v>
      </c>
      <c r="V1486" s="505">
        <f t="shared" si="855"/>
        <v>23.000000000024556</v>
      </c>
      <c r="W1486" s="340">
        <f t="shared" si="855"/>
        <v>22.999999999967713</v>
      </c>
      <c r="X1486" s="340">
        <f t="shared" si="855"/>
        <v>23.000000000024556</v>
      </c>
      <c r="Y1486" s="469">
        <f t="shared" si="855"/>
        <v>14.999999999986358</v>
      </c>
      <c r="Z1486" s="340">
        <f t="shared" si="855"/>
        <v>14.999999999986358</v>
      </c>
      <c r="AA1486" s="340">
        <f t="shared" si="855"/>
        <v>16.000000000019554</v>
      </c>
      <c r="AB1486" s="341">
        <f t="shared" si="855"/>
        <v>14.999999999986358</v>
      </c>
      <c r="AC1486" s="112">
        <f>SUM(E1486:AB1486)</f>
        <v>490.00000000000909</v>
      </c>
      <c r="AD1486" s="75"/>
      <c r="AE1486" s="161"/>
      <c r="AF1486" s="76"/>
      <c r="AJ1486" s="15"/>
      <c r="AK1486" s="15"/>
      <c r="AL1486" s="15"/>
      <c r="AM1486" s="15"/>
    </row>
    <row r="1487" spans="1:39">
      <c r="A1487" s="3231"/>
      <c r="B1487" s="3185"/>
      <c r="C1487" s="128" t="s">
        <v>20</v>
      </c>
      <c r="D1487" s="113" t="s">
        <v>64</v>
      </c>
      <c r="E1487" s="1807">
        <v>2</v>
      </c>
      <c r="F1487" s="1790">
        <v>1</v>
      </c>
      <c r="G1487" s="1790">
        <v>2</v>
      </c>
      <c r="H1487" s="474">
        <v>3</v>
      </c>
      <c r="I1487" s="1790">
        <v>2</v>
      </c>
      <c r="J1487" s="1790">
        <v>1</v>
      </c>
      <c r="K1487" s="1790">
        <v>4</v>
      </c>
      <c r="L1487" s="1790">
        <v>3</v>
      </c>
      <c r="M1487" s="1790">
        <v>5</v>
      </c>
      <c r="N1487" s="474">
        <v>4</v>
      </c>
      <c r="O1487" s="1790">
        <v>5</v>
      </c>
      <c r="P1487" s="1790">
        <v>4</v>
      </c>
      <c r="Q1487" s="1790">
        <v>2</v>
      </c>
      <c r="R1487" s="1790">
        <v>2</v>
      </c>
      <c r="S1487" s="1790">
        <v>2</v>
      </c>
      <c r="T1487" s="1790">
        <v>2</v>
      </c>
      <c r="U1487" s="1790">
        <v>3</v>
      </c>
      <c r="V1487" s="510">
        <v>3</v>
      </c>
      <c r="W1487" s="1790">
        <v>3</v>
      </c>
      <c r="X1487" s="1790">
        <v>3</v>
      </c>
      <c r="Y1487" s="474">
        <v>2</v>
      </c>
      <c r="Z1487" s="1790">
        <v>2</v>
      </c>
      <c r="AA1487" s="1790">
        <v>2</v>
      </c>
      <c r="AB1487" s="1791">
        <v>2</v>
      </c>
      <c r="AC1487" s="112">
        <f>AVERAGE(E1487:AB1487)</f>
        <v>2.6666666666666665</v>
      </c>
      <c r="AD1487" s="78"/>
      <c r="AE1487" s="78"/>
      <c r="AF1487" s="79"/>
      <c r="AJ1487" s="15"/>
      <c r="AK1487" s="15"/>
      <c r="AL1487" s="15"/>
      <c r="AM1487" s="15"/>
    </row>
    <row r="1488" spans="1:39" ht="16.5" thickBot="1">
      <c r="A1488" s="3231"/>
      <c r="B1488" s="3185"/>
      <c r="C1488" s="128" t="s">
        <v>22</v>
      </c>
      <c r="D1488" s="119"/>
      <c r="E1488" s="643">
        <f t="shared" ref="E1488:AB1488" si="856">E1486/E1485</f>
        <v>0.45454545454655071</v>
      </c>
      <c r="F1488" s="346">
        <f t="shared" si="856"/>
        <v>0.47058823529470772</v>
      </c>
      <c r="G1488" s="346">
        <f t="shared" si="856"/>
        <v>0.44117647058646509</v>
      </c>
      <c r="H1488" s="471">
        <f t="shared" si="856"/>
        <v>0.46000000000090951</v>
      </c>
      <c r="I1488" s="346">
        <f t="shared" si="856"/>
        <v>0.48484848484712773</v>
      </c>
      <c r="J1488" s="346">
        <f t="shared" si="856"/>
        <v>0.41176470588412317</v>
      </c>
      <c r="K1488" s="346">
        <f t="shared" si="856"/>
        <v>0.46268656716421708</v>
      </c>
      <c r="L1488" s="346">
        <f t="shared" si="856"/>
        <v>0.45999999999986357</v>
      </c>
      <c r="M1488" s="346">
        <f t="shared" si="856"/>
        <v>0.45238095238137127</v>
      </c>
      <c r="N1488" s="471">
        <f t="shared" si="856"/>
        <v>0.46969696969683922</v>
      </c>
      <c r="O1488" s="346">
        <f t="shared" si="856"/>
        <v>0.45238095238069459</v>
      </c>
      <c r="P1488" s="346">
        <f t="shared" si="856"/>
        <v>0.46268656716421708</v>
      </c>
      <c r="Q1488" s="346">
        <f t="shared" si="856"/>
        <v>0.4545454545448282</v>
      </c>
      <c r="R1488" s="346">
        <f t="shared" si="856"/>
        <v>0.44117647058961212</v>
      </c>
      <c r="S1488" s="346">
        <f t="shared" si="856"/>
        <v>0.48484848484712773</v>
      </c>
      <c r="T1488" s="346">
        <f t="shared" si="856"/>
        <v>0.44117647058961212</v>
      </c>
      <c r="U1488" s="346">
        <f t="shared" si="856"/>
        <v>0.45999999999872671</v>
      </c>
      <c r="V1488" s="507">
        <f t="shared" si="856"/>
        <v>0.46000000000090951</v>
      </c>
      <c r="W1488" s="346">
        <f t="shared" si="856"/>
        <v>0.45999999999977265</v>
      </c>
      <c r="X1488" s="346">
        <f t="shared" si="856"/>
        <v>0.45999999999986357</v>
      </c>
      <c r="Y1488" s="471">
        <f t="shared" si="856"/>
        <v>0.44117647058794024</v>
      </c>
      <c r="Z1488" s="346">
        <f t="shared" si="856"/>
        <v>0.4545454545448282</v>
      </c>
      <c r="AA1488" s="346">
        <f t="shared" si="856"/>
        <v>0.47058823529480609</v>
      </c>
      <c r="AB1488" s="347">
        <f t="shared" si="856"/>
        <v>0.4545454545448282</v>
      </c>
      <c r="AC1488" s="113"/>
      <c r="AD1488" s="75"/>
      <c r="AE1488" s="161"/>
      <c r="AF1488" s="76"/>
      <c r="AJ1488" s="15"/>
      <c r="AK1488" s="15"/>
      <c r="AL1488" s="15"/>
      <c r="AM1488" s="15"/>
    </row>
    <row r="1489" spans="1:39" hidden="1">
      <c r="A1489" s="1885"/>
      <c r="B1489" s="1875"/>
      <c r="C1489" s="129" t="s">
        <v>133</v>
      </c>
      <c r="D1489" s="127">
        <v>721.26</v>
      </c>
      <c r="E1489" s="75">
        <v>721.29300000000001</v>
      </c>
      <c r="F1489" s="161">
        <v>721.31</v>
      </c>
      <c r="G1489" s="161">
        <v>721.34400000000005</v>
      </c>
      <c r="H1489" s="471">
        <v>721.39400000000001</v>
      </c>
      <c r="I1489" s="161">
        <v>721.42700000000002</v>
      </c>
      <c r="J1489" s="161">
        <v>721.44399999999996</v>
      </c>
      <c r="K1489" s="161">
        <v>721.51099999999997</v>
      </c>
      <c r="L1489" s="161">
        <v>721.56100000000004</v>
      </c>
      <c r="M1489" s="161">
        <v>721.64499999999998</v>
      </c>
      <c r="N1489" s="471">
        <v>721.71100000000001</v>
      </c>
      <c r="O1489" s="161">
        <v>721.79499999999996</v>
      </c>
      <c r="P1489" s="161">
        <v>721.86199999999997</v>
      </c>
      <c r="Q1489" s="161">
        <v>721.89499999999998</v>
      </c>
      <c r="R1489" s="161">
        <v>721.92899999999997</v>
      </c>
      <c r="S1489" s="161">
        <v>721.96199999999999</v>
      </c>
      <c r="T1489" s="161">
        <v>721.99599999999998</v>
      </c>
      <c r="U1489" s="161">
        <v>722.04600000000005</v>
      </c>
      <c r="V1489" s="502">
        <v>722.096</v>
      </c>
      <c r="W1489" s="161">
        <v>722.14599999999996</v>
      </c>
      <c r="X1489" s="161">
        <v>722.19600000000003</v>
      </c>
      <c r="Y1489" s="471">
        <v>722.23</v>
      </c>
      <c r="Z1489" s="161">
        <v>722.26300000000003</v>
      </c>
      <c r="AA1489" s="161">
        <v>722.29700000000003</v>
      </c>
      <c r="AB1489" s="76">
        <v>722.33</v>
      </c>
      <c r="AC1489" s="113"/>
      <c r="AD1489" s="75"/>
      <c r="AE1489" s="161"/>
      <c r="AF1489" s="76"/>
      <c r="AJ1489" s="15"/>
      <c r="AK1489" s="15"/>
      <c r="AL1489" s="15"/>
      <c r="AM1489" s="15"/>
    </row>
    <row r="1490" spans="1:39" s="190" customFormat="1" hidden="1">
      <c r="A1490" s="1885"/>
      <c r="B1490" s="1875"/>
      <c r="C1490" s="129" t="s">
        <v>134</v>
      </c>
      <c r="D1490" s="113">
        <v>266.58999999999997</v>
      </c>
      <c r="E1490" s="75">
        <v>266.60500000000002</v>
      </c>
      <c r="F1490" s="161">
        <v>266.613</v>
      </c>
      <c r="G1490" s="161">
        <v>266.62799999999999</v>
      </c>
      <c r="H1490" s="466">
        <v>266.65100000000001</v>
      </c>
      <c r="I1490" s="161">
        <v>266.66699999999997</v>
      </c>
      <c r="J1490" s="161">
        <v>266.67399999999998</v>
      </c>
      <c r="K1490" s="161">
        <v>266.70499999999998</v>
      </c>
      <c r="L1490" s="161">
        <v>266.72800000000001</v>
      </c>
      <c r="M1490" s="161">
        <v>266.76600000000002</v>
      </c>
      <c r="N1490" s="466">
        <v>266.79700000000003</v>
      </c>
      <c r="O1490" s="161">
        <v>266.83499999999998</v>
      </c>
      <c r="P1490" s="161">
        <v>266.86599999999999</v>
      </c>
      <c r="Q1490" s="161">
        <v>266.88099999999997</v>
      </c>
      <c r="R1490" s="161">
        <v>266.89600000000002</v>
      </c>
      <c r="S1490" s="161">
        <v>266.91199999999998</v>
      </c>
      <c r="T1490" s="161">
        <v>266.92700000000002</v>
      </c>
      <c r="U1490" s="161">
        <v>266.95</v>
      </c>
      <c r="V1490" s="502">
        <v>266.97300000000001</v>
      </c>
      <c r="W1490" s="161">
        <v>266.99599999999998</v>
      </c>
      <c r="X1490" s="161">
        <v>267.01900000000001</v>
      </c>
      <c r="Y1490" s="466">
        <v>267.03399999999999</v>
      </c>
      <c r="Z1490" s="161">
        <v>267.04899999999998</v>
      </c>
      <c r="AA1490" s="161">
        <v>267.065</v>
      </c>
      <c r="AB1490" s="76">
        <v>267.08</v>
      </c>
      <c r="AC1490" s="113"/>
      <c r="AD1490" s="75"/>
      <c r="AE1490" s="161"/>
      <c r="AF1490" s="76"/>
      <c r="AH1490" s="980"/>
      <c r="AI1490" s="981"/>
      <c r="AJ1490" s="982"/>
      <c r="AK1490" s="982"/>
      <c r="AL1490" s="367"/>
      <c r="AM1490" s="983"/>
    </row>
    <row r="1491" spans="1:39" ht="15.75" hidden="1" customHeight="1" thickBot="1">
      <c r="A1491" s="3223" t="s">
        <v>50</v>
      </c>
      <c r="B1491" s="3224"/>
      <c r="C1491" s="3225"/>
      <c r="D1491" s="119"/>
      <c r="E1491" s="597">
        <f>SQRT(E1485*E1485+E1486*E1486)/E1483/1.73</f>
        <v>1.9860908923001215</v>
      </c>
      <c r="F1491" s="188">
        <f t="shared" ref="F1491:AB1491" si="857">SQRT(F1485*F1485+F1486*F1486)/F1483/1.73</f>
        <v>1.0235896023487963</v>
      </c>
      <c r="G1491" s="188">
        <f t="shared" si="857"/>
        <v>2.0322435266248742</v>
      </c>
      <c r="H1491" s="473">
        <f t="shared" si="857"/>
        <v>3.00405288134389</v>
      </c>
      <c r="I1491" s="188">
        <f t="shared" si="857"/>
        <v>2.0017925975416953</v>
      </c>
      <c r="J1491" s="188">
        <f t="shared" si="857"/>
        <v>1.0140303749942523</v>
      </c>
      <c r="K1491" s="188">
        <f t="shared" si="857"/>
        <v>4.0992218076869227</v>
      </c>
      <c r="L1491" s="188">
        <f t="shared" si="857"/>
        <v>3.0856372467014062</v>
      </c>
      <c r="M1491" s="188">
        <f t="shared" si="857"/>
        <v>5.1689781273517754</v>
      </c>
      <c r="N1491" s="473">
        <f t="shared" si="857"/>
        <v>4.0961122756010422</v>
      </c>
      <c r="O1491" s="188">
        <f t="shared" si="857"/>
        <v>5.1992355602910507</v>
      </c>
      <c r="P1491" s="188">
        <f t="shared" si="857"/>
        <v>4.1229854123691654</v>
      </c>
      <c r="Q1491" s="188">
        <f t="shared" si="857"/>
        <v>2.022515339165317</v>
      </c>
      <c r="R1491" s="188">
        <f t="shared" si="857"/>
        <v>2.0674508254454342</v>
      </c>
      <c r="S1491" s="188">
        <f t="shared" si="857"/>
        <v>2.0364057260294479</v>
      </c>
      <c r="T1491" s="188">
        <f t="shared" si="857"/>
        <v>2.0674508254454342</v>
      </c>
      <c r="U1491" s="188">
        <f t="shared" si="857"/>
        <v>3.0501361470256723</v>
      </c>
      <c r="V1491" s="509">
        <f t="shared" si="857"/>
        <v>3.0442985658786408</v>
      </c>
      <c r="W1491" s="188">
        <f t="shared" si="857"/>
        <v>3.041388146598285</v>
      </c>
      <c r="X1491" s="188">
        <f t="shared" si="857"/>
        <v>3.03269018241101</v>
      </c>
      <c r="Y1491" s="473">
        <f t="shared" si="857"/>
        <v>2.0438452974657273</v>
      </c>
      <c r="Z1491" s="188">
        <f t="shared" si="857"/>
        <v>1.9879752290087938</v>
      </c>
      <c r="AA1491" s="188">
        <f t="shared" si="857"/>
        <v>2.0745531386738212</v>
      </c>
      <c r="AB1491" s="189">
        <f t="shared" si="857"/>
        <v>1.9898631447058581</v>
      </c>
      <c r="AC1491" s="114">
        <f>AVERAGE(E1491:AB1491)</f>
        <v>2.7205226197086851</v>
      </c>
      <c r="AD1491" s="80">
        <f>(AC1487-AC1491)/AC1487</f>
        <v>-2.0195982390756984E-2</v>
      </c>
      <c r="AE1491" s="81"/>
      <c r="AF1491" s="82"/>
      <c r="AJ1491" s="14"/>
      <c r="AK1491" s="14"/>
      <c r="AL1491" s="15"/>
      <c r="AM1491" s="14"/>
    </row>
    <row r="1492" spans="1:39">
      <c r="A1492" s="3230" t="s">
        <v>44</v>
      </c>
      <c r="B1492" s="3184" t="s">
        <v>273</v>
      </c>
      <c r="C1492" s="126" t="s">
        <v>17</v>
      </c>
      <c r="D1492" s="127" t="s">
        <v>131</v>
      </c>
      <c r="E1492" s="72">
        <f t="shared" ref="E1492:AB1492" si="858">(E1496-D1496)*$AE1492*$AF1492</f>
        <v>64.000000000078217</v>
      </c>
      <c r="F1492" s="73">
        <f t="shared" si="858"/>
        <v>61.999999999898137</v>
      </c>
      <c r="G1492" s="73">
        <f t="shared" si="858"/>
        <v>64.000000000078217</v>
      </c>
      <c r="H1492" s="468">
        <f t="shared" si="858"/>
        <v>77.999999999974534</v>
      </c>
      <c r="I1492" s="73">
        <f t="shared" si="858"/>
        <v>63.999999999850843</v>
      </c>
      <c r="J1492" s="73">
        <f t="shared" si="858"/>
        <v>62.00000000012551</v>
      </c>
      <c r="K1492" s="73">
        <f t="shared" si="858"/>
        <v>79.99999999992724</v>
      </c>
      <c r="L1492" s="73">
        <f t="shared" si="858"/>
        <v>110.00000000012733</v>
      </c>
      <c r="M1492" s="73">
        <f t="shared" si="858"/>
        <v>109.99999999989996</v>
      </c>
      <c r="N1492" s="468">
        <f t="shared" si="858"/>
        <v>112.00000000008004</v>
      </c>
      <c r="O1492" s="73">
        <f t="shared" si="858"/>
        <v>94.000000000050932</v>
      </c>
      <c r="P1492" s="73">
        <f t="shared" si="858"/>
        <v>77.999999999974534</v>
      </c>
      <c r="Q1492" s="73">
        <f t="shared" si="858"/>
        <v>79.99999999992724</v>
      </c>
      <c r="R1492" s="73">
        <f t="shared" si="858"/>
        <v>109.99999999989996</v>
      </c>
      <c r="S1492" s="73">
        <f t="shared" si="858"/>
        <v>96.000000000003638</v>
      </c>
      <c r="T1492" s="73">
        <f t="shared" si="858"/>
        <v>77.999999999974534</v>
      </c>
      <c r="U1492" s="73">
        <f t="shared" si="858"/>
        <v>110.00000000012733</v>
      </c>
      <c r="V1492" s="504">
        <f t="shared" si="858"/>
        <v>96.000000000003638</v>
      </c>
      <c r="W1492" s="73">
        <f t="shared" si="858"/>
        <v>94.000000000050932</v>
      </c>
      <c r="X1492" s="73">
        <f t="shared" si="858"/>
        <v>109.99999999989996</v>
      </c>
      <c r="Y1492" s="468">
        <f t="shared" si="858"/>
        <v>96.000000000003638</v>
      </c>
      <c r="Z1492" s="73">
        <f t="shared" si="858"/>
        <v>94.000000000050932</v>
      </c>
      <c r="AA1492" s="73">
        <f t="shared" si="858"/>
        <v>79.99999999992724</v>
      </c>
      <c r="AB1492" s="74">
        <f t="shared" si="858"/>
        <v>77.999999999974534</v>
      </c>
      <c r="AC1492" s="111">
        <f>SUM(E1492:AB1492)</f>
        <v>2099.9999999999091</v>
      </c>
      <c r="AD1492" s="72"/>
      <c r="AE1492" s="73">
        <v>100</v>
      </c>
      <c r="AF1492" s="74">
        <v>20</v>
      </c>
      <c r="AJ1492" s="565"/>
      <c r="AK1492" s="566"/>
      <c r="AL1492" s="565"/>
      <c r="AM1492" s="15"/>
    </row>
    <row r="1493" spans="1:39">
      <c r="A1493" s="3231"/>
      <c r="B1493" s="3185"/>
      <c r="C1493" s="128" t="s">
        <v>19</v>
      </c>
      <c r="D1493" s="113" t="s">
        <v>131</v>
      </c>
      <c r="E1493" s="450">
        <f t="shared" ref="E1493:AB1493" si="859">(E1497-D1497)*$AE1492*$AF1492</f>
        <v>38.000000000010914</v>
      </c>
      <c r="F1493" s="340">
        <f t="shared" si="859"/>
        <v>38.000000000010914</v>
      </c>
      <c r="G1493" s="340">
        <f t="shared" si="859"/>
        <v>37.999999999897227</v>
      </c>
      <c r="H1493" s="469">
        <f t="shared" si="859"/>
        <v>48.000000000001819</v>
      </c>
      <c r="I1493" s="340">
        <f t="shared" si="859"/>
        <v>36.000000000058208</v>
      </c>
      <c r="J1493" s="340">
        <f t="shared" si="859"/>
        <v>38.000000000010914</v>
      </c>
      <c r="K1493" s="340">
        <f t="shared" si="859"/>
        <v>48.000000000001819</v>
      </c>
      <c r="L1493" s="340">
        <f t="shared" si="859"/>
        <v>66.000000000030923</v>
      </c>
      <c r="M1493" s="340">
        <f t="shared" si="859"/>
        <v>65.999999999917236</v>
      </c>
      <c r="N1493" s="469">
        <f t="shared" si="859"/>
        <v>67.999999999983629</v>
      </c>
      <c r="O1493" s="340">
        <f t="shared" si="859"/>
        <v>56.000000000040018</v>
      </c>
      <c r="P1493" s="340">
        <f t="shared" si="859"/>
        <v>48.000000000001819</v>
      </c>
      <c r="Q1493" s="340">
        <f t="shared" si="859"/>
        <v>46.000000000049113</v>
      </c>
      <c r="R1493" s="340">
        <f t="shared" si="859"/>
        <v>67.999999999983629</v>
      </c>
      <c r="S1493" s="340">
        <f t="shared" si="859"/>
        <v>55.999999999926331</v>
      </c>
      <c r="T1493" s="340">
        <f t="shared" si="859"/>
        <v>48.000000000001819</v>
      </c>
      <c r="U1493" s="340">
        <f t="shared" si="859"/>
        <v>66.000000000030923</v>
      </c>
      <c r="V1493" s="505">
        <f t="shared" si="859"/>
        <v>56.000000000040018</v>
      </c>
      <c r="W1493" s="340">
        <f t="shared" si="859"/>
        <v>57.999999999992724</v>
      </c>
      <c r="X1493" s="340">
        <f t="shared" si="859"/>
        <v>66.000000000030923</v>
      </c>
      <c r="Y1493" s="469">
        <f t="shared" si="859"/>
        <v>55.999999999926331</v>
      </c>
      <c r="Z1493" s="340">
        <f t="shared" si="859"/>
        <v>57.999999999992724</v>
      </c>
      <c r="AA1493" s="340">
        <f t="shared" si="859"/>
        <v>46.000000000049113</v>
      </c>
      <c r="AB1493" s="341">
        <f t="shared" si="859"/>
        <v>48.000000000001819</v>
      </c>
      <c r="AC1493" s="112">
        <f>SUM(E1493:AB1493)</f>
        <v>1259.9999999999909</v>
      </c>
      <c r="AD1493" s="75"/>
      <c r="AE1493" s="161"/>
      <c r="AF1493" s="76"/>
      <c r="AJ1493" s="15"/>
      <c r="AK1493" s="15"/>
      <c r="AL1493" s="15"/>
      <c r="AM1493" s="15"/>
    </row>
    <row r="1494" spans="1:39">
      <c r="A1494" s="3231"/>
      <c r="B1494" s="3185"/>
      <c r="C1494" s="128" t="s">
        <v>20</v>
      </c>
      <c r="D1494" s="113" t="s">
        <v>64</v>
      </c>
      <c r="E1494" s="1807">
        <v>4</v>
      </c>
      <c r="F1494" s="1790">
        <v>4</v>
      </c>
      <c r="G1494" s="1790">
        <v>4</v>
      </c>
      <c r="H1494" s="474">
        <v>5</v>
      </c>
      <c r="I1494" s="1790">
        <v>4</v>
      </c>
      <c r="J1494" s="1790">
        <v>4</v>
      </c>
      <c r="K1494" s="1790">
        <v>5</v>
      </c>
      <c r="L1494" s="1790">
        <v>7</v>
      </c>
      <c r="M1494" s="1790">
        <v>7</v>
      </c>
      <c r="N1494" s="474">
        <v>7</v>
      </c>
      <c r="O1494" s="1790">
        <v>6</v>
      </c>
      <c r="P1494" s="1790">
        <v>5</v>
      </c>
      <c r="Q1494" s="1790">
        <v>5</v>
      </c>
      <c r="R1494" s="1790">
        <v>7</v>
      </c>
      <c r="S1494" s="1790">
        <v>6</v>
      </c>
      <c r="T1494" s="1790">
        <v>5</v>
      </c>
      <c r="U1494" s="1790">
        <v>7</v>
      </c>
      <c r="V1494" s="510">
        <v>6</v>
      </c>
      <c r="W1494" s="1790">
        <v>6</v>
      </c>
      <c r="X1494" s="1790">
        <v>7</v>
      </c>
      <c r="Y1494" s="474">
        <v>6</v>
      </c>
      <c r="Z1494" s="1790">
        <v>6</v>
      </c>
      <c r="AA1494" s="1790">
        <v>5</v>
      </c>
      <c r="AB1494" s="1791">
        <v>5</v>
      </c>
      <c r="AC1494" s="112">
        <f>AVERAGE(E1494:AB1494)</f>
        <v>5.541666666666667</v>
      </c>
      <c r="AD1494" s="78"/>
      <c r="AE1494" s="78"/>
      <c r="AF1494" s="79"/>
      <c r="AJ1494" s="15"/>
      <c r="AK1494" s="15"/>
      <c r="AL1494" s="15"/>
      <c r="AM1494" s="15"/>
    </row>
    <row r="1495" spans="1:39" ht="16.5" thickBot="1">
      <c r="A1495" s="3231"/>
      <c r="B1495" s="3185"/>
      <c r="C1495" s="128" t="s">
        <v>22</v>
      </c>
      <c r="D1495" s="113"/>
      <c r="E1495" s="643">
        <f t="shared" ref="E1495:AB1495" si="860">E1493/E1492</f>
        <v>0.59374999999944489</v>
      </c>
      <c r="F1495" s="346">
        <f t="shared" si="860"/>
        <v>0.61290322580763457</v>
      </c>
      <c r="G1495" s="346">
        <f t="shared" si="860"/>
        <v>0.59374999999766853</v>
      </c>
      <c r="H1495" s="471">
        <f t="shared" si="860"/>
        <v>0.61538461538483957</v>
      </c>
      <c r="I1495" s="346">
        <f t="shared" si="860"/>
        <v>0.56250000000222045</v>
      </c>
      <c r="J1495" s="346">
        <f t="shared" si="860"/>
        <v>0.61290322580538692</v>
      </c>
      <c r="K1495" s="346">
        <f t="shared" si="860"/>
        <v>0.60000000000056841</v>
      </c>
      <c r="L1495" s="346">
        <f t="shared" si="860"/>
        <v>0.59999999999958664</v>
      </c>
      <c r="M1495" s="346">
        <f t="shared" si="860"/>
        <v>0.59999999999979325</v>
      </c>
      <c r="N1495" s="471">
        <f t="shared" si="860"/>
        <v>0.60714285714227711</v>
      </c>
      <c r="O1495" s="346">
        <f t="shared" si="860"/>
        <v>0.59574468085116672</v>
      </c>
      <c r="P1495" s="346">
        <f t="shared" si="860"/>
        <v>0.61538461538483957</v>
      </c>
      <c r="Q1495" s="346">
        <f t="shared" si="860"/>
        <v>0.57500000000113682</v>
      </c>
      <c r="R1495" s="346">
        <f t="shared" si="860"/>
        <v>0.61818181818223161</v>
      </c>
      <c r="S1495" s="346">
        <f t="shared" si="860"/>
        <v>0.58333333333254389</v>
      </c>
      <c r="T1495" s="346">
        <f t="shared" si="860"/>
        <v>0.61538461538483957</v>
      </c>
      <c r="U1495" s="346">
        <f t="shared" si="860"/>
        <v>0.59999999999958664</v>
      </c>
      <c r="V1495" s="507">
        <f t="shared" si="860"/>
        <v>0.58333333333372805</v>
      </c>
      <c r="W1495" s="346">
        <f t="shared" si="860"/>
        <v>0.61702127659533301</v>
      </c>
      <c r="X1495" s="346">
        <f t="shared" si="860"/>
        <v>0.60000000000082676</v>
      </c>
      <c r="Y1495" s="471">
        <f t="shared" si="860"/>
        <v>0.58333333333254389</v>
      </c>
      <c r="Z1495" s="346">
        <f t="shared" si="860"/>
        <v>0.61702127659533301</v>
      </c>
      <c r="AA1495" s="346">
        <f t="shared" si="860"/>
        <v>0.57500000000113682</v>
      </c>
      <c r="AB1495" s="347">
        <f t="shared" si="860"/>
        <v>0.61538461538483957</v>
      </c>
      <c r="AC1495" s="113"/>
      <c r="AD1495" s="75"/>
      <c r="AE1495" s="161"/>
      <c r="AF1495" s="76"/>
      <c r="AJ1495" s="15"/>
      <c r="AK1495" s="15"/>
      <c r="AL1495" s="15"/>
      <c r="AM1495" s="15"/>
    </row>
    <row r="1496" spans="1:39" hidden="1">
      <c r="A1496" s="1885"/>
      <c r="B1496" s="1875"/>
      <c r="C1496" s="129" t="s">
        <v>133</v>
      </c>
      <c r="D1496" s="113">
        <v>647.49</v>
      </c>
      <c r="E1496" s="75">
        <v>647.52200000000005</v>
      </c>
      <c r="F1496" s="161">
        <v>647.553</v>
      </c>
      <c r="G1496" s="161">
        <v>647.58500000000004</v>
      </c>
      <c r="H1496" s="471">
        <v>647.62400000000002</v>
      </c>
      <c r="I1496" s="161">
        <v>647.65599999999995</v>
      </c>
      <c r="J1496" s="161">
        <v>647.68700000000001</v>
      </c>
      <c r="K1496" s="161">
        <v>647.72699999999998</v>
      </c>
      <c r="L1496" s="161">
        <v>647.78200000000004</v>
      </c>
      <c r="M1496" s="161">
        <v>647.83699999999999</v>
      </c>
      <c r="N1496" s="471">
        <v>647.89300000000003</v>
      </c>
      <c r="O1496" s="161">
        <v>647.94000000000005</v>
      </c>
      <c r="P1496" s="161">
        <v>647.97900000000004</v>
      </c>
      <c r="Q1496" s="161">
        <v>648.01900000000001</v>
      </c>
      <c r="R1496" s="161">
        <v>648.07399999999996</v>
      </c>
      <c r="S1496" s="161">
        <v>648.12199999999996</v>
      </c>
      <c r="T1496" s="161">
        <v>648.16099999999994</v>
      </c>
      <c r="U1496" s="161">
        <v>648.21600000000001</v>
      </c>
      <c r="V1496" s="502">
        <v>648.26400000000001</v>
      </c>
      <c r="W1496" s="161">
        <v>648.31100000000004</v>
      </c>
      <c r="X1496" s="161">
        <v>648.36599999999999</v>
      </c>
      <c r="Y1496" s="471">
        <v>648.41399999999999</v>
      </c>
      <c r="Z1496" s="161">
        <v>648.46100000000001</v>
      </c>
      <c r="AA1496" s="161">
        <v>648.50099999999998</v>
      </c>
      <c r="AB1496" s="76">
        <v>648.54</v>
      </c>
      <c r="AC1496" s="113"/>
      <c r="AD1496" s="75"/>
      <c r="AE1496" s="161"/>
      <c r="AF1496" s="76"/>
      <c r="AJ1496" s="15"/>
      <c r="AK1496" s="15"/>
      <c r="AL1496" s="15"/>
      <c r="AM1496" s="15"/>
    </row>
    <row r="1497" spans="1:39" s="190" customFormat="1" hidden="1">
      <c r="A1497" s="1885"/>
      <c r="B1497" s="1875"/>
      <c r="C1497" s="129" t="s">
        <v>134</v>
      </c>
      <c r="D1497" s="113">
        <v>306.42</v>
      </c>
      <c r="E1497" s="75">
        <v>306.43900000000002</v>
      </c>
      <c r="F1497" s="161">
        <v>306.45800000000003</v>
      </c>
      <c r="G1497" s="161">
        <v>306.47699999999998</v>
      </c>
      <c r="H1497" s="466">
        <v>306.50099999999998</v>
      </c>
      <c r="I1497" s="161">
        <v>306.51900000000001</v>
      </c>
      <c r="J1497" s="161">
        <v>306.53800000000001</v>
      </c>
      <c r="K1497" s="161">
        <v>306.56200000000001</v>
      </c>
      <c r="L1497" s="161">
        <v>306.59500000000003</v>
      </c>
      <c r="M1497" s="161">
        <v>306.62799999999999</v>
      </c>
      <c r="N1497" s="466">
        <v>306.66199999999998</v>
      </c>
      <c r="O1497" s="161">
        <v>306.69</v>
      </c>
      <c r="P1497" s="161">
        <v>306.714</v>
      </c>
      <c r="Q1497" s="161">
        <v>306.73700000000002</v>
      </c>
      <c r="R1497" s="161">
        <v>306.77100000000002</v>
      </c>
      <c r="S1497" s="161">
        <v>306.79899999999998</v>
      </c>
      <c r="T1497" s="161">
        <v>306.82299999999998</v>
      </c>
      <c r="U1497" s="161">
        <v>306.85599999999999</v>
      </c>
      <c r="V1497" s="502">
        <v>306.88400000000001</v>
      </c>
      <c r="W1497" s="161">
        <v>306.91300000000001</v>
      </c>
      <c r="X1497" s="161">
        <v>306.94600000000003</v>
      </c>
      <c r="Y1497" s="466">
        <v>306.97399999999999</v>
      </c>
      <c r="Z1497" s="161">
        <v>307.00299999999999</v>
      </c>
      <c r="AA1497" s="161">
        <v>307.02600000000001</v>
      </c>
      <c r="AB1497" s="76">
        <v>307.05</v>
      </c>
      <c r="AC1497" s="113"/>
      <c r="AD1497" s="75"/>
      <c r="AE1497" s="161"/>
      <c r="AF1497" s="76"/>
      <c r="AH1497" s="980"/>
      <c r="AI1497" s="981"/>
      <c r="AJ1497" s="982"/>
      <c r="AK1497" s="982"/>
      <c r="AL1497" s="367"/>
      <c r="AM1497" s="983"/>
    </row>
    <row r="1498" spans="1:39" ht="16.5" hidden="1" thickBot="1">
      <c r="A1498" s="3223" t="s">
        <v>50</v>
      </c>
      <c r="B1498" s="3224"/>
      <c r="C1498" s="3225"/>
      <c r="D1498" s="119"/>
      <c r="E1498" s="597">
        <f>SQRT(E1492*E1492+E1493*E1493)/E1484/1.73</f>
        <v>4.0703690925777725</v>
      </c>
      <c r="F1498" s="188">
        <f t="shared" ref="F1498:AB1498" si="861">SQRT(F1492*F1492+F1493*F1493)/F1484/1.73</f>
        <v>3.9505539055755481</v>
      </c>
      <c r="G1498" s="188">
        <f t="shared" si="861"/>
        <v>4.0588491800484441</v>
      </c>
      <c r="H1498" s="473">
        <f t="shared" si="861"/>
        <v>4.989622895557237</v>
      </c>
      <c r="I1498" s="188">
        <f t="shared" si="861"/>
        <v>4.0004924464673319</v>
      </c>
      <c r="J1498" s="188">
        <f t="shared" si="861"/>
        <v>3.999418987196564</v>
      </c>
      <c r="K1498" s="188">
        <f t="shared" si="861"/>
        <v>5.1655056318219916</v>
      </c>
      <c r="L1498" s="188">
        <f t="shared" si="861"/>
        <v>7.1712604782326732</v>
      </c>
      <c r="M1498" s="188">
        <f t="shared" si="861"/>
        <v>7.1643317241332696</v>
      </c>
      <c r="N1498" s="473">
        <f t="shared" si="861"/>
        <v>7.3460703639955334</v>
      </c>
      <c r="O1498" s="188">
        <f t="shared" si="861"/>
        <v>6.1523939482233692</v>
      </c>
      <c r="P1498" s="188">
        <f t="shared" si="861"/>
        <v>5.1001829404491605</v>
      </c>
      <c r="Q1498" s="188">
        <f t="shared" si="861"/>
        <v>5.129067138752557</v>
      </c>
      <c r="R1498" s="188">
        <f t="shared" si="861"/>
        <v>7.180806876587317</v>
      </c>
      <c r="S1498" s="188">
        <f t="shared" si="861"/>
        <v>6.1476091443186363</v>
      </c>
      <c r="T1498" s="188">
        <f t="shared" si="861"/>
        <v>5.0806045030578009</v>
      </c>
      <c r="U1498" s="188">
        <f t="shared" si="861"/>
        <v>7.095773525830225</v>
      </c>
      <c r="V1498" s="509">
        <f t="shared" si="861"/>
        <v>6.1300110265422569</v>
      </c>
      <c r="W1498" s="188">
        <f t="shared" si="861"/>
        <v>6.0863696320697462</v>
      </c>
      <c r="X1498" s="188">
        <f t="shared" si="861"/>
        <v>7.0485583027388934</v>
      </c>
      <c r="Y1498" s="473">
        <f t="shared" si="861"/>
        <v>6.095115328095801</v>
      </c>
      <c r="Z1498" s="188">
        <f t="shared" si="861"/>
        <v>6.0460243788268588</v>
      </c>
      <c r="AA1498" s="188">
        <f t="shared" si="861"/>
        <v>5.080218880288248</v>
      </c>
      <c r="AB1498" s="189">
        <f t="shared" si="861"/>
        <v>5.0132480039642306</v>
      </c>
      <c r="AC1498" s="114">
        <f>AVERAGE(E1498:AB1498)</f>
        <v>5.6376024306396451</v>
      </c>
      <c r="AD1498" s="80">
        <f>(AC1494-AC1498)/AC1494</f>
        <v>-1.7311716807153942E-2</v>
      </c>
      <c r="AE1498" s="81"/>
      <c r="AF1498" s="82"/>
      <c r="AJ1498" s="14"/>
      <c r="AK1498" s="14"/>
      <c r="AL1498" s="15"/>
      <c r="AM1498" s="14"/>
    </row>
    <row r="1499" spans="1:39">
      <c r="A1499" s="3230" t="s">
        <v>35</v>
      </c>
      <c r="B1499" s="3184" t="s">
        <v>274</v>
      </c>
      <c r="C1499" s="126" t="s">
        <v>17</v>
      </c>
      <c r="D1499" s="118" t="s">
        <v>131</v>
      </c>
      <c r="E1499" s="72">
        <f t="shared" ref="E1499:AB1499" si="862">(E1503-D1503)*$AE1499*$AF1499</f>
        <v>117.99999999993815</v>
      </c>
      <c r="F1499" s="73">
        <f t="shared" si="862"/>
        <v>117.99999999993815</v>
      </c>
      <c r="G1499" s="73">
        <f t="shared" si="862"/>
        <v>117.99999999993815</v>
      </c>
      <c r="H1499" s="468">
        <f t="shared" si="862"/>
        <v>117.99999999993815</v>
      </c>
      <c r="I1499" s="73">
        <f t="shared" si="862"/>
        <v>117.99999999993815</v>
      </c>
      <c r="J1499" s="73">
        <f t="shared" si="862"/>
        <v>170.00000000007276</v>
      </c>
      <c r="K1499" s="73">
        <f t="shared" si="862"/>
        <v>184.00000000019645</v>
      </c>
      <c r="L1499" s="73">
        <f t="shared" si="862"/>
        <v>219.99999999979991</v>
      </c>
      <c r="M1499" s="73">
        <f t="shared" si="862"/>
        <v>235.99999999987631</v>
      </c>
      <c r="N1499" s="468">
        <f t="shared" si="862"/>
        <v>220.00000000025466</v>
      </c>
      <c r="O1499" s="73">
        <f t="shared" si="862"/>
        <v>235.99999999987631</v>
      </c>
      <c r="P1499" s="73">
        <f t="shared" si="862"/>
        <v>220.00000000025466</v>
      </c>
      <c r="Q1499" s="73">
        <f t="shared" si="862"/>
        <v>201.99999999977081</v>
      </c>
      <c r="R1499" s="73">
        <f t="shared" si="862"/>
        <v>202.00000000022555</v>
      </c>
      <c r="S1499" s="73">
        <f t="shared" si="862"/>
        <v>201.99999999977081</v>
      </c>
      <c r="T1499" s="73">
        <f t="shared" si="862"/>
        <v>202.00000000022555</v>
      </c>
      <c r="U1499" s="73">
        <f t="shared" si="862"/>
        <v>185.99999999969441</v>
      </c>
      <c r="V1499" s="504">
        <f t="shared" si="862"/>
        <v>186.00000000014916</v>
      </c>
      <c r="W1499" s="73">
        <f t="shared" si="862"/>
        <v>235.99999999987631</v>
      </c>
      <c r="X1499" s="73">
        <f t="shared" si="862"/>
        <v>202.00000000022555</v>
      </c>
      <c r="Y1499" s="468">
        <f t="shared" si="862"/>
        <v>219.99999999979991</v>
      </c>
      <c r="Z1499" s="73">
        <f t="shared" si="862"/>
        <v>186.00000000014916</v>
      </c>
      <c r="AA1499" s="73">
        <f t="shared" si="862"/>
        <v>185.99999999969441</v>
      </c>
      <c r="AB1499" s="74">
        <f t="shared" si="862"/>
        <v>134.00000000001455</v>
      </c>
      <c r="AC1499" s="111">
        <f>SUM(E1499:AB1499)</f>
        <v>4419.999999999618</v>
      </c>
      <c r="AD1499" s="72"/>
      <c r="AE1499" s="73">
        <v>100</v>
      </c>
      <c r="AF1499" s="74">
        <v>20</v>
      </c>
      <c r="AJ1499" s="565"/>
      <c r="AK1499" s="566"/>
      <c r="AL1499" s="565"/>
      <c r="AM1499" s="15"/>
    </row>
    <row r="1500" spans="1:39">
      <c r="A1500" s="3231"/>
      <c r="B1500" s="3185"/>
      <c r="C1500" s="128" t="s">
        <v>19</v>
      </c>
      <c r="D1500" s="113" t="s">
        <v>131</v>
      </c>
      <c r="E1500" s="450">
        <f t="shared" ref="E1500:AB1500" si="863">(E1504-D1504)*$AE1499*$AF1499</f>
        <v>55.999999999926331</v>
      </c>
      <c r="F1500" s="340">
        <f t="shared" si="863"/>
        <v>58.000000000106411</v>
      </c>
      <c r="G1500" s="340">
        <f t="shared" si="863"/>
        <v>55.999999999926331</v>
      </c>
      <c r="H1500" s="469">
        <f t="shared" si="863"/>
        <v>56.000000000040018</v>
      </c>
      <c r="I1500" s="340">
        <f t="shared" si="863"/>
        <v>57.999999999992724</v>
      </c>
      <c r="J1500" s="340">
        <f t="shared" si="863"/>
        <v>80.000000000040927</v>
      </c>
      <c r="K1500" s="340">
        <f t="shared" si="863"/>
        <v>89.999999999918145</v>
      </c>
      <c r="L1500" s="340">
        <f t="shared" si="863"/>
        <v>104.00000000004184</v>
      </c>
      <c r="M1500" s="340">
        <f t="shared" si="863"/>
        <v>114.00000000003274</v>
      </c>
      <c r="N1500" s="469">
        <f t="shared" si="863"/>
        <v>103.99999999992815</v>
      </c>
      <c r="O1500" s="340">
        <f t="shared" si="863"/>
        <v>114.00000000003274</v>
      </c>
      <c r="P1500" s="340">
        <f t="shared" si="863"/>
        <v>105.99999999999454</v>
      </c>
      <c r="Q1500" s="340">
        <f t="shared" si="863"/>
        <v>96.000000000003638</v>
      </c>
      <c r="R1500" s="340">
        <f t="shared" si="863"/>
        <v>97.999999999956344</v>
      </c>
      <c r="S1500" s="340">
        <f t="shared" si="863"/>
        <v>96.000000000003638</v>
      </c>
      <c r="T1500" s="340">
        <f t="shared" si="863"/>
        <v>98.000000000070031</v>
      </c>
      <c r="U1500" s="340">
        <f t="shared" si="863"/>
        <v>87.999999999965439</v>
      </c>
      <c r="V1500" s="505">
        <f t="shared" si="863"/>
        <v>90.000000000031832</v>
      </c>
      <c r="W1500" s="340">
        <f t="shared" si="863"/>
        <v>111.99999999996635</v>
      </c>
      <c r="X1500" s="340">
        <f t="shared" si="863"/>
        <v>97.999999999956344</v>
      </c>
      <c r="Y1500" s="469">
        <f t="shared" si="863"/>
        <v>105.99999999999454</v>
      </c>
      <c r="Z1500" s="340">
        <f t="shared" si="863"/>
        <v>88.000000000079126</v>
      </c>
      <c r="AA1500" s="340">
        <f t="shared" si="863"/>
        <v>89.999999999918145</v>
      </c>
      <c r="AB1500" s="341">
        <f t="shared" si="863"/>
        <v>64.000000000078217</v>
      </c>
      <c r="AC1500" s="112">
        <f>SUM(E1500:AB1500)</f>
        <v>2120.0000000000045</v>
      </c>
      <c r="AD1500" s="75"/>
      <c r="AE1500" s="161"/>
      <c r="AF1500" s="76"/>
      <c r="AJ1500" s="15"/>
      <c r="AK1500" s="15"/>
      <c r="AL1500" s="15"/>
      <c r="AM1500" s="15"/>
    </row>
    <row r="1501" spans="1:39">
      <c r="A1501" s="3231"/>
      <c r="B1501" s="3185"/>
      <c r="C1501" s="128" t="s">
        <v>20</v>
      </c>
      <c r="D1501" s="113" t="s">
        <v>64</v>
      </c>
      <c r="E1501" s="1807">
        <v>7</v>
      </c>
      <c r="F1501" s="1790">
        <v>7</v>
      </c>
      <c r="G1501" s="1790">
        <v>7</v>
      </c>
      <c r="H1501" s="474">
        <v>7</v>
      </c>
      <c r="I1501" s="1790">
        <v>7</v>
      </c>
      <c r="J1501" s="1790">
        <v>10</v>
      </c>
      <c r="K1501" s="1790">
        <v>11</v>
      </c>
      <c r="L1501" s="1790">
        <v>13</v>
      </c>
      <c r="M1501" s="1790">
        <v>14</v>
      </c>
      <c r="N1501" s="474">
        <v>13</v>
      </c>
      <c r="O1501" s="1790">
        <v>14</v>
      </c>
      <c r="P1501" s="1790">
        <v>13</v>
      </c>
      <c r="Q1501" s="1790">
        <v>12</v>
      </c>
      <c r="R1501" s="1790">
        <v>12</v>
      </c>
      <c r="S1501" s="1790">
        <v>12</v>
      </c>
      <c r="T1501" s="1790">
        <v>12</v>
      </c>
      <c r="U1501" s="1790">
        <v>11</v>
      </c>
      <c r="V1501" s="510">
        <v>11</v>
      </c>
      <c r="W1501" s="1790">
        <v>14</v>
      </c>
      <c r="X1501" s="1790">
        <v>12</v>
      </c>
      <c r="Y1501" s="474">
        <v>13</v>
      </c>
      <c r="Z1501" s="1790">
        <v>11</v>
      </c>
      <c r="AA1501" s="1790">
        <v>11</v>
      </c>
      <c r="AB1501" s="1791">
        <v>8</v>
      </c>
      <c r="AC1501" s="112">
        <f>AVERAGE(E1501:AB1501)</f>
        <v>10.916666666666666</v>
      </c>
      <c r="AD1501" s="78"/>
      <c r="AE1501" s="78"/>
      <c r="AF1501" s="79"/>
      <c r="AJ1501" s="15"/>
      <c r="AK1501" s="15"/>
      <c r="AL1501" s="15"/>
      <c r="AM1501" s="15"/>
    </row>
    <row r="1502" spans="1:39" ht="16.5" thickBot="1">
      <c r="A1502" s="3231"/>
      <c r="B1502" s="3185"/>
      <c r="C1502" s="128" t="s">
        <v>22</v>
      </c>
      <c r="D1502" s="119"/>
      <c r="E1502" s="643">
        <f t="shared" ref="E1502:AB1502" si="864">E1500/E1499</f>
        <v>0.4745762711860651</v>
      </c>
      <c r="F1502" s="346">
        <f t="shared" si="864"/>
        <v>0.49152542372997299</v>
      </c>
      <c r="G1502" s="346">
        <f t="shared" si="864"/>
        <v>0.4745762711860651</v>
      </c>
      <c r="H1502" s="471">
        <f t="shared" si="864"/>
        <v>0.47457627118702855</v>
      </c>
      <c r="I1502" s="346">
        <f t="shared" si="864"/>
        <v>0.49152542372900954</v>
      </c>
      <c r="J1502" s="346">
        <f t="shared" si="864"/>
        <v>0.470588235294157</v>
      </c>
      <c r="K1502" s="346">
        <f t="shared" si="864"/>
        <v>0.48913043478164159</v>
      </c>
      <c r="L1502" s="346">
        <f t="shared" si="864"/>
        <v>0.47272727272789283</v>
      </c>
      <c r="M1502" s="346">
        <f t="shared" si="864"/>
        <v>0.48305084745801902</v>
      </c>
      <c r="N1502" s="471">
        <f t="shared" si="864"/>
        <v>0.47272727272639892</v>
      </c>
      <c r="O1502" s="346">
        <f t="shared" si="864"/>
        <v>0.48305084745801902</v>
      </c>
      <c r="P1502" s="346">
        <f t="shared" si="864"/>
        <v>0.48181818181759928</v>
      </c>
      <c r="Q1502" s="346">
        <f t="shared" si="864"/>
        <v>0.4752475247530325</v>
      </c>
      <c r="R1502" s="346">
        <f t="shared" si="864"/>
        <v>0.4851485148507273</v>
      </c>
      <c r="S1502" s="346">
        <f t="shared" si="864"/>
        <v>0.4752475247530325</v>
      </c>
      <c r="T1502" s="346">
        <f t="shared" si="864"/>
        <v>0.48514851485129012</v>
      </c>
      <c r="U1502" s="346">
        <f t="shared" si="864"/>
        <v>0.47311827957048397</v>
      </c>
      <c r="V1502" s="507">
        <f t="shared" si="864"/>
        <v>0.48387096774171862</v>
      </c>
      <c r="W1502" s="346">
        <f t="shared" si="864"/>
        <v>0.47457627118654683</v>
      </c>
      <c r="X1502" s="346">
        <f t="shared" si="864"/>
        <v>0.4851485148507273</v>
      </c>
      <c r="Y1502" s="471">
        <f t="shared" si="864"/>
        <v>0.4818181818185952</v>
      </c>
      <c r="Z1502" s="346">
        <f t="shared" si="864"/>
        <v>0.47311827956993846</v>
      </c>
      <c r="AA1502" s="346">
        <f t="shared" si="864"/>
        <v>0.48387096774229038</v>
      </c>
      <c r="AB1502" s="347">
        <f t="shared" si="864"/>
        <v>0.47761194029903931</v>
      </c>
      <c r="AC1502" s="113"/>
      <c r="AD1502" s="75"/>
      <c r="AE1502" s="161"/>
      <c r="AF1502" s="76"/>
      <c r="AJ1502" s="15"/>
      <c r="AK1502" s="15"/>
      <c r="AL1502" s="15"/>
      <c r="AM1502" s="15"/>
    </row>
    <row r="1503" spans="1:39" hidden="1">
      <c r="A1503" s="1885"/>
      <c r="B1503" s="1875"/>
      <c r="C1503" s="129" t="s">
        <v>133</v>
      </c>
      <c r="D1503" s="127">
        <v>1115.9000000000001</v>
      </c>
      <c r="E1503" s="75">
        <v>1115.9590000000001</v>
      </c>
      <c r="F1503" s="161">
        <v>1116.018</v>
      </c>
      <c r="G1503" s="161">
        <v>1116.077</v>
      </c>
      <c r="H1503" s="471">
        <v>1116.136</v>
      </c>
      <c r="I1503" s="161">
        <v>1116.1949999999999</v>
      </c>
      <c r="J1503" s="161">
        <v>1116.28</v>
      </c>
      <c r="K1503" s="161">
        <v>1116.3720000000001</v>
      </c>
      <c r="L1503" s="161">
        <v>1116.482</v>
      </c>
      <c r="M1503" s="161">
        <v>1116.5999999999999</v>
      </c>
      <c r="N1503" s="471">
        <v>1116.71</v>
      </c>
      <c r="O1503" s="161">
        <v>1116.828</v>
      </c>
      <c r="P1503" s="161">
        <v>1116.9380000000001</v>
      </c>
      <c r="Q1503" s="161">
        <v>1117.039</v>
      </c>
      <c r="R1503" s="161">
        <v>1117.1400000000001</v>
      </c>
      <c r="S1503" s="161">
        <v>1117.241</v>
      </c>
      <c r="T1503" s="161">
        <v>1117.3420000000001</v>
      </c>
      <c r="U1503" s="161">
        <v>1117.4349999999999</v>
      </c>
      <c r="V1503" s="502">
        <v>1117.528</v>
      </c>
      <c r="W1503" s="161">
        <v>1117.646</v>
      </c>
      <c r="X1503" s="161">
        <v>1117.7470000000001</v>
      </c>
      <c r="Y1503" s="471">
        <v>1117.857</v>
      </c>
      <c r="Z1503" s="161">
        <v>1117.95</v>
      </c>
      <c r="AA1503" s="161">
        <v>1118.0429999999999</v>
      </c>
      <c r="AB1503" s="76">
        <v>1118.1099999999999</v>
      </c>
      <c r="AC1503" s="113"/>
      <c r="AD1503" s="75"/>
      <c r="AE1503" s="161"/>
      <c r="AF1503" s="76"/>
      <c r="AJ1503" s="15"/>
      <c r="AK1503" s="15"/>
      <c r="AL1503" s="15"/>
      <c r="AM1503" s="15"/>
    </row>
    <row r="1504" spans="1:39" s="190" customFormat="1" hidden="1">
      <c r="A1504" s="1885"/>
      <c r="B1504" s="1875"/>
      <c r="C1504" s="129" t="s">
        <v>134</v>
      </c>
      <c r="D1504" s="113">
        <v>502.55</v>
      </c>
      <c r="E1504" s="75">
        <v>502.57799999999997</v>
      </c>
      <c r="F1504" s="161">
        <v>502.60700000000003</v>
      </c>
      <c r="G1504" s="161">
        <v>502.63499999999999</v>
      </c>
      <c r="H1504" s="466">
        <v>502.66300000000001</v>
      </c>
      <c r="I1504" s="161">
        <v>502.69200000000001</v>
      </c>
      <c r="J1504" s="161">
        <v>502.73200000000003</v>
      </c>
      <c r="K1504" s="161">
        <v>502.77699999999999</v>
      </c>
      <c r="L1504" s="161">
        <v>502.82900000000001</v>
      </c>
      <c r="M1504" s="161">
        <v>502.88600000000002</v>
      </c>
      <c r="N1504" s="466">
        <v>502.93799999999999</v>
      </c>
      <c r="O1504" s="161">
        <v>502.995</v>
      </c>
      <c r="P1504" s="161">
        <v>503.048</v>
      </c>
      <c r="Q1504" s="161">
        <v>503.096</v>
      </c>
      <c r="R1504" s="161">
        <v>503.14499999999998</v>
      </c>
      <c r="S1504" s="161">
        <v>503.19299999999998</v>
      </c>
      <c r="T1504" s="161">
        <v>503.24200000000002</v>
      </c>
      <c r="U1504" s="161">
        <v>503.286</v>
      </c>
      <c r="V1504" s="502">
        <v>503.33100000000002</v>
      </c>
      <c r="W1504" s="161">
        <v>503.387</v>
      </c>
      <c r="X1504" s="161">
        <v>503.43599999999998</v>
      </c>
      <c r="Y1504" s="466">
        <v>503.48899999999998</v>
      </c>
      <c r="Z1504" s="161">
        <v>503.53300000000002</v>
      </c>
      <c r="AA1504" s="161">
        <v>503.57799999999997</v>
      </c>
      <c r="AB1504" s="76">
        <v>503.61</v>
      </c>
      <c r="AC1504" s="113"/>
      <c r="AD1504" s="75"/>
      <c r="AE1504" s="161"/>
      <c r="AF1504" s="76"/>
      <c r="AH1504" s="980"/>
      <c r="AI1504" s="981"/>
      <c r="AJ1504" s="982"/>
      <c r="AK1504" s="982"/>
      <c r="AL1504" s="367"/>
      <c r="AM1504" s="983"/>
    </row>
    <row r="1505" spans="1:39" ht="15.75" hidden="1" customHeight="1" thickBot="1">
      <c r="A1505" s="3223" t="s">
        <v>50</v>
      </c>
      <c r="B1505" s="3224"/>
      <c r="C1505" s="3225"/>
      <c r="D1505" s="119"/>
      <c r="E1505" s="597">
        <f>SQRT(E1499*E1499+E1500*E1500)/E1483/1.73</f>
        <v>7.1563397494977457</v>
      </c>
      <c r="F1505" s="188">
        <f t="shared" ref="F1505:AB1505" si="865">SQRT(F1499*F1499+F1500*F1500)/F1483/1.73</f>
        <v>7.163262889254888</v>
      </c>
      <c r="G1505" s="188">
        <f t="shared" si="865"/>
        <v>7.1427988985053181</v>
      </c>
      <c r="H1505" s="473">
        <f t="shared" si="865"/>
        <v>7.1293091933172237</v>
      </c>
      <c r="I1505" s="188">
        <f t="shared" si="865"/>
        <v>7.1767912422063622</v>
      </c>
      <c r="J1505" s="188">
        <f t="shared" si="865"/>
        <v>10.362868016185116</v>
      </c>
      <c r="K1505" s="188">
        <f t="shared" si="865"/>
        <v>11.373659064003325</v>
      </c>
      <c r="L1505" s="188">
        <f t="shared" si="865"/>
        <v>13.643153500889705</v>
      </c>
      <c r="M1505" s="188">
        <f t="shared" si="865"/>
        <v>14.694280038200061</v>
      </c>
      <c r="N1505" s="473">
        <f t="shared" si="865"/>
        <v>13.669670806062435</v>
      </c>
      <c r="O1505" s="188">
        <f t="shared" si="865"/>
        <v>14.780295335984647</v>
      </c>
      <c r="P1505" s="188">
        <f t="shared" si="865"/>
        <v>13.638537435829912</v>
      </c>
      <c r="Q1505" s="188">
        <f t="shared" si="865"/>
        <v>12.478603490419006</v>
      </c>
      <c r="R1505" s="188">
        <f t="shared" si="865"/>
        <v>12.490737531962349</v>
      </c>
      <c r="S1505" s="188">
        <f t="shared" si="865"/>
        <v>12.418667834845428</v>
      </c>
      <c r="T1505" s="188">
        <f t="shared" si="865"/>
        <v>12.490737531965109</v>
      </c>
      <c r="U1505" s="188">
        <f t="shared" si="865"/>
        <v>11.403679823170284</v>
      </c>
      <c r="V1505" s="509">
        <f t="shared" si="865"/>
        <v>11.429604463468703</v>
      </c>
      <c r="W1505" s="188">
        <f t="shared" si="865"/>
        <v>14.435828748989543</v>
      </c>
      <c r="X1505" s="188">
        <f t="shared" si="865"/>
        <v>12.371664724222002</v>
      </c>
      <c r="Y1505" s="473">
        <f t="shared" si="865"/>
        <v>13.430909844015488</v>
      </c>
      <c r="Z1505" s="188">
        <f t="shared" si="865"/>
        <v>11.284666086900549</v>
      </c>
      <c r="AA1505" s="188">
        <f t="shared" si="865"/>
        <v>11.40777140811678</v>
      </c>
      <c r="AB1505" s="189">
        <f t="shared" si="865"/>
        <v>8.1517249502834961</v>
      </c>
      <c r="AC1505" s="114">
        <f>AVERAGE(E1505:AB1505)</f>
        <v>11.32189844201231</v>
      </c>
      <c r="AD1505" s="80">
        <f>(AC1501-AC1505)/AC1501</f>
        <v>-3.7120467970593367E-2</v>
      </c>
      <c r="AE1505" s="81"/>
      <c r="AF1505" s="82"/>
      <c r="AJ1505" s="14"/>
      <c r="AK1505" s="14"/>
      <c r="AL1505" s="15"/>
      <c r="AM1505" s="14"/>
    </row>
    <row r="1506" spans="1:39">
      <c r="A1506" s="3230" t="s">
        <v>36</v>
      </c>
      <c r="B1506" s="3184" t="s">
        <v>275</v>
      </c>
      <c r="C1506" s="126" t="s">
        <v>17</v>
      </c>
      <c r="D1506" s="127" t="s">
        <v>131</v>
      </c>
      <c r="E1506" s="72">
        <f t="shared" ref="E1506:AB1506" si="866">(E1510-D1510)*$AE1506*$AF1506</f>
        <v>0</v>
      </c>
      <c r="F1506" s="73">
        <f t="shared" si="866"/>
        <v>19.99999999998181</v>
      </c>
      <c r="G1506" s="73">
        <f t="shared" si="866"/>
        <v>0</v>
      </c>
      <c r="H1506" s="468">
        <f t="shared" si="866"/>
        <v>20.000000000010232</v>
      </c>
      <c r="I1506" s="73">
        <f t="shared" si="866"/>
        <v>0</v>
      </c>
      <c r="J1506" s="73">
        <f t="shared" si="866"/>
        <v>0</v>
      </c>
      <c r="K1506" s="73">
        <f t="shared" si="866"/>
        <v>0</v>
      </c>
      <c r="L1506" s="73">
        <f t="shared" si="866"/>
        <v>19.99999999998181</v>
      </c>
      <c r="M1506" s="73">
        <f t="shared" si="866"/>
        <v>0</v>
      </c>
      <c r="N1506" s="468">
        <f t="shared" si="866"/>
        <v>0</v>
      </c>
      <c r="O1506" s="73">
        <f t="shared" si="866"/>
        <v>0</v>
      </c>
      <c r="P1506" s="73">
        <f t="shared" si="866"/>
        <v>0</v>
      </c>
      <c r="Q1506" s="73">
        <f t="shared" si="866"/>
        <v>0</v>
      </c>
      <c r="R1506" s="73">
        <f t="shared" si="866"/>
        <v>20.000000000010232</v>
      </c>
      <c r="S1506" s="73">
        <f t="shared" si="866"/>
        <v>0</v>
      </c>
      <c r="T1506" s="73">
        <f t="shared" si="866"/>
        <v>0</v>
      </c>
      <c r="U1506" s="73">
        <f t="shared" si="866"/>
        <v>0</v>
      </c>
      <c r="V1506" s="504">
        <f t="shared" si="866"/>
        <v>0</v>
      </c>
      <c r="W1506" s="73">
        <f t="shared" si="866"/>
        <v>0</v>
      </c>
      <c r="X1506" s="73">
        <f t="shared" si="866"/>
        <v>0</v>
      </c>
      <c r="Y1506" s="468">
        <f t="shared" si="866"/>
        <v>20.000000000010232</v>
      </c>
      <c r="Z1506" s="73">
        <f t="shared" si="866"/>
        <v>0</v>
      </c>
      <c r="AA1506" s="73">
        <f t="shared" si="866"/>
        <v>0</v>
      </c>
      <c r="AB1506" s="74">
        <f t="shared" si="866"/>
        <v>0</v>
      </c>
      <c r="AC1506" s="111">
        <f>SUM(E1506:AB1506)</f>
        <v>99.999999999994316</v>
      </c>
      <c r="AD1506" s="72"/>
      <c r="AE1506" s="73">
        <v>100</v>
      </c>
      <c r="AF1506" s="74">
        <v>20</v>
      </c>
      <c r="AJ1506" s="565"/>
      <c r="AK1506" s="566"/>
      <c r="AL1506" s="565"/>
      <c r="AM1506" s="15"/>
    </row>
    <row r="1507" spans="1:39">
      <c r="A1507" s="3231"/>
      <c r="B1507" s="3185"/>
      <c r="C1507" s="128" t="s">
        <v>19</v>
      </c>
      <c r="D1507" s="113" t="s">
        <v>131</v>
      </c>
      <c r="E1507" s="450">
        <f t="shared" ref="E1507:AB1507" si="867">(E1511-D1511)*$AE1506*$AF1506</f>
        <v>0</v>
      </c>
      <c r="F1507" s="340">
        <f t="shared" si="867"/>
        <v>0</v>
      </c>
      <c r="G1507" s="340">
        <f t="shared" si="867"/>
        <v>20.000000000010232</v>
      </c>
      <c r="H1507" s="469">
        <f t="shared" si="867"/>
        <v>0</v>
      </c>
      <c r="I1507" s="340">
        <f t="shared" si="867"/>
        <v>0</v>
      </c>
      <c r="J1507" s="340">
        <f t="shared" si="867"/>
        <v>0</v>
      </c>
      <c r="K1507" s="340">
        <f t="shared" si="867"/>
        <v>19.999999999996021</v>
      </c>
      <c r="L1507" s="340">
        <f t="shared" si="867"/>
        <v>0</v>
      </c>
      <c r="M1507" s="340">
        <f t="shared" si="867"/>
        <v>0</v>
      </c>
      <c r="N1507" s="469">
        <f t="shared" si="867"/>
        <v>0</v>
      </c>
      <c r="O1507" s="340">
        <f t="shared" si="867"/>
        <v>19.999999999996021</v>
      </c>
      <c r="P1507" s="340">
        <f t="shared" si="867"/>
        <v>0</v>
      </c>
      <c r="Q1507" s="340">
        <f t="shared" si="867"/>
        <v>0</v>
      </c>
      <c r="R1507" s="340">
        <f t="shared" si="867"/>
        <v>0</v>
      </c>
      <c r="S1507" s="340">
        <f t="shared" si="867"/>
        <v>19.999999999996021</v>
      </c>
      <c r="T1507" s="340">
        <f t="shared" si="867"/>
        <v>0</v>
      </c>
      <c r="U1507" s="340">
        <f t="shared" si="867"/>
        <v>0</v>
      </c>
      <c r="V1507" s="505">
        <f t="shared" si="867"/>
        <v>0</v>
      </c>
      <c r="W1507" s="340">
        <f t="shared" si="867"/>
        <v>20.000000000010232</v>
      </c>
      <c r="X1507" s="340">
        <f t="shared" si="867"/>
        <v>0</v>
      </c>
      <c r="Y1507" s="469">
        <f t="shared" si="867"/>
        <v>0</v>
      </c>
      <c r="Z1507" s="340">
        <f t="shared" si="867"/>
        <v>0</v>
      </c>
      <c r="AA1507" s="340">
        <f t="shared" si="867"/>
        <v>19.999999999996021</v>
      </c>
      <c r="AB1507" s="341">
        <f t="shared" si="867"/>
        <v>0</v>
      </c>
      <c r="AC1507" s="112">
        <f>SUM(E1507:AB1507)</f>
        <v>120.00000000000455</v>
      </c>
      <c r="AD1507" s="75"/>
      <c r="AE1507" s="161"/>
      <c r="AF1507" s="76"/>
      <c r="AJ1507" s="15"/>
      <c r="AK1507" s="15"/>
      <c r="AL1507" s="15"/>
      <c r="AM1507" s="15"/>
    </row>
    <row r="1508" spans="1:39">
      <c r="A1508" s="3231"/>
      <c r="B1508" s="3185"/>
      <c r="C1508" s="128" t="s">
        <v>20</v>
      </c>
      <c r="D1508" s="113" t="s">
        <v>64</v>
      </c>
      <c r="E1508" s="1807">
        <v>0</v>
      </c>
      <c r="F1508" s="1790">
        <v>0</v>
      </c>
      <c r="G1508" s="1790">
        <v>0</v>
      </c>
      <c r="H1508" s="474">
        <v>0</v>
      </c>
      <c r="I1508" s="1790">
        <v>0</v>
      </c>
      <c r="J1508" s="1790">
        <v>0</v>
      </c>
      <c r="K1508" s="1790">
        <v>0</v>
      </c>
      <c r="L1508" s="1790">
        <v>0</v>
      </c>
      <c r="M1508" s="1790">
        <v>0</v>
      </c>
      <c r="N1508" s="474">
        <v>0</v>
      </c>
      <c r="O1508" s="1790">
        <v>0</v>
      </c>
      <c r="P1508" s="1790">
        <v>0</v>
      </c>
      <c r="Q1508" s="1790">
        <v>0</v>
      </c>
      <c r="R1508" s="1790">
        <v>0</v>
      </c>
      <c r="S1508" s="1790">
        <v>0</v>
      </c>
      <c r="T1508" s="1790">
        <v>0</v>
      </c>
      <c r="U1508" s="1790">
        <v>0</v>
      </c>
      <c r="V1508" s="510">
        <v>0</v>
      </c>
      <c r="W1508" s="1790">
        <v>0</v>
      </c>
      <c r="X1508" s="1790">
        <v>1</v>
      </c>
      <c r="Y1508" s="474">
        <v>0</v>
      </c>
      <c r="Z1508" s="1790">
        <v>0</v>
      </c>
      <c r="AA1508" s="1790">
        <v>0</v>
      </c>
      <c r="AB1508" s="1791">
        <v>0</v>
      </c>
      <c r="AC1508" s="112">
        <f>AVERAGE(E1508:AB1508)</f>
        <v>4.1666666666666664E-2</v>
      </c>
      <c r="AD1508" s="78"/>
      <c r="AE1508" s="78"/>
      <c r="AF1508" s="79"/>
      <c r="AJ1508" s="15"/>
      <c r="AK1508" s="15"/>
      <c r="AL1508" s="15"/>
      <c r="AM1508" s="15"/>
    </row>
    <row r="1509" spans="1:39" ht="16.5" thickBot="1">
      <c r="A1509" s="3231"/>
      <c r="B1509" s="3185"/>
      <c r="C1509" s="128" t="s">
        <v>22</v>
      </c>
      <c r="D1509" s="113"/>
      <c r="E1509" s="643" t="e">
        <f>E1507/E1506</f>
        <v>#DIV/0!</v>
      </c>
      <c r="F1509" s="346">
        <f>F1507/F1506</f>
        <v>0</v>
      </c>
      <c r="G1509" s="346" t="e">
        <f t="shared" ref="G1509:AB1509" si="868">G1507/G1506</f>
        <v>#DIV/0!</v>
      </c>
      <c r="H1509" s="471">
        <f t="shared" si="868"/>
        <v>0</v>
      </c>
      <c r="I1509" s="346" t="e">
        <f t="shared" si="868"/>
        <v>#DIV/0!</v>
      </c>
      <c r="J1509" s="346" t="e">
        <f t="shared" si="868"/>
        <v>#DIV/0!</v>
      </c>
      <c r="K1509" s="346" t="e">
        <f t="shared" si="868"/>
        <v>#DIV/0!</v>
      </c>
      <c r="L1509" s="346">
        <f t="shared" si="868"/>
        <v>0</v>
      </c>
      <c r="M1509" s="346" t="e">
        <f t="shared" si="868"/>
        <v>#DIV/0!</v>
      </c>
      <c r="N1509" s="471" t="e">
        <f t="shared" si="868"/>
        <v>#DIV/0!</v>
      </c>
      <c r="O1509" s="346" t="e">
        <f t="shared" si="868"/>
        <v>#DIV/0!</v>
      </c>
      <c r="P1509" s="346" t="e">
        <f t="shared" si="868"/>
        <v>#DIV/0!</v>
      </c>
      <c r="Q1509" s="346" t="e">
        <f t="shared" si="868"/>
        <v>#DIV/0!</v>
      </c>
      <c r="R1509" s="346">
        <f t="shared" si="868"/>
        <v>0</v>
      </c>
      <c r="S1509" s="346" t="e">
        <f t="shared" si="868"/>
        <v>#DIV/0!</v>
      </c>
      <c r="T1509" s="346" t="e">
        <f t="shared" si="868"/>
        <v>#DIV/0!</v>
      </c>
      <c r="U1509" s="346" t="e">
        <f t="shared" si="868"/>
        <v>#DIV/0!</v>
      </c>
      <c r="V1509" s="507" t="e">
        <f t="shared" si="868"/>
        <v>#DIV/0!</v>
      </c>
      <c r="W1509" s="346" t="e">
        <f t="shared" si="868"/>
        <v>#DIV/0!</v>
      </c>
      <c r="X1509" s="346" t="e">
        <f t="shared" si="868"/>
        <v>#DIV/0!</v>
      </c>
      <c r="Y1509" s="471">
        <f t="shared" si="868"/>
        <v>0</v>
      </c>
      <c r="Z1509" s="346" t="e">
        <f t="shared" si="868"/>
        <v>#DIV/0!</v>
      </c>
      <c r="AA1509" s="346" t="e">
        <f t="shared" si="868"/>
        <v>#DIV/0!</v>
      </c>
      <c r="AB1509" s="347" t="e">
        <f t="shared" si="868"/>
        <v>#DIV/0!</v>
      </c>
      <c r="AC1509" s="113"/>
      <c r="AD1509" s="75"/>
      <c r="AE1509" s="161"/>
      <c r="AF1509" s="76"/>
      <c r="AJ1509" s="15"/>
      <c r="AK1509" s="15"/>
      <c r="AL1509" s="15"/>
      <c r="AM1509" s="15"/>
    </row>
    <row r="1510" spans="1:39" hidden="1">
      <c r="A1510" s="1885"/>
      <c r="B1510" s="1875"/>
      <c r="C1510" s="129" t="s">
        <v>133</v>
      </c>
      <c r="D1510" s="113">
        <v>122.79</v>
      </c>
      <c r="E1510" s="75">
        <v>122.79</v>
      </c>
      <c r="F1510" s="161">
        <v>122.8</v>
      </c>
      <c r="G1510" s="161">
        <v>122.8</v>
      </c>
      <c r="H1510" s="471">
        <v>122.81</v>
      </c>
      <c r="I1510" s="161">
        <v>122.81</v>
      </c>
      <c r="J1510" s="161">
        <v>122.81</v>
      </c>
      <c r="K1510" s="161">
        <v>122.81</v>
      </c>
      <c r="L1510" s="161">
        <v>122.82</v>
      </c>
      <c r="M1510" s="161">
        <v>122.82</v>
      </c>
      <c r="N1510" s="471">
        <v>122.82</v>
      </c>
      <c r="O1510" s="161">
        <v>122.82</v>
      </c>
      <c r="P1510" s="161">
        <v>122.82</v>
      </c>
      <c r="Q1510" s="161">
        <v>122.82</v>
      </c>
      <c r="R1510" s="161">
        <v>122.83</v>
      </c>
      <c r="S1510" s="161">
        <v>122.83</v>
      </c>
      <c r="T1510" s="161">
        <v>122.83</v>
      </c>
      <c r="U1510" s="161">
        <v>122.83</v>
      </c>
      <c r="V1510" s="502">
        <v>122.83</v>
      </c>
      <c r="W1510" s="161">
        <v>122.83</v>
      </c>
      <c r="X1510" s="161">
        <v>122.83</v>
      </c>
      <c r="Y1510" s="471">
        <v>122.84</v>
      </c>
      <c r="Z1510" s="161">
        <v>122.84</v>
      </c>
      <c r="AA1510" s="161">
        <v>122.84</v>
      </c>
      <c r="AB1510" s="76">
        <v>122.84</v>
      </c>
      <c r="AC1510" s="113"/>
      <c r="AD1510" s="75"/>
      <c r="AE1510" s="161"/>
      <c r="AF1510" s="76"/>
      <c r="AJ1510" s="15"/>
      <c r="AK1510" s="15"/>
      <c r="AL1510" s="15"/>
      <c r="AM1510" s="15"/>
    </row>
    <row r="1511" spans="1:39" s="190" customFormat="1" hidden="1">
      <c r="A1511" s="1885"/>
      <c r="B1511" s="1875"/>
      <c r="C1511" s="129" t="s">
        <v>134</v>
      </c>
      <c r="D1511" s="113">
        <v>41.26</v>
      </c>
      <c r="E1511" s="75">
        <v>41.26</v>
      </c>
      <c r="F1511" s="161">
        <v>41.26</v>
      </c>
      <c r="G1511" s="161">
        <v>41.27</v>
      </c>
      <c r="H1511" s="466">
        <v>41.27</v>
      </c>
      <c r="I1511" s="161">
        <v>41.27</v>
      </c>
      <c r="J1511" s="161">
        <v>41.27</v>
      </c>
      <c r="K1511" s="161">
        <v>41.28</v>
      </c>
      <c r="L1511" s="161">
        <v>41.28</v>
      </c>
      <c r="M1511" s="161">
        <v>41.28</v>
      </c>
      <c r="N1511" s="466">
        <v>41.28</v>
      </c>
      <c r="O1511" s="161">
        <v>41.29</v>
      </c>
      <c r="P1511" s="161">
        <v>41.29</v>
      </c>
      <c r="Q1511" s="161">
        <v>41.29</v>
      </c>
      <c r="R1511" s="161">
        <v>41.29</v>
      </c>
      <c r="S1511" s="161">
        <v>41.3</v>
      </c>
      <c r="T1511" s="161">
        <v>41.3</v>
      </c>
      <c r="U1511" s="161">
        <v>41.3</v>
      </c>
      <c r="V1511" s="502">
        <v>41.3</v>
      </c>
      <c r="W1511" s="161">
        <v>41.31</v>
      </c>
      <c r="X1511" s="161">
        <v>41.31</v>
      </c>
      <c r="Y1511" s="466">
        <v>41.31</v>
      </c>
      <c r="Z1511" s="161">
        <v>41.31</v>
      </c>
      <c r="AA1511" s="161">
        <v>41.32</v>
      </c>
      <c r="AB1511" s="76">
        <v>41.32</v>
      </c>
      <c r="AC1511" s="113"/>
      <c r="AD1511" s="75"/>
      <c r="AE1511" s="161"/>
      <c r="AF1511" s="76"/>
      <c r="AH1511" s="980"/>
      <c r="AI1511" s="981"/>
      <c r="AJ1511" s="982"/>
      <c r="AK1511" s="982"/>
      <c r="AL1511" s="367"/>
      <c r="AM1511" s="983"/>
    </row>
    <row r="1512" spans="1:39" ht="16.5" hidden="1" thickBot="1">
      <c r="A1512" s="3223" t="s">
        <v>50</v>
      </c>
      <c r="B1512" s="3224"/>
      <c r="C1512" s="3225"/>
      <c r="D1512" s="119"/>
      <c r="E1512" s="597">
        <f>SQRT(E1506*E1506+E1507*E1507)/E1484/1.73</f>
        <v>0</v>
      </c>
      <c r="F1512" s="188">
        <f t="shared" ref="F1512:AB1512" si="869">SQRT(F1506*F1506+F1507*F1507)/F1484/1.73</f>
        <v>1.0865313572939832</v>
      </c>
      <c r="G1512" s="188">
        <f t="shared" si="869"/>
        <v>1.0906314756249444</v>
      </c>
      <c r="H1512" s="473">
        <f t="shared" si="869"/>
        <v>1.089603547749709</v>
      </c>
      <c r="I1512" s="188">
        <f t="shared" si="869"/>
        <v>0</v>
      </c>
      <c r="J1512" s="188">
        <f t="shared" si="869"/>
        <v>0</v>
      </c>
      <c r="K1512" s="188">
        <f t="shared" si="869"/>
        <v>1.1073461342544251</v>
      </c>
      <c r="L1512" s="188">
        <f t="shared" si="869"/>
        <v>1.1180554779117973</v>
      </c>
      <c r="M1512" s="188">
        <f t="shared" si="869"/>
        <v>0</v>
      </c>
      <c r="N1512" s="473">
        <f t="shared" si="869"/>
        <v>0</v>
      </c>
      <c r="O1512" s="188">
        <f t="shared" si="869"/>
        <v>1.1245810935424316</v>
      </c>
      <c r="P1512" s="188">
        <f t="shared" si="869"/>
        <v>0</v>
      </c>
      <c r="Q1512" s="188">
        <f t="shared" si="869"/>
        <v>0</v>
      </c>
      <c r="R1512" s="188">
        <f t="shared" si="869"/>
        <v>1.1105373334893767</v>
      </c>
      <c r="S1512" s="188">
        <f t="shared" si="869"/>
        <v>1.1062864728819328</v>
      </c>
      <c r="T1512" s="188">
        <f t="shared" si="869"/>
        <v>0</v>
      </c>
      <c r="U1512" s="188">
        <f t="shared" si="869"/>
        <v>0</v>
      </c>
      <c r="V1512" s="509">
        <f t="shared" si="869"/>
        <v>0</v>
      </c>
      <c r="W1512" s="188">
        <f t="shared" si="869"/>
        <v>1.1020680306600963</v>
      </c>
      <c r="X1512" s="188">
        <f t="shared" si="869"/>
        <v>0</v>
      </c>
      <c r="Y1512" s="473">
        <f t="shared" si="869"/>
        <v>1.0968400039491852</v>
      </c>
      <c r="Z1512" s="188">
        <f t="shared" si="869"/>
        <v>0</v>
      </c>
      <c r="AA1512" s="188">
        <f t="shared" si="869"/>
        <v>1.1010184420586855</v>
      </c>
      <c r="AB1512" s="189">
        <f t="shared" si="869"/>
        <v>0</v>
      </c>
      <c r="AC1512" s="114">
        <f>AVERAGE(E1512:AB1512)</f>
        <v>0.50556247372569019</v>
      </c>
      <c r="AD1512" s="80">
        <f>(AC1508-AC1512)/AC1508</f>
        <v>-11.133499369416565</v>
      </c>
      <c r="AE1512" s="81"/>
      <c r="AF1512" s="82"/>
      <c r="AJ1512" s="14"/>
      <c r="AK1512" s="14"/>
      <c r="AL1512" s="15"/>
      <c r="AM1512" s="14"/>
    </row>
    <row r="1513" spans="1:39">
      <c r="A1513" s="3230" t="s">
        <v>37</v>
      </c>
      <c r="B1513" s="3184" t="s">
        <v>276</v>
      </c>
      <c r="C1513" s="126" t="s">
        <v>17</v>
      </c>
      <c r="D1513" s="118" t="s">
        <v>131</v>
      </c>
      <c r="E1513" s="72">
        <f t="shared" ref="E1513:AB1513" si="870">(E1517-D1517)*$AE1513*$AF1513</f>
        <v>54.000000000087311</v>
      </c>
      <c r="F1513" s="73">
        <f t="shared" si="870"/>
        <v>51.999999999907232</v>
      </c>
      <c r="G1513" s="73">
        <f t="shared" si="870"/>
        <v>54.000000000087311</v>
      </c>
      <c r="H1513" s="468">
        <f t="shared" si="870"/>
        <v>33.999999999991815</v>
      </c>
      <c r="I1513" s="73">
        <f t="shared" si="870"/>
        <v>53.999999999973625</v>
      </c>
      <c r="J1513" s="73">
        <f t="shared" si="870"/>
        <v>69.999999999936335</v>
      </c>
      <c r="K1513" s="73">
        <f t="shared" si="870"/>
        <v>108.00000000006094</v>
      </c>
      <c r="L1513" s="73">
        <f t="shared" si="870"/>
        <v>69.999999999936335</v>
      </c>
      <c r="M1513" s="73">
        <f t="shared" si="870"/>
        <v>54.000000000087311</v>
      </c>
      <c r="N1513" s="468">
        <f t="shared" si="870"/>
        <v>33.999999999991815</v>
      </c>
      <c r="O1513" s="73">
        <f t="shared" si="870"/>
        <v>53.999999999973625</v>
      </c>
      <c r="P1513" s="73">
        <f t="shared" si="870"/>
        <v>53.999999999973625</v>
      </c>
      <c r="Q1513" s="73">
        <f t="shared" si="870"/>
        <v>52.000000000020918</v>
      </c>
      <c r="R1513" s="73">
        <f t="shared" si="870"/>
        <v>53.999999999973625</v>
      </c>
      <c r="S1513" s="73">
        <f t="shared" si="870"/>
        <v>52.000000000020918</v>
      </c>
      <c r="T1513" s="73">
        <f t="shared" si="870"/>
        <v>53.999999999973625</v>
      </c>
      <c r="U1513" s="73">
        <f t="shared" si="870"/>
        <v>88.000000000079126</v>
      </c>
      <c r="V1513" s="504">
        <f t="shared" si="870"/>
        <v>72.000000000002728</v>
      </c>
      <c r="W1513" s="73">
        <f t="shared" si="870"/>
        <v>87.999999999965439</v>
      </c>
      <c r="X1513" s="73">
        <f t="shared" si="870"/>
        <v>53.999999999973625</v>
      </c>
      <c r="Y1513" s="468">
        <f t="shared" si="870"/>
        <v>52.000000000020918</v>
      </c>
      <c r="Z1513" s="73">
        <f t="shared" si="870"/>
        <v>53.999999999973625</v>
      </c>
      <c r="AA1513" s="73">
        <f t="shared" si="870"/>
        <v>52.000000000020918</v>
      </c>
      <c r="AB1513" s="74">
        <f t="shared" si="870"/>
        <v>35.999999999944521</v>
      </c>
      <c r="AC1513" s="111">
        <f>SUM(E1513:AB1513)</f>
        <v>1399.9999999999773</v>
      </c>
      <c r="AD1513" s="72"/>
      <c r="AE1513" s="73">
        <v>100</v>
      </c>
      <c r="AF1513" s="74">
        <v>20</v>
      </c>
      <c r="AJ1513" s="565"/>
      <c r="AK1513" s="566"/>
      <c r="AL1513" s="565"/>
      <c r="AM1513" s="15"/>
    </row>
    <row r="1514" spans="1:39">
      <c r="A1514" s="3231"/>
      <c r="B1514" s="3185"/>
      <c r="C1514" s="128" t="s">
        <v>19</v>
      </c>
      <c r="D1514" s="113" t="s">
        <v>131</v>
      </c>
      <c r="E1514" s="450">
        <f t="shared" ref="E1514:AB1514" si="871">(E1518-D1518)*$AE1513*$AF1513</f>
        <v>26.000000000010459</v>
      </c>
      <c r="F1514" s="340">
        <f t="shared" si="871"/>
        <v>27.999999999991587</v>
      </c>
      <c r="G1514" s="340">
        <f t="shared" si="871"/>
        <v>26.000000000010459</v>
      </c>
      <c r="H1514" s="469">
        <f t="shared" si="871"/>
        <v>18.000000000000682</v>
      </c>
      <c r="I1514" s="340">
        <f t="shared" si="871"/>
        <v>25.999999999982037</v>
      </c>
      <c r="J1514" s="340">
        <f t="shared" si="871"/>
        <v>36.000000000001364</v>
      </c>
      <c r="K1514" s="340">
        <f t="shared" si="871"/>
        <v>52.000000000020918</v>
      </c>
      <c r="L1514" s="340">
        <f t="shared" si="871"/>
        <v>35.999999999972943</v>
      </c>
      <c r="M1514" s="340">
        <f t="shared" si="871"/>
        <v>26.000000000010459</v>
      </c>
      <c r="N1514" s="469">
        <f t="shared" si="871"/>
        <v>18.000000000000682</v>
      </c>
      <c r="O1514" s="340">
        <f t="shared" si="871"/>
        <v>26.000000000010459</v>
      </c>
      <c r="P1514" s="340">
        <f t="shared" si="871"/>
        <v>27.999999999991587</v>
      </c>
      <c r="Q1514" s="340">
        <f t="shared" si="871"/>
        <v>26.000000000010459</v>
      </c>
      <c r="R1514" s="340">
        <f t="shared" si="871"/>
        <v>25.999999999982037</v>
      </c>
      <c r="S1514" s="340">
        <f t="shared" si="871"/>
        <v>28.000000000020009</v>
      </c>
      <c r="T1514" s="340">
        <f t="shared" si="871"/>
        <v>25.999999999982037</v>
      </c>
      <c r="U1514" s="340">
        <f t="shared" si="871"/>
        <v>44.000000000011141</v>
      </c>
      <c r="V1514" s="505">
        <f t="shared" si="871"/>
        <v>36.000000000001364</v>
      </c>
      <c r="W1514" s="340">
        <f t="shared" si="871"/>
        <v>43.99999999998272</v>
      </c>
      <c r="X1514" s="340">
        <f t="shared" si="871"/>
        <v>26.000000000010459</v>
      </c>
      <c r="Y1514" s="469">
        <f t="shared" si="871"/>
        <v>27.999999999991587</v>
      </c>
      <c r="Z1514" s="340">
        <f t="shared" si="871"/>
        <v>26.000000000010459</v>
      </c>
      <c r="AA1514" s="340">
        <f t="shared" si="871"/>
        <v>26.000000000010459</v>
      </c>
      <c r="AB1514" s="341">
        <f t="shared" si="871"/>
        <v>18.000000000000682</v>
      </c>
      <c r="AC1514" s="112">
        <f>SUM(E1514:AB1514)</f>
        <v>700.00000000001705</v>
      </c>
      <c r="AD1514" s="75"/>
      <c r="AE1514" s="161"/>
      <c r="AF1514" s="76"/>
      <c r="AJ1514" s="15"/>
      <c r="AK1514" s="15"/>
      <c r="AL1514" s="15"/>
      <c r="AM1514" s="15"/>
    </row>
    <row r="1515" spans="1:39">
      <c r="A1515" s="3231"/>
      <c r="B1515" s="3185"/>
      <c r="C1515" s="128" t="s">
        <v>20</v>
      </c>
      <c r="D1515" s="113" t="s">
        <v>64</v>
      </c>
      <c r="E1515" s="1807">
        <v>3</v>
      </c>
      <c r="F1515" s="1790">
        <v>3</v>
      </c>
      <c r="G1515" s="1790">
        <v>3</v>
      </c>
      <c r="H1515" s="474">
        <v>2</v>
      </c>
      <c r="I1515" s="1790">
        <v>3</v>
      </c>
      <c r="J1515" s="1790">
        <v>4</v>
      </c>
      <c r="K1515" s="1790">
        <v>6</v>
      </c>
      <c r="L1515" s="1790">
        <v>4</v>
      </c>
      <c r="M1515" s="1790">
        <v>3</v>
      </c>
      <c r="N1515" s="474">
        <v>2</v>
      </c>
      <c r="O1515" s="1790">
        <v>3</v>
      </c>
      <c r="P1515" s="1790">
        <v>3</v>
      </c>
      <c r="Q1515" s="1790">
        <v>3</v>
      </c>
      <c r="R1515" s="1790">
        <v>3</v>
      </c>
      <c r="S1515" s="1790">
        <v>3</v>
      </c>
      <c r="T1515" s="1790">
        <v>3</v>
      </c>
      <c r="U1515" s="1790">
        <v>5</v>
      </c>
      <c r="V1515" s="510">
        <v>4</v>
      </c>
      <c r="W1515" s="1790">
        <v>5</v>
      </c>
      <c r="X1515" s="1790">
        <v>3</v>
      </c>
      <c r="Y1515" s="474">
        <v>3</v>
      </c>
      <c r="Z1515" s="1790">
        <v>3</v>
      </c>
      <c r="AA1515" s="1790">
        <v>3</v>
      </c>
      <c r="AB1515" s="1791">
        <v>2</v>
      </c>
      <c r="AC1515" s="112">
        <f>AVERAGE(E1515:AB1515)</f>
        <v>3.2916666666666665</v>
      </c>
      <c r="AD1515" s="78"/>
      <c r="AE1515" s="78"/>
      <c r="AF1515" s="79"/>
      <c r="AJ1515" s="15"/>
      <c r="AK1515" s="15"/>
      <c r="AL1515" s="15"/>
      <c r="AM1515" s="15"/>
    </row>
    <row r="1516" spans="1:39" ht="16.5" thickBot="1">
      <c r="A1516" s="3231"/>
      <c r="B1516" s="3185"/>
      <c r="C1516" s="128" t="s">
        <v>22</v>
      </c>
      <c r="D1516" s="119"/>
      <c r="E1516" s="643">
        <f t="shared" ref="E1516:AB1516" si="872">E1514/E1513</f>
        <v>0.4814814814808967</v>
      </c>
      <c r="F1516" s="346">
        <f t="shared" si="872"/>
        <v>0.53846153846233724</v>
      </c>
      <c r="G1516" s="346">
        <f t="shared" si="872"/>
        <v>0.4814814814808967</v>
      </c>
      <c r="H1516" s="471">
        <f t="shared" si="872"/>
        <v>0.52941176470602991</v>
      </c>
      <c r="I1516" s="346">
        <f t="shared" si="872"/>
        <v>0.48148148148138403</v>
      </c>
      <c r="J1516" s="346">
        <f t="shared" si="872"/>
        <v>0.51428571428620151</v>
      </c>
      <c r="K1516" s="346">
        <f t="shared" si="872"/>
        <v>0.48148148148140352</v>
      </c>
      <c r="L1516" s="346">
        <f t="shared" si="872"/>
        <v>0.5142857142857955</v>
      </c>
      <c r="M1516" s="346">
        <f t="shared" si="872"/>
        <v>0.4814814814808967</v>
      </c>
      <c r="N1516" s="471">
        <f t="shared" si="872"/>
        <v>0.52941176470602991</v>
      </c>
      <c r="O1516" s="346">
        <f t="shared" si="872"/>
        <v>0.48148148148191033</v>
      </c>
      <c r="P1516" s="346">
        <f t="shared" si="872"/>
        <v>0.51851851851861597</v>
      </c>
      <c r="Q1516" s="346">
        <f t="shared" si="872"/>
        <v>0.5</v>
      </c>
      <c r="R1516" s="346">
        <f t="shared" si="872"/>
        <v>0.48148148148138403</v>
      </c>
      <c r="S1516" s="346">
        <f t="shared" si="872"/>
        <v>0.53846153846170663</v>
      </c>
      <c r="T1516" s="346">
        <f t="shared" si="872"/>
        <v>0.48148148148138403</v>
      </c>
      <c r="U1516" s="346">
        <f t="shared" si="872"/>
        <v>0.49999999999967704</v>
      </c>
      <c r="V1516" s="507">
        <f t="shared" si="872"/>
        <v>0.5</v>
      </c>
      <c r="W1516" s="346">
        <f t="shared" si="872"/>
        <v>0.5</v>
      </c>
      <c r="X1516" s="346">
        <f t="shared" si="872"/>
        <v>0.48148148148191033</v>
      </c>
      <c r="Y1516" s="471">
        <f t="shared" si="872"/>
        <v>0.53846153846116007</v>
      </c>
      <c r="Z1516" s="346">
        <f t="shared" si="872"/>
        <v>0.48148148148191033</v>
      </c>
      <c r="AA1516" s="346">
        <f t="shared" si="872"/>
        <v>0.5</v>
      </c>
      <c r="AB1516" s="347">
        <f t="shared" si="872"/>
        <v>0.50000000000078948</v>
      </c>
      <c r="AC1516" s="113"/>
      <c r="AD1516" s="75"/>
      <c r="AE1516" s="161"/>
      <c r="AF1516" s="76"/>
      <c r="AJ1516" s="15"/>
      <c r="AK1516" s="15"/>
      <c r="AL1516" s="15"/>
      <c r="AM1516" s="15"/>
    </row>
    <row r="1517" spans="1:39" hidden="1">
      <c r="A1517" s="1885"/>
      <c r="B1517" s="1875"/>
      <c r="C1517" s="129" t="s">
        <v>133</v>
      </c>
      <c r="D1517" s="127">
        <v>332.58</v>
      </c>
      <c r="E1517" s="75">
        <v>332.60700000000003</v>
      </c>
      <c r="F1517" s="161">
        <v>332.63299999999998</v>
      </c>
      <c r="G1517" s="161">
        <v>332.66</v>
      </c>
      <c r="H1517" s="471">
        <v>332.67700000000002</v>
      </c>
      <c r="I1517" s="161">
        <v>332.70400000000001</v>
      </c>
      <c r="J1517" s="161">
        <v>332.73899999999998</v>
      </c>
      <c r="K1517" s="161">
        <v>332.79300000000001</v>
      </c>
      <c r="L1517" s="161">
        <v>332.82799999999997</v>
      </c>
      <c r="M1517" s="161">
        <v>332.85500000000002</v>
      </c>
      <c r="N1517" s="471">
        <v>332.87200000000001</v>
      </c>
      <c r="O1517" s="161">
        <v>332.899</v>
      </c>
      <c r="P1517" s="161">
        <v>332.92599999999999</v>
      </c>
      <c r="Q1517" s="161">
        <v>332.952</v>
      </c>
      <c r="R1517" s="161">
        <v>332.97899999999998</v>
      </c>
      <c r="S1517" s="161">
        <v>333.005</v>
      </c>
      <c r="T1517" s="161">
        <v>333.03199999999998</v>
      </c>
      <c r="U1517" s="161">
        <v>333.07600000000002</v>
      </c>
      <c r="V1517" s="502">
        <v>333.11200000000002</v>
      </c>
      <c r="W1517" s="161">
        <v>333.15600000000001</v>
      </c>
      <c r="X1517" s="161">
        <v>333.18299999999999</v>
      </c>
      <c r="Y1517" s="471">
        <v>333.209</v>
      </c>
      <c r="Z1517" s="161">
        <v>333.23599999999999</v>
      </c>
      <c r="AA1517" s="161">
        <v>333.262</v>
      </c>
      <c r="AB1517" s="76">
        <v>333.28</v>
      </c>
      <c r="AC1517" s="113"/>
      <c r="AD1517" s="75"/>
      <c r="AE1517" s="161"/>
      <c r="AF1517" s="76"/>
      <c r="AJ1517" s="15"/>
      <c r="AK1517" s="15"/>
      <c r="AL1517" s="15"/>
      <c r="AM1517" s="15"/>
    </row>
    <row r="1518" spans="1:39" s="190" customFormat="1" hidden="1">
      <c r="A1518" s="1885"/>
      <c r="B1518" s="1875"/>
      <c r="C1518" s="129" t="s">
        <v>134</v>
      </c>
      <c r="D1518" s="113">
        <v>126.58</v>
      </c>
      <c r="E1518" s="75">
        <v>126.593</v>
      </c>
      <c r="F1518" s="161">
        <v>126.607</v>
      </c>
      <c r="G1518" s="161">
        <v>126.62</v>
      </c>
      <c r="H1518" s="466">
        <v>126.629</v>
      </c>
      <c r="I1518" s="161">
        <v>126.642</v>
      </c>
      <c r="J1518" s="161">
        <v>126.66</v>
      </c>
      <c r="K1518" s="161">
        <v>126.68600000000001</v>
      </c>
      <c r="L1518" s="161">
        <v>126.70399999999999</v>
      </c>
      <c r="M1518" s="161">
        <v>126.717</v>
      </c>
      <c r="N1518" s="466">
        <v>126.726</v>
      </c>
      <c r="O1518" s="161">
        <v>126.739</v>
      </c>
      <c r="P1518" s="161">
        <v>126.753</v>
      </c>
      <c r="Q1518" s="161">
        <v>126.76600000000001</v>
      </c>
      <c r="R1518" s="161">
        <v>126.779</v>
      </c>
      <c r="S1518" s="161">
        <v>126.79300000000001</v>
      </c>
      <c r="T1518" s="161">
        <v>126.806</v>
      </c>
      <c r="U1518" s="161">
        <v>126.828</v>
      </c>
      <c r="V1518" s="502">
        <v>126.846</v>
      </c>
      <c r="W1518" s="161">
        <v>126.86799999999999</v>
      </c>
      <c r="X1518" s="161">
        <v>126.881</v>
      </c>
      <c r="Y1518" s="466">
        <v>126.895</v>
      </c>
      <c r="Z1518" s="161">
        <v>126.908</v>
      </c>
      <c r="AA1518" s="161">
        <v>126.92100000000001</v>
      </c>
      <c r="AB1518" s="76">
        <v>126.93</v>
      </c>
      <c r="AC1518" s="113"/>
      <c r="AD1518" s="75"/>
      <c r="AE1518" s="161"/>
      <c r="AF1518" s="76"/>
      <c r="AH1518" s="980"/>
      <c r="AI1518" s="981"/>
      <c r="AJ1518" s="982"/>
      <c r="AK1518" s="982"/>
      <c r="AL1518" s="367"/>
      <c r="AM1518" s="983"/>
    </row>
    <row r="1519" spans="1:39" s="190" customFormat="1" ht="16.5" hidden="1" thickBot="1">
      <c r="A1519" s="3223" t="s">
        <v>50</v>
      </c>
      <c r="B1519" s="3224"/>
      <c r="C1519" s="3225"/>
      <c r="D1519" s="119"/>
      <c r="E1519" s="597">
        <f>SQRT(E1513*E1513+E1514*E1514)/E1483/1.73</f>
        <v>3.2837463362008594</v>
      </c>
      <c r="F1519" s="188">
        <f>SQRT(F1513*F1513+F1514*F1514)/F1483/1.73</f>
        <v>3.2175607176590924</v>
      </c>
      <c r="G1519" s="188">
        <f t="shared" ref="G1519:AB1519" si="873">SQRT(G1513*G1513+G1514*G1514)/G1483/1.73</f>
        <v>3.2775330034928167</v>
      </c>
      <c r="H1519" s="473">
        <f t="shared" si="873"/>
        <v>2.0998525232843601</v>
      </c>
      <c r="I1519" s="188">
        <f t="shared" si="873"/>
        <v>3.2713431394572932</v>
      </c>
      <c r="J1519" s="188">
        <f t="shared" si="873"/>
        <v>4.341585106592337</v>
      </c>
      <c r="K1519" s="188">
        <f t="shared" si="873"/>
        <v>6.6558163010354399</v>
      </c>
      <c r="L1519" s="188">
        <f t="shared" si="873"/>
        <v>4.4131728338584075</v>
      </c>
      <c r="M1519" s="188">
        <f t="shared" si="873"/>
        <v>3.3601866000891434</v>
      </c>
      <c r="N1519" s="473">
        <f t="shared" si="873"/>
        <v>2.1610727134675778</v>
      </c>
      <c r="O1519" s="188">
        <f t="shared" si="873"/>
        <v>3.3798559850594985</v>
      </c>
      <c r="P1519" s="188">
        <f t="shared" si="873"/>
        <v>3.3971475414233008</v>
      </c>
      <c r="Q1519" s="188">
        <f t="shared" si="873"/>
        <v>3.2437882147330734</v>
      </c>
      <c r="R1519" s="188">
        <f t="shared" si="873"/>
        <v>3.3343141334795701</v>
      </c>
      <c r="S1519" s="188">
        <f t="shared" si="873"/>
        <v>3.2793774461506833</v>
      </c>
      <c r="T1519" s="188">
        <f t="shared" si="873"/>
        <v>3.3343141334795701</v>
      </c>
      <c r="U1519" s="188">
        <f t="shared" si="873"/>
        <v>5.4526455483607474</v>
      </c>
      <c r="V1519" s="509">
        <f t="shared" si="873"/>
        <v>4.4527171607155172</v>
      </c>
      <c r="W1519" s="188">
        <f t="shared" si="873"/>
        <v>5.4370069855962218</v>
      </c>
      <c r="X1519" s="188">
        <f t="shared" si="873"/>
        <v>3.3025284887378321</v>
      </c>
      <c r="Y1519" s="473">
        <f t="shared" si="873"/>
        <v>3.2481749966147317</v>
      </c>
      <c r="Z1519" s="188">
        <f t="shared" si="873"/>
        <v>3.2868618450531182</v>
      </c>
      <c r="AA1519" s="188">
        <f t="shared" si="873"/>
        <v>3.2097083003471476</v>
      </c>
      <c r="AB1519" s="189">
        <f t="shared" si="873"/>
        <v>2.2094441751860581</v>
      </c>
      <c r="AC1519" s="114">
        <f>AVERAGE(E1519:AB1519)</f>
        <v>3.610406426253101</v>
      </c>
      <c r="AD1519" s="80">
        <f>(AC1515-AC1519)/AC1515</f>
        <v>-9.68323320262586E-2</v>
      </c>
      <c r="AE1519" s="81"/>
      <c r="AF1519" s="82"/>
      <c r="AH1519" s="980"/>
      <c r="AI1519" s="981"/>
      <c r="AJ1519" s="982"/>
      <c r="AK1519" s="982"/>
      <c r="AL1519" s="367"/>
      <c r="AM1519" s="983"/>
    </row>
    <row r="1520" spans="1:39" s="190" customFormat="1">
      <c r="A1520" s="3230" t="s">
        <v>277</v>
      </c>
      <c r="B1520" s="3184" t="s">
        <v>278</v>
      </c>
      <c r="C1520" s="126" t="s">
        <v>17</v>
      </c>
      <c r="D1520" s="127" t="s">
        <v>131</v>
      </c>
      <c r="E1520" s="72">
        <f t="shared" ref="E1520:AB1520" si="874">(E1524-D1524)*$AE1520*$AF1520</f>
        <v>0</v>
      </c>
      <c r="F1520" s="73">
        <f t="shared" si="874"/>
        <v>0</v>
      </c>
      <c r="G1520" s="73">
        <f t="shared" si="874"/>
        <v>0</v>
      </c>
      <c r="H1520" s="468">
        <f t="shared" si="874"/>
        <v>0</v>
      </c>
      <c r="I1520" s="73">
        <f t="shared" si="874"/>
        <v>0</v>
      </c>
      <c r="J1520" s="73">
        <f t="shared" si="874"/>
        <v>0</v>
      </c>
      <c r="K1520" s="73">
        <f t="shared" si="874"/>
        <v>0</v>
      </c>
      <c r="L1520" s="73">
        <f t="shared" si="874"/>
        <v>0</v>
      </c>
      <c r="M1520" s="73">
        <f t="shared" si="874"/>
        <v>0</v>
      </c>
      <c r="N1520" s="468">
        <f t="shared" si="874"/>
        <v>0</v>
      </c>
      <c r="O1520" s="73">
        <f t="shared" si="874"/>
        <v>0</v>
      </c>
      <c r="P1520" s="73">
        <f t="shared" si="874"/>
        <v>0</v>
      </c>
      <c r="Q1520" s="73">
        <f t="shared" si="874"/>
        <v>0</v>
      </c>
      <c r="R1520" s="73">
        <f t="shared" si="874"/>
        <v>0</v>
      </c>
      <c r="S1520" s="73">
        <f t="shared" si="874"/>
        <v>0</v>
      </c>
      <c r="T1520" s="73">
        <f t="shared" si="874"/>
        <v>0</v>
      </c>
      <c r="U1520" s="73">
        <f t="shared" si="874"/>
        <v>0</v>
      </c>
      <c r="V1520" s="504">
        <f t="shared" si="874"/>
        <v>0</v>
      </c>
      <c r="W1520" s="73">
        <f t="shared" si="874"/>
        <v>0</v>
      </c>
      <c r="X1520" s="73">
        <f t="shared" si="874"/>
        <v>0</v>
      </c>
      <c r="Y1520" s="468">
        <f t="shared" si="874"/>
        <v>0</v>
      </c>
      <c r="Z1520" s="73">
        <f t="shared" si="874"/>
        <v>0</v>
      </c>
      <c r="AA1520" s="73">
        <f t="shared" si="874"/>
        <v>0</v>
      </c>
      <c r="AB1520" s="74">
        <f t="shared" si="874"/>
        <v>0</v>
      </c>
      <c r="AC1520" s="111">
        <f>SUM(E1520:AB1520)</f>
        <v>0</v>
      </c>
      <c r="AD1520" s="72"/>
      <c r="AE1520" s="73">
        <v>100</v>
      </c>
      <c r="AF1520" s="74">
        <v>20</v>
      </c>
      <c r="AH1520" s="980"/>
      <c r="AI1520" s="981"/>
      <c r="AJ1520" s="982"/>
      <c r="AK1520" s="982"/>
      <c r="AL1520" s="367"/>
      <c r="AM1520" s="983"/>
    </row>
    <row r="1521" spans="1:39" s="190" customFormat="1">
      <c r="A1521" s="3231"/>
      <c r="B1521" s="3185"/>
      <c r="C1521" s="128" t="s">
        <v>19</v>
      </c>
      <c r="D1521" s="113" t="s">
        <v>131</v>
      </c>
      <c r="E1521" s="450">
        <f t="shared" ref="E1521:AB1521" si="875">(E1525-D1525)*$AE1520*$AF1520</f>
        <v>0</v>
      </c>
      <c r="F1521" s="340">
        <f t="shared" si="875"/>
        <v>0</v>
      </c>
      <c r="G1521" s="340">
        <f t="shared" si="875"/>
        <v>0</v>
      </c>
      <c r="H1521" s="469">
        <f t="shared" si="875"/>
        <v>0</v>
      </c>
      <c r="I1521" s="340">
        <f t="shared" si="875"/>
        <v>0</v>
      </c>
      <c r="J1521" s="340">
        <f t="shared" si="875"/>
        <v>0</v>
      </c>
      <c r="K1521" s="340">
        <f t="shared" si="875"/>
        <v>0</v>
      </c>
      <c r="L1521" s="340">
        <f t="shared" si="875"/>
        <v>0</v>
      </c>
      <c r="M1521" s="340">
        <f t="shared" si="875"/>
        <v>0</v>
      </c>
      <c r="N1521" s="469">
        <f t="shared" si="875"/>
        <v>0</v>
      </c>
      <c r="O1521" s="340">
        <f t="shared" si="875"/>
        <v>0</v>
      </c>
      <c r="P1521" s="340">
        <f t="shared" si="875"/>
        <v>0</v>
      </c>
      <c r="Q1521" s="340">
        <f t="shared" si="875"/>
        <v>0</v>
      </c>
      <c r="R1521" s="340">
        <f t="shared" si="875"/>
        <v>0</v>
      </c>
      <c r="S1521" s="340">
        <f t="shared" si="875"/>
        <v>0</v>
      </c>
      <c r="T1521" s="340">
        <f t="shared" si="875"/>
        <v>0</v>
      </c>
      <c r="U1521" s="340">
        <f t="shared" si="875"/>
        <v>0</v>
      </c>
      <c r="V1521" s="505">
        <f t="shared" si="875"/>
        <v>0</v>
      </c>
      <c r="W1521" s="340">
        <f t="shared" si="875"/>
        <v>0</v>
      </c>
      <c r="X1521" s="340">
        <f t="shared" si="875"/>
        <v>0</v>
      </c>
      <c r="Y1521" s="469">
        <f t="shared" si="875"/>
        <v>0</v>
      </c>
      <c r="Z1521" s="340">
        <f t="shared" si="875"/>
        <v>0</v>
      </c>
      <c r="AA1521" s="340">
        <f t="shared" si="875"/>
        <v>0</v>
      </c>
      <c r="AB1521" s="341">
        <f t="shared" si="875"/>
        <v>0</v>
      </c>
      <c r="AC1521" s="112">
        <f>SUM(E1521:AB1521)</f>
        <v>0</v>
      </c>
      <c r="AD1521" s="75"/>
      <c r="AE1521" s="161"/>
      <c r="AF1521" s="76"/>
      <c r="AH1521" s="980"/>
      <c r="AI1521" s="981"/>
      <c r="AJ1521" s="982"/>
      <c r="AK1521" s="982"/>
      <c r="AL1521" s="367"/>
      <c r="AM1521" s="983"/>
    </row>
    <row r="1522" spans="1:39" s="190" customFormat="1">
      <c r="A1522" s="3231"/>
      <c r="B1522" s="3185"/>
      <c r="C1522" s="128" t="s">
        <v>20</v>
      </c>
      <c r="D1522" s="113" t="s">
        <v>64</v>
      </c>
      <c r="E1522" s="1807"/>
      <c r="F1522" s="1790"/>
      <c r="G1522" s="1790"/>
      <c r="H1522" s="474"/>
      <c r="I1522" s="1790"/>
      <c r="J1522" s="1790"/>
      <c r="K1522" s="1790"/>
      <c r="L1522" s="1790"/>
      <c r="M1522" s="1790"/>
      <c r="N1522" s="474"/>
      <c r="O1522" s="1790"/>
      <c r="P1522" s="1790"/>
      <c r="Q1522" s="1790"/>
      <c r="R1522" s="1790"/>
      <c r="S1522" s="1790"/>
      <c r="T1522" s="1790"/>
      <c r="U1522" s="1790"/>
      <c r="V1522" s="510"/>
      <c r="W1522" s="1790"/>
      <c r="X1522" s="1790"/>
      <c r="Y1522" s="474"/>
      <c r="Z1522" s="1790"/>
      <c r="AA1522" s="1790"/>
      <c r="AB1522" s="1791"/>
      <c r="AC1522" s="112" t="e">
        <f>AVERAGE(E1522:AB1522)</f>
        <v>#DIV/0!</v>
      </c>
      <c r="AD1522" s="78"/>
      <c r="AE1522" s="78"/>
      <c r="AF1522" s="79"/>
      <c r="AH1522" s="980"/>
      <c r="AI1522" s="981"/>
      <c r="AJ1522" s="982"/>
      <c r="AK1522" s="982"/>
      <c r="AL1522" s="367"/>
      <c r="AM1522" s="983"/>
    </row>
    <row r="1523" spans="1:39" s="190" customFormat="1" ht="16.5" thickBot="1">
      <c r="A1523" s="3231"/>
      <c r="B1523" s="3185"/>
      <c r="C1523" s="128" t="s">
        <v>22</v>
      </c>
      <c r="D1523" s="113"/>
      <c r="E1523" s="643" t="e">
        <f t="shared" ref="E1523:AB1523" si="876">E1521/E1520</f>
        <v>#DIV/0!</v>
      </c>
      <c r="F1523" s="346" t="e">
        <f t="shared" si="876"/>
        <v>#DIV/0!</v>
      </c>
      <c r="G1523" s="346" t="e">
        <f t="shared" si="876"/>
        <v>#DIV/0!</v>
      </c>
      <c r="H1523" s="471" t="e">
        <f t="shared" si="876"/>
        <v>#DIV/0!</v>
      </c>
      <c r="I1523" s="346" t="e">
        <f t="shared" si="876"/>
        <v>#DIV/0!</v>
      </c>
      <c r="J1523" s="346" t="e">
        <f t="shared" si="876"/>
        <v>#DIV/0!</v>
      </c>
      <c r="K1523" s="346" t="e">
        <f t="shared" si="876"/>
        <v>#DIV/0!</v>
      </c>
      <c r="L1523" s="346" t="e">
        <f t="shared" si="876"/>
        <v>#DIV/0!</v>
      </c>
      <c r="M1523" s="346" t="e">
        <f t="shared" si="876"/>
        <v>#DIV/0!</v>
      </c>
      <c r="N1523" s="471" t="e">
        <f t="shared" si="876"/>
        <v>#DIV/0!</v>
      </c>
      <c r="O1523" s="346" t="e">
        <f t="shared" si="876"/>
        <v>#DIV/0!</v>
      </c>
      <c r="P1523" s="346" t="e">
        <f t="shared" si="876"/>
        <v>#DIV/0!</v>
      </c>
      <c r="Q1523" s="346" t="e">
        <f t="shared" si="876"/>
        <v>#DIV/0!</v>
      </c>
      <c r="R1523" s="346" t="e">
        <f t="shared" si="876"/>
        <v>#DIV/0!</v>
      </c>
      <c r="S1523" s="346" t="e">
        <f t="shared" si="876"/>
        <v>#DIV/0!</v>
      </c>
      <c r="T1523" s="346" t="e">
        <f t="shared" si="876"/>
        <v>#DIV/0!</v>
      </c>
      <c r="U1523" s="346" t="e">
        <f t="shared" si="876"/>
        <v>#DIV/0!</v>
      </c>
      <c r="V1523" s="507" t="e">
        <f t="shared" si="876"/>
        <v>#DIV/0!</v>
      </c>
      <c r="W1523" s="346" t="e">
        <f t="shared" si="876"/>
        <v>#DIV/0!</v>
      </c>
      <c r="X1523" s="346" t="e">
        <f t="shared" si="876"/>
        <v>#DIV/0!</v>
      </c>
      <c r="Y1523" s="471" t="e">
        <f t="shared" si="876"/>
        <v>#DIV/0!</v>
      </c>
      <c r="Z1523" s="346" t="e">
        <f t="shared" si="876"/>
        <v>#DIV/0!</v>
      </c>
      <c r="AA1523" s="346" t="e">
        <f t="shared" si="876"/>
        <v>#DIV/0!</v>
      </c>
      <c r="AB1523" s="347" t="e">
        <f t="shared" si="876"/>
        <v>#DIV/0!</v>
      </c>
      <c r="AC1523" s="113"/>
      <c r="AD1523" s="75"/>
      <c r="AE1523" s="161"/>
      <c r="AF1523" s="76"/>
      <c r="AH1523" s="980"/>
      <c r="AI1523" s="981"/>
      <c r="AJ1523" s="982"/>
      <c r="AK1523" s="982"/>
      <c r="AL1523" s="367"/>
      <c r="AM1523" s="983"/>
    </row>
    <row r="1524" spans="1:39" s="190" customFormat="1" hidden="1">
      <c r="A1524" s="1885"/>
      <c r="B1524" s="1875"/>
      <c r="C1524" s="129" t="s">
        <v>133</v>
      </c>
      <c r="D1524" s="113"/>
      <c r="E1524" s="75"/>
      <c r="F1524" s="161"/>
      <c r="G1524" s="161"/>
      <c r="H1524" s="471"/>
      <c r="I1524" s="161"/>
      <c r="J1524" s="161"/>
      <c r="K1524" s="161"/>
      <c r="L1524" s="161"/>
      <c r="M1524" s="161"/>
      <c r="N1524" s="471"/>
      <c r="O1524" s="161"/>
      <c r="P1524" s="161"/>
      <c r="Q1524" s="161"/>
      <c r="R1524" s="161"/>
      <c r="S1524" s="161"/>
      <c r="T1524" s="161"/>
      <c r="U1524" s="161"/>
      <c r="V1524" s="502"/>
      <c r="W1524" s="161"/>
      <c r="X1524" s="161"/>
      <c r="Y1524" s="471"/>
      <c r="Z1524" s="161"/>
      <c r="AA1524" s="161"/>
      <c r="AB1524" s="76"/>
      <c r="AC1524" s="113"/>
      <c r="AD1524" s="75"/>
      <c r="AE1524" s="161"/>
      <c r="AF1524" s="76"/>
      <c r="AH1524" s="980"/>
      <c r="AI1524" s="981"/>
      <c r="AJ1524" s="982"/>
      <c r="AK1524" s="982"/>
      <c r="AL1524" s="367"/>
      <c r="AM1524" s="983"/>
    </row>
    <row r="1525" spans="1:39" s="190" customFormat="1" hidden="1">
      <c r="A1525" s="1885"/>
      <c r="B1525" s="1875"/>
      <c r="C1525" s="129" t="s">
        <v>134</v>
      </c>
      <c r="D1525" s="113"/>
      <c r="E1525" s="75"/>
      <c r="F1525" s="161"/>
      <c r="G1525" s="161"/>
      <c r="H1525" s="466"/>
      <c r="I1525" s="161"/>
      <c r="J1525" s="161"/>
      <c r="K1525" s="161"/>
      <c r="L1525" s="161"/>
      <c r="M1525" s="161"/>
      <c r="N1525" s="466"/>
      <c r="O1525" s="161"/>
      <c r="P1525" s="161"/>
      <c r="Q1525" s="161"/>
      <c r="R1525" s="161"/>
      <c r="S1525" s="161"/>
      <c r="T1525" s="161"/>
      <c r="U1525" s="161"/>
      <c r="V1525" s="502"/>
      <c r="W1525" s="161"/>
      <c r="X1525" s="161"/>
      <c r="Y1525" s="466"/>
      <c r="Z1525" s="161"/>
      <c r="AA1525" s="161"/>
      <c r="AB1525" s="76"/>
      <c r="AC1525" s="113"/>
      <c r="AD1525" s="75"/>
      <c r="AE1525" s="161"/>
      <c r="AF1525" s="76"/>
      <c r="AH1525" s="980"/>
      <c r="AI1525" s="981"/>
      <c r="AJ1525" s="982"/>
      <c r="AK1525" s="982"/>
      <c r="AL1525" s="367"/>
      <c r="AM1525" s="983"/>
    </row>
    <row r="1526" spans="1:39" ht="16.5" hidden="1" thickBot="1">
      <c r="A1526" s="3223" t="s">
        <v>50</v>
      </c>
      <c r="B1526" s="3224"/>
      <c r="C1526" s="3225"/>
      <c r="D1526" s="119"/>
      <c r="E1526" s="597">
        <f>SQRT(E1520*E1520+E1521*E1521)/E1490/1.73</f>
        <v>0</v>
      </c>
      <c r="F1526" s="188">
        <f t="shared" ref="F1526:AB1526" si="877">SQRT(F1520*F1520+F1521*F1521)/F1490/1.73</f>
        <v>0</v>
      </c>
      <c r="G1526" s="188">
        <f t="shared" si="877"/>
        <v>0</v>
      </c>
      <c r="H1526" s="473">
        <f t="shared" si="877"/>
        <v>0</v>
      </c>
      <c r="I1526" s="188">
        <f t="shared" si="877"/>
        <v>0</v>
      </c>
      <c r="J1526" s="188">
        <f t="shared" si="877"/>
        <v>0</v>
      </c>
      <c r="K1526" s="188">
        <f t="shared" si="877"/>
        <v>0</v>
      </c>
      <c r="L1526" s="188">
        <f t="shared" si="877"/>
        <v>0</v>
      </c>
      <c r="M1526" s="188">
        <f t="shared" si="877"/>
        <v>0</v>
      </c>
      <c r="N1526" s="473">
        <f t="shared" si="877"/>
        <v>0</v>
      </c>
      <c r="O1526" s="188">
        <f t="shared" si="877"/>
        <v>0</v>
      </c>
      <c r="P1526" s="188">
        <f t="shared" si="877"/>
        <v>0</v>
      </c>
      <c r="Q1526" s="188">
        <f t="shared" si="877"/>
        <v>0</v>
      </c>
      <c r="R1526" s="188">
        <f t="shared" si="877"/>
        <v>0</v>
      </c>
      <c r="S1526" s="188">
        <f t="shared" si="877"/>
        <v>0</v>
      </c>
      <c r="T1526" s="188">
        <f t="shared" si="877"/>
        <v>0</v>
      </c>
      <c r="U1526" s="188">
        <f t="shared" si="877"/>
        <v>0</v>
      </c>
      <c r="V1526" s="509">
        <f t="shared" si="877"/>
        <v>0</v>
      </c>
      <c r="W1526" s="188">
        <f t="shared" si="877"/>
        <v>0</v>
      </c>
      <c r="X1526" s="188">
        <f t="shared" si="877"/>
        <v>0</v>
      </c>
      <c r="Y1526" s="473">
        <f t="shared" si="877"/>
        <v>0</v>
      </c>
      <c r="Z1526" s="188">
        <f t="shared" si="877"/>
        <v>0</v>
      </c>
      <c r="AA1526" s="188">
        <f t="shared" si="877"/>
        <v>0</v>
      </c>
      <c r="AB1526" s="189">
        <f t="shared" si="877"/>
        <v>0</v>
      </c>
      <c r="AC1526" s="114">
        <f>AVERAGE(E1526:AB1526)</f>
        <v>0</v>
      </c>
      <c r="AD1526" s="80" t="e">
        <f>(AC1522-AC1526)/AC1522</f>
        <v>#DIV/0!</v>
      </c>
      <c r="AE1526" s="81"/>
      <c r="AF1526" s="82"/>
      <c r="AJ1526" s="14"/>
      <c r="AK1526" s="14"/>
      <c r="AL1526" s="15"/>
      <c r="AM1526" s="14"/>
    </row>
    <row r="1527" spans="1:39">
      <c r="A1527" s="3230" t="s">
        <v>279</v>
      </c>
      <c r="B1527" s="3184" t="s">
        <v>278</v>
      </c>
      <c r="C1527" s="126" t="s">
        <v>17</v>
      </c>
      <c r="D1527" s="118" t="s">
        <v>131</v>
      </c>
      <c r="E1527" s="72">
        <f t="shared" ref="E1527:AB1527" si="878">(E1531-D1531)*$AE1527*$AF1527</f>
        <v>108.00000000017462</v>
      </c>
      <c r="F1527" s="73">
        <f t="shared" si="878"/>
        <v>121.99999999984357</v>
      </c>
      <c r="G1527" s="73">
        <f t="shared" si="878"/>
        <v>124.00000000025102</v>
      </c>
      <c r="H1527" s="468">
        <f t="shared" si="878"/>
        <v>137.99999999991996</v>
      </c>
      <c r="I1527" s="73">
        <f t="shared" si="878"/>
        <v>106.00000000022192</v>
      </c>
      <c r="J1527" s="73">
        <f t="shared" si="878"/>
        <v>153.99999999999636</v>
      </c>
      <c r="K1527" s="73">
        <f t="shared" si="878"/>
        <v>153.99999999999636</v>
      </c>
      <c r="L1527" s="73">
        <f t="shared" si="878"/>
        <v>169.99999999961801</v>
      </c>
      <c r="M1527" s="73">
        <f t="shared" si="878"/>
        <v>152.00000000004366</v>
      </c>
      <c r="N1527" s="468">
        <f t="shared" si="878"/>
        <v>170.00000000007276</v>
      </c>
      <c r="O1527" s="73">
        <f t="shared" si="878"/>
        <v>184.00000000019645</v>
      </c>
      <c r="P1527" s="73">
        <f t="shared" si="878"/>
        <v>167.99999999966531</v>
      </c>
      <c r="Q1527" s="73">
        <f t="shared" si="878"/>
        <v>153.99999999999636</v>
      </c>
      <c r="R1527" s="73">
        <f t="shared" si="878"/>
        <v>184.00000000019645</v>
      </c>
      <c r="S1527" s="73">
        <f t="shared" si="878"/>
        <v>123.99999999979627</v>
      </c>
      <c r="T1527" s="73">
        <f t="shared" si="878"/>
        <v>153.99999999999636</v>
      </c>
      <c r="U1527" s="73">
        <f t="shared" si="878"/>
        <v>152.00000000004366</v>
      </c>
      <c r="V1527" s="504">
        <f t="shared" si="878"/>
        <v>170.00000000007276</v>
      </c>
      <c r="W1527" s="73">
        <f t="shared" si="878"/>
        <v>184.00000000019645</v>
      </c>
      <c r="X1527" s="73">
        <f t="shared" si="878"/>
        <v>183.9999999997417</v>
      </c>
      <c r="Y1527" s="468">
        <f t="shared" si="878"/>
        <v>170.00000000007276</v>
      </c>
      <c r="Z1527" s="73">
        <f t="shared" si="878"/>
        <v>168.00000000012005</v>
      </c>
      <c r="AA1527" s="73">
        <f t="shared" si="878"/>
        <v>137.99999999991996</v>
      </c>
      <c r="AB1527" s="74">
        <f t="shared" si="878"/>
        <v>108.00000000017462</v>
      </c>
      <c r="AC1527" s="111">
        <f>SUM(E1527:AB1527)</f>
        <v>3640.0000000003274</v>
      </c>
      <c r="AD1527" s="72"/>
      <c r="AE1527" s="73">
        <v>100</v>
      </c>
      <c r="AF1527" s="74">
        <v>20</v>
      </c>
      <c r="AJ1527" s="565"/>
      <c r="AK1527" s="566"/>
      <c r="AL1527" s="565"/>
      <c r="AM1527" s="15"/>
    </row>
    <row r="1528" spans="1:39">
      <c r="A1528" s="3231"/>
      <c r="B1528" s="3185"/>
      <c r="C1528" s="128" t="s">
        <v>19</v>
      </c>
      <c r="D1528" s="113" t="s">
        <v>131</v>
      </c>
      <c r="E1528" s="450">
        <f t="shared" ref="E1528:AB1528" si="879">(E1532-D1532)*$AE1527*$AF1527</f>
        <v>72.000000000002728</v>
      </c>
      <c r="F1528" s="340">
        <f t="shared" si="879"/>
        <v>81.999999999993634</v>
      </c>
      <c r="G1528" s="340">
        <f t="shared" si="879"/>
        <v>81.999999999993634</v>
      </c>
      <c r="H1528" s="469">
        <f t="shared" si="879"/>
        <v>93.999999999937245</v>
      </c>
      <c r="I1528" s="340">
        <f t="shared" si="879"/>
        <v>72.000000000002728</v>
      </c>
      <c r="J1528" s="340">
        <f t="shared" si="879"/>
        <v>102.00000000008913</v>
      </c>
      <c r="K1528" s="340">
        <f t="shared" si="879"/>
        <v>103.99999999992815</v>
      </c>
      <c r="L1528" s="340">
        <f t="shared" si="879"/>
        <v>112.00000000008004</v>
      </c>
      <c r="M1528" s="340">
        <f t="shared" si="879"/>
        <v>103.99999999992815</v>
      </c>
      <c r="N1528" s="469">
        <f t="shared" si="879"/>
        <v>111.99999999996635</v>
      </c>
      <c r="O1528" s="340">
        <f t="shared" si="879"/>
        <v>124.00000000002365</v>
      </c>
      <c r="P1528" s="340">
        <f t="shared" si="879"/>
        <v>114.00000000003274</v>
      </c>
      <c r="Q1528" s="340">
        <f t="shared" si="879"/>
        <v>101.99999999997544</v>
      </c>
      <c r="R1528" s="340">
        <f t="shared" si="879"/>
        <v>124.00000000002365</v>
      </c>
      <c r="S1528" s="340">
        <f t="shared" si="879"/>
        <v>81.999999999993634</v>
      </c>
      <c r="T1528" s="340">
        <f t="shared" si="879"/>
        <v>104.00000000004184</v>
      </c>
      <c r="U1528" s="340">
        <f t="shared" si="879"/>
        <v>101.99999999997544</v>
      </c>
      <c r="V1528" s="505">
        <f t="shared" si="879"/>
        <v>114.00000000003274</v>
      </c>
      <c r="W1528" s="340">
        <f t="shared" si="879"/>
        <v>123.99999999990996</v>
      </c>
      <c r="X1528" s="340">
        <f t="shared" si="879"/>
        <v>122.00000000007094</v>
      </c>
      <c r="Y1528" s="469">
        <f t="shared" si="879"/>
        <v>113.99999999991905</v>
      </c>
      <c r="Z1528" s="340">
        <f t="shared" si="879"/>
        <v>114.00000000003274</v>
      </c>
      <c r="AA1528" s="340">
        <f t="shared" si="879"/>
        <v>91.999999999984539</v>
      </c>
      <c r="AB1528" s="341">
        <f t="shared" si="879"/>
        <v>72.000000000002728</v>
      </c>
      <c r="AC1528" s="112">
        <f>SUM(E1528:AB1528)</f>
        <v>2439.9999999999409</v>
      </c>
      <c r="AD1528" s="75"/>
      <c r="AE1528" s="161"/>
      <c r="AF1528" s="76"/>
      <c r="AJ1528" s="15"/>
      <c r="AK1528" s="15"/>
      <c r="AL1528" s="15"/>
      <c r="AM1528" s="15"/>
    </row>
    <row r="1529" spans="1:39">
      <c r="A1529" s="3231"/>
      <c r="B1529" s="3185"/>
      <c r="C1529" s="128" t="s">
        <v>20</v>
      </c>
      <c r="D1529" s="113" t="s">
        <v>64</v>
      </c>
      <c r="E1529" s="1807">
        <v>7</v>
      </c>
      <c r="F1529" s="1790">
        <v>8</v>
      </c>
      <c r="G1529" s="1790">
        <v>8</v>
      </c>
      <c r="H1529" s="474">
        <v>9</v>
      </c>
      <c r="I1529" s="1790">
        <v>7</v>
      </c>
      <c r="J1529" s="1790">
        <v>10</v>
      </c>
      <c r="K1529" s="1790">
        <v>10</v>
      </c>
      <c r="L1529" s="1790">
        <v>11</v>
      </c>
      <c r="M1529" s="1790">
        <v>10</v>
      </c>
      <c r="N1529" s="474">
        <v>11</v>
      </c>
      <c r="O1529" s="1790">
        <v>12</v>
      </c>
      <c r="P1529" s="1790">
        <v>11</v>
      </c>
      <c r="Q1529" s="1790">
        <v>10</v>
      </c>
      <c r="R1529" s="1790">
        <v>12</v>
      </c>
      <c r="S1529" s="1790">
        <v>8</v>
      </c>
      <c r="T1529" s="1790">
        <v>10</v>
      </c>
      <c r="U1529" s="1790">
        <v>10</v>
      </c>
      <c r="V1529" s="510">
        <v>11</v>
      </c>
      <c r="W1529" s="1790">
        <v>12</v>
      </c>
      <c r="X1529" s="1790">
        <v>12</v>
      </c>
      <c r="Y1529" s="474">
        <v>11</v>
      </c>
      <c r="Z1529" s="1790">
        <v>11</v>
      </c>
      <c r="AA1529" s="1790">
        <v>9</v>
      </c>
      <c r="AB1529" s="1791">
        <v>7</v>
      </c>
      <c r="AC1529" s="112">
        <f>AVERAGE(E1529:AB1529)</f>
        <v>9.875</v>
      </c>
      <c r="AD1529" s="78"/>
      <c r="AE1529" s="78"/>
      <c r="AF1529" s="79"/>
      <c r="AJ1529" s="15"/>
      <c r="AK1529" s="15"/>
      <c r="AL1529" s="15"/>
      <c r="AM1529" s="15"/>
    </row>
    <row r="1530" spans="1:39" ht="16.5" thickBot="1">
      <c r="A1530" s="3231"/>
      <c r="B1530" s="3185"/>
      <c r="C1530" s="128" t="s">
        <v>22</v>
      </c>
      <c r="D1530" s="119"/>
      <c r="E1530" s="643">
        <f t="shared" ref="E1530:AB1530" si="880">E1528/E1527</f>
        <v>0.66666666666561403</v>
      </c>
      <c r="F1530" s="346">
        <f t="shared" si="880"/>
        <v>0.67213114754179326</v>
      </c>
      <c r="G1530" s="346">
        <f t="shared" si="880"/>
        <v>0.66129032257925513</v>
      </c>
      <c r="H1530" s="471">
        <f t="shared" si="880"/>
        <v>0.68115942028979537</v>
      </c>
      <c r="I1530" s="346">
        <f t="shared" si="880"/>
        <v>0.67924528301747167</v>
      </c>
      <c r="J1530" s="346">
        <f t="shared" si="880"/>
        <v>0.66233766233825675</v>
      </c>
      <c r="K1530" s="346">
        <f t="shared" si="880"/>
        <v>0.67532467532422469</v>
      </c>
      <c r="L1530" s="346">
        <f t="shared" si="880"/>
        <v>0.65882352941371591</v>
      </c>
      <c r="M1530" s="346">
        <f t="shared" si="880"/>
        <v>0.68421052631512025</v>
      </c>
      <c r="N1530" s="471">
        <f t="shared" si="880"/>
        <v>0.65882352941128475</v>
      </c>
      <c r="O1530" s="346">
        <f t="shared" si="880"/>
        <v>0.67391304347766989</v>
      </c>
      <c r="P1530" s="346">
        <f t="shared" si="880"/>
        <v>0.67857142857297537</v>
      </c>
      <c r="Q1530" s="346">
        <f t="shared" si="880"/>
        <v>0.66233766233751856</v>
      </c>
      <c r="R1530" s="346">
        <f t="shared" si="880"/>
        <v>0.67391304347766989</v>
      </c>
      <c r="S1530" s="346">
        <f t="shared" si="880"/>
        <v>0.6612903225816803</v>
      </c>
      <c r="T1530" s="346">
        <f t="shared" si="880"/>
        <v>0.67532467532496299</v>
      </c>
      <c r="U1530" s="346">
        <f t="shared" si="880"/>
        <v>0.67105263157859307</v>
      </c>
      <c r="V1530" s="507">
        <f t="shared" si="880"/>
        <v>0.67058823529402323</v>
      </c>
      <c r="W1530" s="346">
        <f t="shared" si="880"/>
        <v>0.67391304347705205</v>
      </c>
      <c r="X1530" s="346">
        <f t="shared" si="880"/>
        <v>0.6630434782621859</v>
      </c>
      <c r="Y1530" s="471">
        <f t="shared" si="880"/>
        <v>0.67058823529335454</v>
      </c>
      <c r="Z1530" s="346">
        <f t="shared" si="880"/>
        <v>0.6785714285711385</v>
      </c>
      <c r="AA1530" s="346">
        <f t="shared" si="880"/>
        <v>0.6666666666669413</v>
      </c>
      <c r="AB1530" s="347">
        <f t="shared" si="880"/>
        <v>0.66666666666561403</v>
      </c>
      <c r="AC1530" s="113"/>
      <c r="AD1530" s="75"/>
      <c r="AE1530" s="161"/>
      <c r="AF1530" s="76"/>
      <c r="AJ1530" s="15"/>
      <c r="AK1530" s="15"/>
      <c r="AL1530" s="15"/>
      <c r="AM1530" s="15"/>
    </row>
    <row r="1531" spans="1:39" hidden="1">
      <c r="A1531" s="1885"/>
      <c r="B1531" s="1875"/>
      <c r="C1531" s="129" t="s">
        <v>133</v>
      </c>
      <c r="D1531" s="127">
        <v>1096.1099999999999</v>
      </c>
      <c r="E1531" s="75">
        <v>1096.164</v>
      </c>
      <c r="F1531" s="161">
        <v>1096.2249999999999</v>
      </c>
      <c r="G1531" s="161">
        <v>1096.287</v>
      </c>
      <c r="H1531" s="471">
        <v>1096.356</v>
      </c>
      <c r="I1531" s="161">
        <v>1096.4090000000001</v>
      </c>
      <c r="J1531" s="161">
        <v>1096.4860000000001</v>
      </c>
      <c r="K1531" s="161">
        <v>1096.5630000000001</v>
      </c>
      <c r="L1531" s="161">
        <v>1096.6479999999999</v>
      </c>
      <c r="M1531" s="161">
        <v>1096.7239999999999</v>
      </c>
      <c r="N1531" s="471">
        <v>1096.809</v>
      </c>
      <c r="O1531" s="161">
        <v>1096.9010000000001</v>
      </c>
      <c r="P1531" s="161">
        <v>1096.9849999999999</v>
      </c>
      <c r="Q1531" s="161">
        <v>1097.0619999999999</v>
      </c>
      <c r="R1531" s="161">
        <v>1097.154</v>
      </c>
      <c r="S1531" s="161">
        <v>1097.2159999999999</v>
      </c>
      <c r="T1531" s="161">
        <v>1097.2929999999999</v>
      </c>
      <c r="U1531" s="161">
        <v>1097.3689999999999</v>
      </c>
      <c r="V1531" s="502">
        <v>1097.454</v>
      </c>
      <c r="W1531" s="161">
        <v>1097.546</v>
      </c>
      <c r="X1531" s="161">
        <v>1097.6379999999999</v>
      </c>
      <c r="Y1531" s="471">
        <v>1097.723</v>
      </c>
      <c r="Z1531" s="161">
        <v>1097.807</v>
      </c>
      <c r="AA1531" s="161">
        <v>1097.876</v>
      </c>
      <c r="AB1531" s="76">
        <v>1097.93</v>
      </c>
      <c r="AC1531" s="113"/>
      <c r="AD1531" s="75"/>
      <c r="AE1531" s="161"/>
      <c r="AF1531" s="76"/>
      <c r="AJ1531" s="15"/>
      <c r="AK1531" s="15"/>
      <c r="AL1531" s="15"/>
      <c r="AM1531" s="15"/>
    </row>
    <row r="1532" spans="1:39" s="190" customFormat="1" hidden="1">
      <c r="A1532" s="1885"/>
      <c r="B1532" s="1875"/>
      <c r="C1532" s="129" t="s">
        <v>134</v>
      </c>
      <c r="D1532" s="113">
        <v>491.36</v>
      </c>
      <c r="E1532" s="75">
        <v>491.39600000000002</v>
      </c>
      <c r="F1532" s="161">
        <v>491.43700000000001</v>
      </c>
      <c r="G1532" s="161">
        <v>491.47800000000001</v>
      </c>
      <c r="H1532" s="466">
        <v>491.52499999999998</v>
      </c>
      <c r="I1532" s="161">
        <v>491.56099999999998</v>
      </c>
      <c r="J1532" s="161">
        <v>491.61200000000002</v>
      </c>
      <c r="K1532" s="161">
        <v>491.66399999999999</v>
      </c>
      <c r="L1532" s="161">
        <v>491.72</v>
      </c>
      <c r="M1532" s="161">
        <v>491.77199999999999</v>
      </c>
      <c r="N1532" s="466">
        <v>491.82799999999997</v>
      </c>
      <c r="O1532" s="161">
        <v>491.89</v>
      </c>
      <c r="P1532" s="161">
        <v>491.947</v>
      </c>
      <c r="Q1532" s="161">
        <v>491.99799999999999</v>
      </c>
      <c r="R1532" s="161">
        <v>492.06</v>
      </c>
      <c r="S1532" s="161">
        <v>492.101</v>
      </c>
      <c r="T1532" s="161">
        <v>492.15300000000002</v>
      </c>
      <c r="U1532" s="161">
        <v>492.20400000000001</v>
      </c>
      <c r="V1532" s="502">
        <v>492.26100000000002</v>
      </c>
      <c r="W1532" s="161">
        <v>492.32299999999998</v>
      </c>
      <c r="X1532" s="161">
        <v>492.38400000000001</v>
      </c>
      <c r="Y1532" s="466">
        <v>492.44099999999997</v>
      </c>
      <c r="Z1532" s="161">
        <v>492.49799999999999</v>
      </c>
      <c r="AA1532" s="161">
        <v>492.54399999999998</v>
      </c>
      <c r="AB1532" s="76">
        <v>492.58</v>
      </c>
      <c r="AC1532" s="113"/>
      <c r="AD1532" s="75"/>
      <c r="AE1532" s="161"/>
      <c r="AF1532" s="76"/>
      <c r="AH1532" s="980"/>
      <c r="AI1532" s="981"/>
      <c r="AJ1532" s="982"/>
      <c r="AK1532" s="982"/>
      <c r="AL1532" s="367"/>
      <c r="AM1532" s="983"/>
    </row>
    <row r="1533" spans="1:39" ht="16.5" hidden="1" thickBot="1">
      <c r="A1533" s="3241" t="s">
        <v>50</v>
      </c>
      <c r="B1533" s="3242"/>
      <c r="C1533" s="3243"/>
      <c r="D1533" s="133"/>
      <c r="E1533" s="597">
        <f>SQRT(E1527*E1527+E1528*E1528)/E1484/1.73</f>
        <v>7.0982793442478389</v>
      </c>
      <c r="F1533" s="188">
        <f t="shared" ref="F1533:AB1533" si="881">SQRT(F1527*F1527+F1528*F1528)/F1484/1.73</f>
        <v>7.9858206897284916</v>
      </c>
      <c r="G1533" s="188">
        <f t="shared" si="881"/>
        <v>8.1067012473220057</v>
      </c>
      <c r="H1533" s="473">
        <f t="shared" si="881"/>
        <v>9.0967214765126663</v>
      </c>
      <c r="I1533" s="188">
        <f t="shared" si="881"/>
        <v>6.9811197767029629</v>
      </c>
      <c r="J1533" s="188">
        <f t="shared" si="881"/>
        <v>10.159110685905924</v>
      </c>
      <c r="K1533" s="188">
        <f t="shared" si="881"/>
        <v>10.288789080950471</v>
      </c>
      <c r="L1533" s="188">
        <f t="shared" si="881"/>
        <v>11.380574617976865</v>
      </c>
      <c r="M1533" s="188">
        <f t="shared" si="881"/>
        <v>10.28588036812917</v>
      </c>
      <c r="N1533" s="473">
        <f t="shared" si="881"/>
        <v>11.413689772072173</v>
      </c>
      <c r="O1533" s="188">
        <f t="shared" si="881"/>
        <v>12.476263015559409</v>
      </c>
      <c r="P1533" s="188">
        <f t="shared" si="881"/>
        <v>11.306040506309655</v>
      </c>
      <c r="Q1533" s="188">
        <f t="shared" si="881"/>
        <v>10.26656281815721</v>
      </c>
      <c r="R1533" s="188">
        <f t="shared" si="881"/>
        <v>12.320459538900165</v>
      </c>
      <c r="S1533" s="188">
        <f t="shared" si="881"/>
        <v>8.2230653800377045</v>
      </c>
      <c r="T1533" s="188">
        <f t="shared" si="881"/>
        <v>10.308537236579625</v>
      </c>
      <c r="U1533" s="188">
        <f t="shared" si="881"/>
        <v>10.125392328304979</v>
      </c>
      <c r="V1533" s="509">
        <f t="shared" si="881"/>
        <v>11.289608835551908</v>
      </c>
      <c r="W1533" s="188">
        <f t="shared" si="881"/>
        <v>12.226499885597137</v>
      </c>
      <c r="X1533" s="188">
        <f t="shared" si="881"/>
        <v>12.130561933004479</v>
      </c>
      <c r="Y1533" s="473">
        <f t="shared" si="881"/>
        <v>11.225341612575658</v>
      </c>
      <c r="Z1533" s="188">
        <f t="shared" si="881"/>
        <v>11.113323906790884</v>
      </c>
      <c r="AA1533" s="188">
        <f t="shared" si="881"/>
        <v>9.1304904305680346</v>
      </c>
      <c r="AB1533" s="189">
        <f t="shared" si="881"/>
        <v>7.105001199687468</v>
      </c>
      <c r="AC1533" s="679">
        <f>AVERAGE(E1533:AB1533)</f>
        <v>10.085159820298871</v>
      </c>
      <c r="AD1533" s="80">
        <f>(AC1529-AC1533)/AC1529</f>
        <v>-2.1282007118873063E-2</v>
      </c>
      <c r="AE1533" s="81"/>
      <c r="AF1533" s="82"/>
      <c r="AJ1533" s="14"/>
      <c r="AK1533" s="14"/>
      <c r="AL1533" s="15"/>
      <c r="AM1533" s="14"/>
    </row>
    <row r="1534" spans="1:39" ht="16.5" thickBot="1">
      <c r="A1534" s="705"/>
      <c r="B1534" s="602" t="s">
        <v>39</v>
      </c>
      <c r="C1534" s="134" t="s">
        <v>17</v>
      </c>
      <c r="D1534" s="118"/>
      <c r="E1534" s="404">
        <f t="shared" ref="E1534" si="882">(E1535-D1535)*$AE1534*$AF1534</f>
        <v>0</v>
      </c>
      <c r="F1534" s="94">
        <f t="shared" ref="F1534" si="883">(F1535-E1535)*$AE1534*$AF1534</f>
        <v>0</v>
      </c>
      <c r="G1534" s="94">
        <f t="shared" ref="G1534" si="884">(G1535-F1535)*$AE1534*$AF1534</f>
        <v>0</v>
      </c>
      <c r="H1534" s="465">
        <f t="shared" ref="H1534" si="885">(H1535-G1535)*$AE1534*$AF1534</f>
        <v>0</v>
      </c>
      <c r="I1534" s="94">
        <f t="shared" ref="I1534" si="886">(I1535-H1535)*$AE1534*$AF1534</f>
        <v>0</v>
      </c>
      <c r="J1534" s="94">
        <f t="shared" ref="J1534" si="887">(J1535-I1535)*$AE1534*$AF1534</f>
        <v>0</v>
      </c>
      <c r="K1534" s="94">
        <f t="shared" ref="K1534" si="888">(K1535-J1535)*$AE1534*$AF1534</f>
        <v>0</v>
      </c>
      <c r="L1534" s="94">
        <f t="shared" ref="L1534" si="889">(L1535-K1535)*$AE1534*$AF1534</f>
        <v>0</v>
      </c>
      <c r="M1534" s="94">
        <f t="shared" ref="M1534" si="890">(M1535-L1535)*$AE1534*$AF1534</f>
        <v>0</v>
      </c>
      <c r="N1534" s="465">
        <f t="shared" ref="N1534" si="891">(N1535-M1535)*$AE1534*$AF1534</f>
        <v>0</v>
      </c>
      <c r="O1534" s="94">
        <f t="shared" ref="O1534" si="892">(O1535-N1535)*$AE1534*$AF1534</f>
        <v>0</v>
      </c>
      <c r="P1534" s="94">
        <f t="shared" ref="P1534" si="893">(P1535-O1535)*$AE1534*$AF1534</f>
        <v>0</v>
      </c>
      <c r="Q1534" s="94">
        <f t="shared" ref="Q1534" si="894">(Q1535-P1535)*$AE1534*$AF1534</f>
        <v>0</v>
      </c>
      <c r="R1534" s="94">
        <f t="shared" ref="R1534" si="895">(R1535-Q1535)*$AE1534*$AF1534</f>
        <v>0</v>
      </c>
      <c r="S1534" s="94">
        <f t="shared" ref="S1534" si="896">(S1535-R1535)*$AE1534*$AF1534</f>
        <v>0</v>
      </c>
      <c r="T1534" s="94">
        <f t="shared" ref="T1534" si="897">(T1535-S1535)*$AE1534*$AF1534</f>
        <v>0</v>
      </c>
      <c r="U1534" s="94">
        <f t="shared" ref="U1534" si="898">(U1535-T1535)*$AE1534*$AF1534</f>
        <v>0</v>
      </c>
      <c r="V1534" s="518">
        <f t="shared" ref="V1534" si="899">(V1535-U1535)*$AE1534*$AF1534</f>
        <v>0</v>
      </c>
      <c r="W1534" s="94">
        <f t="shared" ref="W1534" si="900">(W1535-V1535)*$AE1534*$AF1534</f>
        <v>0</v>
      </c>
      <c r="X1534" s="94">
        <f t="shared" ref="X1534" si="901">(X1535-W1535)*$AE1534*$AF1534</f>
        <v>0</v>
      </c>
      <c r="Y1534" s="465">
        <f t="shared" ref="Y1534" si="902">(Y1535-X1535)*$AE1534*$AF1534</f>
        <v>0</v>
      </c>
      <c r="Z1534" s="94">
        <f t="shared" ref="Z1534" si="903">(Z1535-Y1535)*$AE1534*$AF1534</f>
        <v>0</v>
      </c>
      <c r="AA1534" s="94">
        <f t="shared" ref="AA1534" si="904">(AA1535-Z1535)*$AE1534*$AF1534</f>
        <v>0</v>
      </c>
      <c r="AB1534" s="95">
        <f t="shared" ref="AB1534" si="905">(AB1535-AA1535)*$AE1534*$AF1534</f>
        <v>0</v>
      </c>
      <c r="AC1534" s="192">
        <f>SUM(E1534:AB1534)</f>
        <v>0</v>
      </c>
      <c r="AD1534" s="1016"/>
      <c r="AE1534" s="106">
        <v>1</v>
      </c>
      <c r="AF1534" s="107">
        <v>40</v>
      </c>
      <c r="AJ1534" s="565"/>
      <c r="AK1534" s="566"/>
      <c r="AL1534" s="565"/>
      <c r="AM1534" s="15"/>
    </row>
    <row r="1535" spans="1:39" ht="16.5" hidden="1" thickBot="1">
      <c r="A1535" s="2135"/>
      <c r="B1535" s="1177"/>
      <c r="C1535" s="1229" t="s">
        <v>133</v>
      </c>
      <c r="D1535" s="113">
        <v>28748.3</v>
      </c>
      <c r="E1535" s="75">
        <v>28748.3</v>
      </c>
      <c r="F1535" s="161">
        <v>28748.3</v>
      </c>
      <c r="G1535" s="161">
        <v>28748.3</v>
      </c>
      <c r="H1535" s="466">
        <v>28748.3</v>
      </c>
      <c r="I1535" s="161">
        <v>28748.3</v>
      </c>
      <c r="J1535" s="161">
        <v>28748.3</v>
      </c>
      <c r="K1535" s="161">
        <v>28748.3</v>
      </c>
      <c r="L1535" s="161">
        <v>28748.3</v>
      </c>
      <c r="M1535" s="161">
        <v>28748.3</v>
      </c>
      <c r="N1535" s="466">
        <v>28748.3</v>
      </c>
      <c r="O1535" s="161">
        <v>28748.3</v>
      </c>
      <c r="P1535" s="161">
        <v>28748.3</v>
      </c>
      <c r="Q1535" s="161">
        <v>28748.3</v>
      </c>
      <c r="R1535" s="161">
        <v>28748.3</v>
      </c>
      <c r="S1535" s="161">
        <v>28748.3</v>
      </c>
      <c r="T1535" s="161">
        <v>28748.3</v>
      </c>
      <c r="U1535" s="161">
        <v>28748.3</v>
      </c>
      <c r="V1535" s="502">
        <v>28748.3</v>
      </c>
      <c r="W1535" s="161">
        <v>28748.3</v>
      </c>
      <c r="X1535" s="161">
        <v>28748.3</v>
      </c>
      <c r="Y1535" s="466">
        <v>28748.3</v>
      </c>
      <c r="Z1535" s="161">
        <v>28748.3</v>
      </c>
      <c r="AA1535" s="161">
        <v>28748.3</v>
      </c>
      <c r="AB1535" s="76">
        <v>28748.3</v>
      </c>
      <c r="AC1535" s="229"/>
      <c r="AD1535" s="1017"/>
      <c r="AE1535" s="108"/>
      <c r="AF1535" s="109"/>
      <c r="AJ1535" s="2"/>
      <c r="AK1535" s="2"/>
      <c r="AL1535" s="1"/>
      <c r="AM1535" s="2"/>
    </row>
    <row r="1536" spans="1:39" ht="16.5" thickBot="1">
      <c r="A1536" s="2135"/>
      <c r="B1536" s="1177" t="s">
        <v>38</v>
      </c>
      <c r="C1536" s="135" t="s">
        <v>17</v>
      </c>
      <c r="D1536" s="113"/>
      <c r="E1536" s="75">
        <f t="shared" ref="E1536:AB1536" si="906">(E1537-D1537)*$AE1536*$AF1536</f>
        <v>0</v>
      </c>
      <c r="F1536" s="161">
        <f t="shared" si="906"/>
        <v>0</v>
      </c>
      <c r="G1536" s="161">
        <f t="shared" si="906"/>
        <v>3.9999999999417923</v>
      </c>
      <c r="H1536" s="466">
        <f t="shared" si="906"/>
        <v>0</v>
      </c>
      <c r="I1536" s="161">
        <f t="shared" si="906"/>
        <v>0</v>
      </c>
      <c r="J1536" s="161">
        <f t="shared" si="906"/>
        <v>4.0000000002328306</v>
      </c>
      <c r="K1536" s="161">
        <f t="shared" si="906"/>
        <v>0</v>
      </c>
      <c r="L1536" s="161">
        <f t="shared" si="906"/>
        <v>0</v>
      </c>
      <c r="M1536" s="161">
        <f t="shared" si="906"/>
        <v>0</v>
      </c>
      <c r="N1536" s="466">
        <f t="shared" si="906"/>
        <v>0</v>
      </c>
      <c r="O1536" s="161">
        <f t="shared" si="906"/>
        <v>3.9999999999417923</v>
      </c>
      <c r="P1536" s="161">
        <f t="shared" si="906"/>
        <v>0</v>
      </c>
      <c r="Q1536" s="161">
        <f t="shared" si="906"/>
        <v>0</v>
      </c>
      <c r="R1536" s="161">
        <f t="shared" si="906"/>
        <v>0</v>
      </c>
      <c r="S1536" s="161">
        <f t="shared" si="906"/>
        <v>0</v>
      </c>
      <c r="T1536" s="161">
        <f t="shared" si="906"/>
        <v>0</v>
      </c>
      <c r="U1536" s="161">
        <f t="shared" si="906"/>
        <v>3.9999999999417923</v>
      </c>
      <c r="V1536" s="502">
        <f t="shared" si="906"/>
        <v>0</v>
      </c>
      <c r="W1536" s="161">
        <f t="shared" si="906"/>
        <v>0</v>
      </c>
      <c r="X1536" s="161">
        <f t="shared" si="906"/>
        <v>0</v>
      </c>
      <c r="Y1536" s="466">
        <f t="shared" si="906"/>
        <v>0</v>
      </c>
      <c r="Z1536" s="161">
        <f t="shared" si="906"/>
        <v>0</v>
      </c>
      <c r="AA1536" s="161">
        <f t="shared" si="906"/>
        <v>0</v>
      </c>
      <c r="AB1536" s="76">
        <f t="shared" si="906"/>
        <v>0</v>
      </c>
      <c r="AC1536" s="229">
        <f>SUM(E1536:AB1536)</f>
        <v>16.000000000058208</v>
      </c>
      <c r="AD1536" s="1839"/>
      <c r="AE1536" s="1419">
        <v>1</v>
      </c>
      <c r="AF1536" s="1420">
        <v>40</v>
      </c>
      <c r="AG1536" s="15"/>
    </row>
    <row r="1537" spans="1:39" ht="16.5" hidden="1" thickBot="1">
      <c r="A1537" s="2751"/>
      <c r="B1537" s="607"/>
      <c r="C1537" s="1244" t="s">
        <v>133</v>
      </c>
      <c r="D1537" s="119">
        <v>35897.599999999999</v>
      </c>
      <c r="E1537" s="154">
        <v>35897.599999999999</v>
      </c>
      <c r="F1537" s="132">
        <v>35897.599999999999</v>
      </c>
      <c r="G1537" s="132">
        <v>35897.699999999997</v>
      </c>
      <c r="H1537" s="481">
        <v>35897.699999999997</v>
      </c>
      <c r="I1537" s="132">
        <v>35897.699999999997</v>
      </c>
      <c r="J1537" s="132">
        <v>35897.800000000003</v>
      </c>
      <c r="K1537" s="132">
        <v>35897.800000000003</v>
      </c>
      <c r="L1537" s="132">
        <v>35897.800000000003</v>
      </c>
      <c r="M1537" s="132">
        <v>35897.800000000003</v>
      </c>
      <c r="N1537" s="481">
        <v>35897.800000000003</v>
      </c>
      <c r="O1537" s="132">
        <v>35897.9</v>
      </c>
      <c r="P1537" s="132">
        <v>35897.9</v>
      </c>
      <c r="Q1537" s="132">
        <v>35897.9</v>
      </c>
      <c r="R1537" s="132">
        <v>35897.9</v>
      </c>
      <c r="S1537" s="132">
        <v>35897.9</v>
      </c>
      <c r="T1537" s="132">
        <v>35897.9</v>
      </c>
      <c r="U1537" s="132">
        <v>35898</v>
      </c>
      <c r="V1537" s="525">
        <v>35898</v>
      </c>
      <c r="W1537" s="132">
        <v>35898</v>
      </c>
      <c r="X1537" s="132">
        <v>35898</v>
      </c>
      <c r="Y1537" s="481">
        <v>35898</v>
      </c>
      <c r="Z1537" s="132">
        <v>35898</v>
      </c>
      <c r="AA1537" s="132">
        <v>35898</v>
      </c>
      <c r="AB1537" s="184">
        <v>35898</v>
      </c>
      <c r="AC1537" s="193"/>
      <c r="AD1537" s="1836"/>
      <c r="AE1537" s="1415"/>
      <c r="AF1537" s="1416"/>
      <c r="AG1537" s="1"/>
    </row>
    <row r="1538" spans="1:39">
      <c r="A1538" s="3234" t="s">
        <v>40</v>
      </c>
      <c r="B1538" s="3289"/>
      <c r="C1538" s="130" t="s">
        <v>17</v>
      </c>
      <c r="D1538" s="127"/>
      <c r="E1538" s="992">
        <f t="shared" ref="E1538:AC1539" si="907">SUM(E1485,E1492,E1499,E1506,E1513,E1527)</f>
        <v>377.00000000029377</v>
      </c>
      <c r="F1538" s="142">
        <f t="shared" si="907"/>
        <v>390.99999999950796</v>
      </c>
      <c r="G1538" s="142">
        <f t="shared" si="907"/>
        <v>394.0000000004602</v>
      </c>
      <c r="H1538" s="465">
        <f t="shared" si="907"/>
        <v>437.99999999978922</v>
      </c>
      <c r="I1538" s="142">
        <f t="shared" si="907"/>
        <v>375</v>
      </c>
      <c r="J1538" s="142">
        <f t="shared" si="907"/>
        <v>473.00000000007003</v>
      </c>
      <c r="K1538" s="142">
        <f t="shared" si="907"/>
        <v>593.00000000018827</v>
      </c>
      <c r="L1538" s="142">
        <f t="shared" si="907"/>
        <v>639.99999999953161</v>
      </c>
      <c r="M1538" s="142">
        <f t="shared" si="907"/>
        <v>635.99999999985357</v>
      </c>
      <c r="N1538" s="465">
        <f t="shared" si="907"/>
        <v>602.00000000043019</v>
      </c>
      <c r="O1538" s="142">
        <f t="shared" si="907"/>
        <v>652.00000000004366</v>
      </c>
      <c r="P1538" s="142">
        <f t="shared" si="907"/>
        <v>586.9999999998754</v>
      </c>
      <c r="Q1538" s="142">
        <f t="shared" si="907"/>
        <v>520.99999999973079</v>
      </c>
      <c r="R1538" s="142">
        <f t="shared" si="907"/>
        <v>604.00000000029763</v>
      </c>
      <c r="S1538" s="142">
        <f t="shared" si="907"/>
        <v>506.9999999996071</v>
      </c>
      <c r="T1538" s="142">
        <f t="shared" si="907"/>
        <v>522.00000000016189</v>
      </c>
      <c r="U1538" s="142">
        <f t="shared" si="907"/>
        <v>586.00000000001273</v>
      </c>
      <c r="V1538" s="518">
        <f t="shared" si="907"/>
        <v>574.00000000018281</v>
      </c>
      <c r="W1538" s="142">
        <f t="shared" si="907"/>
        <v>652.00000000004366</v>
      </c>
      <c r="X1538" s="142">
        <f t="shared" si="907"/>
        <v>599.99999999990905</v>
      </c>
      <c r="Y1538" s="465">
        <f t="shared" si="907"/>
        <v>591.99999999989927</v>
      </c>
      <c r="Z1538" s="142">
        <f t="shared" si="907"/>
        <v>535.00000000030923</v>
      </c>
      <c r="AA1538" s="142">
        <f t="shared" si="907"/>
        <v>489.99999999955435</v>
      </c>
      <c r="AB1538" s="613">
        <f t="shared" si="907"/>
        <v>389.00000000012369</v>
      </c>
      <c r="AC1538" s="614">
        <f t="shared" si="907"/>
        <v>12729.999999999876</v>
      </c>
      <c r="AD1538" s="1"/>
      <c r="AE1538" s="1"/>
      <c r="AF1538" s="1"/>
      <c r="AG1538" s="1"/>
    </row>
    <row r="1539" spans="1:39" ht="16.5" thickBot="1">
      <c r="A1539" s="3290"/>
      <c r="B1539" s="3291"/>
      <c r="C1539" s="589" t="s">
        <v>19</v>
      </c>
      <c r="D1539" s="133"/>
      <c r="E1539" s="993">
        <f t="shared" si="907"/>
        <v>206.99999999999363</v>
      </c>
      <c r="F1539" s="676">
        <f>SUM(F1486,F1493,F1500,F1507,F1514,F1528)</f>
        <v>214.0000000000839</v>
      </c>
      <c r="G1539" s="994">
        <f t="shared" si="907"/>
        <v>236.99999999982424</v>
      </c>
      <c r="H1539" s="498">
        <f t="shared" si="907"/>
        <v>239.00000000000432</v>
      </c>
      <c r="I1539" s="994">
        <f t="shared" si="907"/>
        <v>207.99999999999841</v>
      </c>
      <c r="J1539" s="994">
        <f t="shared" si="907"/>
        <v>263.00000000014734</v>
      </c>
      <c r="K1539" s="994">
        <f t="shared" si="907"/>
        <v>344.99999999987097</v>
      </c>
      <c r="L1539" s="994">
        <f t="shared" si="907"/>
        <v>341.00000000015029</v>
      </c>
      <c r="M1539" s="994">
        <f t="shared" si="907"/>
        <v>347.9999999998995</v>
      </c>
      <c r="N1539" s="498">
        <f t="shared" si="907"/>
        <v>332.99999999988472</v>
      </c>
      <c r="O1539" s="994">
        <f t="shared" si="907"/>
        <v>378.00000000005696</v>
      </c>
      <c r="P1539" s="994">
        <f t="shared" si="907"/>
        <v>327.0000000000266</v>
      </c>
      <c r="Q1539" s="994">
        <f t="shared" si="907"/>
        <v>285.00000000002501</v>
      </c>
      <c r="R1539" s="994">
        <f t="shared" si="907"/>
        <v>330.99999999998886</v>
      </c>
      <c r="S1539" s="994">
        <f t="shared" si="907"/>
        <v>297.99999999990234</v>
      </c>
      <c r="T1539" s="994">
        <f t="shared" si="907"/>
        <v>291.00000000013893</v>
      </c>
      <c r="U1539" s="994">
        <f t="shared" si="907"/>
        <v>322.99999999995066</v>
      </c>
      <c r="V1539" s="524">
        <f t="shared" si="907"/>
        <v>319.00000000013051</v>
      </c>
      <c r="W1539" s="994">
        <f t="shared" si="907"/>
        <v>380.9999999998297</v>
      </c>
      <c r="X1539" s="994">
        <f t="shared" si="907"/>
        <v>335.00000000009322</v>
      </c>
      <c r="Y1539" s="498">
        <f t="shared" si="907"/>
        <v>318.99999999981787</v>
      </c>
      <c r="Z1539" s="994">
        <f t="shared" si="907"/>
        <v>301.00000000010141</v>
      </c>
      <c r="AA1539" s="994">
        <f t="shared" si="907"/>
        <v>289.99999999997783</v>
      </c>
      <c r="AB1539" s="995">
        <f t="shared" si="907"/>
        <v>217.0000000000698</v>
      </c>
      <c r="AC1539" s="996">
        <f t="shared" si="907"/>
        <v>7129.9999999999673</v>
      </c>
      <c r="AD1539" s="1"/>
      <c r="AE1539" s="1"/>
      <c r="AF1539" s="1"/>
      <c r="AG1539" s="1"/>
    </row>
    <row r="1540" spans="1:39">
      <c r="A1540" s="3238" t="s">
        <v>41</v>
      </c>
      <c r="B1540" s="3239"/>
      <c r="C1540" s="126" t="s">
        <v>42</v>
      </c>
      <c r="D1540" s="118"/>
      <c r="E1540" s="145">
        <f t="shared" ref="E1540:AC1541" si="908">100-(E1538/(E1465+E1472))*100</f>
        <v>-0.26595744683231715</v>
      </c>
      <c r="F1540" s="143">
        <f>100-(F1538/(F1465+F1472))*100</f>
        <v>-6.2499999998841531</v>
      </c>
      <c r="G1540" s="143">
        <f t="shared" si="908"/>
        <v>3.4313725488835587</v>
      </c>
      <c r="H1540" s="479">
        <f t="shared" si="908"/>
        <v>-3.301886792408439</v>
      </c>
      <c r="I1540" s="143">
        <f t="shared" si="908"/>
        <v>2.3437500000036948</v>
      </c>
      <c r="J1540" s="143">
        <f t="shared" si="908"/>
        <v>-0.21186440675047891</v>
      </c>
      <c r="K1540" s="143">
        <f t="shared" si="908"/>
        <v>-0.16891891901104827</v>
      </c>
      <c r="L1540" s="143">
        <f t="shared" si="908"/>
        <v>-3.8961038960303256</v>
      </c>
      <c r="M1540" s="143">
        <f t="shared" si="908"/>
        <v>3.0487804878196698</v>
      </c>
      <c r="N1540" s="479">
        <f t="shared" si="908"/>
        <v>0.9868421052208447</v>
      </c>
      <c r="O1540" s="143">
        <f t="shared" si="908"/>
        <v>-1.8750000000271001</v>
      </c>
      <c r="P1540" s="143">
        <f t="shared" si="908"/>
        <v>0.84459459463209896</v>
      </c>
      <c r="Q1540" s="143">
        <f t="shared" si="908"/>
        <v>1.3257575758547944</v>
      </c>
      <c r="R1540" s="143">
        <f t="shared" si="908"/>
        <v>-4.8611111111588059</v>
      </c>
      <c r="S1540" s="143">
        <f t="shared" si="908"/>
        <v>-2.2177419354788839</v>
      </c>
      <c r="T1540" s="143">
        <f t="shared" si="908"/>
        <v>1.1363636363793006</v>
      </c>
      <c r="U1540" s="143">
        <f t="shared" si="908"/>
        <v>3.6184210525850773</v>
      </c>
      <c r="V1540" s="515">
        <f t="shared" si="908"/>
        <v>3.040540540525754</v>
      </c>
      <c r="W1540" s="143">
        <f t="shared" si="908"/>
        <v>-1.8750000000271001</v>
      </c>
      <c r="X1540" s="143">
        <f t="shared" si="908"/>
        <v>1.31578947372752</v>
      </c>
      <c r="Y1540" s="479">
        <f t="shared" si="908"/>
        <v>-2.7777777777563841</v>
      </c>
      <c r="Z1540" s="143">
        <f t="shared" si="908"/>
        <v>1.6544117646253653</v>
      </c>
      <c r="AA1540" s="143">
        <f t="shared" si="908"/>
        <v>1.2096774194635316</v>
      </c>
      <c r="AB1540" s="146">
        <f t="shared" si="908"/>
        <v>0.76530612248834018</v>
      </c>
      <c r="AC1540" s="997">
        <f t="shared" si="908"/>
        <v>-7.8616352198281447E-2</v>
      </c>
      <c r="AD1540" s="1"/>
      <c r="AE1540" s="1"/>
      <c r="AF1540" s="1"/>
      <c r="AG1540" s="1"/>
    </row>
    <row r="1541" spans="1:39" ht="15.75" customHeight="1" thickBot="1">
      <c r="A1541" s="3236"/>
      <c r="B1541" s="3237"/>
      <c r="C1541" s="131" t="s">
        <v>43</v>
      </c>
      <c r="D1541" s="119"/>
      <c r="E1541" s="620">
        <f t="shared" si="908"/>
        <v>0.48076923081232792</v>
      </c>
      <c r="F1541" s="621">
        <f t="shared" si="908"/>
        <v>-7.0000000000176215</v>
      </c>
      <c r="G1541" s="621">
        <f t="shared" si="908"/>
        <v>-2.1551724137301562</v>
      </c>
      <c r="H1541" s="484">
        <f t="shared" si="908"/>
        <v>-3.017241379325128</v>
      </c>
      <c r="I1541" s="621">
        <f t="shared" si="908"/>
        <v>4.0984104998642579E-11</v>
      </c>
      <c r="J1541" s="621">
        <f t="shared" si="908"/>
        <v>0.37878787869294683</v>
      </c>
      <c r="K1541" s="621">
        <f t="shared" si="908"/>
        <v>-5.1829268292371182</v>
      </c>
      <c r="L1541" s="621">
        <f t="shared" si="908"/>
        <v>0.87209302322681026</v>
      </c>
      <c r="M1541" s="621">
        <f t="shared" si="908"/>
        <v>3.3333333333343944</v>
      </c>
      <c r="N1541" s="484">
        <f t="shared" si="908"/>
        <v>0.89285714289520968</v>
      </c>
      <c r="O1541" s="621">
        <f t="shared" si="908"/>
        <v>-4.9999999999786837</v>
      </c>
      <c r="P1541" s="621">
        <f t="shared" si="908"/>
        <v>0.30487804876463542</v>
      </c>
      <c r="Q1541" s="621">
        <f t="shared" si="908"/>
        <v>1.0416666666617402</v>
      </c>
      <c r="R1541" s="621">
        <f t="shared" si="908"/>
        <v>-3.4375000000170957</v>
      </c>
      <c r="S1541" s="621">
        <f t="shared" si="908"/>
        <v>-9.5588235294022326</v>
      </c>
      <c r="T1541" s="621">
        <f t="shared" si="908"/>
        <v>-1.0416666667110803</v>
      </c>
      <c r="U1541" s="621">
        <f t="shared" si="908"/>
        <v>6.1046511628189393</v>
      </c>
      <c r="V1541" s="521">
        <f t="shared" si="908"/>
        <v>2.7439024389770594</v>
      </c>
      <c r="W1541" s="621">
        <f t="shared" si="908"/>
        <v>-8.2386363635605733</v>
      </c>
      <c r="X1541" s="621">
        <f t="shared" si="908"/>
        <v>0.29761904759507729</v>
      </c>
      <c r="Y1541" s="484">
        <f t="shared" si="908"/>
        <v>0.31250000003709033</v>
      </c>
      <c r="Z1541" s="621">
        <f t="shared" si="908"/>
        <v>0.98684210525823346</v>
      </c>
      <c r="AA1541" s="621">
        <f t="shared" si="908"/>
        <v>-6.6176470588410439</v>
      </c>
      <c r="AB1541" s="622">
        <f t="shared" si="908"/>
        <v>-0.46296296293859029</v>
      </c>
      <c r="AC1541" s="998">
        <f t="shared" si="908"/>
        <v>-1.2784090909058818</v>
      </c>
      <c r="AD1541" s="1"/>
      <c r="AE1541" s="1"/>
      <c r="AF1541" s="1"/>
      <c r="AG1541" s="1"/>
    </row>
    <row r="1542" spans="1:39">
      <c r="A1542" s="3216"/>
      <c r="B1542" s="3217"/>
      <c r="C1542" s="929"/>
      <c r="D1542" s="527" t="s">
        <v>127</v>
      </c>
      <c r="E1542" s="528">
        <f>(E1467+E1474-E1487-E1494-E1501-E1508-E1515-E1529)/(E1467+E1474)</f>
        <v>0</v>
      </c>
      <c r="F1542" s="528">
        <f t="shared" ref="F1542:AC1542" si="909">(F1467+F1474-F1487-F1494-F1501-F1508-F1515-F1529)/(F1467+F1474)</f>
        <v>-4.5454545454545456E-2</v>
      </c>
      <c r="G1542" s="528">
        <f t="shared" si="909"/>
        <v>0.04</v>
      </c>
      <c r="H1542" s="529">
        <f t="shared" si="909"/>
        <v>0</v>
      </c>
      <c r="I1542" s="528">
        <f t="shared" si="909"/>
        <v>0</v>
      </c>
      <c r="J1542" s="528">
        <f t="shared" si="909"/>
        <v>0</v>
      </c>
      <c r="K1542" s="528">
        <f t="shared" si="909"/>
        <v>0</v>
      </c>
      <c r="L1542" s="528">
        <f t="shared" si="909"/>
        <v>-2.7027027027027029E-2</v>
      </c>
      <c r="M1542" s="528">
        <f t="shared" si="909"/>
        <v>2.5000000000000001E-2</v>
      </c>
      <c r="N1542" s="529">
        <f t="shared" si="909"/>
        <v>0</v>
      </c>
      <c r="O1542" s="528">
        <f t="shared" si="909"/>
        <v>-2.564102564102564E-2</v>
      </c>
      <c r="P1542" s="528">
        <f t="shared" si="909"/>
        <v>0</v>
      </c>
      <c r="Q1542" s="528">
        <f t="shared" si="909"/>
        <v>0</v>
      </c>
      <c r="R1542" s="528">
        <f t="shared" si="909"/>
        <v>-2.8571428571428571E-2</v>
      </c>
      <c r="S1542" s="528">
        <f t="shared" si="909"/>
        <v>-3.3333333333333333E-2</v>
      </c>
      <c r="T1542" s="528">
        <f t="shared" si="909"/>
        <v>0</v>
      </c>
      <c r="U1542" s="528">
        <f t="shared" si="909"/>
        <v>2.7027027027027029E-2</v>
      </c>
      <c r="V1542" s="932">
        <f t="shared" si="909"/>
        <v>2.7777777777777776E-2</v>
      </c>
      <c r="W1542" s="528">
        <f t="shared" si="909"/>
        <v>-2.564102564102564E-2</v>
      </c>
      <c r="X1542" s="528">
        <f t="shared" si="909"/>
        <v>-2.7027027027027029E-2</v>
      </c>
      <c r="Y1542" s="529">
        <f t="shared" si="909"/>
        <v>0</v>
      </c>
      <c r="Z1542" s="528">
        <f t="shared" si="909"/>
        <v>0</v>
      </c>
      <c r="AA1542" s="528">
        <f t="shared" si="909"/>
        <v>0</v>
      </c>
      <c r="AB1542" s="530">
        <f t="shared" si="909"/>
        <v>0</v>
      </c>
      <c r="AC1542" s="531">
        <f t="shared" si="909"/>
        <v>-3.8809831824061542E-3</v>
      </c>
      <c r="AD1542" s="1"/>
      <c r="AE1542" s="1"/>
      <c r="AF1542" s="1"/>
      <c r="AG1542" s="1"/>
    </row>
    <row r="1543" spans="1:39" ht="15.75" customHeight="1" thickBot="1">
      <c r="A1543" s="3198"/>
      <c r="B1543" s="3199"/>
      <c r="C1543" s="731"/>
      <c r="D1543" s="147" t="s">
        <v>128</v>
      </c>
      <c r="E1543" s="532">
        <f>(E1471+E1478-E1491-E1498-E1505-E1512-E1519-E1533)/(E1471+E1478)</f>
        <v>-4.0953663337303476E-3</v>
      </c>
      <c r="F1543" s="532">
        <f t="shared" ref="F1543:AC1543" si="910">(F1471+F1478-F1491-F1498-F1505-F1512-F1519-F1533)/(F1471+F1478)</f>
        <v>-7.3541983268334096E-2</v>
      </c>
      <c r="G1543" s="532">
        <f t="shared" si="910"/>
        <v>-4.4715332258192615E-3</v>
      </c>
      <c r="H1543" s="533">
        <f t="shared" si="910"/>
        <v>-4.0928342617031932E-2</v>
      </c>
      <c r="I1543" s="532">
        <f t="shared" si="910"/>
        <v>1.5163386586088231E-2</v>
      </c>
      <c r="J1543" s="532">
        <f t="shared" si="910"/>
        <v>-4.4721746862747469E-3</v>
      </c>
      <c r="K1543" s="532">
        <f t="shared" si="910"/>
        <v>-3.2508487034948769E-2</v>
      </c>
      <c r="L1543" s="532">
        <f t="shared" si="910"/>
        <v>-3.4734695275899355E-2</v>
      </c>
      <c r="M1543" s="532">
        <f t="shared" si="910"/>
        <v>2.6736406792886878E-2</v>
      </c>
      <c r="N1543" s="533">
        <f t="shared" si="910"/>
        <v>6.6784662483462169E-3</v>
      </c>
      <c r="O1543" s="532">
        <f t="shared" si="910"/>
        <v>-4.4164062887659179E-2</v>
      </c>
      <c r="P1543" s="532">
        <f t="shared" si="910"/>
        <v>3.2869905951582864E-3</v>
      </c>
      <c r="Q1543" s="532">
        <f t="shared" si="910"/>
        <v>8.6022699489476627E-3</v>
      </c>
      <c r="R1543" s="532">
        <f t="shared" si="910"/>
        <v>-5.2381557863905928E-2</v>
      </c>
      <c r="S1543" s="532">
        <f t="shared" si="910"/>
        <v>-6.1389396718733683E-2</v>
      </c>
      <c r="T1543" s="532">
        <f t="shared" si="910"/>
        <v>2.4664014710326578E-3</v>
      </c>
      <c r="U1543" s="532">
        <f t="shared" si="910"/>
        <v>3.9163086969216526E-2</v>
      </c>
      <c r="V1543" s="933">
        <f t="shared" si="910"/>
        <v>2.6330915335612597E-2</v>
      </c>
      <c r="W1543" s="532">
        <f t="shared" si="910"/>
        <v>-5.1701313282549025E-2</v>
      </c>
      <c r="X1543" s="532">
        <f t="shared" si="910"/>
        <v>7.4212354411323364E-3</v>
      </c>
      <c r="Y1543" s="533">
        <f t="shared" si="910"/>
        <v>-2.7775739861672238E-2</v>
      </c>
      <c r="Z1543" s="532">
        <f t="shared" si="910"/>
        <v>1.1515141421026474E-2</v>
      </c>
      <c r="AA1543" s="532">
        <f t="shared" si="910"/>
        <v>-2.7688332878776582E-2</v>
      </c>
      <c r="AB1543" s="534">
        <f t="shared" si="910"/>
        <v>1.2217362624396633E-3</v>
      </c>
      <c r="AC1543" s="535">
        <f t="shared" si="910"/>
        <v>-1.2270245023513543E-2</v>
      </c>
      <c r="AD1543" s="12"/>
      <c r="AE1543" s="12"/>
      <c r="AF1543" s="12"/>
      <c r="AG1543" s="12"/>
    </row>
    <row r="1544" spans="1:39" ht="16.5" thickBot="1">
      <c r="A1544" s="1312"/>
      <c r="B1544" s="367"/>
      <c r="C1544" s="367"/>
      <c r="D1544" s="234"/>
      <c r="E1544" s="234"/>
      <c r="F1544" s="234"/>
      <c r="G1544" s="234"/>
      <c r="H1544" s="2555"/>
      <c r="I1544" s="234"/>
      <c r="J1544" s="234"/>
      <c r="K1544" s="234"/>
      <c r="L1544" s="234"/>
      <c r="M1544" s="234"/>
      <c r="N1544" s="2555"/>
      <c r="O1544" s="234"/>
      <c r="P1544" s="234"/>
      <c r="Q1544" s="234"/>
      <c r="R1544" s="234"/>
      <c r="S1544" s="234"/>
      <c r="T1544" s="234"/>
      <c r="U1544" s="234"/>
      <c r="V1544" s="2988"/>
      <c r="W1544" s="234"/>
      <c r="X1544" s="234"/>
      <c r="Y1544" s="2555"/>
      <c r="Z1544" s="234"/>
      <c r="AA1544" s="234"/>
      <c r="AB1544" s="234"/>
      <c r="AC1544" s="11"/>
      <c r="AD1544" s="2"/>
      <c r="AE1544" s="2"/>
      <c r="AF1544" s="2"/>
      <c r="AG1544" s="2"/>
    </row>
    <row r="1545" spans="1:39" ht="16.5" thickBot="1">
      <c r="A1545" s="3253" t="s">
        <v>280</v>
      </c>
      <c r="B1545" s="3254"/>
      <c r="C1545" s="548"/>
      <c r="D1545" s="624"/>
      <c r="E1545" s="544">
        <v>1</v>
      </c>
      <c r="F1545" s="545">
        <v>2</v>
      </c>
      <c r="G1545" s="545">
        <v>3</v>
      </c>
      <c r="H1545" s="547">
        <v>4</v>
      </c>
      <c r="I1545" s="545">
        <v>5</v>
      </c>
      <c r="J1545" s="545">
        <v>6</v>
      </c>
      <c r="K1545" s="545">
        <v>7</v>
      </c>
      <c r="L1545" s="545">
        <v>8</v>
      </c>
      <c r="M1545" s="545">
        <v>9</v>
      </c>
      <c r="N1545" s="547">
        <v>10</v>
      </c>
      <c r="O1545" s="545">
        <v>11</v>
      </c>
      <c r="P1545" s="545">
        <v>12</v>
      </c>
      <c r="Q1545" s="545">
        <v>13</v>
      </c>
      <c r="R1545" s="545">
        <v>14</v>
      </c>
      <c r="S1545" s="545">
        <v>15</v>
      </c>
      <c r="T1545" s="545">
        <v>16</v>
      </c>
      <c r="U1545" s="545">
        <v>17</v>
      </c>
      <c r="V1545" s="934">
        <v>18</v>
      </c>
      <c r="W1545" s="545">
        <v>19</v>
      </c>
      <c r="X1545" s="545">
        <v>20</v>
      </c>
      <c r="Y1545" s="547">
        <v>21</v>
      </c>
      <c r="Z1545" s="545">
        <v>22</v>
      </c>
      <c r="AA1545" s="545">
        <v>23</v>
      </c>
      <c r="AB1545" s="548">
        <v>24</v>
      </c>
      <c r="AC1545" s="1271"/>
      <c r="AD1545" s="2"/>
      <c r="AE1545" s="2"/>
      <c r="AF1545" s="2"/>
      <c r="AG1545" s="2"/>
      <c r="AJ1545" s="110"/>
      <c r="AK1545" s="110"/>
      <c r="AL1545" s="110"/>
      <c r="AM1545" s="110"/>
    </row>
    <row r="1546" spans="1:39">
      <c r="A1546" s="725" t="s">
        <v>14</v>
      </c>
      <c r="B1546" s="394"/>
      <c r="C1546" s="726"/>
      <c r="D1546" s="272"/>
      <c r="E1546" s="935">
        <v>6</v>
      </c>
      <c r="F1546" s="394">
        <v>6</v>
      </c>
      <c r="G1546" s="394">
        <v>6</v>
      </c>
      <c r="H1546" s="500">
        <v>6</v>
      </c>
      <c r="I1546" s="394">
        <v>6</v>
      </c>
      <c r="J1546" s="394">
        <v>6</v>
      </c>
      <c r="K1546" s="394">
        <v>6</v>
      </c>
      <c r="L1546" s="394">
        <v>6</v>
      </c>
      <c r="M1546" s="394">
        <v>7</v>
      </c>
      <c r="N1546" s="500">
        <v>7</v>
      </c>
      <c r="O1546" s="394">
        <v>8</v>
      </c>
      <c r="P1546" s="394">
        <v>8</v>
      </c>
      <c r="Q1546" s="394">
        <v>8</v>
      </c>
      <c r="R1546" s="394">
        <v>8</v>
      </c>
      <c r="S1546" s="394">
        <v>8</v>
      </c>
      <c r="T1546" s="394">
        <v>8</v>
      </c>
      <c r="U1546" s="394">
        <v>8</v>
      </c>
      <c r="V1546" s="626">
        <v>8</v>
      </c>
      <c r="W1546" s="394">
        <v>8</v>
      </c>
      <c r="X1546" s="394">
        <v>8</v>
      </c>
      <c r="Y1546" s="500">
        <v>8</v>
      </c>
      <c r="Z1546" s="394">
        <v>8</v>
      </c>
      <c r="AA1546" s="394">
        <v>8</v>
      </c>
      <c r="AB1546" s="394">
        <v>7</v>
      </c>
      <c r="AC1546" s="1075"/>
      <c r="AD1546" s="2"/>
      <c r="AE1546" s="2"/>
      <c r="AF1546" s="2"/>
      <c r="AG1546" s="2"/>
      <c r="AJ1546" s="110"/>
      <c r="AK1546" s="110"/>
      <c r="AL1546" s="110"/>
      <c r="AM1546" s="110"/>
    </row>
    <row r="1547" spans="1:39" ht="16.5" thickBot="1">
      <c r="A1547" s="730" t="s">
        <v>15</v>
      </c>
      <c r="B1547" s="2133"/>
      <c r="C1547" s="731"/>
      <c r="D1547" s="233"/>
      <c r="E1547" s="804">
        <v>7</v>
      </c>
      <c r="F1547" s="2133">
        <v>7</v>
      </c>
      <c r="G1547" s="2133">
        <v>7</v>
      </c>
      <c r="H1547" s="670">
        <v>7</v>
      </c>
      <c r="I1547" s="2133">
        <v>7</v>
      </c>
      <c r="J1547" s="2133">
        <v>7</v>
      </c>
      <c r="K1547" s="2133">
        <v>7</v>
      </c>
      <c r="L1547" s="2133">
        <v>7</v>
      </c>
      <c r="M1547" s="2133">
        <v>7</v>
      </c>
      <c r="N1547" s="670">
        <v>7</v>
      </c>
      <c r="O1547" s="2133">
        <v>7</v>
      </c>
      <c r="P1547" s="2133">
        <v>7</v>
      </c>
      <c r="Q1547" s="2133">
        <v>7</v>
      </c>
      <c r="R1547" s="2133">
        <v>7</v>
      </c>
      <c r="S1547" s="2133">
        <v>7</v>
      </c>
      <c r="T1547" s="2133">
        <v>7</v>
      </c>
      <c r="U1547" s="2133">
        <v>7</v>
      </c>
      <c r="V1547" s="629">
        <v>7</v>
      </c>
      <c r="W1547" s="2133">
        <v>7</v>
      </c>
      <c r="X1547" s="2133">
        <v>7</v>
      </c>
      <c r="Y1547" s="670">
        <v>7</v>
      </c>
      <c r="Z1547" s="2133">
        <v>7</v>
      </c>
      <c r="AA1547" s="2133">
        <v>7</v>
      </c>
      <c r="AB1547" s="2133">
        <v>7</v>
      </c>
      <c r="AC1547" s="1079"/>
      <c r="AJ1547" s="10"/>
      <c r="AK1547" s="10"/>
      <c r="AL1547" s="12"/>
      <c r="AM1547" s="10"/>
    </row>
    <row r="1548" spans="1:39">
      <c r="A1548" s="3288" t="s">
        <v>53</v>
      </c>
      <c r="B1548" s="3150" t="s">
        <v>281</v>
      </c>
      <c r="C1548" s="130" t="s">
        <v>17</v>
      </c>
      <c r="D1548" s="127" t="s">
        <v>161</v>
      </c>
      <c r="E1548" s="1901">
        <f t="shared" ref="E1548:AB1548" si="911">(E1553-D1553)*$AK1548*$AM1548</f>
        <v>0</v>
      </c>
      <c r="F1548" s="94">
        <f t="shared" si="911"/>
        <v>0</v>
      </c>
      <c r="G1548" s="94">
        <f t="shared" si="911"/>
        <v>0</v>
      </c>
      <c r="H1548" s="465">
        <f t="shared" si="911"/>
        <v>0</v>
      </c>
      <c r="I1548" s="94">
        <f t="shared" si="911"/>
        <v>0</v>
      </c>
      <c r="J1548" s="94">
        <f t="shared" si="911"/>
        <v>0</v>
      </c>
      <c r="K1548" s="94">
        <f t="shared" si="911"/>
        <v>0</v>
      </c>
      <c r="L1548" s="94">
        <f t="shared" si="911"/>
        <v>0</v>
      </c>
      <c r="M1548" s="94">
        <f t="shared" si="911"/>
        <v>0</v>
      </c>
      <c r="N1548" s="465">
        <f t="shared" si="911"/>
        <v>0</v>
      </c>
      <c r="O1548" s="94">
        <f t="shared" si="911"/>
        <v>0</v>
      </c>
      <c r="P1548" s="94">
        <f t="shared" si="911"/>
        <v>0</v>
      </c>
      <c r="Q1548" s="94">
        <f t="shared" si="911"/>
        <v>0</v>
      </c>
      <c r="R1548" s="94">
        <f t="shared" si="911"/>
        <v>0</v>
      </c>
      <c r="S1548" s="94">
        <f t="shared" si="911"/>
        <v>0</v>
      </c>
      <c r="T1548" s="94">
        <f t="shared" si="911"/>
        <v>0</v>
      </c>
      <c r="U1548" s="94">
        <f t="shared" si="911"/>
        <v>0</v>
      </c>
      <c r="V1548" s="518">
        <f t="shared" si="911"/>
        <v>0</v>
      </c>
      <c r="W1548" s="94">
        <f t="shared" si="911"/>
        <v>0</v>
      </c>
      <c r="X1548" s="94">
        <f t="shared" si="911"/>
        <v>0</v>
      </c>
      <c r="Y1548" s="465">
        <f t="shared" si="911"/>
        <v>0</v>
      </c>
      <c r="Z1548" s="94">
        <f t="shared" si="911"/>
        <v>0</v>
      </c>
      <c r="AA1548" s="94">
        <f t="shared" si="911"/>
        <v>0</v>
      </c>
      <c r="AB1548" s="95">
        <f t="shared" si="911"/>
        <v>0</v>
      </c>
      <c r="AC1548" s="127">
        <f>SUM(E1548:AB1548)</f>
        <v>0</v>
      </c>
      <c r="AJ1548" s="51"/>
      <c r="AK1548" s="26"/>
      <c r="AL1548" s="51"/>
      <c r="AM1548" s="12"/>
    </row>
    <row r="1549" spans="1:39">
      <c r="A1549" s="3256"/>
      <c r="B1549" s="3166"/>
      <c r="C1549" s="128" t="s">
        <v>19</v>
      </c>
      <c r="D1549" s="113"/>
      <c r="E1549" s="83">
        <f t="shared" ref="E1549:AB1549" si="912">(E1554-D1554)*$AK1548*$AM1548</f>
        <v>0</v>
      </c>
      <c r="F1549" s="161">
        <f t="shared" si="912"/>
        <v>0</v>
      </c>
      <c r="G1549" s="161">
        <f t="shared" si="912"/>
        <v>0</v>
      </c>
      <c r="H1549" s="466">
        <f t="shared" si="912"/>
        <v>0</v>
      </c>
      <c r="I1549" s="161">
        <f t="shared" si="912"/>
        <v>0</v>
      </c>
      <c r="J1549" s="161">
        <f t="shared" si="912"/>
        <v>0</v>
      </c>
      <c r="K1549" s="161">
        <f t="shared" si="912"/>
        <v>0</v>
      </c>
      <c r="L1549" s="161">
        <f t="shared" si="912"/>
        <v>0</v>
      </c>
      <c r="M1549" s="161">
        <f t="shared" si="912"/>
        <v>0</v>
      </c>
      <c r="N1549" s="466">
        <f t="shared" si="912"/>
        <v>0</v>
      </c>
      <c r="O1549" s="161">
        <f t="shared" si="912"/>
        <v>0</v>
      </c>
      <c r="P1549" s="161">
        <f t="shared" si="912"/>
        <v>0</v>
      </c>
      <c r="Q1549" s="161">
        <f t="shared" si="912"/>
        <v>0</v>
      </c>
      <c r="R1549" s="161">
        <f t="shared" si="912"/>
        <v>0</v>
      </c>
      <c r="S1549" s="161">
        <f t="shared" si="912"/>
        <v>0</v>
      </c>
      <c r="T1549" s="161">
        <f t="shared" si="912"/>
        <v>0</v>
      </c>
      <c r="U1549" s="161">
        <f t="shared" si="912"/>
        <v>0</v>
      </c>
      <c r="V1549" s="502">
        <f t="shared" si="912"/>
        <v>0</v>
      </c>
      <c r="W1549" s="161">
        <f t="shared" si="912"/>
        <v>0</v>
      </c>
      <c r="X1549" s="161">
        <f t="shared" si="912"/>
        <v>0</v>
      </c>
      <c r="Y1549" s="466">
        <f t="shared" si="912"/>
        <v>0</v>
      </c>
      <c r="Z1549" s="161">
        <f t="shared" si="912"/>
        <v>0</v>
      </c>
      <c r="AA1549" s="161">
        <f t="shared" si="912"/>
        <v>0</v>
      </c>
      <c r="AB1549" s="76">
        <f t="shared" si="912"/>
        <v>0</v>
      </c>
      <c r="AC1549" s="113">
        <f>SUM(E1549:AB1549)</f>
        <v>0</v>
      </c>
      <c r="AJ1549" s="12"/>
      <c r="AK1549" s="12"/>
      <c r="AL1549" s="12"/>
      <c r="AM1549" s="12"/>
    </row>
    <row r="1550" spans="1:39">
      <c r="A1550" s="3256"/>
      <c r="B1550" s="3166"/>
      <c r="C1550" s="128" t="s">
        <v>20</v>
      </c>
      <c r="D1550" s="113"/>
      <c r="E1550" s="83"/>
      <c r="F1550" s="161"/>
      <c r="G1550" s="161"/>
      <c r="H1550" s="466"/>
      <c r="I1550" s="161"/>
      <c r="J1550" s="161"/>
      <c r="K1550" s="161"/>
      <c r="L1550" s="161"/>
      <c r="M1550" s="161"/>
      <c r="N1550" s="466"/>
      <c r="O1550" s="161"/>
      <c r="P1550" s="161"/>
      <c r="Q1550" s="161"/>
      <c r="R1550" s="161"/>
      <c r="S1550" s="161"/>
      <c r="T1550" s="161"/>
      <c r="U1550" s="161"/>
      <c r="V1550" s="502"/>
      <c r="W1550" s="161"/>
      <c r="X1550" s="161"/>
      <c r="Y1550" s="466"/>
      <c r="Z1550" s="161"/>
      <c r="AA1550" s="161"/>
      <c r="AB1550" s="76"/>
      <c r="AC1550" s="113"/>
      <c r="AJ1550" s="12"/>
      <c r="AK1550" s="12"/>
      <c r="AL1550" s="12"/>
      <c r="AM1550" s="12"/>
    </row>
    <row r="1551" spans="1:39">
      <c r="A1551" s="3256"/>
      <c r="B1551" s="3166"/>
      <c r="C1551" s="128" t="s">
        <v>22</v>
      </c>
      <c r="D1551" s="113"/>
      <c r="E1551" s="83" t="e">
        <f>E1549/E1548</f>
        <v>#DIV/0!</v>
      </c>
      <c r="F1551" s="161" t="e">
        <f>F1549/F1548</f>
        <v>#DIV/0!</v>
      </c>
      <c r="G1551" s="161" t="e">
        <f t="shared" ref="G1551:AB1551" si="913">G1549/G1548</f>
        <v>#DIV/0!</v>
      </c>
      <c r="H1551" s="466" t="e">
        <f t="shared" si="913"/>
        <v>#DIV/0!</v>
      </c>
      <c r="I1551" s="161" t="e">
        <f t="shared" si="913"/>
        <v>#DIV/0!</v>
      </c>
      <c r="J1551" s="161" t="e">
        <f t="shared" si="913"/>
        <v>#DIV/0!</v>
      </c>
      <c r="K1551" s="161" t="e">
        <f t="shared" si="913"/>
        <v>#DIV/0!</v>
      </c>
      <c r="L1551" s="161" t="e">
        <f t="shared" si="913"/>
        <v>#DIV/0!</v>
      </c>
      <c r="M1551" s="161" t="e">
        <f t="shared" si="913"/>
        <v>#DIV/0!</v>
      </c>
      <c r="N1551" s="466" t="e">
        <f t="shared" si="913"/>
        <v>#DIV/0!</v>
      </c>
      <c r="O1551" s="161" t="e">
        <f t="shared" si="913"/>
        <v>#DIV/0!</v>
      </c>
      <c r="P1551" s="161" t="e">
        <f t="shared" si="913"/>
        <v>#DIV/0!</v>
      </c>
      <c r="Q1551" s="161" t="e">
        <f t="shared" si="913"/>
        <v>#DIV/0!</v>
      </c>
      <c r="R1551" s="161" t="e">
        <f t="shared" si="913"/>
        <v>#DIV/0!</v>
      </c>
      <c r="S1551" s="161" t="e">
        <f t="shared" si="913"/>
        <v>#DIV/0!</v>
      </c>
      <c r="T1551" s="161" t="e">
        <f t="shared" si="913"/>
        <v>#DIV/0!</v>
      </c>
      <c r="U1551" s="161" t="e">
        <f t="shared" si="913"/>
        <v>#DIV/0!</v>
      </c>
      <c r="V1551" s="502" t="e">
        <f t="shared" si="913"/>
        <v>#DIV/0!</v>
      </c>
      <c r="W1551" s="161" t="e">
        <f t="shared" si="913"/>
        <v>#DIV/0!</v>
      </c>
      <c r="X1551" s="161" t="e">
        <f t="shared" si="913"/>
        <v>#DIV/0!</v>
      </c>
      <c r="Y1551" s="466" t="e">
        <f t="shared" si="913"/>
        <v>#DIV/0!</v>
      </c>
      <c r="Z1551" s="161" t="e">
        <f t="shared" si="913"/>
        <v>#DIV/0!</v>
      </c>
      <c r="AA1551" s="161" t="e">
        <f t="shared" si="913"/>
        <v>#DIV/0!</v>
      </c>
      <c r="AB1551" s="76" t="e">
        <f t="shared" si="913"/>
        <v>#DIV/0!</v>
      </c>
      <c r="AC1551" s="113"/>
      <c r="AJ1551" s="12"/>
      <c r="AK1551" s="12"/>
      <c r="AL1551" s="12"/>
      <c r="AM1551" s="12"/>
    </row>
    <row r="1552" spans="1:39" ht="16.5" thickBot="1">
      <c r="A1552" s="3260"/>
      <c r="B1552" s="3261"/>
      <c r="C1552" s="668" t="s">
        <v>28</v>
      </c>
      <c r="D1552" s="445" t="s">
        <v>64</v>
      </c>
      <c r="E1552" s="197">
        <v>119</v>
      </c>
      <c r="F1552" s="152">
        <v>120</v>
      </c>
      <c r="G1552" s="152">
        <v>119</v>
      </c>
      <c r="H1552" s="670">
        <v>119</v>
      </c>
      <c r="I1552" s="152">
        <v>119</v>
      </c>
      <c r="J1552" s="152">
        <v>119</v>
      </c>
      <c r="K1552" s="152">
        <v>118</v>
      </c>
      <c r="L1552" s="152">
        <v>117</v>
      </c>
      <c r="M1552" s="152">
        <v>116</v>
      </c>
      <c r="N1552" s="670">
        <v>115</v>
      </c>
      <c r="O1552" s="152">
        <v>115</v>
      </c>
      <c r="P1552" s="152">
        <v>116</v>
      </c>
      <c r="Q1552" s="152">
        <v>116</v>
      </c>
      <c r="R1552" s="152">
        <v>116</v>
      </c>
      <c r="S1552" s="152">
        <v>116</v>
      </c>
      <c r="T1552" s="152">
        <v>116</v>
      </c>
      <c r="U1552" s="152">
        <v>117</v>
      </c>
      <c r="V1552" s="671">
        <v>117</v>
      </c>
      <c r="W1552" s="152">
        <v>117</v>
      </c>
      <c r="X1552" s="152">
        <v>117</v>
      </c>
      <c r="Y1552" s="670">
        <v>117</v>
      </c>
      <c r="Z1552" s="152">
        <v>117</v>
      </c>
      <c r="AA1552" s="152">
        <v>118</v>
      </c>
      <c r="AB1552" s="672">
        <v>119</v>
      </c>
      <c r="AC1552" s="669"/>
      <c r="AJ1552" s="12"/>
      <c r="AK1552" s="12"/>
      <c r="AL1552" s="12"/>
      <c r="AM1552" s="12"/>
    </row>
    <row r="1553" spans="1:39" hidden="1">
      <c r="A1553" s="1896"/>
      <c r="B1553" s="1871"/>
      <c r="C1553" s="632" t="s">
        <v>133</v>
      </c>
      <c r="D1553" s="127"/>
      <c r="E1553" s="1901"/>
      <c r="F1553" s="94"/>
      <c r="G1553" s="94"/>
      <c r="H1553" s="465"/>
      <c r="I1553" s="94"/>
      <c r="J1553" s="815"/>
      <c r="K1553" s="815"/>
      <c r="L1553" s="815"/>
      <c r="M1553" s="815"/>
      <c r="N1553" s="467"/>
      <c r="O1553" s="815"/>
      <c r="P1553" s="815"/>
      <c r="Q1553" s="815"/>
      <c r="R1553" s="815"/>
      <c r="S1553" s="815"/>
      <c r="T1553" s="815"/>
      <c r="U1553" s="815"/>
      <c r="V1553" s="501"/>
      <c r="W1553" s="815"/>
      <c r="X1553" s="815"/>
      <c r="Y1553" s="467"/>
      <c r="Z1553" s="815"/>
      <c r="AA1553" s="815"/>
      <c r="AB1553" s="1372"/>
      <c r="AC1553" s="1503"/>
      <c r="AJ1553" s="12"/>
      <c r="AK1553" s="12"/>
      <c r="AL1553" s="12"/>
      <c r="AM1553" s="12"/>
    </row>
    <row r="1554" spans="1:39" ht="16.5" hidden="1" thickBot="1">
      <c r="A1554" s="1896"/>
      <c r="B1554" s="1871"/>
      <c r="C1554" s="632" t="s">
        <v>134</v>
      </c>
      <c r="D1554" s="635"/>
      <c r="E1554" s="710"/>
      <c r="F1554" s="356"/>
      <c r="G1554" s="356"/>
      <c r="H1554" s="497"/>
      <c r="I1554" s="356"/>
      <c r="J1554" s="362"/>
      <c r="K1554" s="362"/>
      <c r="L1554" s="362"/>
      <c r="M1554" s="362"/>
      <c r="N1554" s="481"/>
      <c r="O1554" s="362"/>
      <c r="P1554" s="362"/>
      <c r="Q1554" s="362"/>
      <c r="R1554" s="362"/>
      <c r="S1554" s="362"/>
      <c r="T1554" s="362"/>
      <c r="U1554" s="362"/>
      <c r="V1554" s="525"/>
      <c r="W1554" s="362"/>
      <c r="X1554" s="362"/>
      <c r="Y1554" s="481"/>
      <c r="Z1554" s="362"/>
      <c r="AA1554" s="362"/>
      <c r="AB1554" s="616"/>
      <c r="AC1554" s="1506"/>
      <c r="AJ1554" s="10"/>
      <c r="AK1554" s="10"/>
      <c r="AL1554" s="12"/>
      <c r="AM1554" s="10"/>
    </row>
    <row r="1555" spans="1:39">
      <c r="A1555" s="3255" t="s">
        <v>58</v>
      </c>
      <c r="B1555" s="3165" t="s">
        <v>282</v>
      </c>
      <c r="C1555" s="126" t="s">
        <v>17</v>
      </c>
      <c r="D1555" s="118" t="s">
        <v>64</v>
      </c>
      <c r="E1555" s="1899">
        <v>0</v>
      </c>
      <c r="F1555" s="214">
        <v>0</v>
      </c>
      <c r="G1555" s="214">
        <v>0</v>
      </c>
      <c r="H1555" s="467">
        <v>0</v>
      </c>
      <c r="I1555" s="214">
        <v>0</v>
      </c>
      <c r="J1555" s="214">
        <v>0</v>
      </c>
      <c r="K1555" s="214">
        <v>0</v>
      </c>
      <c r="L1555" s="214">
        <v>0</v>
      </c>
      <c r="M1555" s="214">
        <v>0</v>
      </c>
      <c r="N1555" s="467">
        <v>0</v>
      </c>
      <c r="O1555" s="214">
        <v>0</v>
      </c>
      <c r="P1555" s="214">
        <v>0</v>
      </c>
      <c r="Q1555" s="214">
        <v>0</v>
      </c>
      <c r="R1555" s="214">
        <v>0</v>
      </c>
      <c r="S1555" s="214">
        <v>0</v>
      </c>
      <c r="T1555" s="214">
        <v>0</v>
      </c>
      <c r="U1555" s="214">
        <v>0</v>
      </c>
      <c r="V1555" s="501">
        <v>0</v>
      </c>
      <c r="W1555" s="214">
        <v>0</v>
      </c>
      <c r="X1555" s="214">
        <v>0</v>
      </c>
      <c r="Y1555" s="467">
        <v>0</v>
      </c>
      <c r="Z1555" s="214">
        <v>0</v>
      </c>
      <c r="AA1555" s="214">
        <v>0</v>
      </c>
      <c r="AB1555" s="363">
        <v>0</v>
      </c>
      <c r="AC1555" s="118">
        <f>SUM(E1555:AB1555)</f>
        <v>0</v>
      </c>
      <c r="AJ1555" s="51"/>
      <c r="AK1555" s="26"/>
      <c r="AL1555" s="51"/>
      <c r="AM1555" s="12"/>
    </row>
    <row r="1556" spans="1:39">
      <c r="A1556" s="3256"/>
      <c r="B1556" s="3166"/>
      <c r="C1556" s="128" t="s">
        <v>19</v>
      </c>
      <c r="D1556" s="113" t="s">
        <v>64</v>
      </c>
      <c r="E1556" s="83">
        <v>0</v>
      </c>
      <c r="F1556" s="161">
        <v>0</v>
      </c>
      <c r="G1556" s="161">
        <v>0</v>
      </c>
      <c r="H1556" s="466">
        <v>0</v>
      </c>
      <c r="I1556" s="161">
        <v>0</v>
      </c>
      <c r="J1556" s="161">
        <v>0</v>
      </c>
      <c r="K1556" s="161">
        <v>0</v>
      </c>
      <c r="L1556" s="161">
        <v>0</v>
      </c>
      <c r="M1556" s="161">
        <v>0</v>
      </c>
      <c r="N1556" s="466">
        <v>0</v>
      </c>
      <c r="O1556" s="161">
        <v>0</v>
      </c>
      <c r="P1556" s="161">
        <v>0</v>
      </c>
      <c r="Q1556" s="161">
        <v>0</v>
      </c>
      <c r="R1556" s="161">
        <v>0</v>
      </c>
      <c r="S1556" s="161">
        <v>0</v>
      </c>
      <c r="T1556" s="161">
        <v>0</v>
      </c>
      <c r="U1556" s="161">
        <v>0</v>
      </c>
      <c r="V1556" s="502">
        <v>0</v>
      </c>
      <c r="W1556" s="161">
        <v>0</v>
      </c>
      <c r="X1556" s="161">
        <v>0</v>
      </c>
      <c r="Y1556" s="466">
        <v>0</v>
      </c>
      <c r="Z1556" s="161">
        <v>0</v>
      </c>
      <c r="AA1556" s="161">
        <v>0</v>
      </c>
      <c r="AB1556" s="348">
        <v>0</v>
      </c>
      <c r="AC1556" s="113">
        <f>SUM(E1556:AB1556)</f>
        <v>0</v>
      </c>
      <c r="AJ1556" s="12"/>
      <c r="AK1556" s="12"/>
      <c r="AL1556" s="12"/>
      <c r="AM1556" s="12"/>
    </row>
    <row r="1557" spans="1:39">
      <c r="A1557" s="3256"/>
      <c r="B1557" s="3166"/>
      <c r="C1557" s="128" t="s">
        <v>20</v>
      </c>
      <c r="D1557" s="113" t="s">
        <v>64</v>
      </c>
      <c r="E1557" s="358">
        <v>0</v>
      </c>
      <c r="F1557" s="358">
        <v>0</v>
      </c>
      <c r="G1557" s="358">
        <v>0</v>
      </c>
      <c r="H1557" s="499">
        <v>0</v>
      </c>
      <c r="I1557" s="358">
        <v>0</v>
      </c>
      <c r="J1557" s="358">
        <v>0</v>
      </c>
      <c r="K1557" s="358">
        <v>0</v>
      </c>
      <c r="L1557" s="358">
        <v>0</v>
      </c>
      <c r="M1557" s="358">
        <v>0</v>
      </c>
      <c r="N1557" s="499">
        <v>0</v>
      </c>
      <c r="O1557" s="358">
        <v>0</v>
      </c>
      <c r="P1557" s="358">
        <v>0</v>
      </c>
      <c r="Q1557" s="358">
        <v>0</v>
      </c>
      <c r="R1557" s="358">
        <v>0</v>
      </c>
      <c r="S1557" s="358">
        <v>0</v>
      </c>
      <c r="T1557" s="358">
        <v>0</v>
      </c>
      <c r="U1557" s="358">
        <v>0</v>
      </c>
      <c r="V1557" s="1825">
        <v>0</v>
      </c>
      <c r="W1557" s="358">
        <v>0</v>
      </c>
      <c r="X1557" s="358">
        <v>0</v>
      </c>
      <c r="Y1557" s="499">
        <v>0</v>
      </c>
      <c r="Z1557" s="358">
        <v>0</v>
      </c>
      <c r="AA1557" s="358">
        <v>0</v>
      </c>
      <c r="AB1557" s="358">
        <v>0</v>
      </c>
      <c r="AC1557" s="229">
        <f>AVERAGE(E1557:AB1557)</f>
        <v>0</v>
      </c>
      <c r="AJ1557" s="12"/>
      <c r="AK1557" s="12"/>
      <c r="AL1557" s="12"/>
      <c r="AM1557" s="12"/>
    </row>
    <row r="1558" spans="1:39">
      <c r="A1558" s="3256"/>
      <c r="B1558" s="3166"/>
      <c r="C1558" s="128" t="s">
        <v>22</v>
      </c>
      <c r="D1558" s="113"/>
      <c r="E1558" s="345" t="e">
        <f>E1556/E1555</f>
        <v>#DIV/0!</v>
      </c>
      <c r="F1558" s="346" t="e">
        <f>F1556/F1555</f>
        <v>#DIV/0!</v>
      </c>
      <c r="G1558" s="346" t="e">
        <f t="shared" ref="G1558:AB1558" si="914">G1556/G1555</f>
        <v>#DIV/0!</v>
      </c>
      <c r="H1558" s="471" t="e">
        <f t="shared" si="914"/>
        <v>#DIV/0!</v>
      </c>
      <c r="I1558" s="346" t="e">
        <f t="shared" si="914"/>
        <v>#DIV/0!</v>
      </c>
      <c r="J1558" s="346" t="e">
        <f t="shared" si="914"/>
        <v>#DIV/0!</v>
      </c>
      <c r="K1558" s="346" t="e">
        <f t="shared" si="914"/>
        <v>#DIV/0!</v>
      </c>
      <c r="L1558" s="346" t="e">
        <f t="shared" si="914"/>
        <v>#DIV/0!</v>
      </c>
      <c r="M1558" s="346" t="e">
        <f t="shared" si="914"/>
        <v>#DIV/0!</v>
      </c>
      <c r="N1558" s="471" t="e">
        <f t="shared" si="914"/>
        <v>#DIV/0!</v>
      </c>
      <c r="O1558" s="346" t="e">
        <f t="shared" si="914"/>
        <v>#DIV/0!</v>
      </c>
      <c r="P1558" s="346" t="e">
        <f t="shared" si="914"/>
        <v>#DIV/0!</v>
      </c>
      <c r="Q1558" s="346" t="e">
        <f t="shared" si="914"/>
        <v>#DIV/0!</v>
      </c>
      <c r="R1558" s="346" t="e">
        <f t="shared" si="914"/>
        <v>#DIV/0!</v>
      </c>
      <c r="S1558" s="346" t="e">
        <f t="shared" si="914"/>
        <v>#DIV/0!</v>
      </c>
      <c r="T1558" s="346" t="e">
        <f t="shared" si="914"/>
        <v>#DIV/0!</v>
      </c>
      <c r="U1558" s="346" t="e">
        <f t="shared" si="914"/>
        <v>#DIV/0!</v>
      </c>
      <c r="V1558" s="507" t="e">
        <f t="shared" si="914"/>
        <v>#DIV/0!</v>
      </c>
      <c r="W1558" s="346" t="e">
        <f t="shared" si="914"/>
        <v>#DIV/0!</v>
      </c>
      <c r="X1558" s="346" t="e">
        <f t="shared" si="914"/>
        <v>#DIV/0!</v>
      </c>
      <c r="Y1558" s="471" t="e">
        <f t="shared" si="914"/>
        <v>#DIV/0!</v>
      </c>
      <c r="Z1558" s="346" t="e">
        <f t="shared" si="914"/>
        <v>#DIV/0!</v>
      </c>
      <c r="AA1558" s="346" t="e">
        <f t="shared" si="914"/>
        <v>#DIV/0!</v>
      </c>
      <c r="AB1558" s="371" t="e">
        <f t="shared" si="914"/>
        <v>#DIV/0!</v>
      </c>
      <c r="AC1558" s="113"/>
      <c r="AJ1558" s="12"/>
      <c r="AK1558" s="12"/>
      <c r="AL1558" s="12"/>
      <c r="AM1558" s="12"/>
    </row>
    <row r="1559" spans="1:39" ht="16.5" thickBot="1">
      <c r="A1559" s="3260"/>
      <c r="B1559" s="3261"/>
      <c r="C1559" s="668" t="s">
        <v>28</v>
      </c>
      <c r="D1559" s="445" t="s">
        <v>64</v>
      </c>
      <c r="E1559" s="197">
        <v>118</v>
      </c>
      <c r="F1559" s="197">
        <v>119</v>
      </c>
      <c r="G1559" s="197">
        <v>119</v>
      </c>
      <c r="H1559" s="2136">
        <v>119</v>
      </c>
      <c r="I1559" s="197">
        <v>119</v>
      </c>
      <c r="J1559" s="197">
        <v>118</v>
      </c>
      <c r="K1559" s="152">
        <v>118</v>
      </c>
      <c r="L1559" s="152">
        <v>117</v>
      </c>
      <c r="M1559" s="152">
        <v>115</v>
      </c>
      <c r="N1559" s="670">
        <v>115</v>
      </c>
      <c r="O1559" s="152">
        <v>114</v>
      </c>
      <c r="P1559" s="152">
        <v>115</v>
      </c>
      <c r="Q1559" s="152">
        <v>115</v>
      </c>
      <c r="R1559" s="152">
        <v>116</v>
      </c>
      <c r="S1559" s="152">
        <v>115</v>
      </c>
      <c r="T1559" s="152">
        <v>116</v>
      </c>
      <c r="U1559" s="152">
        <v>116</v>
      </c>
      <c r="V1559" s="671">
        <v>116</v>
      </c>
      <c r="W1559" s="152">
        <v>116</v>
      </c>
      <c r="X1559" s="152">
        <v>117</v>
      </c>
      <c r="Y1559" s="670">
        <v>117</v>
      </c>
      <c r="Z1559" s="152">
        <v>117</v>
      </c>
      <c r="AA1559" s="152">
        <v>118</v>
      </c>
      <c r="AB1559" s="701">
        <v>119</v>
      </c>
      <c r="AC1559" s="669"/>
      <c r="AJ1559" s="12"/>
      <c r="AK1559" s="12"/>
      <c r="AL1559" s="12"/>
      <c r="AM1559" s="12"/>
    </row>
    <row r="1560" spans="1:39" hidden="1">
      <c r="A1560" s="1896"/>
      <c r="B1560" s="1871"/>
      <c r="C1560" s="632" t="s">
        <v>133</v>
      </c>
      <c r="D1560" s="127"/>
      <c r="E1560" s="1901"/>
      <c r="F1560" s="94"/>
      <c r="G1560" s="94"/>
      <c r="H1560" s="465"/>
      <c r="I1560" s="94"/>
      <c r="J1560" s="356"/>
      <c r="K1560" s="356"/>
      <c r="L1560" s="356"/>
      <c r="M1560" s="356"/>
      <c r="N1560" s="497"/>
      <c r="O1560" s="356"/>
      <c r="P1560" s="356"/>
      <c r="Q1560" s="356"/>
      <c r="R1560" s="356"/>
      <c r="S1560" s="356"/>
      <c r="T1560" s="356"/>
      <c r="U1560" s="356"/>
      <c r="V1560" s="1149"/>
      <c r="W1560" s="356"/>
      <c r="X1560" s="356"/>
      <c r="Y1560" s="497"/>
      <c r="Z1560" s="356"/>
      <c r="AA1560" s="356"/>
      <c r="AB1560" s="711"/>
      <c r="AC1560" s="1004"/>
      <c r="AJ1560" s="12"/>
      <c r="AK1560" s="12"/>
      <c r="AL1560" s="12"/>
      <c r="AM1560" s="12"/>
    </row>
    <row r="1561" spans="1:39" ht="16.5" hidden="1" thickBot="1">
      <c r="A1561" s="1896"/>
      <c r="B1561" s="1871"/>
      <c r="C1561" s="632" t="s">
        <v>134</v>
      </c>
      <c r="D1561" s="635"/>
      <c r="E1561" s="710"/>
      <c r="F1561" s="356"/>
      <c r="G1561" s="356"/>
      <c r="H1561" s="497"/>
      <c r="I1561" s="356"/>
      <c r="J1561" s="356"/>
      <c r="K1561" s="356"/>
      <c r="L1561" s="356"/>
      <c r="M1561" s="356"/>
      <c r="N1561" s="497"/>
      <c r="O1561" s="356"/>
      <c r="P1561" s="356"/>
      <c r="Q1561" s="356"/>
      <c r="R1561" s="356"/>
      <c r="S1561" s="356"/>
      <c r="T1561" s="356"/>
      <c r="U1561" s="356"/>
      <c r="V1561" s="1149"/>
      <c r="W1561" s="356"/>
      <c r="X1561" s="356"/>
      <c r="Y1561" s="497"/>
      <c r="Z1561" s="356"/>
      <c r="AA1561" s="356"/>
      <c r="AB1561" s="711"/>
      <c r="AC1561" s="1005"/>
      <c r="AJ1561" s="10"/>
      <c r="AK1561" s="10"/>
      <c r="AL1561" s="12"/>
      <c r="AM1561" s="10"/>
    </row>
    <row r="1562" spans="1:39">
      <c r="A1562" s="3255" t="s">
        <v>988</v>
      </c>
      <c r="B1562" s="3165" t="s">
        <v>16</v>
      </c>
      <c r="C1562" s="126" t="s">
        <v>17</v>
      </c>
      <c r="D1562" s="118" t="s">
        <v>131</v>
      </c>
      <c r="E1562" s="153">
        <f t="shared" ref="E1562:AB1562" si="915">(E1566-D1566)*$AE1562*$AF1562</f>
        <v>1399.9999999941792</v>
      </c>
      <c r="F1562" s="214">
        <f t="shared" si="915"/>
        <v>1300.0000000010914</v>
      </c>
      <c r="G1562" s="214">
        <f t="shared" si="915"/>
        <v>1260.0000000020373</v>
      </c>
      <c r="H1562" s="467">
        <f t="shared" si="915"/>
        <v>1219.9999999938882</v>
      </c>
      <c r="I1562" s="214">
        <f t="shared" si="915"/>
        <v>1340.0000000001455</v>
      </c>
      <c r="J1562" s="214">
        <f t="shared" si="915"/>
        <v>1540.0000000045111</v>
      </c>
      <c r="K1562" s="214">
        <f t="shared" si="915"/>
        <v>1899.9999999959982</v>
      </c>
      <c r="L1562" s="214">
        <f t="shared" si="915"/>
        <v>2180.000000007567</v>
      </c>
      <c r="M1562" s="214">
        <f t="shared" si="915"/>
        <v>2259.9999999965803</v>
      </c>
      <c r="N1562" s="467">
        <f t="shared" si="915"/>
        <v>2200.0000000025466</v>
      </c>
      <c r="O1562" s="214">
        <f t="shared" si="915"/>
        <v>2179.999999998472</v>
      </c>
      <c r="P1562" s="214">
        <f t="shared" si="915"/>
        <v>2179.999999998472</v>
      </c>
      <c r="Q1562" s="214">
        <f t="shared" si="915"/>
        <v>2100.0000000003638</v>
      </c>
      <c r="R1562" s="214">
        <f t="shared" si="915"/>
        <v>2160.0000000034925</v>
      </c>
      <c r="S1562" s="214">
        <f t="shared" si="915"/>
        <v>2039.9999999972351</v>
      </c>
      <c r="T1562" s="214">
        <f t="shared" si="915"/>
        <v>1980.0000000032014</v>
      </c>
      <c r="U1562" s="214">
        <f t="shared" si="915"/>
        <v>1920.0000000000728</v>
      </c>
      <c r="V1562" s="501">
        <f t="shared" si="915"/>
        <v>2099.9999999912689</v>
      </c>
      <c r="W1562" s="214">
        <f t="shared" si="915"/>
        <v>2220.0000000066211</v>
      </c>
      <c r="X1562" s="214">
        <f t="shared" si="915"/>
        <v>2100.0000000003638</v>
      </c>
      <c r="Y1562" s="467">
        <f t="shared" si="915"/>
        <v>2100.0000000003638</v>
      </c>
      <c r="Z1562" s="214">
        <f t="shared" si="915"/>
        <v>1999.999999998181</v>
      </c>
      <c r="AA1562" s="214">
        <f t="shared" si="915"/>
        <v>1779.9999999988358</v>
      </c>
      <c r="AB1562" s="99">
        <f t="shared" si="915"/>
        <v>1540.0000000045111</v>
      </c>
      <c r="AC1562" s="111">
        <f>SUM(E1562:AB1562)</f>
        <v>45000</v>
      </c>
      <c r="AD1562" s="72">
        <v>6300</v>
      </c>
      <c r="AE1562" s="73">
        <v>100</v>
      </c>
      <c r="AF1562" s="74">
        <v>200</v>
      </c>
      <c r="AJ1562" s="51"/>
      <c r="AK1562" s="26"/>
      <c r="AL1562" s="51"/>
      <c r="AM1562" s="12"/>
    </row>
    <row r="1563" spans="1:39">
      <c r="A1563" s="3256"/>
      <c r="B1563" s="3166"/>
      <c r="C1563" s="128" t="s">
        <v>19</v>
      </c>
      <c r="D1563" s="113" t="s">
        <v>131</v>
      </c>
      <c r="E1563" s="75">
        <f t="shared" ref="E1563:AB1563" si="916">(E1567-D1567)*$AE1562*$AF1562</f>
        <v>619.99999999898137</v>
      </c>
      <c r="F1563" s="161">
        <f t="shared" si="916"/>
        <v>560.00000000040018</v>
      </c>
      <c r="G1563" s="161">
        <f t="shared" si="916"/>
        <v>560.00000000040018</v>
      </c>
      <c r="H1563" s="466">
        <f t="shared" si="916"/>
        <v>540.00000000087311</v>
      </c>
      <c r="I1563" s="161">
        <f t="shared" si="916"/>
        <v>579.99999999992724</v>
      </c>
      <c r="J1563" s="161">
        <f t="shared" si="916"/>
        <v>680.00000000211003</v>
      </c>
      <c r="K1563" s="161">
        <f t="shared" si="916"/>
        <v>839.99999999832653</v>
      </c>
      <c r="L1563" s="161">
        <f t="shared" si="916"/>
        <v>960.00000000003638</v>
      </c>
      <c r="M1563" s="161">
        <f t="shared" si="916"/>
        <v>999.99999999909051</v>
      </c>
      <c r="N1563" s="466">
        <f t="shared" si="916"/>
        <v>960.00000000003638</v>
      </c>
      <c r="O1563" s="161">
        <f t="shared" si="916"/>
        <v>960.00000000003638</v>
      </c>
      <c r="P1563" s="161">
        <f t="shared" si="916"/>
        <v>940.00000000050932</v>
      </c>
      <c r="Q1563" s="161">
        <f t="shared" si="916"/>
        <v>940.00000000050932</v>
      </c>
      <c r="R1563" s="161">
        <f t="shared" si="916"/>
        <v>940.00000000050932</v>
      </c>
      <c r="S1563" s="161">
        <f t="shared" si="916"/>
        <v>899.99999999690772</v>
      </c>
      <c r="T1563" s="161">
        <f t="shared" si="916"/>
        <v>860.00000000240107</v>
      </c>
      <c r="U1563" s="161">
        <f t="shared" si="916"/>
        <v>859.99999999785359</v>
      </c>
      <c r="V1563" s="502">
        <f t="shared" si="916"/>
        <v>920.00000000098225</v>
      </c>
      <c r="W1563" s="161">
        <f t="shared" si="916"/>
        <v>979.99999999956344</v>
      </c>
      <c r="X1563" s="161">
        <f t="shared" si="916"/>
        <v>920.00000000098225</v>
      </c>
      <c r="Y1563" s="466">
        <f t="shared" si="916"/>
        <v>920.00000000098225</v>
      </c>
      <c r="Z1563" s="161">
        <f t="shared" si="916"/>
        <v>879.99999999738066</v>
      </c>
      <c r="AA1563" s="161">
        <f t="shared" si="916"/>
        <v>779.99999999974534</v>
      </c>
      <c r="AB1563" s="76">
        <f t="shared" si="916"/>
        <v>680.00000000211003</v>
      </c>
      <c r="AC1563" s="112">
        <f>SUM(E1563:AB1563)</f>
        <v>19780.000000000655</v>
      </c>
      <c r="AD1563" s="75"/>
      <c r="AE1563" s="161"/>
      <c r="AF1563" s="76"/>
      <c r="AJ1563" s="12"/>
      <c r="AK1563" s="12"/>
      <c r="AL1563" s="12"/>
      <c r="AM1563" s="12"/>
    </row>
    <row r="1564" spans="1:39">
      <c r="A1564" s="3256"/>
      <c r="B1564" s="3166"/>
      <c r="C1564" s="128" t="s">
        <v>20</v>
      </c>
      <c r="D1564" s="1006" t="s">
        <v>64</v>
      </c>
      <c r="E1564" s="1882">
        <v>90</v>
      </c>
      <c r="F1564" s="1813">
        <v>84</v>
      </c>
      <c r="G1564" s="1813">
        <v>82</v>
      </c>
      <c r="H1564" s="1814">
        <v>79</v>
      </c>
      <c r="I1564" s="1813">
        <v>86</v>
      </c>
      <c r="J1564" s="1813">
        <v>100</v>
      </c>
      <c r="K1564" s="1813">
        <v>123</v>
      </c>
      <c r="L1564" s="1813">
        <v>140</v>
      </c>
      <c r="M1564" s="1813">
        <v>147</v>
      </c>
      <c r="N1564" s="1814">
        <v>142</v>
      </c>
      <c r="O1564" s="1813">
        <v>141</v>
      </c>
      <c r="P1564" s="1813">
        <v>140</v>
      </c>
      <c r="Q1564" s="1813">
        <v>136</v>
      </c>
      <c r="R1564" s="1813">
        <v>140</v>
      </c>
      <c r="S1564" s="1813">
        <v>132</v>
      </c>
      <c r="T1564" s="1813">
        <v>127</v>
      </c>
      <c r="U1564" s="1813">
        <v>125</v>
      </c>
      <c r="V1564" s="3007">
        <v>135</v>
      </c>
      <c r="W1564" s="1813">
        <v>144</v>
      </c>
      <c r="X1564" s="1813">
        <v>135</v>
      </c>
      <c r="Y1564" s="1814">
        <v>136</v>
      </c>
      <c r="Z1564" s="1813">
        <v>129</v>
      </c>
      <c r="AA1564" s="1813">
        <v>115</v>
      </c>
      <c r="AB1564" s="1815">
        <v>100</v>
      </c>
      <c r="AC1564" s="112">
        <f>AVERAGE(E1564:AB1564)</f>
        <v>121.16666666666667</v>
      </c>
      <c r="AD1564" s="78">
        <f>SQRT(MIN((E1562*E1562+E1563*E1563),(F1562*F1562+F1563*F1563),(G1562*G1562+G1563*G1563),(H1562*H1562+H1563*H1563),(I1562*I1562+I1563*I1563),(J1562*J1562+J1563*J1563),(K1562*K1562+K1563*K1563),(L1562*L1562+L1563*L1563),(M1562*M1562+M1563*M1563),(N1562*N1562+N1563*N1563),(E1562*E1562+E1563*E1563),(O1562*O1562+O1563*O1563),(P1562*P1562+P1563*P1563),(R1562*R1562+R1563*R1563),(S1562*S1562+S1563*S1563),(T1562*T1562+T1563*T1563),(U1562*U1562+U1563*U1563),(V1562*V1562+V1563*V1563),(W1562*W1562+W1563*W1563),(X1562*X1562+X1563*X1563),(Y1562*Y1562+Y1563*Y1563),(Z1562*Z1562+Z1563*Z1563),(AA1562*AA1562+AA1563*AA1563),(AB1562*AB1562+AB1563*AB1563)))/AD1562</f>
        <v>0.21177244546149174</v>
      </c>
      <c r="AE1564" s="78"/>
      <c r="AF1564" s="79"/>
      <c r="AJ1564" s="12"/>
      <c r="AK1564" s="12"/>
      <c r="AL1564" s="12"/>
      <c r="AM1564" s="12"/>
    </row>
    <row r="1565" spans="1:39" ht="16.5" thickBot="1">
      <c r="A1565" s="3260"/>
      <c r="B1565" s="3261"/>
      <c r="C1565" s="131" t="s">
        <v>22</v>
      </c>
      <c r="D1565" s="119"/>
      <c r="E1565" s="721">
        <f t="shared" ref="E1565:AB1565" si="917">E1563/E1562</f>
        <v>0.4428571428582565</v>
      </c>
      <c r="F1565" s="350">
        <f t="shared" si="917"/>
        <v>0.43076923076917695</v>
      </c>
      <c r="G1565" s="350">
        <f t="shared" si="917"/>
        <v>0.44444444444404341</v>
      </c>
      <c r="H1565" s="484">
        <f t="shared" si="917"/>
        <v>0.44262295082260522</v>
      </c>
      <c r="I1565" s="350">
        <f t="shared" si="917"/>
        <v>0.43283582089542111</v>
      </c>
      <c r="J1565" s="350">
        <f t="shared" si="917"/>
        <v>0.44155844155851826</v>
      </c>
      <c r="K1565" s="350">
        <f t="shared" si="917"/>
        <v>0.44210526315794513</v>
      </c>
      <c r="L1565" s="350">
        <f t="shared" si="917"/>
        <v>0.44036697247555234</v>
      </c>
      <c r="M1565" s="350">
        <f t="shared" si="917"/>
        <v>0.44247787610646178</v>
      </c>
      <c r="N1565" s="484">
        <f t="shared" si="917"/>
        <v>0.43636363636314779</v>
      </c>
      <c r="O1565" s="350">
        <f t="shared" si="917"/>
        <v>0.44036697247738954</v>
      </c>
      <c r="P1565" s="350">
        <f t="shared" si="917"/>
        <v>0.43119266055099459</v>
      </c>
      <c r="Q1565" s="350">
        <f t="shared" si="917"/>
        <v>0.44761904761921262</v>
      </c>
      <c r="R1565" s="350">
        <f t="shared" si="917"/>
        <v>0.43518518518471733</v>
      </c>
      <c r="S1565" s="350">
        <f t="shared" si="917"/>
        <v>0.4411764705873174</v>
      </c>
      <c r="T1565" s="350">
        <f t="shared" si="917"/>
        <v>0.43434343434394473</v>
      </c>
      <c r="U1565" s="350">
        <f t="shared" si="917"/>
        <v>0.44791666666553176</v>
      </c>
      <c r="V1565" s="521">
        <f t="shared" si="917"/>
        <v>0.43809523809752732</v>
      </c>
      <c r="W1565" s="350">
        <f>W1563/W1562</f>
        <v>0.44144144143992819</v>
      </c>
      <c r="X1565" s="350">
        <f>X1563/X1562</f>
        <v>0.43809523809562995</v>
      </c>
      <c r="Y1565" s="484">
        <f t="shared" si="917"/>
        <v>0.43809523809562995</v>
      </c>
      <c r="Z1565" s="350">
        <f t="shared" si="917"/>
        <v>0.43999999999909051</v>
      </c>
      <c r="AA1565" s="350">
        <f t="shared" si="917"/>
        <v>0.43820224719115475</v>
      </c>
      <c r="AB1565" s="423">
        <f t="shared" si="917"/>
        <v>0.44155844155851826</v>
      </c>
      <c r="AC1565" s="113"/>
      <c r="AD1565" s="75"/>
      <c r="AE1565" s="161"/>
      <c r="AF1565" s="76"/>
      <c r="AJ1565" s="12"/>
      <c r="AK1565" s="12"/>
      <c r="AL1565" s="12"/>
      <c r="AM1565" s="12"/>
    </row>
    <row r="1566" spans="1:39" hidden="1">
      <c r="A1566" s="1897"/>
      <c r="B1566" s="1881"/>
      <c r="C1566" s="632" t="s">
        <v>133</v>
      </c>
      <c r="D1566" s="991">
        <v>3265.76</v>
      </c>
      <c r="E1566" s="153">
        <v>3265.83</v>
      </c>
      <c r="F1566" s="214">
        <v>3265.895</v>
      </c>
      <c r="G1566" s="214">
        <v>3265.9580000000001</v>
      </c>
      <c r="H1566" s="467">
        <v>3266.0189999999998</v>
      </c>
      <c r="I1566" s="214">
        <v>3266.0859999999998</v>
      </c>
      <c r="J1566" s="214">
        <v>3266.163</v>
      </c>
      <c r="K1566" s="214">
        <v>3266.2579999999998</v>
      </c>
      <c r="L1566" s="214">
        <v>3266.3670000000002</v>
      </c>
      <c r="M1566" s="214">
        <v>3266.48</v>
      </c>
      <c r="N1566" s="467">
        <v>3266.59</v>
      </c>
      <c r="O1566" s="214">
        <v>3266.6990000000001</v>
      </c>
      <c r="P1566" s="214">
        <v>3266.808</v>
      </c>
      <c r="Q1566" s="214">
        <v>3266.913</v>
      </c>
      <c r="R1566" s="214">
        <v>3267.0210000000002</v>
      </c>
      <c r="S1566" s="214">
        <v>3267.123</v>
      </c>
      <c r="T1566" s="214">
        <v>3267.2220000000002</v>
      </c>
      <c r="U1566" s="214">
        <v>3267.3180000000002</v>
      </c>
      <c r="V1566" s="501">
        <v>3267.4229999999998</v>
      </c>
      <c r="W1566" s="214">
        <v>3267.5340000000001</v>
      </c>
      <c r="X1566" s="214">
        <v>3267.6390000000001</v>
      </c>
      <c r="Y1566" s="467">
        <v>3267.7440000000001</v>
      </c>
      <c r="Z1566" s="214">
        <v>3267.8440000000001</v>
      </c>
      <c r="AA1566" s="214">
        <v>3267.933</v>
      </c>
      <c r="AB1566" s="99">
        <v>3268.01</v>
      </c>
      <c r="AC1566" s="137"/>
      <c r="AD1566" s="75"/>
      <c r="AE1566" s="161"/>
      <c r="AF1566" s="76"/>
      <c r="AJ1566" s="12"/>
      <c r="AK1566" s="12"/>
      <c r="AL1566" s="12"/>
      <c r="AM1566" s="12"/>
    </row>
    <row r="1567" spans="1:39" s="190" customFormat="1" hidden="1">
      <c r="A1567" s="1897"/>
      <c r="B1567" s="1881"/>
      <c r="C1567" s="632" t="s">
        <v>134</v>
      </c>
      <c r="D1567" s="991">
        <v>1035.04</v>
      </c>
      <c r="E1567" s="75">
        <v>1035.0709999999999</v>
      </c>
      <c r="F1567" s="161">
        <v>1035.0989999999999</v>
      </c>
      <c r="G1567" s="161">
        <v>1035.127</v>
      </c>
      <c r="H1567" s="466">
        <v>1035.154</v>
      </c>
      <c r="I1567" s="161">
        <v>1035.183</v>
      </c>
      <c r="J1567" s="161">
        <v>1035.2170000000001</v>
      </c>
      <c r="K1567" s="161">
        <v>1035.259</v>
      </c>
      <c r="L1567" s="161">
        <v>1035.307</v>
      </c>
      <c r="M1567" s="161">
        <v>1035.357</v>
      </c>
      <c r="N1567" s="466">
        <v>1035.405</v>
      </c>
      <c r="O1567" s="161">
        <v>1035.453</v>
      </c>
      <c r="P1567" s="161">
        <v>1035.5</v>
      </c>
      <c r="Q1567" s="161">
        <v>1035.547</v>
      </c>
      <c r="R1567" s="161">
        <v>1035.5940000000001</v>
      </c>
      <c r="S1567" s="161">
        <v>1035.6389999999999</v>
      </c>
      <c r="T1567" s="161">
        <v>1035.682</v>
      </c>
      <c r="U1567" s="161">
        <v>1035.7249999999999</v>
      </c>
      <c r="V1567" s="502">
        <v>1035.771</v>
      </c>
      <c r="W1567" s="161">
        <v>1035.82</v>
      </c>
      <c r="X1567" s="161">
        <v>1035.866</v>
      </c>
      <c r="Y1567" s="466">
        <v>1035.912</v>
      </c>
      <c r="Z1567" s="161">
        <v>1035.9559999999999</v>
      </c>
      <c r="AA1567" s="161">
        <v>1035.9949999999999</v>
      </c>
      <c r="AB1567" s="76">
        <v>1036.029</v>
      </c>
      <c r="AC1567" s="137"/>
      <c r="AD1567" s="75"/>
      <c r="AE1567" s="161"/>
      <c r="AF1567" s="76"/>
      <c r="AH1567" s="980"/>
      <c r="AI1567" s="981"/>
      <c r="AJ1567" s="981"/>
      <c r="AK1567" s="982"/>
      <c r="AL1567" s="982"/>
      <c r="AM1567" s="198"/>
    </row>
    <row r="1568" spans="1:39" ht="16.5" hidden="1" thickBot="1">
      <c r="A1568" s="3223" t="s">
        <v>50</v>
      </c>
      <c r="B1568" s="3224"/>
      <c r="C1568" s="3224"/>
      <c r="D1568" s="384"/>
      <c r="E1568" s="597">
        <f>SQRT(E1562*E1562+E1563*E1563)/E1589/1.73</f>
        <v>83.653494084602968</v>
      </c>
      <c r="F1568" s="188">
        <f t="shared" ref="F1568:AB1568" si="918">SQRT(F1562*F1562+F1563*F1563)/F1589/1.73</f>
        <v>77.481048691692948</v>
      </c>
      <c r="G1568" s="188">
        <f t="shared" si="918"/>
        <v>76.1239154122419</v>
      </c>
      <c r="H1568" s="473">
        <f t="shared" si="918"/>
        <v>73.727959327987591</v>
      </c>
      <c r="I1568" s="188">
        <f t="shared" si="918"/>
        <v>80.766489469570104</v>
      </c>
      <c r="J1568" s="188">
        <f t="shared" si="918"/>
        <v>93.208028310770956</v>
      </c>
      <c r="K1568" s="188">
        <f t="shared" si="918"/>
        <v>115.90835270874173</v>
      </c>
      <c r="L1568" s="188">
        <f t="shared" si="918"/>
        <v>134.19959396354932</v>
      </c>
      <c r="M1568" s="188">
        <f t="shared" si="918"/>
        <v>139.09731487634755</v>
      </c>
      <c r="N1568" s="473">
        <f t="shared" si="918"/>
        <v>135.36350261896226</v>
      </c>
      <c r="O1568" s="188">
        <f t="shared" si="918"/>
        <v>133.29020658869359</v>
      </c>
      <c r="P1568" s="188">
        <f t="shared" si="918"/>
        <v>131.06680336963998</v>
      </c>
      <c r="Q1568" s="188">
        <f t="shared" si="918"/>
        <v>127.26622648972213</v>
      </c>
      <c r="R1568" s="188">
        <f t="shared" si="918"/>
        <v>129.43548216545116</v>
      </c>
      <c r="S1568" s="188">
        <f t="shared" si="918"/>
        <v>123.33481766317271</v>
      </c>
      <c r="T1568" s="188">
        <f t="shared" si="918"/>
        <v>118.72553607058423</v>
      </c>
      <c r="U1568" s="188">
        <f t="shared" si="918"/>
        <v>115.15841624585909</v>
      </c>
      <c r="V1568" s="509">
        <f t="shared" si="918"/>
        <v>125.49724210666608</v>
      </c>
      <c r="W1568" s="188">
        <f t="shared" si="918"/>
        <v>133.3372701390002</v>
      </c>
      <c r="X1568" s="188">
        <f t="shared" si="918"/>
        <v>124.67082564922006</v>
      </c>
      <c r="Y1568" s="473">
        <f t="shared" si="918"/>
        <v>125.02366760860467</v>
      </c>
      <c r="Z1568" s="188">
        <f t="shared" si="918"/>
        <v>118.48301388134057</v>
      </c>
      <c r="AA1568" s="188">
        <f t="shared" si="918"/>
        <v>106.37803709483185</v>
      </c>
      <c r="AB1568" s="189">
        <f t="shared" si="918"/>
        <v>91.542033449148519</v>
      </c>
      <c r="AC1568" s="208">
        <f>AVERAGE(E1568:AB1568)</f>
        <v>113.03080324943345</v>
      </c>
      <c r="AD1568" s="80">
        <f>(AC1564-AC1568)/AC1564</f>
        <v>6.7146052962034866E-2</v>
      </c>
      <c r="AE1568" s="81"/>
      <c r="AF1568" s="82"/>
      <c r="AJ1568" s="10"/>
      <c r="AK1568" s="10"/>
      <c r="AL1568" s="12"/>
      <c r="AM1568" s="10"/>
    </row>
    <row r="1569" spans="1:39">
      <c r="A1569" s="3255" t="s">
        <v>283</v>
      </c>
      <c r="B1569" s="3165" t="s">
        <v>25</v>
      </c>
      <c r="C1569" s="126" t="s">
        <v>17</v>
      </c>
      <c r="D1569" s="118" t="s">
        <v>131</v>
      </c>
      <c r="E1569" s="1899">
        <f t="shared" ref="E1569:AB1569" si="919">(E1573-D1573)*$AE1569*$AF1569</f>
        <v>0</v>
      </c>
      <c r="F1569" s="214">
        <f t="shared" si="919"/>
        <v>0</v>
      </c>
      <c r="G1569" s="214">
        <f t="shared" si="919"/>
        <v>0</v>
      </c>
      <c r="H1569" s="467">
        <f t="shared" si="919"/>
        <v>0</v>
      </c>
      <c r="I1569" s="214">
        <f t="shared" si="919"/>
        <v>0</v>
      </c>
      <c r="J1569" s="214">
        <f t="shared" si="919"/>
        <v>0</v>
      </c>
      <c r="K1569" s="214">
        <f t="shared" si="919"/>
        <v>0</v>
      </c>
      <c r="L1569" s="214">
        <f t="shared" si="919"/>
        <v>0</v>
      </c>
      <c r="M1569" s="214">
        <f t="shared" si="919"/>
        <v>0</v>
      </c>
      <c r="N1569" s="467">
        <f t="shared" si="919"/>
        <v>0</v>
      </c>
      <c r="O1569" s="214">
        <f t="shared" si="919"/>
        <v>0</v>
      </c>
      <c r="P1569" s="214">
        <f t="shared" si="919"/>
        <v>0</v>
      </c>
      <c r="Q1569" s="214">
        <f t="shared" si="919"/>
        <v>0</v>
      </c>
      <c r="R1569" s="214">
        <f t="shared" si="919"/>
        <v>0</v>
      </c>
      <c r="S1569" s="214">
        <f t="shared" si="919"/>
        <v>0</v>
      </c>
      <c r="T1569" s="214">
        <f t="shared" si="919"/>
        <v>0</v>
      </c>
      <c r="U1569" s="214">
        <f t="shared" si="919"/>
        <v>0</v>
      </c>
      <c r="V1569" s="501">
        <f t="shared" si="919"/>
        <v>0</v>
      </c>
      <c r="W1569" s="214">
        <f t="shared" si="919"/>
        <v>0</v>
      </c>
      <c r="X1569" s="214">
        <f t="shared" si="919"/>
        <v>0</v>
      </c>
      <c r="Y1569" s="467">
        <f t="shared" si="919"/>
        <v>0</v>
      </c>
      <c r="Z1569" s="214">
        <f t="shared" si="919"/>
        <v>0</v>
      </c>
      <c r="AA1569" s="214">
        <f t="shared" si="919"/>
        <v>0</v>
      </c>
      <c r="AB1569" s="363">
        <f t="shared" si="919"/>
        <v>0</v>
      </c>
      <c r="AC1569" s="111">
        <f>SUM(E1569:AB1569)</f>
        <v>0</v>
      </c>
      <c r="AD1569" s="72">
        <v>6300</v>
      </c>
      <c r="AE1569" s="73">
        <v>100</v>
      </c>
      <c r="AF1569" s="74">
        <v>120</v>
      </c>
      <c r="AJ1569" s="51"/>
      <c r="AK1569" s="26"/>
      <c r="AL1569" s="51"/>
      <c r="AM1569" s="12"/>
    </row>
    <row r="1570" spans="1:39">
      <c r="A1570" s="3256"/>
      <c r="B1570" s="3166"/>
      <c r="C1570" s="128" t="s">
        <v>19</v>
      </c>
      <c r="D1570" s="113" t="s">
        <v>131</v>
      </c>
      <c r="E1570" s="83">
        <f t="shared" ref="E1570:AB1570" si="920">(E1574-D1574)*$AE1569*$AF1569</f>
        <v>0</v>
      </c>
      <c r="F1570" s="161">
        <f t="shared" si="920"/>
        <v>0</v>
      </c>
      <c r="G1570" s="161">
        <f t="shared" si="920"/>
        <v>0</v>
      </c>
      <c r="H1570" s="466">
        <f t="shared" si="920"/>
        <v>0</v>
      </c>
      <c r="I1570" s="161">
        <f t="shared" si="920"/>
        <v>0</v>
      </c>
      <c r="J1570" s="161">
        <f t="shared" si="920"/>
        <v>0</v>
      </c>
      <c r="K1570" s="161">
        <f t="shared" si="920"/>
        <v>0</v>
      </c>
      <c r="L1570" s="161">
        <f t="shared" si="920"/>
        <v>0</v>
      </c>
      <c r="M1570" s="161">
        <f t="shared" si="920"/>
        <v>0</v>
      </c>
      <c r="N1570" s="466">
        <f t="shared" si="920"/>
        <v>0</v>
      </c>
      <c r="O1570" s="161">
        <f t="shared" si="920"/>
        <v>0</v>
      </c>
      <c r="P1570" s="161">
        <f t="shared" si="920"/>
        <v>0</v>
      </c>
      <c r="Q1570" s="161">
        <f t="shared" si="920"/>
        <v>0</v>
      </c>
      <c r="R1570" s="161">
        <f t="shared" si="920"/>
        <v>0</v>
      </c>
      <c r="S1570" s="161">
        <f t="shared" si="920"/>
        <v>0</v>
      </c>
      <c r="T1570" s="161">
        <f t="shared" si="920"/>
        <v>0</v>
      </c>
      <c r="U1570" s="161">
        <f t="shared" si="920"/>
        <v>0</v>
      </c>
      <c r="V1570" s="502">
        <f t="shared" si="920"/>
        <v>0</v>
      </c>
      <c r="W1570" s="161">
        <f t="shared" si="920"/>
        <v>0</v>
      </c>
      <c r="X1570" s="161">
        <f t="shared" si="920"/>
        <v>0</v>
      </c>
      <c r="Y1570" s="466">
        <f t="shared" si="920"/>
        <v>0</v>
      </c>
      <c r="Z1570" s="161">
        <f t="shared" si="920"/>
        <v>0</v>
      </c>
      <c r="AA1570" s="161">
        <f t="shared" si="920"/>
        <v>0</v>
      </c>
      <c r="AB1570" s="348">
        <f t="shared" si="920"/>
        <v>0</v>
      </c>
      <c r="AC1570" s="112">
        <f>SUM(E1570:AB1570)</f>
        <v>0</v>
      </c>
      <c r="AD1570" s="75"/>
      <c r="AE1570" s="161"/>
      <c r="AF1570" s="76"/>
      <c r="AJ1570" s="12"/>
      <c r="AK1570" s="12"/>
      <c r="AL1570" s="12"/>
      <c r="AM1570" s="12"/>
    </row>
    <row r="1571" spans="1:39">
      <c r="A1571" s="3256"/>
      <c r="B1571" s="3166"/>
      <c r="C1571" s="128" t="s">
        <v>20</v>
      </c>
      <c r="D1571" s="1006" t="s">
        <v>64</v>
      </c>
      <c r="E1571" s="1813">
        <v>0</v>
      </c>
      <c r="F1571" s="1877">
        <v>0</v>
      </c>
      <c r="G1571" s="1877">
        <v>0</v>
      </c>
      <c r="H1571" s="474">
        <v>0</v>
      </c>
      <c r="I1571" s="1877">
        <v>0</v>
      </c>
      <c r="J1571" s="1877">
        <v>0</v>
      </c>
      <c r="K1571" s="1877">
        <v>0</v>
      </c>
      <c r="L1571" s="1877">
        <v>0</v>
      </c>
      <c r="M1571" s="1877">
        <v>0</v>
      </c>
      <c r="N1571" s="474">
        <v>0</v>
      </c>
      <c r="O1571" s="1877">
        <v>0</v>
      </c>
      <c r="P1571" s="1877">
        <v>0</v>
      </c>
      <c r="Q1571" s="1877">
        <v>0</v>
      </c>
      <c r="R1571" s="1877">
        <v>0</v>
      </c>
      <c r="S1571" s="1877">
        <v>0</v>
      </c>
      <c r="T1571" s="1877">
        <v>0</v>
      </c>
      <c r="U1571" s="1877">
        <v>0</v>
      </c>
      <c r="V1571" s="511">
        <v>0</v>
      </c>
      <c r="W1571" s="1877">
        <v>0</v>
      </c>
      <c r="X1571" s="1877">
        <v>0</v>
      </c>
      <c r="Y1571" s="474">
        <v>0</v>
      </c>
      <c r="Z1571" s="1877">
        <v>0</v>
      </c>
      <c r="AA1571" s="1877">
        <v>0</v>
      </c>
      <c r="AB1571" s="1878">
        <v>0</v>
      </c>
      <c r="AC1571" s="112">
        <f>AVERAGE(E1571:AB1571)</f>
        <v>0</v>
      </c>
      <c r="AD1571" s="78">
        <f>SQRT(MIN((E1569*E1569+E1570*E1570),(F1569*F1569+F1570*F1570),(G1569*G1569+G1570*G1570),(H1569*H1569+H1570*H1570),(I1569*I1569+I1570*I1570),(J1569*J1569+J1570*J1570),(K1569*K1569+K1570*K1570),(L1569*L1569+L1570*L1570),(M1569*M1569+M1570*M1570),(N1569*N1569+N1570*N1570),(E1569*E1569+E1570*E1570),(O1569*O1569+O1570*O1570),(P1569*P1569+P1570*P1570),(R1569*R1569+R1570*R1570),(S1569*S1569+S1570*S1570),(T1569*T1569+T1570*T1570),(U1569*U1569+U1570*U1570),(V1569*V1569+V1570*V1570),(W1569*W1569+W1570*W1570),(X1569*X1569+X1570*X1570),(Y1569*Y1569+Y1570*Y1570),(Z1569*Z1569+Z1570*Z1570),(AA1569*AA1569+AA1570*AA1570),(AB1569*AB1569+AB1570*AB1570)))/AD1569</f>
        <v>0</v>
      </c>
      <c r="AE1571" s="78"/>
      <c r="AF1571" s="79"/>
      <c r="AJ1571" s="12"/>
      <c r="AK1571" s="12"/>
      <c r="AL1571" s="12"/>
      <c r="AM1571" s="12"/>
    </row>
    <row r="1572" spans="1:39" ht="16.5" thickBot="1">
      <c r="A1572" s="3260"/>
      <c r="B1572" s="3261"/>
      <c r="C1572" s="131" t="s">
        <v>22</v>
      </c>
      <c r="D1572" s="119"/>
      <c r="E1572" s="349" t="e">
        <f>E1570/E1569</f>
        <v>#DIV/0!</v>
      </c>
      <c r="F1572" s="350" t="e">
        <f t="shared" ref="F1572:AB1572" si="921">F1570/F1569</f>
        <v>#DIV/0!</v>
      </c>
      <c r="G1572" s="350" t="e">
        <f t="shared" si="921"/>
        <v>#DIV/0!</v>
      </c>
      <c r="H1572" s="484" t="e">
        <f t="shared" si="921"/>
        <v>#DIV/0!</v>
      </c>
      <c r="I1572" s="350" t="e">
        <f t="shared" si="921"/>
        <v>#DIV/0!</v>
      </c>
      <c r="J1572" s="350" t="e">
        <f t="shared" si="921"/>
        <v>#DIV/0!</v>
      </c>
      <c r="K1572" s="350" t="e">
        <f t="shared" si="921"/>
        <v>#DIV/0!</v>
      </c>
      <c r="L1572" s="350" t="e">
        <f t="shared" si="921"/>
        <v>#DIV/0!</v>
      </c>
      <c r="M1572" s="350" t="e">
        <f t="shared" si="921"/>
        <v>#DIV/0!</v>
      </c>
      <c r="N1572" s="484" t="e">
        <f t="shared" si="921"/>
        <v>#DIV/0!</v>
      </c>
      <c r="O1572" s="350" t="e">
        <f t="shared" si="921"/>
        <v>#DIV/0!</v>
      </c>
      <c r="P1572" s="350" t="e">
        <f t="shared" si="921"/>
        <v>#DIV/0!</v>
      </c>
      <c r="Q1572" s="350" t="e">
        <f t="shared" si="921"/>
        <v>#DIV/0!</v>
      </c>
      <c r="R1572" s="350" t="e">
        <f t="shared" si="921"/>
        <v>#DIV/0!</v>
      </c>
      <c r="S1572" s="350" t="e">
        <f t="shared" si="921"/>
        <v>#DIV/0!</v>
      </c>
      <c r="T1572" s="350" t="e">
        <f t="shared" si="921"/>
        <v>#DIV/0!</v>
      </c>
      <c r="U1572" s="350" t="e">
        <f t="shared" si="921"/>
        <v>#DIV/0!</v>
      </c>
      <c r="V1572" s="521" t="e">
        <f t="shared" si="921"/>
        <v>#DIV/0!</v>
      </c>
      <c r="W1572" s="350" t="e">
        <f t="shared" si="921"/>
        <v>#DIV/0!</v>
      </c>
      <c r="X1572" s="350" t="e">
        <f t="shared" si="921"/>
        <v>#DIV/0!</v>
      </c>
      <c r="Y1572" s="484" t="e">
        <f t="shared" si="921"/>
        <v>#DIV/0!</v>
      </c>
      <c r="Z1572" s="350" t="e">
        <f t="shared" si="921"/>
        <v>#DIV/0!</v>
      </c>
      <c r="AA1572" s="350" t="e">
        <f t="shared" si="921"/>
        <v>#DIV/0!</v>
      </c>
      <c r="AB1572" s="423" t="e">
        <f t="shared" si="921"/>
        <v>#DIV/0!</v>
      </c>
      <c r="AC1572" s="119"/>
      <c r="AD1572" s="154"/>
      <c r="AE1572" s="132"/>
      <c r="AF1572" s="184"/>
      <c r="AJ1572" s="12"/>
      <c r="AK1572" s="12"/>
      <c r="AL1572" s="12"/>
      <c r="AM1572" s="12"/>
    </row>
    <row r="1573" spans="1:39" hidden="1">
      <c r="A1573" s="1897"/>
      <c r="B1573" s="1881"/>
      <c r="C1573" s="632" t="s">
        <v>133</v>
      </c>
      <c r="D1573" s="94">
        <v>5309.53</v>
      </c>
      <c r="E1573" s="94">
        <v>5309.53</v>
      </c>
      <c r="F1573" s="94">
        <v>5309.53</v>
      </c>
      <c r="G1573" s="94">
        <v>5309.53</v>
      </c>
      <c r="H1573" s="465">
        <v>5309.53</v>
      </c>
      <c r="I1573" s="94">
        <v>5309.53</v>
      </c>
      <c r="J1573" s="94">
        <v>5309.53</v>
      </c>
      <c r="K1573" s="94">
        <v>5309.53</v>
      </c>
      <c r="L1573" s="94">
        <v>5309.53</v>
      </c>
      <c r="M1573" s="94">
        <v>5309.53</v>
      </c>
      <c r="N1573" s="465">
        <v>5309.53</v>
      </c>
      <c r="O1573" s="94">
        <v>5309.53</v>
      </c>
      <c r="P1573" s="94">
        <v>5309.53</v>
      </c>
      <c r="Q1573" s="94">
        <v>5309.53</v>
      </c>
      <c r="R1573" s="94">
        <v>5309.53</v>
      </c>
      <c r="S1573" s="94">
        <v>5309.53</v>
      </c>
      <c r="T1573" s="94">
        <v>5309.53</v>
      </c>
      <c r="U1573" s="94">
        <v>5309.53</v>
      </c>
      <c r="V1573" s="518">
        <v>5309.53</v>
      </c>
      <c r="W1573" s="94">
        <v>5309.53</v>
      </c>
      <c r="X1573" s="94">
        <v>5309.53</v>
      </c>
      <c r="Y1573" s="465">
        <v>5309.53</v>
      </c>
      <c r="Z1573" s="94">
        <v>5309.53</v>
      </c>
      <c r="AA1573" s="94">
        <v>5309.53</v>
      </c>
      <c r="AB1573" s="94">
        <v>5309.53</v>
      </c>
      <c r="AC1573" s="118"/>
      <c r="AD1573" s="404"/>
      <c r="AE1573" s="94"/>
      <c r="AF1573" s="95"/>
      <c r="AJ1573" s="12"/>
      <c r="AK1573" s="12"/>
      <c r="AL1573" s="12"/>
      <c r="AM1573" s="12"/>
    </row>
    <row r="1574" spans="1:39" s="190" customFormat="1" ht="16.5" hidden="1" thickBot="1">
      <c r="A1574" s="1897"/>
      <c r="B1574" s="1881"/>
      <c r="C1574" s="632" t="s">
        <v>134</v>
      </c>
      <c r="D1574" s="161">
        <v>1981.55</v>
      </c>
      <c r="E1574" s="161">
        <v>1981.55</v>
      </c>
      <c r="F1574" s="161">
        <v>1981.55</v>
      </c>
      <c r="G1574" s="161">
        <v>1981.55</v>
      </c>
      <c r="H1574" s="466">
        <v>1981.55</v>
      </c>
      <c r="I1574" s="161">
        <v>1981.55</v>
      </c>
      <c r="J1574" s="161">
        <v>1981.55</v>
      </c>
      <c r="K1574" s="161">
        <v>1981.55</v>
      </c>
      <c r="L1574" s="161">
        <v>1981.55</v>
      </c>
      <c r="M1574" s="161">
        <v>1981.55</v>
      </c>
      <c r="N1574" s="466">
        <v>1981.55</v>
      </c>
      <c r="O1574" s="161">
        <v>1981.55</v>
      </c>
      <c r="P1574" s="161">
        <v>1981.55</v>
      </c>
      <c r="Q1574" s="161">
        <v>1981.55</v>
      </c>
      <c r="R1574" s="161">
        <v>1981.55</v>
      </c>
      <c r="S1574" s="161">
        <v>1981.55</v>
      </c>
      <c r="T1574" s="161">
        <v>1981.55</v>
      </c>
      <c r="U1574" s="161">
        <v>1981.55</v>
      </c>
      <c r="V1574" s="502">
        <v>1981.55</v>
      </c>
      <c r="W1574" s="161">
        <v>1981.55</v>
      </c>
      <c r="X1574" s="161">
        <v>1981.55</v>
      </c>
      <c r="Y1574" s="466">
        <v>1981.55</v>
      </c>
      <c r="Z1574" s="161">
        <v>1981.55</v>
      </c>
      <c r="AA1574" s="161">
        <v>1981.55</v>
      </c>
      <c r="AB1574" s="161">
        <v>1981.55</v>
      </c>
      <c r="AC1574" s="191"/>
      <c r="AD1574" s="75"/>
      <c r="AE1574" s="161"/>
      <c r="AF1574" s="76"/>
      <c r="AH1574" s="980"/>
      <c r="AI1574" s="981"/>
      <c r="AJ1574" s="982"/>
      <c r="AK1574" s="982"/>
      <c r="AL1574" s="367"/>
      <c r="AM1574" s="198"/>
    </row>
    <row r="1575" spans="1:39" ht="16.5" hidden="1" thickBot="1">
      <c r="A1575" s="3223" t="s">
        <v>50</v>
      </c>
      <c r="B1575" s="3224"/>
      <c r="C1575" s="3224"/>
      <c r="D1575" s="119"/>
      <c r="E1575" s="187">
        <f>SQRT(E1569*E1569+E1570*E1570)/E1590/1.73</f>
        <v>0</v>
      </c>
      <c r="F1575" s="188">
        <f t="shared" ref="F1575:AB1575" si="922">SQRT(F1569*F1569+F1570*F1570)/F1590/1.73</f>
        <v>0</v>
      </c>
      <c r="G1575" s="188">
        <f t="shared" si="922"/>
        <v>0</v>
      </c>
      <c r="H1575" s="473">
        <f t="shared" si="922"/>
        <v>0</v>
      </c>
      <c r="I1575" s="188">
        <f t="shared" si="922"/>
        <v>0</v>
      </c>
      <c r="J1575" s="188">
        <f t="shared" si="922"/>
        <v>0</v>
      </c>
      <c r="K1575" s="188">
        <f t="shared" si="922"/>
        <v>0</v>
      </c>
      <c r="L1575" s="188">
        <f t="shared" si="922"/>
        <v>0</v>
      </c>
      <c r="M1575" s="188">
        <f t="shared" si="922"/>
        <v>0</v>
      </c>
      <c r="N1575" s="473">
        <f t="shared" si="922"/>
        <v>0</v>
      </c>
      <c r="O1575" s="188">
        <f t="shared" si="922"/>
        <v>0</v>
      </c>
      <c r="P1575" s="188">
        <f t="shared" si="922"/>
        <v>0</v>
      </c>
      <c r="Q1575" s="188">
        <f t="shared" si="922"/>
        <v>0</v>
      </c>
      <c r="R1575" s="188">
        <f t="shared" si="922"/>
        <v>0</v>
      </c>
      <c r="S1575" s="188">
        <f t="shared" si="922"/>
        <v>0</v>
      </c>
      <c r="T1575" s="188">
        <f t="shared" si="922"/>
        <v>0</v>
      </c>
      <c r="U1575" s="188">
        <f t="shared" si="922"/>
        <v>0</v>
      </c>
      <c r="V1575" s="509">
        <f t="shared" si="922"/>
        <v>0</v>
      </c>
      <c r="W1575" s="188">
        <f t="shared" si="922"/>
        <v>0</v>
      </c>
      <c r="X1575" s="188">
        <f t="shared" si="922"/>
        <v>0</v>
      </c>
      <c r="Y1575" s="473">
        <f t="shared" si="922"/>
        <v>0</v>
      </c>
      <c r="Z1575" s="188">
        <f t="shared" si="922"/>
        <v>0</v>
      </c>
      <c r="AA1575" s="188">
        <f t="shared" si="922"/>
        <v>0</v>
      </c>
      <c r="AB1575" s="455">
        <f t="shared" si="922"/>
        <v>0</v>
      </c>
      <c r="AC1575" s="114">
        <f>AVERAGE(E1575:AB1575)</f>
        <v>0</v>
      </c>
      <c r="AD1575" s="80" t="e">
        <f>(AC1571-AC1575)/AC1571</f>
        <v>#DIV/0!</v>
      </c>
      <c r="AE1575" s="81"/>
      <c r="AF1575" s="82"/>
      <c r="AG1575" s="1"/>
      <c r="AJ1575" s="110"/>
      <c r="AK1575" s="110"/>
      <c r="AL1575" s="110"/>
      <c r="AM1575" s="110"/>
    </row>
    <row r="1576" spans="1:39">
      <c r="A1576" s="158" t="s">
        <v>61</v>
      </c>
      <c r="B1576" s="158"/>
      <c r="C1576" s="194"/>
      <c r="D1576" s="170"/>
      <c r="E1576" s="122">
        <f t="shared" ref="E1576:AB1577" si="923">E1562+E1569</f>
        <v>1399.9999999941792</v>
      </c>
      <c r="F1576" s="123">
        <f t="shared" si="923"/>
        <v>1300.0000000010914</v>
      </c>
      <c r="G1576" s="123">
        <f t="shared" si="923"/>
        <v>1260.0000000020373</v>
      </c>
      <c r="H1576" s="469">
        <f t="shared" si="923"/>
        <v>1219.9999999938882</v>
      </c>
      <c r="I1576" s="123">
        <f t="shared" si="923"/>
        <v>1340.0000000001455</v>
      </c>
      <c r="J1576" s="123">
        <f t="shared" si="923"/>
        <v>1540.0000000045111</v>
      </c>
      <c r="K1576" s="123">
        <f t="shared" si="923"/>
        <v>1899.9999999959982</v>
      </c>
      <c r="L1576" s="123">
        <f t="shared" si="923"/>
        <v>2180.000000007567</v>
      </c>
      <c r="M1576" s="123">
        <f t="shared" si="923"/>
        <v>2259.9999999965803</v>
      </c>
      <c r="N1576" s="469">
        <f t="shared" si="923"/>
        <v>2200.0000000025466</v>
      </c>
      <c r="O1576" s="123">
        <f t="shared" si="923"/>
        <v>2179.999999998472</v>
      </c>
      <c r="P1576" s="123">
        <f t="shared" si="923"/>
        <v>2179.999999998472</v>
      </c>
      <c r="Q1576" s="123">
        <f t="shared" si="923"/>
        <v>2100.0000000003638</v>
      </c>
      <c r="R1576" s="123">
        <f t="shared" si="923"/>
        <v>2160.0000000034925</v>
      </c>
      <c r="S1576" s="123">
        <f t="shared" si="923"/>
        <v>2039.9999999972351</v>
      </c>
      <c r="T1576" s="123">
        <f t="shared" si="923"/>
        <v>1980.0000000032014</v>
      </c>
      <c r="U1576" s="123">
        <f t="shared" si="923"/>
        <v>1920.0000000000728</v>
      </c>
      <c r="V1576" s="646">
        <f t="shared" si="923"/>
        <v>2099.9999999912689</v>
      </c>
      <c r="W1576" s="123">
        <f t="shared" si="923"/>
        <v>2220.0000000066211</v>
      </c>
      <c r="X1576" s="123">
        <f>X1562+X1569</f>
        <v>2100.0000000003638</v>
      </c>
      <c r="Y1576" s="469">
        <f t="shared" si="923"/>
        <v>2100.0000000003638</v>
      </c>
      <c r="Z1576" s="123">
        <f t="shared" si="923"/>
        <v>1999.999999998181</v>
      </c>
      <c r="AA1576" s="123">
        <f t="shared" si="923"/>
        <v>1779.9999999988358</v>
      </c>
      <c r="AB1576" s="716">
        <f t="shared" si="923"/>
        <v>1540.0000000045111</v>
      </c>
      <c r="AC1576" s="883"/>
      <c r="AD1576" s="84">
        <f>MIN(E1576:AB1576)</f>
        <v>1219.9999999938882</v>
      </c>
      <c r="AE1576" s="85"/>
      <c r="AF1576" s="86"/>
      <c r="AG1576" s="1"/>
      <c r="AJ1576" s="110"/>
      <c r="AK1576" s="110"/>
      <c r="AL1576" s="110"/>
      <c r="AM1576" s="110"/>
    </row>
    <row r="1577" spans="1:39">
      <c r="A1577" s="158" t="s">
        <v>63</v>
      </c>
      <c r="B1577" s="158"/>
      <c r="C1577" s="194"/>
      <c r="D1577" s="170"/>
      <c r="E1577" s="122">
        <f t="shared" si="923"/>
        <v>619.99999999898137</v>
      </c>
      <c r="F1577" s="123">
        <f t="shared" si="923"/>
        <v>560.00000000040018</v>
      </c>
      <c r="G1577" s="123">
        <f t="shared" si="923"/>
        <v>560.00000000040018</v>
      </c>
      <c r="H1577" s="469">
        <f t="shared" si="923"/>
        <v>540.00000000087311</v>
      </c>
      <c r="I1577" s="123">
        <f t="shared" si="923"/>
        <v>579.99999999992724</v>
      </c>
      <c r="J1577" s="123">
        <f>J1563+J1570</f>
        <v>680.00000000211003</v>
      </c>
      <c r="K1577" s="123">
        <f t="shared" si="923"/>
        <v>839.99999999832653</v>
      </c>
      <c r="L1577" s="123">
        <f t="shared" si="923"/>
        <v>960.00000000003638</v>
      </c>
      <c r="M1577" s="123">
        <f t="shared" si="923"/>
        <v>999.99999999909051</v>
      </c>
      <c r="N1577" s="469">
        <f t="shared" si="923"/>
        <v>960.00000000003638</v>
      </c>
      <c r="O1577" s="123">
        <f t="shared" si="923"/>
        <v>960.00000000003638</v>
      </c>
      <c r="P1577" s="123">
        <f t="shared" si="923"/>
        <v>940.00000000050932</v>
      </c>
      <c r="Q1577" s="123">
        <f t="shared" si="923"/>
        <v>940.00000000050932</v>
      </c>
      <c r="R1577" s="123">
        <f t="shared" si="923"/>
        <v>940.00000000050932</v>
      </c>
      <c r="S1577" s="123">
        <f t="shared" si="923"/>
        <v>899.99999999690772</v>
      </c>
      <c r="T1577" s="123">
        <f t="shared" si="923"/>
        <v>860.00000000240107</v>
      </c>
      <c r="U1577" s="123">
        <f t="shared" si="923"/>
        <v>859.99999999785359</v>
      </c>
      <c r="V1577" s="646">
        <f t="shared" si="923"/>
        <v>920.00000000098225</v>
      </c>
      <c r="W1577" s="123">
        <f>W1563+W1570</f>
        <v>979.99999999956344</v>
      </c>
      <c r="X1577" s="123">
        <f>X1563+X1570</f>
        <v>920.00000000098225</v>
      </c>
      <c r="Y1577" s="469">
        <f t="shared" si="923"/>
        <v>920.00000000098225</v>
      </c>
      <c r="Z1577" s="123">
        <f t="shared" si="923"/>
        <v>879.99999999738066</v>
      </c>
      <c r="AA1577" s="123">
        <f t="shared" si="923"/>
        <v>779.99999999974534</v>
      </c>
      <c r="AB1577" s="716">
        <f t="shared" si="923"/>
        <v>680.00000000211003</v>
      </c>
      <c r="AC1577" s="883"/>
      <c r="AD1577" s="87">
        <f>MIN(E1577:AB1577)</f>
        <v>540.00000000087311</v>
      </c>
      <c r="AE1577" s="88"/>
      <c r="AF1577" s="89"/>
      <c r="AG1577" s="1"/>
      <c r="AJ1577" s="110"/>
      <c r="AK1577" s="110"/>
      <c r="AL1577" s="110"/>
      <c r="AM1577" s="110"/>
    </row>
    <row r="1578" spans="1:39" ht="16.5" thickBot="1">
      <c r="A1578" s="158" t="s">
        <v>62</v>
      </c>
      <c r="B1578" s="158"/>
      <c r="C1578" s="194"/>
      <c r="D1578" s="170"/>
      <c r="E1578" s="122">
        <f>SQRT(E1577*E1577+E1576*E1576)</f>
        <v>1531.143363628122</v>
      </c>
      <c r="F1578" s="123">
        <f t="shared" ref="F1578:AB1578" si="924">SQRT(F1577*F1577+F1576*F1576)</f>
        <v>1415.4857823388004</v>
      </c>
      <c r="G1578" s="123">
        <f t="shared" si="924"/>
        <v>1378.8400922534788</v>
      </c>
      <c r="H1578" s="469">
        <f t="shared" si="924"/>
        <v>1334.166406407398</v>
      </c>
      <c r="I1578" s="123">
        <f t="shared" si="924"/>
        <v>1460.136979875623</v>
      </c>
      <c r="J1578" s="123">
        <f t="shared" si="924"/>
        <v>1683.4488409264964</v>
      </c>
      <c r="K1578" s="123">
        <f t="shared" si="924"/>
        <v>2077.4022239282363</v>
      </c>
      <c r="L1578" s="123">
        <f t="shared" si="924"/>
        <v>2382.0159529342077</v>
      </c>
      <c r="M1578" s="123">
        <f t="shared" si="924"/>
        <v>2471.3559031395548</v>
      </c>
      <c r="N1578" s="469">
        <f t="shared" si="924"/>
        <v>2400.3333101907483</v>
      </c>
      <c r="O1578" s="123">
        <f t="shared" si="924"/>
        <v>2382.015952925884</v>
      </c>
      <c r="P1578" s="123">
        <f t="shared" si="924"/>
        <v>2374.0261161146259</v>
      </c>
      <c r="Q1578" s="123">
        <f t="shared" si="924"/>
        <v>2300.7824755944412</v>
      </c>
      <c r="R1578" s="123">
        <f t="shared" si="924"/>
        <v>2355.6740012183445</v>
      </c>
      <c r="S1578" s="123">
        <f t="shared" si="924"/>
        <v>2229.7085011236677</v>
      </c>
      <c r="T1578" s="123">
        <f t="shared" si="924"/>
        <v>2158.7033144961833</v>
      </c>
      <c r="U1578" s="123">
        <f t="shared" si="924"/>
        <v>2103.8060747123504</v>
      </c>
      <c r="V1578" s="646">
        <f t="shared" si="924"/>
        <v>2292.6840165982612</v>
      </c>
      <c r="W1578" s="123">
        <f t="shared" si="924"/>
        <v>2426.6849816217477</v>
      </c>
      <c r="X1578" s="123">
        <f t="shared" si="924"/>
        <v>2292.6840166065922</v>
      </c>
      <c r="Y1578" s="469">
        <f t="shared" si="924"/>
        <v>2292.6840166065922</v>
      </c>
      <c r="Z1578" s="123">
        <f t="shared" si="924"/>
        <v>2185.0400453969064</v>
      </c>
      <c r="AA1578" s="123">
        <f t="shared" si="924"/>
        <v>1943.3990840780641</v>
      </c>
      <c r="AB1578" s="716">
        <f t="shared" si="924"/>
        <v>1683.4488409264964</v>
      </c>
      <c r="AC1578" s="883"/>
      <c r="AD1578" s="90">
        <f>MIN(E1578:AB1578)</f>
        <v>1334.166406407398</v>
      </c>
      <c r="AE1578" s="91"/>
      <c r="AF1578" s="92"/>
      <c r="AJ1578" s="10"/>
      <c r="AK1578" s="10"/>
      <c r="AL1578" s="12"/>
      <c r="AM1578" s="10"/>
    </row>
    <row r="1579" spans="1:39">
      <c r="A1579" s="3230" t="s">
        <v>284</v>
      </c>
      <c r="B1579" s="3181"/>
      <c r="C1579" s="126" t="s">
        <v>286</v>
      </c>
      <c r="D1579" s="118" t="s">
        <v>64</v>
      </c>
      <c r="E1579" s="1899">
        <v>5100</v>
      </c>
      <c r="F1579" s="214">
        <v>4900</v>
      </c>
      <c r="G1579" s="214">
        <v>4900</v>
      </c>
      <c r="H1579" s="467">
        <v>4900</v>
      </c>
      <c r="I1579" s="214">
        <v>5200</v>
      </c>
      <c r="J1579" s="214">
        <v>6100</v>
      </c>
      <c r="K1579" s="214">
        <v>7500</v>
      </c>
      <c r="L1579" s="214">
        <v>8700</v>
      </c>
      <c r="M1579" s="214">
        <v>9000</v>
      </c>
      <c r="N1579" s="467">
        <v>8800</v>
      </c>
      <c r="O1579" s="214">
        <v>8900</v>
      </c>
      <c r="P1579" s="214">
        <v>8100</v>
      </c>
      <c r="Q1579" s="214">
        <v>7900</v>
      </c>
      <c r="R1579" s="214">
        <v>7800</v>
      </c>
      <c r="S1579" s="214">
        <v>7400</v>
      </c>
      <c r="T1579" s="214">
        <v>7800</v>
      </c>
      <c r="U1579" s="214">
        <v>7900</v>
      </c>
      <c r="V1579" s="501">
        <v>7900</v>
      </c>
      <c r="W1579" s="214">
        <v>7900</v>
      </c>
      <c r="X1579" s="214">
        <v>7900</v>
      </c>
      <c r="Y1579" s="467">
        <v>7500</v>
      </c>
      <c r="Z1579" s="214">
        <v>7100</v>
      </c>
      <c r="AA1579" s="214">
        <v>6200</v>
      </c>
      <c r="AB1579" s="363">
        <v>5300</v>
      </c>
      <c r="AC1579" s="111">
        <f>SUM(E1579:AB1579)</f>
        <v>170700</v>
      </c>
      <c r="AJ1579" s="10"/>
      <c r="AK1579" s="10"/>
      <c r="AL1579" s="12"/>
      <c r="AM1579" s="10"/>
    </row>
    <row r="1580" spans="1:39">
      <c r="A1580" s="3231"/>
      <c r="B1580" s="3182"/>
      <c r="C1580" s="128" t="s">
        <v>287</v>
      </c>
      <c r="D1580" s="113" t="s">
        <v>64</v>
      </c>
      <c r="E1580" s="83">
        <v>12600</v>
      </c>
      <c r="F1580" s="161">
        <v>12800</v>
      </c>
      <c r="G1580" s="161">
        <v>12800</v>
      </c>
      <c r="H1580" s="466">
        <v>12900</v>
      </c>
      <c r="I1580" s="161">
        <v>12700</v>
      </c>
      <c r="J1580" s="161">
        <v>12400</v>
      </c>
      <c r="K1580" s="161">
        <v>11800</v>
      </c>
      <c r="L1580" s="161">
        <v>11100</v>
      </c>
      <c r="M1580" s="161">
        <v>10100</v>
      </c>
      <c r="N1580" s="466">
        <v>10000</v>
      </c>
      <c r="O1580" s="161">
        <v>9400</v>
      </c>
      <c r="P1580" s="161">
        <v>10500</v>
      </c>
      <c r="Q1580" s="161">
        <v>10700</v>
      </c>
      <c r="R1580" s="161">
        <v>10300</v>
      </c>
      <c r="S1580" s="161">
        <v>10600</v>
      </c>
      <c r="T1580" s="161">
        <v>10300</v>
      </c>
      <c r="U1580" s="161">
        <v>10400</v>
      </c>
      <c r="V1580" s="502">
        <v>10800</v>
      </c>
      <c r="W1580" s="161">
        <v>11200</v>
      </c>
      <c r="X1580" s="161">
        <v>11300</v>
      </c>
      <c r="Y1580" s="466">
        <v>11400</v>
      </c>
      <c r="Z1580" s="161">
        <v>11600</v>
      </c>
      <c r="AA1580" s="161">
        <v>12100</v>
      </c>
      <c r="AB1580" s="348">
        <v>12400</v>
      </c>
      <c r="AC1580" s="112">
        <f>SUM(E1580:AB1580)</f>
        <v>272200</v>
      </c>
      <c r="AJ1580" s="51"/>
      <c r="AK1580" s="26"/>
      <c r="AL1580" s="51"/>
      <c r="AM1580" s="12"/>
    </row>
    <row r="1581" spans="1:39">
      <c r="A1581" s="3231"/>
      <c r="B1581" s="3182"/>
      <c r="C1581" s="128" t="s">
        <v>20</v>
      </c>
      <c r="D1581" s="1006" t="s">
        <v>64</v>
      </c>
      <c r="E1581" s="83">
        <v>66</v>
      </c>
      <c r="F1581" s="161">
        <v>66</v>
      </c>
      <c r="G1581" s="161">
        <v>66</v>
      </c>
      <c r="H1581" s="466">
        <v>67</v>
      </c>
      <c r="I1581" s="161">
        <v>67</v>
      </c>
      <c r="J1581" s="161">
        <v>67</v>
      </c>
      <c r="K1581" s="161">
        <v>68</v>
      </c>
      <c r="L1581" s="161">
        <v>70</v>
      </c>
      <c r="M1581" s="161">
        <v>67</v>
      </c>
      <c r="N1581" s="466">
        <v>67</v>
      </c>
      <c r="O1581" s="161">
        <v>65</v>
      </c>
      <c r="P1581" s="161">
        <v>66</v>
      </c>
      <c r="Q1581" s="161">
        <v>66</v>
      </c>
      <c r="R1581" s="161">
        <v>64</v>
      </c>
      <c r="S1581" s="161">
        <v>64</v>
      </c>
      <c r="T1581" s="161">
        <v>64</v>
      </c>
      <c r="U1581" s="161">
        <v>65</v>
      </c>
      <c r="V1581" s="502">
        <v>66</v>
      </c>
      <c r="W1581" s="161">
        <v>67</v>
      </c>
      <c r="X1581" s="161">
        <v>67</v>
      </c>
      <c r="Y1581" s="466">
        <v>67</v>
      </c>
      <c r="Z1581" s="161">
        <v>67</v>
      </c>
      <c r="AA1581" s="161">
        <v>66</v>
      </c>
      <c r="AB1581" s="348">
        <v>66</v>
      </c>
      <c r="AC1581" s="112">
        <f>AVERAGE(E1581:AB1581)</f>
        <v>66.291666666666671</v>
      </c>
      <c r="AJ1581" s="51"/>
      <c r="AK1581" s="26"/>
      <c r="AL1581" s="51"/>
      <c r="AM1581" s="12"/>
    </row>
    <row r="1582" spans="1:39" ht="16.5" thickBot="1">
      <c r="A1582" s="3233"/>
      <c r="B1582" s="3226"/>
      <c r="C1582" s="131" t="s">
        <v>22</v>
      </c>
      <c r="D1582" s="119"/>
      <c r="E1582" s="349">
        <f t="shared" ref="E1582:AB1582" si="925">E1580/E1579</f>
        <v>2.4705882352941178</v>
      </c>
      <c r="F1582" s="349">
        <f t="shared" si="925"/>
        <v>2.6122448979591835</v>
      </c>
      <c r="G1582" s="349">
        <f t="shared" si="925"/>
        <v>2.6122448979591835</v>
      </c>
      <c r="H1582" s="484">
        <f t="shared" si="925"/>
        <v>2.6326530612244898</v>
      </c>
      <c r="I1582" s="349">
        <f t="shared" si="925"/>
        <v>2.4423076923076925</v>
      </c>
      <c r="J1582" s="349">
        <f t="shared" si="925"/>
        <v>2.0327868852459017</v>
      </c>
      <c r="K1582" s="349">
        <f t="shared" si="925"/>
        <v>1.5733333333333333</v>
      </c>
      <c r="L1582" s="349">
        <f t="shared" si="925"/>
        <v>1.2758620689655173</v>
      </c>
      <c r="M1582" s="349">
        <f t="shared" si="925"/>
        <v>1.1222222222222222</v>
      </c>
      <c r="N1582" s="484">
        <f t="shared" si="925"/>
        <v>1.1363636363636365</v>
      </c>
      <c r="O1582" s="349">
        <f t="shared" si="925"/>
        <v>1.0561797752808988</v>
      </c>
      <c r="P1582" s="349">
        <f t="shared" si="925"/>
        <v>1.2962962962962963</v>
      </c>
      <c r="Q1582" s="349">
        <f t="shared" si="925"/>
        <v>1.3544303797468353</v>
      </c>
      <c r="R1582" s="349">
        <f t="shared" si="925"/>
        <v>1.3205128205128205</v>
      </c>
      <c r="S1582" s="349">
        <f t="shared" si="925"/>
        <v>1.4324324324324325</v>
      </c>
      <c r="T1582" s="349">
        <f t="shared" si="925"/>
        <v>1.3205128205128205</v>
      </c>
      <c r="U1582" s="349">
        <f t="shared" si="925"/>
        <v>1.3164556962025316</v>
      </c>
      <c r="V1582" s="521">
        <f t="shared" si="925"/>
        <v>1.3670886075949367</v>
      </c>
      <c r="W1582" s="349">
        <f t="shared" si="925"/>
        <v>1.4177215189873418</v>
      </c>
      <c r="X1582" s="349">
        <f t="shared" si="925"/>
        <v>1.4303797468354431</v>
      </c>
      <c r="Y1582" s="3067">
        <f t="shared" si="925"/>
        <v>1.52</v>
      </c>
      <c r="Z1582" s="349">
        <f t="shared" si="925"/>
        <v>1.6338028169014085</v>
      </c>
      <c r="AA1582" s="349">
        <f t="shared" si="925"/>
        <v>1.9516129032258065</v>
      </c>
      <c r="AB1582" s="349">
        <f t="shared" si="925"/>
        <v>2.3396226415094339</v>
      </c>
      <c r="AC1582" s="114"/>
      <c r="AJ1582" s="10"/>
      <c r="AK1582" s="10"/>
      <c r="AL1582" s="12"/>
      <c r="AM1582" s="10"/>
    </row>
    <row r="1583" spans="1:39">
      <c r="A1583" s="3230" t="s">
        <v>288</v>
      </c>
      <c r="B1583" s="3151" t="s">
        <v>289</v>
      </c>
      <c r="C1583" s="126" t="s">
        <v>17</v>
      </c>
      <c r="D1583" s="118" t="s">
        <v>64</v>
      </c>
      <c r="E1583" s="338"/>
      <c r="F1583" s="73"/>
      <c r="G1583" s="73"/>
      <c r="H1583" s="468"/>
      <c r="I1583" s="73"/>
      <c r="J1583" s="73"/>
      <c r="K1583" s="73"/>
      <c r="L1583" s="73"/>
      <c r="M1583" s="73"/>
      <c r="N1583" s="468"/>
      <c r="O1583" s="73"/>
      <c r="P1583" s="73"/>
      <c r="Q1583" s="73"/>
      <c r="R1583" s="73"/>
      <c r="S1583" s="73"/>
      <c r="T1583" s="73"/>
      <c r="U1583" s="73"/>
      <c r="V1583" s="504"/>
      <c r="W1583" s="73"/>
      <c r="X1583" s="73"/>
      <c r="Y1583" s="468"/>
      <c r="Z1583" s="73"/>
      <c r="AA1583" s="73"/>
      <c r="AB1583" s="451"/>
      <c r="AC1583" s="111">
        <f>SUM(E1583:AB1583)</f>
        <v>0</v>
      </c>
      <c r="AD1583" s="72"/>
      <c r="AE1583" s="73">
        <v>100</v>
      </c>
      <c r="AF1583" s="74">
        <v>120</v>
      </c>
      <c r="AJ1583" s="10"/>
      <c r="AK1583" s="10"/>
      <c r="AL1583" s="12"/>
      <c r="AM1583" s="10"/>
    </row>
    <row r="1584" spans="1:39">
      <c r="A1584" s="3231"/>
      <c r="B1584" s="3152"/>
      <c r="C1584" s="128" t="s">
        <v>19</v>
      </c>
      <c r="D1584" s="113" t="s">
        <v>64</v>
      </c>
      <c r="E1584" s="339"/>
      <c r="F1584" s="340"/>
      <c r="G1584" s="340"/>
      <c r="H1584" s="469"/>
      <c r="I1584" s="340"/>
      <c r="J1584" s="340"/>
      <c r="K1584" s="340"/>
      <c r="L1584" s="340"/>
      <c r="M1584" s="340"/>
      <c r="N1584" s="469"/>
      <c r="O1584" s="340"/>
      <c r="P1584" s="340"/>
      <c r="Q1584" s="340"/>
      <c r="R1584" s="340"/>
      <c r="S1584" s="340"/>
      <c r="T1584" s="340"/>
      <c r="U1584" s="340"/>
      <c r="V1584" s="505"/>
      <c r="W1584" s="340"/>
      <c r="X1584" s="340"/>
      <c r="Y1584" s="469"/>
      <c r="Z1584" s="340"/>
      <c r="AA1584" s="340"/>
      <c r="AB1584" s="452"/>
      <c r="AC1584" s="112">
        <f>SUM(E1584:AB1584)</f>
        <v>0</v>
      </c>
      <c r="AD1584" s="75"/>
      <c r="AE1584" s="161"/>
      <c r="AF1584" s="76"/>
      <c r="AJ1584" s="51"/>
      <c r="AK1584" s="26"/>
      <c r="AL1584" s="51"/>
      <c r="AM1584" s="12"/>
    </row>
    <row r="1585" spans="1:39">
      <c r="A1585" s="3231"/>
      <c r="B1585" s="3152"/>
      <c r="C1585" s="128" t="s">
        <v>20</v>
      </c>
      <c r="D1585" s="1006" t="s">
        <v>64</v>
      </c>
      <c r="E1585" s="358"/>
      <c r="F1585" s="359"/>
      <c r="G1585" s="359"/>
      <c r="H1585" s="474"/>
      <c r="I1585" s="359"/>
      <c r="J1585" s="359"/>
      <c r="K1585" s="359"/>
      <c r="L1585" s="359"/>
      <c r="M1585" s="359"/>
      <c r="N1585" s="474"/>
      <c r="O1585" s="359"/>
      <c r="P1585" s="359"/>
      <c r="Q1585" s="359"/>
      <c r="R1585" s="359"/>
      <c r="S1585" s="359"/>
      <c r="T1585" s="359"/>
      <c r="U1585" s="359"/>
      <c r="V1585" s="510"/>
      <c r="W1585" s="359"/>
      <c r="X1585" s="359"/>
      <c r="Y1585" s="474"/>
      <c r="Z1585" s="359"/>
      <c r="AA1585" s="359"/>
      <c r="AB1585" s="1792"/>
      <c r="AC1585" s="112" t="e">
        <f>AVERAGE(E1585:AB1585)</f>
        <v>#DIV/0!</v>
      </c>
      <c r="AD1585" s="77"/>
      <c r="AE1585" s="78"/>
      <c r="AF1585" s="79"/>
      <c r="AJ1585" s="51"/>
      <c r="AK1585" s="26"/>
      <c r="AL1585" s="51"/>
      <c r="AM1585" s="12"/>
    </row>
    <row r="1586" spans="1:39" ht="16.5" thickBot="1">
      <c r="A1586" s="3233"/>
      <c r="B1586" s="3191"/>
      <c r="C1586" s="131" t="s">
        <v>22</v>
      </c>
      <c r="D1586" s="119"/>
      <c r="E1586" s="349" t="e">
        <f t="shared" ref="E1586:AB1586" si="926">E1584/E1583</f>
        <v>#DIV/0!</v>
      </c>
      <c r="F1586" s="350" t="e">
        <f t="shared" si="926"/>
        <v>#DIV/0!</v>
      </c>
      <c r="G1586" s="350" t="e">
        <f t="shared" si="926"/>
        <v>#DIV/0!</v>
      </c>
      <c r="H1586" s="484" t="e">
        <f t="shared" si="926"/>
        <v>#DIV/0!</v>
      </c>
      <c r="I1586" s="350" t="e">
        <f t="shared" si="926"/>
        <v>#DIV/0!</v>
      </c>
      <c r="J1586" s="350" t="e">
        <f t="shared" si="926"/>
        <v>#DIV/0!</v>
      </c>
      <c r="K1586" s="350" t="e">
        <f t="shared" si="926"/>
        <v>#DIV/0!</v>
      </c>
      <c r="L1586" s="350" t="e">
        <f t="shared" si="926"/>
        <v>#DIV/0!</v>
      </c>
      <c r="M1586" s="350" t="e">
        <f t="shared" si="926"/>
        <v>#DIV/0!</v>
      </c>
      <c r="N1586" s="484" t="e">
        <f t="shared" si="926"/>
        <v>#DIV/0!</v>
      </c>
      <c r="O1586" s="350" t="e">
        <f t="shared" si="926"/>
        <v>#DIV/0!</v>
      </c>
      <c r="P1586" s="350" t="e">
        <f t="shared" si="926"/>
        <v>#DIV/0!</v>
      </c>
      <c r="Q1586" s="350" t="e">
        <f t="shared" si="926"/>
        <v>#DIV/0!</v>
      </c>
      <c r="R1586" s="350" t="e">
        <f t="shared" si="926"/>
        <v>#DIV/0!</v>
      </c>
      <c r="S1586" s="350" t="e">
        <f t="shared" si="926"/>
        <v>#DIV/0!</v>
      </c>
      <c r="T1586" s="350" t="e">
        <f t="shared" si="926"/>
        <v>#DIV/0!</v>
      </c>
      <c r="U1586" s="350" t="e">
        <f t="shared" si="926"/>
        <v>#DIV/0!</v>
      </c>
      <c r="V1586" s="521" t="e">
        <f t="shared" si="926"/>
        <v>#DIV/0!</v>
      </c>
      <c r="W1586" s="350" t="e">
        <f t="shared" si="926"/>
        <v>#DIV/0!</v>
      </c>
      <c r="X1586" s="350" t="e">
        <f t="shared" si="926"/>
        <v>#DIV/0!</v>
      </c>
      <c r="Y1586" s="484" t="e">
        <f t="shared" si="926"/>
        <v>#DIV/0!</v>
      </c>
      <c r="Z1586" s="350" t="e">
        <f t="shared" si="926"/>
        <v>#DIV/0!</v>
      </c>
      <c r="AA1586" s="350" t="e">
        <f t="shared" si="926"/>
        <v>#DIV/0!</v>
      </c>
      <c r="AB1586" s="1007" t="e">
        <f t="shared" si="926"/>
        <v>#DIV/0!</v>
      </c>
      <c r="AC1586" s="591"/>
      <c r="AD1586" s="75"/>
      <c r="AE1586" s="161"/>
      <c r="AF1586" s="76"/>
      <c r="AJ1586" s="51"/>
      <c r="AK1586" s="26"/>
      <c r="AL1586" s="51"/>
      <c r="AM1586" s="12"/>
    </row>
    <row r="1587" spans="1:39" ht="16.5" hidden="1" thickBot="1">
      <c r="A1587" s="3223" t="s">
        <v>50</v>
      </c>
      <c r="B1587" s="3224"/>
      <c r="C1587" s="3224"/>
      <c r="D1587" s="119"/>
      <c r="E1587" s="187">
        <f>SQRT(E1583*E1583+E1584*E1584)/E1559/1.73</f>
        <v>0</v>
      </c>
      <c r="F1587" s="188">
        <f t="shared" ref="F1587:AB1587" si="927">SQRT(F1583*F1583+F1584*F1584)/F1559/1.73</f>
        <v>0</v>
      </c>
      <c r="G1587" s="188">
        <f t="shared" si="927"/>
        <v>0</v>
      </c>
      <c r="H1587" s="473">
        <f t="shared" si="927"/>
        <v>0</v>
      </c>
      <c r="I1587" s="188">
        <f t="shared" si="927"/>
        <v>0</v>
      </c>
      <c r="J1587" s="188">
        <f t="shared" si="927"/>
        <v>0</v>
      </c>
      <c r="K1587" s="188">
        <f t="shared" si="927"/>
        <v>0</v>
      </c>
      <c r="L1587" s="188">
        <f t="shared" si="927"/>
        <v>0</v>
      </c>
      <c r="M1587" s="188">
        <f t="shared" si="927"/>
        <v>0</v>
      </c>
      <c r="N1587" s="473">
        <f t="shared" si="927"/>
        <v>0</v>
      </c>
      <c r="O1587" s="188">
        <f t="shared" si="927"/>
        <v>0</v>
      </c>
      <c r="P1587" s="188">
        <f t="shared" si="927"/>
        <v>0</v>
      </c>
      <c r="Q1587" s="188">
        <f t="shared" si="927"/>
        <v>0</v>
      </c>
      <c r="R1587" s="188">
        <f t="shared" si="927"/>
        <v>0</v>
      </c>
      <c r="S1587" s="188">
        <f t="shared" si="927"/>
        <v>0</v>
      </c>
      <c r="T1587" s="188">
        <f t="shared" si="927"/>
        <v>0</v>
      </c>
      <c r="U1587" s="188">
        <f t="shared" si="927"/>
        <v>0</v>
      </c>
      <c r="V1587" s="509">
        <f t="shared" si="927"/>
        <v>0</v>
      </c>
      <c r="W1587" s="188">
        <f t="shared" si="927"/>
        <v>0</v>
      </c>
      <c r="X1587" s="188">
        <f t="shared" si="927"/>
        <v>0</v>
      </c>
      <c r="Y1587" s="473">
        <f t="shared" si="927"/>
        <v>0</v>
      </c>
      <c r="Z1587" s="188">
        <f t="shared" si="927"/>
        <v>0</v>
      </c>
      <c r="AA1587" s="188">
        <f t="shared" si="927"/>
        <v>0</v>
      </c>
      <c r="AB1587" s="455">
        <f t="shared" si="927"/>
        <v>0</v>
      </c>
      <c r="AC1587" s="114">
        <f>AVERAGE(E1587:AB1587)</f>
        <v>0</v>
      </c>
      <c r="AD1587" s="80" t="e">
        <f>(AC1585-AC1587)/AC1585</f>
        <v>#DIV/0!</v>
      </c>
      <c r="AE1587" s="161"/>
      <c r="AF1587" s="76"/>
      <c r="AJ1587" s="10"/>
      <c r="AK1587" s="10"/>
      <c r="AL1587" s="10"/>
      <c r="AM1587" s="10"/>
    </row>
    <row r="1588" spans="1:39" ht="16.5" thickBot="1">
      <c r="A1588" s="650" t="s">
        <v>26</v>
      </c>
      <c r="B1588" s="651"/>
      <c r="C1588" s="652"/>
      <c r="D1588" s="694"/>
      <c r="E1588" s="654">
        <v>1</v>
      </c>
      <c r="F1588" s="655">
        <v>2</v>
      </c>
      <c r="G1588" s="655">
        <v>3</v>
      </c>
      <c r="H1588" s="656">
        <v>4</v>
      </c>
      <c r="I1588" s="655">
        <v>5</v>
      </c>
      <c r="J1588" s="655">
        <v>6</v>
      </c>
      <c r="K1588" s="655">
        <v>7</v>
      </c>
      <c r="L1588" s="655">
        <v>8</v>
      </c>
      <c r="M1588" s="655">
        <v>9</v>
      </c>
      <c r="N1588" s="656">
        <v>10</v>
      </c>
      <c r="O1588" s="655">
        <v>11</v>
      </c>
      <c r="P1588" s="655">
        <v>12</v>
      </c>
      <c r="Q1588" s="655">
        <v>13</v>
      </c>
      <c r="R1588" s="655">
        <v>14</v>
      </c>
      <c r="S1588" s="655">
        <v>15</v>
      </c>
      <c r="T1588" s="655">
        <v>16</v>
      </c>
      <c r="U1588" s="655">
        <v>17</v>
      </c>
      <c r="V1588" s="656">
        <v>18</v>
      </c>
      <c r="W1588" s="655">
        <v>19</v>
      </c>
      <c r="X1588" s="655">
        <v>20</v>
      </c>
      <c r="Y1588" s="656">
        <v>21</v>
      </c>
      <c r="Z1588" s="655">
        <v>22</v>
      </c>
      <c r="AA1588" s="655">
        <v>23</v>
      </c>
      <c r="AB1588" s="657">
        <v>24</v>
      </c>
      <c r="AC1588" s="653"/>
      <c r="AD1588" s="1008"/>
      <c r="AE1588" s="97"/>
      <c r="AF1588" s="596"/>
      <c r="AJ1588" s="10"/>
      <c r="AK1588" s="10"/>
      <c r="AL1588" s="10"/>
      <c r="AM1588" s="10"/>
    </row>
    <row r="1589" spans="1:39">
      <c r="A1589" s="579" t="s">
        <v>27</v>
      </c>
      <c r="B1589" s="151"/>
      <c r="C1589" s="580" t="s">
        <v>28</v>
      </c>
      <c r="D1589" s="698" t="s">
        <v>64</v>
      </c>
      <c r="E1589" s="1009">
        <v>10.58</v>
      </c>
      <c r="F1589" s="151">
        <v>10.56</v>
      </c>
      <c r="G1589" s="151">
        <v>10.47</v>
      </c>
      <c r="H1589" s="500">
        <v>10.46</v>
      </c>
      <c r="I1589" s="151">
        <v>10.45</v>
      </c>
      <c r="J1589" s="151">
        <v>10.44</v>
      </c>
      <c r="K1589" s="151">
        <v>10.36</v>
      </c>
      <c r="L1589" s="151">
        <v>10.26</v>
      </c>
      <c r="M1589" s="151">
        <v>10.27</v>
      </c>
      <c r="N1589" s="500">
        <v>10.25</v>
      </c>
      <c r="O1589" s="151">
        <v>10.33</v>
      </c>
      <c r="P1589" s="151">
        <v>10.47</v>
      </c>
      <c r="Q1589" s="151">
        <v>10.45</v>
      </c>
      <c r="R1589" s="151">
        <v>10.52</v>
      </c>
      <c r="S1589" s="151">
        <v>10.45</v>
      </c>
      <c r="T1589" s="151">
        <v>10.51</v>
      </c>
      <c r="U1589" s="151">
        <v>10.56</v>
      </c>
      <c r="V1589" s="582">
        <v>10.56</v>
      </c>
      <c r="W1589" s="151">
        <v>10.52</v>
      </c>
      <c r="X1589" s="151">
        <v>10.63</v>
      </c>
      <c r="Y1589" s="500">
        <v>10.6</v>
      </c>
      <c r="Z1589" s="151">
        <v>10.66</v>
      </c>
      <c r="AA1589" s="151">
        <v>10.56</v>
      </c>
      <c r="AB1589" s="659">
        <v>10.63</v>
      </c>
      <c r="AC1589" s="1010"/>
      <c r="AD1589" s="209"/>
      <c r="AE1589" s="1011"/>
      <c r="AF1589" s="1012"/>
      <c r="AJ1589" s="10"/>
      <c r="AK1589" s="10"/>
      <c r="AL1589" s="10"/>
      <c r="AM1589" s="10"/>
    </row>
    <row r="1590" spans="1:39" ht="15.75" customHeight="1" thickBot="1">
      <c r="A1590" s="667" t="s">
        <v>29</v>
      </c>
      <c r="B1590" s="152"/>
      <c r="C1590" s="668" t="s">
        <v>28</v>
      </c>
      <c r="D1590" s="445" t="s">
        <v>64</v>
      </c>
      <c r="E1590" s="1013">
        <v>10.61</v>
      </c>
      <c r="F1590" s="152">
        <v>10.53</v>
      </c>
      <c r="G1590" s="152">
        <v>10.47</v>
      </c>
      <c r="H1590" s="670">
        <v>10.51</v>
      </c>
      <c r="I1590" s="152">
        <v>10.44</v>
      </c>
      <c r="J1590" s="152">
        <v>10.45</v>
      </c>
      <c r="K1590" s="152">
        <v>10.32</v>
      </c>
      <c r="L1590" s="152">
        <v>10.210000000000001</v>
      </c>
      <c r="M1590" s="152">
        <v>10.23</v>
      </c>
      <c r="N1590" s="670">
        <v>10.23</v>
      </c>
      <c r="O1590" s="152">
        <v>10.27</v>
      </c>
      <c r="P1590" s="152">
        <v>10.43</v>
      </c>
      <c r="Q1590" s="152">
        <v>10.43</v>
      </c>
      <c r="R1590" s="152">
        <v>10.47</v>
      </c>
      <c r="S1590" s="152">
        <v>10.43</v>
      </c>
      <c r="T1590" s="152">
        <v>10.47</v>
      </c>
      <c r="U1590" s="152">
        <v>10.53</v>
      </c>
      <c r="V1590" s="671">
        <v>10.55</v>
      </c>
      <c r="W1590" s="152">
        <v>10.52</v>
      </c>
      <c r="X1590" s="152">
        <v>10.6</v>
      </c>
      <c r="Y1590" s="670">
        <v>10.61</v>
      </c>
      <c r="Z1590" s="152">
        <v>10.65</v>
      </c>
      <c r="AA1590" s="152">
        <v>10.61</v>
      </c>
      <c r="AB1590" s="672">
        <v>10.59</v>
      </c>
      <c r="AC1590" s="1014"/>
      <c r="AD1590" s="200"/>
      <c r="AE1590" s="201"/>
      <c r="AF1590" s="202"/>
      <c r="AJ1590" s="10"/>
      <c r="AK1590" s="10"/>
      <c r="AL1590" s="12"/>
      <c r="AM1590" s="10"/>
    </row>
    <row r="1591" spans="1:39" ht="16.5" thickBot="1">
      <c r="A1591" s="3230" t="s">
        <v>65</v>
      </c>
      <c r="B1591" s="3165" t="s">
        <v>290</v>
      </c>
      <c r="C1591" s="126" t="s">
        <v>17</v>
      </c>
      <c r="D1591" s="118" t="s">
        <v>131</v>
      </c>
      <c r="E1591" s="338">
        <f t="shared" ref="E1591:AB1591" si="928">(E1595-D1595)*$AE1591*$AF1591</f>
        <v>130.00000000010914</v>
      </c>
      <c r="F1591" s="73">
        <f t="shared" si="928"/>
        <v>117.99999999993815</v>
      </c>
      <c r="G1591" s="73">
        <f t="shared" si="928"/>
        <v>102.00000000008913</v>
      </c>
      <c r="H1591" s="468">
        <f t="shared" si="928"/>
        <v>115.99999999998545</v>
      </c>
      <c r="I1591" s="73">
        <f t="shared" si="928"/>
        <v>115.99999999998545</v>
      </c>
      <c r="J1591" s="73">
        <f t="shared" si="928"/>
        <v>145.99999999995816</v>
      </c>
      <c r="K1591" s="73">
        <f t="shared" si="928"/>
        <v>188.00000000010186</v>
      </c>
      <c r="L1591" s="73">
        <f t="shared" si="928"/>
        <v>217.9999999998472</v>
      </c>
      <c r="M1591" s="73">
        <f t="shared" si="928"/>
        <v>278.00000000002001</v>
      </c>
      <c r="N1591" s="468">
        <f t="shared" si="928"/>
        <v>262.00000000017099</v>
      </c>
      <c r="O1591" s="73">
        <f t="shared" si="928"/>
        <v>217.9999999998472</v>
      </c>
      <c r="P1591" s="73">
        <f t="shared" si="928"/>
        <v>218.00000000007458</v>
      </c>
      <c r="Q1591" s="73">
        <f t="shared" si="928"/>
        <v>218.00000000007458</v>
      </c>
      <c r="R1591" s="73">
        <f t="shared" si="928"/>
        <v>217.9999999998472</v>
      </c>
      <c r="S1591" s="73">
        <f t="shared" si="928"/>
        <v>248.00000000004729</v>
      </c>
      <c r="T1591" s="73">
        <f t="shared" si="928"/>
        <v>231.9999999999709</v>
      </c>
      <c r="U1591" s="73">
        <f t="shared" si="928"/>
        <v>203.99999999995089</v>
      </c>
      <c r="V1591" s="504">
        <f t="shared" si="928"/>
        <v>218.00000000007458</v>
      </c>
      <c r="W1591" s="73">
        <f t="shared" si="928"/>
        <v>278.00000000002001</v>
      </c>
      <c r="X1591" s="73">
        <f t="shared" si="928"/>
        <v>259.99999999999091</v>
      </c>
      <c r="Y1591" s="468">
        <f t="shared" si="928"/>
        <v>203.99999999995089</v>
      </c>
      <c r="Z1591" s="73">
        <f t="shared" si="928"/>
        <v>218.00000000007458</v>
      </c>
      <c r="AA1591" s="73">
        <f t="shared" si="928"/>
        <v>145.99999999995816</v>
      </c>
      <c r="AB1591" s="74">
        <f t="shared" si="928"/>
        <v>145.99999999995816</v>
      </c>
      <c r="AC1591" s="111">
        <f>SUM(E1591:AB1591)</f>
        <v>4700.0000000000455</v>
      </c>
      <c r="AD1591" s="563"/>
      <c r="AE1591" s="353">
        <v>100</v>
      </c>
      <c r="AF1591" s="562">
        <v>20</v>
      </c>
      <c r="AJ1591" s="51"/>
      <c r="AK1591" s="26"/>
      <c r="AL1591" s="51"/>
      <c r="AM1591" s="12"/>
    </row>
    <row r="1592" spans="1:39">
      <c r="A1592" s="3231"/>
      <c r="B1592" s="3166"/>
      <c r="C1592" s="128" t="s">
        <v>19</v>
      </c>
      <c r="D1592" s="118" t="s">
        <v>131</v>
      </c>
      <c r="E1592" s="340">
        <f t="shared" ref="E1592:AB1592" si="929">(E1596-D1596)*$AE1591*$AF1591</f>
        <v>24.000000000000909</v>
      </c>
      <c r="F1592" s="340">
        <f t="shared" si="929"/>
        <v>21.99999999999136</v>
      </c>
      <c r="G1592" s="340">
        <f t="shared" si="929"/>
        <v>19.99999999998181</v>
      </c>
      <c r="H1592" s="469">
        <f t="shared" si="929"/>
        <v>21.99999999999136</v>
      </c>
      <c r="I1592" s="340">
        <f t="shared" si="929"/>
        <v>21.99999999999136</v>
      </c>
      <c r="J1592" s="340">
        <f t="shared" si="929"/>
        <v>26.000000000010459</v>
      </c>
      <c r="K1592" s="340">
        <f t="shared" si="929"/>
        <v>36.000000000001364</v>
      </c>
      <c r="L1592" s="340">
        <f t="shared" si="929"/>
        <v>42.000000000030013</v>
      </c>
      <c r="M1592" s="340">
        <f t="shared" si="929"/>
        <v>51.999999999964075</v>
      </c>
      <c r="N1592" s="469">
        <f t="shared" si="929"/>
        <v>48.000000000001819</v>
      </c>
      <c r="O1592" s="340">
        <f t="shared" si="929"/>
        <v>42.000000000030013</v>
      </c>
      <c r="P1592" s="340">
        <f t="shared" si="929"/>
        <v>39.99999999996362</v>
      </c>
      <c r="Q1592" s="340">
        <f t="shared" si="929"/>
        <v>42.000000000030013</v>
      </c>
      <c r="R1592" s="340">
        <f t="shared" si="929"/>
        <v>39.99999999996362</v>
      </c>
      <c r="S1592" s="340">
        <f t="shared" si="929"/>
        <v>48.000000000001819</v>
      </c>
      <c r="T1592" s="340">
        <f t="shared" si="929"/>
        <v>44.000000000039563</v>
      </c>
      <c r="U1592" s="340">
        <f t="shared" si="929"/>
        <v>38.000000000010914</v>
      </c>
      <c r="V1592" s="505">
        <f t="shared" si="929"/>
        <v>39.99999999996362</v>
      </c>
      <c r="W1592" s="340">
        <f t="shared" si="929"/>
        <v>52.000000000020918</v>
      </c>
      <c r="X1592" s="340">
        <f t="shared" si="929"/>
        <v>50.000000000011369</v>
      </c>
      <c r="Y1592" s="469">
        <f t="shared" si="929"/>
        <v>37.999999999954071</v>
      </c>
      <c r="Z1592" s="340">
        <f t="shared" si="929"/>
        <v>42.000000000030013</v>
      </c>
      <c r="AA1592" s="340">
        <f t="shared" si="929"/>
        <v>26.000000000010459</v>
      </c>
      <c r="AB1592" s="341">
        <f t="shared" si="929"/>
        <v>27.999999999963165</v>
      </c>
      <c r="AC1592" s="112">
        <f>SUM(E1592:AB1592)</f>
        <v>883.99999999995771</v>
      </c>
      <c r="AD1592" s="75"/>
      <c r="AE1592" s="161"/>
      <c r="AF1592" s="76"/>
      <c r="AJ1592" s="12"/>
      <c r="AK1592" s="12"/>
      <c r="AL1592" s="12"/>
      <c r="AM1592" s="12"/>
    </row>
    <row r="1593" spans="1:39">
      <c r="A1593" s="3231"/>
      <c r="B1593" s="3166"/>
      <c r="C1593" s="128" t="s">
        <v>20</v>
      </c>
      <c r="D1593" s="1006" t="s">
        <v>64</v>
      </c>
      <c r="E1593" s="1797">
        <v>9</v>
      </c>
      <c r="F1593" s="1790">
        <v>8</v>
      </c>
      <c r="G1593" s="1790">
        <v>7</v>
      </c>
      <c r="H1593" s="474">
        <v>8</v>
      </c>
      <c r="I1593" s="1790">
        <v>8</v>
      </c>
      <c r="J1593" s="1790">
        <v>10</v>
      </c>
      <c r="K1593" s="1790">
        <v>13</v>
      </c>
      <c r="L1593" s="1790">
        <v>15</v>
      </c>
      <c r="M1593" s="1790">
        <v>19</v>
      </c>
      <c r="N1593" s="474">
        <v>18</v>
      </c>
      <c r="O1593" s="1790">
        <v>15</v>
      </c>
      <c r="P1593" s="1790">
        <v>15</v>
      </c>
      <c r="Q1593" s="1790">
        <v>15</v>
      </c>
      <c r="R1593" s="1790">
        <v>15</v>
      </c>
      <c r="S1593" s="1790">
        <v>17</v>
      </c>
      <c r="T1593" s="1790">
        <v>16</v>
      </c>
      <c r="U1593" s="1790">
        <v>14</v>
      </c>
      <c r="V1593" s="510">
        <v>15</v>
      </c>
      <c r="W1593" s="1790">
        <v>19</v>
      </c>
      <c r="X1593" s="1790">
        <v>18</v>
      </c>
      <c r="Y1593" s="474">
        <v>14</v>
      </c>
      <c r="Z1593" s="1790">
        <v>15</v>
      </c>
      <c r="AA1593" s="1790">
        <v>10</v>
      </c>
      <c r="AB1593" s="1791">
        <v>10</v>
      </c>
      <c r="AC1593" s="112">
        <f>AVERAGE(E1593:AB1593)</f>
        <v>13.458333333333334</v>
      </c>
      <c r="AD1593" s="78"/>
      <c r="AE1593" s="78"/>
      <c r="AF1593" s="79"/>
      <c r="AJ1593" s="12"/>
      <c r="AK1593" s="12"/>
      <c r="AL1593" s="12"/>
      <c r="AM1593" s="12"/>
    </row>
    <row r="1594" spans="1:39" ht="16.5" thickBot="1">
      <c r="A1594" s="3233"/>
      <c r="B1594" s="3261"/>
      <c r="C1594" s="131" t="s">
        <v>22</v>
      </c>
      <c r="D1594" s="119"/>
      <c r="E1594" s="349">
        <f t="shared" ref="E1594:AB1594" si="930">E1592/E1591</f>
        <v>0.18461538461523663</v>
      </c>
      <c r="F1594" s="350">
        <f t="shared" si="930"/>
        <v>0.18644067796612618</v>
      </c>
      <c r="G1594" s="350">
        <f t="shared" si="930"/>
        <v>0.19607843137219935</v>
      </c>
      <c r="H1594" s="484">
        <f t="shared" si="930"/>
        <v>0.18965517241374241</v>
      </c>
      <c r="I1594" s="350">
        <f t="shared" si="930"/>
        <v>0.18965517241374241</v>
      </c>
      <c r="J1594" s="350">
        <f t="shared" si="930"/>
        <v>0.17808219178094459</v>
      </c>
      <c r="K1594" s="350">
        <f t="shared" si="930"/>
        <v>0.19148936170203115</v>
      </c>
      <c r="L1594" s="350">
        <f t="shared" si="930"/>
        <v>0.19266055045898831</v>
      </c>
      <c r="M1594" s="350">
        <f t="shared" si="930"/>
        <v>0.18705035971208753</v>
      </c>
      <c r="N1594" s="484">
        <f t="shared" si="930"/>
        <v>0.18320610687011638</v>
      </c>
      <c r="O1594" s="350">
        <f t="shared" si="930"/>
        <v>0.19266055045898831</v>
      </c>
      <c r="P1594" s="350">
        <f t="shared" si="930"/>
        <v>0.18348623853188045</v>
      </c>
      <c r="Q1594" s="350">
        <f t="shared" si="930"/>
        <v>0.19266055045878736</v>
      </c>
      <c r="R1594" s="350">
        <f t="shared" si="930"/>
        <v>0.18348623853207183</v>
      </c>
      <c r="S1594" s="350">
        <f t="shared" si="930"/>
        <v>0.19354838709674463</v>
      </c>
      <c r="T1594" s="350">
        <f t="shared" si="930"/>
        <v>0.18965517241398744</v>
      </c>
      <c r="U1594" s="350">
        <f t="shared" si="930"/>
        <v>0.18627450980401991</v>
      </c>
      <c r="V1594" s="521">
        <f t="shared" si="930"/>
        <v>0.18348623853188045</v>
      </c>
      <c r="W1594" s="350">
        <f t="shared" si="930"/>
        <v>0.187050359712292</v>
      </c>
      <c r="X1594" s="350">
        <f t="shared" si="930"/>
        <v>0.19230769230774275</v>
      </c>
      <c r="Y1594" s="484">
        <f t="shared" si="930"/>
        <v>0.18627450980374127</v>
      </c>
      <c r="Z1594" s="350">
        <f t="shared" si="930"/>
        <v>0.19266055045878736</v>
      </c>
      <c r="AA1594" s="350">
        <f t="shared" si="930"/>
        <v>0.17808219178094459</v>
      </c>
      <c r="AB1594" s="423">
        <f t="shared" si="930"/>
        <v>0.19178082191761089</v>
      </c>
      <c r="AC1594" s="119"/>
      <c r="AD1594" s="75"/>
      <c r="AE1594" s="161"/>
      <c r="AF1594" s="76"/>
      <c r="AJ1594" s="12"/>
      <c r="AK1594" s="12"/>
      <c r="AL1594" s="12"/>
      <c r="AM1594" s="12"/>
    </row>
    <row r="1595" spans="1:39" hidden="1">
      <c r="A1595" s="1889"/>
      <c r="B1595" s="1890"/>
      <c r="C1595" s="401" t="s">
        <v>133</v>
      </c>
      <c r="D1595" s="127">
        <v>783.18</v>
      </c>
      <c r="E1595" s="144">
        <v>783.245</v>
      </c>
      <c r="F1595" s="142">
        <v>783.30399999999997</v>
      </c>
      <c r="G1595" s="142">
        <v>783.35500000000002</v>
      </c>
      <c r="H1595" s="465">
        <v>783.41300000000001</v>
      </c>
      <c r="I1595" s="142">
        <v>783.471</v>
      </c>
      <c r="J1595" s="142">
        <v>783.54399999999998</v>
      </c>
      <c r="K1595" s="142">
        <v>783.63800000000003</v>
      </c>
      <c r="L1595" s="142">
        <v>783.74699999999996</v>
      </c>
      <c r="M1595" s="142">
        <v>783.88599999999997</v>
      </c>
      <c r="N1595" s="465">
        <v>784.01700000000005</v>
      </c>
      <c r="O1595" s="142">
        <v>784.12599999999998</v>
      </c>
      <c r="P1595" s="142">
        <v>784.23500000000001</v>
      </c>
      <c r="Q1595" s="142">
        <v>784.34400000000005</v>
      </c>
      <c r="R1595" s="142">
        <v>784.45299999999997</v>
      </c>
      <c r="S1595" s="142">
        <v>784.577</v>
      </c>
      <c r="T1595" s="142">
        <v>784.69299999999998</v>
      </c>
      <c r="U1595" s="142">
        <v>784.79499999999996</v>
      </c>
      <c r="V1595" s="518">
        <v>784.904</v>
      </c>
      <c r="W1595" s="142">
        <v>785.04300000000001</v>
      </c>
      <c r="X1595" s="142">
        <v>785.173</v>
      </c>
      <c r="Y1595" s="465">
        <v>785.27499999999998</v>
      </c>
      <c r="Z1595" s="142">
        <v>785.38400000000001</v>
      </c>
      <c r="AA1595" s="142">
        <v>785.45699999999999</v>
      </c>
      <c r="AB1595" s="779">
        <v>785.53</v>
      </c>
      <c r="AC1595" s="127"/>
      <c r="AD1595" s="75"/>
      <c r="AE1595" s="161"/>
      <c r="AF1595" s="76"/>
      <c r="AJ1595" s="12"/>
      <c r="AK1595" s="12"/>
      <c r="AL1595" s="12"/>
      <c r="AM1595" s="12"/>
    </row>
    <row r="1596" spans="1:39" s="190" customFormat="1" hidden="1">
      <c r="A1596" s="1885"/>
      <c r="B1596" s="1875"/>
      <c r="C1596" s="129" t="s">
        <v>134</v>
      </c>
      <c r="D1596" s="113">
        <v>207.55</v>
      </c>
      <c r="E1596" s="342">
        <v>207.56200000000001</v>
      </c>
      <c r="F1596" s="343">
        <v>207.57300000000001</v>
      </c>
      <c r="G1596" s="343">
        <v>207.583</v>
      </c>
      <c r="H1596" s="466">
        <v>207.59399999999999</v>
      </c>
      <c r="I1596" s="343">
        <v>207.60499999999999</v>
      </c>
      <c r="J1596" s="343">
        <v>207.61799999999999</v>
      </c>
      <c r="K1596" s="343">
        <v>207.636</v>
      </c>
      <c r="L1596" s="343">
        <v>207.65700000000001</v>
      </c>
      <c r="M1596" s="343">
        <v>207.68299999999999</v>
      </c>
      <c r="N1596" s="466">
        <v>207.70699999999999</v>
      </c>
      <c r="O1596" s="343">
        <v>207.72800000000001</v>
      </c>
      <c r="P1596" s="343">
        <v>207.74799999999999</v>
      </c>
      <c r="Q1596" s="343">
        <v>207.76900000000001</v>
      </c>
      <c r="R1596" s="343">
        <v>207.78899999999999</v>
      </c>
      <c r="S1596" s="343">
        <v>207.81299999999999</v>
      </c>
      <c r="T1596" s="343">
        <v>207.83500000000001</v>
      </c>
      <c r="U1596" s="343">
        <v>207.85400000000001</v>
      </c>
      <c r="V1596" s="502">
        <v>207.874</v>
      </c>
      <c r="W1596" s="343">
        <v>207.9</v>
      </c>
      <c r="X1596" s="343">
        <v>207.92500000000001</v>
      </c>
      <c r="Y1596" s="466">
        <v>207.94399999999999</v>
      </c>
      <c r="Z1596" s="343">
        <v>207.965</v>
      </c>
      <c r="AA1596" s="343">
        <v>207.97800000000001</v>
      </c>
      <c r="AB1596" s="344">
        <v>207.99199999999999</v>
      </c>
      <c r="AC1596" s="113"/>
      <c r="AD1596" s="75"/>
      <c r="AE1596" s="161"/>
      <c r="AF1596" s="76"/>
      <c r="AH1596" s="980"/>
      <c r="AI1596" s="981"/>
      <c r="AJ1596" s="981"/>
      <c r="AK1596" s="982"/>
      <c r="AL1596" s="982"/>
      <c r="AM1596" s="198"/>
    </row>
    <row r="1597" spans="1:39" ht="15.75" hidden="1" customHeight="1" thickBot="1">
      <c r="A1597" s="3223" t="s">
        <v>50</v>
      </c>
      <c r="B1597" s="3224"/>
      <c r="C1597" s="3225"/>
      <c r="D1597" s="119"/>
      <c r="E1597" s="187">
        <f>SQRT(E1591*E1591+E1592*E1592)/E1589/1.73</f>
        <v>7.2225282164730817</v>
      </c>
      <c r="F1597" s="188">
        <f t="shared" ref="F1597:AB1597" si="931">SQRT(F1591*F1591+F1592*F1592)/F1589/1.73</f>
        <v>6.5704002838132158</v>
      </c>
      <c r="G1597" s="188">
        <f t="shared" si="931"/>
        <v>5.7385147590182921</v>
      </c>
      <c r="H1597" s="473">
        <f t="shared" si="931"/>
        <v>6.5245956047893774</v>
      </c>
      <c r="I1597" s="188">
        <f t="shared" si="931"/>
        <v>6.5308392369470711</v>
      </c>
      <c r="J1597" s="188">
        <f t="shared" si="931"/>
        <v>8.210805444560366</v>
      </c>
      <c r="K1597" s="188">
        <f t="shared" si="931"/>
        <v>10.680015277980377</v>
      </c>
      <c r="L1597" s="188">
        <f t="shared" si="931"/>
        <v>12.507690724744743</v>
      </c>
      <c r="M1597" s="188">
        <f t="shared" si="931"/>
        <v>15.918270200293893</v>
      </c>
      <c r="N1597" s="473">
        <f t="shared" si="931"/>
        <v>15.021043719485478</v>
      </c>
      <c r="O1597" s="188">
        <f t="shared" si="931"/>
        <v>12.422933866009782</v>
      </c>
      <c r="P1597" s="188">
        <f t="shared" si="931"/>
        <v>12.236411585395503</v>
      </c>
      <c r="Q1597" s="188">
        <f t="shared" si="931"/>
        <v>12.28027816612537</v>
      </c>
      <c r="R1597" s="188">
        <f t="shared" si="931"/>
        <v>12.178253735642745</v>
      </c>
      <c r="S1597" s="188">
        <f t="shared" si="931"/>
        <v>13.972533919384789</v>
      </c>
      <c r="T1597" s="188">
        <f t="shared" si="931"/>
        <v>12.987111327516642</v>
      </c>
      <c r="U1597" s="188">
        <f t="shared" si="931"/>
        <v>11.358657161268885</v>
      </c>
      <c r="V1597" s="509">
        <f t="shared" si="931"/>
        <v>12.132123986656339</v>
      </c>
      <c r="W1597" s="188">
        <f t="shared" si="931"/>
        <v>15.539984311504215</v>
      </c>
      <c r="X1597" s="188">
        <f t="shared" si="931"/>
        <v>14.397253160564642</v>
      </c>
      <c r="Y1597" s="473">
        <f t="shared" si="931"/>
        <v>11.315794304055981</v>
      </c>
      <c r="Z1597" s="188">
        <f t="shared" si="931"/>
        <v>12.03835899024485</v>
      </c>
      <c r="AA1597" s="188">
        <f t="shared" si="931"/>
        <v>8.1175008372358146</v>
      </c>
      <c r="AB1597" s="189">
        <f t="shared" si="931"/>
        <v>8.083822504371259</v>
      </c>
      <c r="AC1597" s="114">
        <f>AVERAGE(E1597:AB1597)</f>
        <v>10.999405055170115</v>
      </c>
      <c r="AD1597" s="80">
        <f>(AC1593-AC1597)/AC1593</f>
        <v>0.18270674512667878</v>
      </c>
      <c r="AE1597" s="81"/>
      <c r="AF1597" s="82"/>
      <c r="AJ1597" s="10"/>
      <c r="AK1597" s="10"/>
      <c r="AL1597" s="12"/>
      <c r="AM1597" s="10"/>
    </row>
    <row r="1598" spans="1:39">
      <c r="A1598" s="3230" t="s">
        <v>177</v>
      </c>
      <c r="B1598" s="3165" t="s">
        <v>291</v>
      </c>
      <c r="C1598" s="126" t="s">
        <v>17</v>
      </c>
      <c r="D1598" s="127" t="s">
        <v>131</v>
      </c>
      <c r="E1598" s="357">
        <f t="shared" ref="E1598:AB1598" si="932">(E1602-D1602)*$AE1598*$AF1598</f>
        <v>181.999999999789</v>
      </c>
      <c r="F1598" s="353">
        <f t="shared" si="932"/>
        <v>136.00000000019463</v>
      </c>
      <c r="G1598" s="353">
        <f t="shared" si="932"/>
        <v>151.99999999981628</v>
      </c>
      <c r="H1598" s="494">
        <f t="shared" si="932"/>
        <v>120.00000000011823</v>
      </c>
      <c r="I1598" s="353">
        <f t="shared" si="932"/>
        <v>152.00000000004366</v>
      </c>
      <c r="J1598" s="353">
        <f t="shared" si="932"/>
        <v>151.99999999981628</v>
      </c>
      <c r="K1598" s="353">
        <f t="shared" si="932"/>
        <v>196.00000000014006</v>
      </c>
      <c r="L1598" s="353">
        <f t="shared" si="932"/>
        <v>241.9999999999618</v>
      </c>
      <c r="M1598" s="353">
        <f t="shared" si="932"/>
        <v>241.9999999999618</v>
      </c>
      <c r="N1598" s="494">
        <f t="shared" si="932"/>
        <v>198.00000000009277</v>
      </c>
      <c r="O1598" s="353">
        <f t="shared" si="932"/>
        <v>258.0000000000382</v>
      </c>
      <c r="P1598" s="353">
        <f t="shared" si="932"/>
        <v>225.9999999998854</v>
      </c>
      <c r="Q1598" s="353">
        <f t="shared" si="932"/>
        <v>241.9999999999618</v>
      </c>
      <c r="R1598" s="353">
        <f t="shared" si="932"/>
        <v>211.99999999998909</v>
      </c>
      <c r="S1598" s="353">
        <f t="shared" si="932"/>
        <v>211.99999999998909</v>
      </c>
      <c r="T1598" s="353">
        <f t="shared" si="932"/>
        <v>304.00000000008731</v>
      </c>
      <c r="U1598" s="353">
        <f t="shared" si="932"/>
        <v>226.00000000011278</v>
      </c>
      <c r="V1598" s="523">
        <f t="shared" si="932"/>
        <v>303.99999999985994</v>
      </c>
      <c r="W1598" s="353">
        <f t="shared" si="932"/>
        <v>288.00000000001091</v>
      </c>
      <c r="X1598" s="353">
        <f t="shared" si="932"/>
        <v>286.00000000005821</v>
      </c>
      <c r="Y1598" s="494">
        <f t="shared" si="932"/>
        <v>258.0000000000382</v>
      </c>
      <c r="Z1598" s="353">
        <f t="shared" si="932"/>
        <v>258.0000000000382</v>
      </c>
      <c r="AA1598" s="353">
        <f t="shared" si="932"/>
        <v>257.99999999981083</v>
      </c>
      <c r="AB1598" s="562">
        <f t="shared" si="932"/>
        <v>196.00000000014006</v>
      </c>
      <c r="AC1598" s="111">
        <f>SUM(E1598:AB1598)</f>
        <v>5299.9999999999545</v>
      </c>
      <c r="AD1598" s="72"/>
      <c r="AE1598" s="73">
        <v>100</v>
      </c>
      <c r="AF1598" s="74">
        <v>20</v>
      </c>
      <c r="AJ1598" s="51"/>
      <c r="AK1598" s="26"/>
      <c r="AL1598" s="51"/>
      <c r="AM1598" s="12"/>
    </row>
    <row r="1599" spans="1:39">
      <c r="A1599" s="3231"/>
      <c r="B1599" s="3166"/>
      <c r="C1599" s="128" t="s">
        <v>19</v>
      </c>
      <c r="D1599" s="113" t="s">
        <v>131</v>
      </c>
      <c r="E1599" s="339"/>
      <c r="F1599" s="340">
        <f t="shared" ref="F1599:AB1599" si="933">(F1603-E1603)*$AE1598*$AF1598</f>
        <v>1.9999999999997797</v>
      </c>
      <c r="G1599" s="340">
        <f t="shared" si="933"/>
        <v>0</v>
      </c>
      <c r="H1599" s="469">
        <f t="shared" si="933"/>
        <v>0</v>
      </c>
      <c r="I1599" s="340">
        <f t="shared" si="933"/>
        <v>0</v>
      </c>
      <c r="J1599" s="340">
        <f t="shared" si="933"/>
        <v>1.9999999999997797</v>
      </c>
      <c r="K1599" s="340">
        <f t="shared" si="933"/>
        <v>0</v>
      </c>
      <c r="L1599" s="340">
        <f t="shared" si="933"/>
        <v>1.9999999999997797</v>
      </c>
      <c r="M1599" s="340">
        <f t="shared" si="933"/>
        <v>0</v>
      </c>
      <c r="N1599" s="469">
        <f t="shared" si="933"/>
        <v>0</v>
      </c>
      <c r="O1599" s="340">
        <f t="shared" si="933"/>
        <v>2.0000000000006679</v>
      </c>
      <c r="P1599" s="340">
        <f t="shared" si="933"/>
        <v>0</v>
      </c>
      <c r="Q1599" s="340">
        <f t="shared" si="933"/>
        <v>1.9999999999997797</v>
      </c>
      <c r="R1599" s="340">
        <f t="shared" si="933"/>
        <v>0</v>
      </c>
      <c r="S1599" s="340">
        <f t="shared" si="933"/>
        <v>1.9999999999997797</v>
      </c>
      <c r="T1599" s="340">
        <f t="shared" si="933"/>
        <v>0</v>
      </c>
      <c r="U1599" s="340">
        <f t="shared" si="933"/>
        <v>1.9999999999997797</v>
      </c>
      <c r="V1599" s="505">
        <f t="shared" si="933"/>
        <v>0</v>
      </c>
      <c r="W1599" s="340">
        <f t="shared" si="933"/>
        <v>2.0000000000006679</v>
      </c>
      <c r="X1599" s="340">
        <f t="shared" si="933"/>
        <v>0</v>
      </c>
      <c r="Y1599" s="469">
        <f t="shared" si="933"/>
        <v>1.9999999999997797</v>
      </c>
      <c r="Z1599" s="340">
        <f t="shared" si="933"/>
        <v>0</v>
      </c>
      <c r="AA1599" s="340">
        <f t="shared" si="933"/>
        <v>1.9999999999997797</v>
      </c>
      <c r="AB1599" s="341">
        <f t="shared" si="933"/>
        <v>0</v>
      </c>
      <c r="AC1599" s="112">
        <f>SUM(E1599:AB1599)</f>
        <v>19.999999999999574</v>
      </c>
      <c r="AD1599" s="75"/>
      <c r="AE1599" s="161"/>
      <c r="AF1599" s="76"/>
      <c r="AJ1599" s="12"/>
      <c r="AK1599" s="12"/>
      <c r="AL1599" s="12"/>
      <c r="AM1599" s="12"/>
    </row>
    <row r="1600" spans="1:39">
      <c r="A1600" s="3231"/>
      <c r="B1600" s="3166"/>
      <c r="C1600" s="128" t="s">
        <v>20</v>
      </c>
      <c r="D1600" s="1006" t="s">
        <v>64</v>
      </c>
      <c r="E1600" s="1797">
        <v>12</v>
      </c>
      <c r="F1600" s="1790">
        <v>9</v>
      </c>
      <c r="G1600" s="1790">
        <v>10</v>
      </c>
      <c r="H1600" s="474">
        <v>8</v>
      </c>
      <c r="I1600" s="1790">
        <v>10</v>
      </c>
      <c r="J1600" s="1790">
        <v>10</v>
      </c>
      <c r="K1600" s="1790">
        <v>13</v>
      </c>
      <c r="L1600" s="1790">
        <v>16</v>
      </c>
      <c r="M1600" s="1790">
        <v>16</v>
      </c>
      <c r="N1600" s="474">
        <v>13</v>
      </c>
      <c r="O1600" s="1790">
        <v>17</v>
      </c>
      <c r="P1600" s="1790">
        <v>15</v>
      </c>
      <c r="Q1600" s="1790">
        <v>16</v>
      </c>
      <c r="R1600" s="1790">
        <v>14</v>
      </c>
      <c r="S1600" s="1790">
        <v>14</v>
      </c>
      <c r="T1600" s="1790">
        <v>20</v>
      </c>
      <c r="U1600" s="1790">
        <v>15</v>
      </c>
      <c r="V1600" s="510">
        <v>20</v>
      </c>
      <c r="W1600" s="1790">
        <v>19</v>
      </c>
      <c r="X1600" s="1790">
        <v>19</v>
      </c>
      <c r="Y1600" s="474">
        <v>17</v>
      </c>
      <c r="Z1600" s="1790">
        <v>17</v>
      </c>
      <c r="AA1600" s="1790">
        <v>17</v>
      </c>
      <c r="AB1600" s="1791">
        <v>13</v>
      </c>
      <c r="AC1600" s="112">
        <f>AVERAGE(E1600:AB1600)</f>
        <v>14.583333333333334</v>
      </c>
      <c r="AD1600" s="78"/>
      <c r="AE1600" s="78"/>
      <c r="AF1600" s="79"/>
      <c r="AJ1600" s="12"/>
      <c r="AK1600" s="12"/>
      <c r="AL1600" s="12"/>
      <c r="AM1600" s="12"/>
    </row>
    <row r="1601" spans="1:39" ht="16.5" thickBot="1">
      <c r="A1601" s="3231"/>
      <c r="B1601" s="3166"/>
      <c r="C1601" s="128" t="s">
        <v>22</v>
      </c>
      <c r="D1601" s="113"/>
      <c r="E1601" s="345">
        <f t="shared" ref="E1601:AB1601" si="934">E1599/E1598</f>
        <v>0</v>
      </c>
      <c r="F1601" s="346">
        <f t="shared" si="934"/>
        <v>1.470588235291851E-2</v>
      </c>
      <c r="G1601" s="346">
        <f t="shared" si="934"/>
        <v>0</v>
      </c>
      <c r="H1601" s="471">
        <f t="shared" si="934"/>
        <v>0</v>
      </c>
      <c r="I1601" s="346">
        <f t="shared" si="934"/>
        <v>0</v>
      </c>
      <c r="J1601" s="346">
        <f t="shared" si="934"/>
        <v>1.315789473685656E-2</v>
      </c>
      <c r="K1601" s="346">
        <f t="shared" si="934"/>
        <v>0</v>
      </c>
      <c r="L1601" s="346">
        <f t="shared" si="934"/>
        <v>8.2644628099177494E-3</v>
      </c>
      <c r="M1601" s="346">
        <f t="shared" si="934"/>
        <v>0</v>
      </c>
      <c r="N1601" s="471">
        <f t="shared" si="934"/>
        <v>0</v>
      </c>
      <c r="O1601" s="346">
        <f t="shared" si="934"/>
        <v>7.7519379844975655E-3</v>
      </c>
      <c r="P1601" s="346">
        <f t="shared" si="934"/>
        <v>0</v>
      </c>
      <c r="Q1601" s="346">
        <f t="shared" si="934"/>
        <v>8.2644628099177494E-3</v>
      </c>
      <c r="R1601" s="346">
        <f t="shared" si="934"/>
        <v>0</v>
      </c>
      <c r="S1601" s="346">
        <f t="shared" si="934"/>
        <v>9.4339622641503897E-3</v>
      </c>
      <c r="T1601" s="346">
        <f t="shared" si="934"/>
        <v>0</v>
      </c>
      <c r="U1601" s="346">
        <f t="shared" si="934"/>
        <v>8.8495575221185039E-3</v>
      </c>
      <c r="V1601" s="507">
        <f t="shared" si="934"/>
        <v>0</v>
      </c>
      <c r="W1601" s="346">
        <f t="shared" si="934"/>
        <v>6.9444444444465006E-3</v>
      </c>
      <c r="X1601" s="346">
        <f t="shared" si="934"/>
        <v>0</v>
      </c>
      <c r="Y1601" s="471">
        <f t="shared" si="934"/>
        <v>7.7519379844941229E-3</v>
      </c>
      <c r="Z1601" s="346">
        <f t="shared" si="934"/>
        <v>0</v>
      </c>
      <c r="AA1601" s="346">
        <f t="shared" si="934"/>
        <v>7.7519379845009543E-3</v>
      </c>
      <c r="AB1601" s="347">
        <f t="shared" si="934"/>
        <v>0</v>
      </c>
      <c r="AC1601" s="113"/>
      <c r="AD1601" s="75"/>
      <c r="AE1601" s="161"/>
      <c r="AF1601" s="76"/>
      <c r="AJ1601" s="12"/>
      <c r="AK1601" s="12"/>
      <c r="AL1601" s="12"/>
      <c r="AM1601" s="12"/>
    </row>
    <row r="1602" spans="1:39" hidden="1">
      <c r="A1602" s="1885"/>
      <c r="B1602" s="1875"/>
      <c r="C1602" s="129" t="s">
        <v>133</v>
      </c>
      <c r="D1602" s="113">
        <v>791.94</v>
      </c>
      <c r="E1602" s="342">
        <v>792.03099999999995</v>
      </c>
      <c r="F1602" s="343">
        <v>792.09900000000005</v>
      </c>
      <c r="G1602" s="343">
        <v>792.17499999999995</v>
      </c>
      <c r="H1602" s="466">
        <v>792.23500000000001</v>
      </c>
      <c r="I1602" s="343">
        <v>792.31100000000004</v>
      </c>
      <c r="J1602" s="343">
        <v>792.38699999999994</v>
      </c>
      <c r="K1602" s="343">
        <v>792.48500000000001</v>
      </c>
      <c r="L1602" s="343">
        <v>792.60599999999999</v>
      </c>
      <c r="M1602" s="343">
        <v>792.72699999999998</v>
      </c>
      <c r="N1602" s="466">
        <v>792.82600000000002</v>
      </c>
      <c r="O1602" s="343">
        <v>792.95500000000004</v>
      </c>
      <c r="P1602" s="343">
        <v>793.06799999999998</v>
      </c>
      <c r="Q1602" s="343">
        <v>793.18899999999996</v>
      </c>
      <c r="R1602" s="343">
        <v>793.29499999999996</v>
      </c>
      <c r="S1602" s="343">
        <v>793.40099999999995</v>
      </c>
      <c r="T1602" s="343">
        <v>793.553</v>
      </c>
      <c r="U1602" s="343">
        <v>793.66600000000005</v>
      </c>
      <c r="V1602" s="502">
        <v>793.81799999999998</v>
      </c>
      <c r="W1602" s="343">
        <v>793.96199999999999</v>
      </c>
      <c r="X1602" s="343">
        <v>794.10500000000002</v>
      </c>
      <c r="Y1602" s="466">
        <v>794.23400000000004</v>
      </c>
      <c r="Z1602" s="343">
        <v>794.36300000000006</v>
      </c>
      <c r="AA1602" s="343">
        <v>794.49199999999996</v>
      </c>
      <c r="AB1602" s="344">
        <v>794.59</v>
      </c>
      <c r="AC1602" s="113"/>
      <c r="AD1602" s="75"/>
      <c r="AE1602" s="161"/>
      <c r="AF1602" s="76"/>
      <c r="AJ1602" s="12"/>
      <c r="AK1602" s="12"/>
      <c r="AL1602" s="12"/>
      <c r="AM1602" s="12"/>
    </row>
    <row r="1603" spans="1:39" s="190" customFormat="1" hidden="1">
      <c r="A1603" s="1885"/>
      <c r="B1603" s="1875"/>
      <c r="C1603" s="129" t="s">
        <v>134</v>
      </c>
      <c r="D1603" s="113">
        <v>2.14</v>
      </c>
      <c r="E1603" s="342">
        <v>2.14</v>
      </c>
      <c r="F1603" s="343">
        <v>2.141</v>
      </c>
      <c r="G1603" s="343">
        <v>2.141</v>
      </c>
      <c r="H1603" s="466">
        <v>2.141</v>
      </c>
      <c r="I1603" s="343">
        <v>2.141</v>
      </c>
      <c r="J1603" s="343">
        <v>2.1419999999999999</v>
      </c>
      <c r="K1603" s="343">
        <v>2.1419999999999999</v>
      </c>
      <c r="L1603" s="343">
        <v>2.1429999999999998</v>
      </c>
      <c r="M1603" s="343">
        <v>2.1429999999999998</v>
      </c>
      <c r="N1603" s="466">
        <v>2.1429999999999998</v>
      </c>
      <c r="O1603" s="343">
        <v>2.1440000000000001</v>
      </c>
      <c r="P1603" s="343">
        <v>2.1440000000000001</v>
      </c>
      <c r="Q1603" s="343">
        <v>2.145</v>
      </c>
      <c r="R1603" s="343">
        <v>2.145</v>
      </c>
      <c r="S1603" s="343">
        <v>2.1459999999999999</v>
      </c>
      <c r="T1603" s="343">
        <v>2.1459999999999999</v>
      </c>
      <c r="U1603" s="343">
        <v>2.1469999999999998</v>
      </c>
      <c r="V1603" s="502">
        <v>2.1469999999999998</v>
      </c>
      <c r="W1603" s="343">
        <v>2.1480000000000001</v>
      </c>
      <c r="X1603" s="343">
        <v>2.1480000000000001</v>
      </c>
      <c r="Y1603" s="466">
        <v>2.149</v>
      </c>
      <c r="Z1603" s="343">
        <v>2.149</v>
      </c>
      <c r="AA1603" s="343">
        <v>2.15</v>
      </c>
      <c r="AB1603" s="344">
        <v>2.15</v>
      </c>
      <c r="AC1603" s="113"/>
      <c r="AD1603" s="75"/>
      <c r="AE1603" s="161"/>
      <c r="AF1603" s="76"/>
      <c r="AH1603" s="980"/>
      <c r="AI1603" s="981"/>
      <c r="AJ1603" s="981"/>
      <c r="AK1603" s="982"/>
      <c r="AL1603" s="982"/>
      <c r="AM1603" s="198"/>
    </row>
    <row r="1604" spans="1:39" ht="16.5" hidden="1" thickBot="1">
      <c r="A1604" s="3223" t="s">
        <v>50</v>
      </c>
      <c r="B1604" s="3224"/>
      <c r="C1604" s="3225"/>
      <c r="D1604" s="119"/>
      <c r="E1604" s="187">
        <f>SQRT(E1598*E1598+E1599*E1599)/E1590/1.73</f>
        <v>9.9153922845057849</v>
      </c>
      <c r="F1604" s="188">
        <f t="shared" ref="F1604:AB1604" si="935">SQRT(F1598*F1598+F1599*F1599)/F1590/1.73</f>
        <v>7.4664023564683912</v>
      </c>
      <c r="G1604" s="188">
        <f t="shared" si="935"/>
        <v>8.3917164924731971</v>
      </c>
      <c r="H1604" s="473">
        <f t="shared" si="935"/>
        <v>6.59982510464123</v>
      </c>
      <c r="I1604" s="188">
        <f t="shared" si="935"/>
        <v>8.4158306203377222</v>
      </c>
      <c r="J1604" s="188">
        <f t="shared" si="935"/>
        <v>8.4085049824429703</v>
      </c>
      <c r="K1604" s="188">
        <f t="shared" si="935"/>
        <v>10.978178070537039</v>
      </c>
      <c r="L1604" s="188">
        <f t="shared" si="935"/>
        <v>13.70119198120725</v>
      </c>
      <c r="M1604" s="188">
        <f t="shared" si="935"/>
        <v>13.673938715890689</v>
      </c>
      <c r="N1604" s="473">
        <f t="shared" si="935"/>
        <v>11.187768040281206</v>
      </c>
      <c r="O1604" s="188">
        <f t="shared" si="935"/>
        <v>14.521658110866024</v>
      </c>
      <c r="P1604" s="188">
        <f t="shared" si="935"/>
        <v>12.525008451603334</v>
      </c>
      <c r="Q1604" s="188">
        <f t="shared" si="935"/>
        <v>13.41219272561132</v>
      </c>
      <c r="R1604" s="188">
        <f t="shared" si="935"/>
        <v>11.704236160568266</v>
      </c>
      <c r="S1604" s="188">
        <f t="shared" si="935"/>
        <v>11.749645794554267</v>
      </c>
      <c r="T1604" s="188">
        <f t="shared" si="935"/>
        <v>16.783432984971501</v>
      </c>
      <c r="U1604" s="188">
        <f t="shared" si="935"/>
        <v>12.406548281232215</v>
      </c>
      <c r="V1604" s="509">
        <f t="shared" si="935"/>
        <v>16.656165246684377</v>
      </c>
      <c r="W1604" s="188">
        <f t="shared" si="935"/>
        <v>15.824905182571753</v>
      </c>
      <c r="X1604" s="188">
        <f t="shared" si="935"/>
        <v>15.596030101431902</v>
      </c>
      <c r="Y1604" s="473">
        <f t="shared" si="935"/>
        <v>14.056308086578142</v>
      </c>
      <c r="Z1604" s="188">
        <f t="shared" si="935"/>
        <v>14.003093706751237</v>
      </c>
      <c r="AA1604" s="188">
        <f t="shared" si="935"/>
        <v>14.056308086565759</v>
      </c>
      <c r="AB1604" s="189">
        <f t="shared" si="935"/>
        <v>10.698281179220229</v>
      </c>
      <c r="AC1604" s="114">
        <f>AVERAGE(E1604:AB1604)</f>
        <v>12.197190114499824</v>
      </c>
      <c r="AD1604" s="80">
        <f>(AC1600-AC1604)/AC1600</f>
        <v>0.16362124929144067</v>
      </c>
      <c r="AE1604" s="81"/>
      <c r="AF1604" s="82"/>
      <c r="AJ1604" s="10"/>
      <c r="AK1604" s="10"/>
      <c r="AL1604" s="12"/>
      <c r="AM1604" s="10"/>
    </row>
    <row r="1605" spans="1:39">
      <c r="A1605" s="3230" t="s">
        <v>57</v>
      </c>
      <c r="B1605" s="3165" t="s">
        <v>292</v>
      </c>
      <c r="C1605" s="126" t="s">
        <v>17</v>
      </c>
      <c r="D1605" s="118" t="s">
        <v>131</v>
      </c>
      <c r="E1605" s="338">
        <f t="shared" ref="E1605:AB1605" si="936">(E1609-D1609)*$AE1605*$AF1605</f>
        <v>357.00000000008458</v>
      </c>
      <c r="F1605" s="73">
        <f t="shared" si="936"/>
        <v>305.99999999992633</v>
      </c>
      <c r="G1605" s="73">
        <f t="shared" si="936"/>
        <v>305.99999999992633</v>
      </c>
      <c r="H1605" s="468">
        <f t="shared" si="936"/>
        <v>338.99999999982811</v>
      </c>
      <c r="I1605" s="73">
        <f t="shared" si="936"/>
        <v>321.00000000025375</v>
      </c>
      <c r="J1605" s="73">
        <f t="shared" si="936"/>
        <v>375</v>
      </c>
      <c r="K1605" s="73">
        <f t="shared" si="936"/>
        <v>474.00000000004638</v>
      </c>
      <c r="L1605" s="73">
        <f t="shared" si="936"/>
        <v>527.99999999979264</v>
      </c>
      <c r="M1605" s="73">
        <f t="shared" si="936"/>
        <v>576.00000000002183</v>
      </c>
      <c r="N1605" s="468">
        <f t="shared" si="936"/>
        <v>528.0000000001337</v>
      </c>
      <c r="O1605" s="73">
        <f t="shared" si="936"/>
        <v>542.99999999977899</v>
      </c>
      <c r="P1605" s="73">
        <f t="shared" si="936"/>
        <v>510.00000000021828</v>
      </c>
      <c r="Q1605" s="73">
        <f t="shared" si="936"/>
        <v>524.99999999986358</v>
      </c>
      <c r="R1605" s="73">
        <f t="shared" si="936"/>
        <v>561.00000000003547</v>
      </c>
      <c r="S1605" s="73">
        <f t="shared" si="936"/>
        <v>509.99999999987722</v>
      </c>
      <c r="T1605" s="73">
        <f t="shared" si="936"/>
        <v>510.00000000021828</v>
      </c>
      <c r="U1605" s="73">
        <f t="shared" si="936"/>
        <v>491.9999999999618</v>
      </c>
      <c r="V1605" s="504">
        <f t="shared" si="936"/>
        <v>509.99999999987722</v>
      </c>
      <c r="W1605" s="73">
        <f t="shared" si="936"/>
        <v>576.00000000002183</v>
      </c>
      <c r="X1605" s="73">
        <f t="shared" si="936"/>
        <v>510.00000000021828</v>
      </c>
      <c r="Y1605" s="468">
        <f t="shared" si="936"/>
        <v>575.99999999968077</v>
      </c>
      <c r="Z1605" s="73">
        <f t="shared" si="936"/>
        <v>510.00000000021828</v>
      </c>
      <c r="AA1605" s="73">
        <f t="shared" si="936"/>
        <v>476.99999999997544</v>
      </c>
      <c r="AB1605" s="74">
        <f t="shared" si="936"/>
        <v>389.99999999998636</v>
      </c>
      <c r="AC1605" s="111">
        <f>SUM(E1605:AB1605)</f>
        <v>11309.999999999942</v>
      </c>
      <c r="AD1605" s="72"/>
      <c r="AE1605" s="73">
        <v>100</v>
      </c>
      <c r="AF1605" s="74">
        <v>30</v>
      </c>
      <c r="AJ1605" s="51"/>
      <c r="AK1605" s="26"/>
      <c r="AL1605" s="51"/>
      <c r="AM1605" s="12"/>
    </row>
    <row r="1606" spans="1:39">
      <c r="A1606" s="3231"/>
      <c r="B1606" s="3166"/>
      <c r="C1606" s="128" t="s">
        <v>19</v>
      </c>
      <c r="D1606" s="113" t="s">
        <v>131</v>
      </c>
      <c r="E1606" s="339">
        <f t="shared" ref="E1606:AB1606" si="937">(E1610-D1610)*$AE1605*$AF1605</f>
        <v>0</v>
      </c>
      <c r="F1606" s="340">
        <f t="shared" si="937"/>
        <v>0</v>
      </c>
      <c r="G1606" s="340">
        <f t="shared" si="937"/>
        <v>0</v>
      </c>
      <c r="H1606" s="469">
        <f t="shared" si="937"/>
        <v>0</v>
      </c>
      <c r="I1606" s="340">
        <f t="shared" si="937"/>
        <v>0</v>
      </c>
      <c r="J1606" s="340">
        <f t="shared" si="937"/>
        <v>0</v>
      </c>
      <c r="K1606" s="340">
        <f t="shared" si="937"/>
        <v>0</v>
      </c>
      <c r="L1606" s="340">
        <f t="shared" si="937"/>
        <v>0</v>
      </c>
      <c r="M1606" s="340">
        <f t="shared" si="937"/>
        <v>0</v>
      </c>
      <c r="N1606" s="469">
        <f t="shared" si="937"/>
        <v>0</v>
      </c>
      <c r="O1606" s="340">
        <f t="shared" si="937"/>
        <v>0</v>
      </c>
      <c r="P1606" s="340">
        <f t="shared" si="937"/>
        <v>0</v>
      </c>
      <c r="Q1606" s="340">
        <f t="shared" si="937"/>
        <v>0</v>
      </c>
      <c r="R1606" s="340">
        <f t="shared" si="937"/>
        <v>0</v>
      </c>
      <c r="S1606" s="340">
        <f t="shared" si="937"/>
        <v>0</v>
      </c>
      <c r="T1606" s="340">
        <f t="shared" si="937"/>
        <v>0</v>
      </c>
      <c r="U1606" s="340">
        <f t="shared" si="937"/>
        <v>0</v>
      </c>
      <c r="V1606" s="505">
        <f t="shared" si="937"/>
        <v>0</v>
      </c>
      <c r="W1606" s="340">
        <f t="shared" si="937"/>
        <v>0</v>
      </c>
      <c r="X1606" s="340">
        <f t="shared" si="937"/>
        <v>0</v>
      </c>
      <c r="Y1606" s="469">
        <f t="shared" si="937"/>
        <v>0</v>
      </c>
      <c r="Z1606" s="340">
        <f t="shared" si="937"/>
        <v>0</v>
      </c>
      <c r="AA1606" s="340">
        <f t="shared" si="937"/>
        <v>0</v>
      </c>
      <c r="AB1606" s="341">
        <f t="shared" si="937"/>
        <v>0</v>
      </c>
      <c r="AC1606" s="112">
        <f>SUM(E1606:AB1606)</f>
        <v>0</v>
      </c>
      <c r="AD1606" s="75"/>
      <c r="AE1606" s="161"/>
      <c r="AF1606" s="76"/>
      <c r="AJ1606" s="12"/>
      <c r="AK1606" s="12"/>
      <c r="AL1606" s="12"/>
      <c r="AM1606" s="12"/>
    </row>
    <row r="1607" spans="1:39">
      <c r="A1607" s="3231"/>
      <c r="B1607" s="3166"/>
      <c r="C1607" s="128" t="s">
        <v>20</v>
      </c>
      <c r="D1607" s="1006" t="s">
        <v>64</v>
      </c>
      <c r="E1607" s="1797">
        <v>21</v>
      </c>
      <c r="F1607" s="1790">
        <v>18</v>
      </c>
      <c r="G1607" s="1790">
        <v>18</v>
      </c>
      <c r="H1607" s="474">
        <v>20</v>
      </c>
      <c r="I1607" s="1790">
        <v>19</v>
      </c>
      <c r="J1607" s="1790">
        <v>22</v>
      </c>
      <c r="K1607" s="1790">
        <v>28</v>
      </c>
      <c r="L1607" s="1790">
        <v>31</v>
      </c>
      <c r="M1607" s="1790">
        <v>34</v>
      </c>
      <c r="N1607" s="474">
        <v>31</v>
      </c>
      <c r="O1607" s="1790">
        <v>32</v>
      </c>
      <c r="P1607" s="1790">
        <v>30</v>
      </c>
      <c r="Q1607" s="1790">
        <v>31</v>
      </c>
      <c r="R1607" s="1790">
        <v>33</v>
      </c>
      <c r="S1607" s="1790">
        <v>30</v>
      </c>
      <c r="T1607" s="1790">
        <v>30</v>
      </c>
      <c r="U1607" s="1790">
        <v>29</v>
      </c>
      <c r="V1607" s="510">
        <v>30</v>
      </c>
      <c r="W1607" s="1790">
        <v>34</v>
      </c>
      <c r="X1607" s="1790">
        <v>30</v>
      </c>
      <c r="Y1607" s="474">
        <v>34</v>
      </c>
      <c r="Z1607" s="1790">
        <v>30</v>
      </c>
      <c r="AA1607" s="1790">
        <v>28</v>
      </c>
      <c r="AB1607" s="1791">
        <v>23</v>
      </c>
      <c r="AC1607" s="112">
        <f>AVERAGE(E1607:AB1607)</f>
        <v>27.75</v>
      </c>
      <c r="AD1607" s="78"/>
      <c r="AE1607" s="78"/>
      <c r="AF1607" s="79"/>
      <c r="AJ1607" s="12"/>
      <c r="AK1607" s="12"/>
      <c r="AL1607" s="12"/>
      <c r="AM1607" s="12"/>
    </row>
    <row r="1608" spans="1:39" ht="16.5" thickBot="1">
      <c r="A1608" s="3233"/>
      <c r="B1608" s="3261"/>
      <c r="C1608" s="131" t="s">
        <v>22</v>
      </c>
      <c r="D1608" s="119"/>
      <c r="E1608" s="349">
        <f t="shared" ref="E1608:AB1608" si="938">E1606/E1605</f>
        <v>0</v>
      </c>
      <c r="F1608" s="350">
        <f t="shared" si="938"/>
        <v>0</v>
      </c>
      <c r="G1608" s="350">
        <f t="shared" si="938"/>
        <v>0</v>
      </c>
      <c r="H1608" s="484">
        <f t="shared" si="938"/>
        <v>0</v>
      </c>
      <c r="I1608" s="350">
        <f t="shared" si="938"/>
        <v>0</v>
      </c>
      <c r="J1608" s="350">
        <f t="shared" si="938"/>
        <v>0</v>
      </c>
      <c r="K1608" s="350">
        <f t="shared" si="938"/>
        <v>0</v>
      </c>
      <c r="L1608" s="350">
        <f t="shared" si="938"/>
        <v>0</v>
      </c>
      <c r="M1608" s="350">
        <f t="shared" si="938"/>
        <v>0</v>
      </c>
      <c r="N1608" s="484">
        <f t="shared" si="938"/>
        <v>0</v>
      </c>
      <c r="O1608" s="350">
        <f t="shared" si="938"/>
        <v>0</v>
      </c>
      <c r="P1608" s="350">
        <f t="shared" si="938"/>
        <v>0</v>
      </c>
      <c r="Q1608" s="350">
        <f t="shared" si="938"/>
        <v>0</v>
      </c>
      <c r="R1608" s="350">
        <f t="shared" si="938"/>
        <v>0</v>
      </c>
      <c r="S1608" s="350">
        <f t="shared" si="938"/>
        <v>0</v>
      </c>
      <c r="T1608" s="350">
        <f t="shared" si="938"/>
        <v>0</v>
      </c>
      <c r="U1608" s="350">
        <f t="shared" si="938"/>
        <v>0</v>
      </c>
      <c r="V1608" s="521">
        <f t="shared" si="938"/>
        <v>0</v>
      </c>
      <c r="W1608" s="350">
        <f t="shared" si="938"/>
        <v>0</v>
      </c>
      <c r="X1608" s="350">
        <f t="shared" si="938"/>
        <v>0</v>
      </c>
      <c r="Y1608" s="484">
        <f t="shared" si="938"/>
        <v>0</v>
      </c>
      <c r="Z1608" s="350">
        <f t="shared" si="938"/>
        <v>0</v>
      </c>
      <c r="AA1608" s="350">
        <f t="shared" si="938"/>
        <v>0</v>
      </c>
      <c r="AB1608" s="423">
        <f t="shared" si="938"/>
        <v>0</v>
      </c>
      <c r="AC1608" s="119"/>
      <c r="AD1608" s="75"/>
      <c r="AE1608" s="161"/>
      <c r="AF1608" s="76"/>
      <c r="AJ1608" s="12"/>
      <c r="AK1608" s="12"/>
      <c r="AL1608" s="12"/>
      <c r="AM1608" s="12"/>
    </row>
    <row r="1609" spans="1:39" hidden="1">
      <c r="A1609" s="1889"/>
      <c r="B1609" s="1890"/>
      <c r="C1609" s="401" t="s">
        <v>133</v>
      </c>
      <c r="D1609" s="127">
        <v>921.35</v>
      </c>
      <c r="E1609" s="144">
        <v>921.46900000000005</v>
      </c>
      <c r="F1609" s="142">
        <v>921.57100000000003</v>
      </c>
      <c r="G1609" s="142">
        <v>921.673</v>
      </c>
      <c r="H1609" s="465">
        <v>921.78599999999994</v>
      </c>
      <c r="I1609" s="142">
        <v>921.89300000000003</v>
      </c>
      <c r="J1609" s="142">
        <v>922.01800000000003</v>
      </c>
      <c r="K1609" s="142">
        <v>922.17600000000004</v>
      </c>
      <c r="L1609" s="142">
        <v>922.35199999999998</v>
      </c>
      <c r="M1609" s="142">
        <v>922.54399999999998</v>
      </c>
      <c r="N1609" s="465">
        <v>922.72</v>
      </c>
      <c r="O1609" s="142">
        <v>922.90099999999995</v>
      </c>
      <c r="P1609" s="142">
        <v>923.07100000000003</v>
      </c>
      <c r="Q1609" s="142">
        <v>923.24599999999998</v>
      </c>
      <c r="R1609" s="142">
        <v>923.43299999999999</v>
      </c>
      <c r="S1609" s="142">
        <v>923.60299999999995</v>
      </c>
      <c r="T1609" s="142">
        <v>923.77300000000002</v>
      </c>
      <c r="U1609" s="142">
        <v>923.93700000000001</v>
      </c>
      <c r="V1609" s="518">
        <v>924.10699999999997</v>
      </c>
      <c r="W1609" s="142">
        <v>924.29899999999998</v>
      </c>
      <c r="X1609" s="142">
        <v>924.46900000000005</v>
      </c>
      <c r="Y1609" s="465">
        <v>924.66099999999994</v>
      </c>
      <c r="Z1609" s="142">
        <v>924.83100000000002</v>
      </c>
      <c r="AA1609" s="142">
        <v>924.99</v>
      </c>
      <c r="AB1609" s="779">
        <v>925.12</v>
      </c>
      <c r="AC1609" s="127"/>
      <c r="AD1609" s="75"/>
      <c r="AE1609" s="161"/>
      <c r="AF1609" s="76"/>
      <c r="AJ1609" s="12"/>
      <c r="AK1609" s="12"/>
      <c r="AL1609" s="12"/>
      <c r="AM1609" s="12"/>
    </row>
    <row r="1610" spans="1:39" s="190" customFormat="1" hidden="1">
      <c r="A1610" s="1885"/>
      <c r="B1610" s="1875"/>
      <c r="C1610" s="129" t="s">
        <v>134</v>
      </c>
      <c r="D1610" s="1015">
        <v>0.14000000000000001</v>
      </c>
      <c r="E1610" s="342">
        <v>0.14000000000000001</v>
      </c>
      <c r="F1610" s="343">
        <v>0.14000000000000001</v>
      </c>
      <c r="G1610" s="343">
        <v>0.14000000000000001</v>
      </c>
      <c r="H1610" s="466">
        <v>0.14000000000000001</v>
      </c>
      <c r="I1610" s="343">
        <v>0.14000000000000001</v>
      </c>
      <c r="J1610" s="343">
        <v>0.14000000000000001</v>
      </c>
      <c r="K1610" s="343">
        <v>0.14000000000000001</v>
      </c>
      <c r="L1610" s="343">
        <v>0.14000000000000001</v>
      </c>
      <c r="M1610" s="343">
        <v>0.14000000000000001</v>
      </c>
      <c r="N1610" s="466">
        <v>0.14000000000000001</v>
      </c>
      <c r="O1610" s="343">
        <v>0.14000000000000001</v>
      </c>
      <c r="P1610" s="343">
        <v>0.14000000000000001</v>
      </c>
      <c r="Q1610" s="343">
        <v>0.14000000000000001</v>
      </c>
      <c r="R1610" s="343">
        <v>0.14000000000000001</v>
      </c>
      <c r="S1610" s="343">
        <v>0.14000000000000001</v>
      </c>
      <c r="T1610" s="343">
        <v>0.14000000000000001</v>
      </c>
      <c r="U1610" s="343">
        <v>0.14000000000000001</v>
      </c>
      <c r="V1610" s="502">
        <v>0.14000000000000001</v>
      </c>
      <c r="W1610" s="343">
        <v>0.14000000000000001</v>
      </c>
      <c r="X1610" s="343">
        <v>0.14000000000000001</v>
      </c>
      <c r="Y1610" s="466">
        <v>0.14000000000000001</v>
      </c>
      <c r="Z1610" s="343">
        <v>0.14000000000000001</v>
      </c>
      <c r="AA1610" s="343">
        <v>0.14000000000000001</v>
      </c>
      <c r="AB1610" s="344">
        <v>0.14000000000000001</v>
      </c>
      <c r="AC1610" s="113"/>
      <c r="AD1610" s="75"/>
      <c r="AE1610" s="161"/>
      <c r="AF1610" s="76"/>
      <c r="AH1610" s="980"/>
      <c r="AI1610" s="981"/>
      <c r="AJ1610" s="981"/>
      <c r="AK1610" s="982"/>
      <c r="AL1610" s="982"/>
      <c r="AM1610" s="198"/>
    </row>
    <row r="1611" spans="1:39" ht="15.75" hidden="1" customHeight="1" thickBot="1">
      <c r="A1611" s="3223" t="s">
        <v>50</v>
      </c>
      <c r="B1611" s="3224"/>
      <c r="C1611" s="3225"/>
      <c r="D1611" s="119"/>
      <c r="E1611" s="187">
        <f>SQRT(E1605*E1605+E1606*E1606)/E1589/1.73</f>
        <v>19.504572920882712</v>
      </c>
      <c r="F1611" s="188">
        <f t="shared" ref="F1611:AB1611" si="939">SQRT(F1605*F1605+F1606*F1606)/F1589/1.73</f>
        <v>16.749868628477312</v>
      </c>
      <c r="G1611" s="188">
        <f t="shared" si="939"/>
        <v>16.893850307232132</v>
      </c>
      <c r="H1611" s="473">
        <f t="shared" si="939"/>
        <v>18.733628797833095</v>
      </c>
      <c r="I1611" s="188">
        <f t="shared" si="939"/>
        <v>17.755897889772591</v>
      </c>
      <c r="J1611" s="188">
        <f t="shared" si="939"/>
        <v>20.762740017274599</v>
      </c>
      <c r="K1611" s="188">
        <f t="shared" si="939"/>
        <v>26.446760550809383</v>
      </c>
      <c r="L1611" s="188">
        <f t="shared" si="939"/>
        <v>29.746814048597319</v>
      </c>
      <c r="M1611" s="188">
        <f t="shared" si="939"/>
        <v>32.419471945338401</v>
      </c>
      <c r="N1611" s="473">
        <f t="shared" si="939"/>
        <v>29.77583533061518</v>
      </c>
      <c r="O1611" s="188">
        <f t="shared" si="939"/>
        <v>30.384591710533829</v>
      </c>
      <c r="P1611" s="188">
        <f t="shared" si="939"/>
        <v>28.156417178739048</v>
      </c>
      <c r="Q1611" s="188">
        <f t="shared" si="939"/>
        <v>29.040019913148967</v>
      </c>
      <c r="R1611" s="188">
        <f t="shared" si="939"/>
        <v>30.824853293480928</v>
      </c>
      <c r="S1611" s="188">
        <f t="shared" si="939"/>
        <v>28.21030505848811</v>
      </c>
      <c r="T1611" s="188">
        <f t="shared" si="939"/>
        <v>28.049256694709594</v>
      </c>
      <c r="U1611" s="188">
        <f t="shared" si="939"/>
        <v>26.931161324222813</v>
      </c>
      <c r="V1611" s="509">
        <f t="shared" si="939"/>
        <v>27.916447714128854</v>
      </c>
      <c r="W1611" s="188">
        <f t="shared" si="939"/>
        <v>31.649047231808492</v>
      </c>
      <c r="X1611" s="188">
        <f t="shared" si="939"/>
        <v>27.732614097967812</v>
      </c>
      <c r="Y1611" s="473">
        <f t="shared" si="939"/>
        <v>31.410186497964922</v>
      </c>
      <c r="Z1611" s="188">
        <f t="shared" si="939"/>
        <v>27.654567341594543</v>
      </c>
      <c r="AA1611" s="188">
        <f t="shared" si="939"/>
        <v>26.11008933263134</v>
      </c>
      <c r="AB1611" s="189">
        <f t="shared" si="939"/>
        <v>21.207293133730271</v>
      </c>
      <c r="AC1611" s="114">
        <f>AVERAGE(E1611:AB1611)</f>
        <v>26.002762123332587</v>
      </c>
      <c r="AD1611" s="80">
        <f>(AC1607-AC1611)/AC1607</f>
        <v>6.2963527087113974E-2</v>
      </c>
      <c r="AE1611" s="81"/>
      <c r="AF1611" s="82"/>
      <c r="AJ1611" s="10"/>
      <c r="AK1611" s="10"/>
      <c r="AL1611" s="12"/>
      <c r="AM1611" s="10"/>
    </row>
    <row r="1612" spans="1:39">
      <c r="A1612" s="3230" t="s">
        <v>37</v>
      </c>
      <c r="B1612" s="3165" t="s">
        <v>293</v>
      </c>
      <c r="C1612" s="126" t="s">
        <v>17</v>
      </c>
      <c r="D1612" s="127" t="s">
        <v>131</v>
      </c>
      <c r="E1612" s="357">
        <f t="shared" ref="E1612:AB1612" si="940">(E1616-D1616)*$AE1612*$AF1612</f>
        <v>62.99999999987449</v>
      </c>
      <c r="F1612" s="353">
        <f t="shared" si="940"/>
        <v>65.999999999974079</v>
      </c>
      <c r="G1612" s="353">
        <f t="shared" si="940"/>
        <v>63.00000000004502</v>
      </c>
      <c r="H1612" s="494">
        <f t="shared" si="940"/>
        <v>75.000000000102318</v>
      </c>
      <c r="I1612" s="353">
        <f t="shared" si="940"/>
        <v>89.999999999918145</v>
      </c>
      <c r="J1612" s="353">
        <f t="shared" si="940"/>
        <v>74.999999999931788</v>
      </c>
      <c r="K1612" s="353">
        <f t="shared" si="940"/>
        <v>81.000000000130967</v>
      </c>
      <c r="L1612" s="353">
        <f t="shared" si="940"/>
        <v>129.0000000000191</v>
      </c>
      <c r="M1612" s="353">
        <f t="shared" si="940"/>
        <v>128.99999999984857</v>
      </c>
      <c r="N1612" s="494">
        <f t="shared" si="940"/>
        <v>138.00000000014734</v>
      </c>
      <c r="O1612" s="353">
        <f t="shared" si="940"/>
        <v>137.99999999997681</v>
      </c>
      <c r="P1612" s="353">
        <f t="shared" si="940"/>
        <v>155.99999999989222</v>
      </c>
      <c r="Q1612" s="353">
        <f t="shared" si="940"/>
        <v>137.99999999997681</v>
      </c>
      <c r="R1612" s="353">
        <f t="shared" si="940"/>
        <v>135.00000000004775</v>
      </c>
      <c r="S1612" s="353">
        <f t="shared" si="940"/>
        <v>120.00000000006139</v>
      </c>
      <c r="T1612" s="353">
        <f t="shared" si="940"/>
        <v>83.999999999889496</v>
      </c>
      <c r="U1612" s="353">
        <f t="shared" si="940"/>
        <v>99.000000000046384</v>
      </c>
      <c r="V1612" s="523">
        <f t="shared" si="940"/>
        <v>75.000000000102318</v>
      </c>
      <c r="W1612" s="353">
        <f t="shared" si="940"/>
        <v>80.999999999960437</v>
      </c>
      <c r="X1612" s="353">
        <f t="shared" si="940"/>
        <v>74.999999999931788</v>
      </c>
      <c r="Y1612" s="494">
        <f t="shared" si="940"/>
        <v>101.99999999997544</v>
      </c>
      <c r="Z1612" s="353">
        <f t="shared" si="940"/>
        <v>81.000000000130967</v>
      </c>
      <c r="AA1612" s="353">
        <f t="shared" si="940"/>
        <v>74.999999999931788</v>
      </c>
      <c r="AB1612" s="562">
        <f t="shared" si="940"/>
        <v>72.000000000002728</v>
      </c>
      <c r="AC1612" s="111">
        <f>SUM(E1612:AB1612)</f>
        <v>2339.9999999999181</v>
      </c>
      <c r="AD1612" s="72"/>
      <c r="AE1612" s="73">
        <v>100</v>
      </c>
      <c r="AF1612" s="74">
        <v>30</v>
      </c>
      <c r="AJ1612" s="51"/>
      <c r="AK1612" s="26"/>
      <c r="AL1612" s="51"/>
      <c r="AM1612" s="12"/>
    </row>
    <row r="1613" spans="1:39">
      <c r="A1613" s="3231"/>
      <c r="B1613" s="3166"/>
      <c r="C1613" s="128" t="s">
        <v>19</v>
      </c>
      <c r="D1613" s="113" t="s">
        <v>131</v>
      </c>
      <c r="E1613" s="340">
        <f t="shared" ref="E1613:AB1613" si="941">(E1617-D1617)*$AE1612*$AF1612</f>
        <v>3.0000000000010019</v>
      </c>
      <c r="F1613" s="340">
        <f t="shared" si="941"/>
        <v>2.9999999999983373</v>
      </c>
      <c r="G1613" s="340">
        <f t="shared" si="941"/>
        <v>0</v>
      </c>
      <c r="H1613" s="469">
        <f t="shared" si="941"/>
        <v>3.0000000000010019</v>
      </c>
      <c r="I1613" s="340">
        <f t="shared" si="941"/>
        <v>5.9999999999993392</v>
      </c>
      <c r="J1613" s="340">
        <f t="shared" si="941"/>
        <v>3.0000000000010019</v>
      </c>
      <c r="K1613" s="340">
        <f t="shared" si="941"/>
        <v>2.9999999999983373</v>
      </c>
      <c r="L1613" s="340">
        <f t="shared" si="941"/>
        <v>3.0000000000010019</v>
      </c>
      <c r="M1613" s="340">
        <f t="shared" si="941"/>
        <v>5.9999999999993392</v>
      </c>
      <c r="N1613" s="469">
        <f t="shared" si="941"/>
        <v>6.0000000000020037</v>
      </c>
      <c r="O1613" s="340">
        <f t="shared" si="941"/>
        <v>2.9999999999983373</v>
      </c>
      <c r="P1613" s="340">
        <f t="shared" si="941"/>
        <v>5.9999999999993392</v>
      </c>
      <c r="Q1613" s="340">
        <f t="shared" si="941"/>
        <v>6.0000000000020037</v>
      </c>
      <c r="R1613" s="340">
        <f t="shared" si="941"/>
        <v>5.9999999999993392</v>
      </c>
      <c r="S1613" s="340">
        <f t="shared" si="941"/>
        <v>3.0000000000010019</v>
      </c>
      <c r="T1613" s="340">
        <f t="shared" si="941"/>
        <v>5.9999999999993392</v>
      </c>
      <c r="U1613" s="340">
        <f t="shared" si="941"/>
        <v>2.9999999999983373</v>
      </c>
      <c r="V1613" s="505">
        <f t="shared" si="941"/>
        <v>3.0000000000010019</v>
      </c>
      <c r="W1613" s="340">
        <f t="shared" si="941"/>
        <v>3.0000000000010019</v>
      </c>
      <c r="X1613" s="340">
        <f t="shared" si="941"/>
        <v>2.9999999999983373</v>
      </c>
      <c r="Y1613" s="469">
        <f t="shared" si="941"/>
        <v>3.0000000000010019</v>
      </c>
      <c r="Z1613" s="340">
        <f t="shared" si="941"/>
        <v>3.0000000000010019</v>
      </c>
      <c r="AA1613" s="340">
        <f t="shared" si="941"/>
        <v>2.9999999999983373</v>
      </c>
      <c r="AB1613" s="341">
        <f t="shared" si="941"/>
        <v>3.0000000000010019</v>
      </c>
      <c r="AC1613" s="112">
        <f>SUM(E1613:AB1613)</f>
        <v>90.000000000000739</v>
      </c>
      <c r="AD1613" s="75"/>
      <c r="AE1613" s="161"/>
      <c r="AF1613" s="76"/>
      <c r="AJ1613" s="12"/>
      <c r="AK1613" s="12"/>
      <c r="AL1613" s="12"/>
      <c r="AM1613" s="12"/>
    </row>
    <row r="1614" spans="1:39">
      <c r="A1614" s="3231"/>
      <c r="B1614" s="3166"/>
      <c r="C1614" s="128" t="s">
        <v>20</v>
      </c>
      <c r="D1614" s="1006" t="s">
        <v>64</v>
      </c>
      <c r="E1614" s="1797">
        <v>7</v>
      </c>
      <c r="F1614" s="1790">
        <v>7</v>
      </c>
      <c r="G1614" s="1790">
        <v>7</v>
      </c>
      <c r="H1614" s="474">
        <v>8</v>
      </c>
      <c r="I1614" s="1790">
        <v>10</v>
      </c>
      <c r="J1614" s="1790">
        <v>8</v>
      </c>
      <c r="K1614" s="1790">
        <v>9</v>
      </c>
      <c r="L1614" s="1790">
        <v>14</v>
      </c>
      <c r="M1614" s="1790">
        <v>14</v>
      </c>
      <c r="N1614" s="474">
        <v>15</v>
      </c>
      <c r="O1614" s="1790">
        <v>15</v>
      </c>
      <c r="P1614" s="1790">
        <v>17</v>
      </c>
      <c r="Q1614" s="1790">
        <v>15</v>
      </c>
      <c r="R1614" s="1790">
        <v>15</v>
      </c>
      <c r="S1614" s="1790">
        <v>13</v>
      </c>
      <c r="T1614" s="1790">
        <v>9</v>
      </c>
      <c r="U1614" s="1790">
        <v>11</v>
      </c>
      <c r="V1614" s="510">
        <v>8</v>
      </c>
      <c r="W1614" s="1790">
        <v>9</v>
      </c>
      <c r="X1614" s="1790">
        <v>8</v>
      </c>
      <c r="Y1614" s="474">
        <v>11</v>
      </c>
      <c r="Z1614" s="1790">
        <v>9</v>
      </c>
      <c r="AA1614" s="1790">
        <v>8</v>
      </c>
      <c r="AB1614" s="1791">
        <v>8</v>
      </c>
      <c r="AC1614" s="112">
        <f>AVERAGE(E1614:AB1614)</f>
        <v>10.625</v>
      </c>
      <c r="AD1614" s="78"/>
      <c r="AE1614" s="78"/>
      <c r="AF1614" s="79"/>
      <c r="AJ1614" s="12"/>
      <c r="AK1614" s="12"/>
      <c r="AL1614" s="12"/>
      <c r="AM1614" s="12"/>
    </row>
    <row r="1615" spans="1:39" ht="16.5" thickBot="1">
      <c r="A1615" s="3231"/>
      <c r="B1615" s="3166"/>
      <c r="C1615" s="128" t="s">
        <v>22</v>
      </c>
      <c r="D1615" s="113"/>
      <c r="E1615" s="345">
        <f t="shared" ref="E1615:AB1615" si="942">E1613/E1612</f>
        <v>4.7619047619158389E-2</v>
      </c>
      <c r="F1615" s="346">
        <f t="shared" si="942"/>
        <v>4.5454545454538114E-2</v>
      </c>
      <c r="G1615" s="346">
        <f t="shared" si="942"/>
        <v>0</v>
      </c>
      <c r="H1615" s="471">
        <f>H1613/H1612</f>
        <v>3.9999999999958791E-2</v>
      </c>
      <c r="I1615" s="346">
        <f t="shared" si="942"/>
        <v>6.6666666666719956E-2</v>
      </c>
      <c r="J1615" s="346">
        <f t="shared" si="942"/>
        <v>4.0000000000049739E-2</v>
      </c>
      <c r="K1615" s="346">
        <f t="shared" si="942"/>
        <v>3.7037037036956627E-2</v>
      </c>
      <c r="L1615" s="346">
        <f t="shared" si="942"/>
        <v>2.3255813953492695E-2</v>
      </c>
      <c r="M1615" s="346">
        <f t="shared" si="942"/>
        <v>4.6511627907026218E-2</v>
      </c>
      <c r="N1615" s="471">
        <f t="shared" si="942"/>
        <v>4.3478260869533318E-2</v>
      </c>
      <c r="O1615" s="346">
        <f t="shared" si="942"/>
        <v>2.1739130434774216E-2</v>
      </c>
      <c r="P1615" s="346">
        <f t="shared" si="942"/>
        <v>3.84615384615608E-2</v>
      </c>
      <c r="Q1615" s="346">
        <f t="shared" si="942"/>
        <v>4.3478260869587046E-2</v>
      </c>
      <c r="R1615" s="346">
        <f t="shared" si="942"/>
        <v>4.4444444444423831E-2</v>
      </c>
      <c r="S1615" s="346">
        <f t="shared" si="942"/>
        <v>2.499999999999556E-2</v>
      </c>
      <c r="T1615" s="346">
        <f t="shared" si="942"/>
        <v>7.1428571428657522E-2</v>
      </c>
      <c r="U1615" s="346">
        <f t="shared" si="942"/>
        <v>3.0303030302999311E-2</v>
      </c>
      <c r="V1615" s="507">
        <f t="shared" si="942"/>
        <v>3.9999999999958791E-2</v>
      </c>
      <c r="W1615" s="346">
        <f t="shared" si="942"/>
        <v>3.7037037037067497E-2</v>
      </c>
      <c r="X1615" s="346">
        <f t="shared" si="942"/>
        <v>4.0000000000014212E-2</v>
      </c>
      <c r="Y1615" s="471">
        <f t="shared" si="942"/>
        <v>2.9411764705899256E-2</v>
      </c>
      <c r="Z1615" s="346">
        <f t="shared" si="942"/>
        <v>3.7037037036989524E-2</v>
      </c>
      <c r="AA1615" s="346">
        <f t="shared" si="942"/>
        <v>4.0000000000014212E-2</v>
      </c>
      <c r="AB1615" s="347">
        <f t="shared" si="942"/>
        <v>4.1666666666679002E-2</v>
      </c>
      <c r="AC1615" s="113"/>
      <c r="AD1615" s="75"/>
      <c r="AE1615" s="161"/>
      <c r="AF1615" s="76"/>
      <c r="AJ1615" s="12"/>
      <c r="AK1615" s="12"/>
      <c r="AL1615" s="12"/>
      <c r="AM1615" s="12"/>
    </row>
    <row r="1616" spans="1:39" hidden="1">
      <c r="A1616" s="1885"/>
      <c r="B1616" s="1875"/>
      <c r="C1616" s="129" t="s">
        <v>133</v>
      </c>
      <c r="D1616" s="113">
        <v>468.72</v>
      </c>
      <c r="E1616" s="342">
        <v>468.74099999999999</v>
      </c>
      <c r="F1616" s="343">
        <v>468.76299999999998</v>
      </c>
      <c r="G1616" s="343">
        <v>468.78399999999999</v>
      </c>
      <c r="H1616" s="466">
        <v>468.80900000000003</v>
      </c>
      <c r="I1616" s="343">
        <v>468.839</v>
      </c>
      <c r="J1616" s="343">
        <v>468.86399999999998</v>
      </c>
      <c r="K1616" s="343">
        <v>468.89100000000002</v>
      </c>
      <c r="L1616" s="343">
        <v>468.93400000000003</v>
      </c>
      <c r="M1616" s="343">
        <v>468.97699999999998</v>
      </c>
      <c r="N1616" s="466">
        <v>469.02300000000002</v>
      </c>
      <c r="O1616" s="343">
        <v>469.06900000000002</v>
      </c>
      <c r="P1616" s="343">
        <v>469.12099999999998</v>
      </c>
      <c r="Q1616" s="343">
        <v>469.16699999999997</v>
      </c>
      <c r="R1616" s="343">
        <v>469.21199999999999</v>
      </c>
      <c r="S1616" s="343">
        <v>469.25200000000001</v>
      </c>
      <c r="T1616" s="343">
        <v>469.28</v>
      </c>
      <c r="U1616" s="343">
        <v>469.31299999999999</v>
      </c>
      <c r="V1616" s="502">
        <v>469.33800000000002</v>
      </c>
      <c r="W1616" s="343">
        <v>469.36500000000001</v>
      </c>
      <c r="X1616" s="343">
        <v>469.39</v>
      </c>
      <c r="Y1616" s="466">
        <v>469.42399999999998</v>
      </c>
      <c r="Z1616" s="343">
        <v>469.45100000000002</v>
      </c>
      <c r="AA1616" s="343">
        <v>469.476</v>
      </c>
      <c r="AB1616" s="344">
        <v>469.5</v>
      </c>
      <c r="AC1616" s="113"/>
      <c r="AD1616" s="75"/>
      <c r="AE1616" s="161"/>
      <c r="AF1616" s="76"/>
      <c r="AG1616" s="1"/>
      <c r="AJ1616" s="110"/>
      <c r="AK1616" s="110"/>
      <c r="AL1616" s="110"/>
      <c r="AM1616" s="110"/>
    </row>
    <row r="1617" spans="1:39" s="190" customFormat="1" hidden="1">
      <c r="A1617" s="1885"/>
      <c r="B1617" s="1875"/>
      <c r="C1617" s="129" t="s">
        <v>134</v>
      </c>
      <c r="D1617" s="113">
        <v>7.96</v>
      </c>
      <c r="E1617" s="342">
        <v>7.9610000000000003</v>
      </c>
      <c r="F1617" s="343">
        <v>7.9619999999999997</v>
      </c>
      <c r="G1617" s="343">
        <v>7.9619999999999997</v>
      </c>
      <c r="H1617" s="466">
        <v>7.9630000000000001</v>
      </c>
      <c r="I1617" s="343">
        <v>7.9649999999999999</v>
      </c>
      <c r="J1617" s="343">
        <v>7.9660000000000002</v>
      </c>
      <c r="K1617" s="343">
        <v>7.9669999999999996</v>
      </c>
      <c r="L1617" s="343">
        <v>7.968</v>
      </c>
      <c r="M1617" s="343">
        <v>7.97</v>
      </c>
      <c r="N1617" s="466">
        <v>7.9720000000000004</v>
      </c>
      <c r="O1617" s="343">
        <v>7.9729999999999999</v>
      </c>
      <c r="P1617" s="343">
        <v>7.9749999999999996</v>
      </c>
      <c r="Q1617" s="343">
        <v>7.9770000000000003</v>
      </c>
      <c r="R1617" s="343">
        <v>7.9790000000000001</v>
      </c>
      <c r="S1617" s="343">
        <v>7.98</v>
      </c>
      <c r="T1617" s="343">
        <v>7.9820000000000002</v>
      </c>
      <c r="U1617" s="343">
        <v>7.9829999999999997</v>
      </c>
      <c r="V1617" s="502">
        <v>7.984</v>
      </c>
      <c r="W1617" s="343">
        <v>7.9850000000000003</v>
      </c>
      <c r="X1617" s="343">
        <v>7.9859999999999998</v>
      </c>
      <c r="Y1617" s="466">
        <v>7.9870000000000001</v>
      </c>
      <c r="Z1617" s="343">
        <v>7.9880000000000004</v>
      </c>
      <c r="AA1617" s="343">
        <v>7.9889999999999999</v>
      </c>
      <c r="AB1617" s="344">
        <v>7.99</v>
      </c>
      <c r="AC1617" s="113"/>
      <c r="AD1617" s="75"/>
      <c r="AE1617" s="161"/>
      <c r="AF1617" s="76"/>
      <c r="AH1617" s="980"/>
      <c r="AI1617" s="981"/>
      <c r="AJ1617" s="981"/>
      <c r="AK1617" s="982"/>
      <c r="AL1617" s="982"/>
      <c r="AM1617" s="198"/>
    </row>
    <row r="1618" spans="1:39" ht="16.5" hidden="1" thickBot="1">
      <c r="A1618" s="3223" t="s">
        <v>50</v>
      </c>
      <c r="B1618" s="3224"/>
      <c r="C1618" s="3225"/>
      <c r="D1618" s="119"/>
      <c r="E1618" s="187">
        <f>SQRT(E1612*E1612+E1613*E1613)/E1589/1.73</f>
        <v>3.4458837224100765</v>
      </c>
      <c r="F1618" s="188">
        <f t="shared" ref="F1618:AB1618" si="943">SQRT(F1612*F1612+F1613*F1613)/F1589/1.73</f>
        <v>3.6164469826485455</v>
      </c>
      <c r="G1618" s="188">
        <f t="shared" si="943"/>
        <v>3.4781456514922908</v>
      </c>
      <c r="H1618" s="473">
        <f t="shared" si="943"/>
        <v>4.147922502419517</v>
      </c>
      <c r="I1618" s="188">
        <f t="shared" si="943"/>
        <v>4.9893397278621414</v>
      </c>
      <c r="J1618" s="188">
        <f t="shared" si="943"/>
        <v>4.1558687141005421</v>
      </c>
      <c r="K1618" s="188">
        <f t="shared" si="943"/>
        <v>4.5224817839159392</v>
      </c>
      <c r="L1618" s="188">
        <f t="shared" si="943"/>
        <v>7.2696525597842525</v>
      </c>
      <c r="M1618" s="188">
        <f t="shared" si="943"/>
        <v>7.2684602157940237</v>
      </c>
      <c r="N1618" s="473">
        <f t="shared" si="943"/>
        <v>7.7896728153843702</v>
      </c>
      <c r="O1618" s="188">
        <f t="shared" si="943"/>
        <v>7.7238753976523213</v>
      </c>
      <c r="P1618" s="188">
        <f t="shared" si="943"/>
        <v>8.6189190130339099</v>
      </c>
      <c r="Q1618" s="188">
        <f t="shared" si="943"/>
        <v>7.6405881681905576</v>
      </c>
      <c r="R1618" s="188">
        <f t="shared" si="943"/>
        <v>7.4250679990060329</v>
      </c>
      <c r="S1618" s="188">
        <f t="shared" si="943"/>
        <v>6.6397928004268465</v>
      </c>
      <c r="T1618" s="188">
        <f t="shared" si="943"/>
        <v>4.6316479810364442</v>
      </c>
      <c r="U1618" s="188">
        <f t="shared" si="943"/>
        <v>5.421562670529064</v>
      </c>
      <c r="V1618" s="509">
        <f t="shared" si="943"/>
        <v>4.1086429332678174</v>
      </c>
      <c r="W1618" s="188">
        <f t="shared" si="943"/>
        <v>4.4536987909953121</v>
      </c>
      <c r="X1618" s="188">
        <f t="shared" si="943"/>
        <v>4.0815869590977973</v>
      </c>
      <c r="Y1618" s="473">
        <f t="shared" si="943"/>
        <v>5.5646258103471036</v>
      </c>
      <c r="Z1618" s="188">
        <f t="shared" si="943"/>
        <v>4.3952074372766594</v>
      </c>
      <c r="AA1618" s="188">
        <f t="shared" si="943"/>
        <v>4.1086429332584835</v>
      </c>
      <c r="AB1618" s="189">
        <f t="shared" si="943"/>
        <v>3.9185897093942135</v>
      </c>
      <c r="AC1618" s="114">
        <f>AVERAGE(E1618:AB1618)</f>
        <v>5.3923468033051778</v>
      </c>
      <c r="AD1618" s="80">
        <f>(AC1614-AC1618)/AC1614</f>
        <v>0.49248500674774798</v>
      </c>
      <c r="AE1618" s="81"/>
      <c r="AF1618" s="82"/>
      <c r="AJ1618" s="10"/>
      <c r="AK1618" s="10"/>
      <c r="AL1618" s="12"/>
      <c r="AM1618" s="10"/>
    </row>
    <row r="1619" spans="1:39" ht="16.5" thickBot="1">
      <c r="A1619" s="3230" t="s">
        <v>45</v>
      </c>
      <c r="B1619" s="3165" t="s">
        <v>294</v>
      </c>
      <c r="C1619" s="126" t="s">
        <v>17</v>
      </c>
      <c r="D1619" s="118" t="s">
        <v>131</v>
      </c>
      <c r="E1619" s="338">
        <f t="shared" ref="E1619:AB1619" si="944">(E1623-D1623)*$AE1619*$AF1619</f>
        <v>160.49999999995634</v>
      </c>
      <c r="F1619" s="73">
        <f t="shared" si="944"/>
        <v>190.50000000027012</v>
      </c>
      <c r="G1619" s="73">
        <f t="shared" si="944"/>
        <v>161.99999999992087</v>
      </c>
      <c r="H1619" s="468">
        <f t="shared" si="944"/>
        <v>175.4999999999427</v>
      </c>
      <c r="I1619" s="73">
        <f t="shared" si="944"/>
        <v>145.49999999996999</v>
      </c>
      <c r="J1619" s="73">
        <f t="shared" si="944"/>
        <v>175.4999999999427</v>
      </c>
      <c r="K1619" s="73">
        <f t="shared" si="944"/>
        <v>205.50000000025648</v>
      </c>
      <c r="L1619" s="73">
        <f t="shared" si="944"/>
        <v>190.49999999992906</v>
      </c>
      <c r="M1619" s="73">
        <f t="shared" si="944"/>
        <v>205.49999999991542</v>
      </c>
      <c r="N1619" s="468">
        <f t="shared" si="944"/>
        <v>203.99999999995089</v>
      </c>
      <c r="O1619" s="73">
        <f t="shared" si="944"/>
        <v>205.49999999991542</v>
      </c>
      <c r="P1619" s="73">
        <f t="shared" si="944"/>
        <v>190.50000000027012</v>
      </c>
      <c r="Q1619" s="73">
        <f t="shared" si="944"/>
        <v>203.99999999995089</v>
      </c>
      <c r="R1619" s="73">
        <f t="shared" si="944"/>
        <v>220.49999999990177</v>
      </c>
      <c r="S1619" s="73">
        <f t="shared" si="944"/>
        <v>233.9999999999236</v>
      </c>
      <c r="T1619" s="73">
        <f t="shared" si="944"/>
        <v>175.4999999999427</v>
      </c>
      <c r="U1619" s="73">
        <f t="shared" si="944"/>
        <v>190.50000000027012</v>
      </c>
      <c r="V1619" s="504">
        <f t="shared" si="944"/>
        <v>218.99999999993724</v>
      </c>
      <c r="W1619" s="73">
        <f t="shared" si="944"/>
        <v>220.49999999990177</v>
      </c>
      <c r="X1619" s="73">
        <f t="shared" si="944"/>
        <v>233.9999999999236</v>
      </c>
      <c r="Y1619" s="468">
        <f t="shared" si="944"/>
        <v>234.00000000026466</v>
      </c>
      <c r="Z1619" s="73">
        <f t="shared" si="944"/>
        <v>220.49999999990177</v>
      </c>
      <c r="AA1619" s="73">
        <f t="shared" si="944"/>
        <v>175.4999999999427</v>
      </c>
      <c r="AB1619" s="74">
        <f t="shared" si="944"/>
        <v>160.49999999995634</v>
      </c>
      <c r="AC1619" s="111">
        <f>SUM(E1619:AB1619)</f>
        <v>4699.5000000000573</v>
      </c>
      <c r="AD1619" s="72"/>
      <c r="AE1619" s="73">
        <v>100</v>
      </c>
      <c r="AF1619" s="74">
        <v>15</v>
      </c>
      <c r="AJ1619" s="51"/>
      <c r="AK1619" s="26"/>
      <c r="AL1619" s="51"/>
      <c r="AM1619" s="12"/>
    </row>
    <row r="1620" spans="1:39">
      <c r="A1620" s="3231"/>
      <c r="B1620" s="3166"/>
      <c r="C1620" s="128" t="s">
        <v>19</v>
      </c>
      <c r="D1620" s="118" t="s">
        <v>131</v>
      </c>
      <c r="E1620" s="340">
        <f t="shared" ref="E1620:AB1620" si="945">(E1624-D1624)*$AE1619*$AF1619</f>
        <v>27.000000000043656</v>
      </c>
      <c r="F1620" s="340">
        <f t="shared" si="945"/>
        <v>31.499999999937245</v>
      </c>
      <c r="G1620" s="340">
        <f t="shared" si="945"/>
        <v>27.000000000043656</v>
      </c>
      <c r="H1620" s="469">
        <f t="shared" si="945"/>
        <v>28.500000000008185</v>
      </c>
      <c r="I1620" s="340">
        <f t="shared" si="945"/>
        <v>25.499999999993861</v>
      </c>
      <c r="J1620" s="340">
        <f t="shared" si="945"/>
        <v>28.500000000008185</v>
      </c>
      <c r="K1620" s="340">
        <f t="shared" si="945"/>
        <v>34.499999999951569</v>
      </c>
      <c r="L1620" s="340">
        <f t="shared" si="945"/>
        <v>31.50000000002251</v>
      </c>
      <c r="M1620" s="340">
        <f t="shared" si="945"/>
        <v>34.500000000036835</v>
      </c>
      <c r="N1620" s="469">
        <f t="shared" si="945"/>
        <v>34.499999999951569</v>
      </c>
      <c r="O1620" s="340">
        <f t="shared" si="945"/>
        <v>32.99999999998704</v>
      </c>
      <c r="P1620" s="340">
        <f t="shared" si="945"/>
        <v>33.000000000072305</v>
      </c>
      <c r="Q1620" s="340">
        <f t="shared" si="945"/>
        <v>32.99999999998704</v>
      </c>
      <c r="R1620" s="340">
        <f t="shared" si="945"/>
        <v>37.499999999965894</v>
      </c>
      <c r="S1620" s="340">
        <f t="shared" si="945"/>
        <v>39.000000000015689</v>
      </c>
      <c r="T1620" s="340">
        <f t="shared" si="945"/>
        <v>28.500000000008185</v>
      </c>
      <c r="U1620" s="340">
        <f t="shared" si="945"/>
        <v>31.50000000002251</v>
      </c>
      <c r="V1620" s="505">
        <f t="shared" si="945"/>
        <v>37.499999999965894</v>
      </c>
      <c r="W1620" s="340">
        <f t="shared" si="945"/>
        <v>36.000000000001364</v>
      </c>
      <c r="X1620" s="340">
        <f t="shared" si="945"/>
        <v>39.000000000015689</v>
      </c>
      <c r="Y1620" s="469">
        <f t="shared" si="945"/>
        <v>39.000000000015689</v>
      </c>
      <c r="Z1620" s="340">
        <f t="shared" si="945"/>
        <v>37.499999999965894</v>
      </c>
      <c r="AA1620" s="340">
        <f t="shared" si="945"/>
        <v>28.500000000008185</v>
      </c>
      <c r="AB1620" s="341">
        <f t="shared" si="945"/>
        <v>26.999999999958391</v>
      </c>
      <c r="AC1620" s="112">
        <f>SUM(E1620:AB1620)</f>
        <v>782.99999999998704</v>
      </c>
      <c r="AD1620" s="75"/>
      <c r="AE1620" s="161"/>
      <c r="AF1620" s="76"/>
      <c r="AJ1620" s="12"/>
      <c r="AK1620" s="12"/>
      <c r="AL1620" s="12"/>
      <c r="AM1620" s="12"/>
    </row>
    <row r="1621" spans="1:39">
      <c r="A1621" s="3231"/>
      <c r="B1621" s="3166"/>
      <c r="C1621" s="128" t="s">
        <v>20</v>
      </c>
      <c r="D1621" s="1006" t="s">
        <v>64</v>
      </c>
      <c r="E1621" s="1797">
        <v>11</v>
      </c>
      <c r="F1621" s="1790">
        <v>13</v>
      </c>
      <c r="G1621" s="1790">
        <v>11</v>
      </c>
      <c r="H1621" s="474">
        <v>12</v>
      </c>
      <c r="I1621" s="1790">
        <v>10</v>
      </c>
      <c r="J1621" s="1790">
        <v>12</v>
      </c>
      <c r="K1621" s="1790">
        <v>14</v>
      </c>
      <c r="L1621" s="1790">
        <v>13</v>
      </c>
      <c r="M1621" s="1790">
        <v>14</v>
      </c>
      <c r="N1621" s="474">
        <v>14</v>
      </c>
      <c r="O1621" s="1790">
        <v>14</v>
      </c>
      <c r="P1621" s="1790">
        <v>13</v>
      </c>
      <c r="Q1621" s="1790">
        <v>14</v>
      </c>
      <c r="R1621" s="1790">
        <v>15</v>
      </c>
      <c r="S1621" s="1790">
        <v>16</v>
      </c>
      <c r="T1621" s="1790">
        <v>12</v>
      </c>
      <c r="U1621" s="1790">
        <v>13</v>
      </c>
      <c r="V1621" s="510">
        <v>15</v>
      </c>
      <c r="W1621" s="1790">
        <v>15</v>
      </c>
      <c r="X1621" s="1790">
        <v>16</v>
      </c>
      <c r="Y1621" s="474">
        <v>16</v>
      </c>
      <c r="Z1621" s="1790">
        <v>15</v>
      </c>
      <c r="AA1621" s="1790">
        <v>12</v>
      </c>
      <c r="AB1621" s="1791">
        <v>11</v>
      </c>
      <c r="AC1621" s="112">
        <f>AVERAGE(E1621:AB1621)</f>
        <v>13.375</v>
      </c>
      <c r="AD1621" s="78"/>
      <c r="AE1621" s="78"/>
      <c r="AF1621" s="79"/>
      <c r="AJ1621" s="12"/>
      <c r="AK1621" s="12"/>
      <c r="AL1621" s="12"/>
      <c r="AM1621" s="12"/>
    </row>
    <row r="1622" spans="1:39" ht="16.5" thickBot="1">
      <c r="A1622" s="3233"/>
      <c r="B1622" s="3261"/>
      <c r="C1622" s="131" t="s">
        <v>22</v>
      </c>
      <c r="D1622" s="119"/>
      <c r="E1622" s="349">
        <f>E1620/E1619</f>
        <v>0.16822429906573833</v>
      </c>
      <c r="F1622" s="350">
        <f t="shared" ref="F1622:AB1622" si="946">F1620/F1619</f>
        <v>0.16535433070809752</v>
      </c>
      <c r="G1622" s="350">
        <f t="shared" si="946"/>
        <v>0.16666666666701754</v>
      </c>
      <c r="H1622" s="484">
        <f t="shared" si="946"/>
        <v>0.16239316239326204</v>
      </c>
      <c r="I1622" s="350">
        <f t="shared" si="946"/>
        <v>0.17525773195875685</v>
      </c>
      <c r="J1622" s="350">
        <f t="shared" si="946"/>
        <v>0.16239316239326204</v>
      </c>
      <c r="K1622" s="350">
        <f t="shared" si="946"/>
        <v>0.16788321167838691</v>
      </c>
      <c r="L1622" s="350">
        <f t="shared" si="946"/>
        <v>0.16535433070884115</v>
      </c>
      <c r="M1622" s="350">
        <f t="shared" si="946"/>
        <v>0.16788321167908046</v>
      </c>
      <c r="N1622" s="484">
        <f t="shared" si="946"/>
        <v>0.16911764705862684</v>
      </c>
      <c r="O1622" s="350">
        <f t="shared" si="946"/>
        <v>0.16058394160584244</v>
      </c>
      <c r="P1622" s="350">
        <f t="shared" si="946"/>
        <v>0.17322834645682683</v>
      </c>
      <c r="Q1622" s="350">
        <f t="shared" si="946"/>
        <v>0.16176470588232836</v>
      </c>
      <c r="R1622" s="350">
        <f t="shared" si="946"/>
        <v>0.17006802721080544</v>
      </c>
      <c r="S1622" s="350">
        <f t="shared" si="946"/>
        <v>0.16666666666678812</v>
      </c>
      <c r="T1622" s="350">
        <f t="shared" si="946"/>
        <v>0.16239316239326204</v>
      </c>
      <c r="U1622" s="350">
        <f>U1620/U1619</f>
        <v>0.16535433070854511</v>
      </c>
      <c r="V1622" s="521">
        <f t="shared" si="946"/>
        <v>0.17123287671222209</v>
      </c>
      <c r="W1622" s="350">
        <f t="shared" si="946"/>
        <v>0.1632653061225279</v>
      </c>
      <c r="X1622" s="350">
        <f t="shared" si="946"/>
        <v>0.16666666666678812</v>
      </c>
      <c r="Y1622" s="484">
        <f t="shared" si="946"/>
        <v>0.1666666666665452</v>
      </c>
      <c r="Z1622" s="350">
        <f t="shared" si="946"/>
        <v>0.17006802721080544</v>
      </c>
      <c r="AA1622" s="350">
        <f t="shared" si="946"/>
        <v>0.16239316239326204</v>
      </c>
      <c r="AB1622" s="423">
        <f t="shared" si="946"/>
        <v>0.16822429906520706</v>
      </c>
      <c r="AC1622" s="119"/>
      <c r="AD1622" s="75"/>
      <c r="AE1622" s="161"/>
      <c r="AF1622" s="76"/>
      <c r="AJ1622" s="12"/>
      <c r="AK1622" s="12"/>
      <c r="AL1622" s="12"/>
      <c r="AM1622" s="12"/>
    </row>
    <row r="1623" spans="1:39" hidden="1">
      <c r="A1623" s="1889"/>
      <c r="B1623" s="1890"/>
      <c r="C1623" s="401" t="s">
        <v>133</v>
      </c>
      <c r="D1623" s="127">
        <v>1197.32</v>
      </c>
      <c r="E1623" s="144">
        <v>1197.4269999999999</v>
      </c>
      <c r="F1623" s="142">
        <v>1197.5540000000001</v>
      </c>
      <c r="G1623" s="142">
        <v>1197.662</v>
      </c>
      <c r="H1623" s="465">
        <v>1197.779</v>
      </c>
      <c r="I1623" s="142">
        <v>1197.876</v>
      </c>
      <c r="J1623" s="142">
        <v>1197.9929999999999</v>
      </c>
      <c r="K1623" s="142">
        <v>1198.1300000000001</v>
      </c>
      <c r="L1623" s="142">
        <v>1198.2570000000001</v>
      </c>
      <c r="M1623" s="142">
        <v>1198.394</v>
      </c>
      <c r="N1623" s="465">
        <v>1198.53</v>
      </c>
      <c r="O1623" s="142">
        <v>1198.6669999999999</v>
      </c>
      <c r="P1623" s="142">
        <v>1198.7940000000001</v>
      </c>
      <c r="Q1623" s="142">
        <v>1198.93</v>
      </c>
      <c r="R1623" s="142">
        <v>1199.077</v>
      </c>
      <c r="S1623" s="142">
        <v>1199.2329999999999</v>
      </c>
      <c r="T1623" s="142">
        <v>1199.3499999999999</v>
      </c>
      <c r="U1623" s="142">
        <v>1199.4770000000001</v>
      </c>
      <c r="V1623" s="518">
        <v>1199.623</v>
      </c>
      <c r="W1623" s="142">
        <v>1199.77</v>
      </c>
      <c r="X1623" s="142">
        <v>1199.9259999999999</v>
      </c>
      <c r="Y1623" s="465">
        <v>1200.0820000000001</v>
      </c>
      <c r="Z1623" s="142">
        <v>1200.229</v>
      </c>
      <c r="AA1623" s="142">
        <v>1200.346</v>
      </c>
      <c r="AB1623" s="779">
        <v>1200.453</v>
      </c>
      <c r="AC1623" s="127"/>
      <c r="AD1623" s="75"/>
      <c r="AE1623" s="161"/>
      <c r="AF1623" s="76"/>
      <c r="AJ1623" s="12"/>
      <c r="AK1623" s="12"/>
      <c r="AL1623" s="12"/>
      <c r="AM1623" s="12"/>
    </row>
    <row r="1624" spans="1:39" s="190" customFormat="1" hidden="1">
      <c r="A1624" s="1885"/>
      <c r="B1624" s="1875"/>
      <c r="C1624" s="129" t="s">
        <v>134</v>
      </c>
      <c r="D1624" s="113">
        <v>390.45</v>
      </c>
      <c r="E1624" s="342">
        <v>390.46800000000002</v>
      </c>
      <c r="F1624" s="343">
        <v>390.48899999999998</v>
      </c>
      <c r="G1624" s="343">
        <v>390.50700000000001</v>
      </c>
      <c r="H1624" s="466">
        <v>390.52600000000001</v>
      </c>
      <c r="I1624" s="343">
        <v>390.54300000000001</v>
      </c>
      <c r="J1624" s="343">
        <v>390.56200000000001</v>
      </c>
      <c r="K1624" s="343">
        <v>390.58499999999998</v>
      </c>
      <c r="L1624" s="343">
        <v>390.60599999999999</v>
      </c>
      <c r="M1624" s="343">
        <v>390.62900000000002</v>
      </c>
      <c r="N1624" s="466">
        <v>390.65199999999999</v>
      </c>
      <c r="O1624" s="343">
        <v>390.67399999999998</v>
      </c>
      <c r="P1624" s="343">
        <v>390.69600000000003</v>
      </c>
      <c r="Q1624" s="343">
        <v>390.71800000000002</v>
      </c>
      <c r="R1624" s="343">
        <v>390.74299999999999</v>
      </c>
      <c r="S1624" s="343">
        <v>390.76900000000001</v>
      </c>
      <c r="T1624" s="343">
        <v>390.78800000000001</v>
      </c>
      <c r="U1624" s="343">
        <v>390.80900000000003</v>
      </c>
      <c r="V1624" s="502">
        <v>390.834</v>
      </c>
      <c r="W1624" s="343">
        <v>390.858</v>
      </c>
      <c r="X1624" s="343">
        <v>390.88400000000001</v>
      </c>
      <c r="Y1624" s="466">
        <v>390.91</v>
      </c>
      <c r="Z1624" s="343">
        <v>390.935</v>
      </c>
      <c r="AA1624" s="343">
        <v>390.95400000000001</v>
      </c>
      <c r="AB1624" s="344">
        <v>390.97199999999998</v>
      </c>
      <c r="AC1624" s="113"/>
      <c r="AD1624" s="75"/>
      <c r="AE1624" s="161"/>
      <c r="AF1624" s="76"/>
      <c r="AH1624" s="980"/>
      <c r="AI1624" s="981"/>
      <c r="AJ1624" s="981"/>
      <c r="AK1624" s="982"/>
      <c r="AL1624" s="982"/>
      <c r="AM1624" s="198"/>
    </row>
    <row r="1625" spans="1:39" ht="15.75" hidden="1" customHeight="1" thickBot="1">
      <c r="A1625" s="3223" t="s">
        <v>50</v>
      </c>
      <c r="B1625" s="3224"/>
      <c r="C1625" s="3225"/>
      <c r="D1625" s="119"/>
      <c r="E1625" s="187">
        <f>SQRT(E1619*E1619+E1620*E1620)/E1589/1.73</f>
        <v>8.8920738359644513</v>
      </c>
      <c r="F1625" s="188">
        <f t="shared" ref="F1625:AB1625" si="947">SQRT(F1619*F1619+F1620*F1620)/F1589/1.73</f>
        <v>10.569209146776391</v>
      </c>
      <c r="G1625" s="188">
        <f t="shared" si="947"/>
        <v>9.0671717330540353</v>
      </c>
      <c r="H1625" s="473">
        <f t="shared" si="947"/>
        <v>9.825431529243815</v>
      </c>
      <c r="I1625" s="188">
        <f t="shared" si="947"/>
        <v>8.170901128373016</v>
      </c>
      <c r="J1625" s="188">
        <f t="shared" si="947"/>
        <v>9.8442541950086504</v>
      </c>
      <c r="K1625" s="188">
        <f t="shared" si="947"/>
        <v>11.62630070781324</v>
      </c>
      <c r="L1625" s="188">
        <f t="shared" si="947"/>
        <v>10.878250349880334</v>
      </c>
      <c r="M1625" s="188">
        <f t="shared" si="947"/>
        <v>11.728186497834363</v>
      </c>
      <c r="N1625" s="473">
        <f t="shared" si="947"/>
        <v>11.667656188464647</v>
      </c>
      <c r="O1625" s="188">
        <f t="shared" si="947"/>
        <v>11.646462692149809</v>
      </c>
      <c r="P1625" s="188">
        <f t="shared" si="947"/>
        <v>10.67388468938973</v>
      </c>
      <c r="Q1625" s="188">
        <f t="shared" si="947"/>
        <v>11.430809037889411</v>
      </c>
      <c r="R1625" s="188">
        <f t="shared" si="947"/>
        <v>12.289613271828305</v>
      </c>
      <c r="S1625" s="188">
        <f t="shared" si="947"/>
        <v>13.122091914791481</v>
      </c>
      <c r="T1625" s="188">
        <f t="shared" si="947"/>
        <v>9.7786882774396098</v>
      </c>
      <c r="U1625" s="188">
        <f t="shared" si="947"/>
        <v>10.569209146777153</v>
      </c>
      <c r="V1625" s="509">
        <f t="shared" si="947"/>
        <v>12.162124544906847</v>
      </c>
      <c r="W1625" s="188">
        <f t="shared" si="947"/>
        <v>12.276063681147864</v>
      </c>
      <c r="X1625" s="188">
        <f t="shared" si="947"/>
        <v>12.899892804287015</v>
      </c>
      <c r="Y1625" s="473">
        <f t="shared" si="947"/>
        <v>12.936401934883534</v>
      </c>
      <c r="Z1625" s="188">
        <f t="shared" si="947"/>
        <v>12.128211221354011</v>
      </c>
      <c r="AA1625" s="188">
        <f t="shared" si="947"/>
        <v>9.7323876700653695</v>
      </c>
      <c r="AB1625" s="189">
        <f t="shared" si="947"/>
        <v>8.850248465145409</v>
      </c>
      <c r="AC1625" s="114">
        <f>AVERAGE(E1625:AB1625)</f>
        <v>10.948563527686188</v>
      </c>
      <c r="AD1625" s="80">
        <f>(AC1621-AC1625)/AC1621</f>
        <v>0.18141581101411677</v>
      </c>
      <c r="AE1625" s="81"/>
      <c r="AF1625" s="82"/>
      <c r="AJ1625" s="10"/>
      <c r="AK1625" s="10"/>
      <c r="AL1625" s="12"/>
      <c r="AM1625" s="10"/>
    </row>
    <row r="1626" spans="1:39">
      <c r="A1626" s="3230" t="s">
        <v>66</v>
      </c>
      <c r="B1626" s="3165" t="s">
        <v>295</v>
      </c>
      <c r="C1626" s="126" t="s">
        <v>17</v>
      </c>
      <c r="D1626" s="127" t="s">
        <v>131</v>
      </c>
      <c r="E1626" s="357">
        <f t="shared" ref="E1626:AB1626" si="948">(E1630-D1630)*$AE1626*$AF1626</f>
        <v>99.999999999909051</v>
      </c>
      <c r="F1626" s="353">
        <f t="shared" si="948"/>
        <v>115.99999999998545</v>
      </c>
      <c r="G1626" s="353">
        <f t="shared" si="948"/>
        <v>134.00000000001455</v>
      </c>
      <c r="H1626" s="494">
        <f t="shared" si="948"/>
        <v>99.999999999909051</v>
      </c>
      <c r="I1626" s="353">
        <f t="shared" si="948"/>
        <v>82.000000000334694</v>
      </c>
      <c r="J1626" s="353">
        <f t="shared" si="948"/>
        <v>215.9999999998945</v>
      </c>
      <c r="K1626" s="353">
        <f t="shared" si="948"/>
        <v>233.9999999999236</v>
      </c>
      <c r="L1626" s="353">
        <f t="shared" si="948"/>
        <v>300.0000000001819</v>
      </c>
      <c r="M1626" s="353">
        <f t="shared" si="948"/>
        <v>297.99999999977445</v>
      </c>
      <c r="N1626" s="494">
        <f t="shared" si="948"/>
        <v>268.0000000000291</v>
      </c>
      <c r="O1626" s="353">
        <f t="shared" si="948"/>
        <v>248.00000000004729</v>
      </c>
      <c r="P1626" s="353">
        <f t="shared" si="948"/>
        <v>250</v>
      </c>
      <c r="Q1626" s="353">
        <f t="shared" si="948"/>
        <v>233.9999999999236</v>
      </c>
      <c r="R1626" s="353">
        <f t="shared" si="948"/>
        <v>248.00000000004729</v>
      </c>
      <c r="S1626" s="353">
        <f t="shared" si="948"/>
        <v>150.00000000009095</v>
      </c>
      <c r="T1626" s="353">
        <f t="shared" si="948"/>
        <v>150.00000000009095</v>
      </c>
      <c r="U1626" s="353">
        <f t="shared" si="948"/>
        <v>149.9999999996362</v>
      </c>
      <c r="V1626" s="523">
        <f t="shared" si="948"/>
        <v>150.00000000009095</v>
      </c>
      <c r="W1626" s="353">
        <f t="shared" si="948"/>
        <v>150.00000000009095</v>
      </c>
      <c r="X1626" s="353">
        <f t="shared" si="948"/>
        <v>150.00000000009095</v>
      </c>
      <c r="Y1626" s="494">
        <f t="shared" si="948"/>
        <v>150.00000000009095</v>
      </c>
      <c r="Z1626" s="353">
        <f t="shared" si="948"/>
        <v>131.9999999996071</v>
      </c>
      <c r="AA1626" s="353">
        <f t="shared" si="948"/>
        <v>115.99999999998545</v>
      </c>
      <c r="AB1626" s="562">
        <f t="shared" si="948"/>
        <v>134.00000000001455</v>
      </c>
      <c r="AC1626" s="111">
        <f>SUM(E1626:AB1626)</f>
        <v>4259.9999999997635</v>
      </c>
      <c r="AD1626" s="72"/>
      <c r="AE1626" s="73">
        <v>100</v>
      </c>
      <c r="AF1626" s="74">
        <v>20</v>
      </c>
      <c r="AJ1626" s="51"/>
      <c r="AK1626" s="26"/>
      <c r="AL1626" s="51"/>
      <c r="AM1626" s="12"/>
    </row>
    <row r="1627" spans="1:39">
      <c r="A1627" s="3231"/>
      <c r="B1627" s="3166"/>
      <c r="C1627" s="128" t="s">
        <v>19</v>
      </c>
      <c r="D1627" s="127" t="s">
        <v>131</v>
      </c>
      <c r="E1627" s="340">
        <f t="shared" ref="E1627:AB1627" si="949">(E1631-D1631)*$AE1626*$AF1626</f>
        <v>45.999999999935426</v>
      </c>
      <c r="F1627" s="340">
        <f t="shared" si="949"/>
        <v>52.000000000020918</v>
      </c>
      <c r="G1627" s="340">
        <f t="shared" si="949"/>
        <v>62.000000000011823</v>
      </c>
      <c r="H1627" s="469">
        <f t="shared" si="949"/>
        <v>43.99999999998272</v>
      </c>
      <c r="I1627" s="340">
        <f t="shared" si="949"/>
        <v>38.000000000010914</v>
      </c>
      <c r="J1627" s="340">
        <f t="shared" si="949"/>
        <v>100.00000000002274</v>
      </c>
      <c r="K1627" s="340">
        <f t="shared" si="949"/>
        <v>105.99999999999454</v>
      </c>
      <c r="L1627" s="340">
        <f t="shared" si="949"/>
        <v>135.99999999996726</v>
      </c>
      <c r="M1627" s="340">
        <f t="shared" si="949"/>
        <v>136.00000000008095</v>
      </c>
      <c r="N1627" s="469">
        <f t="shared" si="949"/>
        <v>121.99999999995725</v>
      </c>
      <c r="O1627" s="340">
        <f t="shared" si="949"/>
        <v>111.99999999996635</v>
      </c>
      <c r="P1627" s="340">
        <f t="shared" si="949"/>
        <v>114.00000000003274</v>
      </c>
      <c r="Q1627" s="340">
        <f t="shared" si="949"/>
        <v>105.99999999999454</v>
      </c>
      <c r="R1627" s="340">
        <f t="shared" si="949"/>
        <v>114.00000000003274</v>
      </c>
      <c r="S1627" s="340">
        <f t="shared" si="949"/>
        <v>67.999999999983629</v>
      </c>
      <c r="T1627" s="340">
        <f t="shared" si="949"/>
        <v>67.999999999983629</v>
      </c>
      <c r="U1627" s="340">
        <f t="shared" si="949"/>
        <v>67.999999999983629</v>
      </c>
      <c r="V1627" s="505">
        <f t="shared" si="949"/>
        <v>70.000000000050022</v>
      </c>
      <c r="W1627" s="340">
        <f t="shared" si="949"/>
        <v>67.999999999983629</v>
      </c>
      <c r="X1627" s="340">
        <f t="shared" si="949"/>
        <v>67.999999999983629</v>
      </c>
      <c r="Y1627" s="469">
        <f t="shared" si="949"/>
        <v>67.999999999983629</v>
      </c>
      <c r="Z1627" s="340">
        <f t="shared" si="949"/>
        <v>60.000000000059117</v>
      </c>
      <c r="AA1627" s="340">
        <f t="shared" si="949"/>
        <v>53.999999999973625</v>
      </c>
      <c r="AB1627" s="341">
        <f t="shared" si="949"/>
        <v>59.99999999994543</v>
      </c>
      <c r="AC1627" s="112">
        <f>SUM(E1627:AB1627)</f>
        <v>1939.9999999999409</v>
      </c>
      <c r="AD1627" s="75"/>
      <c r="AE1627" s="161"/>
      <c r="AF1627" s="76"/>
      <c r="AJ1627" s="12"/>
      <c r="AK1627" s="12"/>
      <c r="AL1627" s="12"/>
      <c r="AM1627" s="12"/>
    </row>
    <row r="1628" spans="1:39">
      <c r="A1628" s="3231"/>
      <c r="B1628" s="3166"/>
      <c r="C1628" s="128" t="s">
        <v>20</v>
      </c>
      <c r="D1628" s="1006" t="s">
        <v>64</v>
      </c>
      <c r="E1628" s="1797">
        <v>6</v>
      </c>
      <c r="F1628" s="1790">
        <v>7</v>
      </c>
      <c r="G1628" s="1790">
        <v>8</v>
      </c>
      <c r="H1628" s="474">
        <v>6</v>
      </c>
      <c r="I1628" s="1790">
        <v>5</v>
      </c>
      <c r="J1628" s="1790">
        <v>13</v>
      </c>
      <c r="K1628" s="1790">
        <v>14</v>
      </c>
      <c r="L1628" s="1790">
        <v>18</v>
      </c>
      <c r="M1628" s="1790">
        <v>18</v>
      </c>
      <c r="N1628" s="474">
        <v>16</v>
      </c>
      <c r="O1628" s="1790">
        <v>15</v>
      </c>
      <c r="P1628" s="1790">
        <v>15</v>
      </c>
      <c r="Q1628" s="1790">
        <v>14</v>
      </c>
      <c r="R1628" s="1790">
        <v>15</v>
      </c>
      <c r="S1628" s="1790">
        <v>9</v>
      </c>
      <c r="T1628" s="1790">
        <v>9</v>
      </c>
      <c r="U1628" s="1790">
        <v>9</v>
      </c>
      <c r="V1628" s="510">
        <v>9</v>
      </c>
      <c r="W1628" s="1790">
        <v>9</v>
      </c>
      <c r="X1628" s="1790">
        <v>9</v>
      </c>
      <c r="Y1628" s="474">
        <v>9</v>
      </c>
      <c r="Z1628" s="1790">
        <v>8</v>
      </c>
      <c r="AA1628" s="1790">
        <v>7</v>
      </c>
      <c r="AB1628" s="1791">
        <v>8</v>
      </c>
      <c r="AC1628" s="112">
        <f>AVERAGE(E1628:AB1628)</f>
        <v>10.666666666666666</v>
      </c>
      <c r="AD1628" s="78"/>
      <c r="AE1628" s="78"/>
      <c r="AF1628" s="79"/>
      <c r="AJ1628" s="12"/>
      <c r="AK1628" s="12"/>
      <c r="AL1628" s="12"/>
      <c r="AM1628" s="12"/>
    </row>
    <row r="1629" spans="1:39" ht="16.5" thickBot="1">
      <c r="A1629" s="3231"/>
      <c r="B1629" s="3166"/>
      <c r="C1629" s="128" t="s">
        <v>22</v>
      </c>
      <c r="D1629" s="113"/>
      <c r="E1629" s="345">
        <f>E1627/E1626</f>
        <v>0.45999999999977265</v>
      </c>
      <c r="F1629" s="346">
        <f>F1627/F1626</f>
        <v>0.44827586206920206</v>
      </c>
      <c r="G1629" s="346">
        <f t="shared" ref="G1629:AB1629" si="950">G1627/G1626</f>
        <v>0.46268656716421708</v>
      </c>
      <c r="H1629" s="471">
        <f t="shared" si="950"/>
        <v>0.44000000000022738</v>
      </c>
      <c r="I1629" s="346">
        <f t="shared" si="950"/>
        <v>0.46341463414458306</v>
      </c>
      <c r="J1629" s="346">
        <f t="shared" si="950"/>
        <v>0.46296296296329437</v>
      </c>
      <c r="K1629" s="346">
        <f t="shared" si="950"/>
        <v>0.45299145299157756</v>
      </c>
      <c r="L1629" s="346">
        <f t="shared" si="950"/>
        <v>0.45333333333294934</v>
      </c>
      <c r="M1629" s="346">
        <f t="shared" si="950"/>
        <v>0.45637583892679157</v>
      </c>
      <c r="N1629" s="471">
        <f t="shared" si="950"/>
        <v>0.45522388059680596</v>
      </c>
      <c r="O1629" s="346">
        <f t="shared" si="950"/>
        <v>0.45161290322558462</v>
      </c>
      <c r="P1629" s="346">
        <f t="shared" si="950"/>
        <v>0.45600000000013097</v>
      </c>
      <c r="Q1629" s="346">
        <f t="shared" si="950"/>
        <v>0.45299145299157756</v>
      </c>
      <c r="R1629" s="346">
        <f t="shared" si="950"/>
        <v>0.4596774193548831</v>
      </c>
      <c r="S1629" s="346">
        <f t="shared" si="950"/>
        <v>0.45333333333294934</v>
      </c>
      <c r="T1629" s="346">
        <f t="shared" si="950"/>
        <v>0.45333333333294934</v>
      </c>
      <c r="U1629" s="346">
        <f t="shared" si="950"/>
        <v>0.45333333333432368</v>
      </c>
      <c r="V1629" s="507">
        <f t="shared" si="950"/>
        <v>0.46666666666671719</v>
      </c>
      <c r="W1629" s="346">
        <f t="shared" si="950"/>
        <v>0.45333333333294934</v>
      </c>
      <c r="X1629" s="346">
        <f t="shared" si="950"/>
        <v>0.45333333333294934</v>
      </c>
      <c r="Y1629" s="471">
        <f t="shared" si="950"/>
        <v>0.45333333333294934</v>
      </c>
      <c r="Z1629" s="346">
        <f t="shared" si="950"/>
        <v>0.45454545454725537</v>
      </c>
      <c r="AA1629" s="346">
        <f t="shared" si="950"/>
        <v>0.46551724137914136</v>
      </c>
      <c r="AB1629" s="347">
        <f t="shared" si="950"/>
        <v>0.4477611940293949</v>
      </c>
      <c r="AC1629" s="113"/>
      <c r="AD1629" s="75"/>
      <c r="AE1629" s="161"/>
      <c r="AF1629" s="76"/>
      <c r="AJ1629" s="12"/>
      <c r="AK1629" s="12"/>
      <c r="AL1629" s="12"/>
      <c r="AM1629" s="12"/>
    </row>
    <row r="1630" spans="1:39" hidden="1">
      <c r="A1630" s="1885"/>
      <c r="B1630" s="1875"/>
      <c r="C1630" s="129" t="s">
        <v>133</v>
      </c>
      <c r="D1630" s="113">
        <v>1377.72</v>
      </c>
      <c r="E1630" s="342">
        <v>1377.77</v>
      </c>
      <c r="F1630" s="343">
        <v>1377.828</v>
      </c>
      <c r="G1630" s="343">
        <v>1377.895</v>
      </c>
      <c r="H1630" s="466">
        <v>1377.9449999999999</v>
      </c>
      <c r="I1630" s="343">
        <v>1377.9860000000001</v>
      </c>
      <c r="J1630" s="343">
        <v>1378.0940000000001</v>
      </c>
      <c r="K1630" s="343">
        <v>1378.211</v>
      </c>
      <c r="L1630" s="343">
        <v>1378.3610000000001</v>
      </c>
      <c r="M1630" s="343">
        <v>1378.51</v>
      </c>
      <c r="N1630" s="466">
        <v>1378.644</v>
      </c>
      <c r="O1630" s="343">
        <v>1378.768</v>
      </c>
      <c r="P1630" s="343">
        <v>1378.893</v>
      </c>
      <c r="Q1630" s="343">
        <v>1379.01</v>
      </c>
      <c r="R1630" s="343">
        <v>1379.134</v>
      </c>
      <c r="S1630" s="343">
        <v>1379.2090000000001</v>
      </c>
      <c r="T1630" s="343">
        <v>1379.2840000000001</v>
      </c>
      <c r="U1630" s="343">
        <v>1379.3589999999999</v>
      </c>
      <c r="V1630" s="502">
        <v>1379.434</v>
      </c>
      <c r="W1630" s="343">
        <v>1379.509</v>
      </c>
      <c r="X1630" s="343">
        <v>1379.5840000000001</v>
      </c>
      <c r="Y1630" s="466">
        <v>1379.6590000000001</v>
      </c>
      <c r="Z1630" s="343">
        <v>1379.7249999999999</v>
      </c>
      <c r="AA1630" s="343">
        <v>1379.7829999999999</v>
      </c>
      <c r="AB1630" s="344">
        <v>1379.85</v>
      </c>
      <c r="AC1630" s="113"/>
      <c r="AD1630" s="75"/>
      <c r="AE1630" s="161"/>
      <c r="AF1630" s="76"/>
      <c r="AJ1630" s="12"/>
      <c r="AK1630" s="12"/>
      <c r="AL1630" s="12"/>
      <c r="AM1630" s="12"/>
    </row>
    <row r="1631" spans="1:39" s="190" customFormat="1" hidden="1">
      <c r="A1631" s="1885"/>
      <c r="B1631" s="1875"/>
      <c r="C1631" s="129" t="s">
        <v>134</v>
      </c>
      <c r="D1631" s="113">
        <v>489.49</v>
      </c>
      <c r="E1631" s="342">
        <v>489.51299999999998</v>
      </c>
      <c r="F1631" s="343">
        <v>489.53899999999999</v>
      </c>
      <c r="G1631" s="343">
        <v>489.57</v>
      </c>
      <c r="H1631" s="466">
        <v>489.59199999999998</v>
      </c>
      <c r="I1631" s="343">
        <v>489.61099999999999</v>
      </c>
      <c r="J1631" s="343">
        <v>489.661</v>
      </c>
      <c r="K1631" s="343">
        <v>489.714</v>
      </c>
      <c r="L1631" s="343">
        <v>489.78199999999998</v>
      </c>
      <c r="M1631" s="343">
        <v>489.85</v>
      </c>
      <c r="N1631" s="466">
        <v>489.911</v>
      </c>
      <c r="O1631" s="343">
        <v>489.96699999999998</v>
      </c>
      <c r="P1631" s="343">
        <v>490.024</v>
      </c>
      <c r="Q1631" s="343">
        <v>490.077</v>
      </c>
      <c r="R1631" s="343">
        <v>490.13400000000001</v>
      </c>
      <c r="S1631" s="343">
        <v>490.16800000000001</v>
      </c>
      <c r="T1631" s="343">
        <v>490.202</v>
      </c>
      <c r="U1631" s="343">
        <v>490.23599999999999</v>
      </c>
      <c r="V1631" s="502">
        <v>490.27100000000002</v>
      </c>
      <c r="W1631" s="343">
        <v>490.30500000000001</v>
      </c>
      <c r="X1631" s="343">
        <v>490.339</v>
      </c>
      <c r="Y1631" s="466">
        <v>490.37299999999999</v>
      </c>
      <c r="Z1631" s="343">
        <v>490.40300000000002</v>
      </c>
      <c r="AA1631" s="343">
        <v>490.43</v>
      </c>
      <c r="AB1631" s="344">
        <v>490.46</v>
      </c>
      <c r="AC1631" s="113"/>
      <c r="AD1631" s="75"/>
      <c r="AE1631" s="161"/>
      <c r="AF1631" s="76"/>
      <c r="AH1631" s="980"/>
      <c r="AI1631" s="981"/>
      <c r="AJ1631" s="981"/>
      <c r="AK1631" s="982"/>
      <c r="AL1631" s="982"/>
      <c r="AM1631" s="198"/>
    </row>
    <row r="1632" spans="1:39" ht="15.75" hidden="1" customHeight="1" thickBot="1">
      <c r="A1632" s="3223" t="s">
        <v>50</v>
      </c>
      <c r="B1632" s="3224"/>
      <c r="C1632" s="3225"/>
      <c r="D1632" s="119"/>
      <c r="E1632" s="187">
        <f>SQRT(E1626*E1626+E1627*E1627)/E1590/1.73</f>
        <v>5.9967803983822927</v>
      </c>
      <c r="F1632" s="188">
        <f t="shared" ref="F1632:AB1632" si="951">SQRT(F1626*F1626+F1627*F1627)/F1590/1.73</f>
        <v>6.9782448526676282</v>
      </c>
      <c r="G1632" s="188">
        <f t="shared" si="951"/>
        <v>8.1514611304719882</v>
      </c>
      <c r="H1632" s="473">
        <f t="shared" si="951"/>
        <v>6.0087008942703122</v>
      </c>
      <c r="I1632" s="188">
        <f t="shared" si="951"/>
        <v>5.0039304266531728</v>
      </c>
      <c r="J1632" s="188">
        <f t="shared" si="951"/>
        <v>13.166203432193118</v>
      </c>
      <c r="K1632" s="188">
        <f t="shared" si="951"/>
        <v>14.388643249680815</v>
      </c>
      <c r="L1632" s="188">
        <f t="shared" si="951"/>
        <v>18.648118415969552</v>
      </c>
      <c r="M1632" s="188">
        <f t="shared" si="951"/>
        <v>18.508794098905089</v>
      </c>
      <c r="N1632" s="473">
        <f t="shared" si="951"/>
        <v>16.638257741628991</v>
      </c>
      <c r="O1632" s="188">
        <f t="shared" si="951"/>
        <v>15.315815278078496</v>
      </c>
      <c r="P1632" s="188">
        <f t="shared" si="951"/>
        <v>15.227603480346991</v>
      </c>
      <c r="Q1632" s="188">
        <f t="shared" si="951"/>
        <v>14.236893416750338</v>
      </c>
      <c r="R1632" s="188">
        <f t="shared" si="951"/>
        <v>15.069031876331509</v>
      </c>
      <c r="S1632" s="188">
        <f t="shared" si="951"/>
        <v>9.1273868181711002</v>
      </c>
      <c r="T1632" s="188">
        <f t="shared" si="951"/>
        <v>9.0925161904034937</v>
      </c>
      <c r="U1632" s="188">
        <f t="shared" si="951"/>
        <v>9.04070698131863</v>
      </c>
      <c r="V1632" s="509">
        <f t="shared" si="951"/>
        <v>9.0693616180901326</v>
      </c>
      <c r="W1632" s="188">
        <f t="shared" si="951"/>
        <v>9.049300809270397</v>
      </c>
      <c r="X1632" s="188">
        <f t="shared" si="951"/>
        <v>8.9810041993891119</v>
      </c>
      <c r="Y1632" s="473">
        <f t="shared" si="951"/>
        <v>8.9725395394462382</v>
      </c>
      <c r="Z1632" s="188">
        <f t="shared" si="951"/>
        <v>7.8697686060843788</v>
      </c>
      <c r="AA1632" s="188">
        <f t="shared" si="951"/>
        <v>6.9709084794997729</v>
      </c>
      <c r="AB1632" s="189">
        <f t="shared" si="951"/>
        <v>8.0138650388824999</v>
      </c>
      <c r="AC1632" s="114">
        <f>AVERAGE(E1632:AB1632)</f>
        <v>10.81357654053692</v>
      </c>
      <c r="AD1632" s="80">
        <f>(AC1628-AC1632)/AC1628</f>
        <v>-1.3772800675336261E-2</v>
      </c>
      <c r="AE1632" s="81"/>
      <c r="AF1632" s="82"/>
      <c r="AJ1632" s="10"/>
      <c r="AK1632" s="10"/>
      <c r="AL1632" s="12"/>
      <c r="AM1632" s="10"/>
    </row>
    <row r="1633" spans="1:39" ht="16.5" thickBot="1">
      <c r="A1633" s="3230" t="s">
        <v>67</v>
      </c>
      <c r="B1633" s="3165" t="s">
        <v>296</v>
      </c>
      <c r="C1633" s="126" t="s">
        <v>17</v>
      </c>
      <c r="D1633" s="118" t="s">
        <v>131</v>
      </c>
      <c r="E1633" s="338">
        <f t="shared" ref="E1633:AB1633" si="952">(E1637-D1637)*$AE1633*$AF1633</f>
        <v>137.99999999980628</v>
      </c>
      <c r="F1633" s="73">
        <f t="shared" si="952"/>
        <v>108.00000000017462</v>
      </c>
      <c r="G1633" s="73">
        <f t="shared" si="952"/>
        <v>122.99999999981992</v>
      </c>
      <c r="H1633" s="468">
        <f t="shared" si="952"/>
        <v>106.50000000021009</v>
      </c>
      <c r="I1633" s="73">
        <f t="shared" si="952"/>
        <v>137.99999999980628</v>
      </c>
      <c r="J1633" s="73">
        <f t="shared" si="952"/>
        <v>138.00000000014734</v>
      </c>
      <c r="K1633" s="73">
        <f t="shared" si="952"/>
        <v>169.49999999974352</v>
      </c>
      <c r="L1633" s="73">
        <f t="shared" si="952"/>
        <v>184.50000000007094</v>
      </c>
      <c r="M1633" s="73">
        <f t="shared" si="952"/>
        <v>153.0000000001337</v>
      </c>
      <c r="N1633" s="468">
        <f t="shared" si="952"/>
        <v>152.99999999979264</v>
      </c>
      <c r="O1633" s="73">
        <f t="shared" si="952"/>
        <v>184.50000000007094</v>
      </c>
      <c r="P1633" s="73">
        <f t="shared" si="952"/>
        <v>184.50000000007094</v>
      </c>
      <c r="Q1633" s="73">
        <f t="shared" si="952"/>
        <v>153.0000000001337</v>
      </c>
      <c r="R1633" s="73">
        <f t="shared" si="952"/>
        <v>154.49999999975716</v>
      </c>
      <c r="S1633" s="73">
        <f t="shared" si="952"/>
        <v>199.5000000000573</v>
      </c>
      <c r="T1633" s="73">
        <f t="shared" si="952"/>
        <v>138.00000000014734</v>
      </c>
      <c r="U1633" s="73">
        <f t="shared" si="952"/>
        <v>199.5000000000573</v>
      </c>
      <c r="V1633" s="504">
        <f t="shared" si="952"/>
        <v>214.4999999997026</v>
      </c>
      <c r="W1633" s="73">
        <f t="shared" si="952"/>
        <v>199.5000000000573</v>
      </c>
      <c r="X1633" s="73">
        <f t="shared" si="952"/>
        <v>199.5000000000573</v>
      </c>
      <c r="Y1633" s="468">
        <f t="shared" si="952"/>
        <v>184.50000000007094</v>
      </c>
      <c r="Z1633" s="73">
        <f t="shared" si="952"/>
        <v>199.5000000000573</v>
      </c>
      <c r="AA1633" s="73">
        <f t="shared" si="952"/>
        <v>169.49999999974352</v>
      </c>
      <c r="AB1633" s="74">
        <f t="shared" si="952"/>
        <v>153.0000000001337</v>
      </c>
      <c r="AC1633" s="111">
        <f>SUM(E1633:AB1633)</f>
        <v>3944.9999999998226</v>
      </c>
      <c r="AD1633" s="72"/>
      <c r="AE1633" s="73">
        <v>100</v>
      </c>
      <c r="AF1633" s="74">
        <v>15</v>
      </c>
      <c r="AJ1633" s="51"/>
      <c r="AK1633" s="26"/>
      <c r="AL1633" s="51"/>
      <c r="AM1633" s="12"/>
    </row>
    <row r="1634" spans="1:39">
      <c r="A1634" s="3231"/>
      <c r="B1634" s="3166"/>
      <c r="C1634" s="128" t="s">
        <v>19</v>
      </c>
      <c r="D1634" s="118" t="s">
        <v>131</v>
      </c>
      <c r="E1634" s="339">
        <f t="shared" ref="E1634:AB1634" si="953">(E1638-D1638)*$AE1633*$AF1633</f>
        <v>86.999999999989086</v>
      </c>
      <c r="F1634" s="340">
        <f t="shared" si="953"/>
        <v>67.500000000023874</v>
      </c>
      <c r="G1634" s="340">
        <f t="shared" si="953"/>
        <v>76.499999999981583</v>
      </c>
      <c r="H1634" s="469">
        <f t="shared" si="953"/>
        <v>67.500000000023874</v>
      </c>
      <c r="I1634" s="340">
        <f t="shared" si="953"/>
        <v>86.999999999989086</v>
      </c>
      <c r="J1634" s="340">
        <f t="shared" si="953"/>
        <v>86.999999999989086</v>
      </c>
      <c r="K1634" s="340">
        <f t="shared" si="953"/>
        <v>104.99999999998977</v>
      </c>
      <c r="L1634" s="340">
        <f t="shared" si="953"/>
        <v>115.49999999999727</v>
      </c>
      <c r="M1634" s="340">
        <f t="shared" si="953"/>
        <v>96.00000000003206</v>
      </c>
      <c r="N1634" s="469">
        <f t="shared" si="953"/>
        <v>97.499999999996589</v>
      </c>
      <c r="O1634" s="340">
        <f t="shared" si="953"/>
        <v>115.49999999999727</v>
      </c>
      <c r="P1634" s="340">
        <f t="shared" si="953"/>
        <v>115.49999999999727</v>
      </c>
      <c r="Q1634" s="340">
        <f t="shared" si="953"/>
        <v>96.00000000003206</v>
      </c>
      <c r="R1634" s="340">
        <f t="shared" si="953"/>
        <v>95.999999999946795</v>
      </c>
      <c r="S1634" s="340">
        <f t="shared" si="953"/>
        <v>126.00000000000477</v>
      </c>
      <c r="T1634" s="340">
        <f t="shared" si="953"/>
        <v>85.500000000024556</v>
      </c>
      <c r="U1634" s="340">
        <f t="shared" si="953"/>
        <v>126.00000000000477</v>
      </c>
      <c r="V1634" s="505">
        <f t="shared" si="953"/>
        <v>134.99999999996248</v>
      </c>
      <c r="W1634" s="340">
        <f t="shared" si="953"/>
        <v>124.50000000004025</v>
      </c>
      <c r="X1634" s="340">
        <f t="shared" si="953"/>
        <v>126.00000000000477</v>
      </c>
      <c r="Y1634" s="469">
        <f t="shared" si="953"/>
        <v>115.49999999999727</v>
      </c>
      <c r="Z1634" s="340">
        <f t="shared" si="953"/>
        <v>124.49999999995498</v>
      </c>
      <c r="AA1634" s="340">
        <f t="shared" si="953"/>
        <v>106.50000000003956</v>
      </c>
      <c r="AB1634" s="341">
        <f t="shared" si="953"/>
        <v>96.00000000003206</v>
      </c>
      <c r="AC1634" s="112">
        <f>SUM(E1634:AB1634)</f>
        <v>2475.0000000000509</v>
      </c>
      <c r="AD1634" s="75"/>
      <c r="AE1634" s="161"/>
      <c r="AF1634" s="76"/>
      <c r="AJ1634" s="12"/>
      <c r="AK1634" s="12"/>
      <c r="AL1634" s="12"/>
      <c r="AM1634" s="12"/>
    </row>
    <row r="1635" spans="1:39">
      <c r="A1635" s="3231"/>
      <c r="B1635" s="3166"/>
      <c r="C1635" s="128" t="s">
        <v>20</v>
      </c>
      <c r="D1635" s="1006" t="s">
        <v>64</v>
      </c>
      <c r="E1635" s="1797">
        <v>9</v>
      </c>
      <c r="F1635" s="1790">
        <v>7</v>
      </c>
      <c r="G1635" s="1790">
        <v>8</v>
      </c>
      <c r="H1635" s="474">
        <v>7</v>
      </c>
      <c r="I1635" s="1790">
        <v>9</v>
      </c>
      <c r="J1635" s="1790">
        <v>9</v>
      </c>
      <c r="K1635" s="1790">
        <v>11</v>
      </c>
      <c r="L1635" s="1790">
        <v>12</v>
      </c>
      <c r="M1635" s="1790">
        <v>10</v>
      </c>
      <c r="N1635" s="474">
        <v>10</v>
      </c>
      <c r="O1635" s="1790">
        <v>12</v>
      </c>
      <c r="P1635" s="1790">
        <v>12</v>
      </c>
      <c r="Q1635" s="1790">
        <v>10</v>
      </c>
      <c r="R1635" s="1790">
        <v>10</v>
      </c>
      <c r="S1635" s="1790">
        <v>13</v>
      </c>
      <c r="T1635" s="1790">
        <v>9</v>
      </c>
      <c r="U1635" s="1790">
        <v>13</v>
      </c>
      <c r="V1635" s="510">
        <v>14</v>
      </c>
      <c r="W1635" s="1790">
        <v>13</v>
      </c>
      <c r="X1635" s="1790">
        <v>13</v>
      </c>
      <c r="Y1635" s="474">
        <v>12</v>
      </c>
      <c r="Z1635" s="1790">
        <v>13</v>
      </c>
      <c r="AA1635" s="1790">
        <v>11</v>
      </c>
      <c r="AB1635" s="1791">
        <v>10</v>
      </c>
      <c r="AC1635" s="112">
        <f>AVERAGE(E1635:AB1635)</f>
        <v>10.708333333333334</v>
      </c>
      <c r="AD1635" s="78"/>
      <c r="AE1635" s="78"/>
      <c r="AF1635" s="79"/>
      <c r="AJ1635" s="12"/>
      <c r="AK1635" s="12"/>
      <c r="AL1635" s="12"/>
      <c r="AM1635" s="12"/>
    </row>
    <row r="1636" spans="1:39" ht="16.5" thickBot="1">
      <c r="A1636" s="3233"/>
      <c r="B1636" s="3261"/>
      <c r="C1636" s="131" t="s">
        <v>22</v>
      </c>
      <c r="D1636" s="119"/>
      <c r="E1636" s="349">
        <f t="shared" ref="E1636:AB1636" si="954">E1634/E1633</f>
        <v>0.63043478260950159</v>
      </c>
      <c r="F1636" s="350">
        <f t="shared" si="954"/>
        <v>0.62499999999921052</v>
      </c>
      <c r="G1636" s="350">
        <f t="shared" si="954"/>
        <v>0.62195121951295596</v>
      </c>
      <c r="H1636" s="484">
        <f t="shared" si="954"/>
        <v>0.63380281690038232</v>
      </c>
      <c r="I1636" s="350">
        <f t="shared" si="954"/>
        <v>0.63043478260950159</v>
      </c>
      <c r="J1636" s="350">
        <f t="shared" si="954"/>
        <v>0.6304347826079435</v>
      </c>
      <c r="K1636" s="350">
        <f t="shared" si="954"/>
        <v>0.6194690265495495</v>
      </c>
      <c r="L1636" s="350">
        <f t="shared" si="954"/>
        <v>0.62601626016234613</v>
      </c>
      <c r="M1636" s="350">
        <f t="shared" si="954"/>
        <v>0.62745098039181812</v>
      </c>
      <c r="N1636" s="484">
        <f t="shared" si="954"/>
        <v>0.63725490196162571</v>
      </c>
      <c r="O1636" s="350">
        <f t="shared" si="954"/>
        <v>0.62601626016234613</v>
      </c>
      <c r="P1636" s="350">
        <f t="shared" si="954"/>
        <v>0.62601626016234613</v>
      </c>
      <c r="Q1636" s="350">
        <f t="shared" si="954"/>
        <v>0.62745098039181812</v>
      </c>
      <c r="R1636" s="350">
        <f t="shared" si="954"/>
        <v>0.62135922330160309</v>
      </c>
      <c r="S1636" s="350">
        <f t="shared" si="954"/>
        <v>0.63157894736826359</v>
      </c>
      <c r="T1636" s="350">
        <f t="shared" si="954"/>
        <v>0.61956521739082082</v>
      </c>
      <c r="U1636" s="350">
        <f t="shared" si="954"/>
        <v>0.63157894736826359</v>
      </c>
      <c r="V1636" s="521">
        <f t="shared" si="954"/>
        <v>0.62937062937132704</v>
      </c>
      <c r="W1636" s="350">
        <f t="shared" si="954"/>
        <v>0.6240601503759623</v>
      </c>
      <c r="X1636" s="350">
        <f t="shared" si="954"/>
        <v>0.63157894736826359</v>
      </c>
      <c r="Y1636" s="484">
        <f t="shared" si="954"/>
        <v>0.62601626016234613</v>
      </c>
      <c r="Z1636" s="350">
        <f t="shared" si="954"/>
        <v>0.62406015037553497</v>
      </c>
      <c r="AA1636" s="350">
        <f t="shared" si="954"/>
        <v>0.6283185840719806</v>
      </c>
      <c r="AB1636" s="423">
        <f t="shared" si="954"/>
        <v>0.62745098039181812</v>
      </c>
      <c r="AC1636" s="119"/>
      <c r="AD1636" s="75"/>
      <c r="AE1636" s="161"/>
      <c r="AF1636" s="76"/>
      <c r="AJ1636" s="12"/>
      <c r="AK1636" s="12"/>
      <c r="AL1636" s="12"/>
      <c r="AM1636" s="12"/>
    </row>
    <row r="1637" spans="1:39" hidden="1">
      <c r="A1637" s="1889"/>
      <c r="B1637" s="1890"/>
      <c r="C1637" s="401" t="s">
        <v>133</v>
      </c>
      <c r="D1637" s="127">
        <v>1273.8900000000001</v>
      </c>
      <c r="E1637" s="144">
        <v>1273.982</v>
      </c>
      <c r="F1637" s="142">
        <v>1274.0540000000001</v>
      </c>
      <c r="G1637" s="142">
        <v>1274.136</v>
      </c>
      <c r="H1637" s="465">
        <v>1274.2070000000001</v>
      </c>
      <c r="I1637" s="142">
        <v>1274.299</v>
      </c>
      <c r="J1637" s="142">
        <v>1274.3910000000001</v>
      </c>
      <c r="K1637" s="142">
        <v>1274.5039999999999</v>
      </c>
      <c r="L1637" s="142">
        <v>1274.627</v>
      </c>
      <c r="M1637" s="142">
        <v>1274.729</v>
      </c>
      <c r="N1637" s="465">
        <v>1274.8309999999999</v>
      </c>
      <c r="O1637" s="142">
        <v>1274.954</v>
      </c>
      <c r="P1637" s="142">
        <v>1275.077</v>
      </c>
      <c r="Q1637" s="142">
        <v>1275.1790000000001</v>
      </c>
      <c r="R1637" s="142">
        <v>1275.2819999999999</v>
      </c>
      <c r="S1637" s="142">
        <v>1275.415</v>
      </c>
      <c r="T1637" s="142">
        <v>1275.5070000000001</v>
      </c>
      <c r="U1637" s="142">
        <v>1275.6400000000001</v>
      </c>
      <c r="V1637" s="518">
        <v>1275.7829999999999</v>
      </c>
      <c r="W1637" s="142">
        <v>1275.9159999999999</v>
      </c>
      <c r="X1637" s="142">
        <v>1276.049</v>
      </c>
      <c r="Y1637" s="465">
        <v>1276.172</v>
      </c>
      <c r="Z1637" s="142">
        <v>1276.3050000000001</v>
      </c>
      <c r="AA1637" s="142">
        <v>1276.4179999999999</v>
      </c>
      <c r="AB1637" s="779">
        <v>1276.52</v>
      </c>
      <c r="AC1637" s="127"/>
      <c r="AD1637" s="75"/>
      <c r="AE1637" s="161"/>
      <c r="AF1637" s="76"/>
      <c r="AJ1637" s="12"/>
      <c r="AK1637" s="12"/>
      <c r="AL1637" s="12"/>
      <c r="AM1637" s="12"/>
    </row>
    <row r="1638" spans="1:39" s="190" customFormat="1" hidden="1">
      <c r="A1638" s="1885"/>
      <c r="B1638" s="1875"/>
      <c r="C1638" s="129" t="s">
        <v>134</v>
      </c>
      <c r="D1638" s="113">
        <v>485.64</v>
      </c>
      <c r="E1638" s="342">
        <v>485.69799999999998</v>
      </c>
      <c r="F1638" s="343">
        <v>485.74299999999999</v>
      </c>
      <c r="G1638" s="343">
        <v>485.79399999999998</v>
      </c>
      <c r="H1638" s="466">
        <v>485.839</v>
      </c>
      <c r="I1638" s="343">
        <v>485.89699999999999</v>
      </c>
      <c r="J1638" s="343">
        <v>485.95499999999998</v>
      </c>
      <c r="K1638" s="343">
        <v>486.02499999999998</v>
      </c>
      <c r="L1638" s="343">
        <v>486.10199999999998</v>
      </c>
      <c r="M1638" s="343">
        <v>486.166</v>
      </c>
      <c r="N1638" s="466">
        <v>486.23099999999999</v>
      </c>
      <c r="O1638" s="343">
        <v>486.30799999999999</v>
      </c>
      <c r="P1638" s="343">
        <v>486.38499999999999</v>
      </c>
      <c r="Q1638" s="343">
        <v>486.44900000000001</v>
      </c>
      <c r="R1638" s="343">
        <v>486.51299999999998</v>
      </c>
      <c r="S1638" s="343">
        <v>486.59699999999998</v>
      </c>
      <c r="T1638" s="343">
        <v>486.654</v>
      </c>
      <c r="U1638" s="343">
        <v>486.738</v>
      </c>
      <c r="V1638" s="502">
        <v>486.82799999999997</v>
      </c>
      <c r="W1638" s="343">
        <v>486.911</v>
      </c>
      <c r="X1638" s="343">
        <v>486.995</v>
      </c>
      <c r="Y1638" s="466">
        <v>487.072</v>
      </c>
      <c r="Z1638" s="343">
        <v>487.15499999999997</v>
      </c>
      <c r="AA1638" s="343">
        <v>487.226</v>
      </c>
      <c r="AB1638" s="344">
        <v>487.29</v>
      </c>
      <c r="AC1638" s="113"/>
      <c r="AD1638" s="75"/>
      <c r="AE1638" s="161"/>
      <c r="AF1638" s="76"/>
      <c r="AH1638" s="980"/>
      <c r="AI1638" s="981"/>
      <c r="AJ1638" s="981"/>
      <c r="AK1638" s="982"/>
      <c r="AL1638" s="982"/>
      <c r="AM1638" s="198"/>
    </row>
    <row r="1639" spans="1:39" ht="15.75" hidden="1" customHeight="1" thickBot="1">
      <c r="A1639" s="3223" t="s">
        <v>50</v>
      </c>
      <c r="B1639" s="3224"/>
      <c r="C1639" s="3225"/>
      <c r="D1639" s="119"/>
      <c r="E1639" s="187">
        <f>SQRT(E1633*E1633+E1634*E1634)/E1590/1.73</f>
        <v>8.887619025115395</v>
      </c>
      <c r="F1639" s="188">
        <f t="shared" ref="F1639:AB1639" si="955">SQRT(F1633*F1633+F1634*F1634)/F1590/1.73</f>
        <v>6.9912413902982884</v>
      </c>
      <c r="G1639" s="188">
        <f t="shared" si="955"/>
        <v>7.9969226343666797</v>
      </c>
      <c r="H1639" s="473">
        <f t="shared" si="955"/>
        <v>6.9347252054027981</v>
      </c>
      <c r="I1639" s="188">
        <f t="shared" si="955"/>
        <v>9.0323407908500322</v>
      </c>
      <c r="J1639" s="188">
        <f t="shared" si="955"/>
        <v>9.0236974025493879</v>
      </c>
      <c r="K1639" s="188">
        <f t="shared" si="955"/>
        <v>11.167898135263108</v>
      </c>
      <c r="L1639" s="188">
        <f t="shared" si="955"/>
        <v>12.323327052749255</v>
      </c>
      <c r="M1639" s="188">
        <f t="shared" si="955"/>
        <v>10.205952044141663</v>
      </c>
      <c r="N1639" s="473">
        <f t="shared" si="955"/>
        <v>10.2512504075336</v>
      </c>
      <c r="O1639" s="188">
        <f t="shared" si="955"/>
        <v>12.251330984281394</v>
      </c>
      <c r="P1639" s="188">
        <f t="shared" si="955"/>
        <v>12.063391103410346</v>
      </c>
      <c r="Q1639" s="188">
        <f t="shared" si="955"/>
        <v>10.01024826573051</v>
      </c>
      <c r="R1639" s="188">
        <f t="shared" si="955"/>
        <v>10.042249070760601</v>
      </c>
      <c r="S1639" s="188">
        <f t="shared" si="955"/>
        <v>13.07689319213781</v>
      </c>
      <c r="T1639" s="188">
        <f t="shared" si="955"/>
        <v>8.9625696955934888</v>
      </c>
      <c r="U1639" s="188">
        <f t="shared" si="955"/>
        <v>12.952706172269455</v>
      </c>
      <c r="V1639" s="509">
        <f t="shared" si="955"/>
        <v>13.886351256988487</v>
      </c>
      <c r="W1639" s="188">
        <f t="shared" si="955"/>
        <v>12.921195159888279</v>
      </c>
      <c r="X1639" s="188">
        <f t="shared" si="955"/>
        <v>12.867169433395977</v>
      </c>
      <c r="Y1639" s="473">
        <f t="shared" si="955"/>
        <v>11.858734138413753</v>
      </c>
      <c r="Z1639" s="188">
        <f t="shared" si="955"/>
        <v>12.763471650891887</v>
      </c>
      <c r="AA1639" s="188">
        <f t="shared" si="955"/>
        <v>10.905905539285261</v>
      </c>
      <c r="AB1639" s="189">
        <f t="shared" si="955"/>
        <v>9.8590074987317493</v>
      </c>
      <c r="AC1639" s="114">
        <f>AVERAGE(E1639:AB1639)</f>
        <v>10.718174885418717</v>
      </c>
      <c r="AD1639" s="80">
        <f>(AC1635-AC1639)/AC1635</f>
        <v>-9.1905544766226284E-4</v>
      </c>
      <c r="AE1639" s="81"/>
      <c r="AF1639" s="82"/>
      <c r="AJ1639" s="10"/>
      <c r="AK1639" s="10"/>
      <c r="AL1639" s="12"/>
      <c r="AM1639" s="10"/>
    </row>
    <row r="1640" spans="1:39">
      <c r="A1640" s="3230" t="s">
        <v>68</v>
      </c>
      <c r="B1640" s="3165" t="s">
        <v>297</v>
      </c>
      <c r="C1640" s="126" t="s">
        <v>17</v>
      </c>
      <c r="D1640" s="127" t="s">
        <v>131</v>
      </c>
      <c r="E1640" s="357">
        <f t="shared" ref="E1640:AB1640" si="956">(E1644-D1644)*$AE1640*$AF1640</f>
        <v>260.00000000021828</v>
      </c>
      <c r="F1640" s="353">
        <f t="shared" si="956"/>
        <v>239.99999999978172</v>
      </c>
      <c r="G1640" s="353">
        <f t="shared" si="956"/>
        <v>224.00000000016007</v>
      </c>
      <c r="H1640" s="494">
        <f t="shared" si="956"/>
        <v>224.00000000016007</v>
      </c>
      <c r="I1640" s="353">
        <f t="shared" si="956"/>
        <v>223.99999999970532</v>
      </c>
      <c r="J1640" s="353">
        <f t="shared" si="956"/>
        <v>260.00000000021828</v>
      </c>
      <c r="K1640" s="353">
        <f t="shared" si="956"/>
        <v>364.00000000003274</v>
      </c>
      <c r="L1640" s="353">
        <f t="shared" si="956"/>
        <v>379.99999999965439</v>
      </c>
      <c r="M1640" s="353">
        <f t="shared" si="956"/>
        <v>412.00000000026193</v>
      </c>
      <c r="N1640" s="494">
        <f t="shared" si="956"/>
        <v>431.999999999789</v>
      </c>
      <c r="O1640" s="353">
        <f t="shared" si="956"/>
        <v>380.00000000010914</v>
      </c>
      <c r="P1640" s="353">
        <f t="shared" si="956"/>
        <v>411.99999999980719</v>
      </c>
      <c r="Q1640" s="353">
        <f t="shared" si="956"/>
        <v>380.00000000010914</v>
      </c>
      <c r="R1640" s="353">
        <f t="shared" si="956"/>
        <v>448.00000000032014</v>
      </c>
      <c r="S1640" s="353">
        <f t="shared" si="956"/>
        <v>379.99999999965439</v>
      </c>
      <c r="T1640" s="353">
        <f t="shared" si="956"/>
        <v>400.00000000009095</v>
      </c>
      <c r="U1640" s="353">
        <f t="shared" si="956"/>
        <v>380.00000000010914</v>
      </c>
      <c r="V1640" s="523">
        <f t="shared" si="956"/>
        <v>427.99999999988358</v>
      </c>
      <c r="W1640" s="353">
        <f t="shared" si="956"/>
        <v>467.9999999998472</v>
      </c>
      <c r="X1640" s="353">
        <f t="shared" si="956"/>
        <v>412.00000000026193</v>
      </c>
      <c r="Y1640" s="494">
        <f t="shared" si="956"/>
        <v>431.999999999789</v>
      </c>
      <c r="Z1640" s="353">
        <f t="shared" si="956"/>
        <v>416.00000000016735</v>
      </c>
      <c r="AA1640" s="353">
        <f t="shared" si="956"/>
        <v>396.00000000018554</v>
      </c>
      <c r="AB1640" s="562">
        <f t="shared" si="956"/>
        <v>327.99999999997453</v>
      </c>
      <c r="AC1640" s="111">
        <f>SUM(E1640:AB1640)</f>
        <v>8680.000000000291</v>
      </c>
      <c r="AD1640" s="72"/>
      <c r="AE1640" s="73">
        <v>100</v>
      </c>
      <c r="AF1640" s="74">
        <v>40</v>
      </c>
      <c r="AJ1640" s="51"/>
      <c r="AK1640" s="26"/>
      <c r="AL1640" s="51"/>
      <c r="AM1640" s="12"/>
    </row>
    <row r="1641" spans="1:39">
      <c r="A1641" s="3231"/>
      <c r="B1641" s="3166"/>
      <c r="C1641" s="128" t="s">
        <v>19</v>
      </c>
      <c r="D1641" s="127" t="s">
        <v>131</v>
      </c>
      <c r="E1641" s="339">
        <f t="shared" ref="E1641:AB1641" si="957">(E1645-D1645)*$AE1640*$AF1640</f>
        <v>79.99999999992724</v>
      </c>
      <c r="F1641" s="340">
        <f t="shared" si="957"/>
        <v>76.000000000021828</v>
      </c>
      <c r="G1641" s="340">
        <f t="shared" si="957"/>
        <v>67.999999999983629</v>
      </c>
      <c r="H1641" s="469">
        <f t="shared" si="957"/>
        <v>67.999999999983629</v>
      </c>
      <c r="I1641" s="340">
        <f t="shared" si="957"/>
        <v>72.000000000002728</v>
      </c>
      <c r="J1641" s="340">
        <f t="shared" si="957"/>
        <v>80.000000000040927</v>
      </c>
      <c r="K1641" s="340">
        <f t="shared" si="957"/>
        <v>111.99999999996635</v>
      </c>
      <c r="L1641" s="340">
        <f t="shared" si="957"/>
        <v>115.99999999998545</v>
      </c>
      <c r="M1641" s="340">
        <f t="shared" si="957"/>
        <v>128.00000000004275</v>
      </c>
      <c r="N1641" s="469">
        <f t="shared" si="957"/>
        <v>131.99999999994816</v>
      </c>
      <c r="O1641" s="340">
        <f t="shared" si="957"/>
        <v>116.00000000009913</v>
      </c>
      <c r="P1641" s="340">
        <f t="shared" si="957"/>
        <v>127.99999999992906</v>
      </c>
      <c r="Q1641" s="340">
        <f t="shared" si="957"/>
        <v>120.00000000000455</v>
      </c>
      <c r="R1641" s="340">
        <f t="shared" si="957"/>
        <v>135.99999999996726</v>
      </c>
      <c r="S1641" s="340">
        <f t="shared" si="957"/>
        <v>120.00000000000455</v>
      </c>
      <c r="T1641" s="340">
        <f t="shared" si="957"/>
        <v>120.00000000000455</v>
      </c>
      <c r="U1641" s="340">
        <f t="shared" si="957"/>
        <v>120.00000000000455</v>
      </c>
      <c r="V1641" s="505">
        <f t="shared" si="957"/>
        <v>132.00000000006185</v>
      </c>
      <c r="W1641" s="340">
        <f t="shared" si="957"/>
        <v>144.00000000000546</v>
      </c>
      <c r="X1641" s="340">
        <f t="shared" si="957"/>
        <v>127.99999999992906</v>
      </c>
      <c r="Y1641" s="469">
        <f t="shared" si="957"/>
        <v>132.00000000006185</v>
      </c>
      <c r="Z1641" s="340">
        <f t="shared" si="957"/>
        <v>127.99999999992906</v>
      </c>
      <c r="AA1641" s="340">
        <f t="shared" si="957"/>
        <v>124.00000000002365</v>
      </c>
      <c r="AB1641" s="341">
        <f t="shared" si="957"/>
        <v>100.00000000002274</v>
      </c>
      <c r="AC1641" s="112">
        <f>SUM(E1641:AB1641)</f>
        <v>2679.99999999995</v>
      </c>
      <c r="AD1641" s="75"/>
      <c r="AE1641" s="161"/>
      <c r="AF1641" s="76"/>
      <c r="AJ1641" s="12"/>
      <c r="AK1641" s="12"/>
      <c r="AL1641" s="12"/>
      <c r="AM1641" s="12"/>
    </row>
    <row r="1642" spans="1:39">
      <c r="A1642" s="3231"/>
      <c r="B1642" s="3166"/>
      <c r="C1642" s="128" t="s">
        <v>20</v>
      </c>
      <c r="D1642" s="1006" t="s">
        <v>64</v>
      </c>
      <c r="E1642" s="1797">
        <v>15</v>
      </c>
      <c r="F1642" s="1790">
        <v>14</v>
      </c>
      <c r="G1642" s="1790">
        <v>13</v>
      </c>
      <c r="H1642" s="474">
        <v>13</v>
      </c>
      <c r="I1642" s="1790">
        <v>13</v>
      </c>
      <c r="J1642" s="1790">
        <v>15</v>
      </c>
      <c r="K1642" s="1790">
        <v>21</v>
      </c>
      <c r="L1642" s="1790">
        <v>22</v>
      </c>
      <c r="M1642" s="1790">
        <v>24</v>
      </c>
      <c r="N1642" s="474">
        <v>25</v>
      </c>
      <c r="O1642" s="1790">
        <v>22</v>
      </c>
      <c r="P1642" s="1790">
        <v>24</v>
      </c>
      <c r="Q1642" s="1790">
        <v>22</v>
      </c>
      <c r="R1642" s="1790">
        <v>26</v>
      </c>
      <c r="S1642" s="1790">
        <v>22</v>
      </c>
      <c r="T1642" s="1790">
        <v>23</v>
      </c>
      <c r="U1642" s="1790">
        <v>22</v>
      </c>
      <c r="V1642" s="510">
        <v>25</v>
      </c>
      <c r="W1642" s="1790">
        <v>27</v>
      </c>
      <c r="X1642" s="1790">
        <v>24</v>
      </c>
      <c r="Y1642" s="474">
        <v>25</v>
      </c>
      <c r="Z1642" s="1790">
        <v>24</v>
      </c>
      <c r="AA1642" s="1790">
        <v>23</v>
      </c>
      <c r="AB1642" s="1791">
        <v>19</v>
      </c>
      <c r="AC1642" s="112">
        <f>AVERAGE(E1642:AB1642)</f>
        <v>20.958333333333332</v>
      </c>
      <c r="AD1642" s="78"/>
      <c r="AE1642" s="78"/>
      <c r="AF1642" s="79"/>
      <c r="AJ1642" s="12"/>
      <c r="AK1642" s="12"/>
      <c r="AL1642" s="12"/>
      <c r="AM1642" s="12"/>
    </row>
    <row r="1643" spans="1:39" ht="16.5" thickBot="1">
      <c r="A1643" s="3231"/>
      <c r="B1643" s="3166"/>
      <c r="C1643" s="128" t="s">
        <v>22</v>
      </c>
      <c r="D1643" s="113"/>
      <c r="E1643" s="345">
        <f t="shared" ref="E1643:AB1643" si="958">E1641/E1640</f>
        <v>0.30769230769176953</v>
      </c>
      <c r="F1643" s="346">
        <f t="shared" si="958"/>
        <v>0.31666666666704563</v>
      </c>
      <c r="G1643" s="346">
        <f t="shared" si="958"/>
        <v>0.30357142857113856</v>
      </c>
      <c r="H1643" s="471">
        <f t="shared" si="958"/>
        <v>0.30357142857113856</v>
      </c>
      <c r="I1643" s="346">
        <f t="shared" si="958"/>
        <v>0.32142857142900644</v>
      </c>
      <c r="J1643" s="346">
        <f t="shared" si="958"/>
        <v>0.30769230769220679</v>
      </c>
      <c r="K1643" s="346">
        <f t="shared" si="958"/>
        <v>0.30769230769218758</v>
      </c>
      <c r="L1643" s="346">
        <f t="shared" si="958"/>
        <v>0.30526315789497616</v>
      </c>
      <c r="M1643" s="346">
        <f t="shared" si="958"/>
        <v>0.31067961165039165</v>
      </c>
      <c r="N1643" s="471">
        <f t="shared" si="958"/>
        <v>0.30555555555558478</v>
      </c>
      <c r="O1643" s="346">
        <f t="shared" si="958"/>
        <v>0.30526315789491004</v>
      </c>
      <c r="P1643" s="346">
        <f t="shared" si="958"/>
        <v>0.31067961165045865</v>
      </c>
      <c r="Q1643" s="346">
        <f t="shared" si="958"/>
        <v>0.31578947368413179</v>
      </c>
      <c r="R1643" s="346">
        <f t="shared" si="958"/>
        <v>0.30357142857113856</v>
      </c>
      <c r="S1643" s="346">
        <f t="shared" si="958"/>
        <v>0.31578947368450971</v>
      </c>
      <c r="T1643" s="346">
        <f t="shared" si="958"/>
        <v>0.29999999999994315</v>
      </c>
      <c r="U1643" s="346">
        <f t="shared" si="958"/>
        <v>0.31578947368413179</v>
      </c>
      <c r="V1643" s="507">
        <f t="shared" si="958"/>
        <v>0.30841121495349944</v>
      </c>
      <c r="W1643" s="346">
        <f t="shared" si="958"/>
        <v>0.30769230769241979</v>
      </c>
      <c r="X1643" s="346">
        <f t="shared" si="958"/>
        <v>0.31067961165011571</v>
      </c>
      <c r="Y1643" s="471">
        <f t="shared" si="958"/>
        <v>0.30555555555584796</v>
      </c>
      <c r="Z1643" s="346">
        <f t="shared" si="958"/>
        <v>0.30769230769201339</v>
      </c>
      <c r="AA1643" s="346">
        <f t="shared" si="958"/>
        <v>0.31313131313122611</v>
      </c>
      <c r="AB1643" s="347">
        <f t="shared" si="958"/>
        <v>0.30487804878058078</v>
      </c>
      <c r="AC1643" s="113"/>
      <c r="AD1643" s="75"/>
      <c r="AE1643" s="161"/>
      <c r="AF1643" s="76"/>
      <c r="AJ1643" s="12"/>
      <c r="AK1643" s="12"/>
      <c r="AL1643" s="12"/>
      <c r="AM1643" s="12"/>
    </row>
    <row r="1644" spans="1:39" hidden="1">
      <c r="A1644" s="1885"/>
      <c r="B1644" s="1875"/>
      <c r="C1644" s="129" t="s">
        <v>133</v>
      </c>
      <c r="D1644" s="113">
        <v>793.53</v>
      </c>
      <c r="E1644" s="342">
        <v>793.59500000000003</v>
      </c>
      <c r="F1644" s="343">
        <v>793.65499999999997</v>
      </c>
      <c r="G1644" s="343">
        <v>793.71100000000001</v>
      </c>
      <c r="H1644" s="466">
        <v>793.76700000000005</v>
      </c>
      <c r="I1644" s="343">
        <v>793.82299999999998</v>
      </c>
      <c r="J1644" s="343">
        <v>793.88800000000003</v>
      </c>
      <c r="K1644" s="343">
        <v>793.97900000000004</v>
      </c>
      <c r="L1644" s="343">
        <v>794.07399999999996</v>
      </c>
      <c r="M1644" s="343">
        <v>794.17700000000002</v>
      </c>
      <c r="N1644" s="466">
        <v>794.28499999999997</v>
      </c>
      <c r="O1644" s="343">
        <v>794.38</v>
      </c>
      <c r="P1644" s="343">
        <v>794.48299999999995</v>
      </c>
      <c r="Q1644" s="343">
        <v>794.57799999999997</v>
      </c>
      <c r="R1644" s="343">
        <v>794.69</v>
      </c>
      <c r="S1644" s="343">
        <v>794.78499999999997</v>
      </c>
      <c r="T1644" s="343">
        <v>794.88499999999999</v>
      </c>
      <c r="U1644" s="343">
        <v>794.98</v>
      </c>
      <c r="V1644" s="502">
        <v>795.08699999999999</v>
      </c>
      <c r="W1644" s="343">
        <v>795.20399999999995</v>
      </c>
      <c r="X1644" s="343">
        <v>795.30700000000002</v>
      </c>
      <c r="Y1644" s="466">
        <v>795.41499999999996</v>
      </c>
      <c r="Z1644" s="343">
        <v>795.51900000000001</v>
      </c>
      <c r="AA1644" s="343">
        <v>795.61800000000005</v>
      </c>
      <c r="AB1644" s="344">
        <v>795.7</v>
      </c>
      <c r="AC1644" s="113"/>
      <c r="AD1644" s="75"/>
      <c r="AE1644" s="161"/>
      <c r="AF1644" s="76"/>
      <c r="AJ1644" s="12"/>
      <c r="AK1644" s="12"/>
      <c r="AL1644" s="12"/>
      <c r="AM1644" s="12"/>
    </row>
    <row r="1645" spans="1:39" s="190" customFormat="1" hidden="1">
      <c r="A1645" s="1885"/>
      <c r="B1645" s="1875"/>
      <c r="C1645" s="129" t="s">
        <v>134</v>
      </c>
      <c r="D1645" s="113">
        <v>229.02</v>
      </c>
      <c r="E1645" s="342">
        <v>229.04</v>
      </c>
      <c r="F1645" s="343">
        <v>229.059</v>
      </c>
      <c r="G1645" s="343">
        <v>229.07599999999999</v>
      </c>
      <c r="H1645" s="466">
        <v>229.09299999999999</v>
      </c>
      <c r="I1645" s="343">
        <v>229.11099999999999</v>
      </c>
      <c r="J1645" s="343">
        <v>229.131</v>
      </c>
      <c r="K1645" s="343">
        <v>229.15899999999999</v>
      </c>
      <c r="L1645" s="343">
        <v>229.18799999999999</v>
      </c>
      <c r="M1645" s="343">
        <v>229.22</v>
      </c>
      <c r="N1645" s="466">
        <v>229.25299999999999</v>
      </c>
      <c r="O1645" s="343">
        <v>229.28200000000001</v>
      </c>
      <c r="P1645" s="343">
        <v>229.31399999999999</v>
      </c>
      <c r="Q1645" s="343">
        <v>229.34399999999999</v>
      </c>
      <c r="R1645" s="343">
        <v>229.37799999999999</v>
      </c>
      <c r="S1645" s="343">
        <v>229.40799999999999</v>
      </c>
      <c r="T1645" s="343">
        <v>229.43799999999999</v>
      </c>
      <c r="U1645" s="343">
        <v>229.46799999999999</v>
      </c>
      <c r="V1645" s="502">
        <v>229.501</v>
      </c>
      <c r="W1645" s="343">
        <v>229.53700000000001</v>
      </c>
      <c r="X1645" s="343">
        <v>229.56899999999999</v>
      </c>
      <c r="Y1645" s="466">
        <v>229.602</v>
      </c>
      <c r="Z1645" s="343">
        <v>229.63399999999999</v>
      </c>
      <c r="AA1645" s="343">
        <v>229.66499999999999</v>
      </c>
      <c r="AB1645" s="344">
        <v>229.69</v>
      </c>
      <c r="AC1645" s="113"/>
      <c r="AD1645" s="75"/>
      <c r="AE1645" s="161"/>
      <c r="AF1645" s="76"/>
      <c r="AH1645" s="980"/>
      <c r="AI1645" s="981"/>
      <c r="AJ1645" s="981"/>
      <c r="AK1645" s="982"/>
      <c r="AL1645" s="982"/>
      <c r="AM1645" s="198"/>
    </row>
    <row r="1646" spans="1:39" ht="16.5" hidden="1" thickBot="1">
      <c r="A1646" s="3241" t="s">
        <v>50</v>
      </c>
      <c r="B1646" s="3242"/>
      <c r="C1646" s="3243"/>
      <c r="D1646" s="133"/>
      <c r="E1646" s="675">
        <f>SQRT(E1640*E1640+E1641*E1641)/E1590/1.73</f>
        <v>14.820210520933797</v>
      </c>
      <c r="F1646" s="676">
        <f t="shared" ref="F1646:AB1646" si="959">SQRT(F1640*F1640+F1641*F1641)/F1590/1.73</f>
        <v>13.819360244649284</v>
      </c>
      <c r="G1646" s="676">
        <f t="shared" si="959"/>
        <v>12.924016221107424</v>
      </c>
      <c r="H1646" s="677">
        <f t="shared" si="959"/>
        <v>12.8748287188387</v>
      </c>
      <c r="I1646" s="676">
        <f t="shared" si="959"/>
        <v>13.02721074554095</v>
      </c>
      <c r="J1646" s="676">
        <f t="shared" si="959"/>
        <v>15.047122835131761</v>
      </c>
      <c r="K1646" s="676">
        <f t="shared" si="959"/>
        <v>21.331337895136766</v>
      </c>
      <c r="L1646" s="676">
        <f t="shared" si="959"/>
        <v>22.493586212005326</v>
      </c>
      <c r="M1646" s="676">
        <f t="shared" si="959"/>
        <v>24.377216730915649</v>
      </c>
      <c r="N1646" s="677">
        <f t="shared" si="959"/>
        <v>25.523747189950907</v>
      </c>
      <c r="O1646" s="676">
        <f t="shared" si="959"/>
        <v>22.362172855388998</v>
      </c>
      <c r="P1646" s="676">
        <f t="shared" si="959"/>
        <v>23.909772498273881</v>
      </c>
      <c r="Q1646" s="676">
        <f t="shared" si="959"/>
        <v>22.084869507342145</v>
      </c>
      <c r="R1646" s="676">
        <f t="shared" si="959"/>
        <v>25.848032442214848</v>
      </c>
      <c r="S1646" s="676">
        <f t="shared" si="959"/>
        <v>22.084869507318114</v>
      </c>
      <c r="T1646" s="676">
        <f t="shared" si="959"/>
        <v>23.05581376774326</v>
      </c>
      <c r="U1646" s="676">
        <f t="shared" si="959"/>
        <v>21.875136653521231</v>
      </c>
      <c r="V1646" s="1098">
        <f t="shared" si="959"/>
        <v>24.540056670830047</v>
      </c>
      <c r="W1646" s="676">
        <f t="shared" si="959"/>
        <v>26.904598909554689</v>
      </c>
      <c r="X1646" s="676">
        <f t="shared" si="959"/>
        <v>23.526313882759208</v>
      </c>
      <c r="Y1646" s="677">
        <f t="shared" si="959"/>
        <v>24.609607328295667</v>
      </c>
      <c r="Z1646" s="676">
        <f t="shared" si="959"/>
        <v>23.623276413453457</v>
      </c>
      <c r="AA1646" s="676">
        <f t="shared" si="959"/>
        <v>22.607107432692558</v>
      </c>
      <c r="AB1646" s="984">
        <f t="shared" si="959"/>
        <v>18.716819484099783</v>
      </c>
      <c r="AC1646" s="679">
        <f>AVERAGE(E1646:AB1646)</f>
        <v>20.916128527820771</v>
      </c>
      <c r="AD1646" s="80">
        <f>(AC1642-AC1646)/AC1642</f>
        <v>2.0137481755496517E-3</v>
      </c>
      <c r="AE1646" s="81"/>
      <c r="AF1646" s="82"/>
      <c r="AJ1646" s="10"/>
      <c r="AK1646" s="10"/>
      <c r="AL1646" s="12"/>
      <c r="AM1646" s="10"/>
    </row>
    <row r="1647" spans="1:39" ht="16.5" thickBot="1">
      <c r="A1647" s="153"/>
      <c r="B1647" s="602" t="s">
        <v>39</v>
      </c>
      <c r="C1647" s="126" t="s">
        <v>17</v>
      </c>
      <c r="D1647" s="118"/>
      <c r="E1647" s="1899">
        <f t="shared" ref="E1647:AB1647" si="960">(E1648-D1648)*$AE1647*$AF1647</f>
        <v>3.9999999999417923</v>
      </c>
      <c r="F1647" s="214">
        <f t="shared" si="960"/>
        <v>0</v>
      </c>
      <c r="G1647" s="214">
        <f t="shared" si="960"/>
        <v>4.0000000000873115</v>
      </c>
      <c r="H1647" s="467">
        <f t="shared" si="960"/>
        <v>0</v>
      </c>
      <c r="I1647" s="214">
        <f t="shared" si="960"/>
        <v>3.9999999999417923</v>
      </c>
      <c r="J1647" s="214">
        <f t="shared" si="960"/>
        <v>0</v>
      </c>
      <c r="K1647" s="214">
        <f t="shared" si="960"/>
        <v>3.9999999999417923</v>
      </c>
      <c r="L1647" s="214">
        <f t="shared" si="960"/>
        <v>0</v>
      </c>
      <c r="M1647" s="214">
        <f t="shared" si="960"/>
        <v>8.0000000000291038</v>
      </c>
      <c r="N1647" s="467">
        <f t="shared" si="960"/>
        <v>0</v>
      </c>
      <c r="O1647" s="214">
        <f t="shared" si="960"/>
        <v>4.0000000000873115</v>
      </c>
      <c r="P1647" s="214">
        <f t="shared" si="960"/>
        <v>0</v>
      </c>
      <c r="Q1647" s="214">
        <f t="shared" si="960"/>
        <v>3.9999999999417923</v>
      </c>
      <c r="R1647" s="214">
        <f t="shared" si="960"/>
        <v>0</v>
      </c>
      <c r="S1647" s="214">
        <f t="shared" si="960"/>
        <v>3.9999999999417923</v>
      </c>
      <c r="T1647" s="214">
        <f t="shared" si="960"/>
        <v>0</v>
      </c>
      <c r="U1647" s="214">
        <f t="shared" si="960"/>
        <v>4.0000000000873115</v>
      </c>
      <c r="V1647" s="501">
        <f t="shared" si="960"/>
        <v>0</v>
      </c>
      <c r="W1647" s="214">
        <f t="shared" si="960"/>
        <v>3.9999999999417923</v>
      </c>
      <c r="X1647" s="214">
        <f t="shared" si="960"/>
        <v>0</v>
      </c>
      <c r="Y1647" s="467">
        <f t="shared" si="960"/>
        <v>4.0000000000873115</v>
      </c>
      <c r="Z1647" s="214">
        <f t="shared" si="960"/>
        <v>0</v>
      </c>
      <c r="AA1647" s="214">
        <f t="shared" si="960"/>
        <v>3.9999999999417923</v>
      </c>
      <c r="AB1647" s="363">
        <f t="shared" si="960"/>
        <v>0</v>
      </c>
      <c r="AC1647" s="192">
        <f>SUM(E1647:AB1647)</f>
        <v>51.999999999970896</v>
      </c>
      <c r="AD1647" s="1016"/>
      <c r="AE1647" s="106">
        <v>1</v>
      </c>
      <c r="AF1647" s="107">
        <v>40</v>
      </c>
      <c r="AJ1647" s="51"/>
      <c r="AK1647" s="26"/>
      <c r="AL1647" s="51"/>
      <c r="AM1647" s="12"/>
    </row>
    <row r="1648" spans="1:39" ht="16.5" hidden="1" thickBot="1">
      <c r="A1648" s="75"/>
      <c r="B1648" s="1177"/>
      <c r="C1648" s="129" t="s">
        <v>133</v>
      </c>
      <c r="D1648" s="113">
        <v>23845.200000000001</v>
      </c>
      <c r="E1648" s="83">
        <v>23845.3</v>
      </c>
      <c r="F1648" s="161">
        <v>23845.3</v>
      </c>
      <c r="G1648" s="161">
        <v>23845.4</v>
      </c>
      <c r="H1648" s="466">
        <v>23845.4</v>
      </c>
      <c r="I1648" s="161">
        <v>23845.5</v>
      </c>
      <c r="J1648" s="161">
        <v>23845.5</v>
      </c>
      <c r="K1648" s="161">
        <v>23845.599999999999</v>
      </c>
      <c r="L1648" s="161">
        <v>23845.599999999999</v>
      </c>
      <c r="M1648" s="161">
        <v>23845.8</v>
      </c>
      <c r="N1648" s="466">
        <v>23845.8</v>
      </c>
      <c r="O1648" s="161">
        <v>23845.9</v>
      </c>
      <c r="P1648" s="161">
        <v>23845.9</v>
      </c>
      <c r="Q1648" s="161">
        <v>23846</v>
      </c>
      <c r="R1648" s="161">
        <v>23846</v>
      </c>
      <c r="S1648" s="161">
        <v>23846.1</v>
      </c>
      <c r="T1648" s="161">
        <v>23846.1</v>
      </c>
      <c r="U1648" s="161">
        <v>23846.2</v>
      </c>
      <c r="V1648" s="502">
        <v>23846.2</v>
      </c>
      <c r="W1648" s="161">
        <v>23846.3</v>
      </c>
      <c r="X1648" s="161">
        <v>23846.3</v>
      </c>
      <c r="Y1648" s="466">
        <v>23846.400000000001</v>
      </c>
      <c r="Z1648" s="161">
        <v>23846.400000000001</v>
      </c>
      <c r="AA1648" s="161">
        <v>23846.5</v>
      </c>
      <c r="AB1648" s="348">
        <v>23846.5</v>
      </c>
      <c r="AC1648" s="229"/>
      <c r="AD1648" s="1017"/>
      <c r="AE1648" s="108"/>
      <c r="AF1648" s="109"/>
      <c r="AJ1648" s="10"/>
      <c r="AK1648" s="10"/>
      <c r="AL1648" s="12"/>
      <c r="AM1648" s="10"/>
    </row>
    <row r="1649" spans="1:41" ht="16.5" thickBot="1">
      <c r="A1649" s="75"/>
      <c r="B1649" s="1177" t="s">
        <v>298</v>
      </c>
      <c r="C1649" s="128" t="s">
        <v>17</v>
      </c>
      <c r="D1649" s="113"/>
      <c r="E1649" s="83">
        <f t="shared" ref="E1649:AB1649" si="961">(E1650-D1650)*$AE1649*$AF1649</f>
        <v>0</v>
      </c>
      <c r="F1649" s="161">
        <f t="shared" si="961"/>
        <v>0</v>
      </c>
      <c r="G1649" s="161">
        <f t="shared" si="961"/>
        <v>0</v>
      </c>
      <c r="H1649" s="466">
        <f t="shared" si="961"/>
        <v>0</v>
      </c>
      <c r="I1649" s="161">
        <f t="shared" si="961"/>
        <v>0</v>
      </c>
      <c r="J1649" s="161">
        <f t="shared" si="961"/>
        <v>0</v>
      </c>
      <c r="K1649" s="161">
        <f t="shared" si="961"/>
        <v>0</v>
      </c>
      <c r="L1649" s="161">
        <f t="shared" si="961"/>
        <v>0</v>
      </c>
      <c r="M1649" s="161">
        <f t="shared" si="961"/>
        <v>0</v>
      </c>
      <c r="N1649" s="466">
        <f t="shared" si="961"/>
        <v>0</v>
      </c>
      <c r="O1649" s="161">
        <f t="shared" si="961"/>
        <v>0</v>
      </c>
      <c r="P1649" s="161">
        <f t="shared" si="961"/>
        <v>0</v>
      </c>
      <c r="Q1649" s="161">
        <f t="shared" si="961"/>
        <v>0</v>
      </c>
      <c r="R1649" s="161">
        <f t="shared" si="961"/>
        <v>0</v>
      </c>
      <c r="S1649" s="161">
        <f t="shared" si="961"/>
        <v>0</v>
      </c>
      <c r="T1649" s="161">
        <f t="shared" si="961"/>
        <v>0</v>
      </c>
      <c r="U1649" s="161">
        <f t="shared" si="961"/>
        <v>0</v>
      </c>
      <c r="V1649" s="502">
        <f t="shared" si="961"/>
        <v>0</v>
      </c>
      <c r="W1649" s="161">
        <f t="shared" si="961"/>
        <v>0</v>
      </c>
      <c r="X1649" s="161">
        <f t="shared" si="961"/>
        <v>0</v>
      </c>
      <c r="Y1649" s="466">
        <f t="shared" si="961"/>
        <v>0</v>
      </c>
      <c r="Z1649" s="161">
        <f t="shared" si="961"/>
        <v>0</v>
      </c>
      <c r="AA1649" s="161">
        <f t="shared" si="961"/>
        <v>0</v>
      </c>
      <c r="AB1649" s="348">
        <f t="shared" si="961"/>
        <v>0</v>
      </c>
      <c r="AC1649" s="229">
        <f>SUM(E1649:AB1649)</f>
        <v>0</v>
      </c>
      <c r="AD1649" s="1016"/>
      <c r="AE1649" s="106">
        <v>1</v>
      </c>
      <c r="AF1649" s="107">
        <v>40</v>
      </c>
      <c r="AJ1649" s="51"/>
      <c r="AK1649" s="26"/>
      <c r="AL1649" s="51"/>
      <c r="AM1649" s="12"/>
    </row>
    <row r="1650" spans="1:41" ht="16.5" hidden="1" thickBot="1">
      <c r="A1650" s="75"/>
      <c r="B1650" s="1177"/>
      <c r="C1650" s="129" t="s">
        <v>133</v>
      </c>
      <c r="D1650" s="113">
        <v>32902.400000000001</v>
      </c>
      <c r="E1650" s="83">
        <v>32902.400000000001</v>
      </c>
      <c r="F1650" s="161">
        <v>32902.400000000001</v>
      </c>
      <c r="G1650" s="161">
        <v>32902.400000000001</v>
      </c>
      <c r="H1650" s="466">
        <v>32902.400000000001</v>
      </c>
      <c r="I1650" s="161">
        <v>32902.400000000001</v>
      </c>
      <c r="J1650" s="161">
        <v>32902.400000000001</v>
      </c>
      <c r="K1650" s="161">
        <v>32902.400000000001</v>
      </c>
      <c r="L1650" s="161">
        <v>32902.400000000001</v>
      </c>
      <c r="M1650" s="161">
        <v>32902.400000000001</v>
      </c>
      <c r="N1650" s="466">
        <v>32902.400000000001</v>
      </c>
      <c r="O1650" s="161">
        <v>32902.400000000001</v>
      </c>
      <c r="P1650" s="161">
        <v>32902.400000000001</v>
      </c>
      <c r="Q1650" s="161">
        <v>32902.400000000001</v>
      </c>
      <c r="R1650" s="161">
        <v>32902.400000000001</v>
      </c>
      <c r="S1650" s="161">
        <v>32902.400000000001</v>
      </c>
      <c r="T1650" s="161">
        <v>32902.400000000001</v>
      </c>
      <c r="U1650" s="161">
        <v>32902.400000000001</v>
      </c>
      <c r="V1650" s="502">
        <v>32902.400000000001</v>
      </c>
      <c r="W1650" s="161">
        <v>32902.400000000001</v>
      </c>
      <c r="X1650" s="161">
        <v>32902.400000000001</v>
      </c>
      <c r="Y1650" s="466">
        <v>32902.400000000001</v>
      </c>
      <c r="Z1650" s="161">
        <v>32902.400000000001</v>
      </c>
      <c r="AA1650" s="161">
        <v>32902.400000000001</v>
      </c>
      <c r="AB1650" s="348">
        <v>32902.400000000001</v>
      </c>
      <c r="AC1650" s="229"/>
      <c r="AD1650" s="1017"/>
      <c r="AE1650" s="108"/>
      <c r="AF1650" s="109"/>
      <c r="AJ1650" s="10"/>
      <c r="AK1650" s="10"/>
      <c r="AL1650" s="12"/>
      <c r="AM1650" s="10"/>
    </row>
    <row r="1651" spans="1:41" ht="16.5" thickBot="1">
      <c r="A1651" s="154"/>
      <c r="B1651" s="607" t="s">
        <v>251</v>
      </c>
      <c r="C1651" s="131" t="s">
        <v>17</v>
      </c>
      <c r="D1651" s="119"/>
      <c r="E1651" s="149">
        <f t="shared" ref="E1651:AB1651" si="962">(E1652-D1652)*$AE1651*$AF1651</f>
        <v>17.839999999850988</v>
      </c>
      <c r="F1651" s="132">
        <f t="shared" si="962"/>
        <v>17.839999999850988</v>
      </c>
      <c r="G1651" s="132">
        <f t="shared" si="962"/>
        <v>17.840000000433065</v>
      </c>
      <c r="H1651" s="481">
        <f t="shared" si="962"/>
        <v>17.839999999850988</v>
      </c>
      <c r="I1651" s="132">
        <f t="shared" si="962"/>
        <v>17.920000000158325</v>
      </c>
      <c r="J1651" s="132">
        <f t="shared" si="962"/>
        <v>17.839999999850988</v>
      </c>
      <c r="K1651" s="132">
        <f t="shared" si="962"/>
        <v>17.839999999850988</v>
      </c>
      <c r="L1651" s="132">
        <f t="shared" si="962"/>
        <v>1.9199999998090789</v>
      </c>
      <c r="M1651" s="132">
        <f t="shared" si="962"/>
        <v>5.3600000002188608</v>
      </c>
      <c r="N1651" s="481">
        <f t="shared" si="962"/>
        <v>2.2399999998742715</v>
      </c>
      <c r="O1651" s="132">
        <f t="shared" si="962"/>
        <v>6.0800000000745058</v>
      </c>
      <c r="P1651" s="132">
        <f t="shared" si="962"/>
        <v>10.800000000162981</v>
      </c>
      <c r="Q1651" s="132">
        <f t="shared" si="962"/>
        <v>6.7199999996228144</v>
      </c>
      <c r="R1651" s="132">
        <f t="shared" si="962"/>
        <v>10.800000000162981</v>
      </c>
      <c r="S1651" s="132">
        <f t="shared" si="962"/>
        <v>12.239999999874271</v>
      </c>
      <c r="T1651" s="132">
        <f t="shared" si="962"/>
        <v>12.71999999997206</v>
      </c>
      <c r="U1651" s="132">
        <f t="shared" si="962"/>
        <v>10.400000000372529</v>
      </c>
      <c r="V1651" s="525">
        <f t="shared" si="962"/>
        <v>6.4799999998649582</v>
      </c>
      <c r="W1651" s="132">
        <f t="shared" si="962"/>
        <v>3.5999999998603016</v>
      </c>
      <c r="X1651" s="132">
        <f t="shared" si="962"/>
        <v>4.8000000003958121</v>
      </c>
      <c r="Y1651" s="481">
        <f t="shared" si="962"/>
        <v>4.9599999998463318</v>
      </c>
      <c r="Z1651" s="132">
        <f t="shared" si="962"/>
        <v>4.2399999999906868</v>
      </c>
      <c r="AA1651" s="132">
        <f t="shared" si="962"/>
        <v>8.6400000000139698</v>
      </c>
      <c r="AB1651" s="2152">
        <f t="shared" si="962"/>
        <v>1.1199999996460974</v>
      </c>
      <c r="AC1651" s="193">
        <f>SUM(E1651:AB1651)</f>
        <v>238.07999999960884</v>
      </c>
      <c r="AD1651" s="1016"/>
      <c r="AE1651" s="106">
        <v>1</v>
      </c>
      <c r="AF1651" s="107">
        <v>80</v>
      </c>
      <c r="AJ1651" s="51"/>
      <c r="AK1651" s="26"/>
      <c r="AL1651" s="51"/>
      <c r="AM1651" s="12"/>
    </row>
    <row r="1652" spans="1:41" ht="16.5" hidden="1" thickBot="1">
      <c r="A1652" s="752"/>
      <c r="B1652" s="753"/>
      <c r="C1652" s="754" t="s">
        <v>133</v>
      </c>
      <c r="D1652" s="2137">
        <v>46141.116000000002</v>
      </c>
      <c r="E1652" s="263">
        <v>46141.339</v>
      </c>
      <c r="F1652" s="246">
        <v>46141.561999999998</v>
      </c>
      <c r="G1652" s="246">
        <v>46141.785000000003</v>
      </c>
      <c r="H1652" s="493">
        <v>46142.008000000002</v>
      </c>
      <c r="I1652" s="246">
        <v>46142.232000000004</v>
      </c>
      <c r="J1652" s="246">
        <v>46142.455000000002</v>
      </c>
      <c r="K1652" s="246">
        <v>46142.678</v>
      </c>
      <c r="L1652" s="246">
        <v>46142.701999999997</v>
      </c>
      <c r="M1652" s="1370">
        <v>46142.769</v>
      </c>
      <c r="N1652" s="493">
        <v>46142.796999999999</v>
      </c>
      <c r="O1652" s="1370">
        <v>46142.873</v>
      </c>
      <c r="P1652" s="1370">
        <v>46143.008000000002</v>
      </c>
      <c r="Q1652" s="1370">
        <v>46143.091999999997</v>
      </c>
      <c r="R1652" s="1370">
        <v>46143.226999999999</v>
      </c>
      <c r="S1652" s="1370">
        <v>46143.38</v>
      </c>
      <c r="T1652" s="1370">
        <v>46143.538999999997</v>
      </c>
      <c r="U1652" s="1370">
        <v>46143.669000000002</v>
      </c>
      <c r="V1652" s="522">
        <v>46143.75</v>
      </c>
      <c r="W1652" s="1370">
        <v>46143.794999999998</v>
      </c>
      <c r="X1652" s="1370">
        <v>46143.855000000003</v>
      </c>
      <c r="Y1652" s="493">
        <v>46143.917000000001</v>
      </c>
      <c r="Z1652" s="1370">
        <v>46143.97</v>
      </c>
      <c r="AA1652" s="1370">
        <v>46144.078000000001</v>
      </c>
      <c r="AB1652" s="1370">
        <v>46144.091999999997</v>
      </c>
      <c r="AC1652" s="1423"/>
      <c r="AD1652" s="1017"/>
      <c r="AE1652" s="108"/>
      <c r="AF1652" s="109"/>
      <c r="AG1652" s="1"/>
    </row>
    <row r="1653" spans="1:41">
      <c r="A1653" s="3238" t="s">
        <v>40</v>
      </c>
      <c r="B1653" s="3292"/>
      <c r="C1653" s="126" t="s">
        <v>17</v>
      </c>
      <c r="D1653" s="118"/>
      <c r="E1653" s="338">
        <f>SUM(E1591,E1598,E1605,E1612,E1619,E1626,E1633,E1640)</f>
        <v>1390.4999999997472</v>
      </c>
      <c r="F1653" s="815">
        <f t="shared" ref="F1653:AB1653" si="963">SUM(F1591,F1598,F1605,F1612,F1619,F1626,F1633,F1640)</f>
        <v>1280.5000000002451</v>
      </c>
      <c r="G1653" s="815">
        <f t="shared" si="963"/>
        <v>1265.9999999997922</v>
      </c>
      <c r="H1653" s="467">
        <f t="shared" si="963"/>
        <v>1256.000000000256</v>
      </c>
      <c r="I1653" s="815">
        <f t="shared" si="963"/>
        <v>1268.5000000000173</v>
      </c>
      <c r="J1653" s="815">
        <f t="shared" si="963"/>
        <v>1537.4999999999091</v>
      </c>
      <c r="K1653" s="815">
        <f t="shared" si="963"/>
        <v>1912.0000000003756</v>
      </c>
      <c r="L1653" s="815">
        <f t="shared" si="963"/>
        <v>2171.999999999457</v>
      </c>
      <c r="M1653" s="815">
        <f t="shared" si="963"/>
        <v>2293.4999999999377</v>
      </c>
      <c r="N1653" s="467">
        <f t="shared" si="963"/>
        <v>2183.0000000001064</v>
      </c>
      <c r="O1653" s="815">
        <f t="shared" si="963"/>
        <v>2174.999999999784</v>
      </c>
      <c r="P1653" s="73">
        <f>SUM(P1591,P1598,P1605,P1612,P1619,P1626,P1633,P1640)</f>
        <v>2147.0000000002187</v>
      </c>
      <c r="Q1653" s="214">
        <f t="shared" si="963"/>
        <v>2093.9999999999941</v>
      </c>
      <c r="R1653" s="815">
        <f t="shared" si="963"/>
        <v>2196.9999999999459</v>
      </c>
      <c r="S1653" s="815">
        <f t="shared" si="963"/>
        <v>2053.4999999997012</v>
      </c>
      <c r="T1653" s="815">
        <f t="shared" si="963"/>
        <v>1993.5000000004379</v>
      </c>
      <c r="U1653" s="815">
        <f t="shared" si="963"/>
        <v>1941.0000000001446</v>
      </c>
      <c r="V1653" s="501">
        <f t="shared" si="963"/>
        <v>2118.4999999995284</v>
      </c>
      <c r="W1653" s="815">
        <f t="shared" si="963"/>
        <v>2260.9999999999104</v>
      </c>
      <c r="X1653" s="815">
        <f t="shared" si="963"/>
        <v>2126.500000000533</v>
      </c>
      <c r="Y1653" s="467">
        <f t="shared" si="963"/>
        <v>2140.4999999998608</v>
      </c>
      <c r="Z1653" s="73">
        <f>SUM(Z1591,Z1598,Z1605,Z1612,Z1619,Z1626,Z1633,Z1640)</f>
        <v>2035.0000000001955</v>
      </c>
      <c r="AA1653" s="214">
        <f t="shared" si="963"/>
        <v>1812.9999999995334</v>
      </c>
      <c r="AB1653" s="363">
        <f t="shared" si="963"/>
        <v>1579.5000000001664</v>
      </c>
      <c r="AC1653" s="681">
        <f>SUM(AC1591,AC1598,AC1605,AC1612,AC1619,AC1626,AC1633,AC1640)</f>
        <v>45234.499999999796</v>
      </c>
      <c r="AD1653" s="1"/>
      <c r="AE1653" s="1"/>
      <c r="AF1653" s="1"/>
      <c r="AG1653" s="1"/>
    </row>
    <row r="1654" spans="1:41" ht="16.5" thickBot="1">
      <c r="A1654" s="3293"/>
      <c r="B1654" s="3294"/>
      <c r="C1654" s="131" t="s">
        <v>19</v>
      </c>
      <c r="D1654" s="119"/>
      <c r="E1654" s="263">
        <f t="shared" ref="E1654:AC1654" si="964">SUM(E1592,E1599,E1606,E1613,E1620,E1627,E1634,E1641)</f>
        <v>266.99999999989734</v>
      </c>
      <c r="F1654" s="1370">
        <f t="shared" si="964"/>
        <v>253.99999999999335</v>
      </c>
      <c r="G1654" s="1370">
        <f t="shared" si="964"/>
        <v>253.5000000000025</v>
      </c>
      <c r="H1654" s="493">
        <f t="shared" si="964"/>
        <v>232.99999999999076</v>
      </c>
      <c r="I1654" s="1370">
        <f t="shared" si="964"/>
        <v>250.4999999999873</v>
      </c>
      <c r="J1654" s="1370">
        <f t="shared" si="964"/>
        <v>326.50000000007219</v>
      </c>
      <c r="K1654" s="1370">
        <f t="shared" si="964"/>
        <v>396.49999999990195</v>
      </c>
      <c r="L1654" s="1370">
        <f t="shared" si="964"/>
        <v>446.0000000000033</v>
      </c>
      <c r="M1654" s="1370">
        <f t="shared" si="964"/>
        <v>452.50000000015598</v>
      </c>
      <c r="N1654" s="493">
        <f t="shared" si="964"/>
        <v>439.99999999985738</v>
      </c>
      <c r="O1654" s="1370">
        <f t="shared" si="964"/>
        <v>423.50000000007878</v>
      </c>
      <c r="P1654" s="246">
        <f t="shared" si="964"/>
        <v>436.49999999999432</v>
      </c>
      <c r="Q1654" s="246">
        <f t="shared" si="964"/>
        <v>405.00000000005002</v>
      </c>
      <c r="R1654" s="1370">
        <f t="shared" si="964"/>
        <v>429.49999999987563</v>
      </c>
      <c r="S1654" s="1370">
        <f t="shared" si="964"/>
        <v>406.00000000001125</v>
      </c>
      <c r="T1654" s="1370">
        <f t="shared" si="964"/>
        <v>352.0000000000598</v>
      </c>
      <c r="U1654" s="1370">
        <f t="shared" si="964"/>
        <v>388.5000000000245</v>
      </c>
      <c r="V1654" s="522">
        <f t="shared" si="964"/>
        <v>417.50000000000489</v>
      </c>
      <c r="W1654" s="1370">
        <f t="shared" si="964"/>
        <v>429.50000000005332</v>
      </c>
      <c r="X1654" s="1370">
        <f t="shared" si="964"/>
        <v>413.99999999994287</v>
      </c>
      <c r="Y1654" s="493">
        <f t="shared" si="964"/>
        <v>397.5000000000133</v>
      </c>
      <c r="Z1654" s="246">
        <f t="shared" si="964"/>
        <v>394.99999999994009</v>
      </c>
      <c r="AA1654" s="246">
        <f t="shared" si="964"/>
        <v>344.0000000000536</v>
      </c>
      <c r="AB1654" s="1421">
        <f t="shared" si="964"/>
        <v>313.99999999992281</v>
      </c>
      <c r="AC1654" s="1376">
        <f t="shared" si="964"/>
        <v>8871.9999999998872</v>
      </c>
      <c r="AD1654" s="15"/>
      <c r="AE1654" s="15"/>
      <c r="AF1654" s="15"/>
      <c r="AG1654" s="15"/>
    </row>
    <row r="1655" spans="1:41">
      <c r="A1655" s="3238" t="s">
        <v>41</v>
      </c>
      <c r="B1655" s="3239"/>
      <c r="C1655" s="126" t="s">
        <v>42</v>
      </c>
      <c r="D1655" s="118"/>
      <c r="E1655" s="618">
        <f>100-(E1653/(E1562+E1569))*100</f>
        <v>0.67857142817653937</v>
      </c>
      <c r="F1655" s="618">
        <f>100-(F1653/(F1562+F1569))*100</f>
        <v>1.5000000000638352</v>
      </c>
      <c r="G1655" s="618">
        <f t="shared" ref="G1655:AB1655" si="965">100-(G1653/(G1562+G1569))*100</f>
        <v>-0.47619047601152431</v>
      </c>
      <c r="H1655" s="479">
        <f t="shared" si="965"/>
        <v>-2.9508196726678761</v>
      </c>
      <c r="I1655" s="618">
        <f t="shared" si="965"/>
        <v>5.33582089553137</v>
      </c>
      <c r="J1655" s="618">
        <f t="shared" si="965"/>
        <v>0.16233766263601979</v>
      </c>
      <c r="K1655" s="618">
        <f t="shared" si="965"/>
        <v>-0.63157894760013278</v>
      </c>
      <c r="L1655" s="618">
        <f t="shared" si="965"/>
        <v>0.3669724774349703</v>
      </c>
      <c r="M1655" s="618">
        <f t="shared" si="965"/>
        <v>-1.4823008851065538</v>
      </c>
      <c r="N1655" s="479">
        <f t="shared" si="965"/>
        <v>0.7727272728372867</v>
      </c>
      <c r="O1655" s="618">
        <f t="shared" si="965"/>
        <v>0.22935779810511292</v>
      </c>
      <c r="P1655" s="618">
        <f>100-(P1653/(P1562+P1569))*100</f>
        <v>1.513761467810852</v>
      </c>
      <c r="Q1655" s="618">
        <f t="shared" si="965"/>
        <v>0.28571428573184221</v>
      </c>
      <c r="R1655" s="618">
        <f t="shared" si="965"/>
        <v>-1.7129629627959986</v>
      </c>
      <c r="S1655" s="618">
        <f t="shared" si="965"/>
        <v>-0.66176470600413495</v>
      </c>
      <c r="T1655" s="618">
        <f t="shared" si="965"/>
        <v>-0.68181818167751373</v>
      </c>
      <c r="U1655" s="618">
        <f t="shared" si="965"/>
        <v>-1.0937500000036948</v>
      </c>
      <c r="V1655" s="515">
        <f t="shared" si="965"/>
        <v>-0.88095238134935983</v>
      </c>
      <c r="W1655" s="618">
        <f t="shared" si="965"/>
        <v>-1.8468468465390657</v>
      </c>
      <c r="X1655" s="618">
        <f>100-(X1653/(X1562+X1569))*100</f>
        <v>-1.2619047619125894</v>
      </c>
      <c r="Y1655" s="479">
        <f t="shared" si="965"/>
        <v>-1.9285714285471443</v>
      </c>
      <c r="Z1655" s="618">
        <f t="shared" si="965"/>
        <v>-1.7500000001023182</v>
      </c>
      <c r="AA1655" s="618">
        <f t="shared" si="965"/>
        <v>-1.8539325843100585</v>
      </c>
      <c r="AB1655" s="1018">
        <f t="shared" si="965"/>
        <v>-2.5649350646454394</v>
      </c>
      <c r="AC1655" s="1019">
        <f>100-(AC1653/(AC1562+AC1569))*100</f>
        <v>-0.52111111111065611</v>
      </c>
      <c r="AD1655" s="1"/>
      <c r="AE1655" s="1"/>
      <c r="AF1655" s="1"/>
      <c r="AG1655" s="1"/>
    </row>
    <row r="1656" spans="1:41" ht="15.75" customHeight="1" thickBot="1">
      <c r="A1656" s="3236"/>
      <c r="B1656" s="3237"/>
      <c r="C1656" s="131" t="s">
        <v>43</v>
      </c>
      <c r="D1656" s="119"/>
      <c r="E1656" s="349">
        <f t="shared" ref="E1656:AB1656" si="966">100-(E1654/(E1570+E1563))*100</f>
        <v>56.935483870913544</v>
      </c>
      <c r="F1656" s="621">
        <f t="shared" si="966"/>
        <v>54.642857142890747</v>
      </c>
      <c r="G1656" s="621">
        <f t="shared" si="966"/>
        <v>54.732142857174757</v>
      </c>
      <c r="H1656" s="484">
        <f t="shared" si="966"/>
        <v>56.851851851923328</v>
      </c>
      <c r="I1656" s="621">
        <f t="shared" si="966"/>
        <v>56.810344827582981</v>
      </c>
      <c r="J1656" s="621">
        <f t="shared" si="966"/>
        <v>51.985294117785429</v>
      </c>
      <c r="K1656" s="621">
        <f t="shared" si="966"/>
        <v>52.797619047536685</v>
      </c>
      <c r="L1656" s="621">
        <f t="shared" si="966"/>
        <v>53.541666666668085</v>
      </c>
      <c r="M1656" s="621">
        <f t="shared" si="966"/>
        <v>54.749999999943249</v>
      </c>
      <c r="N1656" s="484">
        <f t="shared" si="966"/>
        <v>54.166666666683263</v>
      </c>
      <c r="O1656" s="621">
        <f t="shared" si="966"/>
        <v>55.885416666660134</v>
      </c>
      <c r="P1656" s="621">
        <f t="shared" si="966"/>
        <v>53.563829787259806</v>
      </c>
      <c r="Q1656" s="621">
        <f t="shared" si="966"/>
        <v>56.914893617039297</v>
      </c>
      <c r="R1656" s="621">
        <f t="shared" si="966"/>
        <v>54.308510638335861</v>
      </c>
      <c r="S1656" s="621">
        <f t="shared" si="966"/>
        <v>54.888888888732637</v>
      </c>
      <c r="T1656" s="621">
        <f t="shared" si="966"/>
        <v>59.069767441967784</v>
      </c>
      <c r="U1656" s="621">
        <f t="shared" si="966"/>
        <v>54.825581395233243</v>
      </c>
      <c r="V1656" s="521">
        <f t="shared" si="966"/>
        <v>54.619565217439224</v>
      </c>
      <c r="W1656" s="621">
        <f t="shared" si="966"/>
        <v>56.173469387730144</v>
      </c>
      <c r="X1656" s="621">
        <f t="shared" si="966"/>
        <v>55.000000000054257</v>
      </c>
      <c r="Y1656" s="484">
        <f t="shared" si="966"/>
        <v>56.793478260914249</v>
      </c>
      <c r="Z1656" s="621">
        <f t="shared" si="966"/>
        <v>55.113636363509563</v>
      </c>
      <c r="AA1656" s="621">
        <f t="shared" si="966"/>
        <v>55.897435897414624</v>
      </c>
      <c r="AB1656" s="622">
        <f t="shared" si="966"/>
        <v>53.823529411919338</v>
      </c>
      <c r="AC1656" s="998">
        <f>100-(AC1654/(AC1563+AC1570))*100</f>
        <v>55.146612740143617</v>
      </c>
      <c r="AD1656" s="1"/>
      <c r="AE1656" s="1"/>
      <c r="AF1656" s="1"/>
      <c r="AG1656" s="1"/>
    </row>
    <row r="1657" spans="1:41" ht="15.75" customHeight="1">
      <c r="A1657" s="3216"/>
      <c r="B1657" s="3217"/>
      <c r="C1657" s="929"/>
      <c r="D1657" s="527" t="s">
        <v>127</v>
      </c>
      <c r="E1657" s="528">
        <f>(E1564+E1571-E1593-E1600-E1607-E1614-E1621-E1628-E1635-E1642)/(E1564+E1571)</f>
        <v>0</v>
      </c>
      <c r="F1657" s="528">
        <f t="shared" ref="F1657:AC1657" si="967">(F1564+F1571-F1593-F1600-F1607-F1614-F1621-F1628-F1635-F1642)/(F1564+F1571)</f>
        <v>1.1904761904761904E-2</v>
      </c>
      <c r="G1657" s="528">
        <f t="shared" si="967"/>
        <v>0</v>
      </c>
      <c r="H1657" s="529">
        <f t="shared" si="967"/>
        <v>-3.7974683544303799E-2</v>
      </c>
      <c r="I1657" s="528">
        <f t="shared" si="967"/>
        <v>2.3255813953488372E-2</v>
      </c>
      <c r="J1657" s="528">
        <f>(J1564+J1571-J1593-J1600-J1607-J1614-J1621-J1628-J1635-J1642)/(J1564+J1571)</f>
        <v>0.01</v>
      </c>
      <c r="K1657" s="528">
        <f t="shared" si="967"/>
        <v>0</v>
      </c>
      <c r="L1657" s="528">
        <f t="shared" si="967"/>
        <v>-7.1428571428571426E-3</v>
      </c>
      <c r="M1657" s="528">
        <f t="shared" si="967"/>
        <v>-1.3605442176870748E-2</v>
      </c>
      <c r="N1657" s="529">
        <f t="shared" si="967"/>
        <v>0</v>
      </c>
      <c r="O1657" s="528">
        <f t="shared" si="967"/>
        <v>-7.0921985815602835E-3</v>
      </c>
      <c r="P1657" s="528">
        <f t="shared" si="967"/>
        <v>-7.1428571428571426E-3</v>
      </c>
      <c r="Q1657" s="528">
        <f t="shared" si="967"/>
        <v>-7.3529411764705881E-3</v>
      </c>
      <c r="R1657" s="528">
        <f t="shared" si="967"/>
        <v>-2.1428571428571429E-2</v>
      </c>
      <c r="S1657" s="528">
        <f t="shared" si="967"/>
        <v>-1.5151515151515152E-2</v>
      </c>
      <c r="T1657" s="528">
        <f t="shared" si="967"/>
        <v>-7.874015748031496E-3</v>
      </c>
      <c r="U1657" s="528">
        <f t="shared" si="967"/>
        <v>-8.0000000000000002E-3</v>
      </c>
      <c r="V1657" s="932">
        <f t="shared" si="967"/>
        <v>-7.4074074074074077E-3</v>
      </c>
      <c r="W1657" s="528">
        <f t="shared" si="967"/>
        <v>-6.9444444444444441E-3</v>
      </c>
      <c r="X1657" s="528">
        <f t="shared" si="967"/>
        <v>-1.4814814814814815E-2</v>
      </c>
      <c r="Y1657" s="529">
        <f t="shared" si="967"/>
        <v>-1.4705882352941176E-2</v>
      </c>
      <c r="Z1657" s="528">
        <f t="shared" si="967"/>
        <v>-1.5503875968992248E-2</v>
      </c>
      <c r="AA1657" s="528">
        <f t="shared" si="967"/>
        <v>-8.6956521739130436E-3</v>
      </c>
      <c r="AB1657" s="530">
        <f t="shared" si="967"/>
        <v>-0.02</v>
      </c>
      <c r="AC1657" s="531">
        <f t="shared" si="967"/>
        <v>-7.9092159559833661E-3</v>
      </c>
      <c r="AD1657" s="1"/>
      <c r="AE1657" s="1"/>
      <c r="AF1657" s="1"/>
      <c r="AG1657" s="1"/>
    </row>
    <row r="1658" spans="1:41" ht="15.75" customHeight="1" thickBot="1">
      <c r="A1658" s="3198"/>
      <c r="B1658" s="3199"/>
      <c r="C1658" s="731"/>
      <c r="D1658" s="147" t="s">
        <v>128</v>
      </c>
      <c r="E1658" s="532">
        <f>(E1568+E1575-E1597-E1604-E1611-E1618-E1625-E1632-E1639-E1646)/(E1568+E1575)</f>
        <v>5.9393014174764294E-2</v>
      </c>
      <c r="F1658" s="532">
        <f t="shared" ref="F1658:AC1658" si="968">(F1568+F1575-F1597-F1604-F1611-F1618-F1625-F1632-F1639-F1646)/(F1568+F1575)</f>
        <v>6.0916506495347925E-2</v>
      </c>
      <c r="G1658" s="532">
        <f t="shared" si="968"/>
        <v>4.5742740164753798E-2</v>
      </c>
      <c r="H1658" s="533">
        <f t="shared" si="968"/>
        <v>2.8188776544094716E-2</v>
      </c>
      <c r="I1658" s="532">
        <f t="shared" si="968"/>
        <v>9.707242390654236E-2</v>
      </c>
      <c r="J1658" s="532">
        <f t="shared" si="968"/>
        <v>4.9232146314796527E-2</v>
      </c>
      <c r="K1658" s="532">
        <f t="shared" si="968"/>
        <v>4.1125052045067681E-2</v>
      </c>
      <c r="L1658" s="532">
        <f t="shared" si="968"/>
        <v>4.9411197327559511E-2</v>
      </c>
      <c r="M1658" s="532">
        <f t="shared" si="968"/>
        <v>3.592466491302123E-2</v>
      </c>
      <c r="N1658" s="533">
        <f t="shared" si="968"/>
        <v>5.5467471218981941E-2</v>
      </c>
      <c r="O1658" s="532">
        <f t="shared" si="968"/>
        <v>4.9976407601261728E-2</v>
      </c>
      <c r="P1658" s="532">
        <f t="shared" si="968"/>
        <v>5.840834729032935E-2</v>
      </c>
      <c r="Q1658" s="532">
        <f t="shared" si="968"/>
        <v>5.6026861843894937E-2</v>
      </c>
      <c r="R1658" s="532">
        <f t="shared" si="968"/>
        <v>3.1321738427456197E-2</v>
      </c>
      <c r="S1658" s="532">
        <f t="shared" si="968"/>
        <v>4.3388385853170758E-2</v>
      </c>
      <c r="T1658" s="532">
        <f t="shared" si="968"/>
        <v>4.5352493906357483E-2</v>
      </c>
      <c r="U1658" s="532">
        <f t="shared" si="968"/>
        <v>3.9968662341560719E-2</v>
      </c>
      <c r="V1658" s="933">
        <f t="shared" si="968"/>
        <v>4.004843493565674E-2</v>
      </c>
      <c r="W1658" s="532">
        <f t="shared" si="968"/>
        <v>3.5387525613358631E-2</v>
      </c>
      <c r="X1658" s="532">
        <f t="shared" si="968"/>
        <v>3.6808619710583405E-2</v>
      </c>
      <c r="Y1658" s="533">
        <f t="shared" si="968"/>
        <v>3.4389248458772829E-2</v>
      </c>
      <c r="Z1658" s="532">
        <f t="shared" si="968"/>
        <v>3.381968758578828E-2</v>
      </c>
      <c r="AA1658" s="532">
        <f t="shared" si="968"/>
        <v>3.5432001628657658E-2</v>
      </c>
      <c r="AB1658" s="534">
        <f t="shared" si="968"/>
        <v>2.396829470466072E-2</v>
      </c>
      <c r="AC1658" s="535">
        <f t="shared" si="968"/>
        <v>4.4613110114197302E-2</v>
      </c>
      <c r="AD1658" s="17"/>
      <c r="AE1658" s="17"/>
      <c r="AF1658" s="17"/>
      <c r="AG1658" s="17"/>
    </row>
    <row r="1659" spans="1:41" ht="16.5" thickBot="1">
      <c r="A1659" s="234"/>
      <c r="B1659" s="367"/>
      <c r="C1659" s="714"/>
      <c r="D1659" s="234"/>
      <c r="E1659" s="723"/>
      <c r="F1659" s="723"/>
      <c r="G1659" s="723"/>
      <c r="H1659" s="2555"/>
      <c r="I1659" s="723"/>
      <c r="J1659" s="723"/>
      <c r="K1659" s="723"/>
      <c r="L1659" s="723"/>
      <c r="M1659" s="723"/>
      <c r="N1659" s="2555"/>
      <c r="O1659" s="723"/>
      <c r="P1659" s="723"/>
      <c r="Q1659" s="723"/>
      <c r="R1659" s="723"/>
      <c r="S1659" s="723"/>
      <c r="T1659" s="723"/>
      <c r="U1659" s="723"/>
      <c r="V1659" s="2988"/>
      <c r="W1659" s="723"/>
      <c r="X1659" s="723"/>
      <c r="Y1659" s="2555"/>
      <c r="Z1659" s="723"/>
      <c r="AA1659" s="723"/>
      <c r="AB1659" s="723"/>
      <c r="AC1659" s="18"/>
      <c r="AD1659" s="2"/>
      <c r="AE1659" s="2"/>
      <c r="AF1659" s="2"/>
      <c r="AG1659" s="2"/>
    </row>
    <row r="1660" spans="1:41" ht="16.5" thickBot="1">
      <c r="A1660" s="3228" t="s">
        <v>299</v>
      </c>
      <c r="B1660" s="3240"/>
      <c r="C1660" s="172"/>
      <c r="D1660" s="174"/>
      <c r="E1660" s="766">
        <v>1</v>
      </c>
      <c r="F1660" s="767">
        <v>2</v>
      </c>
      <c r="G1660" s="767">
        <v>3</v>
      </c>
      <c r="H1660" s="769">
        <v>4</v>
      </c>
      <c r="I1660" s="767">
        <v>5</v>
      </c>
      <c r="J1660" s="767">
        <v>6</v>
      </c>
      <c r="K1660" s="767">
        <v>7</v>
      </c>
      <c r="L1660" s="767">
        <v>8</v>
      </c>
      <c r="M1660" s="767">
        <v>9</v>
      </c>
      <c r="N1660" s="769">
        <v>10</v>
      </c>
      <c r="O1660" s="767">
        <v>11</v>
      </c>
      <c r="P1660" s="767">
        <v>12</v>
      </c>
      <c r="Q1660" s="767">
        <v>13</v>
      </c>
      <c r="R1660" s="767">
        <v>14</v>
      </c>
      <c r="S1660" s="767">
        <v>15</v>
      </c>
      <c r="T1660" s="767">
        <v>16</v>
      </c>
      <c r="U1660" s="767">
        <v>17</v>
      </c>
      <c r="V1660" s="945">
        <v>18</v>
      </c>
      <c r="W1660" s="767">
        <v>19</v>
      </c>
      <c r="X1660" s="767">
        <v>20</v>
      </c>
      <c r="Y1660" s="769">
        <v>21</v>
      </c>
      <c r="Z1660" s="767">
        <v>22</v>
      </c>
      <c r="AA1660" s="767">
        <v>23</v>
      </c>
      <c r="AB1660" s="767">
        <v>24</v>
      </c>
      <c r="AC1660" s="1020"/>
      <c r="AD1660" s="2"/>
      <c r="AE1660" s="2"/>
      <c r="AF1660" s="2"/>
      <c r="AG1660" s="2"/>
      <c r="AK1660" s="460"/>
      <c r="AL1660" s="460"/>
      <c r="AM1660" s="460"/>
      <c r="AN1660" s="460"/>
      <c r="AO1660" s="460"/>
    </row>
    <row r="1661" spans="1:41" ht="16.5" thickBot="1">
      <c r="A1661" s="1021" t="s">
        <v>14</v>
      </c>
      <c r="B1661" s="1022"/>
      <c r="C1661" s="1023"/>
      <c r="D1661" s="205"/>
      <c r="E1661" s="195">
        <v>21</v>
      </c>
      <c r="F1661" s="173">
        <v>21</v>
      </c>
      <c r="G1661" s="173">
        <v>21</v>
      </c>
      <c r="H1661" s="547">
        <v>21</v>
      </c>
      <c r="I1661" s="173">
        <v>21</v>
      </c>
      <c r="J1661" s="173">
        <v>21</v>
      </c>
      <c r="K1661" s="173">
        <v>21</v>
      </c>
      <c r="L1661" s="173">
        <v>20</v>
      </c>
      <c r="M1661" s="173">
        <v>19</v>
      </c>
      <c r="N1661" s="547">
        <v>19</v>
      </c>
      <c r="O1661" s="173">
        <v>19</v>
      </c>
      <c r="P1661" s="173">
        <v>20</v>
      </c>
      <c r="Q1661" s="173">
        <v>20</v>
      </c>
      <c r="R1661" s="173">
        <v>20</v>
      </c>
      <c r="S1661" s="173">
        <v>20</v>
      </c>
      <c r="T1661" s="173">
        <v>20</v>
      </c>
      <c r="U1661" s="173">
        <v>20</v>
      </c>
      <c r="V1661" s="827">
        <v>20</v>
      </c>
      <c r="W1661" s="173">
        <v>20</v>
      </c>
      <c r="X1661" s="173">
        <v>20</v>
      </c>
      <c r="Y1661" s="547">
        <v>20</v>
      </c>
      <c r="Z1661" s="173">
        <v>21</v>
      </c>
      <c r="AA1661" s="173">
        <v>21</v>
      </c>
      <c r="AB1661" s="173">
        <v>21</v>
      </c>
      <c r="AC1661" s="770"/>
      <c r="AK1661" s="14"/>
      <c r="AL1661" s="14"/>
      <c r="AM1661" s="15"/>
      <c r="AN1661" s="14"/>
      <c r="AO1661" s="460"/>
    </row>
    <row r="1662" spans="1:41">
      <c r="A1662" s="3230" t="s">
        <v>53</v>
      </c>
      <c r="B1662" s="3184" t="s">
        <v>281</v>
      </c>
      <c r="C1662" s="126" t="s">
        <v>17</v>
      </c>
      <c r="D1662" s="118" t="s">
        <v>161</v>
      </c>
      <c r="E1662" s="1899">
        <f t="shared" ref="E1662:AB1662" si="969">(E1667-D1667)*$AL1662*$AN1662</f>
        <v>0</v>
      </c>
      <c r="F1662" s="214">
        <f t="shared" si="969"/>
        <v>0</v>
      </c>
      <c r="G1662" s="214">
        <f t="shared" si="969"/>
        <v>0</v>
      </c>
      <c r="H1662" s="467">
        <f t="shared" si="969"/>
        <v>0</v>
      </c>
      <c r="I1662" s="214">
        <f t="shared" si="969"/>
        <v>0</v>
      </c>
      <c r="J1662" s="214">
        <f t="shared" si="969"/>
        <v>0</v>
      </c>
      <c r="K1662" s="214">
        <f t="shared" si="969"/>
        <v>0</v>
      </c>
      <c r="L1662" s="214">
        <f t="shared" si="969"/>
        <v>0</v>
      </c>
      <c r="M1662" s="214">
        <f t="shared" si="969"/>
        <v>0</v>
      </c>
      <c r="N1662" s="467">
        <f t="shared" si="969"/>
        <v>0</v>
      </c>
      <c r="O1662" s="214">
        <f t="shared" si="969"/>
        <v>0</v>
      </c>
      <c r="P1662" s="214">
        <f t="shared" si="969"/>
        <v>0</v>
      </c>
      <c r="Q1662" s="214">
        <f t="shared" si="969"/>
        <v>0</v>
      </c>
      <c r="R1662" s="214">
        <f t="shared" si="969"/>
        <v>0</v>
      </c>
      <c r="S1662" s="214">
        <f t="shared" si="969"/>
        <v>0</v>
      </c>
      <c r="T1662" s="214">
        <f t="shared" si="969"/>
        <v>0</v>
      </c>
      <c r="U1662" s="214">
        <f t="shared" si="969"/>
        <v>0</v>
      </c>
      <c r="V1662" s="501">
        <f t="shared" si="969"/>
        <v>0</v>
      </c>
      <c r="W1662" s="214">
        <f t="shared" si="969"/>
        <v>0</v>
      </c>
      <c r="X1662" s="214">
        <f t="shared" si="969"/>
        <v>0</v>
      </c>
      <c r="Y1662" s="467">
        <f t="shared" si="969"/>
        <v>0</v>
      </c>
      <c r="Z1662" s="214">
        <f t="shared" si="969"/>
        <v>0</v>
      </c>
      <c r="AA1662" s="214">
        <f t="shared" si="969"/>
        <v>0</v>
      </c>
      <c r="AB1662" s="214">
        <f t="shared" si="969"/>
        <v>0</v>
      </c>
      <c r="AC1662" s="99">
        <f>SUM(E1662:AB1662)</f>
        <v>0</v>
      </c>
      <c r="AK1662" s="565"/>
      <c r="AL1662" s="566"/>
      <c r="AM1662" s="565"/>
      <c r="AN1662" s="15"/>
      <c r="AO1662" s="460"/>
    </row>
    <row r="1663" spans="1:41">
      <c r="A1663" s="3231"/>
      <c r="B1663" s="3185"/>
      <c r="C1663" s="128" t="s">
        <v>19</v>
      </c>
      <c r="D1663" s="113"/>
      <c r="E1663" s="83">
        <f t="shared" ref="E1663:AB1663" si="970">(E1668-D1668)*$AL1662*$AN1662</f>
        <v>0</v>
      </c>
      <c r="F1663" s="161">
        <f t="shared" si="970"/>
        <v>0</v>
      </c>
      <c r="G1663" s="161">
        <f t="shared" si="970"/>
        <v>0</v>
      </c>
      <c r="H1663" s="466">
        <f t="shared" si="970"/>
        <v>0</v>
      </c>
      <c r="I1663" s="161">
        <f t="shared" si="970"/>
        <v>0</v>
      </c>
      <c r="J1663" s="161">
        <f t="shared" si="970"/>
        <v>0</v>
      </c>
      <c r="K1663" s="161">
        <f t="shared" si="970"/>
        <v>0</v>
      </c>
      <c r="L1663" s="161">
        <f t="shared" si="970"/>
        <v>0</v>
      </c>
      <c r="M1663" s="161">
        <f t="shared" si="970"/>
        <v>0</v>
      </c>
      <c r="N1663" s="466">
        <f t="shared" si="970"/>
        <v>0</v>
      </c>
      <c r="O1663" s="161">
        <f t="shared" si="970"/>
        <v>0</v>
      </c>
      <c r="P1663" s="161">
        <f t="shared" si="970"/>
        <v>0</v>
      </c>
      <c r="Q1663" s="161">
        <f t="shared" si="970"/>
        <v>0</v>
      </c>
      <c r="R1663" s="161">
        <f t="shared" si="970"/>
        <v>0</v>
      </c>
      <c r="S1663" s="161">
        <f t="shared" si="970"/>
        <v>0</v>
      </c>
      <c r="T1663" s="161">
        <f t="shared" si="970"/>
        <v>0</v>
      </c>
      <c r="U1663" s="161">
        <f t="shared" si="970"/>
        <v>0</v>
      </c>
      <c r="V1663" s="502">
        <f t="shared" si="970"/>
        <v>0</v>
      </c>
      <c r="W1663" s="161">
        <f t="shared" si="970"/>
        <v>0</v>
      </c>
      <c r="X1663" s="161">
        <f t="shared" si="970"/>
        <v>0</v>
      </c>
      <c r="Y1663" s="466">
        <f t="shared" si="970"/>
        <v>0</v>
      </c>
      <c r="Z1663" s="161">
        <f t="shared" si="970"/>
        <v>0</v>
      </c>
      <c r="AA1663" s="161">
        <f t="shared" si="970"/>
        <v>0</v>
      </c>
      <c r="AB1663" s="161">
        <f t="shared" si="970"/>
        <v>0</v>
      </c>
      <c r="AC1663" s="76">
        <f>SUM(E1663:AB1663)</f>
        <v>0</v>
      </c>
      <c r="AK1663" s="15"/>
      <c r="AL1663" s="15"/>
      <c r="AM1663" s="15"/>
      <c r="AN1663" s="15"/>
      <c r="AO1663" s="460"/>
    </row>
    <row r="1664" spans="1:41">
      <c r="A1664" s="3231"/>
      <c r="B1664" s="3185"/>
      <c r="C1664" s="128" t="s">
        <v>20</v>
      </c>
      <c r="D1664" s="113"/>
      <c r="E1664" s="83"/>
      <c r="F1664" s="161"/>
      <c r="G1664" s="161"/>
      <c r="H1664" s="466"/>
      <c r="I1664" s="161"/>
      <c r="J1664" s="161"/>
      <c r="K1664" s="161"/>
      <c r="L1664" s="161"/>
      <c r="M1664" s="161"/>
      <c r="N1664" s="466"/>
      <c r="O1664" s="161"/>
      <c r="P1664" s="161"/>
      <c r="Q1664" s="161"/>
      <c r="R1664" s="161"/>
      <c r="S1664" s="161"/>
      <c r="T1664" s="161"/>
      <c r="U1664" s="161"/>
      <c r="V1664" s="502"/>
      <c r="W1664" s="161"/>
      <c r="X1664" s="161"/>
      <c r="Y1664" s="466"/>
      <c r="Z1664" s="161"/>
      <c r="AA1664" s="161"/>
      <c r="AB1664" s="161"/>
      <c r="AC1664" s="76"/>
      <c r="AK1664" s="15"/>
      <c r="AL1664" s="15"/>
      <c r="AM1664" s="15"/>
      <c r="AN1664" s="15"/>
      <c r="AO1664" s="460"/>
    </row>
    <row r="1665" spans="1:41">
      <c r="A1665" s="3231"/>
      <c r="B1665" s="3185"/>
      <c r="C1665" s="128" t="s">
        <v>22</v>
      </c>
      <c r="D1665" s="113"/>
      <c r="E1665" s="83" t="e">
        <f>E1663/E1662</f>
        <v>#DIV/0!</v>
      </c>
      <c r="F1665" s="161" t="e">
        <f>F1663/F1662</f>
        <v>#DIV/0!</v>
      </c>
      <c r="G1665" s="161" t="e">
        <f t="shared" ref="G1665:AB1665" si="971">G1663/G1662</f>
        <v>#DIV/0!</v>
      </c>
      <c r="H1665" s="466" t="e">
        <f t="shared" si="971"/>
        <v>#DIV/0!</v>
      </c>
      <c r="I1665" s="161" t="e">
        <f t="shared" si="971"/>
        <v>#DIV/0!</v>
      </c>
      <c r="J1665" s="161" t="e">
        <f t="shared" si="971"/>
        <v>#DIV/0!</v>
      </c>
      <c r="K1665" s="161" t="e">
        <f t="shared" si="971"/>
        <v>#DIV/0!</v>
      </c>
      <c r="L1665" s="161" t="e">
        <f t="shared" si="971"/>
        <v>#DIV/0!</v>
      </c>
      <c r="M1665" s="161" t="e">
        <f t="shared" si="971"/>
        <v>#DIV/0!</v>
      </c>
      <c r="N1665" s="466" t="e">
        <f t="shared" si="971"/>
        <v>#DIV/0!</v>
      </c>
      <c r="O1665" s="161" t="e">
        <f t="shared" si="971"/>
        <v>#DIV/0!</v>
      </c>
      <c r="P1665" s="161" t="e">
        <f t="shared" si="971"/>
        <v>#DIV/0!</v>
      </c>
      <c r="Q1665" s="161" t="e">
        <f t="shared" si="971"/>
        <v>#DIV/0!</v>
      </c>
      <c r="R1665" s="161" t="e">
        <f t="shared" si="971"/>
        <v>#DIV/0!</v>
      </c>
      <c r="S1665" s="161" t="e">
        <f t="shared" si="971"/>
        <v>#DIV/0!</v>
      </c>
      <c r="T1665" s="161" t="e">
        <f t="shared" si="971"/>
        <v>#DIV/0!</v>
      </c>
      <c r="U1665" s="161" t="e">
        <f t="shared" si="971"/>
        <v>#DIV/0!</v>
      </c>
      <c r="V1665" s="502" t="e">
        <f t="shared" si="971"/>
        <v>#DIV/0!</v>
      </c>
      <c r="W1665" s="161" t="e">
        <f t="shared" si="971"/>
        <v>#DIV/0!</v>
      </c>
      <c r="X1665" s="161" t="e">
        <f t="shared" si="971"/>
        <v>#DIV/0!</v>
      </c>
      <c r="Y1665" s="466" t="e">
        <f t="shared" si="971"/>
        <v>#DIV/0!</v>
      </c>
      <c r="Z1665" s="161" t="e">
        <f t="shared" si="971"/>
        <v>#DIV/0!</v>
      </c>
      <c r="AA1665" s="161" t="e">
        <f t="shared" si="971"/>
        <v>#DIV/0!</v>
      </c>
      <c r="AB1665" s="161" t="e">
        <f t="shared" si="971"/>
        <v>#DIV/0!</v>
      </c>
      <c r="AC1665" s="76"/>
      <c r="AK1665" s="15"/>
      <c r="AL1665" s="15"/>
      <c r="AM1665" s="15"/>
      <c r="AN1665" s="15"/>
      <c r="AO1665" s="460"/>
    </row>
    <row r="1666" spans="1:41" ht="16.5" thickBot="1">
      <c r="A1666" s="3233"/>
      <c r="B1666" s="3186"/>
      <c r="C1666" s="668" t="s">
        <v>28</v>
      </c>
      <c r="D1666" s="669"/>
      <c r="E1666" s="1002" t="s">
        <v>34</v>
      </c>
      <c r="F1666" s="1001"/>
      <c r="G1666" s="1001"/>
      <c r="H1666" s="481"/>
      <c r="I1666" s="152"/>
      <c r="J1666" s="152"/>
      <c r="K1666" s="152"/>
      <c r="L1666" s="152"/>
      <c r="M1666" s="152"/>
      <c r="N1666" s="670"/>
      <c r="O1666" s="152"/>
      <c r="P1666" s="152"/>
      <c r="Q1666" s="152"/>
      <c r="R1666" s="152"/>
      <c r="S1666" s="152"/>
      <c r="T1666" s="152"/>
      <c r="U1666" s="152"/>
      <c r="V1666" s="671"/>
      <c r="W1666" s="152"/>
      <c r="X1666" s="152"/>
      <c r="Y1666" s="670"/>
      <c r="Z1666" s="152"/>
      <c r="AA1666" s="152"/>
      <c r="AB1666" s="152"/>
      <c r="AC1666" s="1024"/>
      <c r="AK1666" s="15"/>
      <c r="AL1666" s="15"/>
      <c r="AM1666" s="15"/>
      <c r="AN1666" s="15"/>
      <c r="AO1666" s="460"/>
    </row>
    <row r="1667" spans="1:41" hidden="1">
      <c r="A1667" s="1897"/>
      <c r="B1667" s="1881"/>
      <c r="C1667" s="632" t="s">
        <v>133</v>
      </c>
      <c r="D1667" s="127"/>
      <c r="E1667" s="1901"/>
      <c r="F1667" s="94"/>
      <c r="G1667" s="94"/>
      <c r="H1667" s="465"/>
      <c r="I1667" s="94"/>
      <c r="J1667" s="356"/>
      <c r="K1667" s="356"/>
      <c r="L1667" s="356"/>
      <c r="M1667" s="356"/>
      <c r="N1667" s="497"/>
      <c r="O1667" s="356"/>
      <c r="P1667" s="356"/>
      <c r="Q1667" s="356"/>
      <c r="R1667" s="356"/>
      <c r="S1667" s="356"/>
      <c r="T1667" s="356"/>
      <c r="U1667" s="356"/>
      <c r="V1667" s="1149"/>
      <c r="W1667" s="356"/>
      <c r="X1667" s="356"/>
      <c r="Y1667" s="497"/>
      <c r="Z1667" s="356"/>
      <c r="AA1667" s="356"/>
      <c r="AB1667" s="356"/>
      <c r="AC1667" s="1025"/>
      <c r="AK1667" s="15"/>
      <c r="AL1667" s="15"/>
      <c r="AM1667" s="15"/>
      <c r="AN1667" s="15"/>
      <c r="AO1667" s="460"/>
    </row>
    <row r="1668" spans="1:41" ht="16.5" hidden="1" thickBot="1">
      <c r="A1668" s="1897"/>
      <c r="B1668" s="1881"/>
      <c r="C1668" s="632" t="s">
        <v>134</v>
      </c>
      <c r="D1668" s="635"/>
      <c r="E1668" s="710"/>
      <c r="F1668" s="356"/>
      <c r="G1668" s="356"/>
      <c r="H1668" s="497"/>
      <c r="I1668" s="356"/>
      <c r="J1668" s="356"/>
      <c r="K1668" s="356"/>
      <c r="L1668" s="356"/>
      <c r="M1668" s="356"/>
      <c r="N1668" s="497"/>
      <c r="O1668" s="356"/>
      <c r="P1668" s="356"/>
      <c r="Q1668" s="356"/>
      <c r="R1668" s="356"/>
      <c r="S1668" s="356"/>
      <c r="T1668" s="356"/>
      <c r="U1668" s="356"/>
      <c r="V1668" s="1149"/>
      <c r="W1668" s="356"/>
      <c r="X1668" s="356"/>
      <c r="Y1668" s="497"/>
      <c r="Z1668" s="356"/>
      <c r="AA1668" s="356"/>
      <c r="AB1668" s="356"/>
      <c r="AC1668" s="1025"/>
      <c r="AK1668" s="14"/>
      <c r="AL1668" s="14"/>
      <c r="AM1668" s="15"/>
      <c r="AN1668" s="14"/>
      <c r="AO1668" s="460"/>
    </row>
    <row r="1669" spans="1:41">
      <c r="A1669" s="3255" t="s">
        <v>69</v>
      </c>
      <c r="B1669" s="3165" t="s">
        <v>16</v>
      </c>
      <c r="C1669" s="126" t="s">
        <v>17</v>
      </c>
      <c r="D1669" s="118" t="s">
        <v>131</v>
      </c>
      <c r="E1669" s="1899">
        <f t="shared" ref="E1669:AB1669" si="972">(E1673-D1673)*$AE1669*$AF1669</f>
        <v>390.00000000032742</v>
      </c>
      <c r="F1669" s="214">
        <f t="shared" si="972"/>
        <v>420.00000000098225</v>
      </c>
      <c r="G1669" s="214">
        <f t="shared" si="972"/>
        <v>425.99999999947613</v>
      </c>
      <c r="H1669" s="467">
        <f t="shared" si="972"/>
        <v>425.99999999947613</v>
      </c>
      <c r="I1669" s="214">
        <f t="shared" si="972"/>
        <v>456.00000000013097</v>
      </c>
      <c r="J1669" s="214">
        <f t="shared" si="972"/>
        <v>504.0000000017244</v>
      </c>
      <c r="K1669" s="214">
        <f t="shared" si="972"/>
        <v>665.99999999925785</v>
      </c>
      <c r="L1669" s="214">
        <f t="shared" si="972"/>
        <v>557.99999999908323</v>
      </c>
      <c r="M1669" s="214">
        <f t="shared" si="972"/>
        <v>641.99999999982538</v>
      </c>
      <c r="N1669" s="467">
        <f t="shared" si="972"/>
        <v>641.99999999982538</v>
      </c>
      <c r="O1669" s="214">
        <f t="shared" si="972"/>
        <v>732.00000000178989</v>
      </c>
      <c r="P1669" s="214">
        <f t="shared" si="972"/>
        <v>761.99999999971624</v>
      </c>
      <c r="Q1669" s="214">
        <f t="shared" si="972"/>
        <v>576.00000000002183</v>
      </c>
      <c r="R1669" s="214">
        <f t="shared" si="972"/>
        <v>485.99999999805732</v>
      </c>
      <c r="S1669" s="214">
        <f t="shared" si="972"/>
        <v>564.00000000030559</v>
      </c>
      <c r="T1669" s="214">
        <f t="shared" si="972"/>
        <v>726.00000000056752</v>
      </c>
      <c r="U1669" s="214">
        <f t="shared" si="972"/>
        <v>540.00000000087311</v>
      </c>
      <c r="V1669" s="501">
        <f t="shared" si="972"/>
        <v>611.99999999917054</v>
      </c>
      <c r="W1669" s="214">
        <f t="shared" si="972"/>
        <v>641.99999999982538</v>
      </c>
      <c r="X1669" s="214">
        <f t="shared" si="972"/>
        <v>491.99999999927968</v>
      </c>
      <c r="Y1669" s="467">
        <f t="shared" si="972"/>
        <v>558.00000000181171</v>
      </c>
      <c r="Z1669" s="214">
        <f t="shared" si="972"/>
        <v>510.00000000021828</v>
      </c>
      <c r="AA1669" s="214">
        <f t="shared" si="972"/>
        <v>473.99999999834108</v>
      </c>
      <c r="AB1669" s="214">
        <f t="shared" si="972"/>
        <v>456.00000000013097</v>
      </c>
      <c r="AC1669" s="111">
        <f>SUM(E1669:AB1669)</f>
        <v>13260.000000000218</v>
      </c>
      <c r="AD1669" s="72">
        <v>2500</v>
      </c>
      <c r="AE1669" s="73">
        <v>100</v>
      </c>
      <c r="AF1669" s="74">
        <v>60</v>
      </c>
      <c r="AK1669" s="565"/>
      <c r="AL1669" s="566"/>
      <c r="AM1669" s="565"/>
      <c r="AN1669" s="15"/>
      <c r="AO1669" s="460"/>
    </row>
    <row r="1670" spans="1:41">
      <c r="A1670" s="3256"/>
      <c r="B1670" s="3166"/>
      <c r="C1670" s="128" t="s">
        <v>19</v>
      </c>
      <c r="D1670" s="113" t="s">
        <v>131</v>
      </c>
      <c r="E1670" s="83">
        <f t="shared" ref="E1670:AB1670" si="973">(E1674-D1674)*$AE1669*$AF1669</f>
        <v>168.00000000012005</v>
      </c>
      <c r="F1670" s="161">
        <f t="shared" si="973"/>
        <v>185.99999999969441</v>
      </c>
      <c r="G1670" s="161">
        <f t="shared" si="973"/>
        <v>185.99999999969441</v>
      </c>
      <c r="H1670" s="466">
        <f t="shared" si="973"/>
        <v>179.99999999983629</v>
      </c>
      <c r="I1670" s="161">
        <f t="shared" si="973"/>
        <v>198.00000000077489</v>
      </c>
      <c r="J1670" s="161">
        <f t="shared" si="973"/>
        <v>222.00000000020736</v>
      </c>
      <c r="K1670" s="161">
        <f t="shared" si="973"/>
        <v>288.00000000001091</v>
      </c>
      <c r="L1670" s="161">
        <f t="shared" si="973"/>
        <v>239.99999999978172</v>
      </c>
      <c r="M1670" s="161">
        <f t="shared" si="973"/>
        <v>282.0000000001528</v>
      </c>
      <c r="N1670" s="466">
        <f t="shared" si="973"/>
        <v>275.99999999893043</v>
      </c>
      <c r="O1670" s="161">
        <f t="shared" si="973"/>
        <v>318.00000000066575</v>
      </c>
      <c r="P1670" s="161">
        <f t="shared" si="973"/>
        <v>330.00000000038199</v>
      </c>
      <c r="Q1670" s="161">
        <f t="shared" si="973"/>
        <v>251.99999999949796</v>
      </c>
      <c r="R1670" s="161">
        <f t="shared" si="973"/>
        <v>216.00000000034925</v>
      </c>
      <c r="S1670" s="161">
        <f t="shared" si="973"/>
        <v>239.99999999978172</v>
      </c>
      <c r="T1670" s="161">
        <f t="shared" si="973"/>
        <v>317.99999999930151</v>
      </c>
      <c r="U1670" s="161">
        <f t="shared" si="973"/>
        <v>233.9999999999236</v>
      </c>
      <c r="V1670" s="502">
        <f t="shared" si="973"/>
        <v>264.00000000057844</v>
      </c>
      <c r="W1670" s="161">
        <f t="shared" si="973"/>
        <v>282.0000000001528</v>
      </c>
      <c r="X1670" s="161">
        <f t="shared" si="973"/>
        <v>210.00000000049113</v>
      </c>
      <c r="Y1670" s="466">
        <f t="shared" si="973"/>
        <v>245.99999999963984</v>
      </c>
      <c r="Z1670" s="161">
        <f t="shared" si="973"/>
        <v>222.00000000020736</v>
      </c>
      <c r="AA1670" s="161">
        <f t="shared" si="973"/>
        <v>203.99999999926877</v>
      </c>
      <c r="AB1670" s="161">
        <f t="shared" si="973"/>
        <v>198.00000000077489</v>
      </c>
      <c r="AC1670" s="112">
        <f>SUM(E1670:AB1670)</f>
        <v>5760.0000000002183</v>
      </c>
      <c r="AD1670" s="75"/>
      <c r="AE1670" s="161"/>
      <c r="AF1670" s="76"/>
      <c r="AK1670" s="15"/>
      <c r="AL1670" s="15"/>
      <c r="AM1670" s="15"/>
      <c r="AN1670" s="15"/>
      <c r="AO1670" s="460"/>
    </row>
    <row r="1671" spans="1:41">
      <c r="A1671" s="3256"/>
      <c r="B1671" s="3166"/>
      <c r="C1671" s="128" t="s">
        <v>20</v>
      </c>
      <c r="D1671" s="113" t="s">
        <v>64</v>
      </c>
      <c r="E1671" s="1813">
        <v>23</v>
      </c>
      <c r="F1671" s="1877">
        <v>25</v>
      </c>
      <c r="G1671" s="1877">
        <v>25</v>
      </c>
      <c r="H1671" s="474">
        <v>25</v>
      </c>
      <c r="I1671" s="1877">
        <v>27</v>
      </c>
      <c r="J1671" s="1877">
        <v>30</v>
      </c>
      <c r="K1671" s="1877">
        <v>39</v>
      </c>
      <c r="L1671" s="1877">
        <v>33</v>
      </c>
      <c r="M1671" s="1877">
        <v>38</v>
      </c>
      <c r="N1671" s="474">
        <v>38</v>
      </c>
      <c r="O1671" s="1877">
        <v>43</v>
      </c>
      <c r="P1671" s="1877">
        <v>45</v>
      </c>
      <c r="Q1671" s="1877">
        <v>34</v>
      </c>
      <c r="R1671" s="1877">
        <v>29</v>
      </c>
      <c r="S1671" s="1877">
        <v>33</v>
      </c>
      <c r="T1671" s="1877">
        <v>43</v>
      </c>
      <c r="U1671" s="1877">
        <v>32</v>
      </c>
      <c r="V1671" s="511">
        <v>36</v>
      </c>
      <c r="W1671" s="1877">
        <v>38</v>
      </c>
      <c r="X1671" s="1877">
        <v>29</v>
      </c>
      <c r="Y1671" s="474">
        <v>33</v>
      </c>
      <c r="Z1671" s="1877">
        <v>30</v>
      </c>
      <c r="AA1671" s="1877">
        <v>28</v>
      </c>
      <c r="AB1671" s="1877">
        <v>27</v>
      </c>
      <c r="AC1671" s="112">
        <f>AVERAGE(E1671:AB1671)</f>
        <v>32.625</v>
      </c>
      <c r="AD1671" s="78">
        <f>SQRT(MIN((E1669*E1669+E1670*E1670),(F1669*F1669+F1670*F1670),(G1669*G1669+G1670*G1670),(H1669*H1669+H1670*H1670),(I1669*I1669+I1670*I1670),(J1669*J1669+J1670*J1670),(K1669*K1669+K1670*K1670),(L1669*L1669+L1670*L1670),(M1669*M1669+M1670*M1670),(N1669*N1669+N1670*N1670),(E1669*E1669+E1670*E1670),(O1669*O1669+O1670*O1670),(P1669*P1669+P1670*P1670),(R1669*R1669+R1670*R1670),(S1669*S1669+S1670*S1670),(T1669*T1669+T1670*T1670),(U1669*U1669+U1670*U1670),(V1669*V1669+V1670*V1670),(W1669*W1669+W1670*W1670),(X1669*X1669+X1670*X1670),(Y1669*Y1669+Y1670*Y1670),(Z1669*Z1669+Z1670*Z1670),(AA1669*AA1669+AA1670*AA1670),(AB1669*AB1669+AB1670*AB1670)))/AD1669</f>
        <v>0.16985829388065604</v>
      </c>
      <c r="AE1671" s="78"/>
      <c r="AF1671" s="79"/>
      <c r="AK1671" s="15"/>
      <c r="AL1671" s="15"/>
      <c r="AM1671" s="15"/>
      <c r="AN1671" s="15"/>
      <c r="AO1671" s="460"/>
    </row>
    <row r="1672" spans="1:41" ht="16.5" thickBot="1">
      <c r="A1672" s="3260"/>
      <c r="B1672" s="3261"/>
      <c r="C1672" s="131" t="s">
        <v>22</v>
      </c>
      <c r="D1672" s="119"/>
      <c r="E1672" s="349">
        <f t="shared" ref="E1672:AB1672" si="974">E1670/E1669</f>
        <v>0.43076923076917695</v>
      </c>
      <c r="F1672" s="350">
        <f t="shared" si="974"/>
        <v>0.44285714285537953</v>
      </c>
      <c r="G1672" s="350">
        <f t="shared" si="974"/>
        <v>0.43661971830967872</v>
      </c>
      <c r="H1672" s="484">
        <f t="shared" si="974"/>
        <v>0.42253521126774096</v>
      </c>
      <c r="I1672" s="350">
        <f t="shared" si="974"/>
        <v>0.43421052631736407</v>
      </c>
      <c r="J1672" s="350">
        <f t="shared" si="974"/>
        <v>0.44047619047509484</v>
      </c>
      <c r="K1672" s="350">
        <f t="shared" si="974"/>
        <v>0.43243243243293067</v>
      </c>
      <c r="L1672" s="350">
        <f t="shared" si="974"/>
        <v>0.43010752688203591</v>
      </c>
      <c r="M1672" s="350">
        <f t="shared" si="974"/>
        <v>0.43925233644895562</v>
      </c>
      <c r="N1672" s="484">
        <f t="shared" si="974"/>
        <v>0.42990654205452572</v>
      </c>
      <c r="O1672" s="350">
        <f t="shared" si="974"/>
        <v>0.43442622950804394</v>
      </c>
      <c r="P1672" s="350">
        <f t="shared" si="974"/>
        <v>0.43307086614239487</v>
      </c>
      <c r="Q1672" s="350">
        <f t="shared" si="974"/>
        <v>0.43749999999911182</v>
      </c>
      <c r="R1672" s="350">
        <f t="shared" si="974"/>
        <v>0.44444444444693965</v>
      </c>
      <c r="S1672" s="350">
        <f t="shared" si="974"/>
        <v>0.42553191489299946</v>
      </c>
      <c r="T1672" s="350">
        <f t="shared" si="974"/>
        <v>0.43801652892431531</v>
      </c>
      <c r="U1672" s="350">
        <f t="shared" si="974"/>
        <v>0.43333333333249119</v>
      </c>
      <c r="V1672" s="521">
        <f t="shared" si="974"/>
        <v>0.43137254902113764</v>
      </c>
      <c r="W1672" s="350">
        <f t="shared" si="974"/>
        <v>0.43925233644895562</v>
      </c>
      <c r="X1672" s="350">
        <f t="shared" si="974"/>
        <v>0.42682926829430606</v>
      </c>
      <c r="Y1672" s="484">
        <f t="shared" si="974"/>
        <v>0.4408602150516866</v>
      </c>
      <c r="Z1672" s="350">
        <f t="shared" si="974"/>
        <v>0.4352941176472791</v>
      </c>
      <c r="AA1672" s="350">
        <f t="shared" si="974"/>
        <v>0.43037974683540658</v>
      </c>
      <c r="AB1672" s="350">
        <f t="shared" si="974"/>
        <v>0.43421052631736407</v>
      </c>
      <c r="AC1672" s="113"/>
      <c r="AD1672" s="75"/>
      <c r="AE1672" s="161"/>
      <c r="AF1672" s="76"/>
      <c r="AK1672" s="15"/>
      <c r="AL1672" s="15"/>
      <c r="AM1672" s="15"/>
      <c r="AN1672" s="15"/>
      <c r="AO1672" s="460"/>
    </row>
    <row r="1673" spans="1:41" hidden="1">
      <c r="A1673" s="1897"/>
      <c r="B1673" s="1881"/>
      <c r="C1673" s="632" t="s">
        <v>133</v>
      </c>
      <c r="D1673" s="635">
        <v>2724.43</v>
      </c>
      <c r="E1673" s="633">
        <v>2724.4949999999999</v>
      </c>
      <c r="F1673" s="148">
        <v>2724.5650000000001</v>
      </c>
      <c r="G1673" s="148">
        <v>2724.636</v>
      </c>
      <c r="H1673" s="497">
        <v>2724.7069999999999</v>
      </c>
      <c r="I1673" s="148">
        <v>2724.7829999999999</v>
      </c>
      <c r="J1673" s="148">
        <v>2724.8670000000002</v>
      </c>
      <c r="K1673" s="148">
        <v>2724.9780000000001</v>
      </c>
      <c r="L1673" s="148">
        <v>2725.0709999999999</v>
      </c>
      <c r="M1673" s="148">
        <v>2725.1779999999999</v>
      </c>
      <c r="N1673" s="497">
        <v>2725.2849999999999</v>
      </c>
      <c r="O1673" s="148">
        <v>2725.4070000000002</v>
      </c>
      <c r="P1673" s="148">
        <v>2725.5340000000001</v>
      </c>
      <c r="Q1673" s="148">
        <v>2725.63</v>
      </c>
      <c r="R1673" s="148">
        <v>2725.7109999999998</v>
      </c>
      <c r="S1673" s="148">
        <v>2725.8049999999998</v>
      </c>
      <c r="T1673" s="148">
        <v>2725.9259999999999</v>
      </c>
      <c r="U1673" s="148">
        <v>2726.0160000000001</v>
      </c>
      <c r="V1673" s="1149">
        <v>2726.1179999999999</v>
      </c>
      <c r="W1673" s="148">
        <v>2726.2249999999999</v>
      </c>
      <c r="X1673" s="148">
        <v>2726.3069999999998</v>
      </c>
      <c r="Y1673" s="497">
        <v>2726.4</v>
      </c>
      <c r="Z1673" s="148">
        <v>2726.4850000000001</v>
      </c>
      <c r="AA1673" s="148">
        <v>2726.5639999999999</v>
      </c>
      <c r="AB1673" s="148">
        <v>2726.64</v>
      </c>
      <c r="AC1673" s="113"/>
      <c r="AD1673" s="75"/>
      <c r="AE1673" s="161"/>
      <c r="AF1673" s="76"/>
      <c r="AK1673" s="15"/>
      <c r="AL1673" s="15"/>
      <c r="AM1673" s="15"/>
      <c r="AN1673" s="15"/>
      <c r="AO1673" s="460"/>
    </row>
    <row r="1674" spans="1:41" s="190" customFormat="1" hidden="1">
      <c r="A1674" s="1897"/>
      <c r="B1674" s="1881"/>
      <c r="C1674" s="632" t="s">
        <v>134</v>
      </c>
      <c r="D1674" s="635">
        <v>1133.95</v>
      </c>
      <c r="E1674" s="633">
        <v>1133.9780000000001</v>
      </c>
      <c r="F1674" s="148">
        <v>1134.009</v>
      </c>
      <c r="G1674" s="148">
        <v>1134.04</v>
      </c>
      <c r="H1674" s="497">
        <v>1134.07</v>
      </c>
      <c r="I1674" s="148">
        <v>1134.1030000000001</v>
      </c>
      <c r="J1674" s="148">
        <v>1134.1400000000001</v>
      </c>
      <c r="K1674" s="148">
        <v>1134.1880000000001</v>
      </c>
      <c r="L1674" s="148">
        <v>1134.2280000000001</v>
      </c>
      <c r="M1674" s="148">
        <v>1134.2750000000001</v>
      </c>
      <c r="N1674" s="497">
        <v>1134.3209999999999</v>
      </c>
      <c r="O1674" s="148">
        <v>1134.374</v>
      </c>
      <c r="P1674" s="148">
        <v>1134.4290000000001</v>
      </c>
      <c r="Q1674" s="148">
        <v>1134.471</v>
      </c>
      <c r="R1674" s="148">
        <v>1134.5070000000001</v>
      </c>
      <c r="S1674" s="148">
        <v>1134.547</v>
      </c>
      <c r="T1674" s="148">
        <v>1134.5999999999999</v>
      </c>
      <c r="U1674" s="148">
        <v>1134.6389999999999</v>
      </c>
      <c r="V1674" s="1149">
        <v>1134.683</v>
      </c>
      <c r="W1674" s="148">
        <v>1134.73</v>
      </c>
      <c r="X1674" s="148">
        <v>1134.7650000000001</v>
      </c>
      <c r="Y1674" s="497">
        <v>1134.806</v>
      </c>
      <c r="Z1674" s="148">
        <v>1134.8430000000001</v>
      </c>
      <c r="AA1674" s="148">
        <v>1134.877</v>
      </c>
      <c r="AB1674" s="148">
        <v>1134.9100000000001</v>
      </c>
      <c r="AC1674" s="113"/>
      <c r="AD1674" s="75"/>
      <c r="AE1674" s="161"/>
      <c r="AF1674" s="76"/>
      <c r="AH1674" s="980"/>
      <c r="AI1674" s="981"/>
      <c r="AJ1674" s="981"/>
      <c r="AK1674" s="982"/>
      <c r="AL1674" s="982"/>
      <c r="AM1674" s="198"/>
      <c r="AN1674" s="983"/>
      <c r="AO1674" s="983"/>
    </row>
    <row r="1675" spans="1:41" ht="16.5" hidden="1" thickBot="1">
      <c r="A1675" s="3223" t="s">
        <v>50</v>
      </c>
      <c r="B1675" s="3224"/>
      <c r="C1675" s="3224"/>
      <c r="D1675" s="119"/>
      <c r="E1675" s="187">
        <f>SQRT(E1669*E1669+E1670*E1670)/E1680/1.73</f>
        <v>23.511490637479241</v>
      </c>
      <c r="F1675" s="188">
        <f t="shared" ref="F1675:AB1675" si="975">SQRT(F1669*F1669+F1670*F1670)/F1680/1.73</f>
        <v>25.311362271303324</v>
      </c>
      <c r="G1675" s="188">
        <f t="shared" si="975"/>
        <v>25.662943105118128</v>
      </c>
      <c r="H1675" s="473">
        <f t="shared" si="975"/>
        <v>25.483521115099379</v>
      </c>
      <c r="I1675" s="188">
        <f t="shared" si="975"/>
        <v>27.472218596353041</v>
      </c>
      <c r="J1675" s="188">
        <f t="shared" si="975"/>
        <v>30.580133182424426</v>
      </c>
      <c r="K1675" s="188">
        <f t="shared" si="975"/>
        <v>40.760331729340045</v>
      </c>
      <c r="L1675" s="188">
        <f t="shared" si="975"/>
        <v>33.69598644935293</v>
      </c>
      <c r="M1675" s="188">
        <f t="shared" si="975"/>
        <v>38.935698649013489</v>
      </c>
      <c r="N1675" s="473">
        <f t="shared" si="975"/>
        <v>38.877604621031182</v>
      </c>
      <c r="O1675" s="188">
        <f t="shared" si="975"/>
        <v>44.745279035771652</v>
      </c>
      <c r="P1675" s="188">
        <f t="shared" si="975"/>
        <v>46.108836055973576</v>
      </c>
      <c r="Q1675" s="188">
        <f t="shared" si="975"/>
        <v>34.810143903862759</v>
      </c>
      <c r="R1675" s="188">
        <f t="shared" si="975"/>
        <v>29.645226130030288</v>
      </c>
      <c r="S1675" s="188">
        <f t="shared" si="975"/>
        <v>34.331476782164842</v>
      </c>
      <c r="T1675" s="188">
        <f t="shared" si="975"/>
        <v>44.610020139336967</v>
      </c>
      <c r="U1675" s="188">
        <f t="shared" si="975"/>
        <v>32.710103272263012</v>
      </c>
      <c r="V1675" s="509">
        <f t="shared" si="975"/>
        <v>36.97387836283108</v>
      </c>
      <c r="W1675" s="188">
        <f t="shared" si="975"/>
        <v>38.935698649013489</v>
      </c>
      <c r="X1675" s="188">
        <f t="shared" si="975"/>
        <v>29.561720820078019</v>
      </c>
      <c r="Y1675" s="473">
        <f t="shared" si="975"/>
        <v>33.731761234093781</v>
      </c>
      <c r="Z1675" s="188">
        <f t="shared" si="975"/>
        <v>31.154667790919966</v>
      </c>
      <c r="AA1675" s="188">
        <f t="shared" si="975"/>
        <v>28.708956619028722</v>
      </c>
      <c r="AB1675" s="189">
        <f t="shared" si="975"/>
        <v>27.445979610110108</v>
      </c>
      <c r="AC1675" s="114">
        <f>AVERAGE(E1675:AB1675)</f>
        <v>33.4902099484164</v>
      </c>
      <c r="AD1675" s="80">
        <f>(AC1671-AC1675)/AC1671</f>
        <v>-2.6519845162188499E-2</v>
      </c>
      <c r="AE1675" s="81"/>
      <c r="AF1675" s="82"/>
      <c r="AK1675" s="15"/>
      <c r="AL1675" s="15"/>
      <c r="AM1675" s="15"/>
      <c r="AN1675" s="15"/>
      <c r="AO1675" s="460"/>
    </row>
    <row r="1676" spans="1:41">
      <c r="A1676" s="155" t="s">
        <v>61</v>
      </c>
      <c r="B1676" s="156"/>
      <c r="C1676" s="203"/>
      <c r="D1676" s="168"/>
      <c r="E1676" s="120">
        <f>E1663+E1669</f>
        <v>390.00000000032742</v>
      </c>
      <c r="F1676" s="121">
        <f t="shared" ref="F1676:AB1677" si="976">F1663+F1669</f>
        <v>420.00000000098225</v>
      </c>
      <c r="G1676" s="121">
        <f t="shared" si="976"/>
        <v>425.99999999947613</v>
      </c>
      <c r="H1676" s="468">
        <f t="shared" si="976"/>
        <v>425.99999999947613</v>
      </c>
      <c r="I1676" s="121">
        <f t="shared" si="976"/>
        <v>456.00000000013097</v>
      </c>
      <c r="J1676" s="121">
        <f t="shared" si="976"/>
        <v>504.0000000017244</v>
      </c>
      <c r="K1676" s="121">
        <f t="shared" si="976"/>
        <v>665.99999999925785</v>
      </c>
      <c r="L1676" s="121">
        <f t="shared" si="976"/>
        <v>557.99999999908323</v>
      </c>
      <c r="M1676" s="121">
        <f t="shared" si="976"/>
        <v>641.99999999982538</v>
      </c>
      <c r="N1676" s="468">
        <f t="shared" si="976"/>
        <v>641.99999999982538</v>
      </c>
      <c r="O1676" s="121">
        <f t="shared" si="976"/>
        <v>732.00000000178989</v>
      </c>
      <c r="P1676" s="121">
        <f t="shared" si="976"/>
        <v>761.99999999971624</v>
      </c>
      <c r="Q1676" s="121">
        <f t="shared" si="976"/>
        <v>576.00000000002183</v>
      </c>
      <c r="R1676" s="121">
        <f t="shared" si="976"/>
        <v>485.99999999805732</v>
      </c>
      <c r="S1676" s="121">
        <f t="shared" si="976"/>
        <v>564.00000000030559</v>
      </c>
      <c r="T1676" s="121">
        <f t="shared" si="976"/>
        <v>726.00000000056752</v>
      </c>
      <c r="U1676" s="121">
        <f t="shared" si="976"/>
        <v>540.00000000087311</v>
      </c>
      <c r="V1676" s="644">
        <f t="shared" si="976"/>
        <v>611.99999999917054</v>
      </c>
      <c r="W1676" s="121">
        <f t="shared" si="976"/>
        <v>641.99999999982538</v>
      </c>
      <c r="X1676" s="121">
        <f t="shared" si="976"/>
        <v>491.99999999927968</v>
      </c>
      <c r="Y1676" s="468">
        <f t="shared" si="976"/>
        <v>558.00000000181171</v>
      </c>
      <c r="Z1676" s="121">
        <f t="shared" si="976"/>
        <v>510.00000000021828</v>
      </c>
      <c r="AA1676" s="121">
        <f t="shared" si="976"/>
        <v>473.99999999834108</v>
      </c>
      <c r="AB1676" s="741">
        <f t="shared" si="976"/>
        <v>456.00000000013097</v>
      </c>
      <c r="AC1676" s="168"/>
      <c r="AD1676" s="84">
        <f>MIN(E1676:AB1676)</f>
        <v>390.00000000032742</v>
      </c>
      <c r="AE1676" s="85"/>
      <c r="AF1676" s="86"/>
      <c r="AK1676" s="15"/>
      <c r="AL1676" s="15"/>
      <c r="AM1676" s="15"/>
      <c r="AN1676" s="15"/>
      <c r="AO1676" s="460"/>
    </row>
    <row r="1677" spans="1:41">
      <c r="A1677" s="157" t="s">
        <v>63</v>
      </c>
      <c r="B1677" s="158"/>
      <c r="C1677" s="194"/>
      <c r="D1677" s="170"/>
      <c r="E1677" s="122">
        <f>E1664+E1670</f>
        <v>168.00000000012005</v>
      </c>
      <c r="F1677" s="123">
        <f t="shared" si="976"/>
        <v>185.99999999969441</v>
      </c>
      <c r="G1677" s="123">
        <f t="shared" si="976"/>
        <v>185.99999999969441</v>
      </c>
      <c r="H1677" s="469">
        <f t="shared" si="976"/>
        <v>179.99999999983629</v>
      </c>
      <c r="I1677" s="123">
        <f t="shared" si="976"/>
        <v>198.00000000077489</v>
      </c>
      <c r="J1677" s="123">
        <f t="shared" si="976"/>
        <v>222.00000000020736</v>
      </c>
      <c r="K1677" s="123">
        <f t="shared" si="976"/>
        <v>288.00000000001091</v>
      </c>
      <c r="L1677" s="123">
        <f t="shared" si="976"/>
        <v>239.99999999978172</v>
      </c>
      <c r="M1677" s="123">
        <f t="shared" si="976"/>
        <v>282.0000000001528</v>
      </c>
      <c r="N1677" s="469">
        <f t="shared" si="976"/>
        <v>275.99999999893043</v>
      </c>
      <c r="O1677" s="123">
        <f t="shared" si="976"/>
        <v>318.00000000066575</v>
      </c>
      <c r="P1677" s="123">
        <f t="shared" si="976"/>
        <v>330.00000000038199</v>
      </c>
      <c r="Q1677" s="123">
        <f t="shared" si="976"/>
        <v>251.99999999949796</v>
      </c>
      <c r="R1677" s="123">
        <f t="shared" si="976"/>
        <v>216.00000000034925</v>
      </c>
      <c r="S1677" s="123">
        <f t="shared" si="976"/>
        <v>239.99999999978172</v>
      </c>
      <c r="T1677" s="123">
        <f t="shared" si="976"/>
        <v>317.99999999930151</v>
      </c>
      <c r="U1677" s="123">
        <f t="shared" si="976"/>
        <v>233.9999999999236</v>
      </c>
      <c r="V1677" s="646">
        <f t="shared" si="976"/>
        <v>264.00000000057844</v>
      </c>
      <c r="W1677" s="123">
        <f t="shared" si="976"/>
        <v>282.0000000001528</v>
      </c>
      <c r="X1677" s="123">
        <f t="shared" si="976"/>
        <v>210.00000000049113</v>
      </c>
      <c r="Y1677" s="469">
        <f t="shared" si="976"/>
        <v>245.99999999963984</v>
      </c>
      <c r="Z1677" s="123">
        <f t="shared" si="976"/>
        <v>222.00000000020736</v>
      </c>
      <c r="AA1677" s="123">
        <f t="shared" si="976"/>
        <v>203.99999999926877</v>
      </c>
      <c r="AB1677" s="716">
        <f t="shared" si="976"/>
        <v>198.00000000077489</v>
      </c>
      <c r="AC1677" s="170"/>
      <c r="AD1677" s="87">
        <f>MIN(E1677:AB1677)</f>
        <v>168.00000000012005</v>
      </c>
      <c r="AE1677" s="88"/>
      <c r="AF1677" s="89"/>
      <c r="AK1677" s="15"/>
      <c r="AL1677" s="15"/>
      <c r="AM1677" s="15"/>
      <c r="AN1677" s="15"/>
      <c r="AO1677" s="460"/>
    </row>
    <row r="1678" spans="1:41" ht="16.5" thickBot="1">
      <c r="A1678" s="159" t="s">
        <v>62</v>
      </c>
      <c r="B1678" s="160"/>
      <c r="C1678" s="204"/>
      <c r="D1678" s="199"/>
      <c r="E1678" s="124">
        <f>SQRT(E1677*E1677+E1676*E1676)</f>
        <v>424.64573470164009</v>
      </c>
      <c r="F1678" s="125">
        <f t="shared" ref="F1678:AB1678" si="977">SQRT(F1677*F1677+F1676*F1676)</f>
        <v>459.34300909093133</v>
      </c>
      <c r="G1678" s="125">
        <f t="shared" si="977"/>
        <v>464.83545475731518</v>
      </c>
      <c r="H1678" s="473">
        <f t="shared" si="977"/>
        <v>462.467296140489</v>
      </c>
      <c r="I1678" s="125">
        <f t="shared" si="977"/>
        <v>497.13177327588539</v>
      </c>
      <c r="J1678" s="125">
        <f t="shared" si="977"/>
        <v>550.72679252223622</v>
      </c>
      <c r="K1678" s="125">
        <f t="shared" si="977"/>
        <v>725.60319734619259</v>
      </c>
      <c r="L1678" s="125">
        <f t="shared" si="977"/>
        <v>607.4240693279055</v>
      </c>
      <c r="M1678" s="125">
        <f t="shared" si="977"/>
        <v>701.20467767967864</v>
      </c>
      <c r="N1678" s="473">
        <f t="shared" si="977"/>
        <v>698.81327978164916</v>
      </c>
      <c r="O1678" s="125">
        <f t="shared" si="977"/>
        <v>798.09022046573398</v>
      </c>
      <c r="P1678" s="125">
        <f t="shared" si="977"/>
        <v>830.38786118284486</v>
      </c>
      <c r="Q1678" s="125">
        <f t="shared" si="977"/>
        <v>628.71297107644602</v>
      </c>
      <c r="R1678" s="125">
        <f t="shared" si="977"/>
        <v>531.83832129535631</v>
      </c>
      <c r="S1678" s="125">
        <f t="shared" si="977"/>
        <v>612.94045387805818</v>
      </c>
      <c r="T1678" s="125">
        <f t="shared" si="977"/>
        <v>792.59068881761391</v>
      </c>
      <c r="U1678" s="125">
        <f t="shared" si="977"/>
        <v>588.52017807455616</v>
      </c>
      <c r="V1678" s="648">
        <f t="shared" si="977"/>
        <v>666.51331569541071</v>
      </c>
      <c r="W1678" s="125">
        <f t="shared" si="977"/>
        <v>701.20467767967864</v>
      </c>
      <c r="X1678" s="125">
        <f t="shared" si="977"/>
        <v>534.94298761596781</v>
      </c>
      <c r="Y1678" s="473">
        <f t="shared" si="977"/>
        <v>609.8196454705643</v>
      </c>
      <c r="Z1678" s="125">
        <f t="shared" si="977"/>
        <v>556.22297687196874</v>
      </c>
      <c r="AA1678" s="125">
        <f t="shared" si="977"/>
        <v>516.03488254005561</v>
      </c>
      <c r="AB1678" s="742">
        <f t="shared" si="977"/>
        <v>497.13177327588539</v>
      </c>
      <c r="AC1678" s="199"/>
      <c r="AD1678" s="90">
        <f>MIN(E1678:AB1678)</f>
        <v>424.64573470164009</v>
      </c>
      <c r="AE1678" s="91"/>
      <c r="AF1678" s="92"/>
      <c r="AJ1678" s="10"/>
      <c r="AK1678" s="10"/>
      <c r="AL1678" s="10"/>
      <c r="AM1678" s="10"/>
    </row>
    <row r="1679" spans="1:41" ht="16.5" thickBot="1">
      <c r="A1679" s="650" t="s">
        <v>26</v>
      </c>
      <c r="B1679" s="651"/>
      <c r="C1679" s="652"/>
      <c r="D1679" s="653"/>
      <c r="E1679" s="654">
        <v>1</v>
      </c>
      <c r="F1679" s="655">
        <v>2</v>
      </c>
      <c r="G1679" s="655">
        <v>3</v>
      </c>
      <c r="H1679" s="656">
        <v>4</v>
      </c>
      <c r="I1679" s="655">
        <v>5</v>
      </c>
      <c r="J1679" s="655">
        <v>6</v>
      </c>
      <c r="K1679" s="655">
        <v>7</v>
      </c>
      <c r="L1679" s="655">
        <v>8</v>
      </c>
      <c r="M1679" s="655">
        <v>9</v>
      </c>
      <c r="N1679" s="656">
        <v>10</v>
      </c>
      <c r="O1679" s="655">
        <v>11</v>
      </c>
      <c r="P1679" s="655">
        <v>12</v>
      </c>
      <c r="Q1679" s="655">
        <v>13</v>
      </c>
      <c r="R1679" s="655">
        <v>14</v>
      </c>
      <c r="S1679" s="655">
        <v>15</v>
      </c>
      <c r="T1679" s="655">
        <v>16</v>
      </c>
      <c r="U1679" s="655">
        <v>17</v>
      </c>
      <c r="V1679" s="656">
        <v>18</v>
      </c>
      <c r="W1679" s="655">
        <v>19</v>
      </c>
      <c r="X1679" s="655">
        <v>20</v>
      </c>
      <c r="Y1679" s="656">
        <v>21</v>
      </c>
      <c r="Z1679" s="655">
        <v>22</v>
      </c>
      <c r="AA1679" s="655">
        <v>23</v>
      </c>
      <c r="AB1679" s="657">
        <v>24</v>
      </c>
      <c r="AC1679" s="653"/>
      <c r="AJ1679" s="10"/>
      <c r="AK1679" s="10"/>
      <c r="AL1679" s="10"/>
      <c r="AM1679" s="10"/>
    </row>
    <row r="1680" spans="1:41" ht="16.5" thickBot="1">
      <c r="A1680" s="165" t="s">
        <v>27</v>
      </c>
      <c r="B1680" s="166"/>
      <c r="C1680" s="383" t="s">
        <v>28</v>
      </c>
      <c r="D1680" s="581" t="s">
        <v>64</v>
      </c>
      <c r="E1680" s="182">
        <v>10.44</v>
      </c>
      <c r="F1680" s="166">
        <v>10.49</v>
      </c>
      <c r="G1680" s="166">
        <v>10.47</v>
      </c>
      <c r="H1680" s="769">
        <v>10.49</v>
      </c>
      <c r="I1680" s="166">
        <v>10.46</v>
      </c>
      <c r="J1680" s="166">
        <v>10.41</v>
      </c>
      <c r="K1680" s="166">
        <v>10.29</v>
      </c>
      <c r="L1680" s="166">
        <v>10.42</v>
      </c>
      <c r="M1680" s="166">
        <v>10.41</v>
      </c>
      <c r="N1680" s="769">
        <v>10.39</v>
      </c>
      <c r="O1680" s="166">
        <v>10.31</v>
      </c>
      <c r="P1680" s="166">
        <v>10.41</v>
      </c>
      <c r="Q1680" s="166">
        <v>10.44</v>
      </c>
      <c r="R1680" s="166">
        <v>10.37</v>
      </c>
      <c r="S1680" s="166">
        <v>10.32</v>
      </c>
      <c r="T1680" s="166">
        <v>10.27</v>
      </c>
      <c r="U1680" s="166">
        <v>10.4</v>
      </c>
      <c r="V1680" s="787">
        <v>10.42</v>
      </c>
      <c r="W1680" s="166">
        <v>10.41</v>
      </c>
      <c r="X1680" s="166">
        <v>10.46</v>
      </c>
      <c r="Y1680" s="769">
        <v>10.45</v>
      </c>
      <c r="Z1680" s="166">
        <v>10.32</v>
      </c>
      <c r="AA1680" s="166">
        <v>10.39</v>
      </c>
      <c r="AB1680" s="183">
        <v>10.47</v>
      </c>
      <c r="AC1680" s="788"/>
      <c r="AK1680" s="14"/>
      <c r="AL1680" s="14"/>
      <c r="AM1680" s="15"/>
      <c r="AN1680" s="14"/>
      <c r="AO1680" s="460"/>
    </row>
    <row r="1681" spans="1:41">
      <c r="A1681" s="3230" t="s">
        <v>35</v>
      </c>
      <c r="B1681" s="3165" t="s">
        <v>300</v>
      </c>
      <c r="C1681" s="126" t="s">
        <v>17</v>
      </c>
      <c r="D1681" s="118" t="s">
        <v>131</v>
      </c>
      <c r="E1681" s="1899">
        <f t="shared" ref="E1681:AB1681" si="978">(E1685-D1685)*$AE1681*$AF1681</f>
        <v>67.999999999983629</v>
      </c>
      <c r="F1681" s="214">
        <f t="shared" si="978"/>
        <v>51.999999999907232</v>
      </c>
      <c r="G1681" s="214">
        <f t="shared" si="978"/>
        <v>70.000000000163709</v>
      </c>
      <c r="H1681" s="467">
        <f t="shared" si="978"/>
        <v>49.999999999954525</v>
      </c>
      <c r="I1681" s="214">
        <f t="shared" si="978"/>
        <v>51.999999999907232</v>
      </c>
      <c r="J1681" s="214">
        <f t="shared" si="978"/>
        <v>52.000000000134605</v>
      </c>
      <c r="K1681" s="214">
        <f t="shared" si="978"/>
        <v>67.999999999983629</v>
      </c>
      <c r="L1681" s="214">
        <f t="shared" si="978"/>
        <v>104.00000000004184</v>
      </c>
      <c r="M1681" s="214">
        <f t="shared" si="978"/>
        <v>85.999999999785359</v>
      </c>
      <c r="N1681" s="467">
        <f t="shared" si="978"/>
        <v>86.000000000012733</v>
      </c>
      <c r="O1681" s="214">
        <f t="shared" si="978"/>
        <v>86.000000000012733</v>
      </c>
      <c r="P1681" s="214">
        <f t="shared" si="978"/>
        <v>86.000000000012733</v>
      </c>
      <c r="Q1681" s="214">
        <f t="shared" si="978"/>
        <v>102.00000000008913</v>
      </c>
      <c r="R1681" s="214">
        <f t="shared" si="978"/>
        <v>69.999999999936335</v>
      </c>
      <c r="S1681" s="214">
        <f t="shared" si="978"/>
        <v>86.000000000012733</v>
      </c>
      <c r="T1681" s="214">
        <f t="shared" si="978"/>
        <v>86.000000000012733</v>
      </c>
      <c r="U1681" s="214">
        <f t="shared" si="978"/>
        <v>86.000000000012733</v>
      </c>
      <c r="V1681" s="501">
        <f t="shared" si="978"/>
        <v>86.000000000012733</v>
      </c>
      <c r="W1681" s="214">
        <f t="shared" si="978"/>
        <v>86.000000000012733</v>
      </c>
      <c r="X1681" s="214">
        <f t="shared" si="978"/>
        <v>86.000000000012733</v>
      </c>
      <c r="Y1681" s="467">
        <f t="shared" si="978"/>
        <v>86.000000000012733</v>
      </c>
      <c r="Z1681" s="214">
        <f t="shared" si="978"/>
        <v>86.000000000012733</v>
      </c>
      <c r="AA1681" s="214">
        <f t="shared" si="978"/>
        <v>67.999999999983629</v>
      </c>
      <c r="AB1681" s="214">
        <f t="shared" si="978"/>
        <v>51.999999999907232</v>
      </c>
      <c r="AC1681" s="111">
        <f>SUM(E1681:AB1681)</f>
        <v>1839.9999999999181</v>
      </c>
      <c r="AD1681" s="72"/>
      <c r="AE1681" s="73">
        <v>100</v>
      </c>
      <c r="AF1681" s="74">
        <v>20</v>
      </c>
      <c r="AK1681" s="565"/>
      <c r="AL1681" s="566"/>
      <c r="AM1681" s="565"/>
      <c r="AN1681" s="15"/>
      <c r="AO1681" s="460"/>
    </row>
    <row r="1682" spans="1:41">
      <c r="A1682" s="3231"/>
      <c r="B1682" s="3166"/>
      <c r="C1682" s="128" t="s">
        <v>19</v>
      </c>
      <c r="D1682" s="113" t="s">
        <v>131</v>
      </c>
      <c r="E1682" s="83">
        <f t="shared" ref="E1682:AB1682" si="979">(E1686-D1686)*$AE1681*$AF1681</f>
        <v>33.999999999991815</v>
      </c>
      <c r="F1682" s="161">
        <f t="shared" si="979"/>
        <v>24.000000000000909</v>
      </c>
      <c r="G1682" s="161">
        <f t="shared" si="979"/>
        <v>33.999999999991815</v>
      </c>
      <c r="H1682" s="466">
        <f t="shared" si="979"/>
        <v>25.999999999953616</v>
      </c>
      <c r="I1682" s="161">
        <f t="shared" si="979"/>
        <v>24.000000000000909</v>
      </c>
      <c r="J1682" s="161">
        <f t="shared" si="979"/>
        <v>26.000000000067303</v>
      </c>
      <c r="K1682" s="161">
        <f t="shared" si="979"/>
        <v>33.999999999991815</v>
      </c>
      <c r="L1682" s="161">
        <f t="shared" si="979"/>
        <v>49.999999999954525</v>
      </c>
      <c r="M1682" s="161">
        <f t="shared" si="979"/>
        <v>42.000000000030013</v>
      </c>
      <c r="N1682" s="466">
        <f t="shared" si="979"/>
        <v>42.000000000030013</v>
      </c>
      <c r="O1682" s="161">
        <f t="shared" si="979"/>
        <v>41.999999999916326</v>
      </c>
      <c r="P1682" s="161">
        <f t="shared" si="979"/>
        <v>42.000000000030013</v>
      </c>
      <c r="Q1682" s="161">
        <f t="shared" si="979"/>
        <v>52.000000000020918</v>
      </c>
      <c r="R1682" s="161">
        <f t="shared" si="979"/>
        <v>31.999999999925421</v>
      </c>
      <c r="S1682" s="161">
        <f t="shared" si="979"/>
        <v>42.000000000030013</v>
      </c>
      <c r="T1682" s="161">
        <f t="shared" si="979"/>
        <v>42.000000000030013</v>
      </c>
      <c r="U1682" s="161">
        <f t="shared" si="979"/>
        <v>42.000000000030013</v>
      </c>
      <c r="V1682" s="502">
        <f t="shared" si="979"/>
        <v>41.999999999916326</v>
      </c>
      <c r="W1682" s="161">
        <f t="shared" si="979"/>
        <v>42.000000000030013</v>
      </c>
      <c r="X1682" s="161">
        <f t="shared" si="979"/>
        <v>43.99999999998272</v>
      </c>
      <c r="Y1682" s="466">
        <f t="shared" si="979"/>
        <v>42.000000000030013</v>
      </c>
      <c r="Z1682" s="161">
        <f t="shared" si="979"/>
        <v>42.000000000030013</v>
      </c>
      <c r="AA1682" s="161">
        <f t="shared" si="979"/>
        <v>31.999999999925421</v>
      </c>
      <c r="AB1682" s="161">
        <f t="shared" si="979"/>
        <v>26.000000000067303</v>
      </c>
      <c r="AC1682" s="112">
        <f>SUM(E1682:AB1682)</f>
        <v>899.99999999997726</v>
      </c>
      <c r="AD1682" s="75"/>
      <c r="AE1682" s="161"/>
      <c r="AF1682" s="76"/>
      <c r="AK1682" s="15"/>
      <c r="AL1682" s="15"/>
      <c r="AM1682" s="15"/>
      <c r="AN1682" s="15"/>
      <c r="AO1682" s="460"/>
    </row>
    <row r="1683" spans="1:41">
      <c r="A1683" s="3231"/>
      <c r="B1683" s="3166"/>
      <c r="C1683" s="128" t="s">
        <v>20</v>
      </c>
      <c r="D1683" s="113" t="s">
        <v>64</v>
      </c>
      <c r="E1683" s="1813">
        <v>4</v>
      </c>
      <c r="F1683" s="1877">
        <v>3</v>
      </c>
      <c r="G1683" s="1877">
        <v>4</v>
      </c>
      <c r="H1683" s="474">
        <v>3</v>
      </c>
      <c r="I1683" s="1877">
        <v>3</v>
      </c>
      <c r="J1683" s="1877">
        <v>3</v>
      </c>
      <c r="K1683" s="1877">
        <v>4</v>
      </c>
      <c r="L1683" s="1877">
        <v>6</v>
      </c>
      <c r="M1683" s="1877">
        <v>5</v>
      </c>
      <c r="N1683" s="474">
        <v>5</v>
      </c>
      <c r="O1683" s="1877">
        <v>5</v>
      </c>
      <c r="P1683" s="1877">
        <v>5</v>
      </c>
      <c r="Q1683" s="1877">
        <v>6</v>
      </c>
      <c r="R1683" s="1877">
        <v>4</v>
      </c>
      <c r="S1683" s="1877">
        <v>5</v>
      </c>
      <c r="T1683" s="1877">
        <v>5</v>
      </c>
      <c r="U1683" s="1877">
        <v>5</v>
      </c>
      <c r="V1683" s="511">
        <v>5</v>
      </c>
      <c r="W1683" s="1877">
        <v>5</v>
      </c>
      <c r="X1683" s="1877">
        <v>5</v>
      </c>
      <c r="Y1683" s="474">
        <v>5</v>
      </c>
      <c r="Z1683" s="1877">
        <v>5</v>
      </c>
      <c r="AA1683" s="1877">
        <v>4</v>
      </c>
      <c r="AB1683" s="1877">
        <v>3</v>
      </c>
      <c r="AC1683" s="112">
        <f>AVERAGE(E1683:AB1683)</f>
        <v>4.458333333333333</v>
      </c>
      <c r="AD1683" s="78"/>
      <c r="AE1683" s="78"/>
      <c r="AF1683" s="79"/>
      <c r="AK1683" s="15"/>
      <c r="AL1683" s="15"/>
      <c r="AM1683" s="15"/>
      <c r="AN1683" s="15"/>
      <c r="AO1683" s="460"/>
    </row>
    <row r="1684" spans="1:41" ht="16.5" thickBot="1">
      <c r="A1684" s="3233"/>
      <c r="B1684" s="3261"/>
      <c r="C1684" s="131" t="s">
        <v>22</v>
      </c>
      <c r="D1684" s="119"/>
      <c r="E1684" s="349">
        <f t="shared" ref="E1684:AB1684" si="980">E1682/E1681</f>
        <v>0.5</v>
      </c>
      <c r="F1684" s="350">
        <f t="shared" si="980"/>
        <v>0.46153846153930239</v>
      </c>
      <c r="G1684" s="350">
        <f t="shared" si="980"/>
        <v>0.48571428571303282</v>
      </c>
      <c r="H1684" s="484">
        <f t="shared" si="980"/>
        <v>0.51999999999954527</v>
      </c>
      <c r="I1684" s="350">
        <f t="shared" si="980"/>
        <v>0.46153846153930239</v>
      </c>
      <c r="J1684" s="350">
        <f t="shared" si="980"/>
        <v>0.5</v>
      </c>
      <c r="K1684" s="350">
        <f t="shared" si="980"/>
        <v>0.5</v>
      </c>
      <c r="L1684" s="350">
        <f t="shared" si="980"/>
        <v>0.48076923076860012</v>
      </c>
      <c r="M1684" s="350">
        <f t="shared" si="980"/>
        <v>0.48837209302482371</v>
      </c>
      <c r="N1684" s="484">
        <f t="shared" si="980"/>
        <v>0.48837209302353252</v>
      </c>
      <c r="O1684" s="350">
        <f t="shared" si="980"/>
        <v>0.48837209302221057</v>
      </c>
      <c r="P1684" s="350">
        <f t="shared" si="980"/>
        <v>0.48837209302353252</v>
      </c>
      <c r="Q1684" s="350">
        <f t="shared" si="980"/>
        <v>0.50980392156838705</v>
      </c>
      <c r="R1684" s="350">
        <f t="shared" si="980"/>
        <v>0.45714285714220748</v>
      </c>
      <c r="S1684" s="350">
        <f t="shared" si="980"/>
        <v>0.48837209302353252</v>
      </c>
      <c r="T1684" s="350">
        <f t="shared" si="980"/>
        <v>0.48837209302353252</v>
      </c>
      <c r="U1684" s="350">
        <f t="shared" si="980"/>
        <v>0.48837209302353252</v>
      </c>
      <c r="V1684" s="521">
        <f t="shared" si="980"/>
        <v>0.48837209302221057</v>
      </c>
      <c r="W1684" s="350">
        <f t="shared" si="980"/>
        <v>0.48837209302353252</v>
      </c>
      <c r="X1684" s="350">
        <f t="shared" si="980"/>
        <v>0.51162790697646754</v>
      </c>
      <c r="Y1684" s="484">
        <f t="shared" si="980"/>
        <v>0.48837209302353252</v>
      </c>
      <c r="Z1684" s="350">
        <f t="shared" si="980"/>
        <v>0.48837209302353252</v>
      </c>
      <c r="AA1684" s="350">
        <f t="shared" si="980"/>
        <v>0.4705882352931342</v>
      </c>
      <c r="AB1684" s="350">
        <f t="shared" si="980"/>
        <v>0.50000000000218625</v>
      </c>
      <c r="AC1684" s="119"/>
      <c r="AD1684" s="75"/>
      <c r="AE1684" s="161"/>
      <c r="AF1684" s="76"/>
      <c r="AK1684" s="15"/>
      <c r="AL1684" s="15"/>
      <c r="AM1684" s="15"/>
      <c r="AN1684" s="15"/>
      <c r="AO1684" s="460"/>
    </row>
    <row r="1685" spans="1:41" hidden="1">
      <c r="A1685" s="1889"/>
      <c r="B1685" s="1890"/>
      <c r="C1685" s="401" t="s">
        <v>133</v>
      </c>
      <c r="D1685" s="127">
        <v>698.61</v>
      </c>
      <c r="E1685" s="633">
        <v>698.64400000000001</v>
      </c>
      <c r="F1685" s="148">
        <v>698.67</v>
      </c>
      <c r="G1685" s="148">
        <v>698.70500000000004</v>
      </c>
      <c r="H1685" s="497">
        <v>698.73</v>
      </c>
      <c r="I1685" s="148">
        <v>698.75599999999997</v>
      </c>
      <c r="J1685" s="148">
        <v>698.78200000000004</v>
      </c>
      <c r="K1685" s="148">
        <v>698.81600000000003</v>
      </c>
      <c r="L1685" s="148">
        <v>698.86800000000005</v>
      </c>
      <c r="M1685" s="148">
        <v>698.91099999999994</v>
      </c>
      <c r="N1685" s="497">
        <v>698.95399999999995</v>
      </c>
      <c r="O1685" s="148">
        <v>698.99699999999996</v>
      </c>
      <c r="P1685" s="148">
        <v>699.04</v>
      </c>
      <c r="Q1685" s="148">
        <v>699.09100000000001</v>
      </c>
      <c r="R1685" s="148">
        <v>699.12599999999998</v>
      </c>
      <c r="S1685" s="148">
        <v>699.16899999999998</v>
      </c>
      <c r="T1685" s="148">
        <v>699.21199999999999</v>
      </c>
      <c r="U1685" s="148">
        <v>699.255</v>
      </c>
      <c r="V1685" s="1149">
        <v>699.298</v>
      </c>
      <c r="W1685" s="148">
        <v>699.34100000000001</v>
      </c>
      <c r="X1685" s="148">
        <v>699.38400000000001</v>
      </c>
      <c r="Y1685" s="497">
        <v>699.42700000000002</v>
      </c>
      <c r="Z1685" s="148">
        <v>699.47</v>
      </c>
      <c r="AA1685" s="148">
        <v>699.50400000000002</v>
      </c>
      <c r="AB1685" s="148">
        <v>699.53</v>
      </c>
      <c r="AC1685" s="127"/>
      <c r="AD1685" s="75"/>
      <c r="AE1685" s="161"/>
      <c r="AF1685" s="76"/>
      <c r="AK1685" s="15"/>
      <c r="AL1685" s="15"/>
      <c r="AM1685" s="15"/>
      <c r="AN1685" s="15"/>
      <c r="AO1685" s="460"/>
    </row>
    <row r="1686" spans="1:41" s="190" customFormat="1" hidden="1">
      <c r="A1686" s="1885"/>
      <c r="B1686" s="1875"/>
      <c r="C1686" s="129" t="s">
        <v>134</v>
      </c>
      <c r="D1686" s="113">
        <v>318.29000000000002</v>
      </c>
      <c r="E1686" s="633">
        <v>318.30700000000002</v>
      </c>
      <c r="F1686" s="148">
        <v>318.31900000000002</v>
      </c>
      <c r="G1686" s="148">
        <v>318.33600000000001</v>
      </c>
      <c r="H1686" s="497">
        <v>318.34899999999999</v>
      </c>
      <c r="I1686" s="148">
        <v>318.36099999999999</v>
      </c>
      <c r="J1686" s="148">
        <v>318.37400000000002</v>
      </c>
      <c r="K1686" s="148">
        <v>318.39100000000002</v>
      </c>
      <c r="L1686" s="148">
        <v>318.416</v>
      </c>
      <c r="M1686" s="148">
        <v>318.43700000000001</v>
      </c>
      <c r="N1686" s="497">
        <v>318.45800000000003</v>
      </c>
      <c r="O1686" s="148">
        <v>318.47899999999998</v>
      </c>
      <c r="P1686" s="148">
        <v>318.5</v>
      </c>
      <c r="Q1686" s="148">
        <v>318.52600000000001</v>
      </c>
      <c r="R1686" s="148">
        <v>318.54199999999997</v>
      </c>
      <c r="S1686" s="148">
        <v>318.56299999999999</v>
      </c>
      <c r="T1686" s="148">
        <v>318.584</v>
      </c>
      <c r="U1686" s="148">
        <v>318.60500000000002</v>
      </c>
      <c r="V1686" s="1149">
        <v>318.62599999999998</v>
      </c>
      <c r="W1686" s="148">
        <v>318.64699999999999</v>
      </c>
      <c r="X1686" s="148">
        <v>318.66899999999998</v>
      </c>
      <c r="Y1686" s="497">
        <v>318.69</v>
      </c>
      <c r="Z1686" s="148">
        <v>318.71100000000001</v>
      </c>
      <c r="AA1686" s="148">
        <v>318.72699999999998</v>
      </c>
      <c r="AB1686" s="148">
        <v>318.74</v>
      </c>
      <c r="AC1686" s="113"/>
      <c r="AD1686" s="75"/>
      <c r="AE1686" s="161"/>
      <c r="AF1686" s="76"/>
      <c r="AH1686" s="980"/>
      <c r="AI1686" s="981"/>
      <c r="AJ1686" s="981"/>
      <c r="AK1686" s="982"/>
      <c r="AL1686" s="982"/>
      <c r="AM1686" s="198"/>
      <c r="AN1686" s="983"/>
      <c r="AO1686" s="983"/>
    </row>
    <row r="1687" spans="1:41" ht="16.5" hidden="1" thickBot="1">
      <c r="A1687" s="3223" t="s">
        <v>50</v>
      </c>
      <c r="B1687" s="3224"/>
      <c r="C1687" s="3225"/>
      <c r="D1687" s="119"/>
      <c r="E1687" s="187">
        <f>SQRT(E1681*E1681+E1682*E1682)/E1680/1.73</f>
        <v>4.2093720923844788</v>
      </c>
      <c r="F1687" s="188">
        <f t="shared" ref="F1687:AB1687" si="981">SQRT(F1681*F1681+F1682*F1682)/F1680/1.73</f>
        <v>3.1558425725034889</v>
      </c>
      <c r="G1687" s="188">
        <f t="shared" si="981"/>
        <v>4.2963548941660212</v>
      </c>
      <c r="H1687" s="473">
        <f t="shared" si="981"/>
        <v>3.1054079147417983</v>
      </c>
      <c r="I1687" s="188">
        <f t="shared" si="981"/>
        <v>3.1648937462295978</v>
      </c>
      <c r="J1687" s="188">
        <f t="shared" si="981"/>
        <v>3.2282080600103851</v>
      </c>
      <c r="K1687" s="188">
        <f t="shared" si="981"/>
        <v>4.2707332016029111</v>
      </c>
      <c r="L1687" s="188">
        <f t="shared" si="981"/>
        <v>6.4013720775981753</v>
      </c>
      <c r="M1687" s="188">
        <f t="shared" si="981"/>
        <v>5.3143591873011999</v>
      </c>
      <c r="N1687" s="473">
        <f t="shared" si="981"/>
        <v>5.3245889451322022</v>
      </c>
      <c r="O1687" s="188">
        <f t="shared" si="981"/>
        <v>5.365904863229364</v>
      </c>
      <c r="P1687" s="188">
        <f t="shared" si="981"/>
        <v>5.3143591873125438</v>
      </c>
      <c r="Q1687" s="188">
        <f t="shared" si="981"/>
        <v>6.3390125933483157</v>
      </c>
      <c r="R1687" s="188">
        <f t="shared" si="981"/>
        <v>4.2902506462888459</v>
      </c>
      <c r="S1687" s="188">
        <f t="shared" si="981"/>
        <v>5.3607053430158507</v>
      </c>
      <c r="T1687" s="188">
        <f t="shared" si="981"/>
        <v>5.386804200576786</v>
      </c>
      <c r="U1687" s="188">
        <f t="shared" si="981"/>
        <v>5.319469148069575</v>
      </c>
      <c r="V1687" s="509">
        <f t="shared" si="981"/>
        <v>5.3092590345388428</v>
      </c>
      <c r="W1687" s="188">
        <f t="shared" si="981"/>
        <v>5.3143591873125438</v>
      </c>
      <c r="X1687" s="188">
        <f t="shared" si="981"/>
        <v>5.3383811384890434</v>
      </c>
      <c r="Y1687" s="473">
        <f t="shared" si="981"/>
        <v>5.2940171425764202</v>
      </c>
      <c r="Z1687" s="188">
        <f t="shared" si="981"/>
        <v>5.3607053430158507</v>
      </c>
      <c r="AA1687" s="188">
        <f t="shared" si="981"/>
        <v>4.1810531976710141</v>
      </c>
      <c r="AB1687" s="189">
        <f t="shared" si="981"/>
        <v>3.2097083003429372</v>
      </c>
      <c r="AC1687" s="114">
        <f>AVERAGE(E1687:AB1687)</f>
        <v>4.7439634173940917</v>
      </c>
      <c r="AD1687" s="80">
        <f>(AC1683-AC1687)/AC1683</f>
        <v>-6.4066560910824369E-2</v>
      </c>
      <c r="AE1687" s="81"/>
      <c r="AF1687" s="82"/>
      <c r="AK1687" s="14"/>
      <c r="AL1687" s="14"/>
      <c r="AM1687" s="15"/>
      <c r="AN1687" s="14"/>
      <c r="AO1687" s="460"/>
    </row>
    <row r="1688" spans="1:41">
      <c r="A1688" s="3230" t="s">
        <v>37</v>
      </c>
      <c r="B1688" s="3165" t="s">
        <v>301</v>
      </c>
      <c r="C1688" s="126" t="s">
        <v>17</v>
      </c>
      <c r="D1688" s="118" t="s">
        <v>131</v>
      </c>
      <c r="E1688" s="1899">
        <f t="shared" ref="E1688:AB1688" si="982">(E1692-D1692)*$AE1688*$AF1688</f>
        <v>16.000000000076398</v>
      </c>
      <c r="F1688" s="214">
        <f t="shared" si="982"/>
        <v>14.000000000010004</v>
      </c>
      <c r="G1688" s="214">
        <f t="shared" si="982"/>
        <v>15.999999999962711</v>
      </c>
      <c r="H1688" s="467">
        <f t="shared" si="982"/>
        <v>29.999999999972715</v>
      </c>
      <c r="I1688" s="214">
        <f t="shared" si="982"/>
        <v>29.999999999972715</v>
      </c>
      <c r="J1688" s="214">
        <f t="shared" si="982"/>
        <v>44.000000000096406</v>
      </c>
      <c r="K1688" s="214">
        <f t="shared" si="982"/>
        <v>29.999999999972715</v>
      </c>
      <c r="L1688" s="214">
        <f t="shared" si="982"/>
        <v>29.999999999972715</v>
      </c>
      <c r="M1688" s="214">
        <f t="shared" si="982"/>
        <v>29.999999999972715</v>
      </c>
      <c r="N1688" s="467">
        <f t="shared" si="982"/>
        <v>30.000000000086402</v>
      </c>
      <c r="O1688" s="214">
        <f t="shared" si="982"/>
        <v>29.999999999972715</v>
      </c>
      <c r="P1688" s="214">
        <f t="shared" si="982"/>
        <v>29.999999999972715</v>
      </c>
      <c r="Q1688" s="214">
        <f t="shared" si="982"/>
        <v>29.999999999972715</v>
      </c>
      <c r="R1688" s="214">
        <f t="shared" si="982"/>
        <v>30.000000000086402</v>
      </c>
      <c r="S1688" s="214">
        <f t="shared" si="982"/>
        <v>29.999999999972715</v>
      </c>
      <c r="T1688" s="214">
        <f t="shared" si="982"/>
        <v>45.999999999935426</v>
      </c>
      <c r="U1688" s="214">
        <f t="shared" si="982"/>
        <v>43.99999999998272</v>
      </c>
      <c r="V1688" s="501">
        <f t="shared" si="982"/>
        <v>46.000000000049113</v>
      </c>
      <c r="W1688" s="214">
        <f t="shared" si="982"/>
        <v>43.99999999998272</v>
      </c>
      <c r="X1688" s="214">
        <f t="shared" si="982"/>
        <v>46.000000000049113</v>
      </c>
      <c r="Y1688" s="467">
        <f t="shared" si="982"/>
        <v>29.999999999972715</v>
      </c>
      <c r="Z1688" s="214">
        <f t="shared" si="982"/>
        <v>43.99999999998272</v>
      </c>
      <c r="AA1688" s="214">
        <f t="shared" si="982"/>
        <v>29.999999999972715</v>
      </c>
      <c r="AB1688" s="214">
        <f t="shared" si="982"/>
        <v>30.000000000086402</v>
      </c>
      <c r="AC1688" s="111">
        <f>SUM(E1688:AB1688)</f>
        <v>780.0000000000864</v>
      </c>
      <c r="AD1688" s="72"/>
      <c r="AE1688" s="73">
        <v>100</v>
      </c>
      <c r="AF1688" s="74">
        <v>20</v>
      </c>
      <c r="AK1688" s="565"/>
      <c r="AL1688" s="566"/>
      <c r="AM1688" s="565"/>
      <c r="AN1688" s="15"/>
      <c r="AO1688" s="460"/>
    </row>
    <row r="1689" spans="1:41">
      <c r="A1689" s="3231"/>
      <c r="B1689" s="3166"/>
      <c r="C1689" s="128" t="s">
        <v>19</v>
      </c>
      <c r="D1689" s="113" t="s">
        <v>131</v>
      </c>
      <c r="E1689" s="83">
        <f t="shared" ref="E1689:AB1689" si="983">(E1693-D1693)*$AE1688*$AF1688</f>
        <v>9.9999999999909051</v>
      </c>
      <c r="F1689" s="161">
        <f t="shared" si="983"/>
        <v>9.9999999999909051</v>
      </c>
      <c r="G1689" s="161">
        <f t="shared" si="983"/>
        <v>7.9999999999813554</v>
      </c>
      <c r="H1689" s="466">
        <f t="shared" si="983"/>
        <v>20.000000000038654</v>
      </c>
      <c r="I1689" s="161">
        <f t="shared" si="983"/>
        <v>19.99999999998181</v>
      </c>
      <c r="J1689" s="161">
        <f t="shared" si="983"/>
        <v>28.000000000020009</v>
      </c>
      <c r="K1689" s="161">
        <f t="shared" si="983"/>
        <v>19.99999999998181</v>
      </c>
      <c r="L1689" s="161">
        <f t="shared" si="983"/>
        <v>17.99999999997226</v>
      </c>
      <c r="M1689" s="161">
        <f t="shared" si="983"/>
        <v>20.000000000038654</v>
      </c>
      <c r="N1689" s="466">
        <f t="shared" si="983"/>
        <v>19.99999999998181</v>
      </c>
      <c r="O1689" s="161">
        <f t="shared" si="983"/>
        <v>18.000000000029104</v>
      </c>
      <c r="P1689" s="161">
        <f t="shared" si="983"/>
        <v>19.99999999998181</v>
      </c>
      <c r="Q1689" s="161">
        <f t="shared" si="983"/>
        <v>17.99999999997226</v>
      </c>
      <c r="R1689" s="161">
        <f t="shared" si="983"/>
        <v>20.000000000038654</v>
      </c>
      <c r="S1689" s="161">
        <f t="shared" si="983"/>
        <v>19.99999999998181</v>
      </c>
      <c r="T1689" s="161">
        <f t="shared" si="983"/>
        <v>28.000000000020009</v>
      </c>
      <c r="U1689" s="161">
        <f t="shared" si="983"/>
        <v>27.999999999963165</v>
      </c>
      <c r="V1689" s="502">
        <f t="shared" si="983"/>
        <v>30.000000000029559</v>
      </c>
      <c r="W1689" s="161">
        <f t="shared" si="983"/>
        <v>27.999999999963165</v>
      </c>
      <c r="X1689" s="161">
        <f t="shared" si="983"/>
        <v>30.000000000029559</v>
      </c>
      <c r="Y1689" s="466">
        <f t="shared" si="983"/>
        <v>17.99999999997226</v>
      </c>
      <c r="Z1689" s="161">
        <f t="shared" si="983"/>
        <v>30.000000000029559</v>
      </c>
      <c r="AA1689" s="161">
        <f t="shared" si="983"/>
        <v>17.99999999997226</v>
      </c>
      <c r="AB1689" s="161">
        <f t="shared" si="983"/>
        <v>20.000000000038654</v>
      </c>
      <c r="AC1689" s="112">
        <f>SUM(E1689:AB1689)</f>
        <v>500</v>
      </c>
      <c r="AD1689" s="75"/>
      <c r="AE1689" s="161"/>
      <c r="AF1689" s="76"/>
      <c r="AK1689" s="15"/>
      <c r="AL1689" s="15"/>
      <c r="AM1689" s="15"/>
      <c r="AN1689" s="15"/>
      <c r="AO1689" s="460"/>
    </row>
    <row r="1690" spans="1:41">
      <c r="A1690" s="3231"/>
      <c r="B1690" s="3166"/>
      <c r="C1690" s="128" t="s">
        <v>20</v>
      </c>
      <c r="D1690" s="113" t="s">
        <v>64</v>
      </c>
      <c r="E1690" s="1813">
        <v>1</v>
      </c>
      <c r="F1690" s="1877">
        <v>1</v>
      </c>
      <c r="G1690" s="1877">
        <v>1</v>
      </c>
      <c r="H1690" s="474">
        <v>2</v>
      </c>
      <c r="I1690" s="1877">
        <v>2</v>
      </c>
      <c r="J1690" s="1877">
        <v>3</v>
      </c>
      <c r="K1690" s="1877">
        <v>2</v>
      </c>
      <c r="L1690" s="1877">
        <v>2</v>
      </c>
      <c r="M1690" s="1877">
        <v>2</v>
      </c>
      <c r="N1690" s="474">
        <v>2</v>
      </c>
      <c r="O1690" s="1877">
        <v>2</v>
      </c>
      <c r="P1690" s="1877">
        <v>2</v>
      </c>
      <c r="Q1690" s="1877">
        <v>2</v>
      </c>
      <c r="R1690" s="1877">
        <v>2</v>
      </c>
      <c r="S1690" s="1877">
        <v>2</v>
      </c>
      <c r="T1690" s="1877">
        <v>3</v>
      </c>
      <c r="U1690" s="1877">
        <v>3</v>
      </c>
      <c r="V1690" s="511">
        <v>3</v>
      </c>
      <c r="W1690" s="1877">
        <v>3</v>
      </c>
      <c r="X1690" s="1877">
        <v>3</v>
      </c>
      <c r="Y1690" s="474">
        <v>2</v>
      </c>
      <c r="Z1690" s="1877">
        <v>3</v>
      </c>
      <c r="AA1690" s="1877">
        <v>2</v>
      </c>
      <c r="AB1690" s="1877">
        <v>2</v>
      </c>
      <c r="AC1690" s="112">
        <f>AVERAGE(E1690:AB1690)</f>
        <v>2.1666666666666665</v>
      </c>
      <c r="AD1690" s="78"/>
      <c r="AE1690" s="78"/>
      <c r="AF1690" s="79"/>
      <c r="AK1690" s="15"/>
      <c r="AL1690" s="15"/>
      <c r="AM1690" s="15"/>
      <c r="AN1690" s="15"/>
      <c r="AO1690" s="460"/>
    </row>
    <row r="1691" spans="1:41" ht="16.5" thickBot="1">
      <c r="A1691" s="3233"/>
      <c r="B1691" s="3261"/>
      <c r="C1691" s="131" t="s">
        <v>22</v>
      </c>
      <c r="D1691" s="119"/>
      <c r="E1691" s="349">
        <f t="shared" ref="E1691:AA1691" si="984">E1689/E1688</f>
        <v>0.62499999999644729</v>
      </c>
      <c r="F1691" s="350">
        <f t="shared" si="984"/>
        <v>0.71428571428455423</v>
      </c>
      <c r="G1691" s="350">
        <f t="shared" si="984"/>
        <v>0.5</v>
      </c>
      <c r="H1691" s="484">
        <f t="shared" si="984"/>
        <v>0.66666666666856145</v>
      </c>
      <c r="I1691" s="350">
        <f t="shared" si="984"/>
        <v>0.66666666666666663</v>
      </c>
      <c r="J1691" s="350">
        <f t="shared" si="984"/>
        <v>0.63636363636269677</v>
      </c>
      <c r="K1691" s="350">
        <f t="shared" si="984"/>
        <v>0.66666666666666663</v>
      </c>
      <c r="L1691" s="350">
        <f t="shared" si="984"/>
        <v>0.59999999999962106</v>
      </c>
      <c r="M1691" s="350">
        <f t="shared" si="984"/>
        <v>0.66666666666856145</v>
      </c>
      <c r="N1691" s="484">
        <f t="shared" si="984"/>
        <v>0.66666666666414032</v>
      </c>
      <c r="O1691" s="350">
        <f t="shared" si="984"/>
        <v>0.60000000000151588</v>
      </c>
      <c r="P1691" s="350">
        <f t="shared" si="984"/>
        <v>0.66666666666666663</v>
      </c>
      <c r="Q1691" s="350">
        <f t="shared" si="984"/>
        <v>0.59999999999962106</v>
      </c>
      <c r="R1691" s="350">
        <f t="shared" si="984"/>
        <v>0.66666666666603502</v>
      </c>
      <c r="S1691" s="350">
        <f t="shared" si="984"/>
        <v>0.66666666666666663</v>
      </c>
      <c r="T1691" s="350">
        <f t="shared" si="984"/>
        <v>0.6086956521752025</v>
      </c>
      <c r="U1691" s="350">
        <f t="shared" si="984"/>
        <v>0.63636363636304916</v>
      </c>
      <c r="V1691" s="521">
        <f t="shared" si="984"/>
        <v>0.65217391304342454</v>
      </c>
      <c r="W1691" s="350">
        <f t="shared" si="984"/>
        <v>0.63636363636304916</v>
      </c>
      <c r="X1691" s="350">
        <f t="shared" si="984"/>
        <v>0.65217391304342454</v>
      </c>
      <c r="Y1691" s="484">
        <f t="shared" si="984"/>
        <v>0.59999999999962106</v>
      </c>
      <c r="Z1691" s="350">
        <f t="shared" si="984"/>
        <v>0.68181818181912135</v>
      </c>
      <c r="AA1691" s="350">
        <f t="shared" si="984"/>
        <v>0.59999999999962106</v>
      </c>
      <c r="AB1691" s="350">
        <f>AB1689/AB1688</f>
        <v>0.66666666666603502</v>
      </c>
      <c r="AC1691" s="119"/>
      <c r="AD1691" s="75"/>
      <c r="AE1691" s="161"/>
      <c r="AF1691" s="76"/>
      <c r="AK1691" s="15"/>
      <c r="AL1691" s="15"/>
      <c r="AM1691" s="15"/>
      <c r="AN1691" s="15"/>
      <c r="AO1691" s="460"/>
    </row>
    <row r="1692" spans="1:41" hidden="1">
      <c r="A1692" s="1889"/>
      <c r="B1692" s="1890"/>
      <c r="C1692" s="401" t="s">
        <v>133</v>
      </c>
      <c r="D1692" s="127">
        <v>349.15</v>
      </c>
      <c r="E1692" s="633">
        <v>349.15800000000002</v>
      </c>
      <c r="F1692" s="148">
        <v>349.16500000000002</v>
      </c>
      <c r="G1692" s="148">
        <v>349.173</v>
      </c>
      <c r="H1692" s="497">
        <v>349.18799999999999</v>
      </c>
      <c r="I1692" s="148">
        <v>349.20299999999997</v>
      </c>
      <c r="J1692" s="148">
        <v>349.22500000000002</v>
      </c>
      <c r="K1692" s="148">
        <v>349.24</v>
      </c>
      <c r="L1692" s="148">
        <v>349.255</v>
      </c>
      <c r="M1692" s="148">
        <v>349.27</v>
      </c>
      <c r="N1692" s="497">
        <v>349.28500000000003</v>
      </c>
      <c r="O1692" s="148">
        <v>349.3</v>
      </c>
      <c r="P1692" s="148">
        <v>349.315</v>
      </c>
      <c r="Q1692" s="148">
        <v>349.33</v>
      </c>
      <c r="R1692" s="148">
        <v>349.34500000000003</v>
      </c>
      <c r="S1692" s="148">
        <v>349.36</v>
      </c>
      <c r="T1692" s="148">
        <v>349.38299999999998</v>
      </c>
      <c r="U1692" s="148">
        <v>349.40499999999997</v>
      </c>
      <c r="V1692" s="1149">
        <v>349.428</v>
      </c>
      <c r="W1692" s="148">
        <v>349.45</v>
      </c>
      <c r="X1692" s="148">
        <v>349.47300000000001</v>
      </c>
      <c r="Y1692" s="497">
        <v>349.488</v>
      </c>
      <c r="Z1692" s="148">
        <v>349.51</v>
      </c>
      <c r="AA1692" s="148">
        <v>349.52499999999998</v>
      </c>
      <c r="AB1692" s="148">
        <v>349.54</v>
      </c>
      <c r="AC1692" s="127"/>
      <c r="AD1692" s="75"/>
      <c r="AE1692" s="161"/>
      <c r="AF1692" s="76"/>
      <c r="AK1692" s="15"/>
      <c r="AL1692" s="15"/>
      <c r="AM1692" s="15"/>
      <c r="AN1692" s="15"/>
      <c r="AO1692" s="460"/>
    </row>
    <row r="1693" spans="1:41" s="190" customFormat="1" hidden="1">
      <c r="A1693" s="564"/>
      <c r="B1693" s="215"/>
      <c r="C1693" s="129" t="s">
        <v>134</v>
      </c>
      <c r="D1693" s="113">
        <v>129.71</v>
      </c>
      <c r="E1693" s="633">
        <v>129.715</v>
      </c>
      <c r="F1693" s="148">
        <v>129.72</v>
      </c>
      <c r="G1693" s="148">
        <v>129.72399999999999</v>
      </c>
      <c r="H1693" s="497">
        <v>129.73400000000001</v>
      </c>
      <c r="I1693" s="148">
        <v>129.744</v>
      </c>
      <c r="J1693" s="148">
        <v>129.75800000000001</v>
      </c>
      <c r="K1693" s="148">
        <v>129.768</v>
      </c>
      <c r="L1693" s="148">
        <v>129.77699999999999</v>
      </c>
      <c r="M1693" s="148">
        <v>129.78700000000001</v>
      </c>
      <c r="N1693" s="497">
        <v>129.797</v>
      </c>
      <c r="O1693" s="148">
        <v>129.80600000000001</v>
      </c>
      <c r="P1693" s="148">
        <v>129.816</v>
      </c>
      <c r="Q1693" s="148">
        <v>129.82499999999999</v>
      </c>
      <c r="R1693" s="148">
        <v>129.83500000000001</v>
      </c>
      <c r="S1693" s="148">
        <v>129.845</v>
      </c>
      <c r="T1693" s="148">
        <v>129.85900000000001</v>
      </c>
      <c r="U1693" s="148">
        <v>129.87299999999999</v>
      </c>
      <c r="V1693" s="1149">
        <v>129.88800000000001</v>
      </c>
      <c r="W1693" s="148">
        <v>129.90199999999999</v>
      </c>
      <c r="X1693" s="148">
        <v>129.917</v>
      </c>
      <c r="Y1693" s="497">
        <v>129.92599999999999</v>
      </c>
      <c r="Z1693" s="148">
        <v>129.941</v>
      </c>
      <c r="AA1693" s="148">
        <v>129.94999999999999</v>
      </c>
      <c r="AB1693" s="148">
        <v>129.96</v>
      </c>
      <c r="AC1693" s="113"/>
      <c r="AD1693" s="75"/>
      <c r="AE1693" s="161"/>
      <c r="AF1693" s="76"/>
      <c r="AH1693" s="980"/>
      <c r="AI1693" s="981"/>
      <c r="AJ1693" s="981"/>
      <c r="AK1693" s="982"/>
      <c r="AL1693" s="982"/>
      <c r="AM1693" s="198"/>
      <c r="AN1693" s="983"/>
      <c r="AO1693" s="983"/>
    </row>
    <row r="1694" spans="1:41" ht="16.5" hidden="1" thickBot="1">
      <c r="A1694" s="3223" t="s">
        <v>50</v>
      </c>
      <c r="B1694" s="3224"/>
      <c r="C1694" s="3225"/>
      <c r="D1694" s="119"/>
      <c r="E1694" s="187">
        <f>SQRT(E1688*E1688+E1689*E1689)/E1680/1.73</f>
        <v>1.0446682537247345</v>
      </c>
      <c r="F1694" s="188">
        <f t="shared" ref="F1694:AB1694" si="985">SQRT(F1688*F1688+F1689*F1689)/F1680/1.73</f>
        <v>0.94803476661439789</v>
      </c>
      <c r="G1694" s="188">
        <f t="shared" si="985"/>
        <v>0.98760255395026952</v>
      </c>
      <c r="H1694" s="473">
        <f t="shared" si="985"/>
        <v>1.9867813967962129</v>
      </c>
      <c r="I1694" s="188">
        <f t="shared" si="985"/>
        <v>1.9924796225979011</v>
      </c>
      <c r="J1694" s="188">
        <f t="shared" si="985"/>
        <v>2.8959270622241431</v>
      </c>
      <c r="K1694" s="188">
        <f t="shared" si="985"/>
        <v>2.0253971673832893</v>
      </c>
      <c r="L1694" s="188">
        <f t="shared" si="985"/>
        <v>1.9407825862355705</v>
      </c>
      <c r="M1694" s="188">
        <f t="shared" si="985"/>
        <v>2.0020496496054059</v>
      </c>
      <c r="N1694" s="473">
        <f t="shared" si="985"/>
        <v>2.0059034506668647</v>
      </c>
      <c r="O1694" s="188">
        <f t="shared" si="985"/>
        <v>1.9614892869632927</v>
      </c>
      <c r="P1694" s="188">
        <f t="shared" si="985"/>
        <v>2.0020496496036548</v>
      </c>
      <c r="Q1694" s="188">
        <f t="shared" si="985"/>
        <v>1.9370646119324375</v>
      </c>
      <c r="R1694" s="188">
        <f t="shared" si="985"/>
        <v>2.0097721169187031</v>
      </c>
      <c r="S1694" s="188">
        <f t="shared" si="985"/>
        <v>2.0195093849199655</v>
      </c>
      <c r="T1694" s="188">
        <f t="shared" si="985"/>
        <v>3.0309756837807118</v>
      </c>
      <c r="U1694" s="188">
        <f t="shared" si="985"/>
        <v>2.8987116074692549</v>
      </c>
      <c r="V1694" s="509">
        <f t="shared" si="985"/>
        <v>3.0465046581740989</v>
      </c>
      <c r="W1694" s="188">
        <f t="shared" si="985"/>
        <v>2.8959270622171234</v>
      </c>
      <c r="X1694" s="188">
        <f t="shared" si="985"/>
        <v>3.0348545447585189</v>
      </c>
      <c r="Y1694" s="473">
        <f t="shared" si="985"/>
        <v>1.9352109615860904</v>
      </c>
      <c r="Z1694" s="188">
        <f t="shared" si="985"/>
        <v>2.9828218299267242</v>
      </c>
      <c r="AA1694" s="188">
        <f t="shared" si="985"/>
        <v>1.9463863858108414</v>
      </c>
      <c r="AB1694" s="189">
        <f t="shared" si="985"/>
        <v>1.9905765857160407</v>
      </c>
      <c r="AC1694" s="114">
        <f>AVERAGE(E1694:AB1694)</f>
        <v>2.1467283699823434</v>
      </c>
      <c r="AD1694" s="80">
        <f>(AC1690-AC1694)/AC1690</f>
        <v>9.2022907773799019E-3</v>
      </c>
      <c r="AE1694" s="81"/>
      <c r="AF1694" s="82"/>
      <c r="AK1694" s="14"/>
      <c r="AL1694" s="14"/>
      <c r="AM1694" s="15"/>
      <c r="AN1694" s="14"/>
      <c r="AO1694" s="460"/>
    </row>
    <row r="1695" spans="1:41">
      <c r="A1695" s="3230" t="s">
        <v>45</v>
      </c>
      <c r="B1695" s="3165" t="s">
        <v>6</v>
      </c>
      <c r="C1695" s="126" t="s">
        <v>17</v>
      </c>
      <c r="D1695" s="118" t="s">
        <v>131</v>
      </c>
      <c r="E1695" s="1899">
        <f t="shared" ref="E1695:AB1695" si="986">(E1699-D1699)*$AE1695*$AF1695</f>
        <v>31.999999999925421</v>
      </c>
      <c r="F1695" s="214">
        <f t="shared" si="986"/>
        <v>29.999999999972715</v>
      </c>
      <c r="G1695" s="214">
        <f t="shared" si="986"/>
        <v>31.999999999925421</v>
      </c>
      <c r="H1695" s="467">
        <f t="shared" si="986"/>
        <v>30.000000000200089</v>
      </c>
      <c r="I1695" s="214">
        <f t="shared" si="986"/>
        <v>31.999999999925421</v>
      </c>
      <c r="J1695" s="214">
        <f t="shared" si="986"/>
        <v>46.000000000049113</v>
      </c>
      <c r="K1695" s="214">
        <f t="shared" si="986"/>
        <v>31.999999999925421</v>
      </c>
      <c r="L1695" s="214">
        <f t="shared" si="986"/>
        <v>46.000000000049113</v>
      </c>
      <c r="M1695" s="214">
        <f t="shared" si="986"/>
        <v>31.999999999925421</v>
      </c>
      <c r="N1695" s="467">
        <f t="shared" si="986"/>
        <v>46.000000000049113</v>
      </c>
      <c r="O1695" s="214">
        <f t="shared" si="986"/>
        <v>48.000000000001819</v>
      </c>
      <c r="P1695" s="214">
        <f t="shared" si="986"/>
        <v>46.000000000049113</v>
      </c>
      <c r="Q1695" s="214">
        <f t="shared" si="986"/>
        <v>31.999999999925421</v>
      </c>
      <c r="R1695" s="214">
        <f t="shared" si="986"/>
        <v>29.999999999972715</v>
      </c>
      <c r="S1695" s="214">
        <f t="shared" si="986"/>
        <v>31.999999999925421</v>
      </c>
      <c r="T1695" s="214">
        <f t="shared" si="986"/>
        <v>30.000000000200089</v>
      </c>
      <c r="U1695" s="214">
        <f t="shared" si="986"/>
        <v>31.999999999925421</v>
      </c>
      <c r="V1695" s="501">
        <f t="shared" si="986"/>
        <v>61.999999999898137</v>
      </c>
      <c r="W1695" s="214">
        <f t="shared" si="986"/>
        <v>48.000000000001819</v>
      </c>
      <c r="X1695" s="214">
        <f t="shared" si="986"/>
        <v>46.000000000049113</v>
      </c>
      <c r="Y1695" s="467">
        <f t="shared" si="986"/>
        <v>46.000000000049113</v>
      </c>
      <c r="Z1695" s="214">
        <f t="shared" si="986"/>
        <v>31.999999999925421</v>
      </c>
      <c r="AA1695" s="214">
        <f t="shared" si="986"/>
        <v>46.000000000049113</v>
      </c>
      <c r="AB1695" s="214">
        <f t="shared" si="986"/>
        <v>31.999999999925421</v>
      </c>
      <c r="AC1695" s="111">
        <f>SUM(E1695:AB1695)</f>
        <v>919.99999999984539</v>
      </c>
      <c r="AD1695" s="72"/>
      <c r="AE1695" s="73">
        <v>100</v>
      </c>
      <c r="AF1695" s="74">
        <v>20</v>
      </c>
      <c r="AK1695" s="565"/>
      <c r="AL1695" s="566"/>
      <c r="AM1695" s="565"/>
      <c r="AN1695" s="15"/>
      <c r="AO1695" s="460"/>
    </row>
    <row r="1696" spans="1:41">
      <c r="A1696" s="3231"/>
      <c r="B1696" s="3166"/>
      <c r="C1696" s="128" t="s">
        <v>19</v>
      </c>
      <c r="D1696" s="113" t="s">
        <v>131</v>
      </c>
      <c r="E1696" s="83">
        <f t="shared" ref="E1696:AB1696" si="987">(E1700-D1700)*$AE1695*$AF1695</f>
        <v>18.000000000029104</v>
      </c>
      <c r="F1696" s="161">
        <f t="shared" si="987"/>
        <v>17.99999999997226</v>
      </c>
      <c r="G1696" s="161">
        <f t="shared" si="987"/>
        <v>16.000000000019554</v>
      </c>
      <c r="H1696" s="466">
        <f t="shared" si="987"/>
        <v>17.99999999997226</v>
      </c>
      <c r="I1696" s="161">
        <f t="shared" si="987"/>
        <v>18.000000000029104</v>
      </c>
      <c r="J1696" s="161">
        <f t="shared" si="987"/>
        <v>26.000000000010459</v>
      </c>
      <c r="K1696" s="161">
        <f t="shared" si="987"/>
        <v>17.99999999997226</v>
      </c>
      <c r="L1696" s="161">
        <f t="shared" si="987"/>
        <v>26.000000000010459</v>
      </c>
      <c r="M1696" s="161">
        <f t="shared" si="987"/>
        <v>17.99999999997226</v>
      </c>
      <c r="N1696" s="466">
        <f t="shared" si="987"/>
        <v>26.000000000010459</v>
      </c>
      <c r="O1696" s="161">
        <f t="shared" si="987"/>
        <v>28.000000000020009</v>
      </c>
      <c r="P1696" s="161">
        <f t="shared" si="987"/>
        <v>26.000000000010459</v>
      </c>
      <c r="Q1696" s="161">
        <f t="shared" si="987"/>
        <v>17.99999999997226</v>
      </c>
      <c r="R1696" s="161">
        <f t="shared" si="987"/>
        <v>16.000000000019554</v>
      </c>
      <c r="S1696" s="161">
        <f t="shared" si="987"/>
        <v>17.99999999997226</v>
      </c>
      <c r="T1696" s="161">
        <f t="shared" si="987"/>
        <v>18.000000000029104</v>
      </c>
      <c r="U1696" s="161">
        <f t="shared" si="987"/>
        <v>17.99999999997226</v>
      </c>
      <c r="V1696" s="502">
        <f t="shared" si="987"/>
        <v>34.000000000048658</v>
      </c>
      <c r="W1696" s="161">
        <f t="shared" si="987"/>
        <v>27.999999999963165</v>
      </c>
      <c r="X1696" s="161">
        <f t="shared" si="987"/>
        <v>26.000000000010459</v>
      </c>
      <c r="Y1696" s="466">
        <f t="shared" si="987"/>
        <v>26.000000000010459</v>
      </c>
      <c r="Z1696" s="161">
        <f t="shared" si="987"/>
        <v>17.99999999997226</v>
      </c>
      <c r="AA1696" s="161">
        <f t="shared" si="987"/>
        <v>26.000000000010459</v>
      </c>
      <c r="AB1696" s="161">
        <f t="shared" si="987"/>
        <v>18.000000000029104</v>
      </c>
      <c r="AC1696" s="112">
        <f>SUM(E1696:AB1696)</f>
        <v>520.00000000003865</v>
      </c>
      <c r="AD1696" s="75"/>
      <c r="AE1696" s="161"/>
      <c r="AF1696" s="76"/>
      <c r="AK1696" s="15"/>
      <c r="AL1696" s="15"/>
      <c r="AM1696" s="15"/>
      <c r="AN1696" s="15"/>
      <c r="AO1696" s="460"/>
    </row>
    <row r="1697" spans="1:41">
      <c r="A1697" s="3231"/>
      <c r="B1697" s="3166"/>
      <c r="C1697" s="128" t="s">
        <v>20</v>
      </c>
      <c r="D1697" s="113" t="s">
        <v>64</v>
      </c>
      <c r="E1697" s="1813">
        <v>2</v>
      </c>
      <c r="F1697" s="3125">
        <v>2</v>
      </c>
      <c r="G1697" s="3125">
        <v>2</v>
      </c>
      <c r="H1697" s="474">
        <v>2</v>
      </c>
      <c r="I1697" s="3125">
        <v>2</v>
      </c>
      <c r="J1697" s="3125">
        <v>3</v>
      </c>
      <c r="K1697" s="3125">
        <v>2</v>
      </c>
      <c r="L1697" s="3125">
        <v>3</v>
      </c>
      <c r="M1697" s="3125">
        <v>2</v>
      </c>
      <c r="N1697" s="474">
        <v>3</v>
      </c>
      <c r="O1697" s="3125">
        <v>3</v>
      </c>
      <c r="P1697" s="3125">
        <v>3</v>
      </c>
      <c r="Q1697" s="3125">
        <v>2</v>
      </c>
      <c r="R1697" s="3125">
        <v>2</v>
      </c>
      <c r="S1697" s="3125">
        <v>2</v>
      </c>
      <c r="T1697" s="3125">
        <v>2</v>
      </c>
      <c r="U1697" s="3125">
        <v>2</v>
      </c>
      <c r="V1697" s="511">
        <v>4</v>
      </c>
      <c r="W1697" s="3125">
        <v>3</v>
      </c>
      <c r="X1697" s="3125">
        <v>3</v>
      </c>
      <c r="Y1697" s="474">
        <v>3</v>
      </c>
      <c r="Z1697" s="3125">
        <v>2</v>
      </c>
      <c r="AA1697" s="3125">
        <v>3</v>
      </c>
      <c r="AB1697" s="3125">
        <v>2</v>
      </c>
      <c r="AC1697" s="112">
        <f>AVERAGE(E1697:AB1697)</f>
        <v>2.4583333333333335</v>
      </c>
      <c r="AD1697" s="78"/>
      <c r="AE1697" s="78"/>
      <c r="AF1697" s="79"/>
      <c r="AK1697" s="15"/>
      <c r="AL1697" s="15"/>
      <c r="AM1697" s="15"/>
      <c r="AN1697" s="15"/>
      <c r="AO1697" s="460"/>
    </row>
    <row r="1698" spans="1:41" ht="16.5" thickBot="1">
      <c r="A1698" s="3233"/>
      <c r="B1698" s="3261"/>
      <c r="C1698" s="131" t="s">
        <v>22</v>
      </c>
      <c r="D1698" s="119"/>
      <c r="E1698" s="349">
        <f t="shared" ref="E1698:AB1698" si="988">E1696/E1695</f>
        <v>0.56250000000222045</v>
      </c>
      <c r="F1698" s="350">
        <f t="shared" si="988"/>
        <v>0.59999999999962106</v>
      </c>
      <c r="G1698" s="350">
        <f t="shared" si="988"/>
        <v>0.50000000000177636</v>
      </c>
      <c r="H1698" s="484">
        <f t="shared" si="988"/>
        <v>0.59999999999507359</v>
      </c>
      <c r="I1698" s="350">
        <f t="shared" si="988"/>
        <v>0.56250000000222045</v>
      </c>
      <c r="J1698" s="350">
        <f t="shared" si="988"/>
        <v>0.56521739130397175</v>
      </c>
      <c r="K1698" s="350">
        <f t="shared" si="988"/>
        <v>0.56250000000044409</v>
      </c>
      <c r="L1698" s="350">
        <f t="shared" si="988"/>
        <v>0.56521739130397175</v>
      </c>
      <c r="M1698" s="350">
        <f t="shared" si="988"/>
        <v>0.56250000000044409</v>
      </c>
      <c r="N1698" s="484">
        <f t="shared" si="988"/>
        <v>0.56521739130397175</v>
      </c>
      <c r="O1698" s="350">
        <f t="shared" si="988"/>
        <v>0.58333333333372805</v>
      </c>
      <c r="P1698" s="350">
        <f t="shared" si="988"/>
        <v>0.56521739130397175</v>
      </c>
      <c r="Q1698" s="350">
        <f t="shared" si="988"/>
        <v>0.56250000000044409</v>
      </c>
      <c r="R1698" s="350">
        <f t="shared" si="988"/>
        <v>0.53333333333447019</v>
      </c>
      <c r="S1698" s="350">
        <f t="shared" si="988"/>
        <v>0.56250000000044409</v>
      </c>
      <c r="T1698" s="350">
        <f t="shared" si="988"/>
        <v>0.5999999999969684</v>
      </c>
      <c r="U1698" s="350">
        <f t="shared" si="988"/>
        <v>0.56250000000044409</v>
      </c>
      <c r="V1698" s="521">
        <f t="shared" si="988"/>
        <v>0.54838709677587938</v>
      </c>
      <c r="W1698" s="350">
        <f t="shared" si="988"/>
        <v>0.58333333333254389</v>
      </c>
      <c r="X1698" s="350">
        <f t="shared" si="988"/>
        <v>0.56521739130397175</v>
      </c>
      <c r="Y1698" s="484">
        <f t="shared" si="988"/>
        <v>0.56521739130397175</v>
      </c>
      <c r="Z1698" s="350">
        <f t="shared" si="988"/>
        <v>0.56250000000044409</v>
      </c>
      <c r="AA1698" s="350">
        <f t="shared" si="988"/>
        <v>0.56521739130397175</v>
      </c>
      <c r="AB1698" s="350">
        <f t="shared" si="988"/>
        <v>0.56250000000222045</v>
      </c>
      <c r="AC1698" s="119"/>
      <c r="AD1698" s="75"/>
      <c r="AE1698" s="161"/>
      <c r="AF1698" s="76"/>
      <c r="AK1698" s="15"/>
      <c r="AL1698" s="15"/>
      <c r="AM1698" s="15"/>
      <c r="AN1698" s="15"/>
      <c r="AO1698" s="460"/>
    </row>
    <row r="1699" spans="1:41" hidden="1">
      <c r="A1699" s="1889"/>
      <c r="B1699" s="1890"/>
      <c r="C1699" s="401" t="s">
        <v>133</v>
      </c>
      <c r="D1699" s="127">
        <v>615.71</v>
      </c>
      <c r="E1699" s="633">
        <v>615.726</v>
      </c>
      <c r="F1699" s="148">
        <v>615.74099999999999</v>
      </c>
      <c r="G1699" s="148">
        <v>615.75699999999995</v>
      </c>
      <c r="H1699" s="497">
        <v>615.77200000000005</v>
      </c>
      <c r="I1699" s="148">
        <v>615.78800000000001</v>
      </c>
      <c r="J1699" s="148">
        <v>615.81100000000004</v>
      </c>
      <c r="K1699" s="148">
        <v>615.827</v>
      </c>
      <c r="L1699" s="148">
        <v>615.85</v>
      </c>
      <c r="M1699" s="148">
        <v>615.86599999999999</v>
      </c>
      <c r="N1699" s="497">
        <v>615.88900000000001</v>
      </c>
      <c r="O1699" s="148">
        <v>615.91300000000001</v>
      </c>
      <c r="P1699" s="148">
        <v>615.93600000000004</v>
      </c>
      <c r="Q1699" s="148">
        <v>615.952</v>
      </c>
      <c r="R1699" s="148">
        <v>615.96699999999998</v>
      </c>
      <c r="S1699" s="148">
        <v>615.98299999999995</v>
      </c>
      <c r="T1699" s="148">
        <v>615.99800000000005</v>
      </c>
      <c r="U1699" s="148">
        <v>616.01400000000001</v>
      </c>
      <c r="V1699" s="1149">
        <v>616.04499999999996</v>
      </c>
      <c r="W1699" s="148">
        <v>616.06899999999996</v>
      </c>
      <c r="X1699" s="148">
        <v>616.09199999999998</v>
      </c>
      <c r="Y1699" s="497">
        <v>616.11500000000001</v>
      </c>
      <c r="Z1699" s="148">
        <v>616.13099999999997</v>
      </c>
      <c r="AA1699" s="148">
        <v>616.154</v>
      </c>
      <c r="AB1699" s="148">
        <v>616.16999999999996</v>
      </c>
      <c r="AC1699" s="127"/>
      <c r="AD1699" s="75"/>
      <c r="AE1699" s="161"/>
      <c r="AF1699" s="76"/>
      <c r="AK1699" s="15"/>
      <c r="AL1699" s="15"/>
      <c r="AM1699" s="15"/>
      <c r="AN1699" s="15"/>
      <c r="AO1699" s="460"/>
    </row>
    <row r="1700" spans="1:41" s="190" customFormat="1" hidden="1">
      <c r="A1700" s="564"/>
      <c r="B1700" s="215"/>
      <c r="C1700" s="129" t="s">
        <v>134</v>
      </c>
      <c r="D1700" s="113">
        <v>196.54</v>
      </c>
      <c r="E1700" s="633">
        <v>196.54900000000001</v>
      </c>
      <c r="F1700" s="148">
        <v>196.55799999999999</v>
      </c>
      <c r="G1700" s="148">
        <v>196.566</v>
      </c>
      <c r="H1700" s="497">
        <v>196.57499999999999</v>
      </c>
      <c r="I1700" s="148">
        <v>196.584</v>
      </c>
      <c r="J1700" s="148">
        <v>196.59700000000001</v>
      </c>
      <c r="K1700" s="148">
        <v>196.60599999999999</v>
      </c>
      <c r="L1700" s="148">
        <v>196.619</v>
      </c>
      <c r="M1700" s="148">
        <v>196.62799999999999</v>
      </c>
      <c r="N1700" s="497">
        <v>196.64099999999999</v>
      </c>
      <c r="O1700" s="148">
        <v>196.655</v>
      </c>
      <c r="P1700" s="148">
        <v>196.66800000000001</v>
      </c>
      <c r="Q1700" s="148">
        <v>196.67699999999999</v>
      </c>
      <c r="R1700" s="148">
        <v>196.685</v>
      </c>
      <c r="S1700" s="148">
        <v>196.69399999999999</v>
      </c>
      <c r="T1700" s="148">
        <v>196.703</v>
      </c>
      <c r="U1700" s="148">
        <v>196.71199999999999</v>
      </c>
      <c r="V1700" s="1149">
        <v>196.72900000000001</v>
      </c>
      <c r="W1700" s="148">
        <v>196.74299999999999</v>
      </c>
      <c r="X1700" s="148">
        <v>196.756</v>
      </c>
      <c r="Y1700" s="497">
        <v>196.76900000000001</v>
      </c>
      <c r="Z1700" s="148">
        <v>196.77799999999999</v>
      </c>
      <c r="AA1700" s="148">
        <v>196.791</v>
      </c>
      <c r="AB1700" s="148">
        <v>196.8</v>
      </c>
      <c r="AC1700" s="113"/>
      <c r="AD1700" s="75"/>
      <c r="AE1700" s="161"/>
      <c r="AF1700" s="76"/>
      <c r="AH1700" s="980"/>
      <c r="AI1700" s="981"/>
      <c r="AJ1700" s="981"/>
      <c r="AK1700" s="982"/>
      <c r="AL1700" s="982"/>
      <c r="AM1700" s="198"/>
      <c r="AN1700" s="983"/>
      <c r="AO1700" s="983"/>
    </row>
    <row r="1701" spans="1:41" ht="16.5" hidden="1" thickBot="1">
      <c r="A1701" s="3223" t="s">
        <v>50</v>
      </c>
      <c r="B1701" s="3224"/>
      <c r="C1701" s="3225"/>
      <c r="D1701" s="119"/>
      <c r="E1701" s="187">
        <f>SQRT(E1695*E1695+E1696*E1696)/E1680/1.73</f>
        <v>2.0328172824242525</v>
      </c>
      <c r="F1701" s="188">
        <f t="shared" ref="F1701:AB1701" si="989">SQRT(F1695*F1695+F1696*F1696)/F1680/1.73</f>
        <v>1.9278317014847135</v>
      </c>
      <c r="G1701" s="188">
        <f t="shared" si="989"/>
        <v>1.9752051079019426</v>
      </c>
      <c r="H1701" s="473">
        <f t="shared" si="989"/>
        <v>1.9278317014954571</v>
      </c>
      <c r="I1701" s="188">
        <f t="shared" si="989"/>
        <v>2.0289304424960988</v>
      </c>
      <c r="J1701" s="188">
        <f t="shared" si="989"/>
        <v>2.93400516702701</v>
      </c>
      <c r="K1701" s="188">
        <f t="shared" si="989"/>
        <v>2.0624501874142944</v>
      </c>
      <c r="L1701" s="188">
        <f t="shared" si="989"/>
        <v>2.9311894231047191</v>
      </c>
      <c r="M1701" s="188">
        <f t="shared" si="989"/>
        <v>2.0386755454844461</v>
      </c>
      <c r="N1701" s="473">
        <f t="shared" si="989"/>
        <v>2.9396529151829811</v>
      </c>
      <c r="O1701" s="188">
        <f t="shared" si="989"/>
        <v>3.1155439164967436</v>
      </c>
      <c r="P1701" s="188">
        <f t="shared" si="989"/>
        <v>2.93400516702701</v>
      </c>
      <c r="Q1701" s="188">
        <f t="shared" si="989"/>
        <v>2.0328172824227093</v>
      </c>
      <c r="R1701" s="188">
        <f t="shared" si="989"/>
        <v>1.8951956789530231</v>
      </c>
      <c r="S1701" s="188">
        <f t="shared" si="989"/>
        <v>2.0564546926834386</v>
      </c>
      <c r="T1701" s="188">
        <f t="shared" si="989"/>
        <v>1.9691289726099563</v>
      </c>
      <c r="U1701" s="188">
        <f t="shared" si="989"/>
        <v>2.0406358104320272</v>
      </c>
      <c r="V1701" s="509">
        <f t="shared" si="989"/>
        <v>3.9225743134361908</v>
      </c>
      <c r="W1701" s="188">
        <f t="shared" si="989"/>
        <v>3.0856155407362986</v>
      </c>
      <c r="X1701" s="188">
        <f t="shared" si="989"/>
        <v>2.9199802857314694</v>
      </c>
      <c r="Y1701" s="473">
        <f t="shared" si="989"/>
        <v>2.9227745252393467</v>
      </c>
      <c r="Z1701" s="188">
        <f t="shared" si="989"/>
        <v>2.0564546926834386</v>
      </c>
      <c r="AA1701" s="188">
        <f t="shared" si="989"/>
        <v>2.9396529151829811</v>
      </c>
      <c r="AB1701" s="189">
        <f t="shared" si="989"/>
        <v>2.0269925910706013</v>
      </c>
      <c r="AC1701" s="114">
        <f>AVERAGE(E1701:AB1701)</f>
        <v>2.4465173274467147</v>
      </c>
      <c r="AD1701" s="80">
        <f>(AC1697-AC1701)/AC1697</f>
        <v>4.8065108691330693E-3</v>
      </c>
      <c r="AE1701" s="81"/>
      <c r="AF1701" s="82"/>
      <c r="AK1701" s="14"/>
      <c r="AL1701" s="14"/>
      <c r="AM1701" s="15"/>
      <c r="AN1701" s="14"/>
      <c r="AO1701" s="460"/>
    </row>
    <row r="1702" spans="1:41">
      <c r="A1702" s="3230" t="s">
        <v>302</v>
      </c>
      <c r="B1702" s="3165" t="s">
        <v>303</v>
      </c>
      <c r="C1702" s="126" t="s">
        <v>17</v>
      </c>
      <c r="D1702" s="118" t="s">
        <v>131</v>
      </c>
      <c r="E1702" s="1899">
        <f t="shared" ref="E1702:AB1702" si="990">(E1706-D1706)*$AE1702*$AF1702</f>
        <v>281.9999999992433</v>
      </c>
      <c r="F1702" s="214">
        <f t="shared" si="990"/>
        <v>314.00000000030559</v>
      </c>
      <c r="G1702" s="214">
        <f t="shared" si="990"/>
        <v>297.99999999886495</v>
      </c>
      <c r="H1702" s="467">
        <f t="shared" si="990"/>
        <v>280.00000000065484</v>
      </c>
      <c r="I1702" s="214">
        <f t="shared" si="990"/>
        <v>314.00000000030559</v>
      </c>
      <c r="J1702" s="214">
        <f t="shared" si="990"/>
        <v>363.99999999957799</v>
      </c>
      <c r="K1702" s="214">
        <f t="shared" si="990"/>
        <v>530.00000000065484</v>
      </c>
      <c r="L1702" s="214">
        <f t="shared" si="990"/>
        <v>379.99999999919964</v>
      </c>
      <c r="M1702" s="214">
        <f t="shared" si="990"/>
        <v>514.00000000103319</v>
      </c>
      <c r="N1702" s="467">
        <f t="shared" si="990"/>
        <v>477.99999999915599</v>
      </c>
      <c r="O1702" s="214">
        <f t="shared" si="990"/>
        <v>564.00000000030559</v>
      </c>
      <c r="P1702" s="214">
        <f t="shared" si="990"/>
        <v>593.99999999914144</v>
      </c>
      <c r="Q1702" s="214">
        <f t="shared" si="990"/>
        <v>430.00000000029104</v>
      </c>
      <c r="R1702" s="214">
        <f t="shared" si="990"/>
        <v>347.99999999995634</v>
      </c>
      <c r="S1702" s="214">
        <f t="shared" si="990"/>
        <v>414.00000000066939</v>
      </c>
      <c r="T1702" s="214">
        <f t="shared" si="990"/>
        <v>561.99999999989814</v>
      </c>
      <c r="U1702" s="214">
        <f t="shared" si="990"/>
        <v>363.99999999957799</v>
      </c>
      <c r="V1702" s="501">
        <f t="shared" si="990"/>
        <v>430.00000000029104</v>
      </c>
      <c r="W1702" s="214">
        <f t="shared" si="990"/>
        <v>479.99999999956344</v>
      </c>
      <c r="X1702" s="214">
        <f t="shared" si="990"/>
        <v>329.99999999992724</v>
      </c>
      <c r="Y1702" s="467">
        <f t="shared" si="990"/>
        <v>398.00000000104774</v>
      </c>
      <c r="Z1702" s="214">
        <f t="shared" si="990"/>
        <v>345.99999999954889</v>
      </c>
      <c r="AA1702" s="214">
        <f t="shared" si="990"/>
        <v>332.00000000033469</v>
      </c>
      <c r="AB1702" s="214">
        <f t="shared" si="990"/>
        <v>314.00000000030559</v>
      </c>
      <c r="AC1702" s="111">
        <f>SUM(E1702:AB1702)</f>
        <v>9659.9999999998545</v>
      </c>
      <c r="AD1702" s="72"/>
      <c r="AE1702" s="73">
        <v>100</v>
      </c>
      <c r="AF1702" s="74">
        <v>20</v>
      </c>
      <c r="AK1702" s="565"/>
      <c r="AL1702" s="566"/>
      <c r="AM1702" s="565"/>
      <c r="AN1702" s="15"/>
      <c r="AO1702" s="460"/>
    </row>
    <row r="1703" spans="1:41">
      <c r="A1703" s="3231"/>
      <c r="B1703" s="3166"/>
      <c r="C1703" s="128" t="s">
        <v>19</v>
      </c>
      <c r="D1703" s="113" t="s">
        <v>131</v>
      </c>
      <c r="E1703" s="2142">
        <f t="shared" ref="E1703:AB1703" si="991">(E1707-D1707)*$AE1703*$AF1703</f>
        <v>0</v>
      </c>
      <c r="F1703" s="2142">
        <f t="shared" si="991"/>
        <v>0</v>
      </c>
      <c r="G1703" s="2142">
        <f t="shared" si="991"/>
        <v>0</v>
      </c>
      <c r="H1703" s="2563">
        <f t="shared" si="991"/>
        <v>0</v>
      </c>
      <c r="I1703" s="2142">
        <f t="shared" si="991"/>
        <v>0</v>
      </c>
      <c r="J1703" s="2142">
        <f t="shared" si="991"/>
        <v>0</v>
      </c>
      <c r="K1703" s="2142">
        <f t="shared" si="991"/>
        <v>0</v>
      </c>
      <c r="L1703" s="2142">
        <f t="shared" si="991"/>
        <v>0</v>
      </c>
      <c r="M1703" s="2142">
        <f t="shared" si="991"/>
        <v>0</v>
      </c>
      <c r="N1703" s="2563">
        <f t="shared" si="991"/>
        <v>0</v>
      </c>
      <c r="O1703" s="2142">
        <f t="shared" si="991"/>
        <v>0</v>
      </c>
      <c r="P1703" s="2142">
        <f t="shared" si="991"/>
        <v>0</v>
      </c>
      <c r="Q1703" s="2142">
        <f t="shared" si="991"/>
        <v>0</v>
      </c>
      <c r="R1703" s="2142">
        <f t="shared" si="991"/>
        <v>0</v>
      </c>
      <c r="S1703" s="2142">
        <f t="shared" si="991"/>
        <v>0</v>
      </c>
      <c r="T1703" s="2142">
        <f t="shared" si="991"/>
        <v>0</v>
      </c>
      <c r="U1703" s="2142">
        <f t="shared" si="991"/>
        <v>0</v>
      </c>
      <c r="V1703" s="2983">
        <f t="shared" si="991"/>
        <v>0</v>
      </c>
      <c r="W1703" s="2142">
        <f t="shared" si="991"/>
        <v>0</v>
      </c>
      <c r="X1703" s="2142">
        <f t="shared" si="991"/>
        <v>0</v>
      </c>
      <c r="Y1703" s="2565">
        <f t="shared" si="991"/>
        <v>0</v>
      </c>
      <c r="Z1703" s="2142">
        <f t="shared" si="991"/>
        <v>0</v>
      </c>
      <c r="AA1703" s="2142">
        <f t="shared" si="991"/>
        <v>0</v>
      </c>
      <c r="AB1703" s="2142">
        <f t="shared" si="991"/>
        <v>0</v>
      </c>
      <c r="AC1703" s="112">
        <f>SUM(E1703:AB1703)</f>
        <v>0</v>
      </c>
      <c r="AD1703" s="75"/>
      <c r="AE1703" s="161"/>
      <c r="AF1703" s="76"/>
      <c r="AK1703" s="15"/>
      <c r="AL1703" s="15"/>
      <c r="AM1703" s="15"/>
      <c r="AN1703" s="15"/>
      <c r="AO1703" s="460"/>
    </row>
    <row r="1704" spans="1:41">
      <c r="A1704" s="3231"/>
      <c r="B1704" s="3166"/>
      <c r="C1704" s="128" t="s">
        <v>20</v>
      </c>
      <c r="D1704" s="113" t="s">
        <v>64</v>
      </c>
      <c r="E1704" s="1813">
        <v>17</v>
      </c>
      <c r="F1704" s="1877">
        <v>19</v>
      </c>
      <c r="G1704" s="1877">
        <v>18</v>
      </c>
      <c r="H1704" s="474">
        <v>17</v>
      </c>
      <c r="I1704" s="1877">
        <v>19</v>
      </c>
      <c r="J1704" s="1877">
        <v>22</v>
      </c>
      <c r="K1704" s="1877">
        <v>32</v>
      </c>
      <c r="L1704" s="1877">
        <v>23</v>
      </c>
      <c r="M1704" s="1877">
        <v>31</v>
      </c>
      <c r="N1704" s="474">
        <v>29</v>
      </c>
      <c r="O1704" s="1877">
        <v>34</v>
      </c>
      <c r="P1704" s="1877">
        <v>36</v>
      </c>
      <c r="Q1704" s="1877">
        <v>26</v>
      </c>
      <c r="R1704" s="1877">
        <v>21</v>
      </c>
      <c r="S1704" s="1877">
        <v>25</v>
      </c>
      <c r="T1704" s="1877">
        <v>34</v>
      </c>
      <c r="U1704" s="1877">
        <v>22</v>
      </c>
      <c r="V1704" s="510">
        <v>26</v>
      </c>
      <c r="W1704" s="1877">
        <v>29</v>
      </c>
      <c r="X1704" s="1877">
        <v>20</v>
      </c>
      <c r="Y1704" s="474">
        <v>24</v>
      </c>
      <c r="Z1704" s="1877">
        <v>21</v>
      </c>
      <c r="AA1704" s="1877">
        <v>20</v>
      </c>
      <c r="AB1704" s="1877">
        <v>19</v>
      </c>
      <c r="AC1704" s="112">
        <f>AVERAGE(E1704:AB1704)</f>
        <v>24.333333333333332</v>
      </c>
      <c r="AD1704" s="78"/>
      <c r="AE1704" s="78"/>
      <c r="AF1704" s="79"/>
      <c r="AK1704" s="15"/>
      <c r="AL1704" s="15"/>
      <c r="AM1704" s="15"/>
      <c r="AN1704" s="15"/>
      <c r="AO1704" s="460"/>
    </row>
    <row r="1705" spans="1:41" ht="16.5" thickBot="1">
      <c r="A1705" s="3233"/>
      <c r="B1705" s="3261" t="s">
        <v>70</v>
      </c>
      <c r="C1705" s="131" t="s">
        <v>22</v>
      </c>
      <c r="D1705" s="119"/>
      <c r="E1705" s="349">
        <f t="shared" ref="E1705:AB1705" si="992">E1703/E1702</f>
        <v>0</v>
      </c>
      <c r="F1705" s="350">
        <f t="shared" si="992"/>
        <v>0</v>
      </c>
      <c r="G1705" s="350">
        <f t="shared" si="992"/>
        <v>0</v>
      </c>
      <c r="H1705" s="484">
        <f t="shared" si="992"/>
        <v>0</v>
      </c>
      <c r="I1705" s="350">
        <f t="shared" si="992"/>
        <v>0</v>
      </c>
      <c r="J1705" s="350">
        <f t="shared" si="992"/>
        <v>0</v>
      </c>
      <c r="K1705" s="350">
        <f t="shared" si="992"/>
        <v>0</v>
      </c>
      <c r="L1705" s="350">
        <f t="shared" si="992"/>
        <v>0</v>
      </c>
      <c r="M1705" s="350">
        <f t="shared" si="992"/>
        <v>0</v>
      </c>
      <c r="N1705" s="484">
        <f t="shared" si="992"/>
        <v>0</v>
      </c>
      <c r="O1705" s="350">
        <f t="shared" si="992"/>
        <v>0</v>
      </c>
      <c r="P1705" s="350">
        <f t="shared" si="992"/>
        <v>0</v>
      </c>
      <c r="Q1705" s="350">
        <f t="shared" si="992"/>
        <v>0</v>
      </c>
      <c r="R1705" s="350">
        <f t="shared" si="992"/>
        <v>0</v>
      </c>
      <c r="S1705" s="350">
        <f t="shared" si="992"/>
        <v>0</v>
      </c>
      <c r="T1705" s="350">
        <f t="shared" si="992"/>
        <v>0</v>
      </c>
      <c r="U1705" s="350">
        <f t="shared" si="992"/>
        <v>0</v>
      </c>
      <c r="V1705" s="521">
        <f t="shared" si="992"/>
        <v>0</v>
      </c>
      <c r="W1705" s="350">
        <f t="shared" si="992"/>
        <v>0</v>
      </c>
      <c r="X1705" s="350">
        <f t="shared" si="992"/>
        <v>0</v>
      </c>
      <c r="Y1705" s="484">
        <f t="shared" si="992"/>
        <v>0</v>
      </c>
      <c r="Z1705" s="350">
        <f t="shared" si="992"/>
        <v>0</v>
      </c>
      <c r="AA1705" s="350">
        <f t="shared" si="992"/>
        <v>0</v>
      </c>
      <c r="AB1705" s="350">
        <f t="shared" si="992"/>
        <v>0</v>
      </c>
      <c r="AC1705" s="119"/>
      <c r="AD1705" s="75"/>
      <c r="AE1705" s="161"/>
      <c r="AF1705" s="76"/>
      <c r="AK1705" s="15"/>
      <c r="AL1705" s="15"/>
      <c r="AM1705" s="15"/>
      <c r="AN1705" s="15"/>
      <c r="AO1705" s="460"/>
    </row>
    <row r="1706" spans="1:41" hidden="1">
      <c r="A1706" s="1889"/>
      <c r="B1706" s="1890"/>
      <c r="C1706" s="401" t="s">
        <v>133</v>
      </c>
      <c r="D1706" s="127">
        <v>4612.3680000000004</v>
      </c>
      <c r="E1706" s="633">
        <v>4612.509</v>
      </c>
      <c r="F1706" s="148">
        <v>4612.6660000000002</v>
      </c>
      <c r="G1706" s="148">
        <v>4612.8149999999996</v>
      </c>
      <c r="H1706" s="497">
        <v>4612.9549999999999</v>
      </c>
      <c r="I1706" s="148">
        <v>4613.1120000000001</v>
      </c>
      <c r="J1706" s="148">
        <v>4613.2939999999999</v>
      </c>
      <c r="K1706" s="148">
        <v>4613.5590000000002</v>
      </c>
      <c r="L1706" s="148">
        <v>4613.7489999999998</v>
      </c>
      <c r="M1706" s="148">
        <v>4614.0060000000003</v>
      </c>
      <c r="N1706" s="497">
        <v>4614.2449999999999</v>
      </c>
      <c r="O1706" s="148">
        <v>4614.527</v>
      </c>
      <c r="P1706" s="148">
        <v>4614.8239999999996</v>
      </c>
      <c r="Q1706" s="148">
        <v>4615.0389999999998</v>
      </c>
      <c r="R1706" s="148">
        <v>4615.2129999999997</v>
      </c>
      <c r="S1706" s="148">
        <v>4615.42</v>
      </c>
      <c r="T1706" s="148">
        <v>4615.701</v>
      </c>
      <c r="U1706" s="148">
        <v>4615.8829999999998</v>
      </c>
      <c r="V1706" s="1149">
        <v>4616.098</v>
      </c>
      <c r="W1706" s="148">
        <v>4616.3379999999997</v>
      </c>
      <c r="X1706" s="148">
        <v>4616.5029999999997</v>
      </c>
      <c r="Y1706" s="497">
        <v>4616.7020000000002</v>
      </c>
      <c r="Z1706" s="148">
        <v>4616.875</v>
      </c>
      <c r="AA1706" s="148">
        <v>4617.0410000000002</v>
      </c>
      <c r="AB1706" s="148">
        <v>4617.1980000000003</v>
      </c>
      <c r="AC1706" s="127"/>
      <c r="AD1706" s="75"/>
      <c r="AE1706" s="161"/>
      <c r="AF1706" s="76"/>
      <c r="AK1706" s="15"/>
      <c r="AL1706" s="15"/>
      <c r="AM1706" s="15"/>
      <c r="AN1706" s="15"/>
      <c r="AO1706" s="460"/>
    </row>
    <row r="1707" spans="1:41" s="190" customFormat="1" hidden="1">
      <c r="A1707" s="564"/>
      <c r="B1707" s="215"/>
      <c r="C1707" s="129" t="s">
        <v>134</v>
      </c>
      <c r="D1707" s="113">
        <v>475.20699999999999</v>
      </c>
      <c r="E1707" s="633">
        <v>475.20699999999999</v>
      </c>
      <c r="F1707" s="148">
        <v>475.20699999999999</v>
      </c>
      <c r="G1707" s="148">
        <v>475.20699999999999</v>
      </c>
      <c r="H1707" s="497">
        <v>475.20699999999999</v>
      </c>
      <c r="I1707" s="148">
        <v>475.20699999999999</v>
      </c>
      <c r="J1707" s="148">
        <v>475.20699999999999</v>
      </c>
      <c r="K1707" s="148">
        <v>475.20699999999999</v>
      </c>
      <c r="L1707" s="148">
        <v>475.20699999999999</v>
      </c>
      <c r="M1707" s="148">
        <v>475.20699999999999</v>
      </c>
      <c r="N1707" s="497">
        <v>475.20699999999999</v>
      </c>
      <c r="O1707" s="148">
        <v>475.20699999999999</v>
      </c>
      <c r="P1707" s="148">
        <v>475.20699999999999</v>
      </c>
      <c r="Q1707" s="148">
        <v>475.20699999999999</v>
      </c>
      <c r="R1707" s="148">
        <v>475.20699999999999</v>
      </c>
      <c r="S1707" s="148">
        <v>475.20699999999999</v>
      </c>
      <c r="T1707" s="148">
        <v>475.20699999999999</v>
      </c>
      <c r="U1707" s="148">
        <v>475.20699999999999</v>
      </c>
      <c r="V1707" s="1149">
        <v>475.20699999999999</v>
      </c>
      <c r="W1707" s="148">
        <v>475.20699999999999</v>
      </c>
      <c r="X1707" s="148">
        <v>475.20699999999999</v>
      </c>
      <c r="Y1707" s="497">
        <v>475.20699999999999</v>
      </c>
      <c r="Z1707" s="148">
        <v>475.20699999999999</v>
      </c>
      <c r="AA1707" s="148">
        <v>475.20699999999999</v>
      </c>
      <c r="AB1707" s="148">
        <v>475.20699999999999</v>
      </c>
      <c r="AC1707" s="113"/>
      <c r="AD1707" s="75"/>
      <c r="AE1707" s="161"/>
      <c r="AF1707" s="76"/>
      <c r="AH1707" s="980"/>
      <c r="AI1707" s="981"/>
      <c r="AJ1707" s="981"/>
      <c r="AK1707" s="982"/>
      <c r="AL1707" s="982"/>
      <c r="AM1707" s="198"/>
      <c r="AN1707" s="983"/>
      <c r="AO1707" s="983"/>
    </row>
    <row r="1708" spans="1:41" ht="16.5" hidden="1" thickBot="1">
      <c r="A1708" s="3223" t="s">
        <v>50</v>
      </c>
      <c r="B1708" s="3224"/>
      <c r="C1708" s="3225"/>
      <c r="D1708" s="119"/>
      <c r="E1708" s="187">
        <f>SQRT(E1702*E1702+E1703*E1703)/E1680/1.73</f>
        <v>15.613580492948602</v>
      </c>
      <c r="F1708" s="188">
        <f t="shared" ref="F1708:AB1708" si="993">SQRT(F1702*F1702+F1703*F1703)/F1680/1.73</f>
        <v>17.302468081371501</v>
      </c>
      <c r="G1708" s="188">
        <f t="shared" si="993"/>
        <v>16.452181018095462</v>
      </c>
      <c r="H1708" s="473">
        <f t="shared" si="993"/>
        <v>15.42895242926954</v>
      </c>
      <c r="I1708" s="188">
        <f t="shared" si="993"/>
        <v>17.35209275082094</v>
      </c>
      <c r="J1708" s="188">
        <f t="shared" si="993"/>
        <v>20.21177946947288</v>
      </c>
      <c r="K1708" s="188">
        <f t="shared" si="993"/>
        <v>29.77243746387451</v>
      </c>
      <c r="L1708" s="188">
        <f t="shared" si="993"/>
        <v>21.079959615190862</v>
      </c>
      <c r="M1708" s="188">
        <f t="shared" si="993"/>
        <v>28.540809470719751</v>
      </c>
      <c r="N1708" s="473">
        <f t="shared" si="993"/>
        <v>26.592933400788663</v>
      </c>
      <c r="O1708" s="188">
        <f t="shared" si="993"/>
        <v>31.620907923745705</v>
      </c>
      <c r="P1708" s="188">
        <f t="shared" si="993"/>
        <v>32.98295880456994</v>
      </c>
      <c r="Q1708" s="188">
        <f t="shared" si="993"/>
        <v>23.80794188649099</v>
      </c>
      <c r="R1708" s="188">
        <f t="shared" si="993"/>
        <v>19.397885184584055</v>
      </c>
      <c r="S1708" s="188">
        <f t="shared" si="993"/>
        <v>23.188600618400177</v>
      </c>
      <c r="T1708" s="188">
        <f t="shared" si="993"/>
        <v>31.631498668882269</v>
      </c>
      <c r="U1708" s="188">
        <f t="shared" si="993"/>
        <v>20.231213872808915</v>
      </c>
      <c r="V1708" s="509">
        <f t="shared" si="993"/>
        <v>23.853638511992891</v>
      </c>
      <c r="W1708" s="188">
        <f t="shared" si="993"/>
        <v>26.652896003707163</v>
      </c>
      <c r="X1708" s="188">
        <f t="shared" si="993"/>
        <v>18.236275820904698</v>
      </c>
      <c r="Y1708" s="473">
        <f t="shared" si="993"/>
        <v>22.0151008104128</v>
      </c>
      <c r="Z1708" s="188">
        <f t="shared" si="993"/>
        <v>19.379844961215042</v>
      </c>
      <c r="AA1708" s="188">
        <f t="shared" si="993"/>
        <v>18.470405625703609</v>
      </c>
      <c r="AB1708" s="189">
        <f t="shared" si="993"/>
        <v>17.335519596331139</v>
      </c>
      <c r="AC1708" s="114">
        <f>AVERAGE(E1708:AB1708)</f>
        <v>22.381328436762587</v>
      </c>
      <c r="AD1708" s="80">
        <f>(AC1704-AC1708)/AC1704</f>
        <v>8.0219379311126521E-2</v>
      </c>
      <c r="AE1708" s="81"/>
      <c r="AF1708" s="82"/>
      <c r="AK1708" s="14"/>
      <c r="AL1708" s="14"/>
      <c r="AM1708" s="15"/>
      <c r="AN1708" s="14"/>
      <c r="AO1708" s="460"/>
    </row>
    <row r="1709" spans="1:41">
      <c r="A1709" s="3230" t="s">
        <v>304</v>
      </c>
      <c r="B1709" s="3165" t="s">
        <v>303</v>
      </c>
      <c r="C1709" s="126" t="s">
        <v>17</v>
      </c>
      <c r="D1709" s="118" t="s">
        <v>131</v>
      </c>
      <c r="E1709" s="1899">
        <f t="shared" ref="E1709:AB1709" si="994">(E1713-D1713)*$AE1709*$AF1709</f>
        <v>0</v>
      </c>
      <c r="F1709" s="214">
        <f t="shared" si="994"/>
        <v>0</v>
      </c>
      <c r="G1709" s="214">
        <f t="shared" si="994"/>
        <v>0</v>
      </c>
      <c r="H1709" s="467">
        <f t="shared" si="994"/>
        <v>0</v>
      </c>
      <c r="I1709" s="214">
        <f t="shared" si="994"/>
        <v>0</v>
      </c>
      <c r="J1709" s="214">
        <f t="shared" si="994"/>
        <v>0</v>
      </c>
      <c r="K1709" s="214">
        <f t="shared" si="994"/>
        <v>0</v>
      </c>
      <c r="L1709" s="214">
        <f t="shared" si="994"/>
        <v>0</v>
      </c>
      <c r="M1709" s="214">
        <f t="shared" si="994"/>
        <v>0</v>
      </c>
      <c r="N1709" s="467">
        <f t="shared" si="994"/>
        <v>0</v>
      </c>
      <c r="O1709" s="214">
        <f t="shared" si="994"/>
        <v>0</v>
      </c>
      <c r="P1709" s="214">
        <f t="shared" si="994"/>
        <v>0</v>
      </c>
      <c r="Q1709" s="214">
        <f t="shared" si="994"/>
        <v>0</v>
      </c>
      <c r="R1709" s="214">
        <f t="shared" si="994"/>
        <v>0</v>
      </c>
      <c r="S1709" s="214">
        <f t="shared" si="994"/>
        <v>0</v>
      </c>
      <c r="T1709" s="214">
        <f t="shared" si="994"/>
        <v>0</v>
      </c>
      <c r="U1709" s="214">
        <f t="shared" si="994"/>
        <v>0</v>
      </c>
      <c r="V1709" s="501">
        <f t="shared" si="994"/>
        <v>0</v>
      </c>
      <c r="W1709" s="214">
        <f t="shared" si="994"/>
        <v>0</v>
      </c>
      <c r="X1709" s="214">
        <f t="shared" si="994"/>
        <v>0</v>
      </c>
      <c r="Y1709" s="467">
        <f t="shared" si="994"/>
        <v>0</v>
      </c>
      <c r="Z1709" s="214">
        <f t="shared" si="994"/>
        <v>0</v>
      </c>
      <c r="AA1709" s="214">
        <f t="shared" si="994"/>
        <v>0</v>
      </c>
      <c r="AB1709" s="214">
        <f t="shared" si="994"/>
        <v>0</v>
      </c>
      <c r="AC1709" s="111">
        <f>SUM(E1709:AB1709)</f>
        <v>0</v>
      </c>
      <c r="AD1709" s="72"/>
      <c r="AE1709" s="73">
        <v>100</v>
      </c>
      <c r="AF1709" s="74">
        <v>20</v>
      </c>
      <c r="AK1709" s="565"/>
      <c r="AL1709" s="566"/>
      <c r="AM1709" s="565"/>
      <c r="AN1709" s="15"/>
      <c r="AO1709" s="460"/>
    </row>
    <row r="1710" spans="1:41">
      <c r="A1710" s="3231"/>
      <c r="B1710" s="3166"/>
      <c r="C1710" s="128" t="s">
        <v>19</v>
      </c>
      <c r="D1710" s="113" t="s">
        <v>161</v>
      </c>
      <c r="E1710" s="83">
        <f t="shared" ref="E1710:AB1710" si="995">(E1714-D1714)*$AE1709*$AF1709</f>
        <v>0</v>
      </c>
      <c r="F1710" s="161">
        <f t="shared" si="995"/>
        <v>0</v>
      </c>
      <c r="G1710" s="161">
        <f t="shared" si="995"/>
        <v>0</v>
      </c>
      <c r="H1710" s="466">
        <f t="shared" si="995"/>
        <v>0</v>
      </c>
      <c r="I1710" s="161">
        <f t="shared" si="995"/>
        <v>0</v>
      </c>
      <c r="J1710" s="161">
        <f t="shared" si="995"/>
        <v>0</v>
      </c>
      <c r="K1710" s="161">
        <f t="shared" si="995"/>
        <v>0</v>
      </c>
      <c r="L1710" s="161">
        <f t="shared" si="995"/>
        <v>0</v>
      </c>
      <c r="M1710" s="161">
        <f t="shared" si="995"/>
        <v>0</v>
      </c>
      <c r="N1710" s="466">
        <f t="shared" si="995"/>
        <v>0</v>
      </c>
      <c r="O1710" s="161">
        <f t="shared" si="995"/>
        <v>0</v>
      </c>
      <c r="P1710" s="161">
        <f t="shared" si="995"/>
        <v>0</v>
      </c>
      <c r="Q1710" s="161">
        <f t="shared" si="995"/>
        <v>0</v>
      </c>
      <c r="R1710" s="161">
        <f t="shared" si="995"/>
        <v>0</v>
      </c>
      <c r="S1710" s="161">
        <f t="shared" si="995"/>
        <v>0</v>
      </c>
      <c r="T1710" s="161">
        <f t="shared" si="995"/>
        <v>0</v>
      </c>
      <c r="U1710" s="161">
        <f t="shared" si="995"/>
        <v>0</v>
      </c>
      <c r="V1710" s="502">
        <f t="shared" si="995"/>
        <v>0</v>
      </c>
      <c r="W1710" s="161">
        <f t="shared" si="995"/>
        <v>0</v>
      </c>
      <c r="X1710" s="161">
        <f t="shared" si="995"/>
        <v>0</v>
      </c>
      <c r="Y1710" s="466">
        <f t="shared" si="995"/>
        <v>0</v>
      </c>
      <c r="Z1710" s="161">
        <f t="shared" si="995"/>
        <v>0</v>
      </c>
      <c r="AA1710" s="161">
        <f t="shared" si="995"/>
        <v>0</v>
      </c>
      <c r="AB1710" s="161">
        <f t="shared" si="995"/>
        <v>0</v>
      </c>
      <c r="AC1710" s="112">
        <f>SUM(E1710:AB1710)</f>
        <v>0</v>
      </c>
      <c r="AD1710" s="75"/>
      <c r="AE1710" s="161"/>
      <c r="AF1710" s="76"/>
      <c r="AK1710" s="15"/>
      <c r="AL1710" s="15"/>
      <c r="AM1710" s="15"/>
      <c r="AN1710" s="15"/>
      <c r="AO1710" s="460"/>
    </row>
    <row r="1711" spans="1:41">
      <c r="A1711" s="3231"/>
      <c r="B1711" s="3166"/>
      <c r="C1711" s="128" t="s">
        <v>20</v>
      </c>
      <c r="D1711" s="113" t="s">
        <v>64</v>
      </c>
      <c r="E1711" s="1813"/>
      <c r="F1711" s="1877"/>
      <c r="G1711" s="1877"/>
      <c r="H1711" s="474"/>
      <c r="I1711" s="1877"/>
      <c r="J1711" s="1877"/>
      <c r="K1711" s="1877"/>
      <c r="L1711" s="1877"/>
      <c r="M1711" s="1877"/>
      <c r="N1711" s="474"/>
      <c r="O1711" s="1877"/>
      <c r="P1711" s="1877"/>
      <c r="Q1711" s="1877"/>
      <c r="R1711" s="1877"/>
      <c r="S1711" s="1877"/>
      <c r="T1711" s="1877"/>
      <c r="U1711" s="1877"/>
      <c r="V1711" s="511"/>
      <c r="W1711" s="1877"/>
      <c r="X1711" s="1877"/>
      <c r="Y1711" s="474"/>
      <c r="Z1711" s="1877"/>
      <c r="AA1711" s="1877"/>
      <c r="AB1711" s="1877"/>
      <c r="AC1711" s="112" t="e">
        <f>AVERAGE(E1711:AB1711)</f>
        <v>#DIV/0!</v>
      </c>
      <c r="AD1711" s="78"/>
      <c r="AE1711" s="78"/>
      <c r="AF1711" s="79"/>
      <c r="AK1711" s="15"/>
      <c r="AL1711" s="15"/>
      <c r="AM1711" s="15"/>
      <c r="AN1711" s="15"/>
      <c r="AO1711" s="460"/>
    </row>
    <row r="1712" spans="1:41" ht="16.5" thickBot="1">
      <c r="A1712" s="3233"/>
      <c r="B1712" s="3261" t="s">
        <v>70</v>
      </c>
      <c r="C1712" s="131" t="s">
        <v>22</v>
      </c>
      <c r="D1712" s="119"/>
      <c r="E1712" s="349" t="e">
        <f t="shared" ref="E1712:AB1712" si="996">E1710/E1709</f>
        <v>#DIV/0!</v>
      </c>
      <c r="F1712" s="350" t="e">
        <f t="shared" si="996"/>
        <v>#DIV/0!</v>
      </c>
      <c r="G1712" s="350" t="e">
        <f t="shared" si="996"/>
        <v>#DIV/0!</v>
      </c>
      <c r="H1712" s="484" t="e">
        <f t="shared" si="996"/>
        <v>#DIV/0!</v>
      </c>
      <c r="I1712" s="350" t="e">
        <f t="shared" si="996"/>
        <v>#DIV/0!</v>
      </c>
      <c r="J1712" s="350" t="e">
        <f t="shared" si="996"/>
        <v>#DIV/0!</v>
      </c>
      <c r="K1712" s="350" t="e">
        <f t="shared" si="996"/>
        <v>#DIV/0!</v>
      </c>
      <c r="L1712" s="350" t="e">
        <f t="shared" si="996"/>
        <v>#DIV/0!</v>
      </c>
      <c r="M1712" s="350" t="e">
        <f t="shared" si="996"/>
        <v>#DIV/0!</v>
      </c>
      <c r="N1712" s="484" t="e">
        <f t="shared" si="996"/>
        <v>#DIV/0!</v>
      </c>
      <c r="O1712" s="350" t="e">
        <f t="shared" si="996"/>
        <v>#DIV/0!</v>
      </c>
      <c r="P1712" s="350" t="e">
        <f t="shared" si="996"/>
        <v>#DIV/0!</v>
      </c>
      <c r="Q1712" s="350" t="e">
        <f t="shared" si="996"/>
        <v>#DIV/0!</v>
      </c>
      <c r="R1712" s="350" t="e">
        <f t="shared" si="996"/>
        <v>#DIV/0!</v>
      </c>
      <c r="S1712" s="350" t="e">
        <f t="shared" si="996"/>
        <v>#DIV/0!</v>
      </c>
      <c r="T1712" s="350" t="e">
        <f t="shared" si="996"/>
        <v>#DIV/0!</v>
      </c>
      <c r="U1712" s="350" t="e">
        <f t="shared" si="996"/>
        <v>#DIV/0!</v>
      </c>
      <c r="V1712" s="521" t="e">
        <f t="shared" si="996"/>
        <v>#DIV/0!</v>
      </c>
      <c r="W1712" s="350" t="e">
        <f t="shared" si="996"/>
        <v>#DIV/0!</v>
      </c>
      <c r="X1712" s="350" t="e">
        <f t="shared" si="996"/>
        <v>#DIV/0!</v>
      </c>
      <c r="Y1712" s="484" t="e">
        <f t="shared" si="996"/>
        <v>#DIV/0!</v>
      </c>
      <c r="Z1712" s="350" t="e">
        <f t="shared" si="996"/>
        <v>#DIV/0!</v>
      </c>
      <c r="AA1712" s="350" t="e">
        <f t="shared" si="996"/>
        <v>#DIV/0!</v>
      </c>
      <c r="AB1712" s="350" t="e">
        <f t="shared" si="996"/>
        <v>#DIV/0!</v>
      </c>
      <c r="AC1712" s="119"/>
      <c r="AD1712" s="75"/>
      <c r="AE1712" s="161"/>
      <c r="AF1712" s="76"/>
      <c r="AK1712" s="15"/>
      <c r="AL1712" s="15"/>
      <c r="AM1712" s="15"/>
      <c r="AN1712" s="15"/>
      <c r="AO1712" s="460"/>
    </row>
    <row r="1713" spans="1:41" hidden="1">
      <c r="A1713" s="1889"/>
      <c r="B1713" s="1890"/>
      <c r="C1713" s="401" t="s">
        <v>133</v>
      </c>
      <c r="D1713" s="127"/>
      <c r="E1713" s="633"/>
      <c r="F1713" s="148"/>
      <c r="G1713" s="148"/>
      <c r="H1713" s="497"/>
      <c r="I1713" s="148"/>
      <c r="J1713" s="148"/>
      <c r="K1713" s="148"/>
      <c r="L1713" s="148"/>
      <c r="M1713" s="148"/>
      <c r="N1713" s="497"/>
      <c r="O1713" s="148"/>
      <c r="P1713" s="148"/>
      <c r="Q1713" s="148"/>
      <c r="R1713" s="148"/>
      <c r="S1713" s="148"/>
      <c r="T1713" s="148"/>
      <c r="U1713" s="148"/>
      <c r="V1713" s="1149"/>
      <c r="W1713" s="148"/>
      <c r="X1713" s="148"/>
      <c r="Y1713" s="497"/>
      <c r="Z1713" s="148"/>
      <c r="AA1713" s="148"/>
      <c r="AB1713" s="148"/>
      <c r="AC1713" s="127"/>
      <c r="AD1713" s="75"/>
      <c r="AE1713" s="161"/>
      <c r="AF1713" s="76"/>
      <c r="AK1713" s="15"/>
      <c r="AL1713" s="15"/>
      <c r="AM1713" s="15"/>
      <c r="AN1713" s="15"/>
      <c r="AO1713" s="460"/>
    </row>
    <row r="1714" spans="1:41" s="190" customFormat="1" hidden="1">
      <c r="A1714" s="564"/>
      <c r="B1714" s="215"/>
      <c r="C1714" s="129" t="s">
        <v>134</v>
      </c>
      <c r="D1714" s="113"/>
      <c r="E1714" s="633"/>
      <c r="F1714" s="148"/>
      <c r="G1714" s="148"/>
      <c r="H1714" s="497"/>
      <c r="I1714" s="148"/>
      <c r="J1714" s="148"/>
      <c r="K1714" s="148"/>
      <c r="L1714" s="148"/>
      <c r="M1714" s="148"/>
      <c r="N1714" s="497"/>
      <c r="O1714" s="148"/>
      <c r="P1714" s="148"/>
      <c r="Q1714" s="148"/>
      <c r="R1714" s="148"/>
      <c r="S1714" s="148"/>
      <c r="T1714" s="148"/>
      <c r="U1714" s="148"/>
      <c r="V1714" s="1149"/>
      <c r="W1714" s="148"/>
      <c r="X1714" s="148"/>
      <c r="Y1714" s="497"/>
      <c r="Z1714" s="148"/>
      <c r="AA1714" s="148"/>
      <c r="AB1714" s="148"/>
      <c r="AC1714" s="113"/>
      <c r="AD1714" s="75"/>
      <c r="AE1714" s="161"/>
      <c r="AF1714" s="76"/>
      <c r="AH1714" s="980"/>
      <c r="AI1714" s="981"/>
      <c r="AJ1714" s="981"/>
      <c r="AK1714" s="982"/>
      <c r="AL1714" s="982"/>
      <c r="AM1714" s="198"/>
      <c r="AN1714" s="983"/>
      <c r="AO1714" s="983"/>
    </row>
    <row r="1715" spans="1:41" ht="16.5" hidden="1" thickBot="1">
      <c r="A1715" s="3241" t="s">
        <v>50</v>
      </c>
      <c r="B1715" s="3242"/>
      <c r="C1715" s="3243"/>
      <c r="D1715" s="133"/>
      <c r="E1715" s="187">
        <f>SQRT(E1709*E1709+E1710*E1710)/E1680/1.73</f>
        <v>0</v>
      </c>
      <c r="F1715" s="188">
        <f t="shared" ref="F1715:AB1715" si="997">SQRT(F1709*F1709+F1710*F1710)/F1680/1.73</f>
        <v>0</v>
      </c>
      <c r="G1715" s="188">
        <f t="shared" si="997"/>
        <v>0</v>
      </c>
      <c r="H1715" s="473">
        <f t="shared" si="997"/>
        <v>0</v>
      </c>
      <c r="I1715" s="188">
        <f t="shared" si="997"/>
        <v>0</v>
      </c>
      <c r="J1715" s="188">
        <f t="shared" si="997"/>
        <v>0</v>
      </c>
      <c r="K1715" s="188">
        <f t="shared" si="997"/>
        <v>0</v>
      </c>
      <c r="L1715" s="188">
        <f t="shared" si="997"/>
        <v>0</v>
      </c>
      <c r="M1715" s="188">
        <f t="shared" si="997"/>
        <v>0</v>
      </c>
      <c r="N1715" s="473">
        <f t="shared" si="997"/>
        <v>0</v>
      </c>
      <c r="O1715" s="188">
        <f t="shared" si="997"/>
        <v>0</v>
      </c>
      <c r="P1715" s="188">
        <f t="shared" si="997"/>
        <v>0</v>
      </c>
      <c r="Q1715" s="188">
        <f t="shared" si="997"/>
        <v>0</v>
      </c>
      <c r="R1715" s="188">
        <f t="shared" si="997"/>
        <v>0</v>
      </c>
      <c r="S1715" s="188">
        <f t="shared" si="997"/>
        <v>0</v>
      </c>
      <c r="T1715" s="188">
        <f t="shared" si="997"/>
        <v>0</v>
      </c>
      <c r="U1715" s="188">
        <f t="shared" si="997"/>
        <v>0</v>
      </c>
      <c r="V1715" s="509">
        <f t="shared" si="997"/>
        <v>0</v>
      </c>
      <c r="W1715" s="188">
        <f t="shared" si="997"/>
        <v>0</v>
      </c>
      <c r="X1715" s="188">
        <f t="shared" si="997"/>
        <v>0</v>
      </c>
      <c r="Y1715" s="473">
        <f t="shared" si="997"/>
        <v>0</v>
      </c>
      <c r="Z1715" s="188">
        <f t="shared" si="997"/>
        <v>0</v>
      </c>
      <c r="AA1715" s="188">
        <f t="shared" si="997"/>
        <v>0</v>
      </c>
      <c r="AB1715" s="189">
        <f t="shared" si="997"/>
        <v>0</v>
      </c>
      <c r="AC1715" s="114">
        <f>AVERAGE(E1715:AB1715)</f>
        <v>0</v>
      </c>
      <c r="AD1715" s="80" t="e">
        <f>(AC1711-AC1715)/AC1711</f>
        <v>#DIV/0!</v>
      </c>
      <c r="AE1715" s="81"/>
      <c r="AF1715" s="82"/>
      <c r="AK1715" s="14"/>
      <c r="AL1715" s="14"/>
      <c r="AM1715" s="15"/>
      <c r="AN1715" s="14"/>
      <c r="AO1715" s="460"/>
    </row>
    <row r="1716" spans="1:41" ht="16.5" thickBot="1">
      <c r="A1716" s="153" t="s">
        <v>71</v>
      </c>
      <c r="B1716" s="602" t="s">
        <v>39</v>
      </c>
      <c r="C1716" s="126" t="s">
        <v>17</v>
      </c>
      <c r="D1716" s="118" t="s">
        <v>131</v>
      </c>
      <c r="E1716" s="98">
        <f t="shared" ref="E1716:AB1716" si="998">(E1717-D1717)*$AE1716*$AF1716</f>
        <v>0</v>
      </c>
      <c r="F1716" s="98">
        <f t="shared" si="998"/>
        <v>3.9999999999417923</v>
      </c>
      <c r="G1716" s="98">
        <f t="shared" si="998"/>
        <v>0</v>
      </c>
      <c r="H1716" s="477">
        <f t="shared" si="998"/>
        <v>0</v>
      </c>
      <c r="I1716" s="98">
        <f t="shared" si="998"/>
        <v>0</v>
      </c>
      <c r="J1716" s="98">
        <f t="shared" si="998"/>
        <v>0</v>
      </c>
      <c r="K1716" s="98">
        <f t="shared" si="998"/>
        <v>0</v>
      </c>
      <c r="L1716" s="98">
        <f t="shared" si="998"/>
        <v>0</v>
      </c>
      <c r="M1716" s="98">
        <f t="shared" si="998"/>
        <v>4.0000000000873115</v>
      </c>
      <c r="N1716" s="477">
        <f t="shared" si="998"/>
        <v>0</v>
      </c>
      <c r="O1716" s="98">
        <f t="shared" si="998"/>
        <v>0</v>
      </c>
      <c r="P1716" s="98">
        <f t="shared" si="998"/>
        <v>0</v>
      </c>
      <c r="Q1716" s="98">
        <f t="shared" si="998"/>
        <v>0</v>
      </c>
      <c r="R1716" s="98">
        <f t="shared" si="998"/>
        <v>0</v>
      </c>
      <c r="S1716" s="98">
        <f t="shared" si="998"/>
        <v>0</v>
      </c>
      <c r="T1716" s="98">
        <f t="shared" si="998"/>
        <v>0</v>
      </c>
      <c r="U1716" s="98">
        <f t="shared" si="998"/>
        <v>0</v>
      </c>
      <c r="V1716" s="513">
        <f t="shared" si="998"/>
        <v>0</v>
      </c>
      <c r="W1716" s="98">
        <f t="shared" si="998"/>
        <v>3.9999999999417923</v>
      </c>
      <c r="X1716" s="98">
        <f t="shared" si="998"/>
        <v>0</v>
      </c>
      <c r="Y1716" s="477">
        <f t="shared" si="998"/>
        <v>0</v>
      </c>
      <c r="Z1716" s="98">
        <f t="shared" si="998"/>
        <v>0</v>
      </c>
      <c r="AA1716" s="98">
        <f t="shared" si="998"/>
        <v>0</v>
      </c>
      <c r="AB1716" s="385">
        <f t="shared" si="998"/>
        <v>0</v>
      </c>
      <c r="AC1716" s="192">
        <f>SUM(E1716:AB1716)</f>
        <v>11.999999999970896</v>
      </c>
      <c r="AD1716" s="1016"/>
      <c r="AE1716" s="106">
        <v>1</v>
      </c>
      <c r="AF1716" s="107">
        <v>40</v>
      </c>
      <c r="AK1716" s="565"/>
      <c r="AL1716" s="566"/>
      <c r="AM1716" s="565"/>
      <c r="AN1716" s="15"/>
      <c r="AO1716" s="460"/>
    </row>
    <row r="1717" spans="1:41" ht="16.5" hidden="1" thickBot="1">
      <c r="A1717" s="1008"/>
      <c r="B1717" s="1341"/>
      <c r="C1717" s="860" t="s">
        <v>133</v>
      </c>
      <c r="D1717" s="133">
        <v>17880.2</v>
      </c>
      <c r="E1717" s="96">
        <v>17880.2</v>
      </c>
      <c r="F1717" s="97">
        <v>17880.3</v>
      </c>
      <c r="G1717" s="97">
        <v>17880.3</v>
      </c>
      <c r="H1717" s="498">
        <v>17880.3</v>
      </c>
      <c r="I1717" s="97">
        <v>17880.3</v>
      </c>
      <c r="J1717" s="97">
        <v>17880.3</v>
      </c>
      <c r="K1717" s="97">
        <v>17880.3</v>
      </c>
      <c r="L1717" s="97">
        <v>17880.3</v>
      </c>
      <c r="M1717" s="97">
        <v>17880.400000000001</v>
      </c>
      <c r="N1717" s="498">
        <v>17880.400000000001</v>
      </c>
      <c r="O1717" s="97">
        <v>17880.400000000001</v>
      </c>
      <c r="P1717" s="97">
        <v>17880.400000000001</v>
      </c>
      <c r="Q1717" s="97">
        <v>17880.400000000001</v>
      </c>
      <c r="R1717" s="97">
        <v>17880.400000000001</v>
      </c>
      <c r="S1717" s="97">
        <v>17880.400000000001</v>
      </c>
      <c r="T1717" s="97">
        <v>17880.400000000001</v>
      </c>
      <c r="U1717" s="97">
        <v>17880.400000000001</v>
      </c>
      <c r="V1717" s="524">
        <v>17880.400000000001</v>
      </c>
      <c r="W1717" s="97">
        <v>17880.5</v>
      </c>
      <c r="X1717" s="97">
        <v>17880.5</v>
      </c>
      <c r="Y1717" s="498">
        <v>17880.5</v>
      </c>
      <c r="Z1717" s="97">
        <v>17880.5</v>
      </c>
      <c r="AA1717" s="97">
        <v>17880.5</v>
      </c>
      <c r="AB1717" s="588">
        <v>17880.5</v>
      </c>
      <c r="AC1717" s="1034"/>
      <c r="AD1717" s="1017"/>
      <c r="AE1717" s="108"/>
      <c r="AF1717" s="109"/>
      <c r="AG1717" s="1"/>
      <c r="AK1717" s="460"/>
      <c r="AL1717" s="460"/>
      <c r="AM1717" s="460"/>
      <c r="AN1717" s="460"/>
      <c r="AO1717" s="460"/>
    </row>
    <row r="1718" spans="1:41">
      <c r="A1718" s="3238" t="s">
        <v>40</v>
      </c>
      <c r="B1718" s="3239"/>
      <c r="C1718" s="126" t="s">
        <v>17</v>
      </c>
      <c r="D1718" s="118"/>
      <c r="E1718" s="1368">
        <f t="shared" ref="E1718:AC1719" si="999">SUM(E1681,E1688,E1695,E1702)</f>
        <v>397.99999999922875</v>
      </c>
      <c r="F1718" s="815">
        <f t="shared" si="999"/>
        <v>410.00000000019554</v>
      </c>
      <c r="G1718" s="815">
        <f t="shared" si="999"/>
        <v>415.99999999891679</v>
      </c>
      <c r="H1718" s="467">
        <f t="shared" si="999"/>
        <v>390.00000000078217</v>
      </c>
      <c r="I1718" s="815">
        <f t="shared" si="999"/>
        <v>428.00000000011096</v>
      </c>
      <c r="J1718" s="815">
        <f t="shared" si="999"/>
        <v>505.99999999985812</v>
      </c>
      <c r="K1718" s="815">
        <f t="shared" si="999"/>
        <v>660.0000000005366</v>
      </c>
      <c r="L1718" s="815">
        <f t="shared" si="999"/>
        <v>559.99999999926331</v>
      </c>
      <c r="M1718" s="815">
        <f t="shared" si="999"/>
        <v>662.00000000071668</v>
      </c>
      <c r="N1718" s="467">
        <f t="shared" si="999"/>
        <v>639.99999999930424</v>
      </c>
      <c r="O1718" s="815">
        <f t="shared" si="999"/>
        <v>728.00000000029286</v>
      </c>
      <c r="P1718" s="815">
        <f t="shared" si="999"/>
        <v>755.999999999176</v>
      </c>
      <c r="Q1718" s="815">
        <f t="shared" si="999"/>
        <v>594.00000000027831</v>
      </c>
      <c r="R1718" s="815">
        <f t="shared" si="999"/>
        <v>477.9999999999518</v>
      </c>
      <c r="S1718" s="815">
        <f t="shared" si="999"/>
        <v>562.00000000058026</v>
      </c>
      <c r="T1718" s="815">
        <f t="shared" si="999"/>
        <v>724.00000000004638</v>
      </c>
      <c r="U1718" s="815">
        <f t="shared" si="999"/>
        <v>525.99999999949887</v>
      </c>
      <c r="V1718" s="501">
        <f t="shared" si="999"/>
        <v>624.00000000025102</v>
      </c>
      <c r="W1718" s="815">
        <f t="shared" si="999"/>
        <v>657.99999999956071</v>
      </c>
      <c r="X1718" s="815">
        <f t="shared" si="999"/>
        <v>508.0000000000382</v>
      </c>
      <c r="Y1718" s="467">
        <f t="shared" si="999"/>
        <v>560.0000000010823</v>
      </c>
      <c r="Z1718" s="815">
        <f t="shared" si="999"/>
        <v>507.99999999946976</v>
      </c>
      <c r="AA1718" s="815">
        <f t="shared" si="999"/>
        <v>476.00000000034015</v>
      </c>
      <c r="AB1718" s="1372">
        <f t="shared" si="999"/>
        <v>428.00000000022465</v>
      </c>
      <c r="AC1718" s="681">
        <f t="shared" si="999"/>
        <v>13199.999999999705</v>
      </c>
      <c r="AD1718" s="1"/>
      <c r="AE1718" s="1"/>
      <c r="AF1718" s="1"/>
      <c r="AG1718" s="1"/>
    </row>
    <row r="1719" spans="1:41" ht="16.5" thickBot="1">
      <c r="A1719" s="3236"/>
      <c r="B1719" s="3237"/>
      <c r="C1719" s="131" t="s">
        <v>19</v>
      </c>
      <c r="D1719" s="119"/>
      <c r="E1719" s="2143">
        <f t="shared" si="999"/>
        <v>62.000000000011823</v>
      </c>
      <c r="F1719" s="2144">
        <f>SUM(F1682,F1689,F1696,F1703)</f>
        <v>51.999999999964075</v>
      </c>
      <c r="G1719" s="2144">
        <f t="shared" si="999"/>
        <v>57.999999999992724</v>
      </c>
      <c r="H1719" s="785">
        <f t="shared" si="999"/>
        <v>63.99999999996453</v>
      </c>
      <c r="I1719" s="2144">
        <f t="shared" si="999"/>
        <v>62.000000000011823</v>
      </c>
      <c r="J1719" s="2144">
        <f t="shared" si="999"/>
        <v>80.000000000097771</v>
      </c>
      <c r="K1719" s="2144">
        <f t="shared" si="999"/>
        <v>71.999999999945885</v>
      </c>
      <c r="L1719" s="2144">
        <f t="shared" si="999"/>
        <v>93.999999999937245</v>
      </c>
      <c r="M1719" s="2144">
        <f t="shared" si="999"/>
        <v>80.000000000040927</v>
      </c>
      <c r="N1719" s="785">
        <f t="shared" si="999"/>
        <v>88.000000000022283</v>
      </c>
      <c r="O1719" s="2144">
        <f t="shared" si="999"/>
        <v>87.999999999965439</v>
      </c>
      <c r="P1719" s="2144">
        <f t="shared" si="999"/>
        <v>88.000000000022283</v>
      </c>
      <c r="Q1719" s="2144">
        <f t="shared" si="999"/>
        <v>87.999999999965439</v>
      </c>
      <c r="R1719" s="2144">
        <f t="shared" si="999"/>
        <v>67.999999999983629</v>
      </c>
      <c r="S1719" s="2144">
        <f t="shared" si="999"/>
        <v>79.999999999984084</v>
      </c>
      <c r="T1719" s="2144">
        <f t="shared" si="999"/>
        <v>88.000000000079126</v>
      </c>
      <c r="U1719" s="2144">
        <f t="shared" si="999"/>
        <v>87.999999999965439</v>
      </c>
      <c r="V1719" s="3008">
        <f t="shared" si="999"/>
        <v>105.99999999999454</v>
      </c>
      <c r="W1719" s="2144">
        <f t="shared" si="999"/>
        <v>97.999999999956344</v>
      </c>
      <c r="X1719" s="2144">
        <f t="shared" si="999"/>
        <v>100.00000000002274</v>
      </c>
      <c r="Y1719" s="785">
        <f t="shared" si="999"/>
        <v>86.000000000012733</v>
      </c>
      <c r="Z1719" s="2144">
        <f t="shared" si="999"/>
        <v>90.000000000031832</v>
      </c>
      <c r="AA1719" s="2144">
        <f t="shared" si="999"/>
        <v>75.999999999908141</v>
      </c>
      <c r="AB1719" s="2626">
        <f t="shared" si="999"/>
        <v>64.00000000013506</v>
      </c>
      <c r="AC1719" s="617">
        <f t="shared" si="999"/>
        <v>1920.0000000000159</v>
      </c>
      <c r="AD1719" s="15"/>
      <c r="AE1719" s="15"/>
      <c r="AF1719" s="15"/>
      <c r="AG1719" s="15"/>
    </row>
    <row r="1720" spans="1:41">
      <c r="A1720" s="3234" t="s">
        <v>41</v>
      </c>
      <c r="B1720" s="3298"/>
      <c r="C1720" s="1245" t="s">
        <v>42</v>
      </c>
      <c r="D1720" s="127"/>
      <c r="E1720" s="2138">
        <f t="shared" ref="E1720:AC1721" si="1000">100-(E1718/(E1669))*100</f>
        <v>-2.0512820509986227</v>
      </c>
      <c r="F1720" s="1365">
        <f t="shared" si="1000"/>
        <v>2.3809523811341222</v>
      </c>
      <c r="G1720" s="1365">
        <f t="shared" si="1000"/>
        <v>2.3474178405097632</v>
      </c>
      <c r="H1720" s="480">
        <f t="shared" si="1000"/>
        <v>8.4507042250559294</v>
      </c>
      <c r="I1720" s="1365">
        <f t="shared" si="1000"/>
        <v>6.1403508771956155</v>
      </c>
      <c r="J1720" s="1365">
        <f t="shared" si="1000"/>
        <v>-0.39682539645373538</v>
      </c>
      <c r="K1720" s="1365">
        <f t="shared" si="1000"/>
        <v>0.90090090070989959</v>
      </c>
      <c r="L1720" s="1365">
        <f t="shared" si="1000"/>
        <v>-0.35842293910096146</v>
      </c>
      <c r="M1720" s="1365">
        <f t="shared" si="1000"/>
        <v>-3.1152647976474839</v>
      </c>
      <c r="N1720" s="480">
        <f t="shared" si="1000"/>
        <v>0.31152647983203963</v>
      </c>
      <c r="O1720" s="1365">
        <f t="shared" si="1000"/>
        <v>0.54644808763487163</v>
      </c>
      <c r="P1720" s="1365">
        <f t="shared" si="1000"/>
        <v>0.78740157487433748</v>
      </c>
      <c r="Q1720" s="1365">
        <f t="shared" si="1000"/>
        <v>-3.1250000000444089</v>
      </c>
      <c r="R1720" s="1365">
        <f t="shared" si="1000"/>
        <v>1.6460905345961834</v>
      </c>
      <c r="S1720" s="1365">
        <f t="shared" si="1000"/>
        <v>0.3546099290291238</v>
      </c>
      <c r="T1720" s="1365">
        <f t="shared" si="1000"/>
        <v>0.2754820937354765</v>
      </c>
      <c r="U1720" s="1365">
        <f t="shared" si="1000"/>
        <v>2.592592592842891</v>
      </c>
      <c r="V1720" s="516">
        <f t="shared" si="1000"/>
        <v>-1.9607843139046963</v>
      </c>
      <c r="W1720" s="1365">
        <f t="shared" si="1000"/>
        <v>-2.4922118379656837</v>
      </c>
      <c r="X1720" s="1365">
        <f t="shared" si="1000"/>
        <v>-3.2520325204841356</v>
      </c>
      <c r="Y1720" s="480">
        <f t="shared" si="1000"/>
        <v>-0.35842293893621502</v>
      </c>
      <c r="Z1720" s="1365">
        <f t="shared" si="1000"/>
        <v>0.39215686289169582</v>
      </c>
      <c r="AA1720" s="1365">
        <f t="shared" si="1000"/>
        <v>-0.42194092869326028</v>
      </c>
      <c r="AB1720" s="2139">
        <f t="shared" si="1000"/>
        <v>6.1403508771706754</v>
      </c>
      <c r="AC1720" s="2140">
        <f t="shared" si="1000"/>
        <v>0.45248868778666917</v>
      </c>
      <c r="AD1720" s="1"/>
      <c r="AE1720" s="1"/>
      <c r="AF1720" s="1"/>
      <c r="AG1720" s="1"/>
    </row>
    <row r="1721" spans="1:41" ht="15.75" customHeight="1" thickBot="1">
      <c r="A1721" s="3236"/>
      <c r="B1721" s="3299"/>
      <c r="C1721" s="1028" t="s">
        <v>43</v>
      </c>
      <c r="D1721" s="119"/>
      <c r="E1721" s="620">
        <f t="shared" si="1000"/>
        <v>63.095238095257429</v>
      </c>
      <c r="F1721" s="621">
        <f t="shared" si="1000"/>
        <v>72.043010752661559</v>
      </c>
      <c r="G1721" s="621">
        <f t="shared" si="1000"/>
        <v>68.817204301027942</v>
      </c>
      <c r="H1721" s="484">
        <f t="shared" si="1000"/>
        <v>64.444444444431809</v>
      </c>
      <c r="I1721" s="621">
        <f t="shared" si="1000"/>
        <v>68.686868686985264</v>
      </c>
      <c r="J1721" s="621">
        <f t="shared" si="1000"/>
        <v>63.963963963953589</v>
      </c>
      <c r="K1721" s="621">
        <f t="shared" si="1000"/>
        <v>75.000000000019739</v>
      </c>
      <c r="L1721" s="621">
        <f t="shared" si="1000"/>
        <v>60.833333333323857</v>
      </c>
      <c r="M1721" s="621">
        <f t="shared" si="1000"/>
        <v>71.631205673759723</v>
      </c>
      <c r="N1721" s="484">
        <f t="shared" si="1000"/>
        <v>68.11594202885388</v>
      </c>
      <c r="O1721" s="621">
        <f t="shared" si="1000"/>
        <v>72.32704402522603</v>
      </c>
      <c r="P1721" s="621">
        <f t="shared" si="1000"/>
        <v>73.333333333357444</v>
      </c>
      <c r="Q1721" s="621">
        <f t="shared" si="1000"/>
        <v>65.079365079309227</v>
      </c>
      <c r="R1721" s="621">
        <f t="shared" si="1000"/>
        <v>68.518518518576997</v>
      </c>
      <c r="S1721" s="621">
        <f t="shared" si="1000"/>
        <v>66.666666666642982</v>
      </c>
      <c r="T1721" s="621">
        <f t="shared" si="1000"/>
        <v>72.327044025071572</v>
      </c>
      <c r="U1721" s="621">
        <f t="shared" si="1000"/>
        <v>62.393162393164886</v>
      </c>
      <c r="V1721" s="521">
        <f t="shared" si="1000"/>
        <v>59.848484848574891</v>
      </c>
      <c r="W1721" s="621">
        <f t="shared" si="1000"/>
        <v>65.248226950388926</v>
      </c>
      <c r="X1721" s="621">
        <f t="shared" si="1000"/>
        <v>52.380952381052921</v>
      </c>
      <c r="Y1721" s="484">
        <f t="shared" si="1000"/>
        <v>65.04065040644771</v>
      </c>
      <c r="Z1721" s="621">
        <f t="shared" si="1000"/>
        <v>59.459459459482986</v>
      </c>
      <c r="AA1721" s="621">
        <f t="shared" si="1000"/>
        <v>62.745098039127178</v>
      </c>
      <c r="AB1721" s="622">
        <f t="shared" si="1000"/>
        <v>67.676767676825961</v>
      </c>
      <c r="AC1721" s="998">
        <f t="shared" si="1000"/>
        <v>66.666666666667652</v>
      </c>
      <c r="AD1721" s="1"/>
      <c r="AE1721" s="1"/>
      <c r="AF1721" s="1"/>
      <c r="AG1721" s="1"/>
    </row>
    <row r="1722" spans="1:41">
      <c r="A1722" s="3216"/>
      <c r="B1722" s="3300"/>
      <c r="C1722" s="1029"/>
      <c r="D1722" s="527" t="s">
        <v>127</v>
      </c>
      <c r="E1722" s="528">
        <f t="shared" ref="E1722:AC1722" si="1001">(E1671-E1683-E1690-E1697-E1704)/E1671</f>
        <v>-4.3478260869565216E-2</v>
      </c>
      <c r="F1722" s="528">
        <f t="shared" si="1001"/>
        <v>0</v>
      </c>
      <c r="G1722" s="528">
        <f t="shared" si="1001"/>
        <v>0</v>
      </c>
      <c r="H1722" s="529">
        <f t="shared" si="1001"/>
        <v>0.04</v>
      </c>
      <c r="I1722" s="528">
        <f t="shared" si="1001"/>
        <v>3.7037037037037035E-2</v>
      </c>
      <c r="J1722" s="528">
        <f t="shared" si="1001"/>
        <v>-3.3333333333333333E-2</v>
      </c>
      <c r="K1722" s="528">
        <f t="shared" si="1001"/>
        <v>-2.564102564102564E-2</v>
      </c>
      <c r="L1722" s="528">
        <f t="shared" si="1001"/>
        <v>-3.0303030303030304E-2</v>
      </c>
      <c r="M1722" s="528">
        <f t="shared" si="1001"/>
        <v>-5.2631578947368418E-2</v>
      </c>
      <c r="N1722" s="529">
        <f t="shared" si="1001"/>
        <v>-2.6315789473684209E-2</v>
      </c>
      <c r="O1722" s="528">
        <f t="shared" si="1001"/>
        <v>-2.3255813953488372E-2</v>
      </c>
      <c r="P1722" s="528">
        <f t="shared" si="1001"/>
        <v>-2.2222222222222223E-2</v>
      </c>
      <c r="Q1722" s="528">
        <f t="shared" si="1001"/>
        <v>-5.8823529411764705E-2</v>
      </c>
      <c r="R1722" s="528">
        <f t="shared" si="1001"/>
        <v>0</v>
      </c>
      <c r="S1722" s="528">
        <f t="shared" si="1001"/>
        <v>-3.0303030303030304E-2</v>
      </c>
      <c r="T1722" s="528">
        <f t="shared" si="1001"/>
        <v>-2.3255813953488372E-2</v>
      </c>
      <c r="U1722" s="528">
        <f t="shared" si="1001"/>
        <v>0</v>
      </c>
      <c r="V1722" s="932">
        <f t="shared" si="1001"/>
        <v>-5.5555555555555552E-2</v>
      </c>
      <c r="W1722" s="528">
        <f t="shared" si="1001"/>
        <v>-5.2631578947368418E-2</v>
      </c>
      <c r="X1722" s="528">
        <f t="shared" si="1001"/>
        <v>-6.8965517241379309E-2</v>
      </c>
      <c r="Y1722" s="529">
        <f t="shared" si="1001"/>
        <v>-3.0303030303030304E-2</v>
      </c>
      <c r="Z1722" s="528">
        <f t="shared" si="1001"/>
        <v>-3.3333333333333333E-2</v>
      </c>
      <c r="AA1722" s="528">
        <f t="shared" si="1001"/>
        <v>-3.5714285714285712E-2</v>
      </c>
      <c r="AB1722" s="530">
        <f t="shared" si="1001"/>
        <v>3.7037037037037035E-2</v>
      </c>
      <c r="AC1722" s="531">
        <f t="shared" si="1001"/>
        <v>-2.4265644955300054E-2</v>
      </c>
      <c r="AD1722" s="1"/>
      <c r="AE1722" s="1"/>
      <c r="AF1722" s="1"/>
      <c r="AG1722" s="1"/>
    </row>
    <row r="1723" spans="1:41" ht="15.75" customHeight="1" thickBot="1">
      <c r="A1723" s="3198"/>
      <c r="B1723" s="3301"/>
      <c r="C1723" s="1030"/>
      <c r="D1723" s="147" t="s">
        <v>128</v>
      </c>
      <c r="E1723" s="532">
        <f>(E1675-E1687-E1694-E1701-E1708)/E1675</f>
        <v>2.5989526798573567E-2</v>
      </c>
      <c r="F1723" s="532">
        <f t="shared" ref="F1723:AC1723" si="1002">(F1675-F1687-F1694-F1701-F1708)/F1675</f>
        <v>7.8114529282797648E-2</v>
      </c>
      <c r="G1723" s="532">
        <f t="shared" si="1002"/>
        <v>7.6047377847913683E-2</v>
      </c>
      <c r="H1723" s="533">
        <f t="shared" si="1002"/>
        <v>0.11907882192144771</v>
      </c>
      <c r="I1723" s="532">
        <f t="shared" si="1002"/>
        <v>0.10679232272117881</v>
      </c>
      <c r="J1723" s="532">
        <f t="shared" si="1002"/>
        <v>4.2845249099275944E-2</v>
      </c>
      <c r="K1723" s="532">
        <f t="shared" si="1002"/>
        <v>6.4506680822040904E-2</v>
      </c>
      <c r="L1723" s="532">
        <f t="shared" si="1002"/>
        <v>3.9846963650752118E-2</v>
      </c>
      <c r="M1723" s="532">
        <f t="shared" si="1002"/>
        <v>2.6705692513084817E-2</v>
      </c>
      <c r="N1723" s="533">
        <f t="shared" si="1002"/>
        <v>5.1817130425023443E-2</v>
      </c>
      <c r="O1723" s="532">
        <f t="shared" si="1002"/>
        <v>5.9926613558334792E-2</v>
      </c>
      <c r="P1723" s="532">
        <f t="shared" si="1002"/>
        <v>6.2362520796876708E-2</v>
      </c>
      <c r="Q1723" s="532">
        <f t="shared" si="1002"/>
        <v>1.9916824578003901E-2</v>
      </c>
      <c r="R1723" s="532">
        <f t="shared" si="1002"/>
        <v>6.9222696911961881E-2</v>
      </c>
      <c r="S1723" s="532">
        <f t="shared" si="1002"/>
        <v>4.969802941980591E-2</v>
      </c>
      <c r="T1723" s="532">
        <f t="shared" si="1002"/>
        <v>5.8094854146949176E-2</v>
      </c>
      <c r="U1723" s="532">
        <f t="shared" si="1002"/>
        <v>6.7871165523521224E-2</v>
      </c>
      <c r="V1723" s="933">
        <f t="shared" si="1002"/>
        <v>2.2770179433905458E-2</v>
      </c>
      <c r="W1723" s="532">
        <f t="shared" si="1002"/>
        <v>2.5346940963787281E-2</v>
      </c>
      <c r="X1723" s="532">
        <f t="shared" si="1002"/>
        <v>1.0902284880654682E-3</v>
      </c>
      <c r="Y1723" s="533">
        <f t="shared" si="1002"/>
        <v>4.6385297922056645E-2</v>
      </c>
      <c r="Z1723" s="532">
        <f t="shared" si="1002"/>
        <v>4.4129533760575282E-2</v>
      </c>
      <c r="AA1723" s="532">
        <f t="shared" si="1002"/>
        <v>4.0804634950885495E-2</v>
      </c>
      <c r="AB1723" s="534">
        <f t="shared" si="1002"/>
        <v>0.10504935796087693</v>
      </c>
      <c r="AC1723" s="535">
        <f t="shared" si="1002"/>
        <v>5.2901203054847898E-2</v>
      </c>
      <c r="AD1723" s="12"/>
      <c r="AE1723" s="12"/>
      <c r="AF1723" s="12"/>
      <c r="AG1723" s="12"/>
    </row>
    <row r="1724" spans="1:41" ht="16.5" thickBot="1">
      <c r="A1724" s="11"/>
      <c r="B1724" s="12"/>
      <c r="C1724" s="12"/>
      <c r="D1724" s="11"/>
      <c r="E1724" s="11"/>
      <c r="F1724" s="11"/>
      <c r="G1724" s="11"/>
      <c r="H1724" s="2794"/>
      <c r="I1724" s="11"/>
      <c r="J1724" s="11"/>
      <c r="K1724" s="11"/>
      <c r="L1724" s="11"/>
      <c r="M1724" s="11"/>
      <c r="N1724" s="2794"/>
      <c r="O1724" s="11"/>
      <c r="P1724" s="11"/>
      <c r="Q1724" s="11"/>
      <c r="R1724" s="11"/>
      <c r="S1724" s="11"/>
      <c r="T1724" s="11"/>
      <c r="U1724" s="11"/>
      <c r="V1724" s="2982"/>
      <c r="W1724" s="11"/>
      <c r="X1724" s="11"/>
      <c r="Y1724" s="2794"/>
      <c r="Z1724" s="11"/>
      <c r="AA1724" s="11"/>
      <c r="AB1724" s="11"/>
      <c r="AC1724" s="11"/>
      <c r="AD1724" s="2"/>
      <c r="AE1724" s="2"/>
      <c r="AF1724" s="2"/>
      <c r="AG1724" s="2"/>
    </row>
    <row r="1725" spans="1:41" ht="16.5" thickBot="1">
      <c r="A1725" s="3228" t="s">
        <v>305</v>
      </c>
      <c r="B1725" s="3240"/>
      <c r="C1725" s="172"/>
      <c r="D1725" s="174"/>
      <c r="E1725" s="766">
        <v>1</v>
      </c>
      <c r="F1725" s="767">
        <v>2</v>
      </c>
      <c r="G1725" s="767">
        <v>3</v>
      </c>
      <c r="H1725" s="769">
        <v>4</v>
      </c>
      <c r="I1725" s="767">
        <v>5</v>
      </c>
      <c r="J1725" s="767">
        <v>6</v>
      </c>
      <c r="K1725" s="767">
        <v>7</v>
      </c>
      <c r="L1725" s="767">
        <v>8</v>
      </c>
      <c r="M1725" s="767">
        <v>9</v>
      </c>
      <c r="N1725" s="769">
        <v>10</v>
      </c>
      <c r="O1725" s="767">
        <v>11</v>
      </c>
      <c r="P1725" s="767">
        <v>12</v>
      </c>
      <c r="Q1725" s="767">
        <v>13</v>
      </c>
      <c r="R1725" s="767">
        <v>14</v>
      </c>
      <c r="S1725" s="767">
        <v>15</v>
      </c>
      <c r="T1725" s="767">
        <v>16</v>
      </c>
      <c r="U1725" s="767">
        <v>17</v>
      </c>
      <c r="V1725" s="945">
        <v>18</v>
      </c>
      <c r="W1725" s="767">
        <v>19</v>
      </c>
      <c r="X1725" s="767">
        <v>20</v>
      </c>
      <c r="Y1725" s="769">
        <v>21</v>
      </c>
      <c r="Z1725" s="767">
        <v>22</v>
      </c>
      <c r="AA1725" s="767">
        <v>23</v>
      </c>
      <c r="AB1725" s="172">
        <v>24</v>
      </c>
      <c r="AC1725" s="999"/>
      <c r="AD1725" s="2"/>
      <c r="AE1725" s="2"/>
      <c r="AF1725" s="2"/>
      <c r="AG1725" s="2"/>
      <c r="AJ1725" s="460"/>
      <c r="AK1725" s="460"/>
      <c r="AL1725" s="460"/>
      <c r="AM1725" s="460"/>
      <c r="AN1725" s="460"/>
    </row>
    <row r="1726" spans="1:41" ht="16.5" thickBot="1">
      <c r="A1726" s="551" t="s">
        <v>14</v>
      </c>
      <c r="B1726" s="173"/>
      <c r="C1726" s="552"/>
      <c r="D1726" s="205"/>
      <c r="E1726" s="195">
        <v>20</v>
      </c>
      <c r="F1726" s="173">
        <v>20</v>
      </c>
      <c r="G1726" s="173">
        <v>20</v>
      </c>
      <c r="H1726" s="547">
        <v>20</v>
      </c>
      <c r="I1726" s="173">
        <v>20</v>
      </c>
      <c r="J1726" s="173">
        <v>20</v>
      </c>
      <c r="K1726" s="173">
        <v>20</v>
      </c>
      <c r="L1726" s="173">
        <v>21</v>
      </c>
      <c r="M1726" s="173">
        <v>20</v>
      </c>
      <c r="N1726" s="547">
        <v>20</v>
      </c>
      <c r="O1726" s="173">
        <v>20</v>
      </c>
      <c r="P1726" s="173">
        <v>20</v>
      </c>
      <c r="Q1726" s="173">
        <v>20</v>
      </c>
      <c r="R1726" s="173">
        <v>20</v>
      </c>
      <c r="S1726" s="173">
        <v>20</v>
      </c>
      <c r="T1726" s="173">
        <v>20</v>
      </c>
      <c r="U1726" s="173">
        <v>20</v>
      </c>
      <c r="V1726" s="827">
        <v>20</v>
      </c>
      <c r="W1726" s="173">
        <v>20</v>
      </c>
      <c r="X1726" s="173">
        <v>20</v>
      </c>
      <c r="Y1726" s="547">
        <v>20</v>
      </c>
      <c r="Z1726" s="173">
        <v>20</v>
      </c>
      <c r="AA1726" s="173">
        <v>20</v>
      </c>
      <c r="AB1726" s="251">
        <v>20</v>
      </c>
      <c r="AC1726" s="1000"/>
      <c r="AD1726" s="2"/>
      <c r="AE1726" s="2"/>
      <c r="AF1726" s="2"/>
      <c r="AG1726" s="2"/>
      <c r="AJ1726" s="460"/>
      <c r="AK1726" s="460"/>
      <c r="AL1726" s="460"/>
      <c r="AM1726" s="460"/>
      <c r="AN1726" s="460"/>
    </row>
    <row r="1727" spans="1:41" ht="16.5" thickBot="1">
      <c r="A1727" s="551" t="s">
        <v>15</v>
      </c>
      <c r="B1727" s="173"/>
      <c r="C1727" s="552"/>
      <c r="D1727" s="205" t="s">
        <v>306</v>
      </c>
      <c r="E1727" s="195"/>
      <c r="F1727" s="173"/>
      <c r="G1727" s="173"/>
      <c r="H1727" s="547"/>
      <c r="I1727" s="173"/>
      <c r="J1727" s="173"/>
      <c r="K1727" s="173"/>
      <c r="L1727" s="173"/>
      <c r="M1727" s="173"/>
      <c r="N1727" s="547"/>
      <c r="O1727" s="173"/>
      <c r="P1727" s="173"/>
      <c r="Q1727" s="173"/>
      <c r="R1727" s="173"/>
      <c r="S1727" s="173"/>
      <c r="T1727" s="173"/>
      <c r="U1727" s="173"/>
      <c r="V1727" s="827"/>
      <c r="W1727" s="173"/>
      <c r="X1727" s="173"/>
      <c r="Y1727" s="547"/>
      <c r="Z1727" s="173"/>
      <c r="AA1727" s="173"/>
      <c r="AB1727" s="251"/>
      <c r="AC1727" s="1000"/>
      <c r="AJ1727" s="14"/>
      <c r="AK1727" s="14"/>
      <c r="AL1727" s="15"/>
      <c r="AM1727" s="14"/>
      <c r="AN1727" s="460"/>
    </row>
    <row r="1728" spans="1:41">
      <c r="A1728" s="3230" t="s">
        <v>53</v>
      </c>
      <c r="B1728" s="3184" t="s">
        <v>281</v>
      </c>
      <c r="C1728" s="126" t="s">
        <v>17</v>
      </c>
      <c r="D1728" s="118" t="s">
        <v>161</v>
      </c>
      <c r="E1728" s="1899">
        <f t="shared" ref="E1728:AB1728" si="1003">(E1733-D1733)*$AK1728*$AM1728</f>
        <v>0</v>
      </c>
      <c r="F1728" s="214">
        <f t="shared" si="1003"/>
        <v>0</v>
      </c>
      <c r="G1728" s="214">
        <f t="shared" si="1003"/>
        <v>0</v>
      </c>
      <c r="H1728" s="467">
        <f t="shared" si="1003"/>
        <v>0</v>
      </c>
      <c r="I1728" s="214">
        <f t="shared" si="1003"/>
        <v>0</v>
      </c>
      <c r="J1728" s="214">
        <f t="shared" si="1003"/>
        <v>0</v>
      </c>
      <c r="K1728" s="214">
        <f t="shared" si="1003"/>
        <v>0</v>
      </c>
      <c r="L1728" s="214">
        <f t="shared" si="1003"/>
        <v>0</v>
      </c>
      <c r="M1728" s="214">
        <f t="shared" si="1003"/>
        <v>0</v>
      </c>
      <c r="N1728" s="467">
        <f t="shared" si="1003"/>
        <v>0</v>
      </c>
      <c r="O1728" s="214">
        <f t="shared" si="1003"/>
        <v>0</v>
      </c>
      <c r="P1728" s="214">
        <f t="shared" si="1003"/>
        <v>0</v>
      </c>
      <c r="Q1728" s="214">
        <f t="shared" si="1003"/>
        <v>0</v>
      </c>
      <c r="R1728" s="214">
        <f t="shared" si="1003"/>
        <v>0</v>
      </c>
      <c r="S1728" s="214">
        <f t="shared" si="1003"/>
        <v>0</v>
      </c>
      <c r="T1728" s="214">
        <f t="shared" si="1003"/>
        <v>0</v>
      </c>
      <c r="U1728" s="214">
        <f t="shared" si="1003"/>
        <v>0</v>
      </c>
      <c r="V1728" s="501">
        <f t="shared" si="1003"/>
        <v>0</v>
      </c>
      <c r="W1728" s="214">
        <f t="shared" si="1003"/>
        <v>0</v>
      </c>
      <c r="X1728" s="214">
        <f t="shared" si="1003"/>
        <v>0</v>
      </c>
      <c r="Y1728" s="467">
        <f t="shared" si="1003"/>
        <v>0</v>
      </c>
      <c r="Z1728" s="214">
        <f t="shared" si="1003"/>
        <v>0</v>
      </c>
      <c r="AA1728" s="214">
        <f t="shared" si="1003"/>
        <v>0</v>
      </c>
      <c r="AB1728" s="363">
        <f t="shared" si="1003"/>
        <v>0</v>
      </c>
      <c r="AC1728" s="118">
        <f>SUM(E1728:AB1728)</f>
        <v>0</v>
      </c>
      <c r="AJ1728" s="565"/>
      <c r="AK1728" s="566"/>
      <c r="AL1728" s="565"/>
      <c r="AM1728" s="15"/>
      <c r="AN1728" s="460"/>
    </row>
    <row r="1729" spans="1:40">
      <c r="A1729" s="3231"/>
      <c r="B1729" s="3185"/>
      <c r="C1729" s="128" t="s">
        <v>19</v>
      </c>
      <c r="D1729" s="113"/>
      <c r="E1729" s="83">
        <f t="shared" ref="E1729:AB1729" si="1004">(E1734-D1734)*$AK1728*$AM1728</f>
        <v>0</v>
      </c>
      <c r="F1729" s="161">
        <f t="shared" si="1004"/>
        <v>0</v>
      </c>
      <c r="G1729" s="161">
        <f t="shared" si="1004"/>
        <v>0</v>
      </c>
      <c r="H1729" s="466">
        <f t="shared" si="1004"/>
        <v>0</v>
      </c>
      <c r="I1729" s="161">
        <f t="shared" si="1004"/>
        <v>0</v>
      </c>
      <c r="J1729" s="161">
        <f t="shared" si="1004"/>
        <v>0</v>
      </c>
      <c r="K1729" s="161">
        <f t="shared" si="1004"/>
        <v>0</v>
      </c>
      <c r="L1729" s="161">
        <f t="shared" si="1004"/>
        <v>0</v>
      </c>
      <c r="M1729" s="161">
        <f t="shared" si="1004"/>
        <v>0</v>
      </c>
      <c r="N1729" s="466">
        <f t="shared" si="1004"/>
        <v>0</v>
      </c>
      <c r="O1729" s="161">
        <f t="shared" si="1004"/>
        <v>0</v>
      </c>
      <c r="P1729" s="161">
        <f t="shared" si="1004"/>
        <v>0</v>
      </c>
      <c r="Q1729" s="161">
        <f t="shared" si="1004"/>
        <v>0</v>
      </c>
      <c r="R1729" s="161">
        <f t="shared" si="1004"/>
        <v>0</v>
      </c>
      <c r="S1729" s="161">
        <f t="shared" si="1004"/>
        <v>0</v>
      </c>
      <c r="T1729" s="161">
        <f t="shared" si="1004"/>
        <v>0</v>
      </c>
      <c r="U1729" s="161">
        <f t="shared" si="1004"/>
        <v>0</v>
      </c>
      <c r="V1729" s="502">
        <f t="shared" si="1004"/>
        <v>0</v>
      </c>
      <c r="W1729" s="161">
        <f t="shared" si="1004"/>
        <v>0</v>
      </c>
      <c r="X1729" s="161">
        <f t="shared" si="1004"/>
        <v>0</v>
      </c>
      <c r="Y1729" s="466">
        <f t="shared" si="1004"/>
        <v>0</v>
      </c>
      <c r="Z1729" s="161">
        <f t="shared" si="1004"/>
        <v>0</v>
      </c>
      <c r="AA1729" s="161">
        <f t="shared" si="1004"/>
        <v>0</v>
      </c>
      <c r="AB1729" s="348">
        <f t="shared" si="1004"/>
        <v>0</v>
      </c>
      <c r="AC1729" s="113">
        <f>SUM(E1729:AB1729)</f>
        <v>0</v>
      </c>
      <c r="AJ1729" s="15"/>
      <c r="AK1729" s="15"/>
      <c r="AL1729" s="15"/>
      <c r="AM1729" s="15"/>
      <c r="AN1729" s="460"/>
    </row>
    <row r="1730" spans="1:40">
      <c r="A1730" s="3231"/>
      <c r="B1730" s="3185"/>
      <c r="C1730" s="128" t="s">
        <v>20</v>
      </c>
      <c r="D1730" s="113"/>
      <c r="E1730" s="83"/>
      <c r="F1730" s="161"/>
      <c r="G1730" s="161"/>
      <c r="H1730" s="466"/>
      <c r="I1730" s="161"/>
      <c r="J1730" s="161"/>
      <c r="K1730" s="161"/>
      <c r="L1730" s="161"/>
      <c r="M1730" s="161"/>
      <c r="N1730" s="466"/>
      <c r="O1730" s="161"/>
      <c r="P1730" s="161"/>
      <c r="Q1730" s="161"/>
      <c r="R1730" s="161"/>
      <c r="S1730" s="161"/>
      <c r="T1730" s="161"/>
      <c r="U1730" s="161"/>
      <c r="V1730" s="502"/>
      <c r="W1730" s="161"/>
      <c r="X1730" s="161"/>
      <c r="Y1730" s="466"/>
      <c r="Z1730" s="161"/>
      <c r="AA1730" s="161"/>
      <c r="AB1730" s="348"/>
      <c r="AC1730" s="113"/>
      <c r="AJ1730" s="15"/>
      <c r="AK1730" s="15"/>
      <c r="AL1730" s="15"/>
      <c r="AM1730" s="15"/>
      <c r="AN1730" s="460"/>
    </row>
    <row r="1731" spans="1:40">
      <c r="A1731" s="3231"/>
      <c r="B1731" s="3185"/>
      <c r="C1731" s="128" t="s">
        <v>22</v>
      </c>
      <c r="D1731" s="113"/>
      <c r="E1731" s="83" t="e">
        <f>E1729/E1728</f>
        <v>#DIV/0!</v>
      </c>
      <c r="F1731" s="161" t="e">
        <f>F1729/F1728</f>
        <v>#DIV/0!</v>
      </c>
      <c r="G1731" s="161" t="e">
        <f t="shared" ref="G1731:AB1731" si="1005">G1729/G1728</f>
        <v>#DIV/0!</v>
      </c>
      <c r="H1731" s="466" t="e">
        <f t="shared" si="1005"/>
        <v>#DIV/0!</v>
      </c>
      <c r="I1731" s="161" t="e">
        <f t="shared" si="1005"/>
        <v>#DIV/0!</v>
      </c>
      <c r="J1731" s="161" t="e">
        <f t="shared" si="1005"/>
        <v>#DIV/0!</v>
      </c>
      <c r="K1731" s="161" t="e">
        <f t="shared" si="1005"/>
        <v>#DIV/0!</v>
      </c>
      <c r="L1731" s="161" t="e">
        <f t="shared" si="1005"/>
        <v>#DIV/0!</v>
      </c>
      <c r="M1731" s="161" t="e">
        <f t="shared" si="1005"/>
        <v>#DIV/0!</v>
      </c>
      <c r="N1731" s="466" t="e">
        <f t="shared" si="1005"/>
        <v>#DIV/0!</v>
      </c>
      <c r="O1731" s="161" t="e">
        <f t="shared" si="1005"/>
        <v>#DIV/0!</v>
      </c>
      <c r="P1731" s="161" t="e">
        <f t="shared" si="1005"/>
        <v>#DIV/0!</v>
      </c>
      <c r="Q1731" s="161" t="e">
        <f t="shared" si="1005"/>
        <v>#DIV/0!</v>
      </c>
      <c r="R1731" s="161" t="e">
        <f t="shared" si="1005"/>
        <v>#DIV/0!</v>
      </c>
      <c r="S1731" s="161" t="e">
        <f t="shared" si="1005"/>
        <v>#DIV/0!</v>
      </c>
      <c r="T1731" s="161" t="e">
        <f t="shared" si="1005"/>
        <v>#DIV/0!</v>
      </c>
      <c r="U1731" s="161" t="e">
        <f t="shared" si="1005"/>
        <v>#DIV/0!</v>
      </c>
      <c r="V1731" s="502" t="e">
        <f t="shared" si="1005"/>
        <v>#DIV/0!</v>
      </c>
      <c r="W1731" s="161" t="e">
        <f t="shared" si="1005"/>
        <v>#DIV/0!</v>
      </c>
      <c r="X1731" s="161" t="e">
        <f t="shared" si="1005"/>
        <v>#DIV/0!</v>
      </c>
      <c r="Y1731" s="466" t="e">
        <f t="shared" si="1005"/>
        <v>#DIV/0!</v>
      </c>
      <c r="Z1731" s="161" t="e">
        <f t="shared" si="1005"/>
        <v>#DIV/0!</v>
      </c>
      <c r="AA1731" s="161" t="e">
        <f t="shared" si="1005"/>
        <v>#DIV/0!</v>
      </c>
      <c r="AB1731" s="348" t="e">
        <f t="shared" si="1005"/>
        <v>#DIV/0!</v>
      </c>
      <c r="AC1731" s="113"/>
      <c r="AJ1731" s="15"/>
      <c r="AK1731" s="15"/>
      <c r="AL1731" s="15"/>
      <c r="AM1731" s="15"/>
      <c r="AN1731" s="460"/>
    </row>
    <row r="1732" spans="1:40" ht="16.5" thickBot="1">
      <c r="A1732" s="3233"/>
      <c r="B1732" s="3186"/>
      <c r="C1732" s="668" t="s">
        <v>28</v>
      </c>
      <c r="D1732" s="669"/>
      <c r="E1732" s="1002"/>
      <c r="F1732" s="1001"/>
      <c r="G1732" s="1001"/>
      <c r="H1732" s="481"/>
      <c r="I1732" s="152"/>
      <c r="J1732" s="152"/>
      <c r="K1732" s="152"/>
      <c r="L1732" s="152"/>
      <c r="M1732" s="152"/>
      <c r="N1732" s="670"/>
      <c r="O1732" s="152"/>
      <c r="P1732" s="152"/>
      <c r="Q1732" s="152"/>
      <c r="R1732" s="152"/>
      <c r="S1732" s="152"/>
      <c r="T1732" s="152"/>
      <c r="U1732" s="152"/>
      <c r="V1732" s="671"/>
      <c r="W1732" s="152"/>
      <c r="X1732" s="152"/>
      <c r="Y1732" s="670"/>
      <c r="Z1732" s="152"/>
      <c r="AA1732" s="152"/>
      <c r="AB1732" s="701"/>
      <c r="AC1732" s="669"/>
      <c r="AJ1732" s="15"/>
      <c r="AK1732" s="15"/>
      <c r="AL1732" s="15"/>
      <c r="AM1732" s="15"/>
      <c r="AN1732" s="460"/>
    </row>
    <row r="1733" spans="1:40" hidden="1">
      <c r="A1733" s="1897"/>
      <c r="B1733" s="1881"/>
      <c r="C1733" s="632" t="s">
        <v>133</v>
      </c>
      <c r="D1733" s="127"/>
      <c r="E1733" s="1901"/>
      <c r="F1733" s="94"/>
      <c r="G1733" s="94"/>
      <c r="H1733" s="465"/>
      <c r="I1733" s="94"/>
      <c r="J1733" s="356"/>
      <c r="K1733" s="356"/>
      <c r="L1733" s="356"/>
      <c r="M1733" s="356"/>
      <c r="N1733" s="497"/>
      <c r="O1733" s="356"/>
      <c r="P1733" s="356"/>
      <c r="Q1733" s="356"/>
      <c r="R1733" s="356"/>
      <c r="S1733" s="356"/>
      <c r="T1733" s="356"/>
      <c r="U1733" s="356"/>
      <c r="V1733" s="1149"/>
      <c r="W1733" s="356"/>
      <c r="X1733" s="356"/>
      <c r="Y1733" s="497"/>
      <c r="Z1733" s="356"/>
      <c r="AA1733" s="356"/>
      <c r="AB1733" s="711"/>
      <c r="AC1733" s="1004"/>
      <c r="AJ1733" s="15"/>
      <c r="AK1733" s="15"/>
      <c r="AL1733" s="15"/>
      <c r="AM1733" s="15"/>
      <c r="AN1733" s="460"/>
    </row>
    <row r="1734" spans="1:40" ht="16.5" hidden="1" thickBot="1">
      <c r="A1734" s="1897"/>
      <c r="B1734" s="1881"/>
      <c r="C1734" s="632" t="s">
        <v>134</v>
      </c>
      <c r="D1734" s="635"/>
      <c r="E1734" s="710"/>
      <c r="F1734" s="356"/>
      <c r="G1734" s="356"/>
      <c r="H1734" s="497"/>
      <c r="I1734" s="356"/>
      <c r="J1734" s="356"/>
      <c r="K1734" s="356"/>
      <c r="L1734" s="356"/>
      <c r="M1734" s="356"/>
      <c r="N1734" s="497"/>
      <c r="O1734" s="356"/>
      <c r="P1734" s="356"/>
      <c r="Q1734" s="356"/>
      <c r="R1734" s="356"/>
      <c r="S1734" s="356"/>
      <c r="T1734" s="356"/>
      <c r="U1734" s="356"/>
      <c r="V1734" s="1149"/>
      <c r="W1734" s="356"/>
      <c r="X1734" s="356"/>
      <c r="Y1734" s="497"/>
      <c r="Z1734" s="356"/>
      <c r="AA1734" s="356"/>
      <c r="AB1734" s="711"/>
      <c r="AC1734" s="1004"/>
      <c r="AJ1734" s="14"/>
      <c r="AK1734" s="14"/>
      <c r="AL1734" s="15"/>
      <c r="AM1734" s="14"/>
      <c r="AN1734" s="460"/>
    </row>
    <row r="1735" spans="1:40">
      <c r="A1735" s="3230" t="s">
        <v>58</v>
      </c>
      <c r="B1735" s="3184" t="s">
        <v>282</v>
      </c>
      <c r="C1735" s="126" t="s">
        <v>17</v>
      </c>
      <c r="D1735" s="118" t="s">
        <v>161</v>
      </c>
      <c r="E1735" s="1899">
        <f t="shared" ref="E1735:AB1735" si="1006">(E1740-D1740)*$AK1735*$AM1735</f>
        <v>0</v>
      </c>
      <c r="F1735" s="214">
        <f t="shared" si="1006"/>
        <v>0</v>
      </c>
      <c r="G1735" s="214">
        <f t="shared" si="1006"/>
        <v>0</v>
      </c>
      <c r="H1735" s="467">
        <f t="shared" si="1006"/>
        <v>0</v>
      </c>
      <c r="I1735" s="214">
        <f t="shared" si="1006"/>
        <v>0</v>
      </c>
      <c r="J1735" s="214">
        <f t="shared" si="1006"/>
        <v>0</v>
      </c>
      <c r="K1735" s="214">
        <f t="shared" si="1006"/>
        <v>0</v>
      </c>
      <c r="L1735" s="214">
        <f t="shared" si="1006"/>
        <v>0</v>
      </c>
      <c r="M1735" s="214">
        <f t="shared" si="1006"/>
        <v>0</v>
      </c>
      <c r="N1735" s="467">
        <f t="shared" si="1006"/>
        <v>0</v>
      </c>
      <c r="O1735" s="214">
        <f t="shared" si="1006"/>
        <v>0</v>
      </c>
      <c r="P1735" s="214">
        <f t="shared" si="1006"/>
        <v>0</v>
      </c>
      <c r="Q1735" s="214">
        <f t="shared" si="1006"/>
        <v>0</v>
      </c>
      <c r="R1735" s="214">
        <f t="shared" si="1006"/>
        <v>0</v>
      </c>
      <c r="S1735" s="214">
        <f t="shared" si="1006"/>
        <v>0</v>
      </c>
      <c r="T1735" s="214">
        <f t="shared" si="1006"/>
        <v>0</v>
      </c>
      <c r="U1735" s="214">
        <f t="shared" si="1006"/>
        <v>0</v>
      </c>
      <c r="V1735" s="501">
        <f t="shared" si="1006"/>
        <v>0</v>
      </c>
      <c r="W1735" s="214">
        <f t="shared" si="1006"/>
        <v>0</v>
      </c>
      <c r="X1735" s="214">
        <f t="shared" si="1006"/>
        <v>0</v>
      </c>
      <c r="Y1735" s="467">
        <f t="shared" si="1006"/>
        <v>0</v>
      </c>
      <c r="Z1735" s="214">
        <f t="shared" si="1006"/>
        <v>0</v>
      </c>
      <c r="AA1735" s="214">
        <f t="shared" si="1006"/>
        <v>0</v>
      </c>
      <c r="AB1735" s="363">
        <f t="shared" si="1006"/>
        <v>0</v>
      </c>
      <c r="AC1735" s="118">
        <f>SUM(E1735:AB1735)</f>
        <v>0</v>
      </c>
      <c r="AJ1735" s="565"/>
      <c r="AK1735" s="566"/>
      <c r="AL1735" s="565"/>
      <c r="AM1735" s="15"/>
      <c r="AN1735" s="460"/>
    </row>
    <row r="1736" spans="1:40">
      <c r="A1736" s="3231"/>
      <c r="B1736" s="3185"/>
      <c r="C1736" s="128" t="s">
        <v>19</v>
      </c>
      <c r="D1736" s="113"/>
      <c r="E1736" s="83">
        <f t="shared" ref="E1736:AB1736" si="1007">(E1741-D1741)*$AK1735*$AM1735</f>
        <v>0</v>
      </c>
      <c r="F1736" s="161">
        <f t="shared" si="1007"/>
        <v>0</v>
      </c>
      <c r="G1736" s="161">
        <f t="shared" si="1007"/>
        <v>0</v>
      </c>
      <c r="H1736" s="466">
        <f t="shared" si="1007"/>
        <v>0</v>
      </c>
      <c r="I1736" s="161">
        <f t="shared" si="1007"/>
        <v>0</v>
      </c>
      <c r="J1736" s="161">
        <f t="shared" si="1007"/>
        <v>0</v>
      </c>
      <c r="K1736" s="161">
        <f t="shared" si="1007"/>
        <v>0</v>
      </c>
      <c r="L1736" s="161">
        <f t="shared" si="1007"/>
        <v>0</v>
      </c>
      <c r="M1736" s="161">
        <f t="shared" si="1007"/>
        <v>0</v>
      </c>
      <c r="N1736" s="466">
        <f t="shared" si="1007"/>
        <v>0</v>
      </c>
      <c r="O1736" s="161">
        <f t="shared" si="1007"/>
        <v>0</v>
      </c>
      <c r="P1736" s="161">
        <f t="shared" si="1007"/>
        <v>0</v>
      </c>
      <c r="Q1736" s="161">
        <f t="shared" si="1007"/>
        <v>0</v>
      </c>
      <c r="R1736" s="161">
        <f t="shared" si="1007"/>
        <v>0</v>
      </c>
      <c r="S1736" s="161">
        <f t="shared" si="1007"/>
        <v>0</v>
      </c>
      <c r="T1736" s="161">
        <f t="shared" si="1007"/>
        <v>0</v>
      </c>
      <c r="U1736" s="161">
        <f t="shared" si="1007"/>
        <v>0</v>
      </c>
      <c r="V1736" s="502">
        <f t="shared" si="1007"/>
        <v>0</v>
      </c>
      <c r="W1736" s="161">
        <f t="shared" si="1007"/>
        <v>0</v>
      </c>
      <c r="X1736" s="161">
        <f t="shared" si="1007"/>
        <v>0</v>
      </c>
      <c r="Y1736" s="466">
        <f t="shared" si="1007"/>
        <v>0</v>
      </c>
      <c r="Z1736" s="161">
        <f t="shared" si="1007"/>
        <v>0</v>
      </c>
      <c r="AA1736" s="161">
        <f t="shared" si="1007"/>
        <v>0</v>
      </c>
      <c r="AB1736" s="348">
        <f t="shared" si="1007"/>
        <v>0</v>
      </c>
      <c r="AC1736" s="113">
        <f>SUM(E1736:AB1736)</f>
        <v>0</v>
      </c>
      <c r="AJ1736" s="15"/>
      <c r="AK1736" s="15"/>
      <c r="AL1736" s="15"/>
      <c r="AM1736" s="15"/>
      <c r="AN1736" s="460"/>
    </row>
    <row r="1737" spans="1:40">
      <c r="A1737" s="3231"/>
      <c r="B1737" s="3185"/>
      <c r="C1737" s="128" t="s">
        <v>20</v>
      </c>
      <c r="D1737" s="113"/>
      <c r="E1737" s="83"/>
      <c r="F1737" s="161"/>
      <c r="G1737" s="161"/>
      <c r="H1737" s="466"/>
      <c r="I1737" s="161"/>
      <c r="J1737" s="161"/>
      <c r="K1737" s="161"/>
      <c r="L1737" s="161"/>
      <c r="M1737" s="161"/>
      <c r="N1737" s="466"/>
      <c r="O1737" s="161"/>
      <c r="P1737" s="161"/>
      <c r="Q1737" s="161"/>
      <c r="R1737" s="161"/>
      <c r="S1737" s="161"/>
      <c r="T1737" s="161"/>
      <c r="U1737" s="161"/>
      <c r="V1737" s="502"/>
      <c r="W1737" s="161"/>
      <c r="X1737" s="161"/>
      <c r="Y1737" s="466"/>
      <c r="Z1737" s="161"/>
      <c r="AA1737" s="161"/>
      <c r="AB1737" s="348"/>
      <c r="AC1737" s="113"/>
      <c r="AJ1737" s="15"/>
      <c r="AK1737" s="15"/>
      <c r="AL1737" s="15"/>
      <c r="AM1737" s="15"/>
      <c r="AN1737" s="460"/>
    </row>
    <row r="1738" spans="1:40">
      <c r="A1738" s="3231"/>
      <c r="B1738" s="3185"/>
      <c r="C1738" s="128" t="s">
        <v>22</v>
      </c>
      <c r="D1738" s="113"/>
      <c r="E1738" s="83" t="e">
        <f>E1736/E1735</f>
        <v>#DIV/0!</v>
      </c>
      <c r="F1738" s="161" t="e">
        <f>F1736/F1735</f>
        <v>#DIV/0!</v>
      </c>
      <c r="G1738" s="161" t="e">
        <f t="shared" ref="G1738:AB1738" si="1008">G1736/G1735</f>
        <v>#DIV/0!</v>
      </c>
      <c r="H1738" s="466" t="e">
        <f t="shared" si="1008"/>
        <v>#DIV/0!</v>
      </c>
      <c r="I1738" s="161" t="e">
        <f t="shared" si="1008"/>
        <v>#DIV/0!</v>
      </c>
      <c r="J1738" s="161" t="e">
        <f t="shared" si="1008"/>
        <v>#DIV/0!</v>
      </c>
      <c r="K1738" s="161" t="e">
        <f t="shared" si="1008"/>
        <v>#DIV/0!</v>
      </c>
      <c r="L1738" s="161" t="e">
        <f t="shared" si="1008"/>
        <v>#DIV/0!</v>
      </c>
      <c r="M1738" s="161" t="e">
        <f t="shared" si="1008"/>
        <v>#DIV/0!</v>
      </c>
      <c r="N1738" s="466" t="e">
        <f t="shared" si="1008"/>
        <v>#DIV/0!</v>
      </c>
      <c r="O1738" s="161" t="e">
        <f t="shared" si="1008"/>
        <v>#DIV/0!</v>
      </c>
      <c r="P1738" s="161" t="e">
        <f t="shared" si="1008"/>
        <v>#DIV/0!</v>
      </c>
      <c r="Q1738" s="161" t="e">
        <f t="shared" si="1008"/>
        <v>#DIV/0!</v>
      </c>
      <c r="R1738" s="161" t="e">
        <f t="shared" si="1008"/>
        <v>#DIV/0!</v>
      </c>
      <c r="S1738" s="161" t="e">
        <f t="shared" si="1008"/>
        <v>#DIV/0!</v>
      </c>
      <c r="T1738" s="161" t="e">
        <f t="shared" si="1008"/>
        <v>#DIV/0!</v>
      </c>
      <c r="U1738" s="161" t="e">
        <f t="shared" si="1008"/>
        <v>#DIV/0!</v>
      </c>
      <c r="V1738" s="502" t="e">
        <f t="shared" si="1008"/>
        <v>#DIV/0!</v>
      </c>
      <c r="W1738" s="161" t="e">
        <f t="shared" si="1008"/>
        <v>#DIV/0!</v>
      </c>
      <c r="X1738" s="161" t="e">
        <f t="shared" si="1008"/>
        <v>#DIV/0!</v>
      </c>
      <c r="Y1738" s="466" t="e">
        <f t="shared" si="1008"/>
        <v>#DIV/0!</v>
      </c>
      <c r="Z1738" s="161" t="e">
        <f t="shared" si="1008"/>
        <v>#DIV/0!</v>
      </c>
      <c r="AA1738" s="161" t="e">
        <f t="shared" si="1008"/>
        <v>#DIV/0!</v>
      </c>
      <c r="AB1738" s="348" t="e">
        <f t="shared" si="1008"/>
        <v>#DIV/0!</v>
      </c>
      <c r="AC1738" s="113"/>
      <c r="AJ1738" s="15"/>
      <c r="AK1738" s="15"/>
      <c r="AL1738" s="15"/>
      <c r="AM1738" s="15"/>
      <c r="AN1738" s="460"/>
    </row>
    <row r="1739" spans="1:40" ht="16.5" thickBot="1">
      <c r="A1739" s="3233"/>
      <c r="B1739" s="3186"/>
      <c r="C1739" s="668" t="s">
        <v>28</v>
      </c>
      <c r="D1739" s="669"/>
      <c r="E1739" s="1002"/>
      <c r="F1739" s="1001"/>
      <c r="G1739" s="1001"/>
      <c r="H1739" s="481"/>
      <c r="I1739" s="152"/>
      <c r="J1739" s="152"/>
      <c r="K1739" s="152"/>
      <c r="L1739" s="152"/>
      <c r="M1739" s="152"/>
      <c r="N1739" s="670"/>
      <c r="O1739" s="152"/>
      <c r="P1739" s="152"/>
      <c r="Q1739" s="152"/>
      <c r="R1739" s="152"/>
      <c r="S1739" s="152"/>
      <c r="T1739" s="152"/>
      <c r="U1739" s="152"/>
      <c r="V1739" s="671"/>
      <c r="W1739" s="152"/>
      <c r="X1739" s="152"/>
      <c r="Y1739" s="670"/>
      <c r="Z1739" s="152"/>
      <c r="AA1739" s="152"/>
      <c r="AB1739" s="701"/>
      <c r="AC1739" s="669"/>
      <c r="AJ1739" s="15"/>
      <c r="AK1739" s="15"/>
      <c r="AL1739" s="15"/>
      <c r="AM1739" s="15"/>
      <c r="AN1739" s="460"/>
    </row>
    <row r="1740" spans="1:40" hidden="1">
      <c r="A1740" s="1897"/>
      <c r="B1740" s="1881"/>
      <c r="C1740" s="632" t="s">
        <v>133</v>
      </c>
      <c r="D1740" s="127"/>
      <c r="E1740" s="1901"/>
      <c r="F1740" s="94"/>
      <c r="G1740" s="94"/>
      <c r="H1740" s="465"/>
      <c r="I1740" s="94"/>
      <c r="J1740" s="356"/>
      <c r="K1740" s="356"/>
      <c r="L1740" s="356"/>
      <c r="M1740" s="356"/>
      <c r="N1740" s="497"/>
      <c r="O1740" s="356"/>
      <c r="P1740" s="356"/>
      <c r="Q1740" s="356"/>
      <c r="R1740" s="356"/>
      <c r="S1740" s="356"/>
      <c r="T1740" s="356"/>
      <c r="U1740" s="356"/>
      <c r="V1740" s="1149"/>
      <c r="W1740" s="356"/>
      <c r="X1740" s="356"/>
      <c r="Y1740" s="497"/>
      <c r="Z1740" s="356"/>
      <c r="AA1740" s="356"/>
      <c r="AB1740" s="711"/>
      <c r="AC1740" s="1004"/>
      <c r="AJ1740" s="15"/>
      <c r="AK1740" s="15"/>
      <c r="AL1740" s="15"/>
      <c r="AM1740" s="15"/>
      <c r="AN1740" s="460"/>
    </row>
    <row r="1741" spans="1:40" ht="16.5" hidden="1" thickBot="1">
      <c r="A1741" s="1897"/>
      <c r="B1741" s="1881"/>
      <c r="C1741" s="632" t="s">
        <v>134</v>
      </c>
      <c r="D1741" s="635"/>
      <c r="E1741" s="710"/>
      <c r="F1741" s="356"/>
      <c r="G1741" s="356"/>
      <c r="H1741" s="497"/>
      <c r="I1741" s="356"/>
      <c r="J1741" s="356"/>
      <c r="K1741" s="356"/>
      <c r="L1741" s="356"/>
      <c r="M1741" s="356"/>
      <c r="N1741" s="497"/>
      <c r="O1741" s="356"/>
      <c r="P1741" s="356"/>
      <c r="Q1741" s="356"/>
      <c r="R1741" s="356"/>
      <c r="S1741" s="356"/>
      <c r="T1741" s="356"/>
      <c r="U1741" s="356"/>
      <c r="V1741" s="1149"/>
      <c r="W1741" s="356"/>
      <c r="X1741" s="356"/>
      <c r="Y1741" s="497"/>
      <c r="Z1741" s="356"/>
      <c r="AA1741" s="356"/>
      <c r="AB1741" s="711"/>
      <c r="AC1741" s="1005"/>
      <c r="AJ1741" s="14"/>
      <c r="AK1741" s="14"/>
      <c r="AL1741" s="15"/>
      <c r="AM1741" s="14"/>
      <c r="AN1741" s="460"/>
    </row>
    <row r="1742" spans="1:40">
      <c r="A1742" s="3255" t="s">
        <v>69</v>
      </c>
      <c r="B1742" s="3165" t="s">
        <v>16</v>
      </c>
      <c r="C1742" s="126" t="s">
        <v>17</v>
      </c>
      <c r="D1742" s="118" t="s">
        <v>131</v>
      </c>
      <c r="E1742" s="1899">
        <f t="shared" ref="E1742:AB1742" si="1009">(E1746-D1746)*$AE1742*$AF1742</f>
        <v>211.99999999953434</v>
      </c>
      <c r="F1742" s="214">
        <f t="shared" si="1009"/>
        <v>208.00000000053842</v>
      </c>
      <c r="G1742" s="214">
        <f t="shared" si="1009"/>
        <v>211.99999999953434</v>
      </c>
      <c r="H1742" s="467">
        <f t="shared" si="1009"/>
        <v>192.00000000000728</v>
      </c>
      <c r="I1742" s="214">
        <f t="shared" si="1009"/>
        <v>180.00000000029104</v>
      </c>
      <c r="J1742" s="214">
        <f t="shared" si="1009"/>
        <v>192.00000000000728</v>
      </c>
      <c r="K1742" s="214">
        <f t="shared" si="1009"/>
        <v>243.99999999968713</v>
      </c>
      <c r="L1742" s="214">
        <f t="shared" si="1009"/>
        <v>275.99999999983993</v>
      </c>
      <c r="M1742" s="214">
        <f t="shared" si="1009"/>
        <v>340.00000000014552</v>
      </c>
      <c r="N1742" s="467">
        <f t="shared" si="1009"/>
        <v>320.00000000061846</v>
      </c>
      <c r="O1742" s="214">
        <f t="shared" si="1009"/>
        <v>339.99999999923602</v>
      </c>
      <c r="P1742" s="214">
        <f t="shared" si="1009"/>
        <v>324.00000000052387</v>
      </c>
      <c r="Q1742" s="214">
        <f t="shared" si="1009"/>
        <v>291.99999999946158</v>
      </c>
      <c r="R1742" s="214">
        <f t="shared" si="1009"/>
        <v>324.00000000052387</v>
      </c>
      <c r="S1742" s="214">
        <f t="shared" si="1009"/>
        <v>307.99999999999272</v>
      </c>
      <c r="T1742" s="214">
        <f t="shared" si="1009"/>
        <v>323.99999999961437</v>
      </c>
      <c r="U1742" s="214">
        <f t="shared" si="1009"/>
        <v>271.99999999993452</v>
      </c>
      <c r="V1742" s="501">
        <f t="shared" si="1009"/>
        <v>307.99999999999272</v>
      </c>
      <c r="W1742" s="214">
        <f t="shared" si="1009"/>
        <v>307.99999999999272</v>
      </c>
      <c r="X1742" s="214">
        <f t="shared" si="1009"/>
        <v>307.99999999999272</v>
      </c>
      <c r="Y1742" s="467">
        <f t="shared" si="1009"/>
        <v>292.00000000037107</v>
      </c>
      <c r="Z1742" s="214">
        <f t="shared" si="1009"/>
        <v>307.99999999999272</v>
      </c>
      <c r="AA1742" s="214">
        <f t="shared" si="1009"/>
        <v>271.99999999993452</v>
      </c>
      <c r="AB1742" s="214">
        <f t="shared" si="1009"/>
        <v>243.99999999968713</v>
      </c>
      <c r="AC1742" s="111">
        <f>SUM(E1742:AB1742)</f>
        <v>6599.9999999994543</v>
      </c>
      <c r="AD1742" s="72">
        <v>2500</v>
      </c>
      <c r="AE1742" s="73">
        <v>100</v>
      </c>
      <c r="AF1742" s="74">
        <v>40</v>
      </c>
      <c r="AJ1742" s="565"/>
      <c r="AK1742" s="566"/>
      <c r="AL1742" s="565"/>
      <c r="AM1742" s="15"/>
      <c r="AN1742" s="460"/>
    </row>
    <row r="1743" spans="1:40">
      <c r="A1743" s="3256"/>
      <c r="B1743" s="3166"/>
      <c r="C1743" s="128" t="s">
        <v>19</v>
      </c>
      <c r="D1743" s="113" t="s">
        <v>131</v>
      </c>
      <c r="E1743" s="83">
        <f t="shared" ref="E1743:AB1743" si="1010">(E1747-D1747)*$AE1742*$AF1742</f>
        <v>132.00000000006185</v>
      </c>
      <c r="F1743" s="161">
        <f t="shared" si="1010"/>
        <v>128.00000000015643</v>
      </c>
      <c r="G1743" s="161">
        <f t="shared" si="1010"/>
        <v>132.00000000006185</v>
      </c>
      <c r="H1743" s="466">
        <f t="shared" si="1010"/>
        <v>119.99999999989086</v>
      </c>
      <c r="I1743" s="161">
        <f t="shared" si="1010"/>
        <v>108.00000000017462</v>
      </c>
      <c r="J1743" s="161">
        <f t="shared" si="1010"/>
        <v>119.99999999989086</v>
      </c>
      <c r="K1743" s="161">
        <f t="shared" si="1010"/>
        <v>152.00000000004366</v>
      </c>
      <c r="L1743" s="161">
        <f t="shared" si="1010"/>
        <v>168.00000000012005</v>
      </c>
      <c r="M1743" s="161">
        <f t="shared" si="1010"/>
        <v>211.99999999998909</v>
      </c>
      <c r="N1743" s="466">
        <f t="shared" si="1010"/>
        <v>199.9999999998181</v>
      </c>
      <c r="O1743" s="161">
        <f t="shared" si="1010"/>
        <v>208.00000000008367</v>
      </c>
      <c r="P1743" s="161">
        <f t="shared" si="1010"/>
        <v>199.9999999998181</v>
      </c>
      <c r="Q1743" s="161">
        <f t="shared" si="1010"/>
        <v>180.00000000029104</v>
      </c>
      <c r="R1743" s="161">
        <f t="shared" si="1010"/>
        <v>199.9999999998181</v>
      </c>
      <c r="S1743" s="161">
        <f t="shared" si="1010"/>
        <v>192.00000000000728</v>
      </c>
      <c r="T1743" s="161">
        <f t="shared" si="1010"/>
        <v>199.9999999998181</v>
      </c>
      <c r="U1743" s="161">
        <f t="shared" si="1010"/>
        <v>168.00000000012005</v>
      </c>
      <c r="V1743" s="502">
        <f t="shared" si="1010"/>
        <v>192.00000000000728</v>
      </c>
      <c r="W1743" s="161">
        <f t="shared" si="1010"/>
        <v>188.00000000010186</v>
      </c>
      <c r="X1743" s="161">
        <f t="shared" si="1010"/>
        <v>192.00000000000728</v>
      </c>
      <c r="Y1743" s="466">
        <f t="shared" si="1010"/>
        <v>179.99999999983629</v>
      </c>
      <c r="Z1743" s="161">
        <f t="shared" si="1010"/>
        <v>188.00000000010186</v>
      </c>
      <c r="AA1743" s="161">
        <f t="shared" si="1010"/>
        <v>172.00000000002547</v>
      </c>
      <c r="AB1743" s="161">
        <f t="shared" si="1010"/>
        <v>148.00000000013824</v>
      </c>
      <c r="AC1743" s="112">
        <f>SUM(E1743:AB1743)</f>
        <v>4080.000000000382</v>
      </c>
      <c r="AD1743" s="75"/>
      <c r="AE1743" s="161"/>
      <c r="AF1743" s="76"/>
      <c r="AJ1743" s="15"/>
      <c r="AK1743" s="15"/>
      <c r="AL1743" s="15"/>
      <c r="AM1743" s="15"/>
      <c r="AN1743" s="460"/>
    </row>
    <row r="1744" spans="1:40">
      <c r="A1744" s="3256"/>
      <c r="B1744" s="3166"/>
      <c r="C1744" s="128" t="s">
        <v>20</v>
      </c>
      <c r="D1744" s="113" t="s">
        <v>64</v>
      </c>
      <c r="E1744" s="1813">
        <v>13</v>
      </c>
      <c r="F1744" s="1877">
        <v>13</v>
      </c>
      <c r="G1744" s="1877">
        <v>13</v>
      </c>
      <c r="H1744" s="474">
        <v>12</v>
      </c>
      <c r="I1744" s="1877">
        <v>11</v>
      </c>
      <c r="J1744" s="1877">
        <v>12</v>
      </c>
      <c r="K1744" s="1877">
        <v>15</v>
      </c>
      <c r="L1744" s="1877">
        <v>17</v>
      </c>
      <c r="M1744" s="1877">
        <v>21</v>
      </c>
      <c r="N1744" s="474">
        <v>20</v>
      </c>
      <c r="O1744" s="1877">
        <v>21</v>
      </c>
      <c r="P1744" s="1877">
        <v>20</v>
      </c>
      <c r="Q1744" s="1877">
        <v>18</v>
      </c>
      <c r="R1744" s="1877">
        <v>20</v>
      </c>
      <c r="S1744" s="1877">
        <v>19</v>
      </c>
      <c r="T1744" s="1877">
        <v>20</v>
      </c>
      <c r="U1744" s="1877">
        <v>17</v>
      </c>
      <c r="V1744" s="511">
        <v>19</v>
      </c>
      <c r="W1744" s="1877">
        <v>19</v>
      </c>
      <c r="X1744" s="1877">
        <v>19</v>
      </c>
      <c r="Y1744" s="474">
        <v>18</v>
      </c>
      <c r="Z1744" s="1877">
        <v>19</v>
      </c>
      <c r="AA1744" s="1877">
        <v>17</v>
      </c>
      <c r="AB1744" s="1877">
        <v>15</v>
      </c>
      <c r="AC1744" s="112">
        <f>AVERAGE(E1744:AB1744)</f>
        <v>17</v>
      </c>
      <c r="AD1744" s="78">
        <f>SQRT(MIN((E1742*E1742+E1743*E1743),(F1742*F1742+F1743*F1743),(G1742*G1742+G1743*G1743),(H1742*H1742+H1743*H1743),(I1742*I1742+I1743*I1743),(J1742*J1742+J1743*J1743),(K1742*K1742+K1743*K1743),(L1742*L1742+L1743*L1743),(M1742*M1742+M1743*M1743),(N1742*N1742+N1743*N1743),(E1742*E1742+E1743*E1743),(O1742*O1742+O1743*O1743),(P1742*P1742+P1743*P1743),(R1742*R1742+R1743*R1743),(S1742*S1742+S1743*S1743),(T1742*T1742+T1743*T1743),(U1742*U1742+U1743*U1743),(V1742*V1742+V1743*V1743),(W1742*W1742+W1743*W1743),(X1742*X1742+X1743*X1743),(Y1742*Y1742+Y1743*Y1743),(Z1742*Z1742+Z1743*Z1743),(AA1742*AA1742+AA1743*AA1743),(AB1742*AB1742+AB1743*AB1743)))/AD1742</f>
        <v>8.3965707285908089E-2</v>
      </c>
      <c r="AE1744" s="78"/>
      <c r="AF1744" s="79"/>
      <c r="AJ1744" s="15"/>
      <c r="AK1744" s="15"/>
      <c r="AL1744" s="15"/>
      <c r="AM1744" s="15"/>
      <c r="AN1744" s="460"/>
    </row>
    <row r="1745" spans="1:41" ht="16.5" thickBot="1">
      <c r="A1745" s="3260"/>
      <c r="B1745" s="3261"/>
      <c r="C1745" s="131" t="s">
        <v>22</v>
      </c>
      <c r="D1745" s="119"/>
      <c r="E1745" s="349">
        <f t="shared" ref="E1745:AB1745" si="1011">E1743/E1742</f>
        <v>0.62264150943562158</v>
      </c>
      <c r="F1745" s="350">
        <f t="shared" si="1011"/>
        <v>0.61538461538377454</v>
      </c>
      <c r="G1745" s="350">
        <f t="shared" si="1011"/>
        <v>0.62264150943562158</v>
      </c>
      <c r="H1745" s="484">
        <f t="shared" si="1011"/>
        <v>0.62499999999940792</v>
      </c>
      <c r="I1745" s="350">
        <f t="shared" si="1011"/>
        <v>0.6</v>
      </c>
      <c r="J1745" s="350">
        <f t="shared" si="1011"/>
        <v>0.62499999999940792</v>
      </c>
      <c r="K1745" s="350">
        <f t="shared" si="1011"/>
        <v>0.62295081967310884</v>
      </c>
      <c r="L1745" s="350">
        <f t="shared" si="1011"/>
        <v>0.60869565217470101</v>
      </c>
      <c r="M1745" s="350">
        <f t="shared" si="1011"/>
        <v>0.6235294117644069</v>
      </c>
      <c r="N1745" s="484">
        <f t="shared" si="1011"/>
        <v>0.62499999999822364</v>
      </c>
      <c r="O1745" s="350">
        <f t="shared" si="1011"/>
        <v>0.61176470588397369</v>
      </c>
      <c r="P1745" s="350">
        <f t="shared" si="1011"/>
        <v>0.6172839506157245</v>
      </c>
      <c r="Q1745" s="350">
        <f t="shared" si="1011"/>
        <v>0.61643835616651688</v>
      </c>
      <c r="R1745" s="350">
        <f t="shared" si="1011"/>
        <v>0.6172839506157245</v>
      </c>
      <c r="S1745" s="350">
        <f t="shared" si="1011"/>
        <v>0.62337662337666178</v>
      </c>
      <c r="T1745" s="350">
        <f t="shared" si="1011"/>
        <v>0.61728395061745722</v>
      </c>
      <c r="U1745" s="350">
        <f t="shared" si="1011"/>
        <v>0.61764705882411952</v>
      </c>
      <c r="V1745" s="521">
        <f t="shared" si="1011"/>
        <v>0.62337662337666178</v>
      </c>
      <c r="W1745" s="350">
        <f t="shared" si="1011"/>
        <v>0.61038961038995554</v>
      </c>
      <c r="X1745" s="350">
        <f t="shared" si="1011"/>
        <v>0.62337662337666178</v>
      </c>
      <c r="Y1745" s="484">
        <f t="shared" si="1011"/>
        <v>0.61643835616303955</v>
      </c>
      <c r="Z1745" s="350">
        <f t="shared" si="1011"/>
        <v>0.61038961038995554</v>
      </c>
      <c r="AA1745" s="350">
        <f t="shared" si="1011"/>
        <v>0.63235294117671648</v>
      </c>
      <c r="AB1745" s="350">
        <f t="shared" si="1011"/>
        <v>0.6065573770505247</v>
      </c>
      <c r="AC1745" s="113"/>
      <c r="AD1745" s="75"/>
      <c r="AE1745" s="161"/>
      <c r="AF1745" s="76"/>
      <c r="AJ1745" s="15"/>
      <c r="AK1745" s="15"/>
      <c r="AL1745" s="15"/>
      <c r="AM1745" s="15"/>
      <c r="AN1745" s="460"/>
    </row>
    <row r="1746" spans="1:41" hidden="1">
      <c r="A1746" s="1897"/>
      <c r="B1746" s="1881"/>
      <c r="C1746" s="632" t="s">
        <v>133</v>
      </c>
      <c r="D1746" s="635">
        <v>1097.46</v>
      </c>
      <c r="E1746" s="633">
        <v>1097.5129999999999</v>
      </c>
      <c r="F1746" s="148">
        <v>1097.5650000000001</v>
      </c>
      <c r="G1746" s="148">
        <v>1097.6179999999999</v>
      </c>
      <c r="H1746" s="497">
        <v>1097.6659999999999</v>
      </c>
      <c r="I1746" s="148">
        <v>1097.711</v>
      </c>
      <c r="J1746" s="148">
        <v>1097.759</v>
      </c>
      <c r="K1746" s="148">
        <v>1097.82</v>
      </c>
      <c r="L1746" s="148">
        <v>1097.8889999999999</v>
      </c>
      <c r="M1746" s="148">
        <v>1097.9739999999999</v>
      </c>
      <c r="N1746" s="497">
        <v>1098.0540000000001</v>
      </c>
      <c r="O1746" s="148">
        <v>1098.1389999999999</v>
      </c>
      <c r="P1746" s="148">
        <v>1098.22</v>
      </c>
      <c r="Q1746" s="148">
        <v>1098.2929999999999</v>
      </c>
      <c r="R1746" s="148">
        <v>1098.374</v>
      </c>
      <c r="S1746" s="148">
        <v>1098.451</v>
      </c>
      <c r="T1746" s="148">
        <v>1098.5319999999999</v>
      </c>
      <c r="U1746" s="148">
        <v>1098.5999999999999</v>
      </c>
      <c r="V1746" s="1149">
        <v>1098.6769999999999</v>
      </c>
      <c r="W1746" s="148">
        <v>1098.7539999999999</v>
      </c>
      <c r="X1746" s="148">
        <v>1098.8309999999999</v>
      </c>
      <c r="Y1746" s="497">
        <v>1098.904</v>
      </c>
      <c r="Z1746" s="148">
        <v>1098.981</v>
      </c>
      <c r="AA1746" s="148">
        <v>1099.049</v>
      </c>
      <c r="AB1746" s="148">
        <v>1099.1099999999999</v>
      </c>
      <c r="AC1746" s="113"/>
      <c r="AD1746" s="75"/>
      <c r="AE1746" s="161"/>
      <c r="AF1746" s="76"/>
      <c r="AJ1746" s="15"/>
      <c r="AK1746" s="15"/>
      <c r="AL1746" s="15"/>
      <c r="AM1746" s="15"/>
      <c r="AN1746" s="460"/>
    </row>
    <row r="1747" spans="1:41" s="190" customFormat="1" hidden="1">
      <c r="A1747" s="1897"/>
      <c r="B1747" s="1881"/>
      <c r="C1747" s="632" t="s">
        <v>134</v>
      </c>
      <c r="D1747" s="635">
        <v>541.04999999999995</v>
      </c>
      <c r="E1747" s="633">
        <v>541.08299999999997</v>
      </c>
      <c r="F1747" s="148">
        <v>541.11500000000001</v>
      </c>
      <c r="G1747" s="148">
        <v>541.14800000000002</v>
      </c>
      <c r="H1747" s="497">
        <v>541.178</v>
      </c>
      <c r="I1747" s="148">
        <v>541.20500000000004</v>
      </c>
      <c r="J1747" s="148">
        <v>541.23500000000001</v>
      </c>
      <c r="K1747" s="148">
        <v>541.27300000000002</v>
      </c>
      <c r="L1747" s="148">
        <v>541.31500000000005</v>
      </c>
      <c r="M1747" s="148">
        <v>541.36800000000005</v>
      </c>
      <c r="N1747" s="497">
        <v>541.41800000000001</v>
      </c>
      <c r="O1747" s="148">
        <v>541.47</v>
      </c>
      <c r="P1747" s="148">
        <v>541.52</v>
      </c>
      <c r="Q1747" s="148">
        <v>541.56500000000005</v>
      </c>
      <c r="R1747" s="148">
        <v>541.61500000000001</v>
      </c>
      <c r="S1747" s="148">
        <v>541.66300000000001</v>
      </c>
      <c r="T1747" s="148">
        <v>541.71299999999997</v>
      </c>
      <c r="U1747" s="148">
        <v>541.755</v>
      </c>
      <c r="V1747" s="1149">
        <v>541.803</v>
      </c>
      <c r="W1747" s="148">
        <v>541.85</v>
      </c>
      <c r="X1747" s="148">
        <v>541.89800000000002</v>
      </c>
      <c r="Y1747" s="497">
        <v>541.94299999999998</v>
      </c>
      <c r="Z1747" s="148">
        <v>541.99</v>
      </c>
      <c r="AA1747" s="148">
        <v>542.03300000000002</v>
      </c>
      <c r="AB1747" s="148">
        <v>542.07000000000005</v>
      </c>
      <c r="AC1747" s="113"/>
      <c r="AD1747" s="75"/>
      <c r="AE1747" s="161"/>
      <c r="AF1747" s="76"/>
      <c r="AH1747" s="980"/>
      <c r="AI1747" s="981"/>
      <c r="AJ1747" s="981"/>
      <c r="AK1747" s="982"/>
      <c r="AL1747" s="982"/>
      <c r="AM1747" s="198"/>
      <c r="AN1747" s="983"/>
      <c r="AO1747" s="983"/>
    </row>
    <row r="1748" spans="1:41" ht="16.5" hidden="1" thickBot="1">
      <c r="A1748" s="3223" t="s">
        <v>50</v>
      </c>
      <c r="B1748" s="3224"/>
      <c r="C1748" s="3224"/>
      <c r="D1748" s="119"/>
      <c r="E1748" s="187">
        <f>SQRT(E1742*E1742+E1743*E1743)/E1760/1.73</f>
        <v>13.683032104771927</v>
      </c>
      <c r="F1748" s="188">
        <f t="shared" ref="F1748:AB1748" si="1012">SQRT(F1742*F1742+F1743*F1743)/F1760/1.73</f>
        <v>13.343389772398599</v>
      </c>
      <c r="G1748" s="188">
        <f t="shared" si="1012"/>
        <v>13.6960141086664</v>
      </c>
      <c r="H1748" s="473">
        <f t="shared" si="1012"/>
        <v>12.393564282783041</v>
      </c>
      <c r="I1748" s="188">
        <f t="shared" si="1012"/>
        <v>11.678318314896506</v>
      </c>
      <c r="J1748" s="188">
        <f t="shared" si="1012"/>
        <v>12.62064019538948</v>
      </c>
      <c r="K1748" s="188">
        <f t="shared" si="1012"/>
        <v>16.054940534531443</v>
      </c>
      <c r="L1748" s="188">
        <f t="shared" si="1012"/>
        <v>18.185854102695203</v>
      </c>
      <c r="M1748" s="188">
        <f t="shared" si="1012"/>
        <v>22.377449553524595</v>
      </c>
      <c r="N1748" s="473">
        <f t="shared" si="1012"/>
        <v>21.197933078452746</v>
      </c>
      <c r="O1748" s="188">
        <f t="shared" si="1012"/>
        <v>22.455321778933442</v>
      </c>
      <c r="P1748" s="188">
        <f t="shared" si="1012"/>
        <v>21.285380331477885</v>
      </c>
      <c r="Q1748" s="188">
        <f t="shared" si="1012"/>
        <v>19.231671657910436</v>
      </c>
      <c r="R1748" s="188">
        <f t="shared" si="1012"/>
        <v>21.285380331477885</v>
      </c>
      <c r="S1748" s="188">
        <f t="shared" si="1012"/>
        <v>20.309191018759371</v>
      </c>
      <c r="T1748" s="188">
        <f t="shared" si="1012"/>
        <v>21.326631068511041</v>
      </c>
      <c r="U1748" s="188">
        <f t="shared" si="1012"/>
        <v>17.80323762031345</v>
      </c>
      <c r="V1748" s="509">
        <f t="shared" si="1012"/>
        <v>20.191909838670291</v>
      </c>
      <c r="W1748" s="188">
        <f t="shared" si="1012"/>
        <v>20.075075320481119</v>
      </c>
      <c r="X1748" s="188">
        <f t="shared" si="1012"/>
        <v>20.114472025290922</v>
      </c>
      <c r="Y1748" s="473">
        <f t="shared" si="1012"/>
        <v>18.97402246826471</v>
      </c>
      <c r="Z1748" s="188">
        <f t="shared" si="1012"/>
        <v>19.940729692141382</v>
      </c>
      <c r="AA1748" s="188">
        <f t="shared" si="1012"/>
        <v>17.733367058532441</v>
      </c>
      <c r="AB1748" s="189">
        <f t="shared" si="1012"/>
        <v>15.665505311419381</v>
      </c>
      <c r="AC1748" s="114">
        <f>AVERAGE(E1748:AB1748)</f>
        <v>17.984292982095571</v>
      </c>
      <c r="AD1748" s="80">
        <f>(AC1744-AC1748)/AC1744</f>
        <v>-5.7899587182092413E-2</v>
      </c>
      <c r="AE1748" s="81"/>
      <c r="AF1748" s="82"/>
      <c r="AJ1748" s="14"/>
      <c r="AK1748" s="14"/>
      <c r="AL1748" s="15"/>
      <c r="AM1748" s="14"/>
      <c r="AN1748" s="460"/>
    </row>
    <row r="1749" spans="1:41">
      <c r="A1749" s="3295" t="s">
        <v>989</v>
      </c>
      <c r="B1749" s="3165" t="s">
        <v>25</v>
      </c>
      <c r="C1749" s="126" t="s">
        <v>17</v>
      </c>
      <c r="D1749" s="118" t="s">
        <v>131</v>
      </c>
      <c r="E1749" s="1899">
        <f t="shared" ref="E1749:AB1749" si="1013">(E1753-D1753)*$AE1749*$AF1749</f>
        <v>0</v>
      </c>
      <c r="F1749" s="214">
        <f t="shared" si="1013"/>
        <v>0</v>
      </c>
      <c r="G1749" s="214">
        <f t="shared" si="1013"/>
        <v>0</v>
      </c>
      <c r="H1749" s="467">
        <f t="shared" si="1013"/>
        <v>0</v>
      </c>
      <c r="I1749" s="214">
        <f t="shared" si="1013"/>
        <v>0</v>
      </c>
      <c r="J1749" s="214">
        <f t="shared" si="1013"/>
        <v>0</v>
      </c>
      <c r="K1749" s="214">
        <f t="shared" si="1013"/>
        <v>0</v>
      </c>
      <c r="L1749" s="214">
        <f t="shared" si="1013"/>
        <v>0</v>
      </c>
      <c r="M1749" s="214">
        <f t="shared" si="1013"/>
        <v>0</v>
      </c>
      <c r="N1749" s="467">
        <f t="shared" si="1013"/>
        <v>0</v>
      </c>
      <c r="O1749" s="214">
        <f t="shared" si="1013"/>
        <v>0</v>
      </c>
      <c r="P1749" s="214">
        <f t="shared" si="1013"/>
        <v>0</v>
      </c>
      <c r="Q1749" s="214">
        <f t="shared" si="1013"/>
        <v>0</v>
      </c>
      <c r="R1749" s="214">
        <f t="shared" si="1013"/>
        <v>0</v>
      </c>
      <c r="S1749" s="214">
        <f t="shared" si="1013"/>
        <v>0</v>
      </c>
      <c r="T1749" s="214">
        <f t="shared" si="1013"/>
        <v>0</v>
      </c>
      <c r="U1749" s="214">
        <f t="shared" si="1013"/>
        <v>0</v>
      </c>
      <c r="V1749" s="501">
        <f t="shared" si="1013"/>
        <v>0</v>
      </c>
      <c r="W1749" s="214">
        <f t="shared" si="1013"/>
        <v>0</v>
      </c>
      <c r="X1749" s="214">
        <f t="shared" si="1013"/>
        <v>0</v>
      </c>
      <c r="Y1749" s="467">
        <f t="shared" si="1013"/>
        <v>0</v>
      </c>
      <c r="Z1749" s="214">
        <f t="shared" si="1013"/>
        <v>0</v>
      </c>
      <c r="AA1749" s="214">
        <f t="shared" si="1013"/>
        <v>0</v>
      </c>
      <c r="AB1749" s="214">
        <f t="shared" si="1013"/>
        <v>0</v>
      </c>
      <c r="AC1749" s="111">
        <f>SUM(E1749:AB1749)</f>
        <v>0</v>
      </c>
      <c r="AD1749" s="72">
        <v>3200</v>
      </c>
      <c r="AE1749" s="73">
        <v>100</v>
      </c>
      <c r="AF1749" s="74">
        <v>40</v>
      </c>
      <c r="AJ1749" s="565"/>
      <c r="AK1749" s="566"/>
      <c r="AL1749" s="565"/>
      <c r="AM1749" s="15"/>
      <c r="AN1749" s="460"/>
    </row>
    <row r="1750" spans="1:41">
      <c r="A1750" s="3296"/>
      <c r="B1750" s="3166"/>
      <c r="C1750" s="128" t="s">
        <v>19</v>
      </c>
      <c r="D1750" s="113" t="s">
        <v>131</v>
      </c>
      <c r="E1750" s="83">
        <f t="shared" ref="E1750:AB1750" si="1014">(E1754-D1754)*$AE1749*$AF1749</f>
        <v>0</v>
      </c>
      <c r="F1750" s="161">
        <f t="shared" si="1014"/>
        <v>0</v>
      </c>
      <c r="G1750" s="161">
        <f t="shared" si="1014"/>
        <v>0</v>
      </c>
      <c r="H1750" s="466">
        <f t="shared" si="1014"/>
        <v>0</v>
      </c>
      <c r="I1750" s="161">
        <f t="shared" si="1014"/>
        <v>0</v>
      </c>
      <c r="J1750" s="161">
        <f t="shared" si="1014"/>
        <v>0</v>
      </c>
      <c r="K1750" s="161">
        <f t="shared" si="1014"/>
        <v>0</v>
      </c>
      <c r="L1750" s="161">
        <f t="shared" si="1014"/>
        <v>0</v>
      </c>
      <c r="M1750" s="161">
        <f t="shared" si="1014"/>
        <v>0</v>
      </c>
      <c r="N1750" s="466">
        <f t="shared" si="1014"/>
        <v>0</v>
      </c>
      <c r="O1750" s="161">
        <f t="shared" si="1014"/>
        <v>0</v>
      </c>
      <c r="P1750" s="161">
        <f t="shared" si="1014"/>
        <v>0</v>
      </c>
      <c r="Q1750" s="161">
        <f t="shared" si="1014"/>
        <v>0</v>
      </c>
      <c r="R1750" s="161">
        <f t="shared" si="1014"/>
        <v>0</v>
      </c>
      <c r="S1750" s="161">
        <f t="shared" si="1014"/>
        <v>0</v>
      </c>
      <c r="T1750" s="161">
        <f t="shared" si="1014"/>
        <v>0</v>
      </c>
      <c r="U1750" s="161">
        <f t="shared" si="1014"/>
        <v>0</v>
      </c>
      <c r="V1750" s="502">
        <f t="shared" si="1014"/>
        <v>0</v>
      </c>
      <c r="W1750" s="161">
        <f t="shared" si="1014"/>
        <v>0</v>
      </c>
      <c r="X1750" s="161">
        <f t="shared" si="1014"/>
        <v>0</v>
      </c>
      <c r="Y1750" s="466">
        <f t="shared" si="1014"/>
        <v>0</v>
      </c>
      <c r="Z1750" s="161">
        <f t="shared" si="1014"/>
        <v>0</v>
      </c>
      <c r="AA1750" s="161">
        <f t="shared" si="1014"/>
        <v>0</v>
      </c>
      <c r="AB1750" s="161">
        <f t="shared" si="1014"/>
        <v>0</v>
      </c>
      <c r="AC1750" s="112">
        <f>SUM(E1750:AB1750)</f>
        <v>0</v>
      </c>
      <c r="AD1750" s="75"/>
      <c r="AE1750" s="161"/>
      <c r="AF1750" s="76"/>
      <c r="AG1750" s="1"/>
      <c r="AJ1750" s="460"/>
      <c r="AK1750" s="460"/>
      <c r="AL1750" s="460"/>
      <c r="AM1750" s="460"/>
      <c r="AN1750" s="460"/>
    </row>
    <row r="1751" spans="1:41">
      <c r="A1751" s="3296"/>
      <c r="B1751" s="3166"/>
      <c r="C1751" s="128" t="s">
        <v>20</v>
      </c>
      <c r="D1751" s="113" t="s">
        <v>64</v>
      </c>
      <c r="E1751" s="1813">
        <v>0</v>
      </c>
      <c r="F1751" s="1877">
        <v>0</v>
      </c>
      <c r="G1751" s="1877">
        <v>0</v>
      </c>
      <c r="H1751" s="474">
        <v>0</v>
      </c>
      <c r="I1751" s="1877">
        <v>0</v>
      </c>
      <c r="J1751" s="1877">
        <v>0</v>
      </c>
      <c r="K1751" s="1877">
        <v>0</v>
      </c>
      <c r="L1751" s="1877">
        <v>0</v>
      </c>
      <c r="M1751" s="1877">
        <v>0</v>
      </c>
      <c r="N1751" s="474">
        <v>0</v>
      </c>
      <c r="O1751" s="1877">
        <v>0</v>
      </c>
      <c r="P1751" s="1877">
        <v>0</v>
      </c>
      <c r="Q1751" s="1877">
        <v>0</v>
      </c>
      <c r="R1751" s="1877">
        <v>0</v>
      </c>
      <c r="S1751" s="1877">
        <v>0</v>
      </c>
      <c r="T1751" s="1877">
        <v>0</v>
      </c>
      <c r="U1751" s="1877">
        <v>0</v>
      </c>
      <c r="V1751" s="511">
        <v>0</v>
      </c>
      <c r="W1751" s="1877">
        <v>0</v>
      </c>
      <c r="X1751" s="1877">
        <v>0</v>
      </c>
      <c r="Y1751" s="474">
        <v>0</v>
      </c>
      <c r="Z1751" s="1877">
        <v>0</v>
      </c>
      <c r="AA1751" s="1877">
        <v>0</v>
      </c>
      <c r="AB1751" s="1877">
        <v>0</v>
      </c>
      <c r="AC1751" s="112">
        <f>AVERAGE(E1751:AB1751)</f>
        <v>0</v>
      </c>
      <c r="AD1751" s="78">
        <f>SQRT(MIN((E1749*E1749+E1750*E1750),(F1749*F1749+F1750*F1750),(G1749*G1749+G1750*G1750),(H1749*H1749+H1750*H1750),(I1749*I1749+I1750*I1750),(J1749*J1749+J1750*J1750),(K1749*K1749+K1750*K1750),(L1749*L1749+L1750*L1750),(M1749*M1749+M1750*M1750),(N1749*N1749+N1750*N1750),(E1749*E1749+E1750*E1750),(O1749*O1749+O1750*O1750),(P1749*P1749+P1750*P1750),(R1749*R1749+R1750*R1750),(S1749*S1749+S1750*S1750),(T1749*T1749+T1750*T1750),(U1749*U1749+U1750*U1750),(V1749*V1749+V1750*V1750),(W1749*W1749+W1750*W1750),(X1749*X1749+X1750*X1750),(Y1749*Y1749+Y1750*Y1750),(Z1749*Z1749+Z1750*Z1750),(AA1749*AA1749+AA1750*AA1750),(AB1749*AB1749+AB1750*AB1750)))/AD1749</f>
        <v>0</v>
      </c>
      <c r="AE1751" s="78"/>
      <c r="AF1751" s="79"/>
      <c r="AG1751" s="1"/>
      <c r="AJ1751" s="460"/>
      <c r="AK1751" s="460"/>
      <c r="AL1751" s="460"/>
      <c r="AM1751" s="460"/>
      <c r="AN1751" s="460"/>
    </row>
    <row r="1752" spans="1:41" ht="16.5" thickBot="1">
      <c r="A1752" s="3297"/>
      <c r="B1752" s="3261"/>
      <c r="C1752" s="131" t="s">
        <v>22</v>
      </c>
      <c r="D1752" s="119"/>
      <c r="E1752" s="349" t="e">
        <f t="shared" ref="E1752:AB1752" si="1015">E1750/E1749</f>
        <v>#DIV/0!</v>
      </c>
      <c r="F1752" s="350" t="e">
        <f t="shared" si="1015"/>
        <v>#DIV/0!</v>
      </c>
      <c r="G1752" s="350" t="e">
        <f t="shared" si="1015"/>
        <v>#DIV/0!</v>
      </c>
      <c r="H1752" s="484" t="e">
        <f t="shared" si="1015"/>
        <v>#DIV/0!</v>
      </c>
      <c r="I1752" s="350" t="e">
        <f t="shared" si="1015"/>
        <v>#DIV/0!</v>
      </c>
      <c r="J1752" s="350" t="e">
        <f t="shared" si="1015"/>
        <v>#DIV/0!</v>
      </c>
      <c r="K1752" s="350" t="e">
        <f t="shared" si="1015"/>
        <v>#DIV/0!</v>
      </c>
      <c r="L1752" s="350" t="e">
        <f t="shared" si="1015"/>
        <v>#DIV/0!</v>
      </c>
      <c r="M1752" s="350" t="e">
        <f t="shared" si="1015"/>
        <v>#DIV/0!</v>
      </c>
      <c r="N1752" s="484" t="e">
        <f t="shared" si="1015"/>
        <v>#DIV/0!</v>
      </c>
      <c r="O1752" s="350" t="e">
        <f t="shared" si="1015"/>
        <v>#DIV/0!</v>
      </c>
      <c r="P1752" s="350" t="e">
        <f t="shared" si="1015"/>
        <v>#DIV/0!</v>
      </c>
      <c r="Q1752" s="350" t="e">
        <f t="shared" si="1015"/>
        <v>#DIV/0!</v>
      </c>
      <c r="R1752" s="350" t="e">
        <f t="shared" si="1015"/>
        <v>#DIV/0!</v>
      </c>
      <c r="S1752" s="350" t="e">
        <f t="shared" si="1015"/>
        <v>#DIV/0!</v>
      </c>
      <c r="T1752" s="350" t="e">
        <f t="shared" si="1015"/>
        <v>#DIV/0!</v>
      </c>
      <c r="U1752" s="350" t="e">
        <f t="shared" si="1015"/>
        <v>#DIV/0!</v>
      </c>
      <c r="V1752" s="521" t="e">
        <f t="shared" si="1015"/>
        <v>#DIV/0!</v>
      </c>
      <c r="W1752" s="350" t="e">
        <f t="shared" si="1015"/>
        <v>#DIV/0!</v>
      </c>
      <c r="X1752" s="350" t="e">
        <f t="shared" si="1015"/>
        <v>#DIV/0!</v>
      </c>
      <c r="Y1752" s="484" t="e">
        <f t="shared" si="1015"/>
        <v>#DIV/0!</v>
      </c>
      <c r="Z1752" s="350" t="e">
        <f t="shared" si="1015"/>
        <v>#DIV/0!</v>
      </c>
      <c r="AA1752" s="350" t="e">
        <f t="shared" si="1015"/>
        <v>#DIV/0!</v>
      </c>
      <c r="AB1752" s="350" t="e">
        <f t="shared" si="1015"/>
        <v>#DIV/0!</v>
      </c>
      <c r="AC1752" s="113"/>
      <c r="AD1752" s="75"/>
      <c r="AE1752" s="161"/>
      <c r="AF1752" s="76"/>
      <c r="AG1752" s="1"/>
      <c r="AJ1752" s="460"/>
      <c r="AK1752" s="460"/>
      <c r="AL1752" s="460"/>
      <c r="AM1752" s="460"/>
      <c r="AN1752" s="460"/>
    </row>
    <row r="1753" spans="1:41" hidden="1">
      <c r="A1753" s="1897"/>
      <c r="B1753" s="1881"/>
      <c r="C1753" s="632" t="s">
        <v>133</v>
      </c>
      <c r="D1753" s="635"/>
      <c r="E1753" s="633"/>
      <c r="F1753" s="633"/>
      <c r="G1753" s="633"/>
      <c r="H1753" s="1031"/>
      <c r="I1753" s="633"/>
      <c r="J1753" s="633"/>
      <c r="K1753" s="633"/>
      <c r="L1753" s="633"/>
      <c r="M1753" s="633"/>
      <c r="N1753" s="1031"/>
      <c r="O1753" s="633"/>
      <c r="P1753" s="633"/>
      <c r="Q1753" s="633"/>
      <c r="R1753" s="633"/>
      <c r="S1753" s="633"/>
      <c r="T1753" s="633"/>
      <c r="U1753" s="633"/>
      <c r="V1753" s="3009"/>
      <c r="W1753" s="633"/>
      <c r="X1753" s="633"/>
      <c r="Y1753" s="1031"/>
      <c r="Z1753" s="633"/>
      <c r="AA1753" s="633"/>
      <c r="AB1753" s="633"/>
      <c r="AC1753" s="113"/>
      <c r="AD1753" s="75"/>
      <c r="AE1753" s="161"/>
      <c r="AF1753" s="76"/>
      <c r="AG1753" s="1"/>
      <c r="AJ1753" s="460"/>
      <c r="AK1753" s="460"/>
      <c r="AL1753" s="460"/>
      <c r="AM1753" s="460"/>
      <c r="AN1753" s="460"/>
    </row>
    <row r="1754" spans="1:41" s="190" customFormat="1" hidden="1">
      <c r="A1754" s="1897"/>
      <c r="B1754" s="1881"/>
      <c r="C1754" s="632" t="s">
        <v>134</v>
      </c>
      <c r="D1754" s="635"/>
      <c r="E1754" s="633"/>
      <c r="F1754" s="633"/>
      <c r="G1754" s="633"/>
      <c r="H1754" s="1031"/>
      <c r="I1754" s="633"/>
      <c r="J1754" s="633"/>
      <c r="K1754" s="633"/>
      <c r="L1754" s="633"/>
      <c r="M1754" s="633"/>
      <c r="N1754" s="1031"/>
      <c r="O1754" s="633"/>
      <c r="P1754" s="633"/>
      <c r="Q1754" s="633"/>
      <c r="R1754" s="633"/>
      <c r="S1754" s="633"/>
      <c r="T1754" s="633"/>
      <c r="U1754" s="633"/>
      <c r="V1754" s="3009"/>
      <c r="W1754" s="633"/>
      <c r="X1754" s="633"/>
      <c r="Y1754" s="1031"/>
      <c r="Z1754" s="633"/>
      <c r="AA1754" s="633"/>
      <c r="AB1754" s="633"/>
      <c r="AC1754" s="113"/>
      <c r="AD1754" s="75"/>
      <c r="AE1754" s="161"/>
      <c r="AF1754" s="76"/>
      <c r="AH1754" s="980"/>
      <c r="AI1754" s="981"/>
      <c r="AJ1754" s="981"/>
      <c r="AK1754" s="982"/>
      <c r="AL1754" s="982"/>
      <c r="AM1754" s="198"/>
      <c r="AN1754" s="983"/>
      <c r="AO1754" s="983"/>
    </row>
    <row r="1755" spans="1:41" ht="16.5" hidden="1" thickBot="1">
      <c r="A1755" s="3223" t="s">
        <v>50</v>
      </c>
      <c r="B1755" s="3224"/>
      <c r="C1755" s="3224"/>
      <c r="D1755" s="119"/>
      <c r="E1755" s="187">
        <f>SQRT(E1749*E1749+E1750*E1750)/E1760/1.73</f>
        <v>0</v>
      </c>
      <c r="F1755" s="188">
        <f t="shared" ref="F1755:AB1755" si="1016">SQRT(F1749*F1749+F1750*F1750)/F1760/1.73</f>
        <v>0</v>
      </c>
      <c r="G1755" s="188">
        <f t="shared" si="1016"/>
        <v>0</v>
      </c>
      <c r="H1755" s="473">
        <f t="shared" si="1016"/>
        <v>0</v>
      </c>
      <c r="I1755" s="188">
        <f t="shared" si="1016"/>
        <v>0</v>
      </c>
      <c r="J1755" s="188">
        <f t="shared" si="1016"/>
        <v>0</v>
      </c>
      <c r="K1755" s="188">
        <f t="shared" si="1016"/>
        <v>0</v>
      </c>
      <c r="L1755" s="188">
        <f t="shared" si="1016"/>
        <v>0</v>
      </c>
      <c r="M1755" s="188">
        <f t="shared" si="1016"/>
        <v>0</v>
      </c>
      <c r="N1755" s="473">
        <f t="shared" si="1016"/>
        <v>0</v>
      </c>
      <c r="O1755" s="188">
        <f t="shared" si="1016"/>
        <v>0</v>
      </c>
      <c r="P1755" s="188">
        <f t="shared" si="1016"/>
        <v>0</v>
      </c>
      <c r="Q1755" s="188">
        <f t="shared" si="1016"/>
        <v>0</v>
      </c>
      <c r="R1755" s="188">
        <f t="shared" si="1016"/>
        <v>0</v>
      </c>
      <c r="S1755" s="188">
        <f t="shared" si="1016"/>
        <v>0</v>
      </c>
      <c r="T1755" s="188">
        <f t="shared" si="1016"/>
        <v>0</v>
      </c>
      <c r="U1755" s="188">
        <f t="shared" si="1016"/>
        <v>0</v>
      </c>
      <c r="V1755" s="509">
        <f t="shared" si="1016"/>
        <v>0</v>
      </c>
      <c r="W1755" s="188">
        <f t="shared" si="1016"/>
        <v>0</v>
      </c>
      <c r="X1755" s="188">
        <f t="shared" si="1016"/>
        <v>0</v>
      </c>
      <c r="Y1755" s="473">
        <f t="shared" si="1016"/>
        <v>0</v>
      </c>
      <c r="Z1755" s="188">
        <f t="shared" si="1016"/>
        <v>0</v>
      </c>
      <c r="AA1755" s="188">
        <f t="shared" si="1016"/>
        <v>0</v>
      </c>
      <c r="AB1755" s="189">
        <f t="shared" si="1016"/>
        <v>0</v>
      </c>
      <c r="AC1755" s="114">
        <f>AVERAGE(E1755:AB1755)</f>
        <v>0</v>
      </c>
      <c r="AD1755" s="80" t="e">
        <f>(AC1751-AC1755)/AC1751</f>
        <v>#DIV/0!</v>
      </c>
      <c r="AE1755" s="81"/>
      <c r="AF1755" s="82"/>
      <c r="AG1755" s="1"/>
      <c r="AJ1755" s="460"/>
      <c r="AK1755" s="460"/>
      <c r="AL1755" s="460"/>
      <c r="AM1755" s="460"/>
      <c r="AN1755" s="460"/>
    </row>
    <row r="1756" spans="1:41">
      <c r="A1756" s="158" t="s">
        <v>61</v>
      </c>
      <c r="B1756" s="158"/>
      <c r="C1756" s="194"/>
      <c r="D1756" s="168"/>
      <c r="E1756" s="122">
        <f t="shared" ref="E1756:AB1757" si="1017">E1742+E1749</f>
        <v>211.99999999953434</v>
      </c>
      <c r="F1756" s="123">
        <f t="shared" si="1017"/>
        <v>208.00000000053842</v>
      </c>
      <c r="G1756" s="123">
        <f t="shared" si="1017"/>
        <v>211.99999999953434</v>
      </c>
      <c r="H1756" s="469">
        <f t="shared" si="1017"/>
        <v>192.00000000000728</v>
      </c>
      <c r="I1756" s="123">
        <f t="shared" si="1017"/>
        <v>180.00000000029104</v>
      </c>
      <c r="J1756" s="123">
        <f t="shared" si="1017"/>
        <v>192.00000000000728</v>
      </c>
      <c r="K1756" s="123">
        <f t="shared" si="1017"/>
        <v>243.99999999968713</v>
      </c>
      <c r="L1756" s="123">
        <f t="shared" si="1017"/>
        <v>275.99999999983993</v>
      </c>
      <c r="M1756" s="123">
        <f t="shared" si="1017"/>
        <v>340.00000000014552</v>
      </c>
      <c r="N1756" s="469">
        <f t="shared" si="1017"/>
        <v>320.00000000061846</v>
      </c>
      <c r="O1756" s="123">
        <f t="shared" si="1017"/>
        <v>339.99999999923602</v>
      </c>
      <c r="P1756" s="123">
        <f t="shared" si="1017"/>
        <v>324.00000000052387</v>
      </c>
      <c r="Q1756" s="123">
        <f t="shared" si="1017"/>
        <v>291.99999999946158</v>
      </c>
      <c r="R1756" s="123">
        <f t="shared" si="1017"/>
        <v>324.00000000052387</v>
      </c>
      <c r="S1756" s="123">
        <f t="shared" si="1017"/>
        <v>307.99999999999272</v>
      </c>
      <c r="T1756" s="123">
        <f t="shared" si="1017"/>
        <v>323.99999999961437</v>
      </c>
      <c r="U1756" s="123">
        <f t="shared" si="1017"/>
        <v>271.99999999993452</v>
      </c>
      <c r="V1756" s="646">
        <f t="shared" si="1017"/>
        <v>307.99999999999272</v>
      </c>
      <c r="W1756" s="123">
        <f t="shared" si="1017"/>
        <v>307.99999999999272</v>
      </c>
      <c r="X1756" s="123">
        <f t="shared" si="1017"/>
        <v>307.99999999999272</v>
      </c>
      <c r="Y1756" s="469">
        <f t="shared" si="1017"/>
        <v>292.00000000037107</v>
      </c>
      <c r="Z1756" s="123">
        <f t="shared" si="1017"/>
        <v>307.99999999999272</v>
      </c>
      <c r="AA1756" s="123">
        <f t="shared" si="1017"/>
        <v>271.99999999993452</v>
      </c>
      <c r="AB1756" s="716">
        <f t="shared" si="1017"/>
        <v>243.99999999968713</v>
      </c>
      <c r="AC1756" s="168"/>
      <c r="AD1756" s="84">
        <f>MIN(E1756:AB1756)</f>
        <v>180.00000000029104</v>
      </c>
      <c r="AE1756" s="85"/>
      <c r="AF1756" s="86"/>
      <c r="AG1756" s="1"/>
      <c r="AJ1756" s="460"/>
      <c r="AK1756" s="460"/>
      <c r="AL1756" s="460"/>
      <c r="AM1756" s="460"/>
      <c r="AN1756" s="460"/>
    </row>
    <row r="1757" spans="1:41">
      <c r="A1757" s="158" t="s">
        <v>63</v>
      </c>
      <c r="B1757" s="158"/>
      <c r="C1757" s="194"/>
      <c r="D1757" s="170"/>
      <c r="E1757" s="122">
        <f t="shared" si="1017"/>
        <v>132.00000000006185</v>
      </c>
      <c r="F1757" s="123">
        <f t="shared" si="1017"/>
        <v>128.00000000015643</v>
      </c>
      <c r="G1757" s="123">
        <f t="shared" si="1017"/>
        <v>132.00000000006185</v>
      </c>
      <c r="H1757" s="469">
        <f t="shared" si="1017"/>
        <v>119.99999999989086</v>
      </c>
      <c r="I1757" s="123">
        <f t="shared" si="1017"/>
        <v>108.00000000017462</v>
      </c>
      <c r="J1757" s="123">
        <f t="shared" si="1017"/>
        <v>119.99999999989086</v>
      </c>
      <c r="K1757" s="123">
        <f t="shared" si="1017"/>
        <v>152.00000000004366</v>
      </c>
      <c r="L1757" s="123">
        <f t="shared" si="1017"/>
        <v>168.00000000012005</v>
      </c>
      <c r="M1757" s="123">
        <f t="shared" si="1017"/>
        <v>211.99999999998909</v>
      </c>
      <c r="N1757" s="469">
        <f t="shared" si="1017"/>
        <v>199.9999999998181</v>
      </c>
      <c r="O1757" s="123">
        <f t="shared" si="1017"/>
        <v>208.00000000008367</v>
      </c>
      <c r="P1757" s="123">
        <f t="shared" si="1017"/>
        <v>199.9999999998181</v>
      </c>
      <c r="Q1757" s="123">
        <f t="shared" si="1017"/>
        <v>180.00000000029104</v>
      </c>
      <c r="R1757" s="123">
        <f t="shared" si="1017"/>
        <v>199.9999999998181</v>
      </c>
      <c r="S1757" s="123">
        <f t="shared" si="1017"/>
        <v>192.00000000000728</v>
      </c>
      <c r="T1757" s="123">
        <f t="shared" si="1017"/>
        <v>199.9999999998181</v>
      </c>
      <c r="U1757" s="123">
        <f t="shared" si="1017"/>
        <v>168.00000000012005</v>
      </c>
      <c r="V1757" s="646">
        <f t="shared" si="1017"/>
        <v>192.00000000000728</v>
      </c>
      <c r="W1757" s="123">
        <f t="shared" si="1017"/>
        <v>188.00000000010186</v>
      </c>
      <c r="X1757" s="123">
        <f t="shared" si="1017"/>
        <v>192.00000000000728</v>
      </c>
      <c r="Y1757" s="469">
        <f t="shared" si="1017"/>
        <v>179.99999999983629</v>
      </c>
      <c r="Z1757" s="123">
        <f t="shared" si="1017"/>
        <v>188.00000000010186</v>
      </c>
      <c r="AA1757" s="123">
        <f t="shared" si="1017"/>
        <v>172.00000000002547</v>
      </c>
      <c r="AB1757" s="716">
        <f t="shared" si="1017"/>
        <v>148.00000000013824</v>
      </c>
      <c r="AC1757" s="170"/>
      <c r="AD1757" s="87">
        <f>MIN(E1757:AB1757)</f>
        <v>108.00000000017462</v>
      </c>
      <c r="AE1757" s="88"/>
      <c r="AF1757" s="89"/>
      <c r="AG1757" s="1"/>
      <c r="AJ1757" s="460"/>
      <c r="AK1757" s="460"/>
      <c r="AL1757" s="460"/>
      <c r="AM1757" s="460"/>
      <c r="AN1757" s="460"/>
    </row>
    <row r="1758" spans="1:41" ht="16.5" thickBot="1">
      <c r="A1758" s="158" t="s">
        <v>62</v>
      </c>
      <c r="B1758" s="158"/>
      <c r="C1758" s="194"/>
      <c r="D1758" s="170"/>
      <c r="E1758" s="122">
        <f>SQRT(E1757*E1757+E1756*E1756)</f>
        <v>249.73586046024485</v>
      </c>
      <c r="F1758" s="123">
        <f t="shared" ref="F1758:AB1758" si="1018">SQRT(F1757*F1757+F1756*F1756)</f>
        <v>244.22940036012051</v>
      </c>
      <c r="G1758" s="123">
        <f t="shared" si="1018"/>
        <v>249.73586046024485</v>
      </c>
      <c r="H1758" s="469">
        <f t="shared" si="1018"/>
        <v>226.41554716930682</v>
      </c>
      <c r="I1758" s="123">
        <f t="shared" si="1018"/>
        <v>209.91426821477023</v>
      </c>
      <c r="J1758" s="123">
        <f t="shared" si="1018"/>
        <v>226.41554716930682</v>
      </c>
      <c r="K1758" s="123">
        <f t="shared" si="1018"/>
        <v>287.47173774105272</v>
      </c>
      <c r="L1758" s="123">
        <f t="shared" si="1018"/>
        <v>323.10988842799594</v>
      </c>
      <c r="M1758" s="123">
        <f t="shared" si="1018"/>
        <v>400.67942298063463</v>
      </c>
      <c r="N1758" s="469">
        <f t="shared" si="1018"/>
        <v>377.3592452826922</v>
      </c>
      <c r="O1758" s="123">
        <f t="shared" si="1018"/>
        <v>398.57747051171282</v>
      </c>
      <c r="P1758" s="123">
        <f t="shared" si="1018"/>
        <v>380.75714044554269</v>
      </c>
      <c r="Q1758" s="123">
        <f t="shared" si="1018"/>
        <v>343.0218651919879</v>
      </c>
      <c r="R1758" s="123">
        <f t="shared" si="1018"/>
        <v>380.75714044554269</v>
      </c>
      <c r="S1758" s="123">
        <f t="shared" si="1018"/>
        <v>362.94352177714688</v>
      </c>
      <c r="T1758" s="123">
        <f t="shared" si="1018"/>
        <v>380.75714044476877</v>
      </c>
      <c r="U1758" s="123">
        <f t="shared" si="1018"/>
        <v>319.69985924301676</v>
      </c>
      <c r="V1758" s="646">
        <f t="shared" si="1018"/>
        <v>362.94352177714688</v>
      </c>
      <c r="W1758" s="123">
        <f t="shared" si="1018"/>
        <v>360.84345636305198</v>
      </c>
      <c r="X1758" s="123">
        <f t="shared" si="1018"/>
        <v>362.94352177714688</v>
      </c>
      <c r="Y1758" s="469">
        <f t="shared" si="1018"/>
        <v>343.02186519252353</v>
      </c>
      <c r="Z1758" s="123">
        <f t="shared" si="1018"/>
        <v>360.84345636305198</v>
      </c>
      <c r="AA1758" s="123">
        <f t="shared" si="1018"/>
        <v>321.81982536812916</v>
      </c>
      <c r="AB1758" s="716">
        <f t="shared" si="1018"/>
        <v>285.37694370759567</v>
      </c>
      <c r="AC1758" s="199"/>
      <c r="AD1758" s="90">
        <f>MIN(E1758:AB1758)</f>
        <v>209.91426821477023</v>
      </c>
      <c r="AE1758" s="91"/>
      <c r="AF1758" s="92"/>
      <c r="AG1758" s="10"/>
      <c r="AJ1758" s="460"/>
      <c r="AK1758" s="460"/>
      <c r="AL1758" s="460"/>
      <c r="AM1758" s="460"/>
      <c r="AN1758" s="460"/>
    </row>
    <row r="1759" spans="1:41" s="2685" customFormat="1" thickBot="1">
      <c r="A1759" s="2757" t="s">
        <v>990</v>
      </c>
      <c r="B1759" s="2758"/>
      <c r="C1759" s="2759" t="s">
        <v>20</v>
      </c>
      <c r="D1759" s="2760" t="s">
        <v>64</v>
      </c>
      <c r="E1759" s="2761">
        <v>0</v>
      </c>
      <c r="F1759" s="2762">
        <v>0</v>
      </c>
      <c r="G1759" s="2762">
        <v>0</v>
      </c>
      <c r="H1759" s="2804">
        <v>0</v>
      </c>
      <c r="I1759" s="2762">
        <v>0</v>
      </c>
      <c r="J1759" s="2762">
        <v>0</v>
      </c>
      <c r="K1759" s="2762">
        <v>0</v>
      </c>
      <c r="L1759" s="2762">
        <v>0</v>
      </c>
      <c r="M1759" s="2762">
        <v>0</v>
      </c>
      <c r="N1759" s="2804">
        <v>0</v>
      </c>
      <c r="O1759" s="2762">
        <v>0</v>
      </c>
      <c r="P1759" s="2762">
        <v>0</v>
      </c>
      <c r="Q1759" s="2762">
        <v>0</v>
      </c>
      <c r="R1759" s="2762">
        <v>0</v>
      </c>
      <c r="S1759" s="2762">
        <v>0</v>
      </c>
      <c r="T1759" s="2762">
        <v>0</v>
      </c>
      <c r="U1759" s="2762">
        <v>0</v>
      </c>
      <c r="V1759" s="2762">
        <v>0</v>
      </c>
      <c r="W1759" s="2762">
        <v>0</v>
      </c>
      <c r="X1759" s="2762">
        <v>0</v>
      </c>
      <c r="Y1759" s="2804">
        <v>0</v>
      </c>
      <c r="Z1759" s="2762">
        <v>0</v>
      </c>
      <c r="AA1759" s="2762">
        <v>0</v>
      </c>
      <c r="AB1759" s="2763">
        <v>0</v>
      </c>
      <c r="AC1759" s="2764">
        <f>AVERAGE(E1759:AB1759)</f>
        <v>0</v>
      </c>
      <c r="AJ1759" s="2738"/>
      <c r="AK1759" s="2755"/>
      <c r="AL1759" s="2756"/>
      <c r="AM1759" s="2755"/>
      <c r="AN1759" s="1454"/>
    </row>
    <row r="1760" spans="1:41" ht="16.5" thickBot="1">
      <c r="A1760" s="1032" t="s">
        <v>29</v>
      </c>
      <c r="B1760" s="150"/>
      <c r="C1760" s="949" t="s">
        <v>28</v>
      </c>
      <c r="D1760" s="181" t="s">
        <v>64</v>
      </c>
      <c r="E1760" s="278">
        <v>10.55</v>
      </c>
      <c r="F1760" s="166">
        <v>10.58</v>
      </c>
      <c r="G1760" s="166">
        <v>10.54</v>
      </c>
      <c r="H1760" s="769">
        <v>10.56</v>
      </c>
      <c r="I1760" s="166">
        <v>10.39</v>
      </c>
      <c r="J1760" s="166">
        <v>10.37</v>
      </c>
      <c r="K1760" s="166">
        <v>10.35</v>
      </c>
      <c r="L1760" s="166">
        <v>10.27</v>
      </c>
      <c r="M1760" s="166">
        <v>10.35</v>
      </c>
      <c r="N1760" s="769">
        <v>10.29</v>
      </c>
      <c r="O1760" s="166">
        <v>10.26</v>
      </c>
      <c r="P1760" s="166">
        <v>10.34</v>
      </c>
      <c r="Q1760" s="166">
        <v>10.31</v>
      </c>
      <c r="R1760" s="166">
        <v>10.34</v>
      </c>
      <c r="S1760" s="166">
        <v>10.33</v>
      </c>
      <c r="T1760" s="166">
        <v>10.32</v>
      </c>
      <c r="U1760" s="166">
        <v>10.38</v>
      </c>
      <c r="V1760" s="787">
        <v>10.39</v>
      </c>
      <c r="W1760" s="166">
        <v>10.39</v>
      </c>
      <c r="X1760" s="166">
        <v>10.43</v>
      </c>
      <c r="Y1760" s="769">
        <v>10.45</v>
      </c>
      <c r="Z1760" s="166">
        <v>10.46</v>
      </c>
      <c r="AA1760" s="166">
        <v>10.49</v>
      </c>
      <c r="AB1760" s="1422">
        <v>10.53</v>
      </c>
      <c r="AC1760" s="2765"/>
      <c r="AD1760" s="10"/>
      <c r="AE1760" s="10"/>
      <c r="AF1760" s="10"/>
      <c r="AJ1760" s="460"/>
      <c r="AK1760" s="14"/>
      <c r="AL1760" s="14"/>
      <c r="AM1760" s="15"/>
      <c r="AN1760" s="14"/>
    </row>
    <row r="1761" spans="1:41">
      <c r="A1761" s="3230" t="s">
        <v>35</v>
      </c>
      <c r="B1761" s="3165" t="s">
        <v>307</v>
      </c>
      <c r="C1761" s="126" t="s">
        <v>17</v>
      </c>
      <c r="D1761" s="118" t="s">
        <v>131</v>
      </c>
      <c r="E1761" s="1899">
        <f t="shared" ref="E1761:AB1761" si="1019">(E1765-D1765)*$AE1761*$AF1761</f>
        <v>49.999999999954525</v>
      </c>
      <c r="F1761" s="214">
        <f t="shared" si="1019"/>
        <v>48.000000000001819</v>
      </c>
      <c r="G1761" s="214">
        <f t="shared" si="1019"/>
        <v>49.999999999954525</v>
      </c>
      <c r="H1761" s="467">
        <f t="shared" si="1019"/>
        <v>49.999999999954525</v>
      </c>
      <c r="I1761" s="214">
        <f t="shared" si="1019"/>
        <v>48.000000000001819</v>
      </c>
      <c r="J1761" s="214">
        <f t="shared" si="1019"/>
        <v>66.000000000030923</v>
      </c>
      <c r="K1761" s="214">
        <f t="shared" si="1019"/>
        <v>66.000000000030923</v>
      </c>
      <c r="L1761" s="214">
        <f t="shared" si="1019"/>
        <v>82.00000000010732</v>
      </c>
      <c r="M1761" s="214">
        <f t="shared" si="1019"/>
        <v>115.99999999998545</v>
      </c>
      <c r="N1761" s="467">
        <f t="shared" si="1019"/>
        <v>97.999999999956344</v>
      </c>
      <c r="O1761" s="214">
        <f t="shared" si="1019"/>
        <v>97.999999999956344</v>
      </c>
      <c r="P1761" s="214">
        <f t="shared" si="1019"/>
        <v>82.00000000010732</v>
      </c>
      <c r="Q1761" s="214">
        <f t="shared" si="1019"/>
        <v>81.999999999879947</v>
      </c>
      <c r="R1761" s="214">
        <f t="shared" si="1019"/>
        <v>100.00000000013642</v>
      </c>
      <c r="S1761" s="214">
        <f t="shared" si="1019"/>
        <v>81.999999999879947</v>
      </c>
      <c r="T1761" s="214">
        <f t="shared" si="1019"/>
        <v>97.999999999956344</v>
      </c>
      <c r="U1761" s="214">
        <f t="shared" si="1019"/>
        <v>82.00000000010732</v>
      </c>
      <c r="V1761" s="501">
        <f t="shared" si="1019"/>
        <v>81.999999999879947</v>
      </c>
      <c r="W1761" s="214">
        <f t="shared" si="1019"/>
        <v>66.000000000030923</v>
      </c>
      <c r="X1761" s="214">
        <f t="shared" si="1019"/>
        <v>82.00000000010732</v>
      </c>
      <c r="Y1761" s="467">
        <f t="shared" si="1019"/>
        <v>97.999999999956344</v>
      </c>
      <c r="Z1761" s="214">
        <f t="shared" si="1019"/>
        <v>81.999999999879947</v>
      </c>
      <c r="AA1761" s="214">
        <f t="shared" si="1019"/>
        <v>66.000000000030923</v>
      </c>
      <c r="AB1761" s="214">
        <f t="shared" si="1019"/>
        <v>66.000000000030923</v>
      </c>
      <c r="AC1761" s="111">
        <f>SUM(E1761:AB1761)</f>
        <v>1839.9999999999181</v>
      </c>
      <c r="AD1761" s="72"/>
      <c r="AE1761" s="73">
        <v>100</v>
      </c>
      <c r="AF1761" s="74">
        <v>20</v>
      </c>
      <c r="AJ1761" s="460"/>
      <c r="AK1761" s="565"/>
      <c r="AL1761" s="566"/>
      <c r="AM1761" s="565"/>
      <c r="AN1761" s="15"/>
    </row>
    <row r="1762" spans="1:41">
      <c r="A1762" s="3231"/>
      <c r="B1762" s="3166"/>
      <c r="C1762" s="128" t="s">
        <v>19</v>
      </c>
      <c r="D1762" s="113" t="s">
        <v>131</v>
      </c>
      <c r="E1762" s="83">
        <f t="shared" ref="E1762:AB1762" si="1020">(E1766-D1766)*$AE1761*$AF1761</f>
        <v>26.000000000067303</v>
      </c>
      <c r="F1762" s="161">
        <f t="shared" si="1020"/>
        <v>25.999999999953616</v>
      </c>
      <c r="G1762" s="161">
        <f t="shared" si="1020"/>
        <v>26.000000000067303</v>
      </c>
      <c r="H1762" s="466">
        <f t="shared" si="1020"/>
        <v>24.000000000000909</v>
      </c>
      <c r="I1762" s="161">
        <f t="shared" si="1020"/>
        <v>25.999999999953616</v>
      </c>
      <c r="J1762" s="161">
        <f t="shared" si="1020"/>
        <v>33.999999999991815</v>
      </c>
      <c r="K1762" s="161">
        <f t="shared" si="1020"/>
        <v>36.000000000058208</v>
      </c>
      <c r="L1762" s="161">
        <f t="shared" si="1020"/>
        <v>41.999999999916326</v>
      </c>
      <c r="M1762" s="161">
        <f t="shared" si="1020"/>
        <v>60.000000000059117</v>
      </c>
      <c r="N1762" s="466">
        <f t="shared" si="1020"/>
        <v>52.000000000020918</v>
      </c>
      <c r="O1762" s="161">
        <f t="shared" si="1020"/>
        <v>49.999999999954525</v>
      </c>
      <c r="P1762" s="161">
        <f t="shared" si="1020"/>
        <v>43.99999999998272</v>
      </c>
      <c r="Q1762" s="161">
        <f t="shared" si="1020"/>
        <v>42.000000000030013</v>
      </c>
      <c r="R1762" s="161">
        <f t="shared" si="1020"/>
        <v>52.000000000020918</v>
      </c>
      <c r="S1762" s="161">
        <f t="shared" si="1020"/>
        <v>41.999999999916326</v>
      </c>
      <c r="T1762" s="161">
        <f t="shared" si="1020"/>
        <v>52.000000000020918</v>
      </c>
      <c r="U1762" s="161">
        <f t="shared" si="1020"/>
        <v>43.99999999998272</v>
      </c>
      <c r="V1762" s="502">
        <f t="shared" si="1020"/>
        <v>42.000000000030013</v>
      </c>
      <c r="W1762" s="161">
        <f t="shared" si="1020"/>
        <v>33.999999999991815</v>
      </c>
      <c r="X1762" s="161">
        <f t="shared" si="1020"/>
        <v>43.99999999998272</v>
      </c>
      <c r="Y1762" s="466">
        <f t="shared" si="1020"/>
        <v>50.000000000068212</v>
      </c>
      <c r="Z1762" s="161">
        <f t="shared" si="1020"/>
        <v>43.99999999998272</v>
      </c>
      <c r="AA1762" s="161">
        <f t="shared" si="1020"/>
        <v>33.999999999991815</v>
      </c>
      <c r="AB1762" s="161">
        <f t="shared" si="1020"/>
        <v>33.999999999991815</v>
      </c>
      <c r="AC1762" s="112">
        <f>SUM(E1762:AB1762)</f>
        <v>960.00000000003638</v>
      </c>
      <c r="AD1762" s="75"/>
      <c r="AE1762" s="161"/>
      <c r="AF1762" s="76"/>
      <c r="AJ1762" s="460"/>
      <c r="AK1762" s="15"/>
      <c r="AL1762" s="15"/>
      <c r="AM1762" s="15"/>
      <c r="AN1762" s="15"/>
    </row>
    <row r="1763" spans="1:41">
      <c r="A1763" s="3231"/>
      <c r="B1763" s="3166"/>
      <c r="C1763" s="128" t="s">
        <v>20</v>
      </c>
      <c r="D1763" s="113" t="s">
        <v>64</v>
      </c>
      <c r="E1763" s="1813">
        <v>3</v>
      </c>
      <c r="F1763" s="1877">
        <v>3</v>
      </c>
      <c r="G1763" s="1877">
        <v>3</v>
      </c>
      <c r="H1763" s="474">
        <v>3</v>
      </c>
      <c r="I1763" s="1877">
        <v>3</v>
      </c>
      <c r="J1763" s="1877">
        <v>4</v>
      </c>
      <c r="K1763" s="1877">
        <v>4</v>
      </c>
      <c r="L1763" s="1877">
        <v>5</v>
      </c>
      <c r="M1763" s="1877">
        <v>7</v>
      </c>
      <c r="N1763" s="474">
        <v>6</v>
      </c>
      <c r="O1763" s="1877">
        <v>6</v>
      </c>
      <c r="P1763" s="1877">
        <v>5</v>
      </c>
      <c r="Q1763" s="1877">
        <v>5</v>
      </c>
      <c r="R1763" s="1877">
        <v>6</v>
      </c>
      <c r="S1763" s="1877">
        <v>5</v>
      </c>
      <c r="T1763" s="1877">
        <v>6</v>
      </c>
      <c r="U1763" s="1877">
        <v>5</v>
      </c>
      <c r="V1763" s="511">
        <v>5</v>
      </c>
      <c r="W1763" s="1877">
        <v>4</v>
      </c>
      <c r="X1763" s="1877">
        <v>5</v>
      </c>
      <c r="Y1763" s="474">
        <v>6</v>
      </c>
      <c r="Z1763" s="1877">
        <v>5</v>
      </c>
      <c r="AA1763" s="1877">
        <v>4</v>
      </c>
      <c r="AB1763" s="1877">
        <v>4</v>
      </c>
      <c r="AC1763" s="112">
        <f>AVERAGE(E1763:AB1763)</f>
        <v>4.666666666666667</v>
      </c>
      <c r="AD1763" s="78"/>
      <c r="AE1763" s="78"/>
      <c r="AF1763" s="79"/>
      <c r="AJ1763" s="460"/>
      <c r="AK1763" s="15"/>
      <c r="AL1763" s="15"/>
      <c r="AM1763" s="15"/>
      <c r="AN1763" s="15"/>
    </row>
    <row r="1764" spans="1:41" ht="16.5" thickBot="1">
      <c r="A1764" s="3231"/>
      <c r="B1764" s="3166"/>
      <c r="C1764" s="128" t="s">
        <v>22</v>
      </c>
      <c r="D1764" s="119"/>
      <c r="E1764" s="349">
        <f t="shared" ref="E1764:AB1764" si="1021">E1762/E1761</f>
        <v>0.52000000000181901</v>
      </c>
      <c r="F1764" s="350">
        <f t="shared" si="1021"/>
        <v>0.54166666666567975</v>
      </c>
      <c r="G1764" s="350">
        <f t="shared" si="1021"/>
        <v>0.52000000000181901</v>
      </c>
      <c r="H1764" s="484">
        <f t="shared" si="1021"/>
        <v>0.48000000000045473</v>
      </c>
      <c r="I1764" s="350">
        <f t="shared" si="1021"/>
        <v>0.54166666666567975</v>
      </c>
      <c r="J1764" s="350">
        <f t="shared" si="1021"/>
        <v>0.51515151515114976</v>
      </c>
      <c r="K1764" s="350">
        <f t="shared" si="1021"/>
        <v>0.5454545454551718</v>
      </c>
      <c r="L1764" s="350">
        <f t="shared" si="1021"/>
        <v>0.51219512194952876</v>
      </c>
      <c r="M1764" s="350">
        <f t="shared" si="1021"/>
        <v>0.51724137931091929</v>
      </c>
      <c r="N1764" s="484">
        <f t="shared" si="1021"/>
        <v>0.53061224489840897</v>
      </c>
      <c r="O1764" s="350">
        <f t="shared" si="1021"/>
        <v>0.51020408163241626</v>
      </c>
      <c r="P1764" s="350">
        <f t="shared" si="1021"/>
        <v>0.53658536585274552</v>
      </c>
      <c r="Q1764" s="350">
        <f t="shared" si="1021"/>
        <v>0.51219512195233541</v>
      </c>
      <c r="R1764" s="350">
        <f t="shared" si="1021"/>
        <v>0.51999999999949975</v>
      </c>
      <c r="S1764" s="350">
        <f t="shared" si="1021"/>
        <v>0.51219512195094896</v>
      </c>
      <c r="T1764" s="350">
        <f t="shared" si="1021"/>
        <v>0.53061224489840897</v>
      </c>
      <c r="U1764" s="350">
        <f t="shared" si="1021"/>
        <v>0.53658536585274552</v>
      </c>
      <c r="V1764" s="521">
        <f t="shared" si="1021"/>
        <v>0.51219512195233541</v>
      </c>
      <c r="W1764" s="350">
        <f t="shared" si="1021"/>
        <v>0.51515151515114976</v>
      </c>
      <c r="X1764" s="350">
        <f t="shared" si="1021"/>
        <v>0.53658536585274552</v>
      </c>
      <c r="Y1764" s="484">
        <f t="shared" si="1021"/>
        <v>0.51020408163357633</v>
      </c>
      <c r="Z1764" s="350">
        <f t="shared" si="1021"/>
        <v>0.53658536585423344</v>
      </c>
      <c r="AA1764" s="350">
        <f t="shared" si="1021"/>
        <v>0.51515151515114976</v>
      </c>
      <c r="AB1764" s="350">
        <f t="shared" si="1021"/>
        <v>0.51515151515114976</v>
      </c>
      <c r="AC1764" s="113"/>
      <c r="AD1764" s="75"/>
      <c r="AE1764" s="161"/>
      <c r="AF1764" s="76"/>
      <c r="AJ1764" s="460"/>
      <c r="AK1764" s="15"/>
      <c r="AL1764" s="15"/>
      <c r="AM1764" s="15"/>
      <c r="AN1764" s="15"/>
    </row>
    <row r="1765" spans="1:41" hidden="1">
      <c r="A1765" s="1885"/>
      <c r="B1765" s="1875"/>
      <c r="C1765" s="129" t="s">
        <v>133</v>
      </c>
      <c r="D1765" s="635">
        <v>647.97</v>
      </c>
      <c r="E1765" s="633">
        <v>647.995</v>
      </c>
      <c r="F1765" s="148">
        <v>648.01900000000001</v>
      </c>
      <c r="G1765" s="148">
        <v>648.04399999999998</v>
      </c>
      <c r="H1765" s="497">
        <v>648.06899999999996</v>
      </c>
      <c r="I1765" s="148">
        <v>648.09299999999996</v>
      </c>
      <c r="J1765" s="148">
        <v>648.12599999999998</v>
      </c>
      <c r="K1765" s="148">
        <v>648.15899999999999</v>
      </c>
      <c r="L1765" s="148">
        <v>648.20000000000005</v>
      </c>
      <c r="M1765" s="148">
        <v>648.25800000000004</v>
      </c>
      <c r="N1765" s="497">
        <v>648.30700000000002</v>
      </c>
      <c r="O1765" s="148">
        <v>648.35599999999999</v>
      </c>
      <c r="P1765" s="148">
        <v>648.39700000000005</v>
      </c>
      <c r="Q1765" s="148">
        <v>648.43799999999999</v>
      </c>
      <c r="R1765" s="148">
        <v>648.48800000000006</v>
      </c>
      <c r="S1765" s="148">
        <v>648.529</v>
      </c>
      <c r="T1765" s="148">
        <v>648.57799999999997</v>
      </c>
      <c r="U1765" s="148">
        <v>648.61900000000003</v>
      </c>
      <c r="V1765" s="1149">
        <v>648.66</v>
      </c>
      <c r="W1765" s="148">
        <v>648.69299999999998</v>
      </c>
      <c r="X1765" s="148">
        <v>648.73400000000004</v>
      </c>
      <c r="Y1765" s="497">
        <v>648.78300000000002</v>
      </c>
      <c r="Z1765" s="148">
        <v>648.82399999999996</v>
      </c>
      <c r="AA1765" s="148">
        <v>648.85699999999997</v>
      </c>
      <c r="AB1765" s="148">
        <v>648.89</v>
      </c>
      <c r="AC1765" s="113"/>
      <c r="AD1765" s="75"/>
      <c r="AE1765" s="161"/>
      <c r="AF1765" s="76"/>
      <c r="AJ1765" s="460"/>
      <c r="AK1765" s="15"/>
      <c r="AL1765" s="15"/>
      <c r="AM1765" s="15"/>
      <c r="AN1765" s="15"/>
    </row>
    <row r="1766" spans="1:41" s="190" customFormat="1" hidden="1">
      <c r="A1766" s="1885"/>
      <c r="B1766" s="1875"/>
      <c r="C1766" s="129" t="s">
        <v>134</v>
      </c>
      <c r="D1766" s="635">
        <v>297.77</v>
      </c>
      <c r="E1766" s="633">
        <v>297.78300000000002</v>
      </c>
      <c r="F1766" s="148">
        <v>297.79599999999999</v>
      </c>
      <c r="G1766" s="148">
        <v>297.80900000000003</v>
      </c>
      <c r="H1766" s="497">
        <v>297.82100000000003</v>
      </c>
      <c r="I1766" s="148">
        <v>297.834</v>
      </c>
      <c r="J1766" s="148">
        <v>297.851</v>
      </c>
      <c r="K1766" s="148">
        <v>297.86900000000003</v>
      </c>
      <c r="L1766" s="148">
        <v>297.89</v>
      </c>
      <c r="M1766" s="148">
        <v>297.92</v>
      </c>
      <c r="N1766" s="497">
        <v>297.94600000000003</v>
      </c>
      <c r="O1766" s="148">
        <v>297.971</v>
      </c>
      <c r="P1766" s="148">
        <v>297.99299999999999</v>
      </c>
      <c r="Q1766" s="148">
        <v>298.01400000000001</v>
      </c>
      <c r="R1766" s="148">
        <v>298.04000000000002</v>
      </c>
      <c r="S1766" s="148">
        <v>298.06099999999998</v>
      </c>
      <c r="T1766" s="148">
        <v>298.08699999999999</v>
      </c>
      <c r="U1766" s="148">
        <v>298.10899999999998</v>
      </c>
      <c r="V1766" s="1149">
        <v>298.13</v>
      </c>
      <c r="W1766" s="148">
        <v>298.14699999999999</v>
      </c>
      <c r="X1766" s="148">
        <v>298.16899999999998</v>
      </c>
      <c r="Y1766" s="497">
        <v>298.19400000000002</v>
      </c>
      <c r="Z1766" s="148">
        <v>298.21600000000001</v>
      </c>
      <c r="AA1766" s="148">
        <v>298.233</v>
      </c>
      <c r="AB1766" s="148">
        <v>298.25</v>
      </c>
      <c r="AC1766" s="113"/>
      <c r="AD1766" s="75"/>
      <c r="AE1766" s="161"/>
      <c r="AF1766" s="76"/>
      <c r="AH1766" s="980"/>
      <c r="AI1766" s="981"/>
      <c r="AJ1766" s="981"/>
      <c r="AK1766" s="982"/>
      <c r="AL1766" s="982"/>
      <c r="AM1766" s="198"/>
      <c r="AN1766" s="983"/>
      <c r="AO1766" s="983"/>
    </row>
    <row r="1767" spans="1:41" ht="16.5" hidden="1" thickBot="1">
      <c r="A1767" s="3223" t="s">
        <v>50</v>
      </c>
      <c r="B1767" s="3224"/>
      <c r="C1767" s="3225"/>
      <c r="D1767" s="119"/>
      <c r="E1767" s="187">
        <f>SQRT(E1761*E1761+E1762*E1762)/E1760/1.73</f>
        <v>3.0877468270778938</v>
      </c>
      <c r="F1767" s="188">
        <f t="shared" ref="F1767:AB1767" si="1022">SQRT(F1761*F1761+F1762*F1762)/F1760/1.73</f>
        <v>2.9824719044442145</v>
      </c>
      <c r="G1767" s="188">
        <f t="shared" si="1022"/>
        <v>3.0906763781472284</v>
      </c>
      <c r="H1767" s="473">
        <f t="shared" si="1022"/>
        <v>3.0358698160474464</v>
      </c>
      <c r="I1767" s="188">
        <f t="shared" si="1022"/>
        <v>3.0370118141501239</v>
      </c>
      <c r="J1767" s="188">
        <f t="shared" si="1022"/>
        <v>4.1383740766833013</v>
      </c>
      <c r="K1767" s="188">
        <f t="shared" si="1022"/>
        <v>4.1986978591441195</v>
      </c>
      <c r="L1767" s="188">
        <f t="shared" si="1022"/>
        <v>5.1854462714965051</v>
      </c>
      <c r="M1767" s="188">
        <f t="shared" si="1022"/>
        <v>7.2937712847186775</v>
      </c>
      <c r="N1767" s="473">
        <f t="shared" si="1022"/>
        <v>6.2320691836645121</v>
      </c>
      <c r="O1767" s="188">
        <f t="shared" si="1022"/>
        <v>6.1982771814747766</v>
      </c>
      <c r="P1767" s="188">
        <f t="shared" si="1022"/>
        <v>5.2022629998066394</v>
      </c>
      <c r="Q1767" s="188">
        <f t="shared" si="1022"/>
        <v>5.1653281482232867</v>
      </c>
      <c r="R1767" s="188">
        <f t="shared" si="1022"/>
        <v>6.3009147051672976</v>
      </c>
      <c r="S1767" s="188">
        <f t="shared" si="1022"/>
        <v>5.1553275128898477</v>
      </c>
      <c r="T1767" s="188">
        <f t="shared" si="1022"/>
        <v>6.21395270347944</v>
      </c>
      <c r="U1767" s="188">
        <f t="shared" si="1022"/>
        <v>5.182215743545342</v>
      </c>
      <c r="V1767" s="509">
        <f t="shared" si="1022"/>
        <v>5.12555661291454</v>
      </c>
      <c r="W1767" s="188">
        <f t="shared" si="1022"/>
        <v>4.1304080053133614</v>
      </c>
      <c r="X1767" s="188">
        <f t="shared" si="1022"/>
        <v>5.1573729068073488</v>
      </c>
      <c r="Y1767" s="473">
        <f t="shared" si="1022"/>
        <v>6.0855812327235483</v>
      </c>
      <c r="Z1767" s="188">
        <f t="shared" si="1022"/>
        <v>5.1425812062987424</v>
      </c>
      <c r="AA1767" s="188">
        <f t="shared" si="1022"/>
        <v>4.0910332864829195</v>
      </c>
      <c r="AB1767" s="189">
        <f t="shared" si="1022"/>
        <v>4.0754927991648469</v>
      </c>
      <c r="AC1767" s="114">
        <f>AVERAGE(E1767:AB1767)</f>
        <v>4.8128516858277495</v>
      </c>
      <c r="AD1767" s="80">
        <f>(AC1763-AC1767)/AC1763</f>
        <v>-3.1325361248803391E-2</v>
      </c>
      <c r="AE1767" s="81"/>
      <c r="AF1767" s="82"/>
      <c r="AJ1767" s="460"/>
      <c r="AK1767" s="14"/>
      <c r="AL1767" s="14"/>
      <c r="AM1767" s="15"/>
      <c r="AN1767" s="14"/>
    </row>
    <row r="1768" spans="1:41">
      <c r="A1768" s="3230" t="s">
        <v>37</v>
      </c>
      <c r="B1768" s="3165" t="s">
        <v>308</v>
      </c>
      <c r="C1768" s="126" t="s">
        <v>17</v>
      </c>
      <c r="D1768" s="118" t="s">
        <v>131</v>
      </c>
      <c r="E1768" s="1899">
        <f t="shared" ref="E1768:AB1768" si="1023">(E1772-D1772)*$AE1768*$AF1768</f>
        <v>122.99999999959255</v>
      </c>
      <c r="F1768" s="214">
        <f t="shared" si="1023"/>
        <v>124.00000000025102</v>
      </c>
      <c r="G1768" s="214">
        <f t="shared" si="1023"/>
        <v>123.00000000004729</v>
      </c>
      <c r="H1768" s="467">
        <f t="shared" si="1023"/>
        <v>107.99999999971988</v>
      </c>
      <c r="I1768" s="214">
        <f t="shared" si="1023"/>
        <v>93.000000000301952</v>
      </c>
      <c r="J1768" s="214">
        <f t="shared" si="1023"/>
        <v>123.00000000004729</v>
      </c>
      <c r="K1768" s="214">
        <f t="shared" si="1023"/>
        <v>138.99999999966894</v>
      </c>
      <c r="L1768" s="214">
        <f t="shared" si="1023"/>
        <v>155.00000000020009</v>
      </c>
      <c r="M1768" s="214">
        <f t="shared" si="1023"/>
        <v>184.99999999994543</v>
      </c>
      <c r="N1768" s="467">
        <f t="shared" si="1023"/>
        <v>201.00000000002183</v>
      </c>
      <c r="O1768" s="214">
        <f t="shared" si="1023"/>
        <v>215.9999999998945</v>
      </c>
      <c r="P1768" s="214">
        <f t="shared" si="1023"/>
        <v>184.99999999994543</v>
      </c>
      <c r="Q1768" s="214">
        <f t="shared" si="1023"/>
        <v>170.00000000007276</v>
      </c>
      <c r="R1768" s="214">
        <f t="shared" si="1023"/>
        <v>184.99999999994543</v>
      </c>
      <c r="S1768" s="214">
        <f t="shared" si="1023"/>
        <v>200.00000000027285</v>
      </c>
      <c r="T1768" s="214">
        <f t="shared" si="1023"/>
        <v>201.00000000002183</v>
      </c>
      <c r="U1768" s="214">
        <f t="shared" si="1023"/>
        <v>138.99999999966894</v>
      </c>
      <c r="V1768" s="501">
        <f t="shared" si="1023"/>
        <v>201.00000000002183</v>
      </c>
      <c r="W1768" s="214">
        <f t="shared" si="1023"/>
        <v>200.00000000027285</v>
      </c>
      <c r="X1768" s="214">
        <f t="shared" si="1023"/>
        <v>184.99999999994543</v>
      </c>
      <c r="Y1768" s="467">
        <f t="shared" si="1023"/>
        <v>170.00000000007276</v>
      </c>
      <c r="Z1768" s="214">
        <f t="shared" si="1023"/>
        <v>184.99999999994543</v>
      </c>
      <c r="AA1768" s="214">
        <f t="shared" si="1023"/>
        <v>170.00000000007276</v>
      </c>
      <c r="AB1768" s="214">
        <f t="shared" si="1023"/>
        <v>138.99999999966894</v>
      </c>
      <c r="AC1768" s="111">
        <f>SUM(E1768:AB1768)</f>
        <v>3919.999999999618</v>
      </c>
      <c r="AD1768" s="72"/>
      <c r="AE1768" s="73">
        <v>100</v>
      </c>
      <c r="AF1768" s="74">
        <v>10</v>
      </c>
      <c r="AJ1768" s="460"/>
      <c r="AK1768" s="565"/>
      <c r="AL1768" s="566"/>
      <c r="AM1768" s="565"/>
      <c r="AN1768" s="15"/>
    </row>
    <row r="1769" spans="1:41">
      <c r="A1769" s="3231"/>
      <c r="B1769" s="3166"/>
      <c r="C1769" s="128" t="s">
        <v>19</v>
      </c>
      <c r="D1769" s="113" t="s">
        <v>131</v>
      </c>
      <c r="E1769" s="83">
        <f t="shared" ref="E1769:AB1769" si="1024">(E1773-D1773)*$AE1768*$AF1768</f>
        <v>85.00000000003638</v>
      </c>
      <c r="F1769" s="161">
        <f t="shared" si="1024"/>
        <v>85.00000000003638</v>
      </c>
      <c r="G1769" s="161">
        <f t="shared" si="1024"/>
        <v>85.00000000003638</v>
      </c>
      <c r="H1769" s="466">
        <f t="shared" si="1024"/>
        <v>75.000000000045475</v>
      </c>
      <c r="I1769" s="161">
        <f t="shared" si="1024"/>
        <v>62.99999999987449</v>
      </c>
      <c r="J1769" s="161">
        <f t="shared" si="1024"/>
        <v>85.00000000003638</v>
      </c>
      <c r="K1769" s="161">
        <f t="shared" si="1024"/>
        <v>96.000000000003638</v>
      </c>
      <c r="L1769" s="161">
        <f t="shared" si="1024"/>
        <v>105.99999999999454</v>
      </c>
      <c r="M1769" s="161">
        <f t="shared" si="1024"/>
        <v>127.99999999992906</v>
      </c>
      <c r="N1769" s="466">
        <f t="shared" si="1024"/>
        <v>138.00000000014734</v>
      </c>
      <c r="O1769" s="161">
        <f t="shared" si="1024"/>
        <v>148.99999999988722</v>
      </c>
      <c r="P1769" s="161">
        <f t="shared" si="1024"/>
        <v>126.99999999995271</v>
      </c>
      <c r="Q1769" s="161">
        <f t="shared" si="1024"/>
        <v>116.9999999999618</v>
      </c>
      <c r="R1769" s="161">
        <f t="shared" si="1024"/>
        <v>128.00000000015643</v>
      </c>
      <c r="S1769" s="161">
        <f t="shared" si="1024"/>
        <v>137.99999999991996</v>
      </c>
      <c r="T1769" s="161">
        <f t="shared" si="1024"/>
        <v>137.99999999991996</v>
      </c>
      <c r="U1769" s="161">
        <f t="shared" si="1024"/>
        <v>96.000000000003638</v>
      </c>
      <c r="V1769" s="502">
        <f t="shared" si="1024"/>
        <v>138.00000000014734</v>
      </c>
      <c r="W1769" s="161">
        <f t="shared" si="1024"/>
        <v>137.99999999991996</v>
      </c>
      <c r="X1769" s="161">
        <f t="shared" si="1024"/>
        <v>127.99999999992906</v>
      </c>
      <c r="Y1769" s="466">
        <f t="shared" si="1024"/>
        <v>117.00000000018917</v>
      </c>
      <c r="Z1769" s="161">
        <f t="shared" si="1024"/>
        <v>126.99999999995271</v>
      </c>
      <c r="AA1769" s="161">
        <f t="shared" si="1024"/>
        <v>116.9999999999618</v>
      </c>
      <c r="AB1769" s="161">
        <f t="shared" si="1024"/>
        <v>96.000000000003638</v>
      </c>
      <c r="AC1769" s="112">
        <f>SUM(E1769:AB1769)</f>
        <v>2700.0000000000455</v>
      </c>
      <c r="AD1769" s="75"/>
      <c r="AE1769" s="161"/>
      <c r="AF1769" s="76"/>
      <c r="AJ1769" s="460"/>
      <c r="AK1769" s="15"/>
      <c r="AL1769" s="15"/>
      <c r="AM1769" s="15"/>
      <c r="AN1769" s="15"/>
    </row>
    <row r="1770" spans="1:41">
      <c r="A1770" s="3231"/>
      <c r="B1770" s="3166"/>
      <c r="C1770" s="128" t="s">
        <v>20</v>
      </c>
      <c r="D1770" s="113" t="s">
        <v>64</v>
      </c>
      <c r="E1770" s="1813">
        <v>8</v>
      </c>
      <c r="F1770" s="1877">
        <v>8</v>
      </c>
      <c r="G1770" s="1877">
        <v>8</v>
      </c>
      <c r="H1770" s="474">
        <v>7</v>
      </c>
      <c r="I1770" s="1877">
        <v>6</v>
      </c>
      <c r="J1770" s="1877">
        <v>8</v>
      </c>
      <c r="K1770" s="1877">
        <v>9</v>
      </c>
      <c r="L1770" s="1877">
        <v>10</v>
      </c>
      <c r="M1770" s="1877">
        <v>12</v>
      </c>
      <c r="N1770" s="474">
        <v>13</v>
      </c>
      <c r="O1770" s="1877">
        <v>14</v>
      </c>
      <c r="P1770" s="1877">
        <v>12</v>
      </c>
      <c r="Q1770" s="1877">
        <v>11</v>
      </c>
      <c r="R1770" s="1877">
        <v>12</v>
      </c>
      <c r="S1770" s="1877">
        <v>13</v>
      </c>
      <c r="T1770" s="1877">
        <v>13</v>
      </c>
      <c r="U1770" s="1877">
        <v>9</v>
      </c>
      <c r="V1770" s="511">
        <v>13</v>
      </c>
      <c r="W1770" s="1877">
        <v>13</v>
      </c>
      <c r="X1770" s="1877">
        <v>12</v>
      </c>
      <c r="Y1770" s="474">
        <v>11</v>
      </c>
      <c r="Z1770" s="1877">
        <v>12</v>
      </c>
      <c r="AA1770" s="1877">
        <v>11</v>
      </c>
      <c r="AB1770" s="1877">
        <v>9</v>
      </c>
      <c r="AC1770" s="112">
        <f>AVERAGE(E1770:AB1770)</f>
        <v>10.583333333333334</v>
      </c>
      <c r="AD1770" s="78"/>
      <c r="AE1770" s="78"/>
      <c r="AF1770" s="79"/>
      <c r="AJ1770" s="460"/>
      <c r="AK1770" s="15"/>
      <c r="AL1770" s="15"/>
      <c r="AM1770" s="15"/>
      <c r="AN1770" s="15"/>
    </row>
    <row r="1771" spans="1:41" ht="16.5" thickBot="1">
      <c r="A1771" s="3231"/>
      <c r="B1771" s="3166"/>
      <c r="C1771" s="128" t="s">
        <v>22</v>
      </c>
      <c r="D1771" s="119"/>
      <c r="E1771" s="349">
        <f t="shared" ref="E1771:AB1771" si="1025">E1769/E1768</f>
        <v>0.69105691057169072</v>
      </c>
      <c r="F1771" s="350">
        <f t="shared" si="1025"/>
        <v>0.68548387096664765</v>
      </c>
      <c r="G1771" s="350">
        <f t="shared" si="1025"/>
        <v>0.69105691056913576</v>
      </c>
      <c r="H1771" s="484">
        <f t="shared" si="1025"/>
        <v>0.69444444444666675</v>
      </c>
      <c r="I1771" s="350">
        <f t="shared" si="1025"/>
        <v>0.67741935483516069</v>
      </c>
      <c r="J1771" s="350">
        <f t="shared" si="1025"/>
        <v>0.69105691056913576</v>
      </c>
      <c r="K1771" s="350">
        <f t="shared" si="1025"/>
        <v>0.69064748201605952</v>
      </c>
      <c r="L1771" s="350">
        <f t="shared" si="1025"/>
        <v>0.68387096774101752</v>
      </c>
      <c r="M1771" s="350">
        <f t="shared" si="1025"/>
        <v>0.69189189189171252</v>
      </c>
      <c r="N1771" s="484">
        <f t="shared" si="1025"/>
        <v>0.68656716417976293</v>
      </c>
      <c r="O1771" s="350">
        <f t="shared" si="1025"/>
        <v>0.68981481481462958</v>
      </c>
      <c r="P1771" s="350">
        <f t="shared" si="1025"/>
        <v>0.68648648648643329</v>
      </c>
      <c r="Q1771" s="350">
        <f t="shared" si="1025"/>
        <v>0.6882352941171278</v>
      </c>
      <c r="R1771" s="350">
        <f t="shared" si="1025"/>
        <v>0.69189189189294154</v>
      </c>
      <c r="S1771" s="350">
        <f t="shared" si="1025"/>
        <v>0.68999999999865846</v>
      </c>
      <c r="T1771" s="350">
        <f t="shared" si="1025"/>
        <v>0.68656716417863173</v>
      </c>
      <c r="U1771" s="350">
        <f t="shared" si="1025"/>
        <v>0.69064748201605952</v>
      </c>
      <c r="V1771" s="521">
        <f t="shared" si="1025"/>
        <v>0.68656716417976293</v>
      </c>
      <c r="W1771" s="350">
        <f t="shared" si="1025"/>
        <v>0.68999999999865846</v>
      </c>
      <c r="X1771" s="350">
        <f t="shared" si="1025"/>
        <v>0.69189189189171252</v>
      </c>
      <c r="Y1771" s="484">
        <f t="shared" si="1025"/>
        <v>0.68823529411846529</v>
      </c>
      <c r="Z1771" s="350">
        <f t="shared" si="1025"/>
        <v>0.68648648648643329</v>
      </c>
      <c r="AA1771" s="350">
        <f t="shared" si="1025"/>
        <v>0.6882352941171278</v>
      </c>
      <c r="AB1771" s="350">
        <f t="shared" si="1025"/>
        <v>0.69064748201605952</v>
      </c>
      <c r="AC1771" s="113"/>
      <c r="AD1771" s="75"/>
      <c r="AE1771" s="161"/>
      <c r="AF1771" s="76"/>
      <c r="AJ1771" s="460"/>
      <c r="AK1771" s="15"/>
      <c r="AL1771" s="15"/>
      <c r="AM1771" s="15"/>
      <c r="AN1771" s="15"/>
    </row>
    <row r="1772" spans="1:41" hidden="1">
      <c r="A1772" s="1885"/>
      <c r="B1772" s="1875"/>
      <c r="C1772" s="129" t="s">
        <v>133</v>
      </c>
      <c r="D1772" s="635">
        <v>2547.8000000000002</v>
      </c>
      <c r="E1772" s="633">
        <v>2547.9229999999998</v>
      </c>
      <c r="F1772" s="148">
        <v>2548.047</v>
      </c>
      <c r="G1772" s="148">
        <v>2548.17</v>
      </c>
      <c r="H1772" s="497">
        <v>2548.2779999999998</v>
      </c>
      <c r="I1772" s="148">
        <v>2548.3710000000001</v>
      </c>
      <c r="J1772" s="148">
        <v>2548.4940000000001</v>
      </c>
      <c r="K1772" s="148">
        <v>2548.6329999999998</v>
      </c>
      <c r="L1772" s="148">
        <v>2548.788</v>
      </c>
      <c r="M1772" s="148">
        <v>2548.973</v>
      </c>
      <c r="N1772" s="497">
        <v>2549.174</v>
      </c>
      <c r="O1772" s="148">
        <v>2549.39</v>
      </c>
      <c r="P1772" s="148">
        <v>2549.5749999999998</v>
      </c>
      <c r="Q1772" s="148">
        <v>2549.7449999999999</v>
      </c>
      <c r="R1772" s="148">
        <v>2549.9299999999998</v>
      </c>
      <c r="S1772" s="148">
        <v>2550.13</v>
      </c>
      <c r="T1772" s="148">
        <v>2550.3310000000001</v>
      </c>
      <c r="U1772" s="148">
        <v>2550.4699999999998</v>
      </c>
      <c r="V1772" s="1149">
        <v>2550.6709999999998</v>
      </c>
      <c r="W1772" s="148">
        <v>2550.8710000000001</v>
      </c>
      <c r="X1772" s="148">
        <v>2551.056</v>
      </c>
      <c r="Y1772" s="497">
        <v>2551.2260000000001</v>
      </c>
      <c r="Z1772" s="148">
        <v>2551.4110000000001</v>
      </c>
      <c r="AA1772" s="148">
        <v>2551.5810000000001</v>
      </c>
      <c r="AB1772" s="148">
        <v>2551.7199999999998</v>
      </c>
      <c r="AC1772" s="113"/>
      <c r="AD1772" s="75"/>
      <c r="AE1772" s="161"/>
      <c r="AF1772" s="76"/>
      <c r="AJ1772" s="460"/>
      <c r="AK1772" s="15"/>
      <c r="AL1772" s="15"/>
      <c r="AM1772" s="15"/>
      <c r="AN1772" s="15"/>
    </row>
    <row r="1773" spans="1:41" s="190" customFormat="1" hidden="1">
      <c r="A1773" s="1885"/>
      <c r="B1773" s="1875"/>
      <c r="C1773" s="129" t="s">
        <v>134</v>
      </c>
      <c r="D1773" s="635">
        <v>1393.05</v>
      </c>
      <c r="E1773" s="633">
        <v>1393.135</v>
      </c>
      <c r="F1773" s="148">
        <v>1393.22</v>
      </c>
      <c r="G1773" s="148">
        <v>1393.3050000000001</v>
      </c>
      <c r="H1773" s="497">
        <v>1393.38</v>
      </c>
      <c r="I1773" s="148">
        <v>1393.443</v>
      </c>
      <c r="J1773" s="148">
        <v>1393.528</v>
      </c>
      <c r="K1773" s="148">
        <v>1393.624</v>
      </c>
      <c r="L1773" s="148">
        <v>1393.73</v>
      </c>
      <c r="M1773" s="148">
        <v>1393.8579999999999</v>
      </c>
      <c r="N1773" s="497">
        <v>1393.9960000000001</v>
      </c>
      <c r="O1773" s="148">
        <v>1394.145</v>
      </c>
      <c r="P1773" s="148">
        <v>1394.2719999999999</v>
      </c>
      <c r="Q1773" s="148">
        <v>1394.3889999999999</v>
      </c>
      <c r="R1773" s="148">
        <v>1394.5170000000001</v>
      </c>
      <c r="S1773" s="148">
        <v>1394.655</v>
      </c>
      <c r="T1773" s="148">
        <v>1394.7929999999999</v>
      </c>
      <c r="U1773" s="148">
        <v>1394.8889999999999</v>
      </c>
      <c r="V1773" s="1149">
        <v>1395.027</v>
      </c>
      <c r="W1773" s="148">
        <v>1395.165</v>
      </c>
      <c r="X1773" s="148">
        <v>1395.2929999999999</v>
      </c>
      <c r="Y1773" s="497">
        <v>1395.41</v>
      </c>
      <c r="Z1773" s="148">
        <v>1395.537</v>
      </c>
      <c r="AA1773" s="148">
        <v>1395.654</v>
      </c>
      <c r="AB1773" s="148">
        <v>1395.75</v>
      </c>
      <c r="AC1773" s="113"/>
      <c r="AD1773" s="75"/>
      <c r="AE1773" s="161"/>
      <c r="AF1773" s="76"/>
      <c r="AH1773" s="980"/>
      <c r="AI1773" s="981"/>
      <c r="AJ1773" s="981"/>
      <c r="AK1773" s="982"/>
      <c r="AL1773" s="982"/>
      <c r="AM1773" s="198"/>
      <c r="AN1773" s="983"/>
      <c r="AO1773" s="983"/>
    </row>
    <row r="1774" spans="1:41" ht="16.5" hidden="1" thickBot="1">
      <c r="A1774" s="3223" t="s">
        <v>50</v>
      </c>
      <c r="B1774" s="3224"/>
      <c r="C1774" s="3225"/>
      <c r="D1774" s="119"/>
      <c r="E1774" s="187">
        <f>SQRT(E1768*E1768+E1769*E1769)/E1760/1.73</f>
        <v>8.1917947171286247</v>
      </c>
      <c r="F1774" s="188">
        <f t="shared" ref="F1774:AB1774" si="1026">SQRT(F1768*F1768+F1769*F1769)/F1760/1.73</f>
        <v>8.2135717788876512</v>
      </c>
      <c r="G1774" s="188">
        <f t="shared" si="1026"/>
        <v>8.1995668183987895</v>
      </c>
      <c r="H1774" s="473">
        <f t="shared" si="1026"/>
        <v>7.1973880060355686</v>
      </c>
      <c r="I1774" s="188">
        <f t="shared" si="1026"/>
        <v>6.2493321925414014</v>
      </c>
      <c r="J1774" s="188">
        <f t="shared" si="1026"/>
        <v>8.3339859465692623</v>
      </c>
      <c r="K1774" s="188">
        <f t="shared" si="1026"/>
        <v>9.4344742765972534</v>
      </c>
      <c r="L1774" s="188">
        <f t="shared" si="1026"/>
        <v>10.568923773187779</v>
      </c>
      <c r="M1774" s="188">
        <f t="shared" si="1026"/>
        <v>12.563985458914152</v>
      </c>
      <c r="N1774" s="473">
        <f t="shared" si="1026"/>
        <v>13.696076963405055</v>
      </c>
      <c r="O1774" s="188">
        <f t="shared" si="1026"/>
        <v>14.783612981989085</v>
      </c>
      <c r="P1774" s="188">
        <f t="shared" si="1026"/>
        <v>12.5444130586888</v>
      </c>
      <c r="Q1774" s="188">
        <f t="shared" si="1026"/>
        <v>11.570282238919498</v>
      </c>
      <c r="R1774" s="188">
        <f t="shared" si="1026"/>
        <v>12.576136315264629</v>
      </c>
      <c r="S1774" s="188">
        <f t="shared" si="1026"/>
        <v>13.596948766796281</v>
      </c>
      <c r="T1774" s="188">
        <f t="shared" si="1026"/>
        <v>13.656262786178644</v>
      </c>
      <c r="U1774" s="188">
        <f t="shared" si="1026"/>
        <v>9.4072070099018834</v>
      </c>
      <c r="V1774" s="509">
        <f t="shared" si="1026"/>
        <v>13.564257165874686</v>
      </c>
      <c r="W1774" s="188">
        <f t="shared" si="1026"/>
        <v>13.51842933214683</v>
      </c>
      <c r="X1774" s="188">
        <f t="shared" si="1026"/>
        <v>12.467617401702922</v>
      </c>
      <c r="Y1774" s="473">
        <f t="shared" si="1026"/>
        <v>11.41527367304637</v>
      </c>
      <c r="Z1774" s="188">
        <f t="shared" si="1026"/>
        <v>12.40050009816847</v>
      </c>
      <c r="AA1774" s="188">
        <f t="shared" si="1026"/>
        <v>11.371745460749288</v>
      </c>
      <c r="AB1774" s="189">
        <f t="shared" si="1026"/>
        <v>9.2732012120400356</v>
      </c>
      <c r="AC1774" s="114">
        <f>AVERAGE(E1774:AB1774)</f>
        <v>11.033124476380541</v>
      </c>
      <c r="AD1774" s="80">
        <f>(AC1770-AC1774)/AC1770</f>
        <v>-4.2499950524145562E-2</v>
      </c>
      <c r="AE1774" s="81"/>
      <c r="AF1774" s="82"/>
      <c r="AJ1774" s="460"/>
      <c r="AK1774" s="14"/>
      <c r="AL1774" s="14"/>
      <c r="AM1774" s="15"/>
      <c r="AN1774" s="14"/>
    </row>
    <row r="1775" spans="1:41">
      <c r="A1775" s="3230" t="s">
        <v>45</v>
      </c>
      <c r="B1775" s="3165" t="s">
        <v>309</v>
      </c>
      <c r="C1775" s="126" t="s">
        <v>17</v>
      </c>
      <c r="D1775" s="118" t="s">
        <v>131</v>
      </c>
      <c r="E1775" s="1899">
        <f t="shared" ref="E1775:AB1775" si="1027">(E1779-D1779)*$AE1775*$AF1775</f>
        <v>33.000000000015461</v>
      </c>
      <c r="F1775" s="214">
        <f t="shared" si="1027"/>
        <v>33.000000000015461</v>
      </c>
      <c r="G1775" s="214">
        <f t="shared" si="1027"/>
        <v>32.000000000039108</v>
      </c>
      <c r="H1775" s="467">
        <f t="shared" si="1027"/>
        <v>33.000000000015461</v>
      </c>
      <c r="I1775" s="214">
        <f t="shared" si="1027"/>
        <v>32.999999999901775</v>
      </c>
      <c r="J1775" s="214">
        <f t="shared" si="1027"/>
        <v>16.000000000076398</v>
      </c>
      <c r="K1775" s="214">
        <f t="shared" si="1027"/>
        <v>33.000000000015461</v>
      </c>
      <c r="L1775" s="214">
        <f t="shared" si="1027"/>
        <v>32.999999999901775</v>
      </c>
      <c r="M1775" s="214">
        <f t="shared" si="1027"/>
        <v>33.000000000015461</v>
      </c>
      <c r="N1775" s="467">
        <f t="shared" si="1027"/>
        <v>32.000000000039108</v>
      </c>
      <c r="O1775" s="214">
        <f t="shared" si="1027"/>
        <v>33.000000000015461</v>
      </c>
      <c r="P1775" s="214">
        <f t="shared" si="1027"/>
        <v>33.000000000015461</v>
      </c>
      <c r="Q1775" s="214">
        <f t="shared" si="1027"/>
        <v>33.000000000015461</v>
      </c>
      <c r="R1775" s="214">
        <f t="shared" si="1027"/>
        <v>31.999999999925421</v>
      </c>
      <c r="S1775" s="214">
        <f t="shared" si="1027"/>
        <v>33.000000000015461</v>
      </c>
      <c r="T1775" s="214">
        <f t="shared" si="1027"/>
        <v>33.000000000015461</v>
      </c>
      <c r="U1775" s="214">
        <f t="shared" si="1027"/>
        <v>33.000000000015461</v>
      </c>
      <c r="V1775" s="501">
        <f t="shared" si="1027"/>
        <v>32.000000000039108</v>
      </c>
      <c r="W1775" s="214">
        <f t="shared" si="1027"/>
        <v>32.999999999901775</v>
      </c>
      <c r="X1775" s="214">
        <f t="shared" si="1027"/>
        <v>33.000000000015461</v>
      </c>
      <c r="Y1775" s="467">
        <f t="shared" si="1027"/>
        <v>33.000000000015461</v>
      </c>
      <c r="Z1775" s="214">
        <f t="shared" si="1027"/>
        <v>32.000000000039108</v>
      </c>
      <c r="AA1775" s="214">
        <f t="shared" si="1027"/>
        <v>33.000000000015461</v>
      </c>
      <c r="AB1775" s="214">
        <f t="shared" si="1027"/>
        <v>32.999999999901775</v>
      </c>
      <c r="AC1775" s="111">
        <f>SUM(E1775:AB1775)</f>
        <v>769.99999999998181</v>
      </c>
      <c r="AD1775" s="72"/>
      <c r="AE1775" s="73">
        <v>100</v>
      </c>
      <c r="AF1775" s="74">
        <v>10</v>
      </c>
      <c r="AJ1775" s="460"/>
      <c r="AK1775" s="565"/>
      <c r="AL1775" s="566"/>
      <c r="AM1775" s="565"/>
      <c r="AN1775" s="15"/>
    </row>
    <row r="1776" spans="1:41">
      <c r="A1776" s="3231"/>
      <c r="B1776" s="3166"/>
      <c r="C1776" s="128" t="s">
        <v>19</v>
      </c>
      <c r="D1776" s="113" t="s">
        <v>131</v>
      </c>
      <c r="E1776" s="83">
        <f t="shared" ref="E1776:AB1776" si="1028">(E1780-D1780)*$AE1775*$AF1775</f>
        <v>26.000000000010459</v>
      </c>
      <c r="F1776" s="161">
        <f t="shared" si="1028"/>
        <v>24.999999999977263</v>
      </c>
      <c r="G1776" s="161">
        <f t="shared" si="1028"/>
        <v>26.000000000010459</v>
      </c>
      <c r="H1776" s="466">
        <f t="shared" si="1028"/>
        <v>25.000000000034106</v>
      </c>
      <c r="I1776" s="161">
        <f t="shared" si="1028"/>
        <v>25.999999999953616</v>
      </c>
      <c r="J1776" s="161">
        <f t="shared" si="1028"/>
        <v>12.000000000000455</v>
      </c>
      <c r="K1776" s="161">
        <f t="shared" si="1028"/>
        <v>26.000000000010459</v>
      </c>
      <c r="L1776" s="161">
        <f t="shared" si="1028"/>
        <v>25.000000000034106</v>
      </c>
      <c r="M1776" s="161">
        <f t="shared" si="1028"/>
        <v>25.999999999953616</v>
      </c>
      <c r="N1776" s="466">
        <f t="shared" si="1028"/>
        <v>26.000000000010459</v>
      </c>
      <c r="O1776" s="161">
        <f t="shared" si="1028"/>
        <v>25.000000000034106</v>
      </c>
      <c r="P1776" s="161">
        <f t="shared" si="1028"/>
        <v>26.000000000010459</v>
      </c>
      <c r="Q1776" s="161">
        <f t="shared" si="1028"/>
        <v>24.999999999977263</v>
      </c>
      <c r="R1776" s="161">
        <f t="shared" si="1028"/>
        <v>26.000000000010459</v>
      </c>
      <c r="S1776" s="161">
        <f t="shared" si="1028"/>
        <v>24.999999999977263</v>
      </c>
      <c r="T1776" s="161">
        <f t="shared" si="1028"/>
        <v>26.000000000010459</v>
      </c>
      <c r="U1776" s="161">
        <f t="shared" si="1028"/>
        <v>24.999999999977263</v>
      </c>
      <c r="V1776" s="502">
        <f t="shared" si="1028"/>
        <v>26.000000000010459</v>
      </c>
      <c r="W1776" s="161">
        <f t="shared" si="1028"/>
        <v>25.000000000034106</v>
      </c>
      <c r="X1776" s="161">
        <f t="shared" si="1028"/>
        <v>25.999999999953616</v>
      </c>
      <c r="Y1776" s="466">
        <f t="shared" si="1028"/>
        <v>25.000000000034106</v>
      </c>
      <c r="Z1776" s="161">
        <f t="shared" si="1028"/>
        <v>26.000000000010459</v>
      </c>
      <c r="AA1776" s="161">
        <f t="shared" si="1028"/>
        <v>24.999999999977263</v>
      </c>
      <c r="AB1776" s="161">
        <f t="shared" si="1028"/>
        <v>26.000000000010459</v>
      </c>
      <c r="AC1776" s="112">
        <f>SUM(E1776:AB1776)</f>
        <v>600.00000000002274</v>
      </c>
      <c r="AD1776" s="75"/>
      <c r="AE1776" s="161"/>
      <c r="AF1776" s="76"/>
      <c r="AJ1776" s="460"/>
      <c r="AK1776" s="15"/>
      <c r="AL1776" s="15"/>
      <c r="AM1776" s="15"/>
      <c r="AN1776" s="15"/>
    </row>
    <row r="1777" spans="1:41">
      <c r="A1777" s="3231"/>
      <c r="B1777" s="3166"/>
      <c r="C1777" s="128" t="s">
        <v>20</v>
      </c>
      <c r="D1777" s="113" t="s">
        <v>64</v>
      </c>
      <c r="E1777" s="1813">
        <v>2</v>
      </c>
      <c r="F1777" s="1877">
        <v>2</v>
      </c>
      <c r="G1777" s="1877">
        <v>2</v>
      </c>
      <c r="H1777" s="474">
        <v>2</v>
      </c>
      <c r="I1777" s="1877">
        <v>2</v>
      </c>
      <c r="J1777" s="1877">
        <v>1</v>
      </c>
      <c r="K1777" s="1877">
        <v>2</v>
      </c>
      <c r="L1777" s="1877">
        <v>2</v>
      </c>
      <c r="M1777" s="1877">
        <v>2</v>
      </c>
      <c r="N1777" s="474">
        <v>2</v>
      </c>
      <c r="O1777" s="1877">
        <v>2</v>
      </c>
      <c r="P1777" s="1877">
        <v>2</v>
      </c>
      <c r="Q1777" s="1877">
        <v>2</v>
      </c>
      <c r="R1777" s="1877">
        <v>2</v>
      </c>
      <c r="S1777" s="1877">
        <v>2</v>
      </c>
      <c r="T1777" s="1877">
        <v>2</v>
      </c>
      <c r="U1777" s="1877">
        <v>2</v>
      </c>
      <c r="V1777" s="511">
        <v>2</v>
      </c>
      <c r="W1777" s="1877">
        <v>2</v>
      </c>
      <c r="X1777" s="1877">
        <v>2</v>
      </c>
      <c r="Y1777" s="474">
        <v>2</v>
      </c>
      <c r="Z1777" s="1877">
        <v>2</v>
      </c>
      <c r="AA1777" s="1877">
        <v>2</v>
      </c>
      <c r="AB1777" s="1877">
        <v>2</v>
      </c>
      <c r="AC1777" s="112">
        <f>AVERAGE(E1777:AB1777)</f>
        <v>1.9583333333333333</v>
      </c>
      <c r="AD1777" s="78"/>
      <c r="AE1777" s="78"/>
      <c r="AF1777" s="79"/>
      <c r="AJ1777" s="460"/>
      <c r="AK1777" s="15"/>
      <c r="AL1777" s="15"/>
      <c r="AM1777" s="15"/>
      <c r="AN1777" s="15"/>
    </row>
    <row r="1778" spans="1:41" ht="16.5" thickBot="1">
      <c r="A1778" s="3231"/>
      <c r="B1778" s="3166"/>
      <c r="C1778" s="128" t="s">
        <v>22</v>
      </c>
      <c r="D1778" s="119"/>
      <c r="E1778" s="349">
        <f t="shared" ref="E1778:AB1778" si="1029">E1776/E1775</f>
        <v>0.78787878787873566</v>
      </c>
      <c r="F1778" s="350">
        <f t="shared" si="1029"/>
        <v>0.75757575757471363</v>
      </c>
      <c r="G1778" s="350">
        <f t="shared" si="1029"/>
        <v>0.81249999999933387</v>
      </c>
      <c r="H1778" s="484">
        <f t="shared" si="1029"/>
        <v>0.75757575757643614</v>
      </c>
      <c r="I1778" s="350">
        <f t="shared" si="1029"/>
        <v>0.78787878787972743</v>
      </c>
      <c r="J1778" s="350">
        <f t="shared" si="1029"/>
        <v>0.74999999999644729</v>
      </c>
      <c r="K1778" s="350">
        <f t="shared" si="1029"/>
        <v>0.78787878787873566</v>
      </c>
      <c r="L1778" s="350">
        <f t="shared" si="1029"/>
        <v>0.75757575757904605</v>
      </c>
      <c r="M1778" s="350">
        <f t="shared" si="1029"/>
        <v>0.78787878787701315</v>
      </c>
      <c r="N1778" s="484">
        <f t="shared" si="1029"/>
        <v>0.81249999999933387</v>
      </c>
      <c r="O1778" s="350">
        <f t="shared" si="1029"/>
        <v>0.75757575757643614</v>
      </c>
      <c r="P1778" s="350">
        <f t="shared" si="1029"/>
        <v>0.78787878787873566</v>
      </c>
      <c r="Q1778" s="350">
        <f t="shared" si="1029"/>
        <v>0.75757575757471363</v>
      </c>
      <c r="R1778" s="350">
        <f t="shared" si="1029"/>
        <v>0.81250000000222045</v>
      </c>
      <c r="S1778" s="350">
        <f t="shared" si="1029"/>
        <v>0.75757575757471363</v>
      </c>
      <c r="T1778" s="350">
        <f t="shared" si="1029"/>
        <v>0.78787878787873566</v>
      </c>
      <c r="U1778" s="350">
        <f t="shared" si="1029"/>
        <v>0.75757575757471363</v>
      </c>
      <c r="V1778" s="521">
        <f t="shared" si="1029"/>
        <v>0.81249999999933387</v>
      </c>
      <c r="W1778" s="350">
        <f t="shared" si="1029"/>
        <v>0.75757575757904605</v>
      </c>
      <c r="X1778" s="350">
        <f t="shared" si="1029"/>
        <v>0.78787878787701315</v>
      </c>
      <c r="Y1778" s="484">
        <f t="shared" si="1029"/>
        <v>0.75757575757643614</v>
      </c>
      <c r="Z1778" s="350">
        <f t="shared" si="1029"/>
        <v>0.81249999999933387</v>
      </c>
      <c r="AA1778" s="350">
        <f t="shared" si="1029"/>
        <v>0.75757575757471363</v>
      </c>
      <c r="AB1778" s="350">
        <f t="shared" si="1029"/>
        <v>0.78787878788144994</v>
      </c>
      <c r="AC1778" s="113"/>
      <c r="AD1778" s="75"/>
      <c r="AE1778" s="161"/>
      <c r="AF1778" s="76"/>
      <c r="AJ1778" s="460"/>
      <c r="AK1778" s="15"/>
      <c r="AL1778" s="15"/>
      <c r="AM1778" s="15"/>
      <c r="AN1778" s="15"/>
    </row>
    <row r="1779" spans="1:41" hidden="1">
      <c r="A1779" s="1885"/>
      <c r="B1779" s="1875"/>
      <c r="C1779" s="129" t="s">
        <v>133</v>
      </c>
      <c r="D1779" s="635">
        <v>542.29</v>
      </c>
      <c r="E1779" s="633">
        <v>542.32299999999998</v>
      </c>
      <c r="F1779" s="148">
        <v>542.35599999999999</v>
      </c>
      <c r="G1779" s="148">
        <v>542.38800000000003</v>
      </c>
      <c r="H1779" s="497">
        <v>542.42100000000005</v>
      </c>
      <c r="I1779" s="148">
        <v>542.45399999999995</v>
      </c>
      <c r="J1779" s="148">
        <v>542.47</v>
      </c>
      <c r="K1779" s="148">
        <v>542.50300000000004</v>
      </c>
      <c r="L1779" s="148">
        <v>542.53599999999994</v>
      </c>
      <c r="M1779" s="148">
        <v>542.56899999999996</v>
      </c>
      <c r="N1779" s="497">
        <v>542.601</v>
      </c>
      <c r="O1779" s="148">
        <v>542.63400000000001</v>
      </c>
      <c r="P1779" s="148">
        <v>542.66700000000003</v>
      </c>
      <c r="Q1779" s="148">
        <v>542.70000000000005</v>
      </c>
      <c r="R1779" s="148">
        <v>542.73199999999997</v>
      </c>
      <c r="S1779" s="148">
        <v>542.76499999999999</v>
      </c>
      <c r="T1779" s="148">
        <v>542.798</v>
      </c>
      <c r="U1779" s="148">
        <v>542.83100000000002</v>
      </c>
      <c r="V1779" s="1149">
        <v>542.86300000000006</v>
      </c>
      <c r="W1779" s="148">
        <v>542.89599999999996</v>
      </c>
      <c r="X1779" s="148">
        <v>542.92899999999997</v>
      </c>
      <c r="Y1779" s="497">
        <v>542.96199999999999</v>
      </c>
      <c r="Z1779" s="148">
        <v>542.99400000000003</v>
      </c>
      <c r="AA1779" s="148">
        <v>543.02700000000004</v>
      </c>
      <c r="AB1779" s="148">
        <v>543.05999999999995</v>
      </c>
      <c r="AC1779" s="113"/>
      <c r="AD1779" s="75"/>
      <c r="AE1779" s="161"/>
      <c r="AF1779" s="76"/>
      <c r="AJ1779" s="460"/>
      <c r="AK1779" s="15"/>
      <c r="AL1779" s="15"/>
      <c r="AM1779" s="15"/>
      <c r="AN1779" s="15"/>
    </row>
    <row r="1780" spans="1:41" s="190" customFormat="1" hidden="1">
      <c r="A1780" s="1885"/>
      <c r="B1780" s="1875"/>
      <c r="C1780" s="129" t="s">
        <v>134</v>
      </c>
      <c r="D1780" s="635">
        <v>278.45</v>
      </c>
      <c r="E1780" s="633">
        <v>278.476</v>
      </c>
      <c r="F1780" s="148">
        <v>278.50099999999998</v>
      </c>
      <c r="G1780" s="148">
        <v>278.52699999999999</v>
      </c>
      <c r="H1780" s="497">
        <v>278.55200000000002</v>
      </c>
      <c r="I1780" s="148">
        <v>278.57799999999997</v>
      </c>
      <c r="J1780" s="148">
        <v>278.58999999999997</v>
      </c>
      <c r="K1780" s="148">
        <v>278.61599999999999</v>
      </c>
      <c r="L1780" s="148">
        <v>278.64100000000002</v>
      </c>
      <c r="M1780" s="148">
        <v>278.66699999999997</v>
      </c>
      <c r="N1780" s="497">
        <v>278.69299999999998</v>
      </c>
      <c r="O1780" s="148">
        <v>278.71800000000002</v>
      </c>
      <c r="P1780" s="148">
        <v>278.74400000000003</v>
      </c>
      <c r="Q1780" s="148">
        <v>278.76900000000001</v>
      </c>
      <c r="R1780" s="148">
        <v>278.79500000000002</v>
      </c>
      <c r="S1780" s="148">
        <v>278.82</v>
      </c>
      <c r="T1780" s="148">
        <v>278.846</v>
      </c>
      <c r="U1780" s="148">
        <v>278.87099999999998</v>
      </c>
      <c r="V1780" s="1149">
        <v>278.89699999999999</v>
      </c>
      <c r="W1780" s="148">
        <v>278.92200000000003</v>
      </c>
      <c r="X1780" s="148">
        <v>278.94799999999998</v>
      </c>
      <c r="Y1780" s="497">
        <v>278.97300000000001</v>
      </c>
      <c r="Z1780" s="148">
        <v>278.99900000000002</v>
      </c>
      <c r="AA1780" s="148">
        <v>279.024</v>
      </c>
      <c r="AB1780" s="148">
        <v>279.05</v>
      </c>
      <c r="AC1780" s="113"/>
      <c r="AD1780" s="75"/>
      <c r="AE1780" s="161"/>
      <c r="AF1780" s="76"/>
      <c r="AH1780" s="980"/>
      <c r="AI1780" s="981"/>
      <c r="AJ1780" s="981"/>
      <c r="AK1780" s="982"/>
      <c r="AL1780" s="982"/>
      <c r="AM1780" s="198"/>
      <c r="AN1780" s="983"/>
      <c r="AO1780" s="983"/>
    </row>
    <row r="1781" spans="1:41" ht="16.5" hidden="1" thickBot="1">
      <c r="A1781" s="3223" t="s">
        <v>50</v>
      </c>
      <c r="B1781" s="3224"/>
      <c r="C1781" s="3225"/>
      <c r="D1781" s="119"/>
      <c r="E1781" s="187">
        <f>SQRT(E1775*E1775+E1776*E1776)/E1760/1.73</f>
        <v>2.3018328945685904</v>
      </c>
      <c r="F1781" s="188">
        <f t="shared" ref="F1781:AB1781" si="1030">SQRT(F1775*F1775+F1776*F1776)/F1760/1.73</f>
        <v>2.261901236325901</v>
      </c>
      <c r="G1781" s="188">
        <f t="shared" si="1030"/>
        <v>2.2611935953435607</v>
      </c>
      <c r="H1781" s="473">
        <f t="shared" si="1030"/>
        <v>2.2661851401844579</v>
      </c>
      <c r="I1781" s="188">
        <f t="shared" si="1030"/>
        <v>2.337279791879372</v>
      </c>
      <c r="J1781" s="188">
        <f t="shared" si="1030"/>
        <v>1.114820987623335</v>
      </c>
      <c r="K1781" s="188">
        <f t="shared" si="1030"/>
        <v>2.3463127572655678</v>
      </c>
      <c r="L1781" s="188">
        <f t="shared" si="1030"/>
        <v>2.3301767361534074</v>
      </c>
      <c r="M1781" s="188">
        <f t="shared" si="1030"/>
        <v>2.3463127572636036</v>
      </c>
      <c r="N1781" s="473">
        <f t="shared" si="1030"/>
        <v>2.3161302716152705</v>
      </c>
      <c r="O1781" s="188">
        <f t="shared" si="1030"/>
        <v>2.3324478635816646</v>
      </c>
      <c r="P1781" s="188">
        <f t="shared" si="1030"/>
        <v>2.3485819185395189</v>
      </c>
      <c r="Q1781" s="188">
        <f t="shared" si="1030"/>
        <v>2.3211362832519913</v>
      </c>
      <c r="R1781" s="188">
        <f t="shared" si="1030"/>
        <v>2.3049304153646162</v>
      </c>
      <c r="S1781" s="188">
        <f t="shared" si="1030"/>
        <v>2.3166423117452113</v>
      </c>
      <c r="T1781" s="188">
        <f t="shared" si="1030"/>
        <v>2.3531334338855259</v>
      </c>
      <c r="U1781" s="188">
        <f t="shared" si="1030"/>
        <v>2.3054831483938374</v>
      </c>
      <c r="V1781" s="509">
        <f t="shared" si="1030"/>
        <v>2.293838353697895</v>
      </c>
      <c r="W1781" s="188">
        <f t="shared" si="1030"/>
        <v>2.3032642040707882</v>
      </c>
      <c r="X1781" s="188">
        <f t="shared" si="1030"/>
        <v>2.3283161109950425</v>
      </c>
      <c r="Y1781" s="473">
        <f t="shared" si="1030"/>
        <v>2.2900397206074525</v>
      </c>
      <c r="Z1781" s="188">
        <f t="shared" si="1030"/>
        <v>2.2784876190173162</v>
      </c>
      <c r="AA1781" s="188">
        <f t="shared" si="1030"/>
        <v>2.2813074433105847</v>
      </c>
      <c r="AB1781" s="189">
        <f t="shared" si="1030"/>
        <v>2.3062048468800582</v>
      </c>
      <c r="AC1781" s="114">
        <f>AVERAGE(E1781:AB1781)</f>
        <v>2.2602483267318569</v>
      </c>
      <c r="AD1781" s="80">
        <f>(AC1777-AC1781)/AC1777</f>
        <v>-0.15416935833116102</v>
      </c>
      <c r="AE1781" s="81"/>
      <c r="AF1781" s="82"/>
      <c r="AJ1781" s="460"/>
      <c r="AK1781" s="14"/>
      <c r="AL1781" s="14"/>
      <c r="AM1781" s="15"/>
      <c r="AN1781" s="14"/>
    </row>
    <row r="1782" spans="1:41">
      <c r="A1782" s="3230" t="s">
        <v>36</v>
      </c>
      <c r="B1782" s="3165" t="s">
        <v>33</v>
      </c>
      <c r="C1782" s="126" t="s">
        <v>17</v>
      </c>
      <c r="D1782" s="118"/>
      <c r="E1782" s="1899">
        <f t="shared" ref="E1782:AB1782" si="1031">(E1786-D1786)*$AE1782*$AF1782</f>
        <v>0</v>
      </c>
      <c r="F1782" s="214">
        <f t="shared" si="1031"/>
        <v>0</v>
      </c>
      <c r="G1782" s="214">
        <f t="shared" si="1031"/>
        <v>0</v>
      </c>
      <c r="H1782" s="467">
        <f t="shared" si="1031"/>
        <v>0</v>
      </c>
      <c r="I1782" s="214">
        <f t="shared" si="1031"/>
        <v>0</v>
      </c>
      <c r="J1782" s="214">
        <f t="shared" si="1031"/>
        <v>0</v>
      </c>
      <c r="K1782" s="214">
        <f t="shared" si="1031"/>
        <v>0</v>
      </c>
      <c r="L1782" s="214">
        <f t="shared" si="1031"/>
        <v>0</v>
      </c>
      <c r="M1782" s="214">
        <f t="shared" si="1031"/>
        <v>0</v>
      </c>
      <c r="N1782" s="467">
        <f t="shared" si="1031"/>
        <v>0</v>
      </c>
      <c r="O1782" s="214">
        <f t="shared" si="1031"/>
        <v>0</v>
      </c>
      <c r="P1782" s="214">
        <f t="shared" si="1031"/>
        <v>0</v>
      </c>
      <c r="Q1782" s="214">
        <f t="shared" si="1031"/>
        <v>0</v>
      </c>
      <c r="R1782" s="214">
        <f t="shared" si="1031"/>
        <v>0</v>
      </c>
      <c r="S1782" s="214">
        <f t="shared" si="1031"/>
        <v>0</v>
      </c>
      <c r="T1782" s="214">
        <f t="shared" si="1031"/>
        <v>0</v>
      </c>
      <c r="U1782" s="214">
        <f t="shared" si="1031"/>
        <v>0</v>
      </c>
      <c r="V1782" s="501">
        <f t="shared" si="1031"/>
        <v>0</v>
      </c>
      <c r="W1782" s="214">
        <f t="shared" si="1031"/>
        <v>0</v>
      </c>
      <c r="X1782" s="214">
        <f t="shared" si="1031"/>
        <v>0</v>
      </c>
      <c r="Y1782" s="467">
        <f t="shared" si="1031"/>
        <v>0</v>
      </c>
      <c r="Z1782" s="214">
        <f t="shared" si="1031"/>
        <v>0</v>
      </c>
      <c r="AA1782" s="214">
        <f t="shared" si="1031"/>
        <v>0</v>
      </c>
      <c r="AB1782" s="214">
        <f t="shared" si="1031"/>
        <v>0</v>
      </c>
      <c r="AC1782" s="111">
        <f>SUM(E1782:AB1782)</f>
        <v>0</v>
      </c>
      <c r="AD1782" s="72"/>
      <c r="AE1782" s="73">
        <v>100</v>
      </c>
      <c r="AF1782" s="74">
        <v>20</v>
      </c>
      <c r="AJ1782" s="460"/>
      <c r="AK1782" s="565"/>
      <c r="AL1782" s="566"/>
      <c r="AM1782" s="565"/>
      <c r="AN1782" s="15"/>
    </row>
    <row r="1783" spans="1:41">
      <c r="A1783" s="3231"/>
      <c r="B1783" s="3166"/>
      <c r="C1783" s="128" t="s">
        <v>19</v>
      </c>
      <c r="D1783" s="113"/>
      <c r="E1783" s="83">
        <f t="shared" ref="E1783:AB1783" si="1032">(E1787-D1787)*$AE1782*$AF1782</f>
        <v>0</v>
      </c>
      <c r="F1783" s="161">
        <f t="shared" si="1032"/>
        <v>0</v>
      </c>
      <c r="G1783" s="161">
        <f t="shared" si="1032"/>
        <v>0</v>
      </c>
      <c r="H1783" s="466">
        <f t="shared" si="1032"/>
        <v>0</v>
      </c>
      <c r="I1783" s="161">
        <f t="shared" si="1032"/>
        <v>0</v>
      </c>
      <c r="J1783" s="161">
        <f t="shared" si="1032"/>
        <v>0</v>
      </c>
      <c r="K1783" s="161">
        <f t="shared" si="1032"/>
        <v>0</v>
      </c>
      <c r="L1783" s="161">
        <f t="shared" si="1032"/>
        <v>0</v>
      </c>
      <c r="M1783" s="161">
        <f t="shared" si="1032"/>
        <v>0</v>
      </c>
      <c r="N1783" s="466">
        <f t="shared" si="1032"/>
        <v>0</v>
      </c>
      <c r="O1783" s="161">
        <f t="shared" si="1032"/>
        <v>0</v>
      </c>
      <c r="P1783" s="161">
        <f t="shared" si="1032"/>
        <v>0</v>
      </c>
      <c r="Q1783" s="161">
        <f t="shared" si="1032"/>
        <v>0</v>
      </c>
      <c r="R1783" s="161">
        <f t="shared" si="1032"/>
        <v>0</v>
      </c>
      <c r="S1783" s="161">
        <f t="shared" si="1032"/>
        <v>0</v>
      </c>
      <c r="T1783" s="161">
        <f t="shared" si="1032"/>
        <v>0</v>
      </c>
      <c r="U1783" s="161">
        <f t="shared" si="1032"/>
        <v>0</v>
      </c>
      <c r="V1783" s="502">
        <f t="shared" si="1032"/>
        <v>0</v>
      </c>
      <c r="W1783" s="161">
        <f t="shared" si="1032"/>
        <v>0</v>
      </c>
      <c r="X1783" s="161">
        <f t="shared" si="1032"/>
        <v>0</v>
      </c>
      <c r="Y1783" s="466">
        <f t="shared" si="1032"/>
        <v>0</v>
      </c>
      <c r="Z1783" s="161">
        <f t="shared" si="1032"/>
        <v>0</v>
      </c>
      <c r="AA1783" s="161">
        <f t="shared" si="1032"/>
        <v>0</v>
      </c>
      <c r="AB1783" s="161">
        <f t="shared" si="1032"/>
        <v>0</v>
      </c>
      <c r="AC1783" s="112">
        <f>SUM(E1783:AB1783)</f>
        <v>0</v>
      </c>
      <c r="AD1783" s="75"/>
      <c r="AE1783" s="161"/>
      <c r="AF1783" s="76"/>
      <c r="AJ1783" s="460"/>
      <c r="AK1783" s="15"/>
      <c r="AL1783" s="15"/>
      <c r="AM1783" s="15"/>
      <c r="AN1783" s="15"/>
    </row>
    <row r="1784" spans="1:41">
      <c r="A1784" s="3231"/>
      <c r="B1784" s="3166"/>
      <c r="C1784" s="128" t="s">
        <v>20</v>
      </c>
      <c r="D1784" s="113"/>
      <c r="E1784" s="1813"/>
      <c r="F1784" s="1877"/>
      <c r="G1784" s="1877"/>
      <c r="H1784" s="474"/>
      <c r="I1784" s="1877"/>
      <c r="J1784" s="1877"/>
      <c r="K1784" s="1877"/>
      <c r="L1784" s="1877"/>
      <c r="M1784" s="1877"/>
      <c r="N1784" s="474"/>
      <c r="O1784" s="1877"/>
      <c r="P1784" s="1877"/>
      <c r="Q1784" s="1877"/>
      <c r="R1784" s="1877"/>
      <c r="S1784" s="1877"/>
      <c r="T1784" s="1877"/>
      <c r="U1784" s="1877"/>
      <c r="V1784" s="511"/>
      <c r="W1784" s="1877"/>
      <c r="X1784" s="1877"/>
      <c r="Y1784" s="474"/>
      <c r="Z1784" s="1877"/>
      <c r="AA1784" s="1877"/>
      <c r="AB1784" s="1877"/>
      <c r="AC1784" s="112"/>
      <c r="AD1784" s="78"/>
      <c r="AE1784" s="78"/>
      <c r="AF1784" s="79"/>
      <c r="AJ1784" s="460"/>
      <c r="AK1784" s="15"/>
      <c r="AL1784" s="15"/>
      <c r="AM1784" s="15"/>
      <c r="AN1784" s="15"/>
    </row>
    <row r="1785" spans="1:41" ht="16.5" thickBot="1">
      <c r="A1785" s="3231"/>
      <c r="B1785" s="3166"/>
      <c r="C1785" s="128" t="s">
        <v>22</v>
      </c>
      <c r="D1785" s="119"/>
      <c r="E1785" s="349" t="e">
        <f t="shared" ref="E1785:AB1785" si="1033">E1783/E1782</f>
        <v>#DIV/0!</v>
      </c>
      <c r="F1785" s="350" t="e">
        <f t="shared" si="1033"/>
        <v>#DIV/0!</v>
      </c>
      <c r="G1785" s="350" t="e">
        <f t="shared" si="1033"/>
        <v>#DIV/0!</v>
      </c>
      <c r="H1785" s="484" t="e">
        <f t="shared" si="1033"/>
        <v>#DIV/0!</v>
      </c>
      <c r="I1785" s="350" t="e">
        <f t="shared" si="1033"/>
        <v>#DIV/0!</v>
      </c>
      <c r="J1785" s="350" t="e">
        <f t="shared" si="1033"/>
        <v>#DIV/0!</v>
      </c>
      <c r="K1785" s="350" t="e">
        <f t="shared" si="1033"/>
        <v>#DIV/0!</v>
      </c>
      <c r="L1785" s="350" t="e">
        <f t="shared" si="1033"/>
        <v>#DIV/0!</v>
      </c>
      <c r="M1785" s="350" t="e">
        <f t="shared" si="1033"/>
        <v>#DIV/0!</v>
      </c>
      <c r="N1785" s="484" t="e">
        <f t="shared" si="1033"/>
        <v>#DIV/0!</v>
      </c>
      <c r="O1785" s="350" t="e">
        <f t="shared" si="1033"/>
        <v>#DIV/0!</v>
      </c>
      <c r="P1785" s="350" t="e">
        <f t="shared" si="1033"/>
        <v>#DIV/0!</v>
      </c>
      <c r="Q1785" s="350" t="e">
        <f t="shared" si="1033"/>
        <v>#DIV/0!</v>
      </c>
      <c r="R1785" s="350" t="e">
        <f t="shared" si="1033"/>
        <v>#DIV/0!</v>
      </c>
      <c r="S1785" s="350" t="e">
        <f t="shared" si="1033"/>
        <v>#DIV/0!</v>
      </c>
      <c r="T1785" s="350" t="e">
        <f t="shared" si="1033"/>
        <v>#DIV/0!</v>
      </c>
      <c r="U1785" s="350" t="e">
        <f t="shared" si="1033"/>
        <v>#DIV/0!</v>
      </c>
      <c r="V1785" s="521" t="e">
        <f t="shared" si="1033"/>
        <v>#DIV/0!</v>
      </c>
      <c r="W1785" s="350" t="e">
        <f t="shared" si="1033"/>
        <v>#DIV/0!</v>
      </c>
      <c r="X1785" s="350" t="e">
        <f t="shared" si="1033"/>
        <v>#DIV/0!</v>
      </c>
      <c r="Y1785" s="484" t="e">
        <f t="shared" si="1033"/>
        <v>#DIV/0!</v>
      </c>
      <c r="Z1785" s="350" t="e">
        <f t="shared" si="1033"/>
        <v>#DIV/0!</v>
      </c>
      <c r="AA1785" s="350" t="e">
        <f t="shared" si="1033"/>
        <v>#DIV/0!</v>
      </c>
      <c r="AB1785" s="350" t="e">
        <f t="shared" si="1033"/>
        <v>#DIV/0!</v>
      </c>
      <c r="AC1785" s="113"/>
      <c r="AD1785" s="75"/>
      <c r="AE1785" s="161"/>
      <c r="AF1785" s="76"/>
      <c r="AJ1785" s="460"/>
      <c r="AK1785" s="15"/>
      <c r="AL1785" s="15"/>
      <c r="AM1785" s="15"/>
      <c r="AN1785" s="15"/>
    </row>
    <row r="1786" spans="1:41" hidden="1">
      <c r="A1786" s="1885"/>
      <c r="B1786" s="1875"/>
      <c r="C1786" s="129" t="s">
        <v>133</v>
      </c>
      <c r="D1786" s="635"/>
      <c r="E1786" s="633"/>
      <c r="F1786" s="148"/>
      <c r="G1786" s="148"/>
      <c r="H1786" s="497"/>
      <c r="I1786" s="148"/>
      <c r="J1786" s="148"/>
      <c r="K1786" s="148"/>
      <c r="L1786" s="148"/>
      <c r="M1786" s="148"/>
      <c r="N1786" s="497"/>
      <c r="O1786" s="148"/>
      <c r="P1786" s="148"/>
      <c r="Q1786" s="148"/>
      <c r="R1786" s="148"/>
      <c r="S1786" s="148"/>
      <c r="T1786" s="148"/>
      <c r="U1786" s="148"/>
      <c r="V1786" s="1149"/>
      <c r="W1786" s="148"/>
      <c r="X1786" s="148"/>
      <c r="Y1786" s="497"/>
      <c r="Z1786" s="148"/>
      <c r="AA1786" s="148"/>
      <c r="AB1786" s="148"/>
      <c r="AC1786" s="113"/>
      <c r="AD1786" s="75"/>
      <c r="AE1786" s="161"/>
      <c r="AF1786" s="76"/>
      <c r="AJ1786" s="460"/>
      <c r="AK1786" s="15"/>
      <c r="AL1786" s="15"/>
      <c r="AM1786" s="15"/>
      <c r="AN1786" s="15"/>
    </row>
    <row r="1787" spans="1:41" s="190" customFormat="1" hidden="1">
      <c r="A1787" s="1885"/>
      <c r="B1787" s="1875"/>
      <c r="C1787" s="129" t="s">
        <v>134</v>
      </c>
      <c r="D1787" s="635"/>
      <c r="E1787" s="633"/>
      <c r="F1787" s="148"/>
      <c r="G1787" s="148"/>
      <c r="H1787" s="497"/>
      <c r="I1787" s="148"/>
      <c r="J1787" s="148"/>
      <c r="K1787" s="148"/>
      <c r="L1787" s="148"/>
      <c r="M1787" s="148"/>
      <c r="N1787" s="497"/>
      <c r="O1787" s="148"/>
      <c r="P1787" s="148"/>
      <c r="Q1787" s="148"/>
      <c r="R1787" s="148"/>
      <c r="S1787" s="148"/>
      <c r="T1787" s="148"/>
      <c r="U1787" s="148"/>
      <c r="V1787" s="1149"/>
      <c r="W1787" s="148"/>
      <c r="X1787" s="148"/>
      <c r="Y1787" s="497"/>
      <c r="Z1787" s="148"/>
      <c r="AA1787" s="148"/>
      <c r="AB1787" s="148"/>
      <c r="AC1787" s="113"/>
      <c r="AD1787" s="75"/>
      <c r="AE1787" s="161"/>
      <c r="AF1787" s="76"/>
      <c r="AH1787" s="980"/>
      <c r="AI1787" s="981"/>
      <c r="AJ1787" s="981"/>
      <c r="AK1787" s="982"/>
      <c r="AL1787" s="982"/>
      <c r="AM1787" s="198"/>
      <c r="AN1787" s="983"/>
      <c r="AO1787" s="983"/>
    </row>
    <row r="1788" spans="1:41" ht="16.5" hidden="1" thickBot="1">
      <c r="A1788" s="3223" t="s">
        <v>50</v>
      </c>
      <c r="B1788" s="3224"/>
      <c r="C1788" s="3225"/>
      <c r="D1788" s="119"/>
      <c r="E1788" s="187">
        <f>SQRT(E1782*E1782+E1783*E1783)/E1760/1.73</f>
        <v>0</v>
      </c>
      <c r="F1788" s="188">
        <f t="shared" ref="F1788:AB1788" si="1034">SQRT(F1782*F1782+F1783*F1783)/F1760/1.73</f>
        <v>0</v>
      </c>
      <c r="G1788" s="188">
        <f t="shared" si="1034"/>
        <v>0</v>
      </c>
      <c r="H1788" s="473">
        <f t="shared" si="1034"/>
        <v>0</v>
      </c>
      <c r="I1788" s="188">
        <f t="shared" si="1034"/>
        <v>0</v>
      </c>
      <c r="J1788" s="188">
        <f t="shared" si="1034"/>
        <v>0</v>
      </c>
      <c r="K1788" s="188">
        <f t="shared" si="1034"/>
        <v>0</v>
      </c>
      <c r="L1788" s="188">
        <f t="shared" si="1034"/>
        <v>0</v>
      </c>
      <c r="M1788" s="188">
        <f t="shared" si="1034"/>
        <v>0</v>
      </c>
      <c r="N1788" s="473">
        <f t="shared" si="1034"/>
        <v>0</v>
      </c>
      <c r="O1788" s="188">
        <f t="shared" si="1034"/>
        <v>0</v>
      </c>
      <c r="P1788" s="188">
        <f t="shared" si="1034"/>
        <v>0</v>
      </c>
      <c r="Q1788" s="188">
        <f t="shared" si="1034"/>
        <v>0</v>
      </c>
      <c r="R1788" s="188">
        <f t="shared" si="1034"/>
        <v>0</v>
      </c>
      <c r="S1788" s="188">
        <f t="shared" si="1034"/>
        <v>0</v>
      </c>
      <c r="T1788" s="188">
        <f t="shared" si="1034"/>
        <v>0</v>
      </c>
      <c r="U1788" s="188">
        <f t="shared" si="1034"/>
        <v>0</v>
      </c>
      <c r="V1788" s="509">
        <f t="shared" si="1034"/>
        <v>0</v>
      </c>
      <c r="W1788" s="188">
        <f t="shared" si="1034"/>
        <v>0</v>
      </c>
      <c r="X1788" s="188">
        <f t="shared" si="1034"/>
        <v>0</v>
      </c>
      <c r="Y1788" s="473">
        <f t="shared" si="1034"/>
        <v>0</v>
      </c>
      <c r="Z1788" s="188">
        <f t="shared" si="1034"/>
        <v>0</v>
      </c>
      <c r="AA1788" s="188">
        <f t="shared" si="1034"/>
        <v>0</v>
      </c>
      <c r="AB1788" s="189">
        <f t="shared" si="1034"/>
        <v>0</v>
      </c>
      <c r="AC1788" s="114">
        <f>AVERAGE(E1788:AB1788)</f>
        <v>0</v>
      </c>
      <c r="AD1788" s="80" t="e">
        <f>(AC1784-AC1788)/AC1784</f>
        <v>#DIV/0!</v>
      </c>
      <c r="AE1788" s="81"/>
      <c r="AF1788" s="82"/>
      <c r="AJ1788" s="460"/>
      <c r="AK1788" s="14"/>
      <c r="AL1788" s="14"/>
      <c r="AM1788" s="15"/>
      <c r="AN1788" s="14"/>
    </row>
    <row r="1789" spans="1:41">
      <c r="A1789" s="3230" t="s">
        <v>56</v>
      </c>
      <c r="B1789" s="3165" t="s">
        <v>33</v>
      </c>
      <c r="C1789" s="126" t="s">
        <v>17</v>
      </c>
      <c r="D1789" s="118"/>
      <c r="E1789" s="1899">
        <f t="shared" ref="E1789:AB1789" si="1035">(E1793-D1793)*$AE1789*$AF1789</f>
        <v>0</v>
      </c>
      <c r="F1789" s="214">
        <f t="shared" si="1035"/>
        <v>0</v>
      </c>
      <c r="G1789" s="214">
        <f t="shared" si="1035"/>
        <v>0</v>
      </c>
      <c r="H1789" s="467">
        <f t="shared" si="1035"/>
        <v>0</v>
      </c>
      <c r="I1789" s="214">
        <f t="shared" si="1035"/>
        <v>0</v>
      </c>
      <c r="J1789" s="214">
        <f t="shared" si="1035"/>
        <v>0</v>
      </c>
      <c r="K1789" s="214">
        <f t="shared" si="1035"/>
        <v>0</v>
      </c>
      <c r="L1789" s="214">
        <f t="shared" si="1035"/>
        <v>0</v>
      </c>
      <c r="M1789" s="214">
        <f t="shared" si="1035"/>
        <v>0</v>
      </c>
      <c r="N1789" s="467">
        <f t="shared" si="1035"/>
        <v>0</v>
      </c>
      <c r="O1789" s="214">
        <f t="shared" si="1035"/>
        <v>0</v>
      </c>
      <c r="P1789" s="214">
        <f t="shared" si="1035"/>
        <v>0</v>
      </c>
      <c r="Q1789" s="214">
        <f t="shared" si="1035"/>
        <v>0</v>
      </c>
      <c r="R1789" s="214">
        <f t="shared" si="1035"/>
        <v>0</v>
      </c>
      <c r="S1789" s="214">
        <f t="shared" si="1035"/>
        <v>0</v>
      </c>
      <c r="T1789" s="214">
        <f t="shared" si="1035"/>
        <v>0</v>
      </c>
      <c r="U1789" s="214">
        <f t="shared" si="1035"/>
        <v>0</v>
      </c>
      <c r="V1789" s="501">
        <f t="shared" si="1035"/>
        <v>0</v>
      </c>
      <c r="W1789" s="214">
        <f t="shared" si="1035"/>
        <v>0</v>
      </c>
      <c r="X1789" s="214">
        <f t="shared" si="1035"/>
        <v>0</v>
      </c>
      <c r="Y1789" s="467">
        <f t="shared" si="1035"/>
        <v>0</v>
      </c>
      <c r="Z1789" s="214">
        <f t="shared" si="1035"/>
        <v>0</v>
      </c>
      <c r="AA1789" s="214">
        <f t="shared" si="1035"/>
        <v>0</v>
      </c>
      <c r="AB1789" s="214">
        <f t="shared" si="1035"/>
        <v>0</v>
      </c>
      <c r="AC1789" s="111">
        <f>SUM(E1789:AB1789)</f>
        <v>0</v>
      </c>
      <c r="AD1789" s="72"/>
      <c r="AE1789" s="73">
        <v>100</v>
      </c>
      <c r="AF1789" s="74">
        <v>20</v>
      </c>
      <c r="AJ1789" s="460"/>
      <c r="AK1789" s="565"/>
      <c r="AL1789" s="566"/>
      <c r="AM1789" s="565"/>
      <c r="AN1789" s="15"/>
    </row>
    <row r="1790" spans="1:41">
      <c r="A1790" s="3231"/>
      <c r="B1790" s="3166"/>
      <c r="C1790" s="128" t="s">
        <v>19</v>
      </c>
      <c r="D1790" s="113"/>
      <c r="E1790" s="83">
        <f t="shared" ref="E1790:AB1790" si="1036">(E1794-D1794)*$AE1789*$AF1789</f>
        <v>0</v>
      </c>
      <c r="F1790" s="161">
        <f t="shared" si="1036"/>
        <v>0</v>
      </c>
      <c r="G1790" s="161">
        <f t="shared" si="1036"/>
        <v>0</v>
      </c>
      <c r="H1790" s="466">
        <f t="shared" si="1036"/>
        <v>0</v>
      </c>
      <c r="I1790" s="161">
        <f t="shared" si="1036"/>
        <v>0</v>
      </c>
      <c r="J1790" s="161">
        <f t="shared" si="1036"/>
        <v>0</v>
      </c>
      <c r="K1790" s="161">
        <f t="shared" si="1036"/>
        <v>0</v>
      </c>
      <c r="L1790" s="161">
        <f t="shared" si="1036"/>
        <v>0</v>
      </c>
      <c r="M1790" s="161">
        <f t="shared" si="1036"/>
        <v>0</v>
      </c>
      <c r="N1790" s="466">
        <f t="shared" si="1036"/>
        <v>0</v>
      </c>
      <c r="O1790" s="161">
        <f t="shared" si="1036"/>
        <v>0</v>
      </c>
      <c r="P1790" s="161">
        <f t="shared" si="1036"/>
        <v>0</v>
      </c>
      <c r="Q1790" s="161">
        <f t="shared" si="1036"/>
        <v>0</v>
      </c>
      <c r="R1790" s="161">
        <f t="shared" si="1036"/>
        <v>0</v>
      </c>
      <c r="S1790" s="161">
        <f t="shared" si="1036"/>
        <v>0</v>
      </c>
      <c r="T1790" s="161">
        <f t="shared" si="1036"/>
        <v>0</v>
      </c>
      <c r="U1790" s="161">
        <f t="shared" si="1036"/>
        <v>0</v>
      </c>
      <c r="V1790" s="502">
        <f t="shared" si="1036"/>
        <v>0</v>
      </c>
      <c r="W1790" s="161">
        <f t="shared" si="1036"/>
        <v>0</v>
      </c>
      <c r="X1790" s="161">
        <f t="shared" si="1036"/>
        <v>0</v>
      </c>
      <c r="Y1790" s="466">
        <f t="shared" si="1036"/>
        <v>0</v>
      </c>
      <c r="Z1790" s="161">
        <f t="shared" si="1036"/>
        <v>0</v>
      </c>
      <c r="AA1790" s="161">
        <f t="shared" si="1036"/>
        <v>0</v>
      </c>
      <c r="AB1790" s="161">
        <f t="shared" si="1036"/>
        <v>0</v>
      </c>
      <c r="AC1790" s="112">
        <f>SUM(E1790:AB1790)</f>
        <v>0</v>
      </c>
      <c r="AD1790" s="75"/>
      <c r="AE1790" s="161"/>
      <c r="AF1790" s="76"/>
      <c r="AJ1790" s="460"/>
      <c r="AK1790" s="15"/>
      <c r="AL1790" s="15"/>
      <c r="AM1790" s="15"/>
      <c r="AN1790" s="15"/>
    </row>
    <row r="1791" spans="1:41">
      <c r="A1791" s="3231"/>
      <c r="B1791" s="3166"/>
      <c r="C1791" s="128" t="s">
        <v>20</v>
      </c>
      <c r="D1791" s="113"/>
      <c r="E1791" s="1813"/>
      <c r="F1791" s="1877"/>
      <c r="G1791" s="1877"/>
      <c r="H1791" s="474"/>
      <c r="I1791" s="1877"/>
      <c r="J1791" s="1877"/>
      <c r="K1791" s="1877"/>
      <c r="L1791" s="1877"/>
      <c r="M1791" s="1877"/>
      <c r="N1791" s="474"/>
      <c r="O1791" s="1877"/>
      <c r="P1791" s="1877"/>
      <c r="Q1791" s="1877"/>
      <c r="R1791" s="1877"/>
      <c r="S1791" s="1877"/>
      <c r="T1791" s="1877"/>
      <c r="U1791" s="1877"/>
      <c r="V1791" s="511"/>
      <c r="W1791" s="1877"/>
      <c r="X1791" s="1877"/>
      <c r="Y1791" s="474"/>
      <c r="Z1791" s="1877"/>
      <c r="AA1791" s="1877"/>
      <c r="AB1791" s="1877"/>
      <c r="AC1791" s="112"/>
      <c r="AD1791" s="78"/>
      <c r="AE1791" s="78"/>
      <c r="AF1791" s="79"/>
      <c r="AJ1791" s="460"/>
      <c r="AK1791" s="15"/>
      <c r="AL1791" s="15"/>
      <c r="AM1791" s="15"/>
      <c r="AN1791" s="15"/>
    </row>
    <row r="1792" spans="1:41" ht="16.5" thickBot="1">
      <c r="A1792" s="3231"/>
      <c r="B1792" s="3166"/>
      <c r="C1792" s="128" t="s">
        <v>22</v>
      </c>
      <c r="D1792" s="119"/>
      <c r="E1792" s="349" t="e">
        <f t="shared" ref="E1792:AB1792" si="1037">E1790/E1789</f>
        <v>#DIV/0!</v>
      </c>
      <c r="F1792" s="350" t="e">
        <f t="shared" si="1037"/>
        <v>#DIV/0!</v>
      </c>
      <c r="G1792" s="350" t="e">
        <f t="shared" si="1037"/>
        <v>#DIV/0!</v>
      </c>
      <c r="H1792" s="484" t="e">
        <f t="shared" si="1037"/>
        <v>#DIV/0!</v>
      </c>
      <c r="I1792" s="350" t="e">
        <f t="shared" si="1037"/>
        <v>#DIV/0!</v>
      </c>
      <c r="J1792" s="350" t="e">
        <f t="shared" si="1037"/>
        <v>#DIV/0!</v>
      </c>
      <c r="K1792" s="350" t="e">
        <f t="shared" si="1037"/>
        <v>#DIV/0!</v>
      </c>
      <c r="L1792" s="350" t="e">
        <f t="shared" si="1037"/>
        <v>#DIV/0!</v>
      </c>
      <c r="M1792" s="350" t="e">
        <f t="shared" si="1037"/>
        <v>#DIV/0!</v>
      </c>
      <c r="N1792" s="484" t="e">
        <f t="shared" si="1037"/>
        <v>#DIV/0!</v>
      </c>
      <c r="O1792" s="350" t="e">
        <f t="shared" si="1037"/>
        <v>#DIV/0!</v>
      </c>
      <c r="P1792" s="350" t="e">
        <f t="shared" si="1037"/>
        <v>#DIV/0!</v>
      </c>
      <c r="Q1792" s="350" t="e">
        <f t="shared" si="1037"/>
        <v>#DIV/0!</v>
      </c>
      <c r="R1792" s="350" t="e">
        <f t="shared" si="1037"/>
        <v>#DIV/0!</v>
      </c>
      <c r="S1792" s="350" t="e">
        <f t="shared" si="1037"/>
        <v>#DIV/0!</v>
      </c>
      <c r="T1792" s="350" t="e">
        <f t="shared" si="1037"/>
        <v>#DIV/0!</v>
      </c>
      <c r="U1792" s="350" t="e">
        <f t="shared" si="1037"/>
        <v>#DIV/0!</v>
      </c>
      <c r="V1792" s="521" t="e">
        <f t="shared" si="1037"/>
        <v>#DIV/0!</v>
      </c>
      <c r="W1792" s="350" t="e">
        <f t="shared" si="1037"/>
        <v>#DIV/0!</v>
      </c>
      <c r="X1792" s="350" t="e">
        <f t="shared" si="1037"/>
        <v>#DIV/0!</v>
      </c>
      <c r="Y1792" s="484" t="e">
        <f t="shared" si="1037"/>
        <v>#DIV/0!</v>
      </c>
      <c r="Z1792" s="350" t="e">
        <f t="shared" si="1037"/>
        <v>#DIV/0!</v>
      </c>
      <c r="AA1792" s="350" t="e">
        <f t="shared" si="1037"/>
        <v>#DIV/0!</v>
      </c>
      <c r="AB1792" s="350" t="e">
        <f t="shared" si="1037"/>
        <v>#DIV/0!</v>
      </c>
      <c r="AC1792" s="113"/>
      <c r="AD1792" s="75"/>
      <c r="AE1792" s="161"/>
      <c r="AF1792" s="76"/>
      <c r="AJ1792" s="460"/>
      <c r="AK1792" s="15"/>
      <c r="AL1792" s="15"/>
      <c r="AM1792" s="15"/>
      <c r="AN1792" s="15"/>
    </row>
    <row r="1793" spans="1:41" hidden="1">
      <c r="A1793" s="1885"/>
      <c r="B1793" s="1875"/>
      <c r="C1793" s="129" t="s">
        <v>133</v>
      </c>
      <c r="D1793" s="635"/>
      <c r="E1793" s="633"/>
      <c r="F1793" s="148"/>
      <c r="G1793" s="148"/>
      <c r="H1793" s="497"/>
      <c r="I1793" s="148"/>
      <c r="J1793" s="148"/>
      <c r="K1793" s="148"/>
      <c r="L1793" s="148"/>
      <c r="M1793" s="148"/>
      <c r="N1793" s="497"/>
      <c r="O1793" s="148"/>
      <c r="P1793" s="148"/>
      <c r="Q1793" s="148"/>
      <c r="R1793" s="148"/>
      <c r="S1793" s="148"/>
      <c r="T1793" s="148"/>
      <c r="U1793" s="148"/>
      <c r="V1793" s="1149"/>
      <c r="W1793" s="148"/>
      <c r="X1793" s="148"/>
      <c r="Y1793" s="497"/>
      <c r="Z1793" s="148"/>
      <c r="AA1793" s="148"/>
      <c r="AB1793" s="148"/>
      <c r="AC1793" s="113"/>
      <c r="AD1793" s="75"/>
      <c r="AE1793" s="161"/>
      <c r="AF1793" s="76"/>
      <c r="AJ1793" s="460"/>
      <c r="AK1793" s="15"/>
      <c r="AL1793" s="15"/>
      <c r="AM1793" s="15"/>
      <c r="AN1793" s="15"/>
    </row>
    <row r="1794" spans="1:41" s="190" customFormat="1" hidden="1">
      <c r="A1794" s="1885"/>
      <c r="B1794" s="1875"/>
      <c r="C1794" s="129" t="s">
        <v>134</v>
      </c>
      <c r="D1794" s="635"/>
      <c r="E1794" s="633"/>
      <c r="F1794" s="148"/>
      <c r="G1794" s="148"/>
      <c r="H1794" s="497"/>
      <c r="I1794" s="148"/>
      <c r="J1794" s="148"/>
      <c r="K1794" s="148"/>
      <c r="L1794" s="148"/>
      <c r="M1794" s="148"/>
      <c r="N1794" s="497"/>
      <c r="O1794" s="148"/>
      <c r="P1794" s="148"/>
      <c r="Q1794" s="148"/>
      <c r="R1794" s="148"/>
      <c r="S1794" s="148"/>
      <c r="T1794" s="148"/>
      <c r="U1794" s="148"/>
      <c r="V1794" s="1149"/>
      <c r="W1794" s="148"/>
      <c r="X1794" s="148"/>
      <c r="Y1794" s="497"/>
      <c r="Z1794" s="148"/>
      <c r="AA1794" s="148"/>
      <c r="AB1794" s="148"/>
      <c r="AC1794" s="113"/>
      <c r="AD1794" s="75"/>
      <c r="AE1794" s="161"/>
      <c r="AF1794" s="76"/>
      <c r="AH1794" s="980"/>
      <c r="AI1794" s="981"/>
      <c r="AJ1794" s="981"/>
      <c r="AK1794" s="982"/>
      <c r="AL1794" s="982"/>
      <c r="AM1794" s="198"/>
      <c r="AN1794" s="983"/>
      <c r="AO1794" s="983"/>
    </row>
    <row r="1795" spans="1:41" ht="16.5" hidden="1" thickBot="1">
      <c r="A1795" s="3223" t="s">
        <v>50</v>
      </c>
      <c r="B1795" s="3224"/>
      <c r="C1795" s="3225"/>
      <c r="D1795" s="119"/>
      <c r="E1795" s="187">
        <f>SQRT(E1789*E1789+E1790*E1790)/E1760/1.73</f>
        <v>0</v>
      </c>
      <c r="F1795" s="188">
        <f t="shared" ref="F1795:AB1795" si="1038">SQRT(F1789*F1789+F1790*F1790)/F1760/1.73</f>
        <v>0</v>
      </c>
      <c r="G1795" s="188">
        <f t="shared" si="1038"/>
        <v>0</v>
      </c>
      <c r="H1795" s="473">
        <f t="shared" si="1038"/>
        <v>0</v>
      </c>
      <c r="I1795" s="188">
        <f t="shared" si="1038"/>
        <v>0</v>
      </c>
      <c r="J1795" s="188">
        <f t="shared" si="1038"/>
        <v>0</v>
      </c>
      <c r="K1795" s="188">
        <f t="shared" si="1038"/>
        <v>0</v>
      </c>
      <c r="L1795" s="188">
        <f t="shared" si="1038"/>
        <v>0</v>
      </c>
      <c r="M1795" s="188">
        <f t="shared" si="1038"/>
        <v>0</v>
      </c>
      <c r="N1795" s="473">
        <f t="shared" si="1038"/>
        <v>0</v>
      </c>
      <c r="O1795" s="188">
        <f t="shared" si="1038"/>
        <v>0</v>
      </c>
      <c r="P1795" s="188">
        <f t="shared" si="1038"/>
        <v>0</v>
      </c>
      <c r="Q1795" s="188">
        <f t="shared" si="1038"/>
        <v>0</v>
      </c>
      <c r="R1795" s="188">
        <f t="shared" si="1038"/>
        <v>0</v>
      </c>
      <c r="S1795" s="188">
        <f t="shared" si="1038"/>
        <v>0</v>
      </c>
      <c r="T1795" s="188">
        <f t="shared" si="1038"/>
        <v>0</v>
      </c>
      <c r="U1795" s="188">
        <f t="shared" si="1038"/>
        <v>0</v>
      </c>
      <c r="V1795" s="509">
        <f t="shared" si="1038"/>
        <v>0</v>
      </c>
      <c r="W1795" s="188">
        <f t="shared" si="1038"/>
        <v>0</v>
      </c>
      <c r="X1795" s="188">
        <f t="shared" si="1038"/>
        <v>0</v>
      </c>
      <c r="Y1795" s="473">
        <f t="shared" si="1038"/>
        <v>0</v>
      </c>
      <c r="Z1795" s="188">
        <f t="shared" si="1038"/>
        <v>0</v>
      </c>
      <c r="AA1795" s="188">
        <f t="shared" si="1038"/>
        <v>0</v>
      </c>
      <c r="AB1795" s="189">
        <f t="shared" si="1038"/>
        <v>0</v>
      </c>
      <c r="AC1795" s="114">
        <f>AVERAGE(E1795:AB1795)</f>
        <v>0</v>
      </c>
      <c r="AD1795" s="80" t="e">
        <f>(AC1791-AC1795)/AC1791</f>
        <v>#DIV/0!</v>
      </c>
      <c r="AE1795" s="81"/>
      <c r="AF1795" s="82"/>
      <c r="AJ1795" s="460"/>
      <c r="AK1795" s="14"/>
      <c r="AL1795" s="14"/>
      <c r="AM1795" s="15"/>
      <c r="AN1795" s="14"/>
    </row>
    <row r="1796" spans="1:41">
      <c r="A1796" s="3230" t="s">
        <v>30</v>
      </c>
      <c r="B1796" s="3165" t="s">
        <v>33</v>
      </c>
      <c r="C1796" s="126" t="s">
        <v>17</v>
      </c>
      <c r="D1796" s="118"/>
      <c r="E1796" s="1899">
        <f t="shared" ref="E1796:AB1796" si="1039">(E1800-D1800)*$AE1796*$AF1796</f>
        <v>0</v>
      </c>
      <c r="F1796" s="214">
        <f t="shared" si="1039"/>
        <v>0</v>
      </c>
      <c r="G1796" s="214">
        <f t="shared" si="1039"/>
        <v>0</v>
      </c>
      <c r="H1796" s="467">
        <f t="shared" si="1039"/>
        <v>0</v>
      </c>
      <c r="I1796" s="214">
        <f t="shared" si="1039"/>
        <v>0</v>
      </c>
      <c r="J1796" s="214">
        <f t="shared" si="1039"/>
        <v>0</v>
      </c>
      <c r="K1796" s="214">
        <f t="shared" si="1039"/>
        <v>0</v>
      </c>
      <c r="L1796" s="214">
        <f t="shared" si="1039"/>
        <v>0</v>
      </c>
      <c r="M1796" s="214">
        <f t="shared" si="1039"/>
        <v>0</v>
      </c>
      <c r="N1796" s="467">
        <f t="shared" si="1039"/>
        <v>0</v>
      </c>
      <c r="O1796" s="214">
        <f t="shared" si="1039"/>
        <v>0</v>
      </c>
      <c r="P1796" s="214">
        <f t="shared" si="1039"/>
        <v>0</v>
      </c>
      <c r="Q1796" s="214">
        <f t="shared" si="1039"/>
        <v>0</v>
      </c>
      <c r="R1796" s="214">
        <f t="shared" si="1039"/>
        <v>0</v>
      </c>
      <c r="S1796" s="214">
        <f t="shared" si="1039"/>
        <v>0</v>
      </c>
      <c r="T1796" s="214">
        <f t="shared" si="1039"/>
        <v>0</v>
      </c>
      <c r="U1796" s="214">
        <f t="shared" si="1039"/>
        <v>0</v>
      </c>
      <c r="V1796" s="501">
        <f t="shared" si="1039"/>
        <v>0</v>
      </c>
      <c r="W1796" s="214">
        <f t="shared" si="1039"/>
        <v>0</v>
      </c>
      <c r="X1796" s="214">
        <f t="shared" si="1039"/>
        <v>0</v>
      </c>
      <c r="Y1796" s="467">
        <f t="shared" si="1039"/>
        <v>0</v>
      </c>
      <c r="Z1796" s="214">
        <f t="shared" si="1039"/>
        <v>0</v>
      </c>
      <c r="AA1796" s="214">
        <f t="shared" si="1039"/>
        <v>0</v>
      </c>
      <c r="AB1796" s="214">
        <f t="shared" si="1039"/>
        <v>0</v>
      </c>
      <c r="AC1796" s="111">
        <f>SUM(E1796:AB1796)</f>
        <v>0</v>
      </c>
      <c r="AD1796" s="72"/>
      <c r="AE1796" s="73">
        <v>100</v>
      </c>
      <c r="AF1796" s="74">
        <v>20</v>
      </c>
      <c r="AJ1796" s="460"/>
      <c r="AK1796" s="565"/>
      <c r="AL1796" s="566"/>
      <c r="AM1796" s="565"/>
      <c r="AN1796" s="15"/>
    </row>
    <row r="1797" spans="1:41">
      <c r="A1797" s="3231"/>
      <c r="B1797" s="3166"/>
      <c r="C1797" s="128" t="s">
        <v>19</v>
      </c>
      <c r="D1797" s="113"/>
      <c r="E1797" s="83">
        <f t="shared" ref="E1797:AB1797" si="1040">(E1801-D1801)*$AE1796*$AF1796</f>
        <v>0</v>
      </c>
      <c r="F1797" s="161">
        <f t="shared" si="1040"/>
        <v>0</v>
      </c>
      <c r="G1797" s="161">
        <f t="shared" si="1040"/>
        <v>0</v>
      </c>
      <c r="H1797" s="466">
        <f t="shared" si="1040"/>
        <v>0</v>
      </c>
      <c r="I1797" s="161">
        <f t="shared" si="1040"/>
        <v>0</v>
      </c>
      <c r="J1797" s="161">
        <f t="shared" si="1040"/>
        <v>0</v>
      </c>
      <c r="K1797" s="161">
        <f t="shared" si="1040"/>
        <v>0</v>
      </c>
      <c r="L1797" s="161">
        <f t="shared" si="1040"/>
        <v>0</v>
      </c>
      <c r="M1797" s="161">
        <f t="shared" si="1040"/>
        <v>0</v>
      </c>
      <c r="N1797" s="466">
        <f t="shared" si="1040"/>
        <v>0</v>
      </c>
      <c r="O1797" s="161">
        <f t="shared" si="1040"/>
        <v>0</v>
      </c>
      <c r="P1797" s="161">
        <f t="shared" si="1040"/>
        <v>0</v>
      </c>
      <c r="Q1797" s="161">
        <f t="shared" si="1040"/>
        <v>0</v>
      </c>
      <c r="R1797" s="161">
        <f t="shared" si="1040"/>
        <v>0</v>
      </c>
      <c r="S1797" s="161">
        <f t="shared" si="1040"/>
        <v>0</v>
      </c>
      <c r="T1797" s="161">
        <f t="shared" si="1040"/>
        <v>0</v>
      </c>
      <c r="U1797" s="161">
        <f t="shared" si="1040"/>
        <v>0</v>
      </c>
      <c r="V1797" s="502">
        <f t="shared" si="1040"/>
        <v>0</v>
      </c>
      <c r="W1797" s="161">
        <f t="shared" si="1040"/>
        <v>0</v>
      </c>
      <c r="X1797" s="161">
        <f t="shared" si="1040"/>
        <v>0</v>
      </c>
      <c r="Y1797" s="466">
        <f t="shared" si="1040"/>
        <v>0</v>
      </c>
      <c r="Z1797" s="161">
        <f t="shared" si="1040"/>
        <v>0</v>
      </c>
      <c r="AA1797" s="161">
        <f t="shared" si="1040"/>
        <v>0</v>
      </c>
      <c r="AB1797" s="161">
        <f t="shared" si="1040"/>
        <v>0</v>
      </c>
      <c r="AC1797" s="112">
        <f>SUM(E1797:AB1797)</f>
        <v>0</v>
      </c>
      <c r="AD1797" s="75"/>
      <c r="AE1797" s="161"/>
      <c r="AF1797" s="76"/>
      <c r="AJ1797" s="460"/>
      <c r="AK1797" s="15"/>
      <c r="AL1797" s="15"/>
      <c r="AM1797" s="15"/>
      <c r="AN1797" s="15"/>
    </row>
    <row r="1798" spans="1:41">
      <c r="A1798" s="3231"/>
      <c r="B1798" s="3166"/>
      <c r="C1798" s="128" t="s">
        <v>20</v>
      </c>
      <c r="D1798" s="113"/>
      <c r="E1798" s="1813"/>
      <c r="F1798" s="1877"/>
      <c r="G1798" s="1877"/>
      <c r="H1798" s="474"/>
      <c r="I1798" s="1877"/>
      <c r="J1798" s="1877"/>
      <c r="K1798" s="1877"/>
      <c r="L1798" s="1877"/>
      <c r="M1798" s="1877"/>
      <c r="N1798" s="474"/>
      <c r="O1798" s="1877"/>
      <c r="P1798" s="1877"/>
      <c r="Q1798" s="1877"/>
      <c r="R1798" s="1877"/>
      <c r="S1798" s="1877"/>
      <c r="T1798" s="1877"/>
      <c r="U1798" s="1877"/>
      <c r="V1798" s="511"/>
      <c r="W1798" s="1877"/>
      <c r="X1798" s="1877"/>
      <c r="Y1798" s="474"/>
      <c r="Z1798" s="1877"/>
      <c r="AA1798" s="1877"/>
      <c r="AB1798" s="1877"/>
      <c r="AC1798" s="112"/>
      <c r="AD1798" s="78"/>
      <c r="AE1798" s="78"/>
      <c r="AF1798" s="79"/>
      <c r="AJ1798" s="460"/>
      <c r="AK1798" s="15"/>
      <c r="AL1798" s="15"/>
      <c r="AM1798" s="15"/>
      <c r="AN1798" s="15"/>
    </row>
    <row r="1799" spans="1:41" ht="16.5" thickBot="1">
      <c r="A1799" s="3231"/>
      <c r="B1799" s="3166"/>
      <c r="C1799" s="128" t="s">
        <v>22</v>
      </c>
      <c r="D1799" s="119"/>
      <c r="E1799" s="349" t="e">
        <f t="shared" ref="E1799:AB1799" si="1041">E1797/E1796</f>
        <v>#DIV/0!</v>
      </c>
      <c r="F1799" s="350" t="e">
        <f t="shared" si="1041"/>
        <v>#DIV/0!</v>
      </c>
      <c r="G1799" s="350" t="e">
        <f t="shared" si="1041"/>
        <v>#DIV/0!</v>
      </c>
      <c r="H1799" s="484" t="e">
        <f t="shared" si="1041"/>
        <v>#DIV/0!</v>
      </c>
      <c r="I1799" s="350" t="e">
        <f t="shared" si="1041"/>
        <v>#DIV/0!</v>
      </c>
      <c r="J1799" s="350" t="e">
        <f t="shared" si="1041"/>
        <v>#DIV/0!</v>
      </c>
      <c r="K1799" s="350" t="e">
        <f t="shared" si="1041"/>
        <v>#DIV/0!</v>
      </c>
      <c r="L1799" s="350" t="e">
        <f t="shared" si="1041"/>
        <v>#DIV/0!</v>
      </c>
      <c r="M1799" s="350" t="e">
        <f t="shared" si="1041"/>
        <v>#DIV/0!</v>
      </c>
      <c r="N1799" s="484" t="e">
        <f t="shared" si="1041"/>
        <v>#DIV/0!</v>
      </c>
      <c r="O1799" s="350" t="e">
        <f t="shared" si="1041"/>
        <v>#DIV/0!</v>
      </c>
      <c r="P1799" s="350" t="e">
        <f t="shared" si="1041"/>
        <v>#DIV/0!</v>
      </c>
      <c r="Q1799" s="350" t="e">
        <f t="shared" si="1041"/>
        <v>#DIV/0!</v>
      </c>
      <c r="R1799" s="350" t="e">
        <f t="shared" si="1041"/>
        <v>#DIV/0!</v>
      </c>
      <c r="S1799" s="350" t="e">
        <f t="shared" si="1041"/>
        <v>#DIV/0!</v>
      </c>
      <c r="T1799" s="350" t="e">
        <f t="shared" si="1041"/>
        <v>#DIV/0!</v>
      </c>
      <c r="U1799" s="350" t="e">
        <f t="shared" si="1041"/>
        <v>#DIV/0!</v>
      </c>
      <c r="V1799" s="521" t="e">
        <f t="shared" si="1041"/>
        <v>#DIV/0!</v>
      </c>
      <c r="W1799" s="350" t="e">
        <f t="shared" si="1041"/>
        <v>#DIV/0!</v>
      </c>
      <c r="X1799" s="350" t="e">
        <f t="shared" si="1041"/>
        <v>#DIV/0!</v>
      </c>
      <c r="Y1799" s="484" t="e">
        <f t="shared" si="1041"/>
        <v>#DIV/0!</v>
      </c>
      <c r="Z1799" s="350" t="e">
        <f t="shared" si="1041"/>
        <v>#DIV/0!</v>
      </c>
      <c r="AA1799" s="350" t="e">
        <f t="shared" si="1041"/>
        <v>#DIV/0!</v>
      </c>
      <c r="AB1799" s="350" t="e">
        <f t="shared" si="1041"/>
        <v>#DIV/0!</v>
      </c>
      <c r="AC1799" s="113"/>
      <c r="AD1799" s="75"/>
      <c r="AE1799" s="161"/>
      <c r="AF1799" s="76"/>
      <c r="AJ1799" s="460"/>
      <c r="AK1799" s="15"/>
      <c r="AL1799" s="15"/>
      <c r="AM1799" s="15"/>
      <c r="AN1799" s="15"/>
    </row>
    <row r="1800" spans="1:41" hidden="1">
      <c r="A1800" s="1885"/>
      <c r="B1800" s="1875"/>
      <c r="C1800" s="129" t="s">
        <v>133</v>
      </c>
      <c r="D1800" s="635"/>
      <c r="E1800" s="633"/>
      <c r="F1800" s="148"/>
      <c r="G1800" s="148"/>
      <c r="H1800" s="497"/>
      <c r="I1800" s="148"/>
      <c r="J1800" s="148"/>
      <c r="K1800" s="148"/>
      <c r="L1800" s="148"/>
      <c r="M1800" s="148"/>
      <c r="N1800" s="497"/>
      <c r="O1800" s="148"/>
      <c r="P1800" s="148"/>
      <c r="Q1800" s="148"/>
      <c r="R1800" s="148"/>
      <c r="S1800" s="148"/>
      <c r="T1800" s="148"/>
      <c r="U1800" s="148"/>
      <c r="V1800" s="1149"/>
      <c r="W1800" s="148"/>
      <c r="X1800" s="148"/>
      <c r="Y1800" s="497"/>
      <c r="Z1800" s="148"/>
      <c r="AA1800" s="148"/>
      <c r="AB1800" s="148"/>
      <c r="AC1800" s="113"/>
      <c r="AD1800" s="75"/>
      <c r="AE1800" s="161"/>
      <c r="AF1800" s="76"/>
      <c r="AJ1800" s="460"/>
      <c r="AK1800" s="15"/>
      <c r="AL1800" s="15"/>
      <c r="AM1800" s="15"/>
      <c r="AN1800" s="15"/>
    </row>
    <row r="1801" spans="1:41" s="190" customFormat="1" hidden="1">
      <c r="A1801" s="1885"/>
      <c r="B1801" s="1875"/>
      <c r="C1801" s="129" t="s">
        <v>134</v>
      </c>
      <c r="D1801" s="635"/>
      <c r="E1801" s="633"/>
      <c r="F1801" s="148"/>
      <c r="G1801" s="148"/>
      <c r="H1801" s="497"/>
      <c r="I1801" s="148"/>
      <c r="J1801" s="148"/>
      <c r="K1801" s="148"/>
      <c r="L1801" s="148"/>
      <c r="M1801" s="148"/>
      <c r="N1801" s="497"/>
      <c r="O1801" s="148"/>
      <c r="P1801" s="148"/>
      <c r="Q1801" s="148"/>
      <c r="R1801" s="148"/>
      <c r="S1801" s="148"/>
      <c r="T1801" s="148"/>
      <c r="U1801" s="148"/>
      <c r="V1801" s="1149"/>
      <c r="W1801" s="148"/>
      <c r="X1801" s="148"/>
      <c r="Y1801" s="497"/>
      <c r="Z1801" s="148"/>
      <c r="AA1801" s="148"/>
      <c r="AB1801" s="148"/>
      <c r="AC1801" s="113"/>
      <c r="AD1801" s="75"/>
      <c r="AE1801" s="161"/>
      <c r="AF1801" s="76"/>
      <c r="AH1801" s="980"/>
      <c r="AI1801" s="981"/>
      <c r="AJ1801" s="981"/>
      <c r="AK1801" s="982"/>
      <c r="AL1801" s="982"/>
      <c r="AM1801" s="198"/>
      <c r="AN1801" s="983"/>
      <c r="AO1801" s="983"/>
    </row>
    <row r="1802" spans="1:41" ht="16.5" hidden="1" thickBot="1">
      <c r="A1802" s="3223" t="s">
        <v>50</v>
      </c>
      <c r="B1802" s="3224"/>
      <c r="C1802" s="3225"/>
      <c r="D1802" s="119"/>
      <c r="E1802" s="187">
        <f>SQRT(E1796*E1796+E1797*E1797)/E1760/1.73</f>
        <v>0</v>
      </c>
      <c r="F1802" s="188">
        <f t="shared" ref="F1802:AB1802" si="1042">SQRT(F1796*F1796+F1797*F1797)/F1760/1.73</f>
        <v>0</v>
      </c>
      <c r="G1802" s="188">
        <f t="shared" si="1042"/>
        <v>0</v>
      </c>
      <c r="H1802" s="473">
        <f t="shared" si="1042"/>
        <v>0</v>
      </c>
      <c r="I1802" s="188">
        <f t="shared" si="1042"/>
        <v>0</v>
      </c>
      <c r="J1802" s="188">
        <f t="shared" si="1042"/>
        <v>0</v>
      </c>
      <c r="K1802" s="188">
        <f t="shared" si="1042"/>
        <v>0</v>
      </c>
      <c r="L1802" s="188">
        <f t="shared" si="1042"/>
        <v>0</v>
      </c>
      <c r="M1802" s="188">
        <f t="shared" si="1042"/>
        <v>0</v>
      </c>
      <c r="N1802" s="473">
        <f t="shared" si="1042"/>
        <v>0</v>
      </c>
      <c r="O1802" s="188">
        <f t="shared" si="1042"/>
        <v>0</v>
      </c>
      <c r="P1802" s="188">
        <f t="shared" si="1042"/>
        <v>0</v>
      </c>
      <c r="Q1802" s="188">
        <f t="shared" si="1042"/>
        <v>0</v>
      </c>
      <c r="R1802" s="188">
        <f t="shared" si="1042"/>
        <v>0</v>
      </c>
      <c r="S1802" s="188">
        <f t="shared" si="1042"/>
        <v>0</v>
      </c>
      <c r="T1802" s="188">
        <f t="shared" si="1042"/>
        <v>0</v>
      </c>
      <c r="U1802" s="188">
        <f t="shared" si="1042"/>
        <v>0</v>
      </c>
      <c r="V1802" s="509">
        <f t="shared" si="1042"/>
        <v>0</v>
      </c>
      <c r="W1802" s="188">
        <f t="shared" si="1042"/>
        <v>0</v>
      </c>
      <c r="X1802" s="188">
        <f t="shared" si="1042"/>
        <v>0</v>
      </c>
      <c r="Y1802" s="473">
        <f t="shared" si="1042"/>
        <v>0</v>
      </c>
      <c r="Z1802" s="188">
        <f t="shared" si="1042"/>
        <v>0</v>
      </c>
      <c r="AA1802" s="188">
        <f t="shared" si="1042"/>
        <v>0</v>
      </c>
      <c r="AB1802" s="189">
        <f t="shared" si="1042"/>
        <v>0</v>
      </c>
      <c r="AC1802" s="114">
        <f>AVERAGE(E1802:AB1802)</f>
        <v>0</v>
      </c>
      <c r="AD1802" s="80" t="e">
        <f>(AC1798-AC1802)/AC1798</f>
        <v>#DIV/0!</v>
      </c>
      <c r="AE1802" s="81"/>
      <c r="AF1802" s="82"/>
      <c r="AJ1802" s="460"/>
      <c r="AK1802" s="14"/>
      <c r="AL1802" s="14"/>
      <c r="AM1802" s="15"/>
      <c r="AN1802" s="14"/>
    </row>
    <row r="1803" spans="1:41" ht="16.5" thickBot="1">
      <c r="A1803" s="153"/>
      <c r="B1803" s="602" t="s">
        <v>39</v>
      </c>
      <c r="C1803" s="126" t="s">
        <v>17</v>
      </c>
      <c r="D1803" s="118"/>
      <c r="E1803" s="1899">
        <f t="shared" ref="E1803:AB1803" si="1043">(E1804-D1804)*$AE1803*$AF1803</f>
        <v>0.8000000000174623</v>
      </c>
      <c r="F1803" s="214">
        <f t="shared" si="1043"/>
        <v>0.79999999994470272</v>
      </c>
      <c r="G1803" s="214">
        <f t="shared" si="1043"/>
        <v>0.60000000004947651</v>
      </c>
      <c r="H1803" s="467">
        <f t="shared" si="1043"/>
        <v>0.79999999994470272</v>
      </c>
      <c r="I1803" s="214">
        <f t="shared" si="1043"/>
        <v>0.8000000000174623</v>
      </c>
      <c r="J1803" s="214">
        <f t="shared" si="1043"/>
        <v>0.8000000000174623</v>
      </c>
      <c r="K1803" s="214">
        <f t="shared" si="1043"/>
        <v>0.59999999997671694</v>
      </c>
      <c r="L1803" s="214">
        <f t="shared" si="1043"/>
        <v>0.8000000000174623</v>
      </c>
      <c r="M1803" s="214">
        <f t="shared" si="1043"/>
        <v>0</v>
      </c>
      <c r="N1803" s="467">
        <f t="shared" si="1043"/>
        <v>1.9999999999708962</v>
      </c>
      <c r="O1803" s="214">
        <f t="shared" si="1043"/>
        <v>0</v>
      </c>
      <c r="P1803" s="214">
        <f t="shared" si="1043"/>
        <v>0</v>
      </c>
      <c r="Q1803" s="214">
        <f t="shared" si="1043"/>
        <v>2.0000000000436557</v>
      </c>
      <c r="R1803" s="214">
        <f t="shared" si="1043"/>
        <v>0</v>
      </c>
      <c r="S1803" s="214">
        <f t="shared" si="1043"/>
        <v>0</v>
      </c>
      <c r="T1803" s="214">
        <f t="shared" si="1043"/>
        <v>1.9999999999708962</v>
      </c>
      <c r="U1803" s="214">
        <f t="shared" si="1043"/>
        <v>0</v>
      </c>
      <c r="V1803" s="501">
        <f t="shared" si="1043"/>
        <v>0.8000000000174623</v>
      </c>
      <c r="W1803" s="214">
        <f t="shared" si="1043"/>
        <v>0.99999999998544808</v>
      </c>
      <c r="X1803" s="214">
        <f t="shared" si="1043"/>
        <v>0.8000000000174623</v>
      </c>
      <c r="Y1803" s="467">
        <f t="shared" si="1043"/>
        <v>0.8000000000174623</v>
      </c>
      <c r="Z1803" s="214">
        <f t="shared" si="1043"/>
        <v>0.79999999994470272</v>
      </c>
      <c r="AA1803" s="214">
        <f t="shared" si="1043"/>
        <v>1.0000000000582077</v>
      </c>
      <c r="AB1803" s="363">
        <f t="shared" si="1043"/>
        <v>0.79999999994470272</v>
      </c>
      <c r="AC1803" s="192">
        <f>SUM(E1803:AB1803)</f>
        <v>17.999999999956344</v>
      </c>
      <c r="AD1803" s="1016"/>
      <c r="AE1803" s="106">
        <v>1</v>
      </c>
      <c r="AF1803" s="107">
        <v>20</v>
      </c>
      <c r="AJ1803" s="460"/>
      <c r="AK1803" s="565"/>
      <c r="AL1803" s="566"/>
      <c r="AM1803" s="565"/>
      <c r="AN1803" s="15"/>
    </row>
    <row r="1804" spans="1:41" ht="16.5" hidden="1" thickBot="1">
      <c r="A1804" s="1033"/>
      <c r="B1804" s="989"/>
      <c r="C1804" s="632" t="s">
        <v>133</v>
      </c>
      <c r="D1804" s="635">
        <v>22805.200000000001</v>
      </c>
      <c r="E1804" s="633">
        <v>22805.24</v>
      </c>
      <c r="F1804" s="148">
        <v>22805.279999999999</v>
      </c>
      <c r="G1804" s="148">
        <v>22805.31</v>
      </c>
      <c r="H1804" s="497">
        <v>22805.35</v>
      </c>
      <c r="I1804" s="148">
        <v>22805.39</v>
      </c>
      <c r="J1804" s="148">
        <v>22805.43</v>
      </c>
      <c r="K1804" s="148">
        <v>22805.46</v>
      </c>
      <c r="L1804" s="148">
        <v>22805.5</v>
      </c>
      <c r="M1804" s="148">
        <v>22805.5</v>
      </c>
      <c r="N1804" s="497">
        <v>22805.599999999999</v>
      </c>
      <c r="O1804" s="148">
        <v>22805.599999999999</v>
      </c>
      <c r="P1804" s="148">
        <v>22805.599999999999</v>
      </c>
      <c r="Q1804" s="148">
        <v>22805.7</v>
      </c>
      <c r="R1804" s="148">
        <v>22805.7</v>
      </c>
      <c r="S1804" s="148">
        <v>22805.7</v>
      </c>
      <c r="T1804" s="148">
        <v>22805.8</v>
      </c>
      <c r="U1804" s="148">
        <v>22805.8</v>
      </c>
      <c r="V1804" s="1149">
        <v>22805.84</v>
      </c>
      <c r="W1804" s="148">
        <v>22805.89</v>
      </c>
      <c r="X1804" s="148">
        <v>22805.93</v>
      </c>
      <c r="Y1804" s="497">
        <v>22805.97</v>
      </c>
      <c r="Z1804" s="148">
        <v>22806.01</v>
      </c>
      <c r="AA1804" s="148">
        <v>22806.06</v>
      </c>
      <c r="AB1804" s="634">
        <v>22806.1</v>
      </c>
      <c r="AC1804" s="193"/>
      <c r="AD1804" s="1017"/>
      <c r="AE1804" s="108"/>
      <c r="AF1804" s="109"/>
      <c r="AG1804" s="460"/>
      <c r="AJ1804" s="460"/>
      <c r="AK1804" s="14"/>
      <c r="AL1804" s="14"/>
      <c r="AM1804" s="15"/>
      <c r="AN1804" s="14"/>
    </row>
    <row r="1805" spans="1:41" ht="16.5" thickBot="1">
      <c r="A1805" s="153"/>
      <c r="B1805" s="602" t="s">
        <v>38</v>
      </c>
      <c r="C1805" s="126" t="s">
        <v>17</v>
      </c>
      <c r="D1805" s="118"/>
      <c r="E1805" s="1899">
        <f t="shared" ref="E1805:AB1805" si="1044">(E1806-D1806)*$AE1805*$AF1805</f>
        <v>0</v>
      </c>
      <c r="F1805" s="214">
        <f t="shared" si="1044"/>
        <v>0</v>
      </c>
      <c r="G1805" s="214">
        <f t="shared" si="1044"/>
        <v>0</v>
      </c>
      <c r="H1805" s="467">
        <f t="shared" si="1044"/>
        <v>0</v>
      </c>
      <c r="I1805" s="214">
        <f t="shared" si="1044"/>
        <v>0</v>
      </c>
      <c r="J1805" s="214">
        <f t="shared" si="1044"/>
        <v>0</v>
      </c>
      <c r="K1805" s="214">
        <f t="shared" si="1044"/>
        <v>0</v>
      </c>
      <c r="L1805" s="214">
        <f t="shared" si="1044"/>
        <v>0</v>
      </c>
      <c r="M1805" s="214">
        <f t="shared" si="1044"/>
        <v>0</v>
      </c>
      <c r="N1805" s="467">
        <f t="shared" si="1044"/>
        <v>0</v>
      </c>
      <c r="O1805" s="214">
        <f t="shared" si="1044"/>
        <v>0</v>
      </c>
      <c r="P1805" s="214">
        <f t="shared" si="1044"/>
        <v>0</v>
      </c>
      <c r="Q1805" s="214">
        <f t="shared" si="1044"/>
        <v>0</v>
      </c>
      <c r="R1805" s="214">
        <f t="shared" si="1044"/>
        <v>0</v>
      </c>
      <c r="S1805" s="214">
        <f t="shared" si="1044"/>
        <v>0</v>
      </c>
      <c r="T1805" s="214">
        <f t="shared" si="1044"/>
        <v>0</v>
      </c>
      <c r="U1805" s="214">
        <f t="shared" si="1044"/>
        <v>0</v>
      </c>
      <c r="V1805" s="501">
        <f t="shared" si="1044"/>
        <v>0</v>
      </c>
      <c r="W1805" s="214">
        <f t="shared" si="1044"/>
        <v>0</v>
      </c>
      <c r="X1805" s="214">
        <f t="shared" si="1044"/>
        <v>0</v>
      </c>
      <c r="Y1805" s="467">
        <f t="shared" si="1044"/>
        <v>0</v>
      </c>
      <c r="Z1805" s="214">
        <f t="shared" si="1044"/>
        <v>0</v>
      </c>
      <c r="AA1805" s="214">
        <f t="shared" si="1044"/>
        <v>0</v>
      </c>
      <c r="AB1805" s="363">
        <f t="shared" si="1044"/>
        <v>0</v>
      </c>
      <c r="AC1805" s="192">
        <f>SUM(E1805:AB1805)</f>
        <v>0</v>
      </c>
      <c r="AD1805" s="1016"/>
      <c r="AE1805" s="106">
        <v>1</v>
      </c>
      <c r="AF1805" s="107">
        <v>20</v>
      </c>
      <c r="AG1805" s="15"/>
      <c r="AJ1805" s="460"/>
      <c r="AK1805" s="460"/>
      <c r="AL1805" s="460"/>
      <c r="AM1805" s="460"/>
      <c r="AN1805" s="460"/>
    </row>
    <row r="1806" spans="1:41" ht="16.5" hidden="1" thickBot="1">
      <c r="A1806" s="1033"/>
      <c r="B1806" s="989"/>
      <c r="C1806" s="632" t="s">
        <v>133</v>
      </c>
      <c r="D1806" s="635"/>
      <c r="E1806" s="633"/>
      <c r="F1806" s="148"/>
      <c r="G1806" s="148"/>
      <c r="H1806" s="497"/>
      <c r="I1806" s="148"/>
      <c r="J1806" s="148"/>
      <c r="K1806" s="148"/>
      <c r="L1806" s="148"/>
      <c r="M1806" s="148"/>
      <c r="N1806" s="497"/>
      <c r="O1806" s="148"/>
      <c r="P1806" s="148"/>
      <c r="Q1806" s="148"/>
      <c r="R1806" s="148"/>
      <c r="S1806" s="148"/>
      <c r="T1806" s="148"/>
      <c r="U1806" s="148"/>
      <c r="V1806" s="1149"/>
      <c r="W1806" s="148"/>
      <c r="X1806" s="148"/>
      <c r="Y1806" s="497"/>
      <c r="Z1806" s="148"/>
      <c r="AA1806" s="148"/>
      <c r="AB1806" s="634"/>
      <c r="AC1806" s="1034"/>
      <c r="AD1806" s="1017"/>
      <c r="AE1806" s="108"/>
      <c r="AF1806" s="109"/>
      <c r="AG1806" s="15"/>
    </row>
    <row r="1807" spans="1:41">
      <c r="A1807" s="3238" t="s">
        <v>40</v>
      </c>
      <c r="B1807" s="3270"/>
      <c r="C1807" s="126" t="s">
        <v>17</v>
      </c>
      <c r="D1807" s="118"/>
      <c r="E1807" s="1035">
        <f t="shared" ref="E1807:AC1808" si="1045">SUM(E1761,E1768,E1775,E1782,E1789,E1796)</f>
        <v>205.99999999956253</v>
      </c>
      <c r="F1807" s="1036">
        <f t="shared" si="1045"/>
        <v>205.0000000002683</v>
      </c>
      <c r="G1807" s="1036">
        <f t="shared" si="1045"/>
        <v>205.00000000004093</v>
      </c>
      <c r="H1807" s="468">
        <f t="shared" si="1045"/>
        <v>190.99999999968986</v>
      </c>
      <c r="I1807" s="1036">
        <f t="shared" si="1045"/>
        <v>174.00000000020555</v>
      </c>
      <c r="J1807" s="1036">
        <f t="shared" si="1045"/>
        <v>205.00000000015461</v>
      </c>
      <c r="K1807" s="1036">
        <f t="shared" si="1045"/>
        <v>237.99999999971533</v>
      </c>
      <c r="L1807" s="1036">
        <f t="shared" si="1045"/>
        <v>270.00000000020918</v>
      </c>
      <c r="M1807" s="1036">
        <f t="shared" si="1045"/>
        <v>333.99999999994634</v>
      </c>
      <c r="N1807" s="468">
        <f t="shared" si="1045"/>
        <v>331.00000000001728</v>
      </c>
      <c r="O1807" s="1036">
        <f t="shared" si="1045"/>
        <v>346.9999999998663</v>
      </c>
      <c r="P1807" s="1036">
        <f t="shared" si="1045"/>
        <v>300.00000000006821</v>
      </c>
      <c r="Q1807" s="1036">
        <f t="shared" si="1045"/>
        <v>284.99999999996817</v>
      </c>
      <c r="R1807" s="1036">
        <f t="shared" si="1045"/>
        <v>317.00000000000728</v>
      </c>
      <c r="S1807" s="1036">
        <f t="shared" si="1045"/>
        <v>315.00000000016826</v>
      </c>
      <c r="T1807" s="1036">
        <f t="shared" si="1045"/>
        <v>331.99999999999363</v>
      </c>
      <c r="U1807" s="1036">
        <f t="shared" si="1045"/>
        <v>253.99999999979173</v>
      </c>
      <c r="V1807" s="504">
        <f t="shared" si="1045"/>
        <v>314.99999999994088</v>
      </c>
      <c r="W1807" s="1036">
        <f t="shared" si="1045"/>
        <v>299.00000000020555</v>
      </c>
      <c r="X1807" s="1036">
        <f t="shared" si="1045"/>
        <v>300.00000000006821</v>
      </c>
      <c r="Y1807" s="468">
        <f t="shared" si="1045"/>
        <v>301.00000000004457</v>
      </c>
      <c r="Z1807" s="1036">
        <f t="shared" si="1045"/>
        <v>298.99999999986449</v>
      </c>
      <c r="AA1807" s="1036">
        <f t="shared" si="1045"/>
        <v>269.00000000011914</v>
      </c>
      <c r="AB1807" s="1037">
        <f t="shared" si="1045"/>
        <v>237.99999999960164</v>
      </c>
      <c r="AC1807" s="681">
        <f t="shared" si="1045"/>
        <v>6529.999999999518</v>
      </c>
      <c r="AD1807" s="1"/>
      <c r="AE1807" s="1"/>
      <c r="AF1807" s="1"/>
      <c r="AG1807" s="15"/>
    </row>
    <row r="1808" spans="1:41" ht="16.5" thickBot="1">
      <c r="A1808" s="3302"/>
      <c r="B1808" s="3303"/>
      <c r="C1808" s="589" t="s">
        <v>19</v>
      </c>
      <c r="D1808" s="133"/>
      <c r="E1808" s="675">
        <f t="shared" si="1045"/>
        <v>137.00000000011414</v>
      </c>
      <c r="F1808" s="676">
        <f t="shared" si="1045"/>
        <v>135.99999999996726</v>
      </c>
      <c r="G1808" s="676">
        <f t="shared" si="1045"/>
        <v>137.00000000011414</v>
      </c>
      <c r="H1808" s="677">
        <f t="shared" si="1045"/>
        <v>124.00000000008049</v>
      </c>
      <c r="I1808" s="676">
        <f t="shared" si="1045"/>
        <v>114.99999999978172</v>
      </c>
      <c r="J1808" s="676">
        <f t="shared" si="1045"/>
        <v>131.00000000002865</v>
      </c>
      <c r="K1808" s="676">
        <f t="shared" si="1045"/>
        <v>158.0000000000723</v>
      </c>
      <c r="L1808" s="676">
        <f t="shared" si="1045"/>
        <v>172.99999999994498</v>
      </c>
      <c r="M1808" s="676">
        <f t="shared" si="1045"/>
        <v>213.99999999994179</v>
      </c>
      <c r="N1808" s="677">
        <f t="shared" si="1045"/>
        <v>216.00000000017872</v>
      </c>
      <c r="O1808" s="676">
        <f t="shared" si="1045"/>
        <v>223.99999999987585</v>
      </c>
      <c r="P1808" s="676">
        <f t="shared" si="1045"/>
        <v>196.99999999994589</v>
      </c>
      <c r="Q1808" s="676">
        <f t="shared" si="1045"/>
        <v>183.99999999996908</v>
      </c>
      <c r="R1808" s="676">
        <f t="shared" si="1045"/>
        <v>206.00000000018781</v>
      </c>
      <c r="S1808" s="676">
        <f t="shared" si="1045"/>
        <v>204.99999999981355</v>
      </c>
      <c r="T1808" s="676">
        <f t="shared" si="1045"/>
        <v>215.99999999995134</v>
      </c>
      <c r="U1808" s="676">
        <f t="shared" si="1045"/>
        <v>164.99999999996362</v>
      </c>
      <c r="V1808" s="1098">
        <f t="shared" si="1045"/>
        <v>206.00000000018781</v>
      </c>
      <c r="W1808" s="676">
        <f t="shared" si="1045"/>
        <v>196.99999999994589</v>
      </c>
      <c r="X1808" s="676">
        <f t="shared" si="1045"/>
        <v>197.99999999986539</v>
      </c>
      <c r="Y1808" s="677">
        <f t="shared" si="1045"/>
        <v>192.00000000029149</v>
      </c>
      <c r="Z1808" s="676">
        <f t="shared" si="1045"/>
        <v>196.99999999994589</v>
      </c>
      <c r="AA1808" s="676">
        <f t="shared" si="1045"/>
        <v>175.99999999993088</v>
      </c>
      <c r="AB1808" s="678">
        <f t="shared" si="1045"/>
        <v>156.00000000000591</v>
      </c>
      <c r="AC1808" s="996">
        <f t="shared" si="1045"/>
        <v>4260.0000000001046</v>
      </c>
      <c r="AD1808" s="1"/>
      <c r="AE1808" s="1"/>
      <c r="AF1808" s="1"/>
      <c r="AG1808" s="15"/>
    </row>
    <row r="1809" spans="1:40">
      <c r="A1809" s="3238" t="s">
        <v>41</v>
      </c>
      <c r="B1809" s="3239"/>
      <c r="C1809" s="126" t="s">
        <v>42</v>
      </c>
      <c r="D1809" s="118"/>
      <c r="E1809" s="145">
        <f t="shared" ref="E1809:AC1809" si="1046">100-(E1807/(E1742+E1749))*100</f>
        <v>2.8301886792382049</v>
      </c>
      <c r="F1809" s="143">
        <f t="shared" si="1046"/>
        <v>1.4423076924338147</v>
      </c>
      <c r="G1809" s="143">
        <f t="shared" si="1046"/>
        <v>3.3018867922211257</v>
      </c>
      <c r="H1809" s="479">
        <f t="shared" si="1046"/>
        <v>0.52083333349864347</v>
      </c>
      <c r="I1809" s="143">
        <f t="shared" si="1046"/>
        <v>3.3333333333754496</v>
      </c>
      <c r="J1809" s="143">
        <f t="shared" si="1046"/>
        <v>-6.7708333334098256</v>
      </c>
      <c r="K1809" s="143">
        <f t="shared" si="1046"/>
        <v>2.4590163934342257</v>
      </c>
      <c r="L1809" s="143">
        <f t="shared" si="1046"/>
        <v>2.1739130433457348</v>
      </c>
      <c r="M1809" s="143">
        <f t="shared" si="1046"/>
        <v>1.764705882410766</v>
      </c>
      <c r="N1809" s="479">
        <f t="shared" si="1046"/>
        <v>-3.437499999805496</v>
      </c>
      <c r="O1809" s="143">
        <f t="shared" si="1046"/>
        <v>-2.0588235296017672</v>
      </c>
      <c r="P1809" s="143">
        <f t="shared" si="1046"/>
        <v>7.4074074075360699</v>
      </c>
      <c r="Q1809" s="143">
        <f t="shared" si="1046"/>
        <v>2.3972602738035391</v>
      </c>
      <c r="R1809" s="143">
        <f t="shared" si="1046"/>
        <v>2.1604938273164436</v>
      </c>
      <c r="S1809" s="143">
        <f t="shared" si="1046"/>
        <v>-2.2727272727843086</v>
      </c>
      <c r="T1809" s="143">
        <f t="shared" si="1046"/>
        <v>-2.4691358025891361</v>
      </c>
      <c r="U1809" s="143">
        <f t="shared" si="1046"/>
        <v>6.6176470588776226</v>
      </c>
      <c r="V1809" s="515">
        <f t="shared" si="1046"/>
        <v>-2.2727272727104832</v>
      </c>
      <c r="W1809" s="143">
        <f t="shared" si="1046"/>
        <v>2.9220779220088957</v>
      </c>
      <c r="X1809" s="143">
        <f t="shared" si="1046"/>
        <v>2.5974025973781494</v>
      </c>
      <c r="Y1809" s="479">
        <f t="shared" si="1046"/>
        <v>-3.0821917807061823</v>
      </c>
      <c r="Z1809" s="143">
        <f t="shared" si="1046"/>
        <v>2.9220779221196267</v>
      </c>
      <c r="AA1809" s="143">
        <f t="shared" si="1046"/>
        <v>1.1029411764029646</v>
      </c>
      <c r="AB1809" s="146">
        <f t="shared" si="1046"/>
        <v>2.4590163934808231</v>
      </c>
      <c r="AC1809" s="997">
        <f t="shared" si="1046"/>
        <v>1.0606060606051813</v>
      </c>
      <c r="AD1809" s="1"/>
      <c r="AE1809" s="1"/>
      <c r="AF1809" s="1"/>
      <c r="AG1809" s="1"/>
    </row>
    <row r="1810" spans="1:40" ht="15.75" customHeight="1" thickBot="1">
      <c r="A1810" s="3236"/>
      <c r="B1810" s="3237"/>
      <c r="C1810" s="131" t="s">
        <v>43</v>
      </c>
      <c r="D1810" s="119"/>
      <c r="E1810" s="620">
        <f t="shared" ref="E1810:AC1810" si="1047">100-(E1808/(E1743+E1750))*100</f>
        <v>-3.7878787879166254</v>
      </c>
      <c r="F1810" s="621">
        <f t="shared" si="1047"/>
        <v>-6.2499999998445617</v>
      </c>
      <c r="G1810" s="621">
        <f t="shared" si="1047"/>
        <v>-3.7878787879166254</v>
      </c>
      <c r="H1810" s="484">
        <f t="shared" si="1047"/>
        <v>-3.3333333334943944</v>
      </c>
      <c r="I1810" s="621">
        <f t="shared" si="1047"/>
        <v>-6.4814814811072097</v>
      </c>
      <c r="J1810" s="621">
        <f t="shared" si="1047"/>
        <v>-9.1666666667898227</v>
      </c>
      <c r="K1810" s="621">
        <f t="shared" si="1047"/>
        <v>-3.947368421070351</v>
      </c>
      <c r="L1810" s="621">
        <f t="shared" si="1047"/>
        <v>-2.9761904760841276</v>
      </c>
      <c r="M1810" s="621">
        <f t="shared" si="1047"/>
        <v>-0.94339622639283505</v>
      </c>
      <c r="N1810" s="484">
        <f t="shared" si="1047"/>
        <v>-8.0000000001875833</v>
      </c>
      <c r="O1810" s="621">
        <f t="shared" si="1047"/>
        <v>-7.6923076922046789</v>
      </c>
      <c r="P1810" s="621">
        <f t="shared" si="1047"/>
        <v>1.4999999999374722</v>
      </c>
      <c r="Q1810" s="621">
        <f t="shared" si="1047"/>
        <v>-2.2222222220397612</v>
      </c>
      <c r="R1810" s="621">
        <f t="shared" si="1047"/>
        <v>-3.0000000001875833</v>
      </c>
      <c r="S1810" s="621">
        <f t="shared" si="1047"/>
        <v>-6.7708333332321899</v>
      </c>
      <c r="T1810" s="621">
        <f t="shared" si="1047"/>
        <v>-8.0000000000738964</v>
      </c>
      <c r="U1810" s="621">
        <f t="shared" si="1047"/>
        <v>1.7857142858061223</v>
      </c>
      <c r="V1810" s="521">
        <f t="shared" si="1047"/>
        <v>-7.2916666667604204</v>
      </c>
      <c r="W1810" s="621">
        <f t="shared" si="1047"/>
        <v>-4.787234042467631</v>
      </c>
      <c r="X1810" s="621">
        <f t="shared" si="1047"/>
        <v>-3.1249999999259899</v>
      </c>
      <c r="Y1810" s="484">
        <f t="shared" si="1047"/>
        <v>-6.6666666669256074</v>
      </c>
      <c r="Z1810" s="621">
        <f t="shared" si="1047"/>
        <v>-4.787234042467631</v>
      </c>
      <c r="AA1810" s="621">
        <f t="shared" si="1047"/>
        <v>-2.3255813952935114</v>
      </c>
      <c r="AB1810" s="622">
        <f t="shared" si="1047"/>
        <v>-5.4054054053109439</v>
      </c>
      <c r="AC1810" s="998">
        <f t="shared" si="1047"/>
        <v>-4.411764705875143</v>
      </c>
      <c r="AD1810" s="1"/>
      <c r="AE1810" s="1"/>
      <c r="AF1810" s="1"/>
      <c r="AG1810" s="1"/>
    </row>
    <row r="1811" spans="1:40">
      <c r="A1811" s="3216"/>
      <c r="B1811" s="3304"/>
      <c r="C1811" s="929"/>
      <c r="D1811" s="527" t="s">
        <v>127</v>
      </c>
      <c r="E1811" s="528">
        <f>(E1744+E1751-E1763-E1770-E1777-E1784-E1791-E1798)/(E1744+E1751)</f>
        <v>0</v>
      </c>
      <c r="F1811" s="528">
        <f t="shared" ref="F1811:AC1811" si="1048">(F1744+F1751-F1763-F1770-F1777-F1784-F1791-F1798)/(F1744+F1751)</f>
        <v>0</v>
      </c>
      <c r="G1811" s="528">
        <f t="shared" si="1048"/>
        <v>0</v>
      </c>
      <c r="H1811" s="529">
        <f t="shared" si="1048"/>
        <v>0</v>
      </c>
      <c r="I1811" s="528">
        <f t="shared" si="1048"/>
        <v>0</v>
      </c>
      <c r="J1811" s="528">
        <f t="shared" si="1048"/>
        <v>-8.3333333333333329E-2</v>
      </c>
      <c r="K1811" s="528">
        <f t="shared" si="1048"/>
        <v>0</v>
      </c>
      <c r="L1811" s="528">
        <f t="shared" si="1048"/>
        <v>0</v>
      </c>
      <c r="M1811" s="528">
        <f t="shared" si="1048"/>
        <v>0</v>
      </c>
      <c r="N1811" s="529">
        <f t="shared" si="1048"/>
        <v>-0.05</v>
      </c>
      <c r="O1811" s="528">
        <f t="shared" si="1048"/>
        <v>-4.7619047619047616E-2</v>
      </c>
      <c r="P1811" s="528">
        <f t="shared" si="1048"/>
        <v>0.05</v>
      </c>
      <c r="Q1811" s="528">
        <f t="shared" si="1048"/>
        <v>0</v>
      </c>
      <c r="R1811" s="528">
        <f t="shared" si="1048"/>
        <v>0</v>
      </c>
      <c r="S1811" s="528">
        <f t="shared" si="1048"/>
        <v>-5.2631578947368418E-2</v>
      </c>
      <c r="T1811" s="528">
        <f t="shared" si="1048"/>
        <v>-0.05</v>
      </c>
      <c r="U1811" s="528">
        <f t="shared" si="1048"/>
        <v>5.8823529411764705E-2</v>
      </c>
      <c r="V1811" s="932">
        <f t="shared" si="1048"/>
        <v>-5.2631578947368418E-2</v>
      </c>
      <c r="W1811" s="528">
        <f t="shared" si="1048"/>
        <v>0</v>
      </c>
      <c r="X1811" s="528">
        <f t="shared" si="1048"/>
        <v>0</v>
      </c>
      <c r="Y1811" s="529">
        <f t="shared" si="1048"/>
        <v>-5.5555555555555552E-2</v>
      </c>
      <c r="Z1811" s="528">
        <f t="shared" si="1048"/>
        <v>0</v>
      </c>
      <c r="AA1811" s="528">
        <f t="shared" si="1048"/>
        <v>0</v>
      </c>
      <c r="AB1811" s="530">
        <f t="shared" si="1048"/>
        <v>0</v>
      </c>
      <c r="AC1811" s="531">
        <f t="shared" si="1048"/>
        <v>-1.2254901960784414E-2</v>
      </c>
      <c r="AD1811" s="1"/>
      <c r="AE1811" s="1"/>
      <c r="AF1811" s="1"/>
      <c r="AG1811" s="1"/>
    </row>
    <row r="1812" spans="1:40" ht="15.75" customHeight="1" thickBot="1">
      <c r="A1812" s="3305"/>
      <c r="B1812" s="3306"/>
      <c r="C1812" s="731"/>
      <c r="D1812" s="147" t="s">
        <v>128</v>
      </c>
      <c r="E1812" s="532">
        <f>(E1748+E1755-E1767-E1774-E1781-E1788-E1795-E1802)/(E1748+E1755)</f>
        <v>7.4294692300959806E-3</v>
      </c>
      <c r="F1812" s="532">
        <f t="shared" ref="F1812:AC1812" si="1049">(F1748+F1755-F1767-F1774-F1781-F1788-F1795-F1802)/(F1748+F1755)</f>
        <v>-8.5851608334285619E-3</v>
      </c>
      <c r="G1812" s="532">
        <f t="shared" si="1049"/>
        <v>1.0556160035300842E-2</v>
      </c>
      <c r="H1812" s="533">
        <f t="shared" si="1049"/>
        <v>-8.5430371012410918E-3</v>
      </c>
      <c r="I1812" s="532">
        <f t="shared" si="1049"/>
        <v>4.6834240042799152E-3</v>
      </c>
      <c r="J1812" s="532">
        <f t="shared" si="1049"/>
        <v>-7.6584135235826759E-2</v>
      </c>
      <c r="K1812" s="532">
        <f t="shared" si="1049"/>
        <v>4.6998393648491777E-3</v>
      </c>
      <c r="L1812" s="532">
        <f t="shared" si="1049"/>
        <v>5.5706661499333489E-3</v>
      </c>
      <c r="M1812" s="532">
        <f t="shared" si="1049"/>
        <v>7.7479809400734399E-3</v>
      </c>
      <c r="N1812" s="533">
        <f t="shared" si="1049"/>
        <v>-4.9360630414277427E-2</v>
      </c>
      <c r="O1812" s="532">
        <f t="shared" si="1049"/>
        <v>-3.8254461751600174E-2</v>
      </c>
      <c r="P1812" s="532">
        <f t="shared" si="1049"/>
        <v>5.5912665684573891E-2</v>
      </c>
      <c r="Q1812" s="532">
        <f t="shared" si="1049"/>
        <v>9.0956725253630785E-3</v>
      </c>
      <c r="R1812" s="532">
        <f t="shared" si="1049"/>
        <v>4.8577424537926293E-3</v>
      </c>
      <c r="S1812" s="532">
        <f t="shared" si="1049"/>
        <v>-3.7408066720639781E-2</v>
      </c>
      <c r="T1812" s="532">
        <f t="shared" si="1049"/>
        <v>-4.2046859260231655E-2</v>
      </c>
      <c r="U1812" s="532">
        <f t="shared" si="1049"/>
        <v>5.1020591751018515E-2</v>
      </c>
      <c r="V1812" s="933">
        <f t="shared" si="1049"/>
        <v>-3.9210867131574352E-2</v>
      </c>
      <c r="W1812" s="532">
        <f t="shared" si="1049"/>
        <v>6.125694523530777E-3</v>
      </c>
      <c r="X1812" s="532">
        <f t="shared" si="1049"/>
        <v>8.0124203898052308E-3</v>
      </c>
      <c r="Y1812" s="533">
        <f t="shared" si="1049"/>
        <v>-4.3052134015279693E-2</v>
      </c>
      <c r="Z1812" s="532">
        <f t="shared" si="1049"/>
        <v>5.9757476529965423E-3</v>
      </c>
      <c r="AA1812" s="532">
        <f t="shared" si="1049"/>
        <v>-6.0446118184834436E-4</v>
      </c>
      <c r="AB1812" s="534">
        <f t="shared" si="1049"/>
        <v>6.7705784930590773E-4</v>
      </c>
      <c r="AC1812" s="535">
        <f t="shared" si="1049"/>
        <v>-6.7798888155328483E-3</v>
      </c>
      <c r="AD1812" s="12"/>
      <c r="AE1812" s="12"/>
      <c r="AF1812" s="12"/>
      <c r="AG1812" s="12"/>
    </row>
    <row r="1813" spans="1:40" ht="16.5" thickBot="1">
      <c r="A1813" s="234"/>
      <c r="B1813" s="367"/>
      <c r="C1813" s="367"/>
      <c r="D1813" s="234"/>
      <c r="E1813" s="234"/>
      <c r="F1813" s="234"/>
      <c r="G1813" s="234"/>
      <c r="H1813" s="2555"/>
      <c r="I1813" s="234"/>
      <c r="J1813" s="234"/>
      <c r="K1813" s="234"/>
      <c r="L1813" s="234"/>
      <c r="M1813" s="234"/>
      <c r="N1813" s="2555"/>
      <c r="O1813" s="234"/>
      <c r="P1813" s="234"/>
      <c r="Q1813" s="234"/>
      <c r="R1813" s="234"/>
      <c r="S1813" s="234"/>
      <c r="T1813" s="234"/>
      <c r="U1813" s="234"/>
      <c r="V1813" s="2988"/>
      <c r="W1813" s="234"/>
      <c r="X1813" s="234"/>
      <c r="Y1813" s="2555"/>
      <c r="Z1813" s="234"/>
      <c r="AA1813" s="234"/>
      <c r="AB1813" s="234"/>
      <c r="AC1813" s="234"/>
      <c r="AD1813" s="2"/>
      <c r="AE1813" s="2"/>
      <c r="AF1813" s="2"/>
      <c r="AG1813" s="2"/>
    </row>
    <row r="1814" spans="1:40" ht="16.5" thickBot="1">
      <c r="A1814" s="3228" t="s">
        <v>310</v>
      </c>
      <c r="B1814" s="3240"/>
      <c r="C1814" s="172"/>
      <c r="D1814" s="624"/>
      <c r="E1814" s="544">
        <v>1</v>
      </c>
      <c r="F1814" s="545">
        <v>2</v>
      </c>
      <c r="G1814" s="545">
        <v>3</v>
      </c>
      <c r="H1814" s="547">
        <v>4</v>
      </c>
      <c r="I1814" s="545">
        <v>5</v>
      </c>
      <c r="J1814" s="545">
        <v>6</v>
      </c>
      <c r="K1814" s="545">
        <v>7</v>
      </c>
      <c r="L1814" s="545">
        <v>8</v>
      </c>
      <c r="M1814" s="545">
        <v>9</v>
      </c>
      <c r="N1814" s="547">
        <v>10</v>
      </c>
      <c r="O1814" s="545">
        <v>11</v>
      </c>
      <c r="P1814" s="545">
        <v>12</v>
      </c>
      <c r="Q1814" s="545">
        <v>13</v>
      </c>
      <c r="R1814" s="545">
        <v>14</v>
      </c>
      <c r="S1814" s="545">
        <v>15</v>
      </c>
      <c r="T1814" s="545">
        <v>16</v>
      </c>
      <c r="U1814" s="545">
        <v>17</v>
      </c>
      <c r="V1814" s="934">
        <v>18</v>
      </c>
      <c r="W1814" s="545">
        <v>19</v>
      </c>
      <c r="X1814" s="545">
        <v>20</v>
      </c>
      <c r="Y1814" s="547">
        <v>21</v>
      </c>
      <c r="Z1814" s="545">
        <v>22</v>
      </c>
      <c r="AA1814" s="545">
        <v>23</v>
      </c>
      <c r="AB1814" s="548">
        <v>24</v>
      </c>
      <c r="AC1814" s="999"/>
      <c r="AD1814" s="2"/>
      <c r="AE1814" s="2"/>
      <c r="AF1814" s="2"/>
      <c r="AG1814" s="2"/>
    </row>
    <row r="1815" spans="1:40" ht="16.5" thickBot="1">
      <c r="A1815" s="551" t="s">
        <v>14</v>
      </c>
      <c r="B1815" s="173"/>
      <c r="C1815" s="552"/>
      <c r="D1815" s="255"/>
      <c r="E1815" s="373"/>
      <c r="F1815" s="374"/>
      <c r="G1815" s="374"/>
      <c r="H1815" s="467"/>
      <c r="I1815" s="374"/>
      <c r="J1815" s="374"/>
      <c r="K1815" s="374"/>
      <c r="L1815" s="374"/>
      <c r="M1815" s="374"/>
      <c r="N1815" s="467"/>
      <c r="O1815" s="374"/>
      <c r="P1815" s="374"/>
      <c r="Q1815" s="374"/>
      <c r="R1815" s="374"/>
      <c r="S1815" s="374"/>
      <c r="T1815" s="374"/>
      <c r="U1815" s="374"/>
      <c r="V1815" s="2177"/>
      <c r="W1815" s="374"/>
      <c r="X1815" s="374"/>
      <c r="Y1815" s="467"/>
      <c r="Z1815" s="374"/>
      <c r="AA1815" s="374"/>
      <c r="AB1815" s="375"/>
      <c r="AC1815" s="252"/>
      <c r="AD1815" s="2"/>
      <c r="AE1815" s="2"/>
      <c r="AF1815" s="2"/>
      <c r="AG1815" s="14"/>
      <c r="AH1815" s="460"/>
      <c r="AI1815" s="460"/>
      <c r="AJ1815" s="460"/>
      <c r="AK1815" s="460"/>
      <c r="AL1815" s="460"/>
      <c r="AM1815" s="460"/>
      <c r="AN1815" s="460"/>
    </row>
    <row r="1816" spans="1:40" ht="16.5" thickBot="1">
      <c r="A1816" s="551" t="s">
        <v>15</v>
      </c>
      <c r="B1816" s="173"/>
      <c r="C1816" s="552"/>
      <c r="D1816" s="147"/>
      <c r="E1816" s="804">
        <v>21</v>
      </c>
      <c r="F1816" s="629">
        <v>21</v>
      </c>
      <c r="G1816" s="629">
        <v>21</v>
      </c>
      <c r="H1816" s="670">
        <v>21</v>
      </c>
      <c r="I1816" s="629">
        <v>21</v>
      </c>
      <c r="J1816" s="629">
        <v>21</v>
      </c>
      <c r="K1816" s="629">
        <v>21</v>
      </c>
      <c r="L1816" s="629">
        <v>21</v>
      </c>
      <c r="M1816" s="629">
        <v>21</v>
      </c>
      <c r="N1816" s="670">
        <v>21</v>
      </c>
      <c r="O1816" s="629">
        <v>21</v>
      </c>
      <c r="P1816" s="629">
        <v>21</v>
      </c>
      <c r="Q1816" s="629">
        <v>21</v>
      </c>
      <c r="R1816" s="629">
        <v>21</v>
      </c>
      <c r="S1816" s="629">
        <v>21</v>
      </c>
      <c r="T1816" s="629">
        <v>21</v>
      </c>
      <c r="U1816" s="629">
        <v>21</v>
      </c>
      <c r="V1816" s="629">
        <v>21</v>
      </c>
      <c r="W1816" s="629">
        <v>21</v>
      </c>
      <c r="X1816" s="629">
        <v>21</v>
      </c>
      <c r="Y1816" s="670">
        <v>21</v>
      </c>
      <c r="Z1816" s="629">
        <v>21</v>
      </c>
      <c r="AA1816" s="629">
        <v>21</v>
      </c>
      <c r="AB1816" s="1038">
        <v>21</v>
      </c>
      <c r="AC1816" s="252"/>
      <c r="AG1816" s="460"/>
      <c r="AH1816" s="460"/>
      <c r="AI1816" s="460"/>
      <c r="AJ1816" s="14"/>
      <c r="AK1816" s="14"/>
      <c r="AL1816" s="15"/>
      <c r="AM1816" s="14"/>
      <c r="AN1816" s="460"/>
    </row>
    <row r="1817" spans="1:40">
      <c r="A1817" s="3230" t="s">
        <v>53</v>
      </c>
      <c r="B1817" s="3184" t="s">
        <v>281</v>
      </c>
      <c r="C1817" s="126" t="s">
        <v>17</v>
      </c>
      <c r="D1817" s="127" t="s">
        <v>161</v>
      </c>
      <c r="E1817" s="1901">
        <f t="shared" ref="E1817:AB1817" si="1050">(E1822-D1822)*$AK1817*$AM1817</f>
        <v>0</v>
      </c>
      <c r="F1817" s="94">
        <f t="shared" si="1050"/>
        <v>0</v>
      </c>
      <c r="G1817" s="94">
        <f t="shared" si="1050"/>
        <v>0</v>
      </c>
      <c r="H1817" s="465">
        <f t="shared" si="1050"/>
        <v>0</v>
      </c>
      <c r="I1817" s="94">
        <f t="shared" si="1050"/>
        <v>0</v>
      </c>
      <c r="J1817" s="94">
        <f t="shared" si="1050"/>
        <v>0</v>
      </c>
      <c r="K1817" s="94">
        <f t="shared" si="1050"/>
        <v>0</v>
      </c>
      <c r="L1817" s="94">
        <f t="shared" si="1050"/>
        <v>0</v>
      </c>
      <c r="M1817" s="94">
        <f t="shared" si="1050"/>
        <v>0</v>
      </c>
      <c r="N1817" s="465">
        <f t="shared" si="1050"/>
        <v>0</v>
      </c>
      <c r="O1817" s="94">
        <f t="shared" si="1050"/>
        <v>0</v>
      </c>
      <c r="P1817" s="94">
        <f t="shared" si="1050"/>
        <v>0</v>
      </c>
      <c r="Q1817" s="94">
        <f t="shared" si="1050"/>
        <v>0</v>
      </c>
      <c r="R1817" s="94">
        <f t="shared" si="1050"/>
        <v>0</v>
      </c>
      <c r="S1817" s="94">
        <f t="shared" si="1050"/>
        <v>0</v>
      </c>
      <c r="T1817" s="94">
        <f t="shared" si="1050"/>
        <v>0</v>
      </c>
      <c r="U1817" s="94">
        <f t="shared" si="1050"/>
        <v>0</v>
      </c>
      <c r="V1817" s="518">
        <f t="shared" si="1050"/>
        <v>0</v>
      </c>
      <c r="W1817" s="94">
        <f t="shared" si="1050"/>
        <v>0</v>
      </c>
      <c r="X1817" s="94">
        <f t="shared" si="1050"/>
        <v>0</v>
      </c>
      <c r="Y1817" s="465">
        <f t="shared" si="1050"/>
        <v>0</v>
      </c>
      <c r="Z1817" s="94">
        <f t="shared" si="1050"/>
        <v>0</v>
      </c>
      <c r="AA1817" s="94">
        <f t="shared" si="1050"/>
        <v>0</v>
      </c>
      <c r="AB1817" s="437">
        <f t="shared" si="1050"/>
        <v>0</v>
      </c>
      <c r="AC1817" s="118">
        <f>SUM(E1817:AB1817)</f>
        <v>0</v>
      </c>
      <c r="AG1817" s="460"/>
      <c r="AH1817" s="460"/>
      <c r="AI1817" s="460"/>
      <c r="AJ1817" s="565"/>
      <c r="AK1817" s="566"/>
      <c r="AL1817" s="565"/>
      <c r="AM1817" s="15"/>
      <c r="AN1817" s="460"/>
    </row>
    <row r="1818" spans="1:40">
      <c r="A1818" s="3231"/>
      <c r="B1818" s="3185"/>
      <c r="C1818" s="128" t="s">
        <v>19</v>
      </c>
      <c r="D1818" s="113"/>
      <c r="E1818" s="83">
        <f t="shared" ref="E1818:AB1818" si="1051">(E1823-D1823)*$AK1817*$AM1817</f>
        <v>0</v>
      </c>
      <c r="F1818" s="161">
        <f t="shared" si="1051"/>
        <v>0</v>
      </c>
      <c r="G1818" s="161">
        <f t="shared" si="1051"/>
        <v>0</v>
      </c>
      <c r="H1818" s="466">
        <f t="shared" si="1051"/>
        <v>0</v>
      </c>
      <c r="I1818" s="161">
        <f t="shared" si="1051"/>
        <v>0</v>
      </c>
      <c r="J1818" s="161">
        <f t="shared" si="1051"/>
        <v>0</v>
      </c>
      <c r="K1818" s="161">
        <f t="shared" si="1051"/>
        <v>0</v>
      </c>
      <c r="L1818" s="161">
        <f t="shared" si="1051"/>
        <v>0</v>
      </c>
      <c r="M1818" s="161">
        <f t="shared" si="1051"/>
        <v>0</v>
      </c>
      <c r="N1818" s="466">
        <f t="shared" si="1051"/>
        <v>0</v>
      </c>
      <c r="O1818" s="161">
        <f t="shared" si="1051"/>
        <v>0</v>
      </c>
      <c r="P1818" s="161">
        <f t="shared" si="1051"/>
        <v>0</v>
      </c>
      <c r="Q1818" s="161">
        <f t="shared" si="1051"/>
        <v>0</v>
      </c>
      <c r="R1818" s="161">
        <f t="shared" si="1051"/>
        <v>0</v>
      </c>
      <c r="S1818" s="161">
        <f t="shared" si="1051"/>
        <v>0</v>
      </c>
      <c r="T1818" s="161">
        <f t="shared" si="1051"/>
        <v>0</v>
      </c>
      <c r="U1818" s="161">
        <f t="shared" si="1051"/>
        <v>0</v>
      </c>
      <c r="V1818" s="502">
        <f t="shared" si="1051"/>
        <v>0</v>
      </c>
      <c r="W1818" s="161">
        <f t="shared" si="1051"/>
        <v>0</v>
      </c>
      <c r="X1818" s="161">
        <f t="shared" si="1051"/>
        <v>0</v>
      </c>
      <c r="Y1818" s="466">
        <f t="shared" si="1051"/>
        <v>0</v>
      </c>
      <c r="Z1818" s="161">
        <f t="shared" si="1051"/>
        <v>0</v>
      </c>
      <c r="AA1818" s="161">
        <f t="shared" si="1051"/>
        <v>0</v>
      </c>
      <c r="AB1818" s="348">
        <f t="shared" si="1051"/>
        <v>0</v>
      </c>
      <c r="AC1818" s="113">
        <f>SUM(E1818:AB1818)</f>
        <v>0</v>
      </c>
      <c r="AG1818" s="460"/>
      <c r="AH1818" s="460"/>
      <c r="AI1818" s="460"/>
      <c r="AJ1818" s="15"/>
      <c r="AK1818" s="15"/>
      <c r="AL1818" s="15"/>
      <c r="AM1818" s="15"/>
      <c r="AN1818" s="460"/>
    </row>
    <row r="1819" spans="1:40">
      <c r="A1819" s="3231"/>
      <c r="B1819" s="3185"/>
      <c r="C1819" s="128" t="s">
        <v>20</v>
      </c>
      <c r="D1819" s="113"/>
      <c r="E1819" s="83"/>
      <c r="F1819" s="161"/>
      <c r="G1819" s="161"/>
      <c r="H1819" s="466"/>
      <c r="I1819" s="161"/>
      <c r="J1819" s="161"/>
      <c r="K1819" s="161"/>
      <c r="L1819" s="161"/>
      <c r="M1819" s="161"/>
      <c r="N1819" s="466"/>
      <c r="O1819" s="161"/>
      <c r="P1819" s="161"/>
      <c r="Q1819" s="161"/>
      <c r="R1819" s="161"/>
      <c r="S1819" s="161"/>
      <c r="T1819" s="161"/>
      <c r="U1819" s="161"/>
      <c r="V1819" s="502"/>
      <c r="W1819" s="161"/>
      <c r="X1819" s="161"/>
      <c r="Y1819" s="466"/>
      <c r="Z1819" s="161"/>
      <c r="AA1819" s="161"/>
      <c r="AB1819" s="348"/>
      <c r="AC1819" s="113"/>
      <c r="AG1819" s="460"/>
      <c r="AH1819" s="460"/>
      <c r="AI1819" s="460"/>
      <c r="AJ1819" s="15"/>
      <c r="AK1819" s="15"/>
      <c r="AL1819" s="15"/>
      <c r="AM1819" s="15"/>
      <c r="AN1819" s="460"/>
    </row>
    <row r="1820" spans="1:40">
      <c r="A1820" s="3231"/>
      <c r="B1820" s="3185"/>
      <c r="C1820" s="128" t="s">
        <v>22</v>
      </c>
      <c r="D1820" s="113"/>
      <c r="E1820" s="83" t="e">
        <f>E1818/E1817</f>
        <v>#DIV/0!</v>
      </c>
      <c r="F1820" s="161" t="e">
        <f>F1818/F1817</f>
        <v>#DIV/0!</v>
      </c>
      <c r="G1820" s="161" t="e">
        <f t="shared" ref="G1820:AB1820" si="1052">G1818/G1817</f>
        <v>#DIV/0!</v>
      </c>
      <c r="H1820" s="466" t="e">
        <f t="shared" si="1052"/>
        <v>#DIV/0!</v>
      </c>
      <c r="I1820" s="161" t="e">
        <f t="shared" si="1052"/>
        <v>#DIV/0!</v>
      </c>
      <c r="J1820" s="161" t="e">
        <f t="shared" si="1052"/>
        <v>#DIV/0!</v>
      </c>
      <c r="K1820" s="161" t="e">
        <f t="shared" si="1052"/>
        <v>#DIV/0!</v>
      </c>
      <c r="L1820" s="161" t="e">
        <f t="shared" si="1052"/>
        <v>#DIV/0!</v>
      </c>
      <c r="M1820" s="161" t="e">
        <f t="shared" si="1052"/>
        <v>#DIV/0!</v>
      </c>
      <c r="N1820" s="466" t="e">
        <f t="shared" si="1052"/>
        <v>#DIV/0!</v>
      </c>
      <c r="O1820" s="161" t="e">
        <f t="shared" si="1052"/>
        <v>#DIV/0!</v>
      </c>
      <c r="P1820" s="161" t="e">
        <f t="shared" si="1052"/>
        <v>#DIV/0!</v>
      </c>
      <c r="Q1820" s="161" t="e">
        <f t="shared" si="1052"/>
        <v>#DIV/0!</v>
      </c>
      <c r="R1820" s="161" t="e">
        <f t="shared" si="1052"/>
        <v>#DIV/0!</v>
      </c>
      <c r="S1820" s="161" t="e">
        <f t="shared" si="1052"/>
        <v>#DIV/0!</v>
      </c>
      <c r="T1820" s="161" t="e">
        <f t="shared" si="1052"/>
        <v>#DIV/0!</v>
      </c>
      <c r="U1820" s="161" t="e">
        <f t="shared" si="1052"/>
        <v>#DIV/0!</v>
      </c>
      <c r="V1820" s="502" t="e">
        <f t="shared" si="1052"/>
        <v>#DIV/0!</v>
      </c>
      <c r="W1820" s="161" t="e">
        <f t="shared" si="1052"/>
        <v>#DIV/0!</v>
      </c>
      <c r="X1820" s="161" t="e">
        <f t="shared" si="1052"/>
        <v>#DIV/0!</v>
      </c>
      <c r="Y1820" s="466" t="e">
        <f t="shared" si="1052"/>
        <v>#DIV/0!</v>
      </c>
      <c r="Z1820" s="161" t="e">
        <f t="shared" si="1052"/>
        <v>#DIV/0!</v>
      </c>
      <c r="AA1820" s="161" t="e">
        <f t="shared" si="1052"/>
        <v>#DIV/0!</v>
      </c>
      <c r="AB1820" s="348" t="e">
        <f t="shared" si="1052"/>
        <v>#DIV/0!</v>
      </c>
      <c r="AC1820" s="113"/>
      <c r="AG1820" s="460"/>
      <c r="AH1820" s="460"/>
      <c r="AI1820" s="460"/>
      <c r="AJ1820" s="15"/>
      <c r="AK1820" s="15"/>
      <c r="AL1820" s="15"/>
      <c r="AM1820" s="15"/>
      <c r="AN1820" s="460"/>
    </row>
    <row r="1821" spans="1:40" ht="16.5" thickBot="1">
      <c r="A1821" s="3233"/>
      <c r="B1821" s="3186"/>
      <c r="C1821" s="668" t="s">
        <v>28</v>
      </c>
      <c r="D1821" s="669"/>
      <c r="E1821" s="1002"/>
      <c r="F1821" s="1001"/>
      <c r="G1821" s="1001"/>
      <c r="H1821" s="481"/>
      <c r="I1821" s="152"/>
      <c r="J1821" s="152"/>
      <c r="K1821" s="152"/>
      <c r="L1821" s="152"/>
      <c r="M1821" s="152"/>
      <c r="N1821" s="670"/>
      <c r="O1821" s="152"/>
      <c r="P1821" s="152"/>
      <c r="Q1821" s="152"/>
      <c r="R1821" s="152"/>
      <c r="S1821" s="152"/>
      <c r="T1821" s="152"/>
      <c r="U1821" s="152"/>
      <c r="V1821" s="671"/>
      <c r="W1821" s="152"/>
      <c r="X1821" s="152"/>
      <c r="Y1821" s="670"/>
      <c r="Z1821" s="152"/>
      <c r="AA1821" s="152"/>
      <c r="AB1821" s="701"/>
      <c r="AC1821" s="669"/>
      <c r="AG1821" s="460"/>
      <c r="AH1821" s="460"/>
      <c r="AI1821" s="460"/>
      <c r="AJ1821" s="15"/>
      <c r="AK1821" s="15"/>
      <c r="AL1821" s="15"/>
      <c r="AM1821" s="15"/>
      <c r="AN1821" s="460"/>
    </row>
    <row r="1822" spans="1:40" hidden="1">
      <c r="A1822" s="1897"/>
      <c r="B1822" s="1881"/>
      <c r="C1822" s="632" t="s">
        <v>133</v>
      </c>
      <c r="D1822" s="127"/>
      <c r="E1822" s="1901"/>
      <c r="F1822" s="94"/>
      <c r="G1822" s="94"/>
      <c r="H1822" s="465"/>
      <c r="I1822" s="94"/>
      <c r="J1822" s="356"/>
      <c r="K1822" s="356"/>
      <c r="L1822" s="356"/>
      <c r="M1822" s="356"/>
      <c r="N1822" s="497"/>
      <c r="O1822" s="356"/>
      <c r="P1822" s="356"/>
      <c r="Q1822" s="356"/>
      <c r="R1822" s="356"/>
      <c r="S1822" s="356"/>
      <c r="T1822" s="356"/>
      <c r="U1822" s="356"/>
      <c r="V1822" s="1149"/>
      <c r="W1822" s="356"/>
      <c r="X1822" s="356"/>
      <c r="Y1822" s="497"/>
      <c r="Z1822" s="356"/>
      <c r="AA1822" s="356"/>
      <c r="AB1822" s="711"/>
      <c r="AC1822" s="1004"/>
      <c r="AG1822" s="460"/>
      <c r="AH1822" s="460"/>
      <c r="AI1822" s="460"/>
      <c r="AJ1822" s="15"/>
      <c r="AK1822" s="15"/>
      <c r="AL1822" s="15"/>
      <c r="AM1822" s="15"/>
      <c r="AN1822" s="460"/>
    </row>
    <row r="1823" spans="1:40" ht="16.5" hidden="1" thickBot="1">
      <c r="A1823" s="1897"/>
      <c r="B1823" s="1881"/>
      <c r="C1823" s="632" t="s">
        <v>134</v>
      </c>
      <c r="D1823" s="635"/>
      <c r="E1823" s="710"/>
      <c r="F1823" s="356"/>
      <c r="G1823" s="356"/>
      <c r="H1823" s="497"/>
      <c r="I1823" s="356"/>
      <c r="J1823" s="356"/>
      <c r="K1823" s="356"/>
      <c r="L1823" s="356"/>
      <c r="M1823" s="356"/>
      <c r="N1823" s="497"/>
      <c r="O1823" s="356"/>
      <c r="P1823" s="356"/>
      <c r="Q1823" s="356"/>
      <c r="R1823" s="356"/>
      <c r="S1823" s="356"/>
      <c r="T1823" s="356"/>
      <c r="U1823" s="356"/>
      <c r="V1823" s="1149"/>
      <c r="W1823" s="356"/>
      <c r="X1823" s="356"/>
      <c r="Y1823" s="497"/>
      <c r="Z1823" s="356"/>
      <c r="AA1823" s="356"/>
      <c r="AB1823" s="711"/>
      <c r="AC1823" s="1004"/>
      <c r="AG1823" s="460"/>
      <c r="AH1823" s="460"/>
      <c r="AI1823" s="460"/>
      <c r="AJ1823" s="14"/>
      <c r="AK1823" s="14"/>
      <c r="AL1823" s="15"/>
      <c r="AM1823" s="14"/>
      <c r="AN1823" s="460"/>
    </row>
    <row r="1824" spans="1:40">
      <c r="A1824" s="3230" t="s">
        <v>58</v>
      </c>
      <c r="B1824" s="3184" t="s">
        <v>282</v>
      </c>
      <c r="C1824" s="126" t="s">
        <v>17</v>
      </c>
      <c r="D1824" s="118" t="s">
        <v>161</v>
      </c>
      <c r="E1824" s="1899">
        <f t="shared" ref="E1824:AB1824" si="1053">(E1829-D1829)*$AK1824*$AM1824</f>
        <v>0</v>
      </c>
      <c r="F1824" s="214">
        <f t="shared" si="1053"/>
        <v>0</v>
      </c>
      <c r="G1824" s="214">
        <f t="shared" si="1053"/>
        <v>0</v>
      </c>
      <c r="H1824" s="467">
        <f t="shared" si="1053"/>
        <v>0</v>
      </c>
      <c r="I1824" s="214">
        <f t="shared" si="1053"/>
        <v>0</v>
      </c>
      <c r="J1824" s="214">
        <f t="shared" si="1053"/>
        <v>0</v>
      </c>
      <c r="K1824" s="214">
        <f t="shared" si="1053"/>
        <v>0</v>
      </c>
      <c r="L1824" s="214">
        <f t="shared" si="1053"/>
        <v>0</v>
      </c>
      <c r="M1824" s="214">
        <f t="shared" si="1053"/>
        <v>0</v>
      </c>
      <c r="N1824" s="467">
        <f t="shared" si="1053"/>
        <v>0</v>
      </c>
      <c r="O1824" s="214">
        <f t="shared" si="1053"/>
        <v>0</v>
      </c>
      <c r="P1824" s="214">
        <f t="shared" si="1053"/>
        <v>0</v>
      </c>
      <c r="Q1824" s="214">
        <f t="shared" si="1053"/>
        <v>0</v>
      </c>
      <c r="R1824" s="214">
        <f t="shared" si="1053"/>
        <v>0</v>
      </c>
      <c r="S1824" s="214">
        <f t="shared" si="1053"/>
        <v>0</v>
      </c>
      <c r="T1824" s="214">
        <f t="shared" si="1053"/>
        <v>0</v>
      </c>
      <c r="U1824" s="214">
        <f t="shared" si="1053"/>
        <v>0</v>
      </c>
      <c r="V1824" s="501">
        <f t="shared" si="1053"/>
        <v>0</v>
      </c>
      <c r="W1824" s="214">
        <f t="shared" si="1053"/>
        <v>0</v>
      </c>
      <c r="X1824" s="214">
        <f t="shared" si="1053"/>
        <v>0</v>
      </c>
      <c r="Y1824" s="467">
        <f t="shared" si="1053"/>
        <v>0</v>
      </c>
      <c r="Z1824" s="214">
        <f t="shared" si="1053"/>
        <v>0</v>
      </c>
      <c r="AA1824" s="214">
        <f t="shared" si="1053"/>
        <v>0</v>
      </c>
      <c r="AB1824" s="363">
        <f t="shared" si="1053"/>
        <v>0</v>
      </c>
      <c r="AC1824" s="118">
        <f>SUM(E1824:AB1824)</f>
        <v>0</v>
      </c>
      <c r="AG1824" s="460"/>
      <c r="AH1824" s="460"/>
      <c r="AI1824" s="460"/>
      <c r="AJ1824" s="565"/>
      <c r="AK1824" s="566"/>
      <c r="AL1824" s="565"/>
      <c r="AM1824" s="15"/>
      <c r="AN1824" s="460"/>
    </row>
    <row r="1825" spans="1:41">
      <c r="A1825" s="3231"/>
      <c r="B1825" s="3185"/>
      <c r="C1825" s="128" t="s">
        <v>19</v>
      </c>
      <c r="D1825" s="113"/>
      <c r="E1825" s="83">
        <f t="shared" ref="E1825:AB1825" si="1054">(E1830-D1830)*$AK1824*$AM1824</f>
        <v>0</v>
      </c>
      <c r="F1825" s="161">
        <f t="shared" si="1054"/>
        <v>0</v>
      </c>
      <c r="G1825" s="161">
        <f t="shared" si="1054"/>
        <v>0</v>
      </c>
      <c r="H1825" s="466">
        <f t="shared" si="1054"/>
        <v>0</v>
      </c>
      <c r="I1825" s="161">
        <f t="shared" si="1054"/>
        <v>0</v>
      </c>
      <c r="J1825" s="161">
        <f t="shared" si="1054"/>
        <v>0</v>
      </c>
      <c r="K1825" s="161">
        <f t="shared" si="1054"/>
        <v>0</v>
      </c>
      <c r="L1825" s="161">
        <f t="shared" si="1054"/>
        <v>0</v>
      </c>
      <c r="M1825" s="161">
        <f t="shared" si="1054"/>
        <v>0</v>
      </c>
      <c r="N1825" s="466">
        <f t="shared" si="1054"/>
        <v>0</v>
      </c>
      <c r="O1825" s="161">
        <f t="shared" si="1054"/>
        <v>0</v>
      </c>
      <c r="P1825" s="161">
        <f t="shared" si="1054"/>
        <v>0</v>
      </c>
      <c r="Q1825" s="161">
        <f t="shared" si="1054"/>
        <v>0</v>
      </c>
      <c r="R1825" s="161">
        <f t="shared" si="1054"/>
        <v>0</v>
      </c>
      <c r="S1825" s="161">
        <f t="shared" si="1054"/>
        <v>0</v>
      </c>
      <c r="T1825" s="161">
        <f t="shared" si="1054"/>
        <v>0</v>
      </c>
      <c r="U1825" s="161">
        <f t="shared" si="1054"/>
        <v>0</v>
      </c>
      <c r="V1825" s="502">
        <f t="shared" si="1054"/>
        <v>0</v>
      </c>
      <c r="W1825" s="161">
        <f t="shared" si="1054"/>
        <v>0</v>
      </c>
      <c r="X1825" s="161">
        <f t="shared" si="1054"/>
        <v>0</v>
      </c>
      <c r="Y1825" s="466">
        <f t="shared" si="1054"/>
        <v>0</v>
      </c>
      <c r="Z1825" s="161">
        <f t="shared" si="1054"/>
        <v>0</v>
      </c>
      <c r="AA1825" s="161">
        <f t="shared" si="1054"/>
        <v>0</v>
      </c>
      <c r="AB1825" s="348">
        <f t="shared" si="1054"/>
        <v>0</v>
      </c>
      <c r="AC1825" s="113">
        <f>SUM(E1825:AB1825)</f>
        <v>0</v>
      </c>
      <c r="AG1825" s="460"/>
      <c r="AH1825" s="460"/>
      <c r="AI1825" s="460"/>
      <c r="AJ1825" s="15"/>
      <c r="AK1825" s="15"/>
      <c r="AL1825" s="15"/>
      <c r="AM1825" s="15"/>
      <c r="AN1825" s="460"/>
    </row>
    <row r="1826" spans="1:41">
      <c r="A1826" s="3231"/>
      <c r="B1826" s="3185"/>
      <c r="C1826" s="128" t="s">
        <v>20</v>
      </c>
      <c r="D1826" s="113"/>
      <c r="E1826" s="83"/>
      <c r="F1826" s="161"/>
      <c r="G1826" s="161"/>
      <c r="H1826" s="466"/>
      <c r="I1826" s="161"/>
      <c r="J1826" s="161"/>
      <c r="K1826" s="161"/>
      <c r="L1826" s="161"/>
      <c r="M1826" s="161"/>
      <c r="N1826" s="466"/>
      <c r="O1826" s="161"/>
      <c r="P1826" s="161"/>
      <c r="Q1826" s="161"/>
      <c r="R1826" s="161"/>
      <c r="S1826" s="161"/>
      <c r="T1826" s="161"/>
      <c r="U1826" s="161"/>
      <c r="V1826" s="502"/>
      <c r="W1826" s="161"/>
      <c r="X1826" s="161"/>
      <c r="Y1826" s="466"/>
      <c r="Z1826" s="161"/>
      <c r="AA1826" s="161"/>
      <c r="AB1826" s="348"/>
      <c r="AC1826" s="113"/>
      <c r="AG1826" s="460"/>
      <c r="AH1826" s="460"/>
      <c r="AI1826" s="460"/>
      <c r="AJ1826" s="15"/>
      <c r="AK1826" s="15"/>
      <c r="AL1826" s="15"/>
      <c r="AM1826" s="15"/>
      <c r="AN1826" s="460"/>
    </row>
    <row r="1827" spans="1:41">
      <c r="A1827" s="3231"/>
      <c r="B1827" s="3185"/>
      <c r="C1827" s="128" t="s">
        <v>22</v>
      </c>
      <c r="D1827" s="113"/>
      <c r="E1827" s="83" t="e">
        <f>E1825/E1824</f>
        <v>#DIV/0!</v>
      </c>
      <c r="F1827" s="161" t="e">
        <f>F1825/F1824</f>
        <v>#DIV/0!</v>
      </c>
      <c r="G1827" s="161" t="e">
        <f t="shared" ref="G1827:AB1827" si="1055">G1825/G1824</f>
        <v>#DIV/0!</v>
      </c>
      <c r="H1827" s="466" t="e">
        <f t="shared" si="1055"/>
        <v>#DIV/0!</v>
      </c>
      <c r="I1827" s="161" t="e">
        <f t="shared" si="1055"/>
        <v>#DIV/0!</v>
      </c>
      <c r="J1827" s="161" t="e">
        <f t="shared" si="1055"/>
        <v>#DIV/0!</v>
      </c>
      <c r="K1827" s="161" t="e">
        <f t="shared" si="1055"/>
        <v>#DIV/0!</v>
      </c>
      <c r="L1827" s="161" t="e">
        <f t="shared" si="1055"/>
        <v>#DIV/0!</v>
      </c>
      <c r="M1827" s="161" t="e">
        <f t="shared" si="1055"/>
        <v>#DIV/0!</v>
      </c>
      <c r="N1827" s="466" t="e">
        <f t="shared" si="1055"/>
        <v>#DIV/0!</v>
      </c>
      <c r="O1827" s="161" t="e">
        <f t="shared" si="1055"/>
        <v>#DIV/0!</v>
      </c>
      <c r="P1827" s="161" t="e">
        <f t="shared" si="1055"/>
        <v>#DIV/0!</v>
      </c>
      <c r="Q1827" s="161" t="e">
        <f t="shared" si="1055"/>
        <v>#DIV/0!</v>
      </c>
      <c r="R1827" s="161" t="e">
        <f t="shared" si="1055"/>
        <v>#DIV/0!</v>
      </c>
      <c r="S1827" s="161" t="e">
        <f t="shared" si="1055"/>
        <v>#DIV/0!</v>
      </c>
      <c r="T1827" s="161" t="e">
        <f t="shared" si="1055"/>
        <v>#DIV/0!</v>
      </c>
      <c r="U1827" s="161" t="e">
        <f t="shared" si="1055"/>
        <v>#DIV/0!</v>
      </c>
      <c r="V1827" s="502" t="e">
        <f t="shared" si="1055"/>
        <v>#DIV/0!</v>
      </c>
      <c r="W1827" s="161" t="e">
        <f t="shared" si="1055"/>
        <v>#DIV/0!</v>
      </c>
      <c r="X1827" s="161" t="e">
        <f t="shared" si="1055"/>
        <v>#DIV/0!</v>
      </c>
      <c r="Y1827" s="466" t="e">
        <f t="shared" si="1055"/>
        <v>#DIV/0!</v>
      </c>
      <c r="Z1827" s="161" t="e">
        <f t="shared" si="1055"/>
        <v>#DIV/0!</v>
      </c>
      <c r="AA1827" s="161" t="e">
        <f t="shared" si="1055"/>
        <v>#DIV/0!</v>
      </c>
      <c r="AB1827" s="348" t="e">
        <f t="shared" si="1055"/>
        <v>#DIV/0!</v>
      </c>
      <c r="AC1827" s="113"/>
      <c r="AG1827" s="460"/>
      <c r="AH1827" s="460"/>
      <c r="AI1827" s="460"/>
      <c r="AJ1827" s="15"/>
      <c r="AK1827" s="15"/>
      <c r="AL1827" s="15"/>
      <c r="AM1827" s="15"/>
      <c r="AN1827" s="460"/>
    </row>
    <row r="1828" spans="1:41" ht="16.5" thickBot="1">
      <c r="A1828" s="3233"/>
      <c r="B1828" s="3186"/>
      <c r="C1828" s="668" t="s">
        <v>28</v>
      </c>
      <c r="D1828" s="669"/>
      <c r="E1828" s="1002"/>
      <c r="F1828" s="1001"/>
      <c r="G1828" s="1001"/>
      <c r="H1828" s="481"/>
      <c r="I1828" s="152"/>
      <c r="J1828" s="152"/>
      <c r="K1828" s="152"/>
      <c r="L1828" s="152"/>
      <c r="M1828" s="152"/>
      <c r="N1828" s="670"/>
      <c r="O1828" s="152"/>
      <c r="P1828" s="152"/>
      <c r="Q1828" s="152"/>
      <c r="R1828" s="152"/>
      <c r="S1828" s="152"/>
      <c r="T1828" s="152"/>
      <c r="U1828" s="152"/>
      <c r="V1828" s="671"/>
      <c r="W1828" s="152"/>
      <c r="X1828" s="152"/>
      <c r="Y1828" s="670"/>
      <c r="Z1828" s="152"/>
      <c r="AA1828" s="152"/>
      <c r="AB1828" s="701"/>
      <c r="AC1828" s="669"/>
      <c r="AG1828" s="460"/>
      <c r="AH1828" s="460"/>
      <c r="AI1828" s="460"/>
      <c r="AJ1828" s="15"/>
      <c r="AK1828" s="15"/>
      <c r="AL1828" s="15"/>
      <c r="AM1828" s="15"/>
      <c r="AN1828" s="460"/>
    </row>
    <row r="1829" spans="1:41" hidden="1">
      <c r="A1829" s="1897"/>
      <c r="B1829" s="1881"/>
      <c r="C1829" s="632" t="s">
        <v>133</v>
      </c>
      <c r="D1829" s="127"/>
      <c r="E1829" s="1901"/>
      <c r="F1829" s="94"/>
      <c r="G1829" s="94"/>
      <c r="H1829" s="465"/>
      <c r="I1829" s="94"/>
      <c r="J1829" s="356"/>
      <c r="K1829" s="356"/>
      <c r="L1829" s="356"/>
      <c r="M1829" s="356"/>
      <c r="N1829" s="497"/>
      <c r="O1829" s="356"/>
      <c r="P1829" s="356"/>
      <c r="Q1829" s="356"/>
      <c r="R1829" s="356"/>
      <c r="S1829" s="356"/>
      <c r="T1829" s="356"/>
      <c r="U1829" s="356"/>
      <c r="V1829" s="1149"/>
      <c r="W1829" s="356"/>
      <c r="X1829" s="356"/>
      <c r="Y1829" s="497"/>
      <c r="Z1829" s="356"/>
      <c r="AA1829" s="356"/>
      <c r="AB1829" s="711"/>
      <c r="AC1829" s="1004"/>
      <c r="AG1829" s="460"/>
      <c r="AH1829" s="460"/>
      <c r="AI1829" s="460"/>
      <c r="AJ1829" s="15"/>
      <c r="AK1829" s="15"/>
      <c r="AL1829" s="15"/>
      <c r="AM1829" s="15"/>
      <c r="AN1829" s="460"/>
    </row>
    <row r="1830" spans="1:41" ht="16.5" hidden="1" thickBot="1">
      <c r="A1830" s="1897"/>
      <c r="B1830" s="1881"/>
      <c r="C1830" s="632" t="s">
        <v>134</v>
      </c>
      <c r="D1830" s="635"/>
      <c r="E1830" s="710"/>
      <c r="F1830" s="356"/>
      <c r="G1830" s="356"/>
      <c r="H1830" s="497"/>
      <c r="I1830" s="356"/>
      <c r="J1830" s="356"/>
      <c r="K1830" s="356"/>
      <c r="L1830" s="356"/>
      <c r="M1830" s="356"/>
      <c r="N1830" s="497"/>
      <c r="O1830" s="356"/>
      <c r="P1830" s="356"/>
      <c r="Q1830" s="356"/>
      <c r="R1830" s="356"/>
      <c r="S1830" s="356"/>
      <c r="T1830" s="356"/>
      <c r="U1830" s="356"/>
      <c r="V1830" s="1149"/>
      <c r="W1830" s="356"/>
      <c r="X1830" s="356"/>
      <c r="Y1830" s="497"/>
      <c r="Z1830" s="356"/>
      <c r="AA1830" s="356"/>
      <c r="AB1830" s="711"/>
      <c r="AC1830" s="1004"/>
      <c r="AG1830" s="460"/>
      <c r="AH1830" s="460"/>
      <c r="AI1830" s="460"/>
      <c r="AJ1830" s="14"/>
      <c r="AK1830" s="14"/>
      <c r="AL1830" s="15"/>
      <c r="AM1830" s="14"/>
      <c r="AN1830" s="460"/>
    </row>
    <row r="1831" spans="1:41">
      <c r="A1831" s="3255" t="s">
        <v>991</v>
      </c>
      <c r="B1831" s="3165" t="s">
        <v>16</v>
      </c>
      <c r="C1831" s="126" t="s">
        <v>17</v>
      </c>
      <c r="D1831" s="118" t="s">
        <v>131</v>
      </c>
      <c r="E1831" s="1899">
        <f t="shared" ref="E1831:AB1831" si="1056">(E1835-D1835)*$AE1831*$AF1831</f>
        <v>0</v>
      </c>
      <c r="F1831" s="214">
        <f t="shared" si="1056"/>
        <v>0</v>
      </c>
      <c r="G1831" s="214">
        <f t="shared" si="1056"/>
        <v>0</v>
      </c>
      <c r="H1831" s="467">
        <f t="shared" si="1056"/>
        <v>0</v>
      </c>
      <c r="I1831" s="214">
        <f t="shared" si="1056"/>
        <v>0</v>
      </c>
      <c r="J1831" s="214">
        <f t="shared" si="1056"/>
        <v>0</v>
      </c>
      <c r="K1831" s="214">
        <f t="shared" si="1056"/>
        <v>0</v>
      </c>
      <c r="L1831" s="214">
        <f t="shared" si="1056"/>
        <v>0</v>
      </c>
      <c r="M1831" s="214">
        <f t="shared" si="1056"/>
        <v>0</v>
      </c>
      <c r="N1831" s="467">
        <f t="shared" si="1056"/>
        <v>0</v>
      </c>
      <c r="O1831" s="214">
        <f t="shared" si="1056"/>
        <v>0</v>
      </c>
      <c r="P1831" s="214">
        <f t="shared" si="1056"/>
        <v>0</v>
      </c>
      <c r="Q1831" s="214">
        <f t="shared" si="1056"/>
        <v>0</v>
      </c>
      <c r="R1831" s="214">
        <f t="shared" si="1056"/>
        <v>0</v>
      </c>
      <c r="S1831" s="214">
        <f t="shared" si="1056"/>
        <v>0</v>
      </c>
      <c r="T1831" s="214">
        <f t="shared" si="1056"/>
        <v>0</v>
      </c>
      <c r="U1831" s="214">
        <f t="shared" si="1056"/>
        <v>0</v>
      </c>
      <c r="V1831" s="501">
        <f t="shared" si="1056"/>
        <v>0</v>
      </c>
      <c r="W1831" s="214">
        <f t="shared" si="1056"/>
        <v>0</v>
      </c>
      <c r="X1831" s="214">
        <f t="shared" si="1056"/>
        <v>0</v>
      </c>
      <c r="Y1831" s="467">
        <f t="shared" si="1056"/>
        <v>0</v>
      </c>
      <c r="Z1831" s="214">
        <f t="shared" si="1056"/>
        <v>0</v>
      </c>
      <c r="AA1831" s="214">
        <f t="shared" si="1056"/>
        <v>0</v>
      </c>
      <c r="AB1831" s="363">
        <f t="shared" si="1056"/>
        <v>0</v>
      </c>
      <c r="AC1831" s="111">
        <f>SUM(E1831:AB1831)</f>
        <v>0</v>
      </c>
      <c r="AD1831" s="72">
        <v>2500</v>
      </c>
      <c r="AE1831" s="73">
        <v>100</v>
      </c>
      <c r="AF1831" s="74">
        <v>120</v>
      </c>
      <c r="AG1831" s="460"/>
      <c r="AH1831" s="460"/>
      <c r="AI1831" s="460"/>
      <c r="AJ1831" s="565"/>
      <c r="AK1831" s="566"/>
      <c r="AL1831" s="565"/>
      <c r="AM1831" s="15"/>
      <c r="AN1831" s="460"/>
    </row>
    <row r="1832" spans="1:41">
      <c r="A1832" s="3256"/>
      <c r="B1832" s="3166"/>
      <c r="C1832" s="128" t="s">
        <v>19</v>
      </c>
      <c r="D1832" s="113" t="s">
        <v>131</v>
      </c>
      <c r="E1832" s="83">
        <f t="shared" ref="E1832:AB1832" si="1057">(E1836-D1836)*$AE1831*$AF1831</f>
        <v>0</v>
      </c>
      <c r="F1832" s="161">
        <f t="shared" si="1057"/>
        <v>0</v>
      </c>
      <c r="G1832" s="161">
        <f t="shared" si="1057"/>
        <v>0</v>
      </c>
      <c r="H1832" s="466">
        <f t="shared" si="1057"/>
        <v>0</v>
      </c>
      <c r="I1832" s="161">
        <f t="shared" si="1057"/>
        <v>0</v>
      </c>
      <c r="J1832" s="161">
        <f t="shared" si="1057"/>
        <v>0</v>
      </c>
      <c r="K1832" s="161">
        <f t="shared" si="1057"/>
        <v>0</v>
      </c>
      <c r="L1832" s="161">
        <f t="shared" si="1057"/>
        <v>0</v>
      </c>
      <c r="M1832" s="161">
        <f t="shared" si="1057"/>
        <v>0</v>
      </c>
      <c r="N1832" s="466">
        <f t="shared" si="1057"/>
        <v>0</v>
      </c>
      <c r="O1832" s="161">
        <f t="shared" si="1057"/>
        <v>0</v>
      </c>
      <c r="P1832" s="161">
        <f t="shared" si="1057"/>
        <v>0</v>
      </c>
      <c r="Q1832" s="161">
        <f t="shared" si="1057"/>
        <v>0</v>
      </c>
      <c r="R1832" s="161">
        <f t="shared" si="1057"/>
        <v>0</v>
      </c>
      <c r="S1832" s="161">
        <f t="shared" si="1057"/>
        <v>0</v>
      </c>
      <c r="T1832" s="161">
        <f t="shared" si="1057"/>
        <v>0</v>
      </c>
      <c r="U1832" s="161">
        <f t="shared" si="1057"/>
        <v>0</v>
      </c>
      <c r="V1832" s="502">
        <f t="shared" si="1057"/>
        <v>0</v>
      </c>
      <c r="W1832" s="161">
        <f t="shared" si="1057"/>
        <v>0</v>
      </c>
      <c r="X1832" s="161">
        <f t="shared" si="1057"/>
        <v>0</v>
      </c>
      <c r="Y1832" s="466">
        <f t="shared" si="1057"/>
        <v>0</v>
      </c>
      <c r="Z1832" s="161">
        <f t="shared" si="1057"/>
        <v>0</v>
      </c>
      <c r="AA1832" s="161">
        <f t="shared" si="1057"/>
        <v>0</v>
      </c>
      <c r="AB1832" s="348">
        <f t="shared" si="1057"/>
        <v>0</v>
      </c>
      <c r="AC1832" s="112">
        <f>SUM(E1832:AB1832)</f>
        <v>0</v>
      </c>
      <c r="AD1832" s="75"/>
      <c r="AE1832" s="161"/>
      <c r="AF1832" s="76"/>
      <c r="AG1832" s="460"/>
      <c r="AH1832" s="460"/>
      <c r="AI1832" s="460"/>
      <c r="AJ1832" s="15"/>
      <c r="AK1832" s="15"/>
      <c r="AL1832" s="15"/>
      <c r="AM1832" s="15"/>
      <c r="AN1832" s="460"/>
    </row>
    <row r="1833" spans="1:41">
      <c r="A1833" s="3256"/>
      <c r="B1833" s="3166"/>
      <c r="C1833" s="128" t="s">
        <v>20</v>
      </c>
      <c r="D1833" s="113" t="s">
        <v>64</v>
      </c>
      <c r="E1833" s="1813">
        <v>0</v>
      </c>
      <c r="F1833" s="1813">
        <v>0</v>
      </c>
      <c r="G1833" s="1813">
        <v>0</v>
      </c>
      <c r="H1833" s="1814">
        <v>0</v>
      </c>
      <c r="I1833" s="1813">
        <v>0</v>
      </c>
      <c r="J1833" s="1813">
        <v>0</v>
      </c>
      <c r="K1833" s="1813">
        <v>0</v>
      </c>
      <c r="L1833" s="1813">
        <v>0</v>
      </c>
      <c r="M1833" s="1813">
        <v>0</v>
      </c>
      <c r="N1833" s="1814">
        <v>0</v>
      </c>
      <c r="O1833" s="1813">
        <v>0</v>
      </c>
      <c r="P1833" s="1813">
        <v>0</v>
      </c>
      <c r="Q1833" s="1813">
        <v>0</v>
      </c>
      <c r="R1833" s="1813">
        <v>0</v>
      </c>
      <c r="S1833" s="1813">
        <v>0</v>
      </c>
      <c r="T1833" s="1813">
        <v>0</v>
      </c>
      <c r="U1833" s="1813">
        <v>0</v>
      </c>
      <c r="V1833" s="3007">
        <v>0</v>
      </c>
      <c r="W1833" s="1813">
        <v>0</v>
      </c>
      <c r="X1833" s="1813">
        <v>0</v>
      </c>
      <c r="Y1833" s="1814">
        <v>0</v>
      </c>
      <c r="Z1833" s="1813">
        <v>0</v>
      </c>
      <c r="AA1833" s="1813">
        <v>0</v>
      </c>
      <c r="AB1833" s="1816">
        <v>0</v>
      </c>
      <c r="AC1833" s="112">
        <f>AVERAGE(E1833:AB1833)</f>
        <v>0</v>
      </c>
      <c r="AD1833" s="78">
        <f>SQRT(MIN((E1831*E1831+E1832*E1832),(F1831*F1831+F1832*F1832),(G1831*G1831+G1832*G1832),(H1831*H1831+H1832*H1832),(I1831*I1831+I1832*I1832),(J1831*J1831+J1832*J1832),(K1831*K1831+K1832*K1832),(L1831*L1831+L1832*L1832),(M1831*M1831+M1832*M1832),(N1831*N1831+N1832*N1832),(E1831*E1831+E1832*E1832),(O1831*O1831+O1832*O1832),(P1831*P1831+P1832*P1832),(R1831*R1831+R1832*R1832),(S1831*S1831+S1832*S1832),(T1831*T1831+T1832*T1832),(U1831*U1831+U1832*U1832),(V1831*V1831+V1832*V1832),(W1831*W1831+W1832*W1832),(X1831*X1831+X1832*X1832),(Y1831*Y1831+Y1832*Y1832),(Z1831*Z1831+Z1832*Z1832),(AA1831*AA1831+AA1832*AA1832),(AB1831*AB1831+AB1832*AB1832)))/AD1831</f>
        <v>0</v>
      </c>
      <c r="AE1833" s="78"/>
      <c r="AF1833" s="79"/>
      <c r="AG1833" s="460"/>
      <c r="AH1833" s="460"/>
      <c r="AI1833" s="460"/>
      <c r="AJ1833" s="15"/>
      <c r="AK1833" s="15"/>
      <c r="AL1833" s="15"/>
      <c r="AM1833" s="15"/>
      <c r="AN1833" s="460"/>
    </row>
    <row r="1834" spans="1:41" ht="16.5" thickBot="1">
      <c r="A1834" s="3260"/>
      <c r="B1834" s="3261"/>
      <c r="C1834" s="131" t="s">
        <v>22</v>
      </c>
      <c r="D1834" s="119"/>
      <c r="E1834" s="349" t="e">
        <f t="shared" ref="E1834:AB1834" si="1058">E1832/E1831</f>
        <v>#DIV/0!</v>
      </c>
      <c r="F1834" s="350" t="e">
        <f t="shared" si="1058"/>
        <v>#DIV/0!</v>
      </c>
      <c r="G1834" s="350" t="e">
        <f t="shared" si="1058"/>
        <v>#DIV/0!</v>
      </c>
      <c r="H1834" s="484" t="e">
        <f t="shared" si="1058"/>
        <v>#DIV/0!</v>
      </c>
      <c r="I1834" s="350" t="e">
        <f t="shared" si="1058"/>
        <v>#DIV/0!</v>
      </c>
      <c r="J1834" s="350" t="e">
        <f t="shared" si="1058"/>
        <v>#DIV/0!</v>
      </c>
      <c r="K1834" s="350" t="e">
        <f t="shared" si="1058"/>
        <v>#DIV/0!</v>
      </c>
      <c r="L1834" s="350" t="e">
        <f t="shared" si="1058"/>
        <v>#DIV/0!</v>
      </c>
      <c r="M1834" s="350" t="e">
        <f t="shared" si="1058"/>
        <v>#DIV/0!</v>
      </c>
      <c r="N1834" s="484" t="e">
        <f t="shared" si="1058"/>
        <v>#DIV/0!</v>
      </c>
      <c r="O1834" s="350" t="e">
        <f t="shared" si="1058"/>
        <v>#DIV/0!</v>
      </c>
      <c r="P1834" s="350" t="e">
        <f t="shared" si="1058"/>
        <v>#DIV/0!</v>
      </c>
      <c r="Q1834" s="350" t="e">
        <f t="shared" si="1058"/>
        <v>#DIV/0!</v>
      </c>
      <c r="R1834" s="350" t="e">
        <f t="shared" si="1058"/>
        <v>#DIV/0!</v>
      </c>
      <c r="S1834" s="350" t="e">
        <f t="shared" si="1058"/>
        <v>#DIV/0!</v>
      </c>
      <c r="T1834" s="350" t="e">
        <f t="shared" si="1058"/>
        <v>#DIV/0!</v>
      </c>
      <c r="U1834" s="350" t="e">
        <f t="shared" si="1058"/>
        <v>#DIV/0!</v>
      </c>
      <c r="V1834" s="521" t="e">
        <f t="shared" si="1058"/>
        <v>#DIV/0!</v>
      </c>
      <c r="W1834" s="350" t="e">
        <f t="shared" si="1058"/>
        <v>#DIV/0!</v>
      </c>
      <c r="X1834" s="350" t="e">
        <f t="shared" si="1058"/>
        <v>#DIV/0!</v>
      </c>
      <c r="Y1834" s="484" t="e">
        <f t="shared" si="1058"/>
        <v>#DIV/0!</v>
      </c>
      <c r="Z1834" s="350" t="e">
        <f t="shared" si="1058"/>
        <v>#DIV/0!</v>
      </c>
      <c r="AA1834" s="350" t="e">
        <f t="shared" si="1058"/>
        <v>#DIV/0!</v>
      </c>
      <c r="AB1834" s="1007" t="e">
        <f t="shared" si="1058"/>
        <v>#DIV/0!</v>
      </c>
      <c r="AC1834" s="113"/>
      <c r="AD1834" s="75"/>
      <c r="AE1834" s="161"/>
      <c r="AF1834" s="76"/>
      <c r="AG1834" s="460"/>
      <c r="AH1834" s="460"/>
      <c r="AI1834" s="460"/>
      <c r="AJ1834" s="15"/>
      <c r="AK1834" s="15"/>
      <c r="AL1834" s="15"/>
      <c r="AM1834" s="15"/>
      <c r="AN1834" s="460"/>
    </row>
    <row r="1835" spans="1:41" hidden="1">
      <c r="A1835" s="1897"/>
      <c r="B1835" s="1881"/>
      <c r="C1835" s="632" t="s">
        <v>133</v>
      </c>
      <c r="D1835" s="635">
        <v>80.790000000000006</v>
      </c>
      <c r="E1835" s="633">
        <v>80.790000000000006</v>
      </c>
      <c r="F1835" s="633">
        <v>80.790000000000006</v>
      </c>
      <c r="G1835" s="633">
        <v>80.790000000000006</v>
      </c>
      <c r="H1835" s="1031">
        <v>80.790000000000006</v>
      </c>
      <c r="I1835" s="633">
        <v>80.790000000000006</v>
      </c>
      <c r="J1835" s="633">
        <v>80.790000000000006</v>
      </c>
      <c r="K1835" s="633">
        <v>80.790000000000006</v>
      </c>
      <c r="L1835" s="633">
        <v>80.790000000000006</v>
      </c>
      <c r="M1835" s="633">
        <v>80.790000000000006</v>
      </c>
      <c r="N1835" s="1031">
        <v>80.790000000000006</v>
      </c>
      <c r="O1835" s="633">
        <v>80.790000000000006</v>
      </c>
      <c r="P1835" s="633">
        <v>80.790000000000006</v>
      </c>
      <c r="Q1835" s="633">
        <v>80.790000000000006</v>
      </c>
      <c r="R1835" s="633">
        <v>80.790000000000006</v>
      </c>
      <c r="S1835" s="633">
        <v>80.790000000000006</v>
      </c>
      <c r="T1835" s="633">
        <v>80.790000000000006</v>
      </c>
      <c r="U1835" s="633">
        <v>80.790000000000006</v>
      </c>
      <c r="V1835" s="3009">
        <v>80.790000000000006</v>
      </c>
      <c r="W1835" s="633">
        <v>80.790000000000006</v>
      </c>
      <c r="X1835" s="633">
        <v>80.790000000000006</v>
      </c>
      <c r="Y1835" s="1031">
        <v>80.790000000000006</v>
      </c>
      <c r="Z1835" s="633">
        <v>80.790000000000006</v>
      </c>
      <c r="AA1835" s="633">
        <v>80.790000000000006</v>
      </c>
      <c r="AB1835" s="234">
        <v>80.790000000000006</v>
      </c>
      <c r="AC1835" s="113"/>
      <c r="AD1835" s="75"/>
      <c r="AE1835" s="161"/>
      <c r="AF1835" s="76"/>
      <c r="AG1835" s="460"/>
      <c r="AH1835" s="460"/>
      <c r="AI1835" s="460"/>
      <c r="AJ1835" s="15"/>
      <c r="AK1835" s="15"/>
      <c r="AL1835" s="15"/>
      <c r="AM1835" s="15"/>
      <c r="AN1835" s="460"/>
    </row>
    <row r="1836" spans="1:41" s="190" customFormat="1" hidden="1">
      <c r="A1836" s="1897"/>
      <c r="B1836" s="1881"/>
      <c r="C1836" s="632" t="s">
        <v>134</v>
      </c>
      <c r="D1836" s="635">
        <v>29.56</v>
      </c>
      <c r="E1836" s="633">
        <v>29.56</v>
      </c>
      <c r="F1836" s="633">
        <v>29.56</v>
      </c>
      <c r="G1836" s="633">
        <v>29.56</v>
      </c>
      <c r="H1836" s="1031">
        <v>29.56</v>
      </c>
      <c r="I1836" s="633">
        <v>29.56</v>
      </c>
      <c r="J1836" s="633">
        <v>29.56</v>
      </c>
      <c r="K1836" s="633">
        <v>29.56</v>
      </c>
      <c r="L1836" s="633">
        <v>29.56</v>
      </c>
      <c r="M1836" s="633">
        <v>29.56</v>
      </c>
      <c r="N1836" s="1031">
        <v>29.56</v>
      </c>
      <c r="O1836" s="633">
        <v>29.56</v>
      </c>
      <c r="P1836" s="633">
        <v>29.56</v>
      </c>
      <c r="Q1836" s="633">
        <v>29.56</v>
      </c>
      <c r="R1836" s="633">
        <v>29.56</v>
      </c>
      <c r="S1836" s="633">
        <v>29.56</v>
      </c>
      <c r="T1836" s="633">
        <v>29.56</v>
      </c>
      <c r="U1836" s="633">
        <v>29.56</v>
      </c>
      <c r="V1836" s="3009">
        <v>29.56</v>
      </c>
      <c r="W1836" s="633">
        <v>29.56</v>
      </c>
      <c r="X1836" s="633">
        <v>29.56</v>
      </c>
      <c r="Y1836" s="1031">
        <v>29.56</v>
      </c>
      <c r="Z1836" s="633">
        <v>29.56</v>
      </c>
      <c r="AA1836" s="633">
        <v>29.56</v>
      </c>
      <c r="AB1836" s="234">
        <v>29.56</v>
      </c>
      <c r="AC1836" s="113"/>
      <c r="AD1836" s="75"/>
      <c r="AE1836" s="161"/>
      <c r="AF1836" s="76"/>
      <c r="AH1836" s="980"/>
      <c r="AI1836" s="981"/>
      <c r="AJ1836" s="981"/>
      <c r="AK1836" s="982"/>
      <c r="AL1836" s="982"/>
      <c r="AM1836" s="198"/>
      <c r="AN1836" s="983"/>
      <c r="AO1836" s="983"/>
    </row>
    <row r="1837" spans="1:41" ht="16.5" hidden="1" thickBot="1">
      <c r="A1837" s="3223" t="s">
        <v>50</v>
      </c>
      <c r="B1837" s="3224"/>
      <c r="C1837" s="3224"/>
      <c r="D1837" s="119"/>
      <c r="E1837" s="187">
        <f>SQRT(E1831*E1831+E1832*E1832)/E1849/1.73</f>
        <v>0</v>
      </c>
      <c r="F1837" s="188">
        <f t="shared" ref="F1837:AB1837" si="1059">SQRT(F1831*F1831+F1832*F1832)/F1849/1.73</f>
        <v>0</v>
      </c>
      <c r="G1837" s="188">
        <f t="shared" si="1059"/>
        <v>0</v>
      </c>
      <c r="H1837" s="473">
        <f t="shared" si="1059"/>
        <v>0</v>
      </c>
      <c r="I1837" s="188">
        <f t="shared" si="1059"/>
        <v>0</v>
      </c>
      <c r="J1837" s="188">
        <f t="shared" si="1059"/>
        <v>0</v>
      </c>
      <c r="K1837" s="188">
        <f t="shared" si="1059"/>
        <v>0</v>
      </c>
      <c r="L1837" s="188">
        <f t="shared" si="1059"/>
        <v>0</v>
      </c>
      <c r="M1837" s="188">
        <f t="shared" si="1059"/>
        <v>0</v>
      </c>
      <c r="N1837" s="473">
        <f t="shared" si="1059"/>
        <v>0</v>
      </c>
      <c r="O1837" s="188">
        <f t="shared" si="1059"/>
        <v>0</v>
      </c>
      <c r="P1837" s="188">
        <f t="shared" si="1059"/>
        <v>0</v>
      </c>
      <c r="Q1837" s="188">
        <f t="shared" si="1059"/>
        <v>0</v>
      </c>
      <c r="R1837" s="188">
        <f t="shared" si="1059"/>
        <v>0</v>
      </c>
      <c r="S1837" s="188">
        <f t="shared" si="1059"/>
        <v>0</v>
      </c>
      <c r="T1837" s="188">
        <f t="shared" si="1059"/>
        <v>0</v>
      </c>
      <c r="U1837" s="188">
        <f t="shared" si="1059"/>
        <v>0</v>
      </c>
      <c r="V1837" s="509">
        <f t="shared" si="1059"/>
        <v>0</v>
      </c>
      <c r="W1837" s="188">
        <f t="shared" si="1059"/>
        <v>0</v>
      </c>
      <c r="X1837" s="188">
        <f t="shared" si="1059"/>
        <v>0</v>
      </c>
      <c r="Y1837" s="473">
        <f t="shared" si="1059"/>
        <v>0</v>
      </c>
      <c r="Z1837" s="188">
        <f t="shared" si="1059"/>
        <v>0</v>
      </c>
      <c r="AA1837" s="188">
        <f t="shared" si="1059"/>
        <v>0</v>
      </c>
      <c r="AB1837" s="455">
        <f t="shared" si="1059"/>
        <v>0</v>
      </c>
      <c r="AC1837" s="114">
        <f>AVERAGE(E1837:AB1837)</f>
        <v>0</v>
      </c>
      <c r="AD1837" s="80" t="e">
        <f>(AC1833-AC1837)/AC1833</f>
        <v>#DIV/0!</v>
      </c>
      <c r="AE1837" s="81"/>
      <c r="AF1837" s="82"/>
      <c r="AG1837" s="460"/>
      <c r="AH1837" s="460"/>
      <c r="AI1837" s="460"/>
      <c r="AJ1837" s="14"/>
      <c r="AK1837" s="14"/>
      <c r="AL1837" s="15"/>
      <c r="AM1837" s="14"/>
      <c r="AN1837" s="460"/>
    </row>
    <row r="1838" spans="1:41">
      <c r="A1838" s="3255" t="s">
        <v>311</v>
      </c>
      <c r="B1838" s="3165" t="s">
        <v>25</v>
      </c>
      <c r="C1838" s="126" t="s">
        <v>17</v>
      </c>
      <c r="D1838" s="118" t="s">
        <v>131</v>
      </c>
      <c r="E1838" s="1899">
        <f t="shared" ref="E1838:AB1838" si="1060">(E1842-D1842)*$AE1838*$AF1838</f>
        <v>395.99999999950342</v>
      </c>
      <c r="F1838" s="214">
        <f t="shared" si="1060"/>
        <v>336.00000000024011</v>
      </c>
      <c r="G1838" s="214">
        <f t="shared" si="1060"/>
        <v>323.99999999984175</v>
      </c>
      <c r="H1838" s="467">
        <f t="shared" si="1060"/>
        <v>336.00000000024011</v>
      </c>
      <c r="I1838" s="214">
        <f t="shared" si="1060"/>
        <v>359.99999999967258</v>
      </c>
      <c r="J1838" s="214">
        <f t="shared" si="1060"/>
        <v>384.0000000004693</v>
      </c>
      <c r="K1838" s="214">
        <f t="shared" si="1060"/>
        <v>516.0000000000764</v>
      </c>
      <c r="L1838" s="214">
        <f t="shared" si="1060"/>
        <v>635.99999999996726</v>
      </c>
      <c r="M1838" s="214">
        <f t="shared" si="1060"/>
        <v>551.99999999990723</v>
      </c>
      <c r="N1838" s="467">
        <f t="shared" si="1060"/>
        <v>635.99999999996726</v>
      </c>
      <c r="O1838" s="214">
        <f t="shared" si="1060"/>
        <v>551.99999999990723</v>
      </c>
      <c r="P1838" s="214">
        <f t="shared" si="1060"/>
        <v>540.00000000019099</v>
      </c>
      <c r="Q1838" s="214">
        <f t="shared" si="1060"/>
        <v>539.99999999950887</v>
      </c>
      <c r="R1838" s="214">
        <f t="shared" si="1060"/>
        <v>576.00000000002183</v>
      </c>
      <c r="S1838" s="214">
        <f t="shared" si="1060"/>
        <v>612.00000000053478</v>
      </c>
      <c r="T1838" s="214">
        <f t="shared" si="1060"/>
        <v>575.99999999933971</v>
      </c>
      <c r="U1838" s="214">
        <f t="shared" si="1060"/>
        <v>588.00000000042019</v>
      </c>
      <c r="V1838" s="501">
        <f t="shared" si="1060"/>
        <v>600.00000000013642</v>
      </c>
      <c r="W1838" s="214">
        <f t="shared" si="1060"/>
        <v>611.99999999985266</v>
      </c>
      <c r="X1838" s="214">
        <f t="shared" si="1060"/>
        <v>587.99999999973807</v>
      </c>
      <c r="Y1838" s="467">
        <f t="shared" si="1060"/>
        <v>504.00000000036016</v>
      </c>
      <c r="Z1838" s="214">
        <f t="shared" si="1060"/>
        <v>527.99999999979264</v>
      </c>
      <c r="AA1838" s="214">
        <f t="shared" si="1060"/>
        <v>407.99999999990177</v>
      </c>
      <c r="AB1838" s="363">
        <f t="shared" si="1060"/>
        <v>420.00000000030013</v>
      </c>
      <c r="AC1838" s="111">
        <f>SUM(E1838:AB1838)</f>
        <v>12119.999999999891</v>
      </c>
      <c r="AD1838" s="72">
        <v>2500</v>
      </c>
      <c r="AE1838" s="73">
        <v>100</v>
      </c>
      <c r="AF1838" s="74">
        <v>120</v>
      </c>
      <c r="AG1838" s="460"/>
      <c r="AH1838" s="460"/>
      <c r="AI1838" s="460"/>
      <c r="AJ1838" s="565"/>
      <c r="AK1838" s="566"/>
      <c r="AL1838" s="565"/>
      <c r="AM1838" s="15"/>
      <c r="AN1838" s="460"/>
    </row>
    <row r="1839" spans="1:41">
      <c r="A1839" s="3256"/>
      <c r="B1839" s="3166"/>
      <c r="C1839" s="128" t="s">
        <v>19</v>
      </c>
      <c r="D1839" s="113" t="s">
        <v>131</v>
      </c>
      <c r="E1839" s="83">
        <f t="shared" ref="E1839:AB1839" si="1061">(E1843-D1843)*$AE1838*$AF1838</f>
        <v>167.99999999977899</v>
      </c>
      <c r="F1839" s="161">
        <f t="shared" si="1061"/>
        <v>144.00000000000546</v>
      </c>
      <c r="G1839" s="161">
        <f t="shared" si="1061"/>
        <v>144.00000000000546</v>
      </c>
      <c r="H1839" s="466">
        <f t="shared" si="1061"/>
        <v>131.99999999994816</v>
      </c>
      <c r="I1839" s="161">
        <f t="shared" si="1061"/>
        <v>156.00000000006276</v>
      </c>
      <c r="J1839" s="161">
        <f t="shared" si="1061"/>
        <v>168.00000000012005</v>
      </c>
      <c r="K1839" s="161">
        <f t="shared" si="1061"/>
        <v>216.00000000000819</v>
      </c>
      <c r="L1839" s="161">
        <f t="shared" si="1061"/>
        <v>263.99999999989632</v>
      </c>
      <c r="M1839" s="161">
        <f t="shared" si="1061"/>
        <v>240.00000000012278</v>
      </c>
      <c r="N1839" s="466">
        <f t="shared" si="1061"/>
        <v>275.99999999995362</v>
      </c>
      <c r="O1839" s="161">
        <f t="shared" si="1061"/>
        <v>228.00000000006548</v>
      </c>
      <c r="P1839" s="161">
        <f t="shared" si="1061"/>
        <v>239.99999999978172</v>
      </c>
      <c r="Q1839" s="161">
        <f t="shared" si="1061"/>
        <v>228.00000000006548</v>
      </c>
      <c r="R1839" s="161">
        <f t="shared" si="1061"/>
        <v>240.00000000012278</v>
      </c>
      <c r="S1839" s="161">
        <f t="shared" si="1061"/>
        <v>263.99999999989632</v>
      </c>
      <c r="T1839" s="161">
        <f t="shared" si="1061"/>
        <v>240.00000000012278</v>
      </c>
      <c r="U1839" s="161">
        <f t="shared" si="1061"/>
        <v>251.99999999983902</v>
      </c>
      <c r="V1839" s="502">
        <f t="shared" si="1061"/>
        <v>264.00000000023738</v>
      </c>
      <c r="W1839" s="161">
        <f t="shared" si="1061"/>
        <v>251.99999999983902</v>
      </c>
      <c r="X1839" s="161">
        <f t="shared" si="1061"/>
        <v>251.99999999983902</v>
      </c>
      <c r="Y1839" s="466">
        <f t="shared" si="1061"/>
        <v>216.00000000000819</v>
      </c>
      <c r="Z1839" s="161">
        <f t="shared" si="1061"/>
        <v>216.00000000000819</v>
      </c>
      <c r="AA1839" s="161">
        <f t="shared" si="1061"/>
        <v>180.00000000017735</v>
      </c>
      <c r="AB1839" s="348">
        <f t="shared" si="1061"/>
        <v>179.99999999983629</v>
      </c>
      <c r="AC1839" s="112">
        <f>SUM(E1839:AB1839)</f>
        <v>5159.9999999997408</v>
      </c>
      <c r="AD1839" s="75"/>
      <c r="AE1839" s="161"/>
      <c r="AF1839" s="76"/>
      <c r="AG1839" s="460"/>
      <c r="AH1839" s="460"/>
      <c r="AI1839" s="460"/>
      <c r="AJ1839" s="15"/>
      <c r="AK1839" s="15"/>
      <c r="AL1839" s="15"/>
      <c r="AM1839" s="15"/>
      <c r="AN1839" s="460"/>
    </row>
    <row r="1840" spans="1:41">
      <c r="A1840" s="3256"/>
      <c r="B1840" s="3166"/>
      <c r="C1840" s="128" t="s">
        <v>20</v>
      </c>
      <c r="D1840" s="113" t="s">
        <v>64</v>
      </c>
      <c r="E1840" s="1813">
        <v>24</v>
      </c>
      <c r="F1840" s="1877">
        <v>21</v>
      </c>
      <c r="G1840" s="1877">
        <v>20</v>
      </c>
      <c r="H1840" s="474">
        <v>20</v>
      </c>
      <c r="I1840" s="1877">
        <v>22</v>
      </c>
      <c r="J1840" s="1877">
        <v>24</v>
      </c>
      <c r="K1840" s="1877">
        <v>31</v>
      </c>
      <c r="L1840" s="1877">
        <v>39</v>
      </c>
      <c r="M1840" s="1877">
        <v>34</v>
      </c>
      <c r="N1840" s="474">
        <v>39</v>
      </c>
      <c r="O1840" s="1877">
        <v>34</v>
      </c>
      <c r="P1840" s="1877">
        <v>33</v>
      </c>
      <c r="Q1840" s="1877">
        <v>33</v>
      </c>
      <c r="R1840" s="1877">
        <v>35</v>
      </c>
      <c r="S1840" s="1877">
        <v>38</v>
      </c>
      <c r="T1840" s="1877">
        <v>35</v>
      </c>
      <c r="U1840" s="1877">
        <v>36</v>
      </c>
      <c r="V1840" s="511">
        <v>37</v>
      </c>
      <c r="W1840" s="1877">
        <v>37</v>
      </c>
      <c r="X1840" s="1877">
        <v>36</v>
      </c>
      <c r="Y1840" s="474">
        <v>31</v>
      </c>
      <c r="Z1840" s="1877">
        <v>32</v>
      </c>
      <c r="AA1840" s="1877">
        <v>25</v>
      </c>
      <c r="AB1840" s="1878">
        <v>26</v>
      </c>
      <c r="AC1840" s="112">
        <f>AVERAGE(E1840:AB1840)</f>
        <v>30.916666666666668</v>
      </c>
      <c r="AD1840" s="78">
        <f>SQRT(MIN((E1838*E1838+E1839*E1839),(F1838*F1838+F1839*F1839),(G1838*G1838+G1839*G1839),(H1838*H1838+H1839*H1839),(I1838*I1838+I1839*I1839),(J1838*J1838+J1839*J1839),(K1838*K1838+K1839*K1839),(L1838*L1838+L1839*L1839),(M1838*M1838+M1839*M1839),(N1838*N1838+N1839*N1839),(E1838*E1838+E1839*E1839),(O1838*O1838+O1839*O1839),(P1838*P1838+P1839*P1839),(R1838*R1838+R1839*R1839),(S1838*S1838+S1839*S1839),(T1838*T1838+T1839*T1839),(U1838*U1838+U1839*U1839),(V1838*V1838+V1839*V1839),(W1838*W1838+W1839*W1839),(X1838*X1838+X1839*X1839),(Y1838*Y1838+Y1839*Y1839),(Z1838*Z1838+Z1839*Z1839),(AA1838*AA1838+AA1839*AA1839),(AB1838*AB1838+AB1839*AB1839)))/AD1838</f>
        <v>0.14182355234580696</v>
      </c>
      <c r="AE1840" s="78"/>
      <c r="AF1840" s="79"/>
      <c r="AG1840" s="15"/>
      <c r="AH1840" s="460"/>
      <c r="AI1840" s="460"/>
      <c r="AJ1840" s="460"/>
      <c r="AK1840" s="460"/>
      <c r="AL1840" s="460"/>
      <c r="AM1840" s="460"/>
      <c r="AN1840" s="460"/>
    </row>
    <row r="1841" spans="1:41" ht="16.5" thickBot="1">
      <c r="A1841" s="3260"/>
      <c r="B1841" s="3261"/>
      <c r="C1841" s="131" t="s">
        <v>22</v>
      </c>
      <c r="D1841" s="119"/>
      <c r="E1841" s="349">
        <f t="shared" ref="E1841:AC1841" si="1062">E1839/E1838</f>
        <v>0.42424242424239816</v>
      </c>
      <c r="F1841" s="350">
        <f t="shared" si="1062"/>
        <v>0.42857142857113856</v>
      </c>
      <c r="G1841" s="350">
        <f t="shared" si="1062"/>
        <v>0.44444444444467834</v>
      </c>
      <c r="H1841" s="484">
        <f t="shared" si="1062"/>
        <v>0.39285714285670781</v>
      </c>
      <c r="I1841" s="350">
        <f t="shared" si="1062"/>
        <v>0.43333333333390178</v>
      </c>
      <c r="J1841" s="350">
        <f t="shared" si="1062"/>
        <v>0.43749999999977796</v>
      </c>
      <c r="K1841" s="350">
        <f t="shared" si="1062"/>
        <v>0.41860465116274459</v>
      </c>
      <c r="L1841" s="350">
        <f t="shared" si="1062"/>
        <v>0.41509433962249986</v>
      </c>
      <c r="M1841" s="350">
        <f t="shared" si="1062"/>
        <v>0.43478260869594765</v>
      </c>
      <c r="N1841" s="484">
        <f t="shared" si="1062"/>
        <v>0.43396226415089278</v>
      </c>
      <c r="O1841" s="350">
        <f t="shared" si="1062"/>
        <v>0.41304347826105758</v>
      </c>
      <c r="P1841" s="350">
        <f t="shared" si="1062"/>
        <v>0.44444444444388304</v>
      </c>
      <c r="Q1841" s="350">
        <f t="shared" si="1062"/>
        <v>0.42222222222272748</v>
      </c>
      <c r="R1841" s="350">
        <f t="shared" si="1062"/>
        <v>0.41666666666686403</v>
      </c>
      <c r="S1841" s="350">
        <f t="shared" si="1062"/>
        <v>0.43137254901906147</v>
      </c>
      <c r="T1841" s="350">
        <f t="shared" si="1062"/>
        <v>0.41666666666735747</v>
      </c>
      <c r="U1841" s="350">
        <f t="shared" si="1062"/>
        <v>0.42857142857084851</v>
      </c>
      <c r="V1841" s="521">
        <f t="shared" si="1062"/>
        <v>0.4400000000002956</v>
      </c>
      <c r="W1841" s="350">
        <f t="shared" si="1062"/>
        <v>0.41176470588218905</v>
      </c>
      <c r="X1841" s="350">
        <f t="shared" si="1062"/>
        <v>0.42857142857134573</v>
      </c>
      <c r="Y1841" s="484">
        <f t="shared" si="1062"/>
        <v>0.42857142857113856</v>
      </c>
      <c r="Z1841" s="350">
        <f t="shared" si="1062"/>
        <v>0.40909090909108525</v>
      </c>
      <c r="AA1841" s="350">
        <f t="shared" si="1062"/>
        <v>0.44117647058877618</v>
      </c>
      <c r="AB1841" s="1007">
        <f t="shared" si="1062"/>
        <v>0.42857142857073255</v>
      </c>
      <c r="AC1841" s="1007">
        <f t="shared" si="1062"/>
        <v>0.42574257425740819</v>
      </c>
      <c r="AD1841" s="75"/>
      <c r="AE1841" s="161"/>
      <c r="AF1841" s="76"/>
      <c r="AG1841" s="15"/>
      <c r="AH1841" s="460"/>
      <c r="AI1841" s="460"/>
      <c r="AJ1841" s="460"/>
      <c r="AK1841" s="460"/>
      <c r="AL1841" s="460"/>
      <c r="AM1841" s="460"/>
      <c r="AN1841" s="460"/>
    </row>
    <row r="1842" spans="1:41" hidden="1">
      <c r="A1842" s="1897"/>
      <c r="B1842" s="1881"/>
      <c r="C1842" s="632" t="s">
        <v>133</v>
      </c>
      <c r="D1842" s="635">
        <v>483.85</v>
      </c>
      <c r="E1842" s="633">
        <v>483.88299999999998</v>
      </c>
      <c r="F1842" s="148">
        <v>483.911</v>
      </c>
      <c r="G1842" s="148">
        <v>483.93799999999999</v>
      </c>
      <c r="H1842" s="497">
        <v>483.96600000000001</v>
      </c>
      <c r="I1842" s="148">
        <v>483.99599999999998</v>
      </c>
      <c r="J1842" s="148">
        <v>484.02800000000002</v>
      </c>
      <c r="K1842" s="148">
        <v>484.07100000000003</v>
      </c>
      <c r="L1842" s="148">
        <v>484.12400000000002</v>
      </c>
      <c r="M1842" s="148">
        <v>484.17</v>
      </c>
      <c r="N1842" s="497">
        <v>484.22300000000001</v>
      </c>
      <c r="O1842" s="148">
        <v>484.26900000000001</v>
      </c>
      <c r="P1842" s="148">
        <v>484.31400000000002</v>
      </c>
      <c r="Q1842" s="148">
        <v>484.35899999999998</v>
      </c>
      <c r="R1842" s="148">
        <v>484.40699999999998</v>
      </c>
      <c r="S1842" s="148">
        <v>484.45800000000003</v>
      </c>
      <c r="T1842" s="148">
        <v>484.50599999999997</v>
      </c>
      <c r="U1842" s="148">
        <v>484.55500000000001</v>
      </c>
      <c r="V1842" s="1149">
        <v>484.60500000000002</v>
      </c>
      <c r="W1842" s="148">
        <v>484.65600000000001</v>
      </c>
      <c r="X1842" s="148">
        <v>484.70499999999998</v>
      </c>
      <c r="Y1842" s="497">
        <v>484.74700000000001</v>
      </c>
      <c r="Z1842" s="148">
        <v>484.791</v>
      </c>
      <c r="AA1842" s="148">
        <v>484.82499999999999</v>
      </c>
      <c r="AB1842" s="634">
        <v>484.86</v>
      </c>
      <c r="AC1842" s="113"/>
      <c r="AD1842" s="75"/>
      <c r="AE1842" s="161"/>
      <c r="AF1842" s="76"/>
      <c r="AG1842" s="15"/>
      <c r="AH1842" s="460"/>
      <c r="AI1842" s="460"/>
      <c r="AJ1842" s="460"/>
      <c r="AK1842" s="460"/>
      <c r="AL1842" s="460"/>
      <c r="AM1842" s="460"/>
      <c r="AN1842" s="460"/>
    </row>
    <row r="1843" spans="1:41" s="190" customFormat="1" hidden="1">
      <c r="A1843" s="1897"/>
      <c r="B1843" s="1881"/>
      <c r="C1843" s="632" t="s">
        <v>134</v>
      </c>
      <c r="D1843" s="635">
        <v>170.05</v>
      </c>
      <c r="E1843" s="633">
        <v>170.06399999999999</v>
      </c>
      <c r="F1843" s="633">
        <v>170.07599999999999</v>
      </c>
      <c r="G1843" s="633">
        <v>170.08799999999999</v>
      </c>
      <c r="H1843" s="1031">
        <v>170.09899999999999</v>
      </c>
      <c r="I1843" s="148">
        <v>170.11199999999999</v>
      </c>
      <c r="J1843" s="148">
        <v>170.126</v>
      </c>
      <c r="K1843" s="148">
        <v>170.14400000000001</v>
      </c>
      <c r="L1843" s="148">
        <v>170.166</v>
      </c>
      <c r="M1843" s="148">
        <v>170.18600000000001</v>
      </c>
      <c r="N1843" s="497">
        <v>170.209</v>
      </c>
      <c r="O1843" s="148">
        <v>170.22800000000001</v>
      </c>
      <c r="P1843" s="148">
        <v>170.24799999999999</v>
      </c>
      <c r="Q1843" s="148">
        <v>170.267</v>
      </c>
      <c r="R1843" s="148">
        <v>170.28700000000001</v>
      </c>
      <c r="S1843" s="148">
        <v>170.309</v>
      </c>
      <c r="T1843" s="148">
        <v>170.32900000000001</v>
      </c>
      <c r="U1843" s="148">
        <v>170.35</v>
      </c>
      <c r="V1843" s="1149">
        <v>170.37200000000001</v>
      </c>
      <c r="W1843" s="148">
        <v>170.393</v>
      </c>
      <c r="X1843" s="148">
        <v>170.41399999999999</v>
      </c>
      <c r="Y1843" s="497">
        <v>170.43199999999999</v>
      </c>
      <c r="Z1843" s="148">
        <v>170.45</v>
      </c>
      <c r="AA1843" s="148">
        <v>170.465</v>
      </c>
      <c r="AB1843" s="634">
        <v>170.48</v>
      </c>
      <c r="AC1843" s="113"/>
      <c r="AD1843" s="75"/>
      <c r="AE1843" s="161"/>
      <c r="AF1843" s="76"/>
      <c r="AH1843" s="980"/>
      <c r="AI1843" s="981"/>
      <c r="AJ1843" s="981"/>
      <c r="AK1843" s="982"/>
      <c r="AL1843" s="982"/>
      <c r="AM1843" s="198"/>
      <c r="AN1843" s="983"/>
      <c r="AO1843" s="983"/>
    </row>
    <row r="1844" spans="1:41" ht="16.5" hidden="1" thickBot="1">
      <c r="A1844" s="3223" t="s">
        <v>50</v>
      </c>
      <c r="B1844" s="3224"/>
      <c r="C1844" s="3224"/>
      <c r="D1844" s="119"/>
      <c r="E1844" s="187">
        <f>SQRT(E1838*E1838+E1839*E1839)/E1850/1.73</f>
        <v>23.34732339514747</v>
      </c>
      <c r="F1844" s="188">
        <f t="shared" ref="F1844:AB1844" si="1063">SQRT(F1838*F1838+F1839*F1839)/F1850/1.73</f>
        <v>19.692887915233634</v>
      </c>
      <c r="G1844" s="188">
        <f t="shared" si="1063"/>
        <v>19.136071893509786</v>
      </c>
      <c r="H1844" s="473">
        <f t="shared" si="1063"/>
        <v>19.46545892049846</v>
      </c>
      <c r="I1844" s="188">
        <f t="shared" si="1063"/>
        <v>21.215158966688552</v>
      </c>
      <c r="J1844" s="188">
        <f t="shared" si="1063"/>
        <v>22.770545260454039</v>
      </c>
      <c r="K1844" s="188">
        <f t="shared" si="1063"/>
        <v>30.64873446011525</v>
      </c>
      <c r="L1844" s="188">
        <f t="shared" si="1063"/>
        <v>38.23668900508634</v>
      </c>
      <c r="M1844" s="188">
        <f t="shared" si="1063"/>
        <v>34.010641815764444</v>
      </c>
      <c r="N1844" s="473">
        <f t="shared" si="1063"/>
        <v>39.328205008387307</v>
      </c>
      <c r="O1844" s="188">
        <f t="shared" si="1063"/>
        <v>33.978518423725923</v>
      </c>
      <c r="P1844" s="188">
        <f t="shared" si="1063"/>
        <v>33.227517830674763</v>
      </c>
      <c r="Q1844" s="188">
        <f t="shared" si="1063"/>
        <v>32.89524595133981</v>
      </c>
      <c r="R1844" s="188">
        <f t="shared" si="1063"/>
        <v>35.052832032899516</v>
      </c>
      <c r="S1844" s="188">
        <f t="shared" si="1063"/>
        <v>37.332152378029818</v>
      </c>
      <c r="T1844" s="188">
        <f t="shared" si="1063"/>
        <v>34.984834298561793</v>
      </c>
      <c r="U1844" s="188">
        <f t="shared" si="1063"/>
        <v>35.693359346357212</v>
      </c>
      <c r="V1844" s="509">
        <f t="shared" si="1063"/>
        <v>36.50372624211235</v>
      </c>
      <c r="W1844" s="188">
        <f t="shared" si="1063"/>
        <v>36.785901911427914</v>
      </c>
      <c r="X1844" s="188">
        <f t="shared" si="1063"/>
        <v>35.453806599031488</v>
      </c>
      <c r="Y1844" s="473">
        <f t="shared" si="1063"/>
        <v>30.301819406853284</v>
      </c>
      <c r="Z1844" s="188">
        <f t="shared" si="1063"/>
        <v>31.465024905795651</v>
      </c>
      <c r="AA1844" s="188">
        <f t="shared" si="1063"/>
        <v>24.340865808919464</v>
      </c>
      <c r="AB1844" s="455">
        <f t="shared" si="1063"/>
        <v>24.754532255204523</v>
      </c>
      <c r="AC1844" s="114">
        <f>AVERAGE(E1844:AB1844)</f>
        <v>30.442577251325783</v>
      </c>
      <c r="AD1844" s="80">
        <f>(AC1840-AC1844)/AC1840</f>
        <v>1.5334428528546131E-2</v>
      </c>
      <c r="AE1844" s="81"/>
      <c r="AF1844" s="82"/>
      <c r="AG1844" s="15"/>
      <c r="AH1844" s="460"/>
      <c r="AI1844" s="460"/>
      <c r="AJ1844" s="460"/>
      <c r="AK1844" s="460"/>
      <c r="AL1844" s="460"/>
      <c r="AM1844" s="460"/>
      <c r="AN1844" s="460"/>
    </row>
    <row r="1845" spans="1:41">
      <c r="A1845" s="155" t="s">
        <v>61</v>
      </c>
      <c r="B1845" s="156"/>
      <c r="C1845" s="203"/>
      <c r="D1845" s="168"/>
      <c r="E1845" s="120">
        <f t="shared" ref="E1845:AB1846" si="1064">E1831+E1838</f>
        <v>395.99999999950342</v>
      </c>
      <c r="F1845" s="121">
        <f t="shared" si="1064"/>
        <v>336.00000000024011</v>
      </c>
      <c r="G1845" s="121">
        <f t="shared" si="1064"/>
        <v>323.99999999984175</v>
      </c>
      <c r="H1845" s="468">
        <f t="shared" si="1064"/>
        <v>336.00000000024011</v>
      </c>
      <c r="I1845" s="121">
        <f t="shared" si="1064"/>
        <v>359.99999999967258</v>
      </c>
      <c r="J1845" s="121">
        <f t="shared" si="1064"/>
        <v>384.0000000004693</v>
      </c>
      <c r="K1845" s="121">
        <f t="shared" si="1064"/>
        <v>516.0000000000764</v>
      </c>
      <c r="L1845" s="121">
        <f t="shared" si="1064"/>
        <v>635.99999999996726</v>
      </c>
      <c r="M1845" s="121">
        <f t="shared" si="1064"/>
        <v>551.99999999990723</v>
      </c>
      <c r="N1845" s="468">
        <f t="shared" si="1064"/>
        <v>635.99999999996726</v>
      </c>
      <c r="O1845" s="121">
        <f t="shared" si="1064"/>
        <v>551.99999999990723</v>
      </c>
      <c r="P1845" s="121">
        <f t="shared" si="1064"/>
        <v>540.00000000019099</v>
      </c>
      <c r="Q1845" s="121">
        <f t="shared" si="1064"/>
        <v>539.99999999950887</v>
      </c>
      <c r="R1845" s="121">
        <f t="shared" si="1064"/>
        <v>576.00000000002183</v>
      </c>
      <c r="S1845" s="121">
        <f t="shared" si="1064"/>
        <v>612.00000000053478</v>
      </c>
      <c r="T1845" s="121">
        <f t="shared" si="1064"/>
        <v>575.99999999933971</v>
      </c>
      <c r="U1845" s="121">
        <f t="shared" si="1064"/>
        <v>588.00000000042019</v>
      </c>
      <c r="V1845" s="644">
        <f t="shared" si="1064"/>
        <v>600.00000000013642</v>
      </c>
      <c r="W1845" s="121">
        <f t="shared" si="1064"/>
        <v>611.99999999985266</v>
      </c>
      <c r="X1845" s="121">
        <f t="shared" si="1064"/>
        <v>587.99999999973807</v>
      </c>
      <c r="Y1845" s="468">
        <f t="shared" si="1064"/>
        <v>504.00000000036016</v>
      </c>
      <c r="Z1845" s="121">
        <f t="shared" si="1064"/>
        <v>527.99999999979264</v>
      </c>
      <c r="AA1845" s="121">
        <f t="shared" si="1064"/>
        <v>407.99999999990177</v>
      </c>
      <c r="AB1845" s="741">
        <f t="shared" si="1064"/>
        <v>420.00000000030013</v>
      </c>
      <c r="AC1845" s="168"/>
      <c r="AD1845" s="84">
        <f>MIN(E1845:AB1845)</f>
        <v>323.99999999984175</v>
      </c>
      <c r="AE1845" s="85"/>
      <c r="AF1845" s="86"/>
      <c r="AG1845" s="15"/>
      <c r="AH1845" s="460"/>
      <c r="AI1845" s="460"/>
      <c r="AJ1845" s="460"/>
      <c r="AK1845" s="460"/>
      <c r="AL1845" s="460"/>
      <c r="AM1845" s="460"/>
      <c r="AN1845" s="460"/>
    </row>
    <row r="1846" spans="1:41">
      <c r="A1846" s="157" t="s">
        <v>63</v>
      </c>
      <c r="B1846" s="158"/>
      <c r="C1846" s="194"/>
      <c r="D1846" s="170"/>
      <c r="E1846" s="122">
        <f t="shared" si="1064"/>
        <v>167.99999999977899</v>
      </c>
      <c r="F1846" s="123">
        <f t="shared" si="1064"/>
        <v>144.00000000000546</v>
      </c>
      <c r="G1846" s="123">
        <f t="shared" si="1064"/>
        <v>144.00000000000546</v>
      </c>
      <c r="H1846" s="469">
        <f t="shared" si="1064"/>
        <v>131.99999999994816</v>
      </c>
      <c r="I1846" s="123">
        <f t="shared" si="1064"/>
        <v>156.00000000006276</v>
      </c>
      <c r="J1846" s="123">
        <f t="shared" si="1064"/>
        <v>168.00000000012005</v>
      </c>
      <c r="K1846" s="123">
        <f t="shared" si="1064"/>
        <v>216.00000000000819</v>
      </c>
      <c r="L1846" s="123">
        <f t="shared" si="1064"/>
        <v>263.99999999989632</v>
      </c>
      <c r="M1846" s="123">
        <f t="shared" si="1064"/>
        <v>240.00000000012278</v>
      </c>
      <c r="N1846" s="469">
        <f t="shared" si="1064"/>
        <v>275.99999999995362</v>
      </c>
      <c r="O1846" s="123">
        <f t="shared" si="1064"/>
        <v>228.00000000006548</v>
      </c>
      <c r="P1846" s="123">
        <f t="shared" si="1064"/>
        <v>239.99999999978172</v>
      </c>
      <c r="Q1846" s="123">
        <f t="shared" si="1064"/>
        <v>228.00000000006548</v>
      </c>
      <c r="R1846" s="123">
        <f t="shared" si="1064"/>
        <v>240.00000000012278</v>
      </c>
      <c r="S1846" s="123">
        <f t="shared" si="1064"/>
        <v>263.99999999989632</v>
      </c>
      <c r="T1846" s="123">
        <f t="shared" si="1064"/>
        <v>240.00000000012278</v>
      </c>
      <c r="U1846" s="123">
        <f t="shared" si="1064"/>
        <v>251.99999999983902</v>
      </c>
      <c r="V1846" s="646">
        <f t="shared" si="1064"/>
        <v>264.00000000023738</v>
      </c>
      <c r="W1846" s="123">
        <f t="shared" si="1064"/>
        <v>251.99999999983902</v>
      </c>
      <c r="X1846" s="123">
        <f t="shared" si="1064"/>
        <v>251.99999999983902</v>
      </c>
      <c r="Y1846" s="469">
        <f t="shared" si="1064"/>
        <v>216.00000000000819</v>
      </c>
      <c r="Z1846" s="123">
        <f t="shared" si="1064"/>
        <v>216.00000000000819</v>
      </c>
      <c r="AA1846" s="123">
        <f t="shared" si="1064"/>
        <v>180.00000000017735</v>
      </c>
      <c r="AB1846" s="716">
        <f t="shared" si="1064"/>
        <v>179.99999999983629</v>
      </c>
      <c r="AC1846" s="170"/>
      <c r="AD1846" s="87">
        <f>MIN(E1846:AB1846)</f>
        <v>131.99999999994816</v>
      </c>
      <c r="AE1846" s="88"/>
      <c r="AF1846" s="89"/>
      <c r="AG1846" s="15"/>
      <c r="AH1846" s="460"/>
      <c r="AI1846" s="460"/>
      <c r="AJ1846" s="460"/>
      <c r="AK1846" s="460"/>
      <c r="AL1846" s="460"/>
      <c r="AM1846" s="460"/>
      <c r="AN1846" s="460"/>
    </row>
    <row r="1847" spans="1:41" ht="16.5" thickBot="1">
      <c r="A1847" s="159" t="s">
        <v>312</v>
      </c>
      <c r="B1847" s="160"/>
      <c r="C1847" s="204"/>
      <c r="D1847" s="199"/>
      <c r="E1847" s="124">
        <f>SQRT(E1845*E1845+E1846*E1846)</f>
        <v>430.16275989389459</v>
      </c>
      <c r="F1847" s="125">
        <f t="shared" ref="F1847:AB1847" si="1065">SQRT(F1845*F1845+F1846*F1846)</f>
        <v>365.55710908169044</v>
      </c>
      <c r="G1847" s="125">
        <f t="shared" si="1065"/>
        <v>354.55888086451739</v>
      </c>
      <c r="H1847" s="473">
        <f t="shared" si="1065"/>
        <v>360.99861495599629</v>
      </c>
      <c r="I1847" s="125">
        <f t="shared" si="1065"/>
        <v>392.34678538224807</v>
      </c>
      <c r="J1847" s="125">
        <f t="shared" si="1065"/>
        <v>419.1419807182296</v>
      </c>
      <c r="K1847" s="125">
        <f t="shared" si="1065"/>
        <v>559.3853769987935</v>
      </c>
      <c r="L1847" s="125">
        <f t="shared" si="1065"/>
        <v>688.6160032993015</v>
      </c>
      <c r="M1847" s="125">
        <f t="shared" si="1065"/>
        <v>601.91693779121761</v>
      </c>
      <c r="N1847" s="473">
        <f t="shared" si="1065"/>
        <v>693.30512763135732</v>
      </c>
      <c r="O1847" s="125">
        <f t="shared" si="1065"/>
        <v>597.23362263014576</v>
      </c>
      <c r="P1847" s="125">
        <f t="shared" si="1065"/>
        <v>590.9314681078522</v>
      </c>
      <c r="Q1847" s="125">
        <f t="shared" si="1065"/>
        <v>586.16038760692413</v>
      </c>
      <c r="R1847" s="125">
        <f t="shared" si="1065"/>
        <v>624.0000000000673</v>
      </c>
      <c r="S1847" s="125">
        <f t="shared" si="1065"/>
        <v>666.51331569639319</v>
      </c>
      <c r="T1847" s="125">
        <f t="shared" si="1065"/>
        <v>623.9999999994377</v>
      </c>
      <c r="U1847" s="125">
        <f t="shared" si="1065"/>
        <v>639.72494089289103</v>
      </c>
      <c r="V1847" s="648">
        <f t="shared" si="1065"/>
        <v>655.51201362010829</v>
      </c>
      <c r="W1847" s="125">
        <f t="shared" si="1065"/>
        <v>661.85194719041101</v>
      </c>
      <c r="X1847" s="125">
        <f t="shared" si="1065"/>
        <v>639.72494089226416</v>
      </c>
      <c r="Y1847" s="473">
        <f t="shared" si="1065"/>
        <v>548.33566362253566</v>
      </c>
      <c r="Z1847" s="125">
        <f t="shared" si="1065"/>
        <v>570.47348755203745</v>
      </c>
      <c r="AA1847" s="125">
        <f t="shared" si="1065"/>
        <v>445.94170022547087</v>
      </c>
      <c r="AB1847" s="742">
        <f t="shared" si="1065"/>
        <v>456.94638635204586</v>
      </c>
      <c r="AC1847" s="199"/>
      <c r="AD1847" s="90">
        <f>MIN(E1847:AB1847)</f>
        <v>354.55888086451739</v>
      </c>
      <c r="AE1847" s="91"/>
      <c r="AF1847" s="92"/>
      <c r="AG1847" s="14"/>
      <c r="AH1847" s="460"/>
      <c r="AI1847" s="460"/>
      <c r="AJ1847" s="460"/>
      <c r="AK1847" s="460"/>
      <c r="AL1847" s="460"/>
      <c r="AM1847" s="460"/>
      <c r="AN1847" s="460"/>
    </row>
    <row r="1848" spans="1:41" ht="16.5" thickBot="1">
      <c r="A1848" s="650" t="s">
        <v>26</v>
      </c>
      <c r="B1848" s="651"/>
      <c r="C1848" s="652"/>
      <c r="D1848" s="653"/>
      <c r="E1848" s="654">
        <v>1</v>
      </c>
      <c r="F1848" s="655">
        <v>2</v>
      </c>
      <c r="G1848" s="655">
        <v>3</v>
      </c>
      <c r="H1848" s="656">
        <v>4</v>
      </c>
      <c r="I1848" s="655">
        <v>5</v>
      </c>
      <c r="J1848" s="655">
        <v>6</v>
      </c>
      <c r="K1848" s="655">
        <v>7</v>
      </c>
      <c r="L1848" s="655">
        <v>8</v>
      </c>
      <c r="M1848" s="655">
        <v>9</v>
      </c>
      <c r="N1848" s="656">
        <v>10</v>
      </c>
      <c r="O1848" s="655">
        <v>11</v>
      </c>
      <c r="P1848" s="655">
        <v>12</v>
      </c>
      <c r="Q1848" s="655">
        <v>13</v>
      </c>
      <c r="R1848" s="655">
        <v>14</v>
      </c>
      <c r="S1848" s="655">
        <v>15</v>
      </c>
      <c r="T1848" s="655">
        <v>16</v>
      </c>
      <c r="U1848" s="655">
        <v>17</v>
      </c>
      <c r="V1848" s="656">
        <v>18</v>
      </c>
      <c r="W1848" s="655">
        <v>19</v>
      </c>
      <c r="X1848" s="655">
        <v>20</v>
      </c>
      <c r="Y1848" s="656">
        <v>21</v>
      </c>
      <c r="Z1848" s="655">
        <v>22</v>
      </c>
      <c r="AA1848" s="655">
        <v>23</v>
      </c>
      <c r="AB1848" s="657">
        <v>24</v>
      </c>
      <c r="AC1848" s="653"/>
      <c r="AD1848" s="2"/>
      <c r="AE1848" s="2"/>
      <c r="AF1848" s="2"/>
      <c r="AG1848" s="10"/>
      <c r="AH1848" s="460"/>
      <c r="AI1848" s="460"/>
      <c r="AJ1848" s="460"/>
      <c r="AK1848" s="460"/>
      <c r="AL1848" s="460"/>
      <c r="AM1848" s="460"/>
      <c r="AN1848" s="460"/>
    </row>
    <row r="1849" spans="1:41">
      <c r="A1849" s="579" t="s">
        <v>27</v>
      </c>
      <c r="B1849" s="151"/>
      <c r="C1849" s="580" t="s">
        <v>28</v>
      </c>
      <c r="D1849" s="698" t="s">
        <v>64</v>
      </c>
      <c r="E1849" s="196">
        <v>10.68</v>
      </c>
      <c r="F1849" s="151">
        <v>10.75</v>
      </c>
      <c r="G1849" s="151">
        <v>10.72</v>
      </c>
      <c r="H1849" s="500">
        <v>10.72</v>
      </c>
      <c r="I1849" s="151">
        <v>10.71</v>
      </c>
      <c r="J1849" s="151">
        <v>10.65</v>
      </c>
      <c r="K1849" s="151">
        <v>10.55</v>
      </c>
      <c r="L1849" s="151">
        <v>10.41</v>
      </c>
      <c r="M1849" s="151">
        <v>10.24</v>
      </c>
      <c r="N1849" s="500">
        <v>10.220000000000001</v>
      </c>
      <c r="O1849" s="151">
        <v>10.17</v>
      </c>
      <c r="P1849" s="151">
        <v>10.3</v>
      </c>
      <c r="Q1849" s="151">
        <v>10.3</v>
      </c>
      <c r="R1849" s="151">
        <v>10.31</v>
      </c>
      <c r="S1849" s="151">
        <v>10.32</v>
      </c>
      <c r="T1849" s="151">
        <v>10.32</v>
      </c>
      <c r="U1849" s="151">
        <v>10.38</v>
      </c>
      <c r="V1849" s="582">
        <v>10.41</v>
      </c>
      <c r="W1849" s="151">
        <v>10.41</v>
      </c>
      <c r="X1849" s="151">
        <v>10.44</v>
      </c>
      <c r="Y1849" s="500">
        <v>10.46</v>
      </c>
      <c r="Z1849" s="151">
        <v>10.48</v>
      </c>
      <c r="AA1849" s="151">
        <v>10.6</v>
      </c>
      <c r="AB1849" s="151">
        <v>10.68</v>
      </c>
      <c r="AC1849" s="2145">
        <f>AVERAGE(E1849:AB1849)</f>
        <v>10.467916666666666</v>
      </c>
      <c r="AD1849" s="10"/>
      <c r="AE1849" s="10"/>
      <c r="AF1849" s="10"/>
      <c r="AG1849" s="10"/>
      <c r="AH1849" s="460"/>
      <c r="AI1849" s="460"/>
      <c r="AJ1849" s="460"/>
      <c r="AK1849" s="460"/>
      <c r="AL1849" s="460"/>
      <c r="AM1849" s="460"/>
      <c r="AN1849" s="460"/>
    </row>
    <row r="1850" spans="1:41" ht="16.5" thickBot="1">
      <c r="A1850" s="667" t="s">
        <v>29</v>
      </c>
      <c r="B1850" s="152"/>
      <c r="C1850" s="668" t="s">
        <v>28</v>
      </c>
      <c r="D1850" s="445" t="s">
        <v>64</v>
      </c>
      <c r="E1850" s="197">
        <v>10.65</v>
      </c>
      <c r="F1850" s="152">
        <v>10.73</v>
      </c>
      <c r="G1850" s="152">
        <v>10.71</v>
      </c>
      <c r="H1850" s="670">
        <v>10.72</v>
      </c>
      <c r="I1850" s="152">
        <v>10.69</v>
      </c>
      <c r="J1850" s="152">
        <v>10.64</v>
      </c>
      <c r="K1850" s="152">
        <v>10.55</v>
      </c>
      <c r="L1850" s="152">
        <v>10.41</v>
      </c>
      <c r="M1850" s="152">
        <v>10.23</v>
      </c>
      <c r="N1850" s="670">
        <v>10.19</v>
      </c>
      <c r="O1850" s="152">
        <v>10.16</v>
      </c>
      <c r="P1850" s="152">
        <v>10.28</v>
      </c>
      <c r="Q1850" s="152">
        <v>10.3</v>
      </c>
      <c r="R1850" s="152">
        <v>10.29</v>
      </c>
      <c r="S1850" s="152">
        <v>10.32</v>
      </c>
      <c r="T1850" s="152">
        <v>10.31</v>
      </c>
      <c r="U1850" s="152">
        <v>10.36</v>
      </c>
      <c r="V1850" s="671">
        <v>10.38</v>
      </c>
      <c r="W1850" s="152">
        <v>10.4</v>
      </c>
      <c r="X1850" s="152">
        <v>10.43</v>
      </c>
      <c r="Y1850" s="670">
        <v>10.46</v>
      </c>
      <c r="Z1850" s="152">
        <v>10.48</v>
      </c>
      <c r="AA1850" s="152">
        <v>10.59</v>
      </c>
      <c r="AB1850" s="152">
        <v>10.67</v>
      </c>
      <c r="AC1850" s="2146">
        <f>AVERAGE(E1850:AB1850)</f>
        <v>10.456249999999999</v>
      </c>
      <c r="AD1850" s="10"/>
      <c r="AE1850" s="10"/>
      <c r="AF1850" s="10"/>
      <c r="AG1850" s="460"/>
      <c r="AH1850" s="460"/>
      <c r="AI1850" s="460"/>
      <c r="AJ1850" s="14"/>
      <c r="AK1850" s="14"/>
      <c r="AL1850" s="15"/>
      <c r="AM1850" s="14"/>
      <c r="AN1850" s="460"/>
    </row>
    <row r="1851" spans="1:41">
      <c r="A1851" s="3169" t="s">
        <v>313</v>
      </c>
      <c r="B1851" s="3150" t="s">
        <v>314</v>
      </c>
      <c r="C1851" s="130" t="s">
        <v>17</v>
      </c>
      <c r="D1851" s="127" t="s">
        <v>131</v>
      </c>
      <c r="E1851" s="1040">
        <f t="shared" ref="E1851:AB1851" si="1066">(E1855-D1855)*$AE1851*$AF1851</f>
        <v>0</v>
      </c>
      <c r="F1851" s="911">
        <f t="shared" si="1066"/>
        <v>0</v>
      </c>
      <c r="G1851" s="911">
        <f t="shared" si="1066"/>
        <v>0</v>
      </c>
      <c r="H1851" s="1041">
        <f t="shared" si="1066"/>
        <v>0</v>
      </c>
      <c r="I1851" s="911">
        <f t="shared" si="1066"/>
        <v>0</v>
      </c>
      <c r="J1851" s="911">
        <f t="shared" si="1066"/>
        <v>0</v>
      </c>
      <c r="K1851" s="911">
        <f t="shared" si="1066"/>
        <v>0</v>
      </c>
      <c r="L1851" s="911">
        <f t="shared" si="1066"/>
        <v>0</v>
      </c>
      <c r="M1851" s="911">
        <f t="shared" si="1066"/>
        <v>0</v>
      </c>
      <c r="N1851" s="1041">
        <f t="shared" si="1066"/>
        <v>0</v>
      </c>
      <c r="O1851" s="911">
        <f t="shared" si="1066"/>
        <v>0</v>
      </c>
      <c r="P1851" s="911">
        <f t="shared" si="1066"/>
        <v>0</v>
      </c>
      <c r="Q1851" s="911">
        <f t="shared" si="1066"/>
        <v>0</v>
      </c>
      <c r="R1851" s="911">
        <f t="shared" si="1066"/>
        <v>0</v>
      </c>
      <c r="S1851" s="911">
        <f t="shared" si="1066"/>
        <v>0</v>
      </c>
      <c r="T1851" s="911">
        <f t="shared" si="1066"/>
        <v>0</v>
      </c>
      <c r="U1851" s="911">
        <f t="shared" si="1066"/>
        <v>0</v>
      </c>
      <c r="V1851" s="3010">
        <f t="shared" si="1066"/>
        <v>0</v>
      </c>
      <c r="W1851" s="911">
        <f t="shared" si="1066"/>
        <v>0</v>
      </c>
      <c r="X1851" s="911">
        <f t="shared" si="1066"/>
        <v>0</v>
      </c>
      <c r="Y1851" s="1041">
        <f t="shared" si="1066"/>
        <v>0</v>
      </c>
      <c r="Z1851" s="911">
        <f t="shared" si="1066"/>
        <v>0</v>
      </c>
      <c r="AA1851" s="911">
        <f t="shared" si="1066"/>
        <v>0</v>
      </c>
      <c r="AB1851" s="911">
        <f t="shared" si="1066"/>
        <v>0</v>
      </c>
      <c r="AC1851" s="140">
        <f>SUM(E1851:AB1851)</f>
        <v>0</v>
      </c>
      <c r="AD1851" s="72"/>
      <c r="AE1851" s="73">
        <v>100</v>
      </c>
      <c r="AF1851" s="74">
        <v>20</v>
      </c>
      <c r="AG1851" s="460"/>
      <c r="AH1851" s="460"/>
      <c r="AI1851" s="460"/>
      <c r="AJ1851" s="565"/>
      <c r="AK1851" s="566"/>
      <c r="AL1851" s="565"/>
      <c r="AM1851" s="15"/>
      <c r="AN1851" s="460"/>
    </row>
    <row r="1852" spans="1:41">
      <c r="A1852" s="3231"/>
      <c r="B1852" s="3166"/>
      <c r="C1852" s="128" t="s">
        <v>19</v>
      </c>
      <c r="D1852" s="113" t="s">
        <v>131</v>
      </c>
      <c r="E1852" s="1042">
        <f t="shared" ref="E1852:AB1852" si="1067">(E1856-D1856)*$AE1851*$AF1851</f>
        <v>0</v>
      </c>
      <c r="F1852" s="908">
        <f t="shared" si="1067"/>
        <v>0</v>
      </c>
      <c r="G1852" s="908">
        <f t="shared" si="1067"/>
        <v>0</v>
      </c>
      <c r="H1852" s="1043">
        <f t="shared" si="1067"/>
        <v>0</v>
      </c>
      <c r="I1852" s="908">
        <f t="shared" si="1067"/>
        <v>0</v>
      </c>
      <c r="J1852" s="908">
        <f t="shared" si="1067"/>
        <v>0</v>
      </c>
      <c r="K1852" s="908">
        <f t="shared" si="1067"/>
        <v>0</v>
      </c>
      <c r="L1852" s="908">
        <f t="shared" si="1067"/>
        <v>0</v>
      </c>
      <c r="M1852" s="908">
        <f t="shared" si="1067"/>
        <v>0</v>
      </c>
      <c r="N1852" s="1043">
        <f t="shared" si="1067"/>
        <v>0</v>
      </c>
      <c r="O1852" s="908">
        <f t="shared" si="1067"/>
        <v>0</v>
      </c>
      <c r="P1852" s="908">
        <f t="shared" si="1067"/>
        <v>0</v>
      </c>
      <c r="Q1852" s="908">
        <f t="shared" si="1067"/>
        <v>0</v>
      </c>
      <c r="R1852" s="908">
        <f t="shared" si="1067"/>
        <v>0</v>
      </c>
      <c r="S1852" s="908">
        <f t="shared" si="1067"/>
        <v>0</v>
      </c>
      <c r="T1852" s="908">
        <f t="shared" si="1067"/>
        <v>0</v>
      </c>
      <c r="U1852" s="908">
        <f t="shared" si="1067"/>
        <v>0</v>
      </c>
      <c r="V1852" s="3011">
        <f t="shared" si="1067"/>
        <v>0</v>
      </c>
      <c r="W1852" s="908">
        <f t="shared" si="1067"/>
        <v>0</v>
      </c>
      <c r="X1852" s="908">
        <f t="shared" si="1067"/>
        <v>0</v>
      </c>
      <c r="Y1852" s="1043">
        <f t="shared" si="1067"/>
        <v>0</v>
      </c>
      <c r="Z1852" s="908">
        <f t="shared" si="1067"/>
        <v>0</v>
      </c>
      <c r="AA1852" s="908">
        <f t="shared" si="1067"/>
        <v>0</v>
      </c>
      <c r="AB1852" s="908">
        <f t="shared" si="1067"/>
        <v>0</v>
      </c>
      <c r="AC1852" s="112">
        <f>SUM(E1852:AB1852)</f>
        <v>0</v>
      </c>
      <c r="AD1852" s="75"/>
      <c r="AE1852" s="161"/>
      <c r="AF1852" s="76"/>
      <c r="AG1852" s="460"/>
      <c r="AH1852" s="460"/>
      <c r="AI1852" s="460"/>
      <c r="AJ1852" s="15"/>
      <c r="AK1852" s="15"/>
      <c r="AL1852" s="15"/>
      <c r="AM1852" s="15"/>
      <c r="AN1852" s="460"/>
    </row>
    <row r="1853" spans="1:41">
      <c r="A1853" s="3231"/>
      <c r="B1853" s="3166"/>
      <c r="C1853" s="128" t="s">
        <v>20</v>
      </c>
      <c r="D1853" s="1006" t="s">
        <v>64</v>
      </c>
      <c r="E1853" s="1817"/>
      <c r="F1853" s="1818"/>
      <c r="G1853" s="1818"/>
      <c r="H1853" s="1819"/>
      <c r="I1853" s="1818"/>
      <c r="J1853" s="1818"/>
      <c r="K1853" s="1818"/>
      <c r="L1853" s="1818"/>
      <c r="M1853" s="1818"/>
      <c r="N1853" s="1819"/>
      <c r="O1853" s="1818"/>
      <c r="P1853" s="1818"/>
      <c r="Q1853" s="1818"/>
      <c r="R1853" s="1818"/>
      <c r="S1853" s="1818"/>
      <c r="T1853" s="1818"/>
      <c r="U1853" s="1818"/>
      <c r="V1853" s="3012"/>
      <c r="W1853" s="1818"/>
      <c r="X1853" s="1818"/>
      <c r="Y1853" s="1819"/>
      <c r="Z1853" s="1818"/>
      <c r="AA1853" s="1818"/>
      <c r="AB1853" s="1818"/>
      <c r="AC1853" s="112" t="e">
        <f>AVERAGE(E1853:AB1853)</f>
        <v>#DIV/0!</v>
      </c>
      <c r="AD1853" s="78"/>
      <c r="AE1853" s="78"/>
      <c r="AF1853" s="79"/>
      <c r="AG1853" s="460"/>
      <c r="AH1853" s="460"/>
      <c r="AI1853" s="460"/>
      <c r="AJ1853" s="1047"/>
      <c r="AK1853" s="1047"/>
      <c r="AL1853" s="15"/>
      <c r="AM1853" s="15"/>
      <c r="AN1853" s="460"/>
    </row>
    <row r="1854" spans="1:41" ht="16.5" thickBot="1">
      <c r="A1854" s="3233"/>
      <c r="B1854" s="3261"/>
      <c r="C1854" s="131" t="s">
        <v>22</v>
      </c>
      <c r="D1854" s="119"/>
      <c r="E1854" s="1044" t="e">
        <f t="shared" ref="E1854:AB1854" si="1068">E1852/E1851</f>
        <v>#DIV/0!</v>
      </c>
      <c r="F1854" s="1045" t="e">
        <f t="shared" si="1068"/>
        <v>#DIV/0!</v>
      </c>
      <c r="G1854" s="1045" t="e">
        <f t="shared" si="1068"/>
        <v>#DIV/0!</v>
      </c>
      <c r="H1854" s="1046" t="e">
        <f t="shared" si="1068"/>
        <v>#DIV/0!</v>
      </c>
      <c r="I1854" s="1045" t="e">
        <f t="shared" si="1068"/>
        <v>#DIV/0!</v>
      </c>
      <c r="J1854" s="1045" t="e">
        <f t="shared" si="1068"/>
        <v>#DIV/0!</v>
      </c>
      <c r="K1854" s="1045" t="e">
        <f t="shared" si="1068"/>
        <v>#DIV/0!</v>
      </c>
      <c r="L1854" s="1045" t="e">
        <f t="shared" si="1068"/>
        <v>#DIV/0!</v>
      </c>
      <c r="M1854" s="1045" t="e">
        <f t="shared" si="1068"/>
        <v>#DIV/0!</v>
      </c>
      <c r="N1854" s="1046" t="e">
        <f t="shared" si="1068"/>
        <v>#DIV/0!</v>
      </c>
      <c r="O1854" s="1045" t="e">
        <f t="shared" si="1068"/>
        <v>#DIV/0!</v>
      </c>
      <c r="P1854" s="1045" t="e">
        <f t="shared" si="1068"/>
        <v>#DIV/0!</v>
      </c>
      <c r="Q1854" s="1045" t="e">
        <f t="shared" si="1068"/>
        <v>#DIV/0!</v>
      </c>
      <c r="R1854" s="1045" t="e">
        <f t="shared" si="1068"/>
        <v>#DIV/0!</v>
      </c>
      <c r="S1854" s="1045" t="e">
        <f t="shared" si="1068"/>
        <v>#DIV/0!</v>
      </c>
      <c r="T1854" s="1045" t="e">
        <f t="shared" si="1068"/>
        <v>#DIV/0!</v>
      </c>
      <c r="U1854" s="1045" t="e">
        <f t="shared" si="1068"/>
        <v>#DIV/0!</v>
      </c>
      <c r="V1854" s="3013" t="e">
        <f t="shared" si="1068"/>
        <v>#DIV/0!</v>
      </c>
      <c r="W1854" s="1045" t="e">
        <f t="shared" si="1068"/>
        <v>#DIV/0!</v>
      </c>
      <c r="X1854" s="1045" t="e">
        <f t="shared" si="1068"/>
        <v>#DIV/0!</v>
      </c>
      <c r="Y1854" s="1046" t="e">
        <f t="shared" si="1068"/>
        <v>#DIV/0!</v>
      </c>
      <c r="Z1854" s="1045" t="e">
        <f t="shared" si="1068"/>
        <v>#DIV/0!</v>
      </c>
      <c r="AA1854" s="1045" t="e">
        <f t="shared" si="1068"/>
        <v>#DIV/0!</v>
      </c>
      <c r="AB1854" s="1045" t="e">
        <f t="shared" si="1068"/>
        <v>#DIV/0!</v>
      </c>
      <c r="AC1854" s="113"/>
      <c r="AD1854" s="75"/>
      <c r="AE1854" s="161"/>
      <c r="AF1854" s="76"/>
      <c r="AG1854" s="460"/>
      <c r="AH1854" s="460"/>
      <c r="AI1854" s="460"/>
      <c r="AJ1854" s="1047"/>
      <c r="AK1854" s="1047"/>
      <c r="AL1854" s="15"/>
      <c r="AM1854" s="15"/>
      <c r="AN1854" s="460"/>
    </row>
    <row r="1855" spans="1:41" hidden="1">
      <c r="A1855" s="1897"/>
      <c r="B1855" s="1881"/>
      <c r="C1855" s="632" t="s">
        <v>133</v>
      </c>
      <c r="D1855" s="635"/>
      <c r="E1855" s="633"/>
      <c r="F1855" s="148"/>
      <c r="G1855" s="148"/>
      <c r="H1855" s="497"/>
      <c r="I1855" s="148"/>
      <c r="J1855" s="148"/>
      <c r="K1855" s="148"/>
      <c r="L1855" s="148"/>
      <c r="M1855" s="148"/>
      <c r="N1855" s="497"/>
      <c r="O1855" s="148"/>
      <c r="P1855" s="148"/>
      <c r="Q1855" s="148"/>
      <c r="R1855" s="148"/>
      <c r="S1855" s="148"/>
      <c r="T1855" s="148"/>
      <c r="U1855" s="148"/>
      <c r="V1855" s="1149"/>
      <c r="W1855" s="148"/>
      <c r="X1855" s="148"/>
      <c r="Y1855" s="497"/>
      <c r="Z1855" s="148"/>
      <c r="AA1855" s="148"/>
      <c r="AB1855" s="148"/>
      <c r="AC1855" s="113"/>
      <c r="AD1855" s="75"/>
      <c r="AE1855" s="161"/>
      <c r="AF1855" s="76"/>
      <c r="AG1855" s="460"/>
      <c r="AH1855" s="460"/>
      <c r="AI1855" s="460"/>
      <c r="AJ1855" s="1047"/>
      <c r="AK1855" s="1047"/>
      <c r="AL1855" s="15"/>
      <c r="AM1855" s="15"/>
      <c r="AN1855" s="460"/>
    </row>
    <row r="1856" spans="1:41" s="190" customFormat="1" hidden="1">
      <c r="A1856" s="1897"/>
      <c r="B1856" s="1881"/>
      <c r="C1856" s="632" t="s">
        <v>134</v>
      </c>
      <c r="D1856" s="635"/>
      <c r="E1856" s="1048"/>
      <c r="F1856" s="379"/>
      <c r="G1856" s="379"/>
      <c r="H1856" s="497"/>
      <c r="I1856" s="148"/>
      <c r="J1856" s="148"/>
      <c r="K1856" s="148"/>
      <c r="L1856" s="148"/>
      <c r="M1856" s="148"/>
      <c r="N1856" s="497"/>
      <c r="O1856" s="148"/>
      <c r="P1856" s="148"/>
      <c r="Q1856" s="148"/>
      <c r="R1856" s="148"/>
      <c r="S1856" s="148"/>
      <c r="T1856" s="148"/>
      <c r="U1856" s="148"/>
      <c r="V1856" s="1149"/>
      <c r="W1856" s="148"/>
      <c r="X1856" s="148"/>
      <c r="Y1856" s="497"/>
      <c r="Z1856" s="148"/>
      <c r="AA1856" s="148"/>
      <c r="AB1856" s="148"/>
      <c r="AC1856" s="113"/>
      <c r="AD1856" s="75"/>
      <c r="AE1856" s="161"/>
      <c r="AF1856" s="76"/>
      <c r="AH1856" s="980"/>
      <c r="AI1856" s="981"/>
      <c r="AJ1856" s="981"/>
      <c r="AK1856" s="982"/>
      <c r="AL1856" s="982"/>
      <c r="AM1856" s="198"/>
      <c r="AN1856" s="983"/>
      <c r="AO1856" s="983"/>
    </row>
    <row r="1857" spans="1:41" ht="16.5" hidden="1" thickBot="1">
      <c r="A1857" s="3223" t="s">
        <v>50</v>
      </c>
      <c r="B1857" s="3224"/>
      <c r="C1857" s="3224"/>
      <c r="D1857" s="119"/>
      <c r="E1857" s="187">
        <f>SQRT(E1851*E1851+E1852*E1852)/E1842/1.73</f>
        <v>0</v>
      </c>
      <c r="F1857" s="188">
        <f t="shared" ref="F1857:AB1857" si="1069">SQRT(F1851*F1851+F1852*F1852)/F1842/1.73</f>
        <v>0</v>
      </c>
      <c r="G1857" s="188">
        <f t="shared" si="1069"/>
        <v>0</v>
      </c>
      <c r="H1857" s="473">
        <f t="shared" si="1069"/>
        <v>0</v>
      </c>
      <c r="I1857" s="188">
        <f t="shared" si="1069"/>
        <v>0</v>
      </c>
      <c r="J1857" s="188">
        <f t="shared" si="1069"/>
        <v>0</v>
      </c>
      <c r="K1857" s="188">
        <f t="shared" si="1069"/>
        <v>0</v>
      </c>
      <c r="L1857" s="188">
        <f t="shared" si="1069"/>
        <v>0</v>
      </c>
      <c r="M1857" s="188">
        <f t="shared" si="1069"/>
        <v>0</v>
      </c>
      <c r="N1857" s="473">
        <f t="shared" si="1069"/>
        <v>0</v>
      </c>
      <c r="O1857" s="188">
        <f t="shared" si="1069"/>
        <v>0</v>
      </c>
      <c r="P1857" s="188">
        <f t="shared" si="1069"/>
        <v>0</v>
      </c>
      <c r="Q1857" s="188">
        <f t="shared" si="1069"/>
        <v>0</v>
      </c>
      <c r="R1857" s="188">
        <f t="shared" si="1069"/>
        <v>0</v>
      </c>
      <c r="S1857" s="188">
        <f t="shared" si="1069"/>
        <v>0</v>
      </c>
      <c r="T1857" s="188">
        <f t="shared" si="1069"/>
        <v>0</v>
      </c>
      <c r="U1857" s="188">
        <f t="shared" si="1069"/>
        <v>0</v>
      </c>
      <c r="V1857" s="509">
        <f t="shared" si="1069"/>
        <v>0</v>
      </c>
      <c r="W1857" s="188">
        <f t="shared" si="1069"/>
        <v>0</v>
      </c>
      <c r="X1857" s="188">
        <f t="shared" si="1069"/>
        <v>0</v>
      </c>
      <c r="Y1857" s="473">
        <f t="shared" si="1069"/>
        <v>0</v>
      </c>
      <c r="Z1857" s="188">
        <f t="shared" si="1069"/>
        <v>0</v>
      </c>
      <c r="AA1857" s="188">
        <f t="shared" si="1069"/>
        <v>0</v>
      </c>
      <c r="AB1857" s="189">
        <f t="shared" si="1069"/>
        <v>0</v>
      </c>
      <c r="AC1857" s="114">
        <f>AVERAGE(E1857:AB1857)</f>
        <v>0</v>
      </c>
      <c r="AD1857" s="80" t="e">
        <f>(AC1853-AC1857)/AC1853</f>
        <v>#DIV/0!</v>
      </c>
      <c r="AE1857" s="81"/>
      <c r="AF1857" s="82"/>
      <c r="AG1857" s="460"/>
      <c r="AH1857" s="460"/>
      <c r="AI1857" s="460"/>
      <c r="AJ1857" s="14"/>
      <c r="AK1857" s="14"/>
      <c r="AL1857" s="15"/>
      <c r="AM1857" s="14"/>
      <c r="AN1857" s="460"/>
    </row>
    <row r="1858" spans="1:41">
      <c r="A1858" s="3169" t="s">
        <v>315</v>
      </c>
      <c r="B1858" s="3150" t="s">
        <v>314</v>
      </c>
      <c r="C1858" s="130" t="s">
        <v>17</v>
      </c>
      <c r="D1858" s="127" t="s">
        <v>131</v>
      </c>
      <c r="E1858" s="1040">
        <f t="shared" ref="E1858:AB1858" si="1070">(E1862-D1862)*$AE1858*$AF1858</f>
        <v>65.999999999803549</v>
      </c>
      <c r="F1858" s="911">
        <f t="shared" si="1070"/>
        <v>50.000000000181899</v>
      </c>
      <c r="G1858" s="911">
        <f t="shared" si="1070"/>
        <v>65.999999999803549</v>
      </c>
      <c r="H1858" s="1041">
        <f t="shared" si="1070"/>
        <v>66.000000000030923</v>
      </c>
      <c r="I1858" s="911">
        <f t="shared" si="1070"/>
        <v>50.000000000181899</v>
      </c>
      <c r="J1858" s="911">
        <f t="shared" si="1070"/>
        <v>81.999999999879947</v>
      </c>
      <c r="K1858" s="911">
        <f t="shared" si="1070"/>
        <v>97.999999999956344</v>
      </c>
      <c r="L1858" s="911">
        <f t="shared" si="1070"/>
        <v>132.00000000006185</v>
      </c>
      <c r="M1858" s="911">
        <f t="shared" si="1070"/>
        <v>132.00000000006185</v>
      </c>
      <c r="N1858" s="1041">
        <f t="shared" si="1070"/>
        <v>131.99999999983447</v>
      </c>
      <c r="O1858" s="911">
        <f t="shared" si="1070"/>
        <v>115.99999999998545</v>
      </c>
      <c r="P1858" s="911">
        <f t="shared" si="1070"/>
        <v>116.00000000021282</v>
      </c>
      <c r="Q1858" s="911">
        <f t="shared" si="1070"/>
        <v>131.99999999983447</v>
      </c>
      <c r="R1858" s="911">
        <f t="shared" si="1070"/>
        <v>115.99999999998545</v>
      </c>
      <c r="S1858" s="911">
        <f t="shared" si="1070"/>
        <v>114.00000000003274</v>
      </c>
      <c r="T1858" s="911">
        <f t="shared" si="1070"/>
        <v>115.99999999998545</v>
      </c>
      <c r="U1858" s="911">
        <f t="shared" si="1070"/>
        <v>115.99999999998545</v>
      </c>
      <c r="V1858" s="3010">
        <f t="shared" si="1070"/>
        <v>115.99999999998545</v>
      </c>
      <c r="W1858" s="911">
        <f t="shared" si="1070"/>
        <v>98.000000000183718</v>
      </c>
      <c r="X1858" s="911">
        <f t="shared" si="1070"/>
        <v>99.999999999909051</v>
      </c>
      <c r="Y1858" s="1041">
        <f t="shared" si="1070"/>
        <v>82.00000000010732</v>
      </c>
      <c r="Z1858" s="911">
        <f t="shared" si="1070"/>
        <v>115.99999999998545</v>
      </c>
      <c r="AA1858" s="911">
        <f t="shared" si="1070"/>
        <v>65.999999999803549</v>
      </c>
      <c r="AB1858" s="911">
        <f t="shared" si="1070"/>
        <v>82.00000000010732</v>
      </c>
      <c r="AC1858" s="140">
        <f>SUM(E1858:AB1858)</f>
        <v>2359.9999999999</v>
      </c>
      <c r="AD1858" s="72"/>
      <c r="AE1858" s="73">
        <v>100</v>
      </c>
      <c r="AF1858" s="74">
        <v>20</v>
      </c>
      <c r="AG1858" s="460"/>
      <c r="AH1858" s="460"/>
      <c r="AI1858" s="460"/>
      <c r="AJ1858" s="565"/>
      <c r="AK1858" s="566"/>
      <c r="AL1858" s="565"/>
      <c r="AM1858" s="15"/>
      <c r="AN1858" s="460"/>
    </row>
    <row r="1859" spans="1:41">
      <c r="A1859" s="3231"/>
      <c r="B1859" s="3166"/>
      <c r="C1859" s="128" t="s">
        <v>19</v>
      </c>
      <c r="D1859" s="113" t="s">
        <v>131</v>
      </c>
      <c r="E1859" s="1042">
        <f t="shared" ref="E1859:AB1859" si="1071">(E1863-D1863)*$AE1858*$AF1858</f>
        <v>28.000000000020009</v>
      </c>
      <c r="F1859" s="908">
        <f t="shared" si="1071"/>
        <v>21.999999999934516</v>
      </c>
      <c r="G1859" s="908">
        <f t="shared" si="1071"/>
        <v>28.000000000020009</v>
      </c>
      <c r="H1859" s="1043">
        <f t="shared" si="1071"/>
        <v>28.000000000020009</v>
      </c>
      <c r="I1859" s="908">
        <f t="shared" si="1071"/>
        <v>22.000000000048203</v>
      </c>
      <c r="J1859" s="908">
        <f t="shared" si="1071"/>
        <v>35.999999999944521</v>
      </c>
      <c r="K1859" s="908">
        <f t="shared" si="1071"/>
        <v>42.000000000030013</v>
      </c>
      <c r="L1859" s="908">
        <f t="shared" si="1071"/>
        <v>57.999999999992724</v>
      </c>
      <c r="M1859" s="908">
        <f t="shared" si="1071"/>
        <v>56.000000000040018</v>
      </c>
      <c r="N1859" s="1043">
        <f t="shared" si="1071"/>
        <v>57.999999999992724</v>
      </c>
      <c r="O1859" s="908">
        <f t="shared" si="1071"/>
        <v>49.999999999954525</v>
      </c>
      <c r="P1859" s="908">
        <f t="shared" si="1071"/>
        <v>49.999999999954525</v>
      </c>
      <c r="Q1859" s="908">
        <f t="shared" si="1071"/>
        <v>56.000000000040018</v>
      </c>
      <c r="R1859" s="908">
        <f t="shared" si="1071"/>
        <v>49.999999999954525</v>
      </c>
      <c r="S1859" s="908">
        <f t="shared" si="1071"/>
        <v>50.000000000068212</v>
      </c>
      <c r="T1859" s="908">
        <f t="shared" si="1071"/>
        <v>49.999999999954525</v>
      </c>
      <c r="U1859" s="908">
        <f t="shared" si="1071"/>
        <v>50.000000000068212</v>
      </c>
      <c r="V1859" s="3011">
        <f t="shared" si="1071"/>
        <v>49.999999999954525</v>
      </c>
      <c r="W1859" s="908">
        <f t="shared" si="1071"/>
        <v>43.99999999998272</v>
      </c>
      <c r="X1859" s="908">
        <f t="shared" si="1071"/>
        <v>42.000000000030013</v>
      </c>
      <c r="Y1859" s="1043">
        <f t="shared" si="1071"/>
        <v>35.999999999944521</v>
      </c>
      <c r="Z1859" s="908">
        <f t="shared" si="1071"/>
        <v>50.000000000068212</v>
      </c>
      <c r="AA1859" s="908">
        <f t="shared" si="1071"/>
        <v>28.000000000020009</v>
      </c>
      <c r="AB1859" s="908">
        <f t="shared" si="1071"/>
        <v>35.999999999944521</v>
      </c>
      <c r="AC1859" s="112">
        <f>SUM(E1859:AB1859)</f>
        <v>1019.9999999999818</v>
      </c>
      <c r="AD1859" s="75"/>
      <c r="AE1859" s="161"/>
      <c r="AF1859" s="76"/>
      <c r="AG1859" s="460"/>
      <c r="AH1859" s="460"/>
      <c r="AI1859" s="460"/>
      <c r="AJ1859" s="15"/>
      <c r="AK1859" s="15"/>
      <c r="AL1859" s="15"/>
      <c r="AM1859" s="15"/>
      <c r="AN1859" s="460"/>
    </row>
    <row r="1860" spans="1:41">
      <c r="A1860" s="3231"/>
      <c r="B1860" s="3166"/>
      <c r="C1860" s="128" t="s">
        <v>20</v>
      </c>
      <c r="D1860" s="1006" t="s">
        <v>64</v>
      </c>
      <c r="E1860" s="1817">
        <v>4</v>
      </c>
      <c r="F1860" s="1818">
        <v>3</v>
      </c>
      <c r="G1860" s="1818">
        <v>4</v>
      </c>
      <c r="H1860" s="1819">
        <v>4</v>
      </c>
      <c r="I1860" s="1818">
        <v>3</v>
      </c>
      <c r="J1860" s="1818">
        <v>5</v>
      </c>
      <c r="K1860" s="1818">
        <v>6</v>
      </c>
      <c r="L1860" s="1818">
        <v>8</v>
      </c>
      <c r="M1860" s="1818">
        <v>8</v>
      </c>
      <c r="N1860" s="1819">
        <v>8</v>
      </c>
      <c r="O1860" s="1818">
        <v>7</v>
      </c>
      <c r="P1860" s="1818">
        <v>7</v>
      </c>
      <c r="Q1860" s="1818">
        <v>8</v>
      </c>
      <c r="R1860" s="1818">
        <v>7</v>
      </c>
      <c r="S1860" s="1818">
        <v>7</v>
      </c>
      <c r="T1860" s="1818">
        <v>7</v>
      </c>
      <c r="U1860" s="1818">
        <v>7</v>
      </c>
      <c r="V1860" s="3012">
        <v>7</v>
      </c>
      <c r="W1860" s="1818">
        <v>6</v>
      </c>
      <c r="X1860" s="1818">
        <v>6</v>
      </c>
      <c r="Y1860" s="1819">
        <v>5</v>
      </c>
      <c r="Z1860" s="1818">
        <v>7</v>
      </c>
      <c r="AA1860" s="1818">
        <v>4</v>
      </c>
      <c r="AB1860" s="1818">
        <v>5</v>
      </c>
      <c r="AC1860" s="112">
        <f>AVERAGE(E1860:AB1860)</f>
        <v>5.958333333333333</v>
      </c>
      <c r="AD1860" s="78"/>
      <c r="AE1860" s="78"/>
      <c r="AF1860" s="79"/>
      <c r="AG1860" s="460"/>
      <c r="AH1860" s="460"/>
      <c r="AI1860" s="460"/>
      <c r="AJ1860" s="1047"/>
      <c r="AK1860" s="1047"/>
      <c r="AL1860" s="15"/>
      <c r="AM1860" s="15"/>
      <c r="AN1860" s="460"/>
    </row>
    <row r="1861" spans="1:41" ht="16.5" thickBot="1">
      <c r="A1861" s="3233"/>
      <c r="B1861" s="3261"/>
      <c r="C1861" s="131" t="s">
        <v>22</v>
      </c>
      <c r="D1861" s="119"/>
      <c r="E1861" s="1044">
        <f t="shared" ref="E1861:AB1861" si="1072">E1859/E1858</f>
        <v>0.42424242424399017</v>
      </c>
      <c r="F1861" s="1045">
        <f t="shared" si="1072"/>
        <v>0.43999999999708961</v>
      </c>
      <c r="G1861" s="1045">
        <f t="shared" si="1072"/>
        <v>0.42424242424399017</v>
      </c>
      <c r="H1861" s="1046">
        <f t="shared" si="1072"/>
        <v>0.42424242424252862</v>
      </c>
      <c r="I1861" s="1045">
        <f t="shared" si="1072"/>
        <v>0.43999999999936334</v>
      </c>
      <c r="J1861" s="1045">
        <f t="shared" si="1072"/>
        <v>0.43902439024386863</v>
      </c>
      <c r="K1861" s="1045">
        <f t="shared" si="1072"/>
        <v>0.42857142857192576</v>
      </c>
      <c r="L1861" s="1045">
        <f t="shared" si="1072"/>
        <v>0.43939393939367838</v>
      </c>
      <c r="M1861" s="1045">
        <f t="shared" si="1072"/>
        <v>0.42424242424252862</v>
      </c>
      <c r="N1861" s="1046">
        <f t="shared" si="1072"/>
        <v>0.43939393939443527</v>
      </c>
      <c r="O1861" s="1045">
        <f t="shared" si="1072"/>
        <v>0.43103448275828271</v>
      </c>
      <c r="P1861" s="1045">
        <f t="shared" si="1072"/>
        <v>0.43103448275743789</v>
      </c>
      <c r="Q1861" s="1045">
        <f t="shared" si="1072"/>
        <v>0.42424242424325942</v>
      </c>
      <c r="R1861" s="1045">
        <f t="shared" si="1072"/>
        <v>0.43103448275828271</v>
      </c>
      <c r="S1861" s="1045">
        <f t="shared" si="1072"/>
        <v>0.43859649122854255</v>
      </c>
      <c r="T1861" s="1045">
        <f t="shared" si="1072"/>
        <v>0.43103448275828271</v>
      </c>
      <c r="U1861" s="1045">
        <f t="shared" si="1072"/>
        <v>0.43103448275926282</v>
      </c>
      <c r="V1861" s="3013">
        <f t="shared" si="1072"/>
        <v>0.43103448275828271</v>
      </c>
      <c r="W1861" s="1045">
        <f t="shared" si="1072"/>
        <v>0.44897959183571667</v>
      </c>
      <c r="X1861" s="1045">
        <f t="shared" si="1072"/>
        <v>0.42000000000068211</v>
      </c>
      <c r="Y1861" s="1046">
        <f t="shared" si="1072"/>
        <v>0.43902439024265127</v>
      </c>
      <c r="Z1861" s="1045">
        <f t="shared" si="1072"/>
        <v>0.43103448275926282</v>
      </c>
      <c r="AA1861" s="1045">
        <f t="shared" si="1072"/>
        <v>0.42424242424399017</v>
      </c>
      <c r="AB1861" s="1045">
        <f t="shared" si="1072"/>
        <v>0.43902439024265127</v>
      </c>
      <c r="AC1861" s="113"/>
      <c r="AD1861" s="75"/>
      <c r="AE1861" s="161"/>
      <c r="AF1861" s="76"/>
      <c r="AG1861" s="460"/>
      <c r="AH1861" s="460"/>
      <c r="AI1861" s="460"/>
      <c r="AJ1861" s="1047"/>
      <c r="AK1861" s="1047"/>
      <c r="AL1861" s="15"/>
      <c r="AM1861" s="15"/>
      <c r="AN1861" s="460"/>
    </row>
    <row r="1862" spans="1:41" hidden="1">
      <c r="A1862" s="1897"/>
      <c r="B1862" s="1881"/>
      <c r="C1862" s="632" t="s">
        <v>133</v>
      </c>
      <c r="D1862" s="635">
        <v>881.44</v>
      </c>
      <c r="E1862" s="633">
        <v>881.47299999999996</v>
      </c>
      <c r="F1862" s="148">
        <v>881.49800000000005</v>
      </c>
      <c r="G1862" s="148">
        <v>881.53099999999995</v>
      </c>
      <c r="H1862" s="497">
        <v>881.56399999999996</v>
      </c>
      <c r="I1862" s="148">
        <v>881.58900000000006</v>
      </c>
      <c r="J1862" s="148">
        <v>881.63</v>
      </c>
      <c r="K1862" s="148">
        <v>881.67899999999997</v>
      </c>
      <c r="L1862" s="148">
        <v>881.745</v>
      </c>
      <c r="M1862" s="148">
        <v>881.81100000000004</v>
      </c>
      <c r="N1862" s="497">
        <v>881.87699999999995</v>
      </c>
      <c r="O1862" s="148">
        <v>881.93499999999995</v>
      </c>
      <c r="P1862" s="148">
        <v>881.99300000000005</v>
      </c>
      <c r="Q1862" s="148">
        <v>882.05899999999997</v>
      </c>
      <c r="R1862" s="148">
        <v>882.11699999999996</v>
      </c>
      <c r="S1862" s="148">
        <v>882.17399999999998</v>
      </c>
      <c r="T1862" s="148">
        <v>882.23199999999997</v>
      </c>
      <c r="U1862" s="148">
        <v>882.29</v>
      </c>
      <c r="V1862" s="1149">
        <v>882.34799999999996</v>
      </c>
      <c r="W1862" s="148">
        <v>882.39700000000005</v>
      </c>
      <c r="X1862" s="148">
        <v>882.447</v>
      </c>
      <c r="Y1862" s="497">
        <v>882.48800000000006</v>
      </c>
      <c r="Z1862" s="148">
        <v>882.54600000000005</v>
      </c>
      <c r="AA1862" s="148">
        <v>882.57899999999995</v>
      </c>
      <c r="AB1862" s="148">
        <v>882.62</v>
      </c>
      <c r="AC1862" s="113"/>
      <c r="AD1862" s="75"/>
      <c r="AE1862" s="161"/>
      <c r="AF1862" s="76"/>
      <c r="AG1862" s="460"/>
      <c r="AH1862" s="460"/>
      <c r="AI1862" s="460"/>
      <c r="AJ1862" s="1047"/>
      <c r="AK1862" s="1047"/>
      <c r="AL1862" s="15"/>
      <c r="AM1862" s="15"/>
      <c r="AN1862" s="460"/>
    </row>
    <row r="1863" spans="1:41" s="190" customFormat="1" hidden="1">
      <c r="A1863" s="1897"/>
      <c r="B1863" s="1881"/>
      <c r="C1863" s="632" t="s">
        <v>134</v>
      </c>
      <c r="D1863" s="635">
        <v>303.5</v>
      </c>
      <c r="E1863" s="1048">
        <v>303.51400000000001</v>
      </c>
      <c r="F1863" s="379">
        <v>303.52499999999998</v>
      </c>
      <c r="G1863" s="379">
        <v>303.53899999999999</v>
      </c>
      <c r="H1863" s="497">
        <v>303.553</v>
      </c>
      <c r="I1863" s="148">
        <v>303.56400000000002</v>
      </c>
      <c r="J1863" s="148">
        <v>303.58199999999999</v>
      </c>
      <c r="K1863" s="148">
        <v>303.60300000000001</v>
      </c>
      <c r="L1863" s="148">
        <v>303.63200000000001</v>
      </c>
      <c r="M1863" s="148">
        <v>303.66000000000003</v>
      </c>
      <c r="N1863" s="497">
        <v>303.68900000000002</v>
      </c>
      <c r="O1863" s="148">
        <v>303.714</v>
      </c>
      <c r="P1863" s="148">
        <v>303.73899999999998</v>
      </c>
      <c r="Q1863" s="148">
        <v>303.767</v>
      </c>
      <c r="R1863" s="148">
        <v>303.79199999999997</v>
      </c>
      <c r="S1863" s="148">
        <v>303.81700000000001</v>
      </c>
      <c r="T1863" s="148">
        <v>303.84199999999998</v>
      </c>
      <c r="U1863" s="148">
        <v>303.86700000000002</v>
      </c>
      <c r="V1863" s="1149">
        <v>303.892</v>
      </c>
      <c r="W1863" s="148">
        <v>303.91399999999999</v>
      </c>
      <c r="X1863" s="148">
        <v>303.935</v>
      </c>
      <c r="Y1863" s="497">
        <v>303.95299999999997</v>
      </c>
      <c r="Z1863" s="148">
        <v>303.97800000000001</v>
      </c>
      <c r="AA1863" s="148">
        <v>303.99200000000002</v>
      </c>
      <c r="AB1863" s="148">
        <v>304.01</v>
      </c>
      <c r="AC1863" s="113"/>
      <c r="AD1863" s="75"/>
      <c r="AE1863" s="161"/>
      <c r="AF1863" s="76"/>
      <c r="AH1863" s="980"/>
      <c r="AI1863" s="981"/>
      <c r="AJ1863" s="981"/>
      <c r="AK1863" s="982"/>
      <c r="AL1863" s="982"/>
      <c r="AM1863" s="198"/>
      <c r="AN1863" s="983"/>
      <c r="AO1863" s="983"/>
    </row>
    <row r="1864" spans="1:41" ht="16.5" hidden="1" thickBot="1">
      <c r="A1864" s="3223" t="s">
        <v>50</v>
      </c>
      <c r="B1864" s="3224"/>
      <c r="C1864" s="3224"/>
      <c r="D1864" s="119"/>
      <c r="E1864" s="187">
        <f t="shared" ref="E1864:AB1864" si="1073">SQRT(E1858*E1858+E1859*E1859)/E1849/1.73</f>
        <v>3.8802901710055342</v>
      </c>
      <c r="F1864" s="188">
        <f t="shared" si="1073"/>
        <v>2.9372765766974469</v>
      </c>
      <c r="G1864" s="188">
        <f t="shared" si="1073"/>
        <v>3.865811476337603</v>
      </c>
      <c r="H1864" s="473">
        <f t="shared" si="1073"/>
        <v>3.8658114763488896</v>
      </c>
      <c r="I1864" s="188">
        <f t="shared" si="1073"/>
        <v>2.9482467973411781</v>
      </c>
      <c r="J1864" s="188">
        <f t="shared" si="1073"/>
        <v>4.8606178028614195</v>
      </c>
      <c r="K1864" s="188">
        <f t="shared" si="1073"/>
        <v>5.841756758735797</v>
      </c>
      <c r="L1864" s="188">
        <f t="shared" si="1073"/>
        <v>8.0058882078593925</v>
      </c>
      <c r="M1864" s="188">
        <f t="shared" si="1073"/>
        <v>8.0940427786054876</v>
      </c>
      <c r="N1864" s="473">
        <f t="shared" si="1073"/>
        <v>8.1547256598528328</v>
      </c>
      <c r="O1864" s="188">
        <f t="shared" si="1073"/>
        <v>7.1795125296021762</v>
      </c>
      <c r="P1864" s="188">
        <f t="shared" si="1073"/>
        <v>7.0888973229295944</v>
      </c>
      <c r="Q1864" s="188">
        <f t="shared" si="1073"/>
        <v>8.0468930148348718</v>
      </c>
      <c r="R1864" s="188">
        <f t="shared" si="1073"/>
        <v>7.0820215738170837</v>
      </c>
      <c r="S1864" s="188">
        <f t="shared" si="1073"/>
        <v>6.9724274407862206</v>
      </c>
      <c r="T1864" s="188">
        <f t="shared" si="1073"/>
        <v>7.075159149811447</v>
      </c>
      <c r="U1864" s="188">
        <f t="shared" si="1073"/>
        <v>7.034262276115621</v>
      </c>
      <c r="V1864" s="509">
        <f t="shared" si="1073"/>
        <v>7.013990626902415</v>
      </c>
      <c r="W1864" s="188">
        <f t="shared" si="1073"/>
        <v>5.9649398930622954</v>
      </c>
      <c r="X1864" s="188">
        <f t="shared" si="1073"/>
        <v>6.0052474311550599</v>
      </c>
      <c r="Y1864" s="473">
        <f t="shared" si="1073"/>
        <v>4.9489081836132369</v>
      </c>
      <c r="Z1864" s="188">
        <f t="shared" si="1073"/>
        <v>6.9671414528702433</v>
      </c>
      <c r="AA1864" s="188">
        <f t="shared" si="1073"/>
        <v>3.9095753798433117</v>
      </c>
      <c r="AB1864" s="189">
        <f t="shared" si="1073"/>
        <v>4.8469643820781334</v>
      </c>
      <c r="AC1864" s="114">
        <f>AVERAGE(E1864:AB1864)</f>
        <v>5.9412670151278055</v>
      </c>
      <c r="AD1864" s="80">
        <f>(AC1860-AC1864)/AC1860</f>
        <v>2.8642771813472741E-3</v>
      </c>
      <c r="AE1864" s="81"/>
      <c r="AF1864" s="82"/>
      <c r="AG1864" s="460"/>
      <c r="AH1864" s="460"/>
      <c r="AI1864" s="460"/>
      <c r="AJ1864" s="14"/>
      <c r="AK1864" s="14"/>
      <c r="AL1864" s="15"/>
      <c r="AM1864" s="14"/>
      <c r="AN1864" s="460"/>
    </row>
    <row r="1865" spans="1:41">
      <c r="A1865" s="3230" t="s">
        <v>35</v>
      </c>
      <c r="B1865" s="3165" t="s">
        <v>316</v>
      </c>
      <c r="C1865" s="126" t="s">
        <v>17</v>
      </c>
      <c r="D1865" s="118"/>
      <c r="E1865" s="98">
        <f t="shared" ref="E1865:AB1865" si="1074">(E1869-D1869)*$AE1865*$AF1865</f>
        <v>0</v>
      </c>
      <c r="F1865" s="214">
        <f t="shared" si="1074"/>
        <v>0</v>
      </c>
      <c r="G1865" s="214">
        <f t="shared" si="1074"/>
        <v>0</v>
      </c>
      <c r="H1865" s="467">
        <f t="shared" si="1074"/>
        <v>0</v>
      </c>
      <c r="I1865" s="214">
        <f t="shared" si="1074"/>
        <v>0</v>
      </c>
      <c r="J1865" s="214">
        <f t="shared" si="1074"/>
        <v>0</v>
      </c>
      <c r="K1865" s="214">
        <f t="shared" si="1074"/>
        <v>0</v>
      </c>
      <c r="L1865" s="214">
        <f t="shared" si="1074"/>
        <v>0</v>
      </c>
      <c r="M1865" s="214">
        <f t="shared" si="1074"/>
        <v>0</v>
      </c>
      <c r="N1865" s="467">
        <f t="shared" si="1074"/>
        <v>0</v>
      </c>
      <c r="O1865" s="214">
        <f t="shared" si="1074"/>
        <v>0</v>
      </c>
      <c r="P1865" s="214">
        <f t="shared" si="1074"/>
        <v>0</v>
      </c>
      <c r="Q1865" s="214">
        <f t="shared" si="1074"/>
        <v>0</v>
      </c>
      <c r="R1865" s="214">
        <f t="shared" si="1074"/>
        <v>0</v>
      </c>
      <c r="S1865" s="214">
        <f t="shared" si="1074"/>
        <v>0</v>
      </c>
      <c r="T1865" s="214">
        <f t="shared" si="1074"/>
        <v>0</v>
      </c>
      <c r="U1865" s="214">
        <f t="shared" si="1074"/>
        <v>0</v>
      </c>
      <c r="V1865" s="501">
        <f t="shared" si="1074"/>
        <v>0</v>
      </c>
      <c r="W1865" s="214">
        <f t="shared" si="1074"/>
        <v>0</v>
      </c>
      <c r="X1865" s="214">
        <f t="shared" si="1074"/>
        <v>0</v>
      </c>
      <c r="Y1865" s="467">
        <f t="shared" si="1074"/>
        <v>0</v>
      </c>
      <c r="Z1865" s="214">
        <f t="shared" si="1074"/>
        <v>0</v>
      </c>
      <c r="AA1865" s="214">
        <f t="shared" si="1074"/>
        <v>0</v>
      </c>
      <c r="AB1865" s="214">
        <f t="shared" si="1074"/>
        <v>0</v>
      </c>
      <c r="AC1865" s="111">
        <f>SUM(E1865:AB1865)</f>
        <v>0</v>
      </c>
      <c r="AD1865" s="72"/>
      <c r="AE1865" s="73">
        <v>0</v>
      </c>
      <c r="AF1865" s="74">
        <v>0</v>
      </c>
      <c r="AG1865" s="460"/>
      <c r="AH1865" s="460"/>
      <c r="AI1865" s="460"/>
      <c r="AJ1865" s="565"/>
      <c r="AK1865" s="566"/>
      <c r="AL1865" s="565"/>
      <c r="AM1865" s="15"/>
      <c r="AN1865" s="460"/>
    </row>
    <row r="1866" spans="1:41">
      <c r="A1866" s="3231"/>
      <c r="B1866" s="3166"/>
      <c r="C1866" s="128" t="s">
        <v>19</v>
      </c>
      <c r="D1866" s="113"/>
      <c r="E1866" s="83">
        <f t="shared" ref="E1866:AB1866" si="1075">(E1870-D1870)*$AE1865*$AF1865</f>
        <v>0</v>
      </c>
      <c r="F1866" s="161">
        <f t="shared" si="1075"/>
        <v>0</v>
      </c>
      <c r="G1866" s="161">
        <f t="shared" si="1075"/>
        <v>0</v>
      </c>
      <c r="H1866" s="466">
        <f t="shared" si="1075"/>
        <v>0</v>
      </c>
      <c r="I1866" s="161">
        <f t="shared" si="1075"/>
        <v>0</v>
      </c>
      <c r="J1866" s="161">
        <f t="shared" si="1075"/>
        <v>0</v>
      </c>
      <c r="K1866" s="161">
        <f t="shared" si="1075"/>
        <v>0</v>
      </c>
      <c r="L1866" s="161">
        <f t="shared" si="1075"/>
        <v>0</v>
      </c>
      <c r="M1866" s="161">
        <f t="shared" si="1075"/>
        <v>0</v>
      </c>
      <c r="N1866" s="466">
        <f t="shared" si="1075"/>
        <v>0</v>
      </c>
      <c r="O1866" s="161">
        <f t="shared" si="1075"/>
        <v>0</v>
      </c>
      <c r="P1866" s="161">
        <f t="shared" si="1075"/>
        <v>0</v>
      </c>
      <c r="Q1866" s="161">
        <f t="shared" si="1075"/>
        <v>0</v>
      </c>
      <c r="R1866" s="161">
        <f t="shared" si="1075"/>
        <v>0</v>
      </c>
      <c r="S1866" s="161">
        <f t="shared" si="1075"/>
        <v>0</v>
      </c>
      <c r="T1866" s="161">
        <f t="shared" si="1075"/>
        <v>0</v>
      </c>
      <c r="U1866" s="161">
        <f t="shared" si="1075"/>
        <v>0</v>
      </c>
      <c r="V1866" s="502">
        <f t="shared" si="1075"/>
        <v>0</v>
      </c>
      <c r="W1866" s="161">
        <f t="shared" si="1075"/>
        <v>0</v>
      </c>
      <c r="X1866" s="161">
        <f t="shared" si="1075"/>
        <v>0</v>
      </c>
      <c r="Y1866" s="466">
        <f t="shared" si="1075"/>
        <v>0</v>
      </c>
      <c r="Z1866" s="161">
        <f t="shared" si="1075"/>
        <v>0</v>
      </c>
      <c r="AA1866" s="161">
        <f t="shared" si="1075"/>
        <v>0</v>
      </c>
      <c r="AB1866" s="161">
        <f t="shared" si="1075"/>
        <v>0</v>
      </c>
      <c r="AC1866" s="112">
        <f>SUM(E1866:AB1866)</f>
        <v>0</v>
      </c>
      <c r="AD1866" s="75"/>
      <c r="AE1866" s="161"/>
      <c r="AF1866" s="76"/>
      <c r="AG1866" s="460"/>
      <c r="AH1866" s="460"/>
      <c r="AI1866" s="460"/>
      <c r="AJ1866" s="15"/>
      <c r="AK1866" s="15"/>
      <c r="AL1866" s="15"/>
      <c r="AM1866" s="15"/>
      <c r="AN1866" s="460"/>
    </row>
    <row r="1867" spans="1:41">
      <c r="A1867" s="3231"/>
      <c r="B1867" s="3166"/>
      <c r="C1867" s="128" t="s">
        <v>20</v>
      </c>
      <c r="D1867" s="113"/>
      <c r="E1867" s="358"/>
      <c r="F1867" s="359"/>
      <c r="G1867" s="359"/>
      <c r="H1867" s="474"/>
      <c r="I1867" s="359"/>
      <c r="J1867" s="359"/>
      <c r="K1867" s="359"/>
      <c r="L1867" s="359"/>
      <c r="M1867" s="359"/>
      <c r="N1867" s="474"/>
      <c r="O1867" s="359"/>
      <c r="P1867" s="359"/>
      <c r="Q1867" s="359"/>
      <c r="R1867" s="359"/>
      <c r="S1867" s="359"/>
      <c r="T1867" s="359"/>
      <c r="U1867" s="359"/>
      <c r="V1867" s="510"/>
      <c r="W1867" s="359"/>
      <c r="X1867" s="359"/>
      <c r="Y1867" s="474"/>
      <c r="Z1867" s="359"/>
      <c r="AA1867" s="359"/>
      <c r="AB1867" s="359"/>
      <c r="AC1867" s="112"/>
      <c r="AD1867" s="78"/>
      <c r="AE1867" s="78"/>
      <c r="AF1867" s="79"/>
      <c r="AG1867" s="460"/>
      <c r="AH1867" s="460"/>
      <c r="AI1867" s="460"/>
      <c r="AJ1867" s="15"/>
      <c r="AK1867" s="15"/>
      <c r="AL1867" s="15"/>
      <c r="AM1867" s="15"/>
      <c r="AN1867" s="460"/>
    </row>
    <row r="1868" spans="1:41" ht="16.5" thickBot="1">
      <c r="A1868" s="3233"/>
      <c r="B1868" s="3261"/>
      <c r="C1868" s="131" t="s">
        <v>22</v>
      </c>
      <c r="D1868" s="119"/>
      <c r="E1868" s="149" t="e">
        <f t="shared" ref="E1868:AB1868" si="1076">E1866/E1865</f>
        <v>#DIV/0!</v>
      </c>
      <c r="F1868" s="132" t="e">
        <f t="shared" si="1076"/>
        <v>#DIV/0!</v>
      </c>
      <c r="G1868" s="132" t="e">
        <f t="shared" si="1076"/>
        <v>#DIV/0!</v>
      </c>
      <c r="H1868" s="481" t="e">
        <f t="shared" si="1076"/>
        <v>#DIV/0!</v>
      </c>
      <c r="I1868" s="132" t="e">
        <f t="shared" si="1076"/>
        <v>#DIV/0!</v>
      </c>
      <c r="J1868" s="132" t="e">
        <f t="shared" si="1076"/>
        <v>#DIV/0!</v>
      </c>
      <c r="K1868" s="132" t="e">
        <f t="shared" si="1076"/>
        <v>#DIV/0!</v>
      </c>
      <c r="L1868" s="132" t="e">
        <f t="shared" si="1076"/>
        <v>#DIV/0!</v>
      </c>
      <c r="M1868" s="132" t="e">
        <f t="shared" si="1076"/>
        <v>#DIV/0!</v>
      </c>
      <c r="N1868" s="481" t="e">
        <f t="shared" si="1076"/>
        <v>#DIV/0!</v>
      </c>
      <c r="O1868" s="132" t="e">
        <f t="shared" si="1076"/>
        <v>#DIV/0!</v>
      </c>
      <c r="P1868" s="132" t="e">
        <f t="shared" si="1076"/>
        <v>#DIV/0!</v>
      </c>
      <c r="Q1868" s="132" t="e">
        <f t="shared" si="1076"/>
        <v>#DIV/0!</v>
      </c>
      <c r="R1868" s="132" t="e">
        <f t="shared" si="1076"/>
        <v>#DIV/0!</v>
      </c>
      <c r="S1868" s="132" t="e">
        <f t="shared" si="1076"/>
        <v>#DIV/0!</v>
      </c>
      <c r="T1868" s="132" t="e">
        <f t="shared" si="1076"/>
        <v>#DIV/0!</v>
      </c>
      <c r="U1868" s="132" t="e">
        <f t="shared" si="1076"/>
        <v>#DIV/0!</v>
      </c>
      <c r="V1868" s="525" t="e">
        <f t="shared" si="1076"/>
        <v>#DIV/0!</v>
      </c>
      <c r="W1868" s="132" t="e">
        <f t="shared" si="1076"/>
        <v>#DIV/0!</v>
      </c>
      <c r="X1868" s="132" t="e">
        <f t="shared" si="1076"/>
        <v>#DIV/0!</v>
      </c>
      <c r="Y1868" s="481" t="e">
        <f t="shared" si="1076"/>
        <v>#DIV/0!</v>
      </c>
      <c r="Z1868" s="132" t="e">
        <f t="shared" si="1076"/>
        <v>#DIV/0!</v>
      </c>
      <c r="AA1868" s="132" t="e">
        <f t="shared" si="1076"/>
        <v>#DIV/0!</v>
      </c>
      <c r="AB1868" s="132" t="e">
        <f t="shared" si="1076"/>
        <v>#DIV/0!</v>
      </c>
      <c r="AC1868" s="113"/>
      <c r="AD1868" s="75"/>
      <c r="AE1868" s="161"/>
      <c r="AF1868" s="76"/>
      <c r="AG1868" s="460"/>
      <c r="AH1868" s="460"/>
      <c r="AI1868" s="460"/>
      <c r="AJ1868" s="15"/>
      <c r="AK1868" s="15"/>
      <c r="AL1868" s="15"/>
      <c r="AM1868" s="15"/>
      <c r="AN1868" s="460"/>
    </row>
    <row r="1869" spans="1:41" hidden="1">
      <c r="A1869" s="1897"/>
      <c r="B1869" s="1871"/>
      <c r="C1869" s="632" t="s">
        <v>133</v>
      </c>
      <c r="D1869" s="635"/>
      <c r="E1869" s="633"/>
      <c r="F1869" s="148"/>
      <c r="G1869" s="148"/>
      <c r="H1869" s="497"/>
      <c r="I1869" s="148"/>
      <c r="J1869" s="148"/>
      <c r="K1869" s="148"/>
      <c r="L1869" s="148"/>
      <c r="M1869" s="148"/>
      <c r="N1869" s="497"/>
      <c r="O1869" s="148"/>
      <c r="P1869" s="148"/>
      <c r="Q1869" s="148"/>
      <c r="R1869" s="148"/>
      <c r="S1869" s="148"/>
      <c r="T1869" s="148"/>
      <c r="U1869" s="148"/>
      <c r="V1869" s="1149"/>
      <c r="W1869" s="148"/>
      <c r="X1869" s="148"/>
      <c r="Y1869" s="497"/>
      <c r="Z1869" s="148"/>
      <c r="AA1869" s="148"/>
      <c r="AB1869" s="148"/>
      <c r="AC1869" s="113"/>
      <c r="AD1869" s="75"/>
      <c r="AE1869" s="161"/>
      <c r="AF1869" s="76"/>
      <c r="AG1869" s="460"/>
      <c r="AH1869" s="460"/>
      <c r="AI1869" s="460"/>
      <c r="AJ1869" s="15"/>
      <c r="AK1869" s="15"/>
      <c r="AL1869" s="15"/>
      <c r="AM1869" s="15"/>
      <c r="AN1869" s="460"/>
    </row>
    <row r="1870" spans="1:41" s="190" customFormat="1" hidden="1">
      <c r="A1870" s="1897"/>
      <c r="B1870" s="1871"/>
      <c r="C1870" s="632" t="s">
        <v>134</v>
      </c>
      <c r="D1870" s="635"/>
      <c r="E1870" s="633"/>
      <c r="F1870" s="148"/>
      <c r="G1870" s="148"/>
      <c r="H1870" s="497"/>
      <c r="I1870" s="148"/>
      <c r="J1870" s="148"/>
      <c r="K1870" s="148"/>
      <c r="L1870" s="148"/>
      <c r="M1870" s="148"/>
      <c r="N1870" s="497"/>
      <c r="O1870" s="148"/>
      <c r="P1870" s="148"/>
      <c r="Q1870" s="148"/>
      <c r="R1870" s="148"/>
      <c r="S1870" s="148"/>
      <c r="T1870" s="148"/>
      <c r="U1870" s="148"/>
      <c r="V1870" s="1149"/>
      <c r="W1870" s="148"/>
      <c r="X1870" s="148"/>
      <c r="Y1870" s="497"/>
      <c r="Z1870" s="148"/>
      <c r="AA1870" s="148"/>
      <c r="AB1870" s="148"/>
      <c r="AC1870" s="113"/>
      <c r="AD1870" s="75"/>
      <c r="AE1870" s="161"/>
      <c r="AF1870" s="76"/>
      <c r="AH1870" s="980"/>
      <c r="AI1870" s="981"/>
      <c r="AJ1870" s="981"/>
      <c r="AK1870" s="982"/>
      <c r="AL1870" s="982"/>
      <c r="AM1870" s="198"/>
      <c r="AN1870" s="983"/>
      <c r="AO1870" s="983"/>
    </row>
    <row r="1871" spans="1:41" ht="16.5" hidden="1" thickBot="1">
      <c r="A1871" s="3223" t="s">
        <v>50</v>
      </c>
      <c r="B1871" s="3224"/>
      <c r="C1871" s="3224"/>
      <c r="D1871" s="119"/>
      <c r="E1871" s="187">
        <f t="shared" ref="E1871:AB1871" si="1077">SQRT(E1865*E1865+E1866*E1866)/E1849/1.73</f>
        <v>0</v>
      </c>
      <c r="F1871" s="188">
        <f t="shared" si="1077"/>
        <v>0</v>
      </c>
      <c r="G1871" s="188">
        <f t="shared" si="1077"/>
        <v>0</v>
      </c>
      <c r="H1871" s="473">
        <f t="shared" si="1077"/>
        <v>0</v>
      </c>
      <c r="I1871" s="188">
        <f t="shared" si="1077"/>
        <v>0</v>
      </c>
      <c r="J1871" s="188">
        <f t="shared" si="1077"/>
        <v>0</v>
      </c>
      <c r="K1871" s="188">
        <f t="shared" si="1077"/>
        <v>0</v>
      </c>
      <c r="L1871" s="188">
        <f t="shared" si="1077"/>
        <v>0</v>
      </c>
      <c r="M1871" s="188">
        <f t="shared" si="1077"/>
        <v>0</v>
      </c>
      <c r="N1871" s="473">
        <f t="shared" si="1077"/>
        <v>0</v>
      </c>
      <c r="O1871" s="188">
        <f t="shared" si="1077"/>
        <v>0</v>
      </c>
      <c r="P1871" s="188">
        <f t="shared" si="1077"/>
        <v>0</v>
      </c>
      <c r="Q1871" s="188">
        <f t="shared" si="1077"/>
        <v>0</v>
      </c>
      <c r="R1871" s="188">
        <f t="shared" si="1077"/>
        <v>0</v>
      </c>
      <c r="S1871" s="188">
        <f t="shared" si="1077"/>
        <v>0</v>
      </c>
      <c r="T1871" s="188">
        <f t="shared" si="1077"/>
        <v>0</v>
      </c>
      <c r="U1871" s="188">
        <f t="shared" si="1077"/>
        <v>0</v>
      </c>
      <c r="V1871" s="509">
        <f t="shared" si="1077"/>
        <v>0</v>
      </c>
      <c r="W1871" s="188">
        <f t="shared" si="1077"/>
        <v>0</v>
      </c>
      <c r="X1871" s="188">
        <f t="shared" si="1077"/>
        <v>0</v>
      </c>
      <c r="Y1871" s="473">
        <f t="shared" si="1077"/>
        <v>0</v>
      </c>
      <c r="Z1871" s="188">
        <f t="shared" si="1077"/>
        <v>0</v>
      </c>
      <c r="AA1871" s="188">
        <f t="shared" si="1077"/>
        <v>0</v>
      </c>
      <c r="AB1871" s="189">
        <f t="shared" si="1077"/>
        <v>0</v>
      </c>
      <c r="AC1871" s="114">
        <f>AVERAGE(E1871:AB1871)</f>
        <v>0</v>
      </c>
      <c r="AD1871" s="80" t="e">
        <f>(AC1867-AC1871)/AC1867</f>
        <v>#DIV/0!</v>
      </c>
      <c r="AE1871" s="81"/>
      <c r="AF1871" s="82"/>
      <c r="AG1871" s="460"/>
      <c r="AH1871" s="460"/>
      <c r="AI1871" s="460"/>
      <c r="AJ1871" s="14"/>
      <c r="AK1871" s="14"/>
      <c r="AL1871" s="15"/>
      <c r="AM1871" s="14"/>
      <c r="AN1871" s="460"/>
    </row>
    <row r="1872" spans="1:41">
      <c r="A1872" s="3230" t="s">
        <v>57</v>
      </c>
      <c r="B1872" s="3165" t="s">
        <v>317</v>
      </c>
      <c r="C1872" s="126" t="s">
        <v>17</v>
      </c>
      <c r="D1872" s="118" t="s">
        <v>131</v>
      </c>
      <c r="E1872" s="98">
        <f t="shared" ref="E1872:AB1872" si="1078">(E1876-D1876)*$AE1872*$AF1872</f>
        <v>0</v>
      </c>
      <c r="F1872" s="214">
        <f t="shared" si="1078"/>
        <v>0</v>
      </c>
      <c r="G1872" s="214">
        <f t="shared" si="1078"/>
        <v>0</v>
      </c>
      <c r="H1872" s="467">
        <f t="shared" si="1078"/>
        <v>0</v>
      </c>
      <c r="I1872" s="214">
        <f t="shared" si="1078"/>
        <v>0</v>
      </c>
      <c r="J1872" s="214">
        <f t="shared" si="1078"/>
        <v>0</v>
      </c>
      <c r="K1872" s="214">
        <f t="shared" si="1078"/>
        <v>0</v>
      </c>
      <c r="L1872" s="214">
        <f t="shared" si="1078"/>
        <v>0</v>
      </c>
      <c r="M1872" s="214">
        <f t="shared" si="1078"/>
        <v>0</v>
      </c>
      <c r="N1872" s="467">
        <f t="shared" si="1078"/>
        <v>0</v>
      </c>
      <c r="O1872" s="214">
        <f t="shared" si="1078"/>
        <v>0</v>
      </c>
      <c r="P1872" s="214">
        <f t="shared" si="1078"/>
        <v>0</v>
      </c>
      <c r="Q1872" s="214">
        <f t="shared" si="1078"/>
        <v>0</v>
      </c>
      <c r="R1872" s="214">
        <f t="shared" si="1078"/>
        <v>0</v>
      </c>
      <c r="S1872" s="214">
        <f t="shared" si="1078"/>
        <v>0</v>
      </c>
      <c r="T1872" s="214">
        <f t="shared" si="1078"/>
        <v>0</v>
      </c>
      <c r="U1872" s="214">
        <f t="shared" si="1078"/>
        <v>0</v>
      </c>
      <c r="V1872" s="501">
        <f t="shared" si="1078"/>
        <v>0</v>
      </c>
      <c r="W1872" s="214">
        <f t="shared" si="1078"/>
        <v>0</v>
      </c>
      <c r="X1872" s="214">
        <f t="shared" si="1078"/>
        <v>0</v>
      </c>
      <c r="Y1872" s="467">
        <f t="shared" si="1078"/>
        <v>0</v>
      </c>
      <c r="Z1872" s="214">
        <f t="shared" si="1078"/>
        <v>0</v>
      </c>
      <c r="AA1872" s="214">
        <f t="shared" si="1078"/>
        <v>0</v>
      </c>
      <c r="AB1872" s="214">
        <f t="shared" si="1078"/>
        <v>0</v>
      </c>
      <c r="AC1872" s="111">
        <f>SUM(E1872:AB1872)</f>
        <v>0</v>
      </c>
      <c r="AD1872" s="72"/>
      <c r="AE1872" s="73">
        <v>100</v>
      </c>
      <c r="AF1872" s="74">
        <v>10</v>
      </c>
      <c r="AG1872" s="460"/>
      <c r="AH1872" s="460"/>
      <c r="AI1872" s="460"/>
      <c r="AJ1872" s="565"/>
      <c r="AK1872" s="566"/>
      <c r="AL1872" s="565"/>
      <c r="AM1872" s="15"/>
      <c r="AN1872" s="460"/>
    </row>
    <row r="1873" spans="1:41">
      <c r="A1873" s="3231"/>
      <c r="B1873" s="3166"/>
      <c r="C1873" s="128" t="s">
        <v>19</v>
      </c>
      <c r="D1873" s="113" t="s">
        <v>131</v>
      </c>
      <c r="E1873" s="83">
        <f t="shared" ref="E1873:AB1873" si="1079">(E1877-D1877)*$AE1872*$AF1872</f>
        <v>0</v>
      </c>
      <c r="F1873" s="161">
        <f t="shared" si="1079"/>
        <v>0</v>
      </c>
      <c r="G1873" s="161">
        <f t="shared" si="1079"/>
        <v>0</v>
      </c>
      <c r="H1873" s="466">
        <f t="shared" si="1079"/>
        <v>0</v>
      </c>
      <c r="I1873" s="161">
        <f t="shared" si="1079"/>
        <v>0</v>
      </c>
      <c r="J1873" s="161">
        <f t="shared" si="1079"/>
        <v>0</v>
      </c>
      <c r="K1873" s="161">
        <f t="shared" si="1079"/>
        <v>0</v>
      </c>
      <c r="L1873" s="161">
        <f t="shared" si="1079"/>
        <v>0</v>
      </c>
      <c r="M1873" s="161">
        <f t="shared" si="1079"/>
        <v>0</v>
      </c>
      <c r="N1873" s="466">
        <f t="shared" si="1079"/>
        <v>0</v>
      </c>
      <c r="O1873" s="161">
        <f t="shared" si="1079"/>
        <v>0</v>
      </c>
      <c r="P1873" s="161">
        <f t="shared" si="1079"/>
        <v>0</v>
      </c>
      <c r="Q1873" s="161">
        <f t="shared" si="1079"/>
        <v>0</v>
      </c>
      <c r="R1873" s="161">
        <f t="shared" si="1079"/>
        <v>0</v>
      </c>
      <c r="S1873" s="161">
        <f t="shared" si="1079"/>
        <v>0</v>
      </c>
      <c r="T1873" s="161">
        <f t="shared" si="1079"/>
        <v>0</v>
      </c>
      <c r="U1873" s="161">
        <f t="shared" si="1079"/>
        <v>0</v>
      </c>
      <c r="V1873" s="502">
        <f t="shared" si="1079"/>
        <v>0</v>
      </c>
      <c r="W1873" s="161">
        <f t="shared" si="1079"/>
        <v>0</v>
      </c>
      <c r="X1873" s="161">
        <f t="shared" si="1079"/>
        <v>0</v>
      </c>
      <c r="Y1873" s="466">
        <f t="shared" si="1079"/>
        <v>0</v>
      </c>
      <c r="Z1873" s="161">
        <f t="shared" si="1079"/>
        <v>0</v>
      </c>
      <c r="AA1873" s="161">
        <f t="shared" si="1079"/>
        <v>0</v>
      </c>
      <c r="AB1873" s="161">
        <f t="shared" si="1079"/>
        <v>0</v>
      </c>
      <c r="AC1873" s="112">
        <f>SUM(E1873:AB1873)</f>
        <v>0</v>
      </c>
      <c r="AD1873" s="75"/>
      <c r="AE1873" s="161"/>
      <c r="AF1873" s="76"/>
      <c r="AG1873" s="460"/>
      <c r="AH1873" s="460"/>
      <c r="AI1873" s="460"/>
      <c r="AJ1873" s="15"/>
      <c r="AK1873" s="15"/>
      <c r="AL1873" s="15"/>
      <c r="AM1873" s="15"/>
      <c r="AN1873" s="460"/>
    </row>
    <row r="1874" spans="1:41">
      <c r="A1874" s="3231"/>
      <c r="B1874" s="3166"/>
      <c r="C1874" s="128" t="s">
        <v>20</v>
      </c>
      <c r="D1874" s="1006" t="s">
        <v>64</v>
      </c>
      <c r="E1874" s="358">
        <v>0</v>
      </c>
      <c r="F1874" s="359">
        <v>0</v>
      </c>
      <c r="G1874" s="359">
        <v>0</v>
      </c>
      <c r="H1874" s="474">
        <v>0</v>
      </c>
      <c r="I1874" s="359">
        <v>0</v>
      </c>
      <c r="J1874" s="359">
        <v>0</v>
      </c>
      <c r="K1874" s="359">
        <v>0</v>
      </c>
      <c r="L1874" s="359">
        <v>0</v>
      </c>
      <c r="M1874" s="359">
        <v>0</v>
      </c>
      <c r="N1874" s="474">
        <v>0</v>
      </c>
      <c r="O1874" s="359">
        <v>0</v>
      </c>
      <c r="P1874" s="359">
        <v>0</v>
      </c>
      <c r="Q1874" s="359">
        <v>0</v>
      </c>
      <c r="R1874" s="359">
        <v>0</v>
      </c>
      <c r="S1874" s="359">
        <v>0</v>
      </c>
      <c r="T1874" s="359">
        <v>0</v>
      </c>
      <c r="U1874" s="359">
        <v>0</v>
      </c>
      <c r="V1874" s="510">
        <v>0</v>
      </c>
      <c r="W1874" s="359">
        <v>0</v>
      </c>
      <c r="X1874" s="359">
        <v>0</v>
      </c>
      <c r="Y1874" s="474">
        <v>0</v>
      </c>
      <c r="Z1874" s="359">
        <v>0</v>
      </c>
      <c r="AA1874" s="359">
        <v>0</v>
      </c>
      <c r="AB1874" s="359">
        <v>0</v>
      </c>
      <c r="AC1874" s="112">
        <f>AVERAGE(E1874:AB1874)</f>
        <v>0</v>
      </c>
      <c r="AD1874" s="78"/>
      <c r="AE1874" s="78"/>
      <c r="AF1874" s="79"/>
      <c r="AG1874" s="460"/>
      <c r="AH1874" s="460"/>
      <c r="AI1874" s="460"/>
      <c r="AJ1874" s="15"/>
      <c r="AK1874" s="15"/>
      <c r="AL1874" s="15"/>
      <c r="AM1874" s="15"/>
      <c r="AN1874" s="460"/>
    </row>
    <row r="1875" spans="1:41" ht="16.5" thickBot="1">
      <c r="A1875" s="3233"/>
      <c r="B1875" s="3261"/>
      <c r="C1875" s="131" t="s">
        <v>22</v>
      </c>
      <c r="D1875" s="119"/>
      <c r="E1875" s="349" t="e">
        <f t="shared" ref="E1875:AB1875" si="1080">E1873/E1872</f>
        <v>#DIV/0!</v>
      </c>
      <c r="F1875" s="350" t="e">
        <f t="shared" si="1080"/>
        <v>#DIV/0!</v>
      </c>
      <c r="G1875" s="350" t="e">
        <f t="shared" si="1080"/>
        <v>#DIV/0!</v>
      </c>
      <c r="H1875" s="484" t="e">
        <f t="shared" si="1080"/>
        <v>#DIV/0!</v>
      </c>
      <c r="I1875" s="350" t="e">
        <f t="shared" si="1080"/>
        <v>#DIV/0!</v>
      </c>
      <c r="J1875" s="350" t="e">
        <f t="shared" si="1080"/>
        <v>#DIV/0!</v>
      </c>
      <c r="K1875" s="350" t="e">
        <f t="shared" si="1080"/>
        <v>#DIV/0!</v>
      </c>
      <c r="L1875" s="350" t="e">
        <f t="shared" si="1080"/>
        <v>#DIV/0!</v>
      </c>
      <c r="M1875" s="350" t="e">
        <f t="shared" si="1080"/>
        <v>#DIV/0!</v>
      </c>
      <c r="N1875" s="484" t="e">
        <f t="shared" si="1080"/>
        <v>#DIV/0!</v>
      </c>
      <c r="O1875" s="350" t="e">
        <f t="shared" si="1080"/>
        <v>#DIV/0!</v>
      </c>
      <c r="P1875" s="350" t="e">
        <f t="shared" si="1080"/>
        <v>#DIV/0!</v>
      </c>
      <c r="Q1875" s="350" t="e">
        <f t="shared" si="1080"/>
        <v>#DIV/0!</v>
      </c>
      <c r="R1875" s="350" t="e">
        <f t="shared" si="1080"/>
        <v>#DIV/0!</v>
      </c>
      <c r="S1875" s="350" t="e">
        <f t="shared" si="1080"/>
        <v>#DIV/0!</v>
      </c>
      <c r="T1875" s="350" t="e">
        <f t="shared" si="1080"/>
        <v>#DIV/0!</v>
      </c>
      <c r="U1875" s="350" t="e">
        <f t="shared" si="1080"/>
        <v>#DIV/0!</v>
      </c>
      <c r="V1875" s="521" t="e">
        <f t="shared" si="1080"/>
        <v>#DIV/0!</v>
      </c>
      <c r="W1875" s="350" t="e">
        <f t="shared" si="1080"/>
        <v>#DIV/0!</v>
      </c>
      <c r="X1875" s="350" t="e">
        <f t="shared" si="1080"/>
        <v>#DIV/0!</v>
      </c>
      <c r="Y1875" s="484" t="e">
        <f t="shared" si="1080"/>
        <v>#DIV/0!</v>
      </c>
      <c r="Z1875" s="350" t="e">
        <f t="shared" si="1080"/>
        <v>#DIV/0!</v>
      </c>
      <c r="AA1875" s="350" t="e">
        <f t="shared" si="1080"/>
        <v>#DIV/0!</v>
      </c>
      <c r="AB1875" s="350" t="e">
        <f t="shared" si="1080"/>
        <v>#DIV/0!</v>
      </c>
      <c r="AC1875" s="113"/>
      <c r="AD1875" s="75"/>
      <c r="AE1875" s="161"/>
      <c r="AF1875" s="76"/>
      <c r="AG1875" s="460"/>
      <c r="AH1875" s="460"/>
      <c r="AI1875" s="460"/>
      <c r="AJ1875" s="15"/>
      <c r="AK1875" s="15"/>
      <c r="AL1875" s="15"/>
      <c r="AM1875" s="15"/>
      <c r="AN1875" s="460"/>
    </row>
    <row r="1876" spans="1:41" hidden="1">
      <c r="A1876" s="1897"/>
      <c r="B1876" s="1871"/>
      <c r="C1876" s="632" t="s">
        <v>133</v>
      </c>
      <c r="D1876" s="635"/>
      <c r="E1876" s="633"/>
      <c r="F1876" s="148"/>
      <c r="G1876" s="148"/>
      <c r="H1876" s="497"/>
      <c r="I1876" s="148"/>
      <c r="J1876" s="148"/>
      <c r="K1876" s="148"/>
      <c r="L1876" s="148"/>
      <c r="M1876" s="148"/>
      <c r="N1876" s="497"/>
      <c r="O1876" s="148"/>
      <c r="P1876" s="148"/>
      <c r="Q1876" s="148"/>
      <c r="R1876" s="148"/>
      <c r="S1876" s="148"/>
      <c r="T1876" s="148"/>
      <c r="U1876" s="148"/>
      <c r="V1876" s="1149"/>
      <c r="W1876" s="148"/>
      <c r="X1876" s="148"/>
      <c r="Y1876" s="497"/>
      <c r="Z1876" s="148"/>
      <c r="AA1876" s="148"/>
      <c r="AB1876" s="148"/>
      <c r="AC1876" s="113"/>
      <c r="AD1876" s="75"/>
      <c r="AE1876" s="161"/>
      <c r="AF1876" s="76"/>
      <c r="AG1876" s="460"/>
      <c r="AH1876" s="460"/>
      <c r="AI1876" s="460"/>
      <c r="AJ1876" s="15"/>
      <c r="AK1876" s="15"/>
      <c r="AL1876" s="15"/>
      <c r="AM1876" s="15"/>
      <c r="AN1876" s="460"/>
    </row>
    <row r="1877" spans="1:41" s="190" customFormat="1" hidden="1">
      <c r="A1877" s="1897"/>
      <c r="B1877" s="1871"/>
      <c r="C1877" s="632" t="s">
        <v>134</v>
      </c>
      <c r="D1877" s="635"/>
      <c r="E1877" s="1048"/>
      <c r="F1877" s="379"/>
      <c r="G1877" s="379"/>
      <c r="H1877" s="497"/>
      <c r="I1877" s="148"/>
      <c r="J1877" s="148"/>
      <c r="K1877" s="148"/>
      <c r="L1877" s="148"/>
      <c r="M1877" s="148"/>
      <c r="N1877" s="497"/>
      <c r="O1877" s="148"/>
      <c r="P1877" s="148"/>
      <c r="Q1877" s="148"/>
      <c r="R1877" s="148"/>
      <c r="S1877" s="148"/>
      <c r="T1877" s="148"/>
      <c r="U1877" s="148"/>
      <c r="V1877" s="1149"/>
      <c r="W1877" s="148"/>
      <c r="X1877" s="148"/>
      <c r="Y1877" s="497"/>
      <c r="Z1877" s="148"/>
      <c r="AA1877" s="148"/>
      <c r="AB1877" s="148"/>
      <c r="AC1877" s="113"/>
      <c r="AD1877" s="75"/>
      <c r="AE1877" s="161"/>
      <c r="AF1877" s="76"/>
      <c r="AH1877" s="980"/>
      <c r="AI1877" s="981"/>
      <c r="AJ1877" s="981"/>
      <c r="AK1877" s="982"/>
      <c r="AL1877" s="982"/>
      <c r="AM1877" s="198"/>
      <c r="AN1877" s="983"/>
      <c r="AO1877" s="983"/>
    </row>
    <row r="1878" spans="1:41" ht="16.5" hidden="1" thickBot="1">
      <c r="A1878" s="3223" t="s">
        <v>50</v>
      </c>
      <c r="B1878" s="3224"/>
      <c r="C1878" s="3224"/>
      <c r="D1878" s="119"/>
      <c r="E1878" s="187">
        <f t="shared" ref="E1878:AB1878" si="1081">SQRT(E1872*E1872+E1873*E1873)/E1849/1.73</f>
        <v>0</v>
      </c>
      <c r="F1878" s="188">
        <f t="shared" si="1081"/>
        <v>0</v>
      </c>
      <c r="G1878" s="188">
        <f t="shared" si="1081"/>
        <v>0</v>
      </c>
      <c r="H1878" s="473">
        <f t="shared" si="1081"/>
        <v>0</v>
      </c>
      <c r="I1878" s="188">
        <f t="shared" si="1081"/>
        <v>0</v>
      </c>
      <c r="J1878" s="188">
        <f t="shared" si="1081"/>
        <v>0</v>
      </c>
      <c r="K1878" s="188">
        <f t="shared" si="1081"/>
        <v>0</v>
      </c>
      <c r="L1878" s="188">
        <f t="shared" si="1081"/>
        <v>0</v>
      </c>
      <c r="M1878" s="188">
        <f t="shared" si="1081"/>
        <v>0</v>
      </c>
      <c r="N1878" s="473">
        <f t="shared" si="1081"/>
        <v>0</v>
      </c>
      <c r="O1878" s="188">
        <f t="shared" si="1081"/>
        <v>0</v>
      </c>
      <c r="P1878" s="188">
        <f t="shared" si="1081"/>
        <v>0</v>
      </c>
      <c r="Q1878" s="188">
        <f t="shared" si="1081"/>
        <v>0</v>
      </c>
      <c r="R1878" s="188">
        <f t="shared" si="1081"/>
        <v>0</v>
      </c>
      <c r="S1878" s="188">
        <f t="shared" si="1081"/>
        <v>0</v>
      </c>
      <c r="T1878" s="188">
        <f t="shared" si="1081"/>
        <v>0</v>
      </c>
      <c r="U1878" s="188">
        <f t="shared" si="1081"/>
        <v>0</v>
      </c>
      <c r="V1878" s="509">
        <f t="shared" si="1081"/>
        <v>0</v>
      </c>
      <c r="W1878" s="188">
        <f t="shared" si="1081"/>
        <v>0</v>
      </c>
      <c r="X1878" s="188">
        <f t="shared" si="1081"/>
        <v>0</v>
      </c>
      <c r="Y1878" s="473">
        <f t="shared" si="1081"/>
        <v>0</v>
      </c>
      <c r="Z1878" s="188">
        <f t="shared" si="1081"/>
        <v>0</v>
      </c>
      <c r="AA1878" s="188">
        <f t="shared" si="1081"/>
        <v>0</v>
      </c>
      <c r="AB1878" s="189">
        <f t="shared" si="1081"/>
        <v>0</v>
      </c>
      <c r="AC1878" s="114">
        <f>AVERAGE(E1878:AB1878)</f>
        <v>0</v>
      </c>
      <c r="AD1878" s="80" t="e">
        <f>(AC1874-AC1878)/AC1874</f>
        <v>#DIV/0!</v>
      </c>
      <c r="AE1878" s="81"/>
      <c r="AF1878" s="82"/>
      <c r="AG1878" s="460"/>
      <c r="AH1878" s="460"/>
      <c r="AI1878" s="460"/>
      <c r="AJ1878" s="14"/>
      <c r="AK1878" s="14"/>
      <c r="AL1878" s="15"/>
      <c r="AM1878" s="14"/>
      <c r="AN1878" s="460"/>
    </row>
    <row r="1879" spans="1:41">
      <c r="A1879" s="3230" t="s">
        <v>44</v>
      </c>
      <c r="B1879" s="3165" t="s">
        <v>318</v>
      </c>
      <c r="C1879" s="126" t="s">
        <v>17</v>
      </c>
      <c r="D1879" s="118" t="s">
        <v>131</v>
      </c>
      <c r="E1879" s="98">
        <f t="shared" ref="E1879:AB1879" si="1082">(E1883-D1883)*$AE1879*$AF1879</f>
        <v>64.000000000078217</v>
      </c>
      <c r="F1879" s="214">
        <f t="shared" si="1082"/>
        <v>62.99999999987449</v>
      </c>
      <c r="G1879" s="214">
        <f t="shared" si="1082"/>
        <v>64.000000000078217</v>
      </c>
      <c r="H1879" s="467">
        <f t="shared" si="1082"/>
        <v>62.99999999987449</v>
      </c>
      <c r="I1879" s="214">
        <f t="shared" si="1082"/>
        <v>79.000000000178261</v>
      </c>
      <c r="J1879" s="214">
        <f t="shared" si="1082"/>
        <v>63.999999999850843</v>
      </c>
      <c r="K1879" s="214">
        <f t="shared" si="1082"/>
        <v>63.000000000101863</v>
      </c>
      <c r="L1879" s="214">
        <f t="shared" si="1082"/>
        <v>111.99999999985266</v>
      </c>
      <c r="M1879" s="214">
        <f t="shared" si="1082"/>
        <v>111.00000000010368</v>
      </c>
      <c r="N1879" s="467">
        <f t="shared" si="1082"/>
        <v>110.99999999987631</v>
      </c>
      <c r="O1879" s="214">
        <f t="shared" si="1082"/>
        <v>111.00000000010368</v>
      </c>
      <c r="P1879" s="214">
        <f t="shared" si="1082"/>
        <v>95.000000000027285</v>
      </c>
      <c r="Q1879" s="214">
        <f t="shared" si="1082"/>
        <v>96.000000000003638</v>
      </c>
      <c r="R1879" s="214">
        <f t="shared" si="1082"/>
        <v>78.999999999950887</v>
      </c>
      <c r="S1879" s="214">
        <f t="shared" si="1082"/>
        <v>126.99999999995271</v>
      </c>
      <c r="T1879" s="214">
        <f t="shared" si="1082"/>
        <v>95.000000000027285</v>
      </c>
      <c r="U1879" s="214">
        <f t="shared" si="1082"/>
        <v>96.000000000003638</v>
      </c>
      <c r="V1879" s="501">
        <f t="shared" si="1082"/>
        <v>95.000000000027285</v>
      </c>
      <c r="W1879" s="214">
        <f t="shared" si="1082"/>
        <v>95.000000000027285</v>
      </c>
      <c r="X1879" s="214">
        <f t="shared" si="1082"/>
        <v>78.999999999950887</v>
      </c>
      <c r="Y1879" s="467">
        <f t="shared" si="1082"/>
        <v>96.000000000003638</v>
      </c>
      <c r="Z1879" s="214">
        <f t="shared" si="1082"/>
        <v>78.999999999950887</v>
      </c>
      <c r="AA1879" s="214">
        <f t="shared" si="1082"/>
        <v>79.000000000178261</v>
      </c>
      <c r="AB1879" s="214">
        <f t="shared" si="1082"/>
        <v>63.999999999850843</v>
      </c>
      <c r="AC1879" s="111">
        <f>SUM(E1879:AB1879)</f>
        <v>2079.9999999999272</v>
      </c>
      <c r="AD1879" s="72"/>
      <c r="AE1879" s="73">
        <v>100</v>
      </c>
      <c r="AF1879" s="74">
        <v>10</v>
      </c>
      <c r="AG1879" s="460"/>
      <c r="AH1879" s="460"/>
      <c r="AI1879" s="460"/>
      <c r="AJ1879" s="565"/>
      <c r="AK1879" s="566"/>
      <c r="AL1879" s="565"/>
      <c r="AM1879" s="15"/>
      <c r="AN1879" s="460"/>
    </row>
    <row r="1880" spans="1:41">
      <c r="A1880" s="3231"/>
      <c r="B1880" s="3166"/>
      <c r="C1880" s="128" t="s">
        <v>19</v>
      </c>
      <c r="D1880" s="113" t="s">
        <v>131</v>
      </c>
      <c r="E1880" s="83">
        <f t="shared" ref="E1880:AB1880" si="1083">(E1884-D1884)*$AE1879*$AF1879</f>
        <v>35.000000000081855</v>
      </c>
      <c r="F1880" s="161">
        <f t="shared" si="1083"/>
        <v>35.999999999944521</v>
      </c>
      <c r="G1880" s="161">
        <f t="shared" si="1083"/>
        <v>34.999999999968168</v>
      </c>
      <c r="H1880" s="466">
        <f t="shared" si="1083"/>
        <v>36.000000000058208</v>
      </c>
      <c r="I1880" s="161">
        <f t="shared" si="1083"/>
        <v>43.99999999998272</v>
      </c>
      <c r="J1880" s="161">
        <f t="shared" si="1083"/>
        <v>34.999999999968168</v>
      </c>
      <c r="K1880" s="161">
        <f t="shared" si="1083"/>
        <v>36.000000000058208</v>
      </c>
      <c r="L1880" s="161">
        <f t="shared" si="1083"/>
        <v>62.000000000011823</v>
      </c>
      <c r="M1880" s="161">
        <f t="shared" si="1083"/>
        <v>61.999999999898137</v>
      </c>
      <c r="N1880" s="466">
        <f t="shared" si="1083"/>
        <v>62.000000000011823</v>
      </c>
      <c r="O1880" s="161">
        <f t="shared" si="1083"/>
        <v>62.000000000011823</v>
      </c>
      <c r="P1880" s="161">
        <f t="shared" si="1083"/>
        <v>52.999999999997272</v>
      </c>
      <c r="Q1880" s="161">
        <f t="shared" si="1083"/>
        <v>52.999999999997272</v>
      </c>
      <c r="R1880" s="161">
        <f t="shared" si="1083"/>
        <v>43.99999999998272</v>
      </c>
      <c r="S1880" s="161">
        <f t="shared" si="1083"/>
        <v>71.000000000026375</v>
      </c>
      <c r="T1880" s="161">
        <f t="shared" si="1083"/>
        <v>52.999999999997272</v>
      </c>
      <c r="U1880" s="161">
        <f t="shared" si="1083"/>
        <v>52.999999999997272</v>
      </c>
      <c r="V1880" s="502">
        <f t="shared" si="1083"/>
        <v>52.999999999997272</v>
      </c>
      <c r="W1880" s="161">
        <f t="shared" si="1083"/>
        <v>54.000000000087311</v>
      </c>
      <c r="X1880" s="161">
        <f t="shared" si="1083"/>
        <v>43.99999999998272</v>
      </c>
      <c r="Y1880" s="466">
        <f t="shared" si="1083"/>
        <v>52.999999999997272</v>
      </c>
      <c r="Z1880" s="161">
        <f t="shared" si="1083"/>
        <v>43.99999999998272</v>
      </c>
      <c r="AA1880" s="161">
        <f t="shared" si="1083"/>
        <v>44.999999999959073</v>
      </c>
      <c r="AB1880" s="161">
        <f t="shared" si="1083"/>
        <v>35.000000000081855</v>
      </c>
      <c r="AC1880" s="112">
        <f>SUM(E1880:AB1880)</f>
        <v>1160.0000000000819</v>
      </c>
      <c r="AD1880" s="75"/>
      <c r="AE1880" s="161"/>
      <c r="AF1880" s="76"/>
      <c r="AG1880" s="460"/>
      <c r="AH1880" s="460"/>
      <c r="AI1880" s="460"/>
      <c r="AJ1880" s="15"/>
      <c r="AK1880" s="15"/>
      <c r="AL1880" s="15"/>
      <c r="AM1880" s="15"/>
      <c r="AN1880" s="460"/>
    </row>
    <row r="1881" spans="1:41">
      <c r="A1881" s="3231"/>
      <c r="B1881" s="3166"/>
      <c r="C1881" s="128" t="s">
        <v>20</v>
      </c>
      <c r="D1881" s="1006" t="s">
        <v>64</v>
      </c>
      <c r="E1881" s="358">
        <v>4</v>
      </c>
      <c r="F1881" s="359">
        <v>4</v>
      </c>
      <c r="G1881" s="359">
        <v>4</v>
      </c>
      <c r="H1881" s="474">
        <v>4</v>
      </c>
      <c r="I1881" s="359">
        <v>5</v>
      </c>
      <c r="J1881" s="359">
        <v>4</v>
      </c>
      <c r="K1881" s="359">
        <v>4</v>
      </c>
      <c r="L1881" s="359">
        <v>7</v>
      </c>
      <c r="M1881" s="359">
        <v>7</v>
      </c>
      <c r="N1881" s="474">
        <v>7</v>
      </c>
      <c r="O1881" s="359">
        <v>7</v>
      </c>
      <c r="P1881" s="359">
        <v>6</v>
      </c>
      <c r="Q1881" s="359">
        <v>6</v>
      </c>
      <c r="R1881" s="359">
        <v>5</v>
      </c>
      <c r="S1881" s="359">
        <v>8</v>
      </c>
      <c r="T1881" s="359">
        <v>6</v>
      </c>
      <c r="U1881" s="359">
        <v>6</v>
      </c>
      <c r="V1881" s="510">
        <v>6</v>
      </c>
      <c r="W1881" s="359">
        <v>6</v>
      </c>
      <c r="X1881" s="359">
        <v>5</v>
      </c>
      <c r="Y1881" s="474">
        <v>6</v>
      </c>
      <c r="Z1881" s="359">
        <v>5</v>
      </c>
      <c r="AA1881" s="359">
        <v>5</v>
      </c>
      <c r="AB1881" s="359">
        <v>4</v>
      </c>
      <c r="AC1881" s="112">
        <f>AVERAGE(E1881:AB1881)</f>
        <v>5.458333333333333</v>
      </c>
      <c r="AD1881" s="78"/>
      <c r="AE1881" s="78"/>
      <c r="AF1881" s="79"/>
      <c r="AG1881" s="460"/>
      <c r="AH1881" s="460"/>
      <c r="AI1881" s="460"/>
      <c r="AJ1881" s="15"/>
      <c r="AK1881" s="15"/>
      <c r="AL1881" s="15"/>
      <c r="AM1881" s="15"/>
      <c r="AN1881" s="460"/>
    </row>
    <row r="1882" spans="1:41" ht="16.5" thickBot="1">
      <c r="A1882" s="3233"/>
      <c r="B1882" s="3261"/>
      <c r="C1882" s="131" t="s">
        <v>22</v>
      </c>
      <c r="D1882" s="119"/>
      <c r="E1882" s="349">
        <f t="shared" ref="E1882:AB1882" si="1084">E1880/E1879</f>
        <v>0.54687500000061062</v>
      </c>
      <c r="F1882" s="350">
        <f t="shared" si="1084"/>
        <v>0.57142857142882919</v>
      </c>
      <c r="G1882" s="350">
        <f t="shared" si="1084"/>
        <v>0.54687499999883427</v>
      </c>
      <c r="H1882" s="484">
        <f t="shared" si="1084"/>
        <v>0.57142857143063375</v>
      </c>
      <c r="I1882" s="350">
        <f t="shared" si="1084"/>
        <v>0.55696202531498018</v>
      </c>
      <c r="J1882" s="350">
        <f t="shared" si="1084"/>
        <v>0.54687500000077716</v>
      </c>
      <c r="K1882" s="350">
        <f t="shared" si="1084"/>
        <v>0.5714285714285714</v>
      </c>
      <c r="L1882" s="350">
        <f t="shared" si="1084"/>
        <v>0.55357142857226238</v>
      </c>
      <c r="M1882" s="350">
        <f t="shared" si="1084"/>
        <v>0.55855855855711911</v>
      </c>
      <c r="N1882" s="484">
        <f t="shared" si="1084"/>
        <v>0.55855855855928749</v>
      </c>
      <c r="O1882" s="350">
        <f t="shared" si="1084"/>
        <v>0.55855855855814329</v>
      </c>
      <c r="P1882" s="350">
        <f t="shared" si="1084"/>
        <v>0.55789473684191626</v>
      </c>
      <c r="Q1882" s="350">
        <f t="shared" si="1084"/>
        <v>0.55208333333328397</v>
      </c>
      <c r="R1882" s="350">
        <f t="shared" si="1084"/>
        <v>0.55696202531658323</v>
      </c>
      <c r="S1882" s="350">
        <f t="shared" si="1084"/>
        <v>0.55905511811065212</v>
      </c>
      <c r="T1882" s="350">
        <f t="shared" si="1084"/>
        <v>0.55789473684191626</v>
      </c>
      <c r="U1882" s="350">
        <f t="shared" si="1084"/>
        <v>0.55208333333328397</v>
      </c>
      <c r="V1882" s="521">
        <f t="shared" si="1084"/>
        <v>0.55789473684191626</v>
      </c>
      <c r="W1882" s="350">
        <f t="shared" si="1084"/>
        <v>0.56842105263233478</v>
      </c>
      <c r="X1882" s="350">
        <f t="shared" si="1084"/>
        <v>0.55696202531658323</v>
      </c>
      <c r="Y1882" s="484">
        <f t="shared" si="1084"/>
        <v>0.55208333333328397</v>
      </c>
      <c r="Z1882" s="350">
        <f t="shared" si="1084"/>
        <v>0.55696202531658323</v>
      </c>
      <c r="AA1882" s="350">
        <f t="shared" si="1084"/>
        <v>0.56962025316275355</v>
      </c>
      <c r="AB1882" s="350">
        <f t="shared" si="1084"/>
        <v>0.54687500000255351</v>
      </c>
      <c r="AC1882" s="113"/>
      <c r="AD1882" s="75"/>
      <c r="AE1882" s="161"/>
      <c r="AF1882" s="76"/>
      <c r="AG1882" s="460"/>
      <c r="AH1882" s="460"/>
      <c r="AI1882" s="460"/>
      <c r="AJ1882" s="15"/>
      <c r="AK1882" s="15"/>
      <c r="AL1882" s="15"/>
      <c r="AM1882" s="15"/>
      <c r="AN1882" s="460"/>
    </row>
    <row r="1883" spans="1:41" hidden="1">
      <c r="A1883" s="1049"/>
      <c r="B1883" s="1050"/>
      <c r="C1883" s="632" t="s">
        <v>133</v>
      </c>
      <c r="D1883" s="635">
        <v>1351.72</v>
      </c>
      <c r="E1883" s="633">
        <v>1351.7840000000001</v>
      </c>
      <c r="F1883" s="148">
        <v>1351.847</v>
      </c>
      <c r="G1883" s="148">
        <v>1351.9110000000001</v>
      </c>
      <c r="H1883" s="497">
        <v>1351.9739999999999</v>
      </c>
      <c r="I1883" s="148">
        <v>1352.0530000000001</v>
      </c>
      <c r="J1883" s="148">
        <v>1352.117</v>
      </c>
      <c r="K1883" s="148">
        <v>1352.18</v>
      </c>
      <c r="L1883" s="148">
        <v>1352.2919999999999</v>
      </c>
      <c r="M1883" s="148">
        <v>1352.403</v>
      </c>
      <c r="N1883" s="497">
        <v>1352.5139999999999</v>
      </c>
      <c r="O1883" s="148">
        <v>1352.625</v>
      </c>
      <c r="P1883" s="148">
        <v>1352.72</v>
      </c>
      <c r="Q1883" s="148">
        <v>1352.816</v>
      </c>
      <c r="R1883" s="148">
        <v>1352.895</v>
      </c>
      <c r="S1883" s="148">
        <v>1353.0219999999999</v>
      </c>
      <c r="T1883" s="148">
        <v>1353.117</v>
      </c>
      <c r="U1883" s="148">
        <v>1353.213</v>
      </c>
      <c r="V1883" s="1149">
        <v>1353.308</v>
      </c>
      <c r="W1883" s="148">
        <v>1353.403</v>
      </c>
      <c r="X1883" s="148">
        <v>1353.482</v>
      </c>
      <c r="Y1883" s="497">
        <v>1353.578</v>
      </c>
      <c r="Z1883" s="148">
        <v>1353.6569999999999</v>
      </c>
      <c r="AA1883" s="148">
        <v>1353.7360000000001</v>
      </c>
      <c r="AB1883" s="148">
        <v>1353.8</v>
      </c>
      <c r="AC1883" s="113"/>
      <c r="AD1883" s="75"/>
      <c r="AE1883" s="161"/>
      <c r="AF1883" s="76"/>
      <c r="AG1883" s="460"/>
      <c r="AH1883" s="460"/>
      <c r="AI1883" s="460"/>
      <c r="AJ1883" s="15"/>
      <c r="AK1883" s="15"/>
      <c r="AL1883" s="15"/>
      <c r="AM1883" s="15"/>
      <c r="AN1883" s="460"/>
    </row>
    <row r="1884" spans="1:41" s="190" customFormat="1" hidden="1">
      <c r="A1884" s="1049"/>
      <c r="B1884" s="1050"/>
      <c r="C1884" s="632" t="s">
        <v>134</v>
      </c>
      <c r="D1884" s="635">
        <v>646.53</v>
      </c>
      <c r="E1884" s="1048">
        <v>646.56500000000005</v>
      </c>
      <c r="F1884" s="379">
        <v>646.601</v>
      </c>
      <c r="G1884" s="379">
        <v>646.63599999999997</v>
      </c>
      <c r="H1884" s="497">
        <v>646.67200000000003</v>
      </c>
      <c r="I1884" s="148">
        <v>646.71600000000001</v>
      </c>
      <c r="J1884" s="148">
        <v>646.75099999999998</v>
      </c>
      <c r="K1884" s="148">
        <v>646.78700000000003</v>
      </c>
      <c r="L1884" s="148">
        <v>646.84900000000005</v>
      </c>
      <c r="M1884" s="148">
        <v>646.91099999999994</v>
      </c>
      <c r="N1884" s="497">
        <v>646.97299999999996</v>
      </c>
      <c r="O1884" s="148">
        <v>647.03499999999997</v>
      </c>
      <c r="P1884" s="148">
        <v>647.08799999999997</v>
      </c>
      <c r="Q1884" s="148">
        <v>647.14099999999996</v>
      </c>
      <c r="R1884" s="148">
        <v>647.18499999999995</v>
      </c>
      <c r="S1884" s="148">
        <v>647.25599999999997</v>
      </c>
      <c r="T1884" s="148">
        <v>647.30899999999997</v>
      </c>
      <c r="U1884" s="148">
        <v>647.36199999999997</v>
      </c>
      <c r="V1884" s="1149">
        <v>647.41499999999996</v>
      </c>
      <c r="W1884" s="148">
        <v>647.46900000000005</v>
      </c>
      <c r="X1884" s="148">
        <v>647.51300000000003</v>
      </c>
      <c r="Y1884" s="497">
        <v>647.56600000000003</v>
      </c>
      <c r="Z1884" s="148">
        <v>647.61</v>
      </c>
      <c r="AA1884" s="148">
        <v>647.65499999999997</v>
      </c>
      <c r="AB1884" s="148">
        <v>647.69000000000005</v>
      </c>
      <c r="AC1884" s="113"/>
      <c r="AD1884" s="75"/>
      <c r="AE1884" s="161"/>
      <c r="AF1884" s="76"/>
      <c r="AH1884" s="980"/>
      <c r="AI1884" s="981"/>
      <c r="AJ1884" s="981"/>
      <c r="AK1884" s="982"/>
      <c r="AL1884" s="982"/>
      <c r="AM1884" s="198"/>
      <c r="AN1884" s="983"/>
      <c r="AO1884" s="983"/>
    </row>
    <row r="1885" spans="1:41" ht="16.5" hidden="1" thickBot="1">
      <c r="A1885" s="3223" t="s">
        <v>50</v>
      </c>
      <c r="B1885" s="3224"/>
      <c r="C1885" s="3224"/>
      <c r="D1885" s="119"/>
      <c r="E1885" s="187">
        <f t="shared" ref="E1885:AB1885" si="1085">SQRT(E1879*E1879+E1880*E1880)/E1850/1.73</f>
        <v>3.9591405410977472</v>
      </c>
      <c r="F1885" s="188">
        <f t="shared" si="1085"/>
        <v>3.9088892217568616</v>
      </c>
      <c r="G1885" s="188">
        <f t="shared" si="1085"/>
        <v>3.9369604820410338</v>
      </c>
      <c r="H1885" s="473">
        <f t="shared" si="1085"/>
        <v>3.91253557364587</v>
      </c>
      <c r="I1885" s="188">
        <f t="shared" si="1085"/>
        <v>4.8895984010324449</v>
      </c>
      <c r="J1885" s="188">
        <f t="shared" si="1085"/>
        <v>3.9628615378330974</v>
      </c>
      <c r="K1885" s="188">
        <f t="shared" si="1085"/>
        <v>3.9755811705779944</v>
      </c>
      <c r="L1885" s="188">
        <f t="shared" si="1085"/>
        <v>7.1083064886652396</v>
      </c>
      <c r="M1885" s="188">
        <f t="shared" si="1085"/>
        <v>7.1839965919612583</v>
      </c>
      <c r="N1885" s="473">
        <f t="shared" si="1085"/>
        <v>7.2121967748460225</v>
      </c>
      <c r="O1885" s="188">
        <f t="shared" si="1085"/>
        <v>7.233492631475956</v>
      </c>
      <c r="P1885" s="188">
        <f t="shared" si="1085"/>
        <v>6.1168321690808698</v>
      </c>
      <c r="Q1885" s="188">
        <f t="shared" si="1085"/>
        <v>6.154024411993289</v>
      </c>
      <c r="R1885" s="188">
        <f t="shared" si="1085"/>
        <v>5.0796702533451912</v>
      </c>
      <c r="S1885" s="188">
        <f t="shared" si="1085"/>
        <v>8.1495687643335835</v>
      </c>
      <c r="T1885" s="188">
        <f t="shared" si="1085"/>
        <v>6.0990334333803427</v>
      </c>
      <c r="U1885" s="188">
        <f t="shared" si="1085"/>
        <v>6.1183833439701623</v>
      </c>
      <c r="V1885" s="509">
        <f t="shared" si="1085"/>
        <v>6.057903150110918</v>
      </c>
      <c r="W1885" s="188">
        <f t="shared" si="1085"/>
        <v>6.0735261644034448</v>
      </c>
      <c r="X1885" s="188">
        <f t="shared" si="1085"/>
        <v>5.0114867600116986</v>
      </c>
      <c r="Y1885" s="473">
        <f t="shared" si="1085"/>
        <v>6.0598901953662399</v>
      </c>
      <c r="Z1885" s="188">
        <f t="shared" si="1085"/>
        <v>4.9875769949353064</v>
      </c>
      <c r="AA1885" s="188">
        <f t="shared" si="1085"/>
        <v>4.9625584754720222</v>
      </c>
      <c r="AB1885" s="189">
        <f t="shared" si="1085"/>
        <v>3.9517194716565789</v>
      </c>
      <c r="AC1885" s="114">
        <f>AVERAGE(E1885:AB1885)</f>
        <v>5.5044055417913826</v>
      </c>
      <c r="AD1885" s="80">
        <f>(AC1881-AC1885)/AC1881</f>
        <v>-8.4407099465129039E-3</v>
      </c>
      <c r="AE1885" s="81"/>
      <c r="AF1885" s="82"/>
      <c r="AG1885" s="460"/>
      <c r="AH1885" s="460"/>
      <c r="AI1885" s="460"/>
      <c r="AJ1885" s="14"/>
      <c r="AK1885" s="14"/>
      <c r="AL1885" s="15"/>
      <c r="AM1885" s="14"/>
      <c r="AN1885" s="460"/>
    </row>
    <row r="1886" spans="1:41">
      <c r="A1886" s="3230" t="s">
        <v>36</v>
      </c>
      <c r="B1886" s="3165" t="s">
        <v>319</v>
      </c>
      <c r="C1886" s="126" t="s">
        <v>17</v>
      </c>
      <c r="D1886" s="118" t="s">
        <v>131</v>
      </c>
      <c r="E1886" s="98">
        <f t="shared" ref="E1886:AB1886" si="1086">(E1890-D1890)*$AE1886*$AF1886</f>
        <v>139.99999999987267</v>
      </c>
      <c r="F1886" s="214">
        <f t="shared" si="1086"/>
        <v>119.99999999989086</v>
      </c>
      <c r="G1886" s="214">
        <f t="shared" si="1086"/>
        <v>106.00000000022192</v>
      </c>
      <c r="H1886" s="467">
        <f t="shared" si="1086"/>
        <v>103.99999999981446</v>
      </c>
      <c r="I1886" s="214">
        <f t="shared" si="1086"/>
        <v>104.00000000026921</v>
      </c>
      <c r="J1886" s="214">
        <f t="shared" si="1086"/>
        <v>103.99999999981446</v>
      </c>
      <c r="K1886" s="214">
        <f t="shared" si="1086"/>
        <v>139.99999999987267</v>
      </c>
      <c r="L1886" s="214">
        <f t="shared" si="1086"/>
        <v>190.00000000005457</v>
      </c>
      <c r="M1886" s="214">
        <f t="shared" si="1086"/>
        <v>140.00000000032742</v>
      </c>
      <c r="N1886" s="467">
        <f t="shared" si="1086"/>
        <v>155.99999999994907</v>
      </c>
      <c r="O1886" s="214">
        <f t="shared" si="1086"/>
        <v>173.99999999997817</v>
      </c>
      <c r="P1886" s="214">
        <f t="shared" si="1086"/>
        <v>173.99999999997817</v>
      </c>
      <c r="Q1886" s="214">
        <f t="shared" si="1086"/>
        <v>155.99999999994907</v>
      </c>
      <c r="R1886" s="214">
        <f t="shared" si="1086"/>
        <v>137.99999999991996</v>
      </c>
      <c r="S1886" s="214">
        <f t="shared" si="1086"/>
        <v>192.00000000000728</v>
      </c>
      <c r="T1886" s="214">
        <f t="shared" si="1086"/>
        <v>173.99999999997817</v>
      </c>
      <c r="U1886" s="214">
        <f t="shared" si="1086"/>
        <v>208.00000000008367</v>
      </c>
      <c r="V1886" s="501">
        <f t="shared" si="1086"/>
        <v>192.00000000000728</v>
      </c>
      <c r="W1886" s="214">
        <f t="shared" si="1086"/>
        <v>208.00000000008367</v>
      </c>
      <c r="X1886" s="214">
        <f t="shared" si="1086"/>
        <v>208.00000000008367</v>
      </c>
      <c r="Y1886" s="467">
        <f t="shared" si="1086"/>
        <v>192.00000000000728</v>
      </c>
      <c r="Z1886" s="214">
        <f t="shared" si="1086"/>
        <v>155.99999999994907</v>
      </c>
      <c r="AA1886" s="214">
        <f t="shared" si="1086"/>
        <v>121.99999999984357</v>
      </c>
      <c r="AB1886" s="214">
        <f t="shared" si="1086"/>
        <v>121.99999999984357</v>
      </c>
      <c r="AC1886" s="111">
        <f>SUM(E1886:AB1886)</f>
        <v>3719.9999999997999</v>
      </c>
      <c r="AD1886" s="72"/>
      <c r="AE1886" s="73">
        <v>100</v>
      </c>
      <c r="AF1886" s="74">
        <v>20</v>
      </c>
      <c r="AG1886" s="460"/>
      <c r="AH1886" s="460"/>
      <c r="AI1886" s="460"/>
      <c r="AJ1886" s="565"/>
      <c r="AK1886" s="566"/>
      <c r="AL1886" s="565"/>
      <c r="AM1886" s="15"/>
      <c r="AN1886" s="460"/>
    </row>
    <row r="1887" spans="1:41">
      <c r="A1887" s="3231"/>
      <c r="B1887" s="3166"/>
      <c r="C1887" s="128" t="s">
        <v>19</v>
      </c>
      <c r="D1887" s="113" t="s">
        <v>131</v>
      </c>
      <c r="E1887" s="83">
        <f t="shared" ref="E1887:AB1887" si="1087">(E1891-D1891)*$AE1886*$AF1886</f>
        <v>64.000000000078217</v>
      </c>
      <c r="F1887" s="161">
        <f t="shared" si="1087"/>
        <v>55.999999999812644</v>
      </c>
      <c r="G1887" s="161">
        <f t="shared" si="1087"/>
        <v>48.000000000001819</v>
      </c>
      <c r="H1887" s="466">
        <f t="shared" si="1087"/>
        <v>50.000000000181899</v>
      </c>
      <c r="I1887" s="161">
        <f t="shared" si="1087"/>
        <v>48.000000000001819</v>
      </c>
      <c r="J1887" s="161">
        <f t="shared" si="1087"/>
        <v>48.000000000001819</v>
      </c>
      <c r="K1887" s="161">
        <f t="shared" si="1087"/>
        <v>63.999999999850843</v>
      </c>
      <c r="L1887" s="161">
        <f t="shared" si="1087"/>
        <v>87.999999999965439</v>
      </c>
      <c r="M1887" s="161">
        <f t="shared" si="1087"/>
        <v>64.000000000078217</v>
      </c>
      <c r="N1887" s="466">
        <f t="shared" si="1087"/>
        <v>72.000000000116415</v>
      </c>
      <c r="O1887" s="161">
        <f t="shared" si="1087"/>
        <v>81.999999999879947</v>
      </c>
      <c r="P1887" s="161">
        <f t="shared" si="1087"/>
        <v>79.99999999992724</v>
      </c>
      <c r="Q1887" s="161">
        <f t="shared" si="1087"/>
        <v>72.000000000116415</v>
      </c>
      <c r="R1887" s="161">
        <f t="shared" si="1087"/>
        <v>64.000000000078217</v>
      </c>
      <c r="S1887" s="161">
        <f t="shared" si="1087"/>
        <v>87.999999999965439</v>
      </c>
      <c r="T1887" s="161">
        <f t="shared" si="1087"/>
        <v>79.99999999992724</v>
      </c>
      <c r="U1887" s="161">
        <f t="shared" si="1087"/>
        <v>97.999999999956344</v>
      </c>
      <c r="V1887" s="502">
        <f t="shared" si="1087"/>
        <v>87.999999999965439</v>
      </c>
      <c r="W1887" s="161">
        <f t="shared" si="1087"/>
        <v>96.000000000003638</v>
      </c>
      <c r="X1887" s="161">
        <f t="shared" si="1087"/>
        <v>96.000000000003638</v>
      </c>
      <c r="Y1887" s="466">
        <f t="shared" si="1087"/>
        <v>90.000000000145519</v>
      </c>
      <c r="Z1887" s="161">
        <f t="shared" si="1087"/>
        <v>71.999999999889042</v>
      </c>
      <c r="AA1887" s="161">
        <f t="shared" si="1087"/>
        <v>56.000000000040018</v>
      </c>
      <c r="AB1887" s="161">
        <f t="shared" si="1087"/>
        <v>56.000000000040018</v>
      </c>
      <c r="AC1887" s="112">
        <f>SUM(E1887:AB1887)</f>
        <v>1720.0000000000273</v>
      </c>
      <c r="AD1887" s="75"/>
      <c r="AE1887" s="161"/>
      <c r="AF1887" s="76"/>
      <c r="AG1887" s="460"/>
      <c r="AH1887" s="460"/>
      <c r="AI1887" s="460"/>
      <c r="AJ1887" s="15"/>
      <c r="AK1887" s="15"/>
      <c r="AL1887" s="15"/>
      <c r="AM1887" s="15"/>
      <c r="AN1887" s="460"/>
    </row>
    <row r="1888" spans="1:41">
      <c r="A1888" s="3231"/>
      <c r="B1888" s="3166"/>
      <c r="C1888" s="128" t="s">
        <v>20</v>
      </c>
      <c r="D1888" s="1006" t="s">
        <v>64</v>
      </c>
      <c r="E1888" s="358">
        <v>8</v>
      </c>
      <c r="F1888" s="359">
        <v>7</v>
      </c>
      <c r="G1888" s="359">
        <v>6</v>
      </c>
      <c r="H1888" s="474">
        <v>6</v>
      </c>
      <c r="I1888" s="359">
        <v>6</v>
      </c>
      <c r="J1888" s="359">
        <v>6</v>
      </c>
      <c r="K1888" s="359">
        <v>8</v>
      </c>
      <c r="L1888" s="359">
        <v>11</v>
      </c>
      <c r="M1888" s="359">
        <v>8</v>
      </c>
      <c r="N1888" s="474">
        <v>9</v>
      </c>
      <c r="O1888" s="359">
        <v>10</v>
      </c>
      <c r="P1888" s="359">
        <v>10</v>
      </c>
      <c r="Q1888" s="359">
        <v>9</v>
      </c>
      <c r="R1888" s="359">
        <v>8</v>
      </c>
      <c r="S1888" s="359">
        <v>11</v>
      </c>
      <c r="T1888" s="359">
        <v>10</v>
      </c>
      <c r="U1888" s="359">
        <v>12</v>
      </c>
      <c r="V1888" s="510">
        <v>11</v>
      </c>
      <c r="W1888" s="359">
        <v>12</v>
      </c>
      <c r="X1888" s="359">
        <v>12</v>
      </c>
      <c r="Y1888" s="474">
        <v>11</v>
      </c>
      <c r="Z1888" s="359">
        <v>9</v>
      </c>
      <c r="AA1888" s="359">
        <v>7</v>
      </c>
      <c r="AB1888" s="359">
        <v>7</v>
      </c>
      <c r="AC1888" s="112">
        <f>AVERAGE(E1888:AB1888)</f>
        <v>8.9166666666666661</v>
      </c>
      <c r="AD1888" s="78"/>
      <c r="AE1888" s="78"/>
      <c r="AF1888" s="79"/>
      <c r="AG1888" s="460"/>
      <c r="AH1888" s="460"/>
      <c r="AI1888" s="460"/>
      <c r="AJ1888" s="15"/>
      <c r="AK1888" s="15"/>
      <c r="AL1888" s="15"/>
      <c r="AM1888" s="15"/>
      <c r="AN1888" s="460"/>
    </row>
    <row r="1889" spans="1:41" ht="16.5" thickBot="1">
      <c r="A1889" s="3233"/>
      <c r="B1889" s="3261"/>
      <c r="C1889" s="131" t="s">
        <v>22</v>
      </c>
      <c r="D1889" s="119"/>
      <c r="E1889" s="349">
        <f t="shared" ref="E1889:AB1889" si="1088">E1887/E1886</f>
        <v>0.45714285714383163</v>
      </c>
      <c r="F1889" s="350">
        <f t="shared" si="1088"/>
        <v>0.46666666666552981</v>
      </c>
      <c r="G1889" s="350">
        <f t="shared" si="1088"/>
        <v>0.45283018867831443</v>
      </c>
      <c r="H1889" s="484">
        <f t="shared" si="1088"/>
        <v>0.48076923077183747</v>
      </c>
      <c r="I1889" s="350">
        <f t="shared" si="1088"/>
        <v>0.46153846153728428</v>
      </c>
      <c r="J1889" s="350">
        <f t="shared" si="1088"/>
        <v>0.46153846153930239</v>
      </c>
      <c r="K1889" s="350">
        <f t="shared" si="1088"/>
        <v>0.45714285714220748</v>
      </c>
      <c r="L1889" s="350">
        <f t="shared" si="1088"/>
        <v>0.46315789473652719</v>
      </c>
      <c r="M1889" s="350">
        <f t="shared" si="1088"/>
        <v>0.4571428571423467</v>
      </c>
      <c r="N1889" s="484">
        <f t="shared" si="1088"/>
        <v>0.46153846153935846</v>
      </c>
      <c r="O1889" s="350">
        <f t="shared" si="1088"/>
        <v>0.4712643678154611</v>
      </c>
      <c r="P1889" s="350">
        <f t="shared" si="1088"/>
        <v>0.45977011494216824</v>
      </c>
      <c r="Q1889" s="350">
        <f t="shared" si="1088"/>
        <v>0.46153846153935846</v>
      </c>
      <c r="R1889" s="350">
        <f t="shared" si="1088"/>
        <v>0.46376811594286477</v>
      </c>
      <c r="S1889" s="350">
        <f t="shared" si="1088"/>
        <v>0.45833333333313597</v>
      </c>
      <c r="T1889" s="350">
        <f t="shared" si="1088"/>
        <v>0.45977011494216824</v>
      </c>
      <c r="U1889" s="350">
        <f t="shared" si="1088"/>
        <v>0.47115384615344674</v>
      </c>
      <c r="V1889" s="521">
        <f t="shared" si="1088"/>
        <v>0.45833333333313597</v>
      </c>
      <c r="W1889" s="350">
        <f t="shared" si="1088"/>
        <v>0.46153846153829337</v>
      </c>
      <c r="X1889" s="350">
        <f t="shared" si="1088"/>
        <v>0.46153846153829337</v>
      </c>
      <c r="Y1889" s="484">
        <f t="shared" si="1088"/>
        <v>0.46875000000074013</v>
      </c>
      <c r="Z1889" s="350">
        <f t="shared" si="1088"/>
        <v>0.46153846153790096</v>
      </c>
      <c r="AA1889" s="350">
        <f t="shared" si="1088"/>
        <v>0.45901639344353956</v>
      </c>
      <c r="AB1889" s="350">
        <f t="shared" si="1088"/>
        <v>0.45901639344353956</v>
      </c>
      <c r="AC1889" s="113"/>
      <c r="AD1889" s="75"/>
      <c r="AE1889" s="161"/>
      <c r="AF1889" s="76"/>
      <c r="AG1889" s="460"/>
      <c r="AH1889" s="460"/>
      <c r="AI1889" s="460"/>
      <c r="AJ1889" s="15"/>
      <c r="AK1889" s="15"/>
      <c r="AL1889" s="15"/>
      <c r="AM1889" s="15"/>
      <c r="AN1889" s="460"/>
    </row>
    <row r="1890" spans="1:41" hidden="1">
      <c r="A1890" s="1897"/>
      <c r="B1890" s="1871"/>
      <c r="C1890" s="632" t="s">
        <v>133</v>
      </c>
      <c r="D1890" s="635">
        <v>1368.49</v>
      </c>
      <c r="E1890" s="633">
        <v>1368.56</v>
      </c>
      <c r="F1890" s="148">
        <v>1368.62</v>
      </c>
      <c r="G1890" s="148">
        <v>1368.673</v>
      </c>
      <c r="H1890" s="497">
        <v>1368.7249999999999</v>
      </c>
      <c r="I1890" s="148">
        <v>1368.777</v>
      </c>
      <c r="J1890" s="148">
        <v>1368.829</v>
      </c>
      <c r="K1890" s="148">
        <v>1368.8989999999999</v>
      </c>
      <c r="L1890" s="148">
        <v>1368.9939999999999</v>
      </c>
      <c r="M1890" s="148">
        <v>1369.0640000000001</v>
      </c>
      <c r="N1890" s="497">
        <v>1369.1420000000001</v>
      </c>
      <c r="O1890" s="148">
        <v>1369.229</v>
      </c>
      <c r="P1890" s="148">
        <v>1369.316</v>
      </c>
      <c r="Q1890" s="148">
        <v>1369.394</v>
      </c>
      <c r="R1890" s="148">
        <v>1369.463</v>
      </c>
      <c r="S1890" s="148">
        <v>1369.559</v>
      </c>
      <c r="T1890" s="148">
        <v>1369.646</v>
      </c>
      <c r="U1890" s="148">
        <v>1369.75</v>
      </c>
      <c r="V1890" s="1149">
        <v>1369.846</v>
      </c>
      <c r="W1890" s="148">
        <v>1369.95</v>
      </c>
      <c r="X1890" s="148">
        <v>1370.0540000000001</v>
      </c>
      <c r="Y1890" s="497">
        <v>1370.15</v>
      </c>
      <c r="Z1890" s="148">
        <v>1370.2280000000001</v>
      </c>
      <c r="AA1890" s="148">
        <v>1370.289</v>
      </c>
      <c r="AB1890" s="148">
        <v>1370.35</v>
      </c>
      <c r="AC1890" s="113"/>
      <c r="AD1890" s="75"/>
      <c r="AE1890" s="161"/>
      <c r="AF1890" s="76"/>
      <c r="AG1890" s="460"/>
      <c r="AH1890" s="460"/>
      <c r="AI1890" s="460"/>
      <c r="AJ1890" s="15"/>
      <c r="AK1890" s="15"/>
      <c r="AL1890" s="15"/>
      <c r="AM1890" s="15"/>
      <c r="AN1890" s="460"/>
    </row>
    <row r="1891" spans="1:41" s="190" customFormat="1" hidden="1">
      <c r="A1891" s="1897"/>
      <c r="B1891" s="1871"/>
      <c r="C1891" s="632" t="s">
        <v>134</v>
      </c>
      <c r="D1891" s="635">
        <v>512.99</v>
      </c>
      <c r="E1891" s="1048">
        <v>513.02200000000005</v>
      </c>
      <c r="F1891" s="379">
        <v>513.04999999999995</v>
      </c>
      <c r="G1891" s="379">
        <v>513.07399999999996</v>
      </c>
      <c r="H1891" s="497">
        <v>513.09900000000005</v>
      </c>
      <c r="I1891" s="148">
        <v>513.12300000000005</v>
      </c>
      <c r="J1891" s="148">
        <v>513.14700000000005</v>
      </c>
      <c r="K1891" s="148">
        <v>513.17899999999997</v>
      </c>
      <c r="L1891" s="148">
        <v>513.22299999999996</v>
      </c>
      <c r="M1891" s="148">
        <v>513.255</v>
      </c>
      <c r="N1891" s="497">
        <v>513.29100000000005</v>
      </c>
      <c r="O1891" s="148">
        <v>513.33199999999999</v>
      </c>
      <c r="P1891" s="148">
        <v>513.37199999999996</v>
      </c>
      <c r="Q1891" s="148">
        <v>513.40800000000002</v>
      </c>
      <c r="R1891" s="148">
        <v>513.44000000000005</v>
      </c>
      <c r="S1891" s="148">
        <v>513.48400000000004</v>
      </c>
      <c r="T1891" s="148">
        <v>513.524</v>
      </c>
      <c r="U1891" s="148">
        <v>513.57299999999998</v>
      </c>
      <c r="V1891" s="1149">
        <v>513.61699999999996</v>
      </c>
      <c r="W1891" s="148">
        <v>513.66499999999996</v>
      </c>
      <c r="X1891" s="148">
        <v>513.71299999999997</v>
      </c>
      <c r="Y1891" s="497">
        <v>513.75800000000004</v>
      </c>
      <c r="Z1891" s="148">
        <v>513.79399999999998</v>
      </c>
      <c r="AA1891" s="148">
        <v>513.822</v>
      </c>
      <c r="AB1891" s="148">
        <v>513.85</v>
      </c>
      <c r="AC1891" s="113"/>
      <c r="AD1891" s="75"/>
      <c r="AE1891" s="161"/>
      <c r="AF1891" s="76"/>
      <c r="AH1891" s="980"/>
      <c r="AI1891" s="981"/>
      <c r="AJ1891" s="981"/>
      <c r="AK1891" s="982"/>
      <c r="AL1891" s="982"/>
      <c r="AM1891" s="198"/>
      <c r="AN1891" s="983"/>
      <c r="AO1891" s="983"/>
    </row>
    <row r="1892" spans="1:41" ht="16.5" hidden="1" thickBot="1">
      <c r="A1892" s="3223" t="s">
        <v>50</v>
      </c>
      <c r="B1892" s="3224"/>
      <c r="C1892" s="3224"/>
      <c r="D1892" s="119"/>
      <c r="E1892" s="187">
        <f t="shared" ref="E1892:AB1892" si="1089">SQRT(E1886*E1886+E1887*E1887)/E1850/1.73</f>
        <v>8.3549106482709199</v>
      </c>
      <c r="F1892" s="188">
        <f t="shared" si="1089"/>
        <v>7.133775587747424</v>
      </c>
      <c r="G1892" s="188">
        <f t="shared" si="1089"/>
        <v>6.2802041019690815</v>
      </c>
      <c r="H1892" s="473">
        <f t="shared" si="1089"/>
        <v>6.2222292022865178</v>
      </c>
      <c r="I1892" s="188">
        <f t="shared" si="1089"/>
        <v>6.1935993612125229</v>
      </c>
      <c r="J1892" s="188">
        <f t="shared" si="1089"/>
        <v>6.222704621346165</v>
      </c>
      <c r="K1892" s="188">
        <f t="shared" si="1089"/>
        <v>8.4341041141261286</v>
      </c>
      <c r="L1892" s="188">
        <f t="shared" si="1089"/>
        <v>11.626747793861988</v>
      </c>
      <c r="M1892" s="188">
        <f t="shared" si="1089"/>
        <v>8.697927507754093</v>
      </c>
      <c r="N1892" s="473">
        <f t="shared" si="1089"/>
        <v>9.7462576797675844</v>
      </c>
      <c r="O1892" s="188">
        <f t="shared" si="1089"/>
        <v>10.943621172036009</v>
      </c>
      <c r="P1892" s="188">
        <f t="shared" si="1089"/>
        <v>10.76841450216903</v>
      </c>
      <c r="Q1892" s="188">
        <f t="shared" si="1089"/>
        <v>9.6421714327021029</v>
      </c>
      <c r="R1892" s="188">
        <f t="shared" si="1089"/>
        <v>8.5451600104715659</v>
      </c>
      <c r="S1892" s="188">
        <f t="shared" si="1089"/>
        <v>11.829886438538869</v>
      </c>
      <c r="T1892" s="188">
        <f t="shared" si="1089"/>
        <v>10.737080609340214</v>
      </c>
      <c r="U1892" s="188">
        <f t="shared" si="1089"/>
        <v>12.828934332761786</v>
      </c>
      <c r="V1892" s="509">
        <f t="shared" si="1089"/>
        <v>11.761505592073327</v>
      </c>
      <c r="W1892" s="188">
        <f t="shared" si="1089"/>
        <v>12.732610994469718</v>
      </c>
      <c r="X1892" s="188">
        <f t="shared" si="1089"/>
        <v>12.695987952299625</v>
      </c>
      <c r="Y1892" s="473">
        <f t="shared" si="1089"/>
        <v>11.718032060750883</v>
      </c>
      <c r="Z1892" s="188">
        <f t="shared" si="1089"/>
        <v>9.476561618013033</v>
      </c>
      <c r="AA1892" s="188">
        <f t="shared" si="1089"/>
        <v>7.3271541784032923</v>
      </c>
      <c r="AB1892" s="189">
        <f t="shared" si="1089"/>
        <v>7.2722176897179818</v>
      </c>
      <c r="AC1892" s="114">
        <f>AVERAGE(E1892:AB1892)</f>
        <v>9.4663249667537439</v>
      </c>
      <c r="AD1892" s="80">
        <f>(AC1888-AC1892)/AC1888</f>
        <v>-6.1643921505092847E-2</v>
      </c>
      <c r="AE1892" s="81"/>
      <c r="AF1892" s="82"/>
      <c r="AG1892" s="460"/>
      <c r="AH1892" s="460"/>
      <c r="AI1892" s="460"/>
      <c r="AJ1892" s="14"/>
      <c r="AK1892" s="14"/>
      <c r="AL1892" s="15"/>
      <c r="AM1892" s="14"/>
      <c r="AN1892" s="460"/>
    </row>
    <row r="1893" spans="1:41">
      <c r="A1893" s="3230" t="s">
        <v>32</v>
      </c>
      <c r="B1893" s="3165" t="s">
        <v>320</v>
      </c>
      <c r="C1893" s="126" t="s">
        <v>17</v>
      </c>
      <c r="D1893" s="118" t="s">
        <v>131</v>
      </c>
      <c r="E1893" s="98">
        <f t="shared" ref="E1893:AB1893" si="1090">(E1897-D1897)*$AE1893*$AF1893</f>
        <v>134.00000000001455</v>
      </c>
      <c r="F1893" s="214">
        <f t="shared" si="1090"/>
        <v>101.99999999986176</v>
      </c>
      <c r="G1893" s="214">
        <f t="shared" si="1090"/>
        <v>99.999999999909051</v>
      </c>
      <c r="H1893" s="467">
        <f t="shared" si="1090"/>
        <v>99.999999999909051</v>
      </c>
      <c r="I1893" s="214">
        <f t="shared" si="1090"/>
        <v>117.99999999993815</v>
      </c>
      <c r="J1893" s="214">
        <f t="shared" si="1090"/>
        <v>134.00000000001455</v>
      </c>
      <c r="K1893" s="214">
        <f t="shared" si="1090"/>
        <v>218.00000000030195</v>
      </c>
      <c r="L1893" s="214">
        <f t="shared" si="1090"/>
        <v>201.99999999977081</v>
      </c>
      <c r="M1893" s="214">
        <f t="shared" si="1090"/>
        <v>168.00000000012005</v>
      </c>
      <c r="N1893" s="467">
        <f t="shared" si="1090"/>
        <v>202.00000000022555</v>
      </c>
      <c r="O1893" s="214">
        <f t="shared" si="1090"/>
        <v>167.99999999966531</v>
      </c>
      <c r="P1893" s="214">
        <f t="shared" si="1090"/>
        <v>150.00000000009095</v>
      </c>
      <c r="Q1893" s="214">
        <f t="shared" si="1090"/>
        <v>152.00000000004366</v>
      </c>
      <c r="R1893" s="214">
        <f t="shared" si="1090"/>
        <v>217.9999999998472</v>
      </c>
      <c r="S1893" s="214">
        <f t="shared" si="1090"/>
        <v>168.00000000012005</v>
      </c>
      <c r="T1893" s="214">
        <f t="shared" si="1090"/>
        <v>184.00000000019645</v>
      </c>
      <c r="U1893" s="214">
        <f t="shared" si="1090"/>
        <v>185.99999999969441</v>
      </c>
      <c r="V1893" s="501">
        <f t="shared" si="1090"/>
        <v>202.00000000022555</v>
      </c>
      <c r="W1893" s="214">
        <f t="shared" si="1090"/>
        <v>199.9999999998181</v>
      </c>
      <c r="X1893" s="214">
        <f t="shared" si="1090"/>
        <v>220.00000000025466</v>
      </c>
      <c r="Y1893" s="467">
        <f t="shared" si="1090"/>
        <v>149.9999999996362</v>
      </c>
      <c r="Z1893" s="214">
        <f t="shared" si="1090"/>
        <v>202.00000000022555</v>
      </c>
      <c r="AA1893" s="214">
        <f t="shared" si="1090"/>
        <v>134.00000000001455</v>
      </c>
      <c r="AB1893" s="214">
        <f t="shared" si="1090"/>
        <v>168.00000000012005</v>
      </c>
      <c r="AC1893" s="111">
        <f>SUM(E1893:AB1893)</f>
        <v>3980.0000000000182</v>
      </c>
      <c r="AD1893" s="72"/>
      <c r="AE1893" s="73">
        <v>100</v>
      </c>
      <c r="AF1893" s="74">
        <v>20</v>
      </c>
      <c r="AG1893" s="460"/>
      <c r="AH1893" s="460"/>
      <c r="AI1893" s="460"/>
      <c r="AJ1893" s="565"/>
      <c r="AK1893" s="566"/>
      <c r="AL1893" s="565"/>
      <c r="AM1893" s="15"/>
      <c r="AN1893" s="460"/>
    </row>
    <row r="1894" spans="1:41">
      <c r="A1894" s="3231"/>
      <c r="B1894" s="3166"/>
      <c r="C1894" s="128" t="s">
        <v>19</v>
      </c>
      <c r="D1894" s="113" t="s">
        <v>131</v>
      </c>
      <c r="E1894" s="83">
        <f t="shared" ref="E1894:AB1894" si="1091">(E1898-D1898)*$AE1893*$AF1893</f>
        <v>49.999999999954525</v>
      </c>
      <c r="F1894" s="161">
        <f t="shared" si="1091"/>
        <v>38.000000000010914</v>
      </c>
      <c r="G1894" s="161">
        <f t="shared" si="1091"/>
        <v>36.000000000058208</v>
      </c>
      <c r="H1894" s="466">
        <f t="shared" si="1091"/>
        <v>38.000000000010914</v>
      </c>
      <c r="I1894" s="161">
        <f t="shared" si="1091"/>
        <v>43.99999999998272</v>
      </c>
      <c r="J1894" s="161">
        <f t="shared" si="1091"/>
        <v>49.999999999954525</v>
      </c>
      <c r="K1894" s="161">
        <f t="shared" si="1091"/>
        <v>81.999999999993634</v>
      </c>
      <c r="L1894" s="161">
        <f t="shared" si="1091"/>
        <v>74.000000000069122</v>
      </c>
      <c r="M1894" s="161">
        <f t="shared" si="1091"/>
        <v>61.999999999898137</v>
      </c>
      <c r="N1894" s="466">
        <f t="shared" si="1091"/>
        <v>76.000000000021828</v>
      </c>
      <c r="O1894" s="161">
        <f t="shared" si="1091"/>
        <v>62.000000000011823</v>
      </c>
      <c r="P1894" s="161">
        <f t="shared" si="1091"/>
        <v>56.000000000040018</v>
      </c>
      <c r="Q1894" s="161">
        <f t="shared" si="1091"/>
        <v>55.999999999926331</v>
      </c>
      <c r="R1894" s="161">
        <f t="shared" si="1091"/>
        <v>81.999999999993634</v>
      </c>
      <c r="S1894" s="161">
        <f t="shared" si="1091"/>
        <v>62.000000000011823</v>
      </c>
      <c r="T1894" s="161">
        <f t="shared" si="1091"/>
        <v>68.000000000097316</v>
      </c>
      <c r="U1894" s="161">
        <f t="shared" si="1091"/>
        <v>69.999999999936335</v>
      </c>
      <c r="V1894" s="502">
        <f t="shared" si="1091"/>
        <v>73.999999999955435</v>
      </c>
      <c r="W1894" s="161">
        <f t="shared" si="1091"/>
        <v>76.000000000021828</v>
      </c>
      <c r="X1894" s="161">
        <f t="shared" si="1091"/>
        <v>80.000000000040927</v>
      </c>
      <c r="Y1894" s="466">
        <f t="shared" si="1091"/>
        <v>56.000000000040018</v>
      </c>
      <c r="Z1894" s="161">
        <f t="shared" si="1091"/>
        <v>75.999999999908141</v>
      </c>
      <c r="AA1894" s="161">
        <f t="shared" si="1091"/>
        <v>50.000000000068212</v>
      </c>
      <c r="AB1894" s="161">
        <f t="shared" si="1091"/>
        <v>62.000000000011823</v>
      </c>
      <c r="AC1894" s="112">
        <f>SUM(E1894:AB1894)</f>
        <v>1480.0000000000182</v>
      </c>
      <c r="AD1894" s="75"/>
      <c r="AE1894" s="161"/>
      <c r="AF1894" s="76"/>
      <c r="AG1894" s="460"/>
      <c r="AH1894" s="460"/>
      <c r="AI1894" s="460"/>
      <c r="AJ1894" s="15"/>
      <c r="AK1894" s="15"/>
      <c r="AL1894" s="15"/>
      <c r="AM1894" s="15"/>
      <c r="AN1894" s="460"/>
    </row>
    <row r="1895" spans="1:41">
      <c r="A1895" s="3231"/>
      <c r="B1895" s="3166"/>
      <c r="C1895" s="128" t="s">
        <v>20</v>
      </c>
      <c r="D1895" s="1006" t="s">
        <v>64</v>
      </c>
      <c r="E1895" s="358">
        <v>8</v>
      </c>
      <c r="F1895" s="359">
        <v>6</v>
      </c>
      <c r="G1895" s="359">
        <v>6</v>
      </c>
      <c r="H1895" s="474">
        <v>6</v>
      </c>
      <c r="I1895" s="359">
        <v>7</v>
      </c>
      <c r="J1895" s="359">
        <v>8</v>
      </c>
      <c r="K1895" s="359">
        <v>13</v>
      </c>
      <c r="L1895" s="359">
        <v>12</v>
      </c>
      <c r="M1895" s="359">
        <v>10</v>
      </c>
      <c r="N1895" s="474">
        <v>12</v>
      </c>
      <c r="O1895" s="359">
        <v>10</v>
      </c>
      <c r="P1895" s="359">
        <v>9</v>
      </c>
      <c r="Q1895" s="359">
        <v>9</v>
      </c>
      <c r="R1895" s="359">
        <v>13</v>
      </c>
      <c r="S1895" s="359">
        <v>10</v>
      </c>
      <c r="T1895" s="359">
        <v>11</v>
      </c>
      <c r="U1895" s="359">
        <v>11</v>
      </c>
      <c r="V1895" s="510">
        <v>12</v>
      </c>
      <c r="W1895" s="359">
        <v>12</v>
      </c>
      <c r="X1895" s="359">
        <v>13</v>
      </c>
      <c r="Y1895" s="474">
        <v>9</v>
      </c>
      <c r="Z1895" s="359">
        <v>12</v>
      </c>
      <c r="AA1895" s="359">
        <v>8</v>
      </c>
      <c r="AB1895" s="359">
        <v>10</v>
      </c>
      <c r="AC1895" s="112">
        <f>AVERAGE(E1895:AB1895)</f>
        <v>9.875</v>
      </c>
      <c r="AD1895" s="78"/>
      <c r="AE1895" s="78"/>
      <c r="AF1895" s="79"/>
      <c r="AG1895" s="460"/>
      <c r="AH1895" s="460"/>
      <c r="AI1895" s="460"/>
      <c r="AJ1895" s="15"/>
      <c r="AK1895" s="15"/>
      <c r="AL1895" s="15"/>
      <c r="AM1895" s="15"/>
      <c r="AN1895" s="460"/>
    </row>
    <row r="1896" spans="1:41" ht="16.5" thickBot="1">
      <c r="A1896" s="3233"/>
      <c r="B1896" s="3261"/>
      <c r="C1896" s="131" t="s">
        <v>22</v>
      </c>
      <c r="D1896" s="119"/>
      <c r="E1896" s="349">
        <f t="shared" ref="E1896:AB1896" si="1092">E1894/E1893</f>
        <v>0.37313432835782906</v>
      </c>
      <c r="F1896" s="350">
        <f t="shared" si="1092"/>
        <v>0.37254901960845505</v>
      </c>
      <c r="G1896" s="350">
        <f t="shared" si="1092"/>
        <v>0.36000000000090948</v>
      </c>
      <c r="H1896" s="484">
        <f t="shared" si="1092"/>
        <v>0.38000000000045475</v>
      </c>
      <c r="I1896" s="350">
        <f t="shared" si="1092"/>
        <v>0.37288135593225236</v>
      </c>
      <c r="J1896" s="350">
        <f t="shared" si="1092"/>
        <v>0.37313432835782906</v>
      </c>
      <c r="K1896" s="350">
        <f t="shared" si="1092"/>
        <v>0.37614678899027548</v>
      </c>
      <c r="L1896" s="350">
        <f t="shared" si="1092"/>
        <v>0.36633663366412417</v>
      </c>
      <c r="M1896" s="350">
        <f t="shared" si="1092"/>
        <v>0.36904761904674899</v>
      </c>
      <c r="N1896" s="484">
        <f t="shared" si="1092"/>
        <v>0.37623762376206421</v>
      </c>
      <c r="O1896" s="350">
        <f t="shared" si="1092"/>
        <v>0.36904761904842465</v>
      </c>
      <c r="P1896" s="350">
        <f t="shared" si="1092"/>
        <v>0.37333333333337376</v>
      </c>
      <c r="Q1896" s="350">
        <f t="shared" si="1092"/>
        <v>0.36842105263098845</v>
      </c>
      <c r="R1896" s="350">
        <f t="shared" si="1092"/>
        <v>0.37614678899106013</v>
      </c>
      <c r="S1896" s="350">
        <f t="shared" si="1092"/>
        <v>0.36904761904742572</v>
      </c>
      <c r="T1896" s="350">
        <f t="shared" si="1092"/>
        <v>0.36956521739143866</v>
      </c>
      <c r="U1896" s="350">
        <f t="shared" si="1092"/>
        <v>0.37634408602178143</v>
      </c>
      <c r="V1896" s="521">
        <f t="shared" si="1092"/>
        <v>0.36633663366273667</v>
      </c>
      <c r="W1896" s="350">
        <f t="shared" si="1092"/>
        <v>0.38000000000045475</v>
      </c>
      <c r="X1896" s="350">
        <f t="shared" si="1092"/>
        <v>0.36363636363612872</v>
      </c>
      <c r="Y1896" s="484">
        <f t="shared" si="1092"/>
        <v>0.37333333333450558</v>
      </c>
      <c r="Z1896" s="350">
        <f t="shared" si="1092"/>
        <v>0.37623762376150138</v>
      </c>
      <c r="AA1896" s="350">
        <f t="shared" si="1092"/>
        <v>0.37313432835867749</v>
      </c>
      <c r="AB1896" s="350">
        <f t="shared" si="1092"/>
        <v>0.36904761904742572</v>
      </c>
      <c r="AC1896" s="113"/>
      <c r="AD1896" s="75"/>
      <c r="AE1896" s="161"/>
      <c r="AF1896" s="76"/>
      <c r="AG1896" s="460"/>
      <c r="AH1896" s="460"/>
      <c r="AI1896" s="460"/>
      <c r="AJ1896" s="15"/>
      <c r="AK1896" s="15"/>
      <c r="AL1896" s="15"/>
      <c r="AM1896" s="15"/>
      <c r="AN1896" s="460"/>
    </row>
    <row r="1897" spans="1:41" hidden="1">
      <c r="A1897" s="1897"/>
      <c r="B1897" s="1881"/>
      <c r="C1897" s="632" t="s">
        <v>133</v>
      </c>
      <c r="D1897" s="635">
        <v>1224.17</v>
      </c>
      <c r="E1897" s="633">
        <v>1224.2370000000001</v>
      </c>
      <c r="F1897" s="148">
        <v>1224.288</v>
      </c>
      <c r="G1897" s="148">
        <v>1224.338</v>
      </c>
      <c r="H1897" s="497">
        <v>1224.3879999999999</v>
      </c>
      <c r="I1897" s="148">
        <v>1224.4469999999999</v>
      </c>
      <c r="J1897" s="148">
        <v>1224.5139999999999</v>
      </c>
      <c r="K1897" s="148">
        <v>1224.623</v>
      </c>
      <c r="L1897" s="148">
        <v>1224.7239999999999</v>
      </c>
      <c r="M1897" s="148">
        <v>1224.808</v>
      </c>
      <c r="N1897" s="497">
        <v>1224.9090000000001</v>
      </c>
      <c r="O1897" s="148">
        <v>1224.9929999999999</v>
      </c>
      <c r="P1897" s="148">
        <v>1225.068</v>
      </c>
      <c r="Q1897" s="148">
        <v>1225.144</v>
      </c>
      <c r="R1897" s="148">
        <v>1225.2529999999999</v>
      </c>
      <c r="S1897" s="148">
        <v>1225.337</v>
      </c>
      <c r="T1897" s="148">
        <v>1225.4290000000001</v>
      </c>
      <c r="U1897" s="148">
        <v>1225.5219999999999</v>
      </c>
      <c r="V1897" s="1149">
        <v>1225.623</v>
      </c>
      <c r="W1897" s="148">
        <v>1225.723</v>
      </c>
      <c r="X1897" s="148">
        <v>1225.8330000000001</v>
      </c>
      <c r="Y1897" s="497">
        <v>1225.9079999999999</v>
      </c>
      <c r="Z1897" s="148">
        <v>1226.009</v>
      </c>
      <c r="AA1897" s="148">
        <v>1226.076</v>
      </c>
      <c r="AB1897" s="148">
        <v>1226.1600000000001</v>
      </c>
      <c r="AC1897" s="113"/>
      <c r="AD1897" s="75"/>
      <c r="AE1897" s="161"/>
      <c r="AF1897" s="76"/>
      <c r="AG1897" s="460"/>
      <c r="AH1897" s="460"/>
      <c r="AI1897" s="460"/>
      <c r="AJ1897" s="15"/>
      <c r="AK1897" s="15"/>
      <c r="AL1897" s="15"/>
      <c r="AM1897" s="15"/>
      <c r="AN1897" s="460"/>
    </row>
    <row r="1898" spans="1:41" s="190" customFormat="1" hidden="1">
      <c r="A1898" s="1897"/>
      <c r="B1898" s="1881"/>
      <c r="C1898" s="632" t="s">
        <v>134</v>
      </c>
      <c r="D1898" s="635">
        <v>355.49</v>
      </c>
      <c r="E1898" s="1048">
        <v>355.51499999999999</v>
      </c>
      <c r="F1898" s="379">
        <v>355.53399999999999</v>
      </c>
      <c r="G1898" s="379">
        <v>355.55200000000002</v>
      </c>
      <c r="H1898" s="497">
        <v>355.57100000000003</v>
      </c>
      <c r="I1898" s="148">
        <v>355.59300000000002</v>
      </c>
      <c r="J1898" s="148">
        <v>355.61799999999999</v>
      </c>
      <c r="K1898" s="148">
        <v>355.65899999999999</v>
      </c>
      <c r="L1898" s="148">
        <v>355.69600000000003</v>
      </c>
      <c r="M1898" s="148">
        <v>355.72699999999998</v>
      </c>
      <c r="N1898" s="497">
        <v>355.76499999999999</v>
      </c>
      <c r="O1898" s="148">
        <v>355.79599999999999</v>
      </c>
      <c r="P1898" s="148">
        <v>355.82400000000001</v>
      </c>
      <c r="Q1898" s="148">
        <v>355.85199999999998</v>
      </c>
      <c r="R1898" s="148">
        <v>355.89299999999997</v>
      </c>
      <c r="S1898" s="148">
        <v>355.92399999999998</v>
      </c>
      <c r="T1898" s="148">
        <v>355.95800000000003</v>
      </c>
      <c r="U1898" s="148">
        <v>355.99299999999999</v>
      </c>
      <c r="V1898" s="1149">
        <v>356.03</v>
      </c>
      <c r="W1898" s="148">
        <v>356.06799999999998</v>
      </c>
      <c r="X1898" s="148">
        <v>356.108</v>
      </c>
      <c r="Y1898" s="497">
        <v>356.13600000000002</v>
      </c>
      <c r="Z1898" s="148">
        <v>356.17399999999998</v>
      </c>
      <c r="AA1898" s="148">
        <v>356.19900000000001</v>
      </c>
      <c r="AB1898" s="148">
        <v>356.23</v>
      </c>
      <c r="AC1898" s="113"/>
      <c r="AD1898" s="75"/>
      <c r="AE1898" s="161"/>
      <c r="AF1898" s="76"/>
      <c r="AH1898" s="980"/>
      <c r="AI1898" s="981"/>
      <c r="AJ1898" s="981"/>
      <c r="AK1898" s="982"/>
      <c r="AL1898" s="982"/>
      <c r="AM1898" s="198"/>
      <c r="AN1898" s="983"/>
      <c r="AO1898" s="983"/>
    </row>
    <row r="1899" spans="1:41" ht="16.5" hidden="1" thickBot="1">
      <c r="A1899" s="3223" t="s">
        <v>50</v>
      </c>
      <c r="B1899" s="3224"/>
      <c r="C1899" s="3224"/>
      <c r="D1899" s="119"/>
      <c r="E1899" s="187">
        <f t="shared" ref="E1899:AB1899" si="1093">SQRT(E1893*E1893+E1894*E1894)/E1850/1.73</f>
        <v>7.7627329604736479</v>
      </c>
      <c r="F1899" s="188">
        <f t="shared" si="1093"/>
        <v>5.8637669002890975</v>
      </c>
      <c r="G1899" s="188">
        <f t="shared" si="1093"/>
        <v>5.7362327922489111</v>
      </c>
      <c r="H1899" s="473">
        <f t="shared" si="1093"/>
        <v>5.7683026142292242</v>
      </c>
      <c r="I1899" s="188">
        <f t="shared" si="1093"/>
        <v>6.809696920107136</v>
      </c>
      <c r="J1899" s="188">
        <f t="shared" si="1093"/>
        <v>7.770028762128228</v>
      </c>
      <c r="K1899" s="188">
        <f t="shared" si="1093"/>
        <v>12.761252529920506</v>
      </c>
      <c r="L1899" s="188">
        <f t="shared" si="1093"/>
        <v>11.94537649726565</v>
      </c>
      <c r="M1899" s="188">
        <f t="shared" si="1093"/>
        <v>10.118454907805127</v>
      </c>
      <c r="N1899" s="473">
        <f t="shared" si="1093"/>
        <v>12.242763355920866</v>
      </c>
      <c r="O1899" s="188">
        <f t="shared" si="1093"/>
        <v>10.188168671911674</v>
      </c>
      <c r="P1899" s="188">
        <f t="shared" si="1093"/>
        <v>9.0029722946572672</v>
      </c>
      <c r="Q1899" s="188">
        <f t="shared" si="1093"/>
        <v>9.0907264072365557</v>
      </c>
      <c r="R1899" s="188">
        <f t="shared" si="1093"/>
        <v>13.08369428478283</v>
      </c>
      <c r="S1899" s="188">
        <f t="shared" si="1093"/>
        <v>10.030212568495077</v>
      </c>
      <c r="T1899" s="188">
        <f t="shared" si="1093"/>
        <v>10.997975889845184</v>
      </c>
      <c r="U1899" s="188">
        <f t="shared" si="1093"/>
        <v>11.088446325145974</v>
      </c>
      <c r="V1899" s="509">
        <f t="shared" si="1093"/>
        <v>11.97990070681692</v>
      </c>
      <c r="W1899" s="188">
        <f t="shared" si="1093"/>
        <v>11.891577697026403</v>
      </c>
      <c r="X1899" s="188">
        <f t="shared" si="1093"/>
        <v>12.973581000484698</v>
      </c>
      <c r="Y1899" s="473">
        <f t="shared" si="1093"/>
        <v>8.8480454291424895</v>
      </c>
      <c r="Z1899" s="188">
        <f t="shared" si="1093"/>
        <v>11.903984598932297</v>
      </c>
      <c r="AA1899" s="188">
        <f t="shared" si="1093"/>
        <v>7.806714450336858</v>
      </c>
      <c r="AB1899" s="189">
        <f t="shared" si="1093"/>
        <v>9.7011990353204514</v>
      </c>
      <c r="AC1899" s="114">
        <f>AVERAGE(E1899:AB1899)</f>
        <v>9.8069086500217981</v>
      </c>
      <c r="AD1899" s="80">
        <f>(AC1895-AC1899)/AC1895</f>
        <v>6.8953265800710765E-3</v>
      </c>
      <c r="AE1899" s="81"/>
      <c r="AF1899" s="82"/>
      <c r="AG1899" s="460"/>
      <c r="AH1899" s="460"/>
      <c r="AI1899" s="460"/>
      <c r="AJ1899" s="14"/>
      <c r="AK1899" s="14"/>
      <c r="AL1899" s="15"/>
      <c r="AM1899" s="14"/>
      <c r="AN1899" s="460"/>
    </row>
    <row r="1900" spans="1:41">
      <c r="A1900" s="3230" t="s">
        <v>67</v>
      </c>
      <c r="B1900" s="3165" t="s">
        <v>33</v>
      </c>
      <c r="C1900" s="126" t="s">
        <v>17</v>
      </c>
      <c r="D1900" s="118"/>
      <c r="E1900" s="98">
        <f t="shared" ref="E1900:AB1900" si="1094">(E1904-D1904)*$AE1900*$AF1900</f>
        <v>0</v>
      </c>
      <c r="F1900" s="214">
        <f t="shared" si="1094"/>
        <v>0</v>
      </c>
      <c r="G1900" s="214">
        <f t="shared" si="1094"/>
        <v>0</v>
      </c>
      <c r="H1900" s="467">
        <f t="shared" si="1094"/>
        <v>0</v>
      </c>
      <c r="I1900" s="214">
        <f t="shared" si="1094"/>
        <v>0</v>
      </c>
      <c r="J1900" s="214">
        <f t="shared" si="1094"/>
        <v>0</v>
      </c>
      <c r="K1900" s="214">
        <f t="shared" si="1094"/>
        <v>0</v>
      </c>
      <c r="L1900" s="214">
        <f t="shared" si="1094"/>
        <v>0</v>
      </c>
      <c r="M1900" s="214">
        <f t="shared" si="1094"/>
        <v>0</v>
      </c>
      <c r="N1900" s="467">
        <f t="shared" si="1094"/>
        <v>0</v>
      </c>
      <c r="O1900" s="214">
        <f t="shared" si="1094"/>
        <v>0</v>
      </c>
      <c r="P1900" s="214">
        <f t="shared" si="1094"/>
        <v>0</v>
      </c>
      <c r="Q1900" s="214">
        <f t="shared" si="1094"/>
        <v>0</v>
      </c>
      <c r="R1900" s="214">
        <f t="shared" si="1094"/>
        <v>0</v>
      </c>
      <c r="S1900" s="214">
        <f t="shared" si="1094"/>
        <v>0</v>
      </c>
      <c r="T1900" s="214">
        <f t="shared" si="1094"/>
        <v>0</v>
      </c>
      <c r="U1900" s="214">
        <f t="shared" si="1094"/>
        <v>0</v>
      </c>
      <c r="V1900" s="501">
        <f t="shared" si="1094"/>
        <v>0</v>
      </c>
      <c r="W1900" s="214">
        <f t="shared" si="1094"/>
        <v>0</v>
      </c>
      <c r="X1900" s="214">
        <f t="shared" si="1094"/>
        <v>0</v>
      </c>
      <c r="Y1900" s="467">
        <f t="shared" si="1094"/>
        <v>0</v>
      </c>
      <c r="Z1900" s="214">
        <f t="shared" si="1094"/>
        <v>0</v>
      </c>
      <c r="AA1900" s="214">
        <f t="shared" si="1094"/>
        <v>0</v>
      </c>
      <c r="AB1900" s="214">
        <f t="shared" si="1094"/>
        <v>0</v>
      </c>
      <c r="AC1900" s="111">
        <f>SUM(E1900:AB1900)</f>
        <v>0</v>
      </c>
      <c r="AD1900" s="72"/>
      <c r="AE1900" s="73">
        <v>0</v>
      </c>
      <c r="AF1900" s="74">
        <v>0</v>
      </c>
      <c r="AG1900" s="460"/>
      <c r="AH1900" s="460"/>
      <c r="AI1900" s="460"/>
      <c r="AJ1900" s="565"/>
      <c r="AK1900" s="566"/>
      <c r="AL1900" s="565"/>
      <c r="AM1900" s="15"/>
      <c r="AN1900" s="460"/>
    </row>
    <row r="1901" spans="1:41">
      <c r="A1901" s="3231"/>
      <c r="B1901" s="3166"/>
      <c r="C1901" s="128" t="s">
        <v>19</v>
      </c>
      <c r="D1901" s="113"/>
      <c r="E1901" s="83">
        <f t="shared" ref="E1901:AB1901" si="1095">(E1905-D1905)*$AE1900*$AF1900</f>
        <v>0</v>
      </c>
      <c r="F1901" s="161">
        <f t="shared" si="1095"/>
        <v>0</v>
      </c>
      <c r="G1901" s="161">
        <f t="shared" si="1095"/>
        <v>0</v>
      </c>
      <c r="H1901" s="466">
        <f t="shared" si="1095"/>
        <v>0</v>
      </c>
      <c r="I1901" s="161">
        <f t="shared" si="1095"/>
        <v>0</v>
      </c>
      <c r="J1901" s="161">
        <f t="shared" si="1095"/>
        <v>0</v>
      </c>
      <c r="K1901" s="161">
        <f t="shared" si="1095"/>
        <v>0</v>
      </c>
      <c r="L1901" s="161">
        <f t="shared" si="1095"/>
        <v>0</v>
      </c>
      <c r="M1901" s="161">
        <f t="shared" si="1095"/>
        <v>0</v>
      </c>
      <c r="N1901" s="466">
        <f t="shared" si="1095"/>
        <v>0</v>
      </c>
      <c r="O1901" s="161">
        <f t="shared" si="1095"/>
        <v>0</v>
      </c>
      <c r="P1901" s="161">
        <f t="shared" si="1095"/>
        <v>0</v>
      </c>
      <c r="Q1901" s="161">
        <f t="shared" si="1095"/>
        <v>0</v>
      </c>
      <c r="R1901" s="161">
        <f t="shared" si="1095"/>
        <v>0</v>
      </c>
      <c r="S1901" s="161">
        <f t="shared" si="1095"/>
        <v>0</v>
      </c>
      <c r="T1901" s="161">
        <f t="shared" si="1095"/>
        <v>0</v>
      </c>
      <c r="U1901" s="161">
        <f t="shared" si="1095"/>
        <v>0</v>
      </c>
      <c r="V1901" s="502">
        <f t="shared" si="1095"/>
        <v>0</v>
      </c>
      <c r="W1901" s="161">
        <f t="shared" si="1095"/>
        <v>0</v>
      </c>
      <c r="X1901" s="161">
        <f t="shared" si="1095"/>
        <v>0</v>
      </c>
      <c r="Y1901" s="466">
        <f t="shared" si="1095"/>
        <v>0</v>
      </c>
      <c r="Z1901" s="161">
        <f t="shared" si="1095"/>
        <v>0</v>
      </c>
      <c r="AA1901" s="161">
        <f t="shared" si="1095"/>
        <v>0</v>
      </c>
      <c r="AB1901" s="161">
        <f t="shared" si="1095"/>
        <v>0</v>
      </c>
      <c r="AC1901" s="112">
        <f>SUM(E1901:AB1901)</f>
        <v>0</v>
      </c>
      <c r="AD1901" s="75"/>
      <c r="AE1901" s="161"/>
      <c r="AF1901" s="76"/>
      <c r="AG1901" s="460"/>
      <c r="AH1901" s="460"/>
      <c r="AI1901" s="460"/>
      <c r="AJ1901" s="15"/>
      <c r="AK1901" s="15"/>
      <c r="AL1901" s="15"/>
      <c r="AM1901" s="15"/>
      <c r="AN1901" s="460"/>
    </row>
    <row r="1902" spans="1:41">
      <c r="A1902" s="3231"/>
      <c r="B1902" s="3166"/>
      <c r="C1902" s="128" t="s">
        <v>20</v>
      </c>
      <c r="D1902" s="1006"/>
      <c r="E1902" s="83"/>
      <c r="F1902" s="161"/>
      <c r="G1902" s="161"/>
      <c r="H1902" s="466"/>
      <c r="I1902" s="161"/>
      <c r="J1902" s="161"/>
      <c r="K1902" s="161"/>
      <c r="L1902" s="161"/>
      <c r="M1902" s="161"/>
      <c r="N1902" s="466"/>
      <c r="O1902" s="161"/>
      <c r="P1902" s="161"/>
      <c r="Q1902" s="161"/>
      <c r="R1902" s="161"/>
      <c r="S1902" s="161"/>
      <c r="T1902" s="161"/>
      <c r="U1902" s="161"/>
      <c r="V1902" s="502"/>
      <c r="W1902" s="161"/>
      <c r="X1902" s="161"/>
      <c r="Y1902" s="466"/>
      <c r="Z1902" s="161"/>
      <c r="AA1902" s="161"/>
      <c r="AB1902" s="161"/>
      <c r="AC1902" s="112"/>
      <c r="AD1902" s="78"/>
      <c r="AE1902" s="78"/>
      <c r="AF1902" s="79"/>
      <c r="AG1902" s="460"/>
      <c r="AH1902" s="460"/>
      <c r="AI1902" s="460"/>
      <c r="AJ1902" s="15"/>
      <c r="AK1902" s="15"/>
      <c r="AL1902" s="15"/>
      <c r="AM1902" s="15"/>
      <c r="AN1902" s="460"/>
    </row>
    <row r="1903" spans="1:41" ht="16.5" thickBot="1">
      <c r="A1903" s="3233"/>
      <c r="B1903" s="3261"/>
      <c r="C1903" s="131" t="s">
        <v>22</v>
      </c>
      <c r="D1903" s="119"/>
      <c r="E1903" s="349" t="e">
        <f t="shared" ref="E1903:AB1903" si="1096">E1901/E1900</f>
        <v>#DIV/0!</v>
      </c>
      <c r="F1903" s="350" t="e">
        <f t="shared" si="1096"/>
        <v>#DIV/0!</v>
      </c>
      <c r="G1903" s="350" t="e">
        <f t="shared" si="1096"/>
        <v>#DIV/0!</v>
      </c>
      <c r="H1903" s="484" t="e">
        <f t="shared" si="1096"/>
        <v>#DIV/0!</v>
      </c>
      <c r="I1903" s="350" t="e">
        <f t="shared" si="1096"/>
        <v>#DIV/0!</v>
      </c>
      <c r="J1903" s="350" t="e">
        <f t="shared" si="1096"/>
        <v>#DIV/0!</v>
      </c>
      <c r="K1903" s="350" t="e">
        <f t="shared" si="1096"/>
        <v>#DIV/0!</v>
      </c>
      <c r="L1903" s="350" t="e">
        <f t="shared" si="1096"/>
        <v>#DIV/0!</v>
      </c>
      <c r="M1903" s="350" t="e">
        <f t="shared" si="1096"/>
        <v>#DIV/0!</v>
      </c>
      <c r="N1903" s="484" t="e">
        <f t="shared" si="1096"/>
        <v>#DIV/0!</v>
      </c>
      <c r="O1903" s="350" t="e">
        <f t="shared" si="1096"/>
        <v>#DIV/0!</v>
      </c>
      <c r="P1903" s="350" t="e">
        <f t="shared" si="1096"/>
        <v>#DIV/0!</v>
      </c>
      <c r="Q1903" s="350" t="e">
        <f t="shared" si="1096"/>
        <v>#DIV/0!</v>
      </c>
      <c r="R1903" s="350" t="e">
        <f t="shared" si="1096"/>
        <v>#DIV/0!</v>
      </c>
      <c r="S1903" s="350" t="e">
        <f t="shared" si="1096"/>
        <v>#DIV/0!</v>
      </c>
      <c r="T1903" s="350" t="e">
        <f t="shared" si="1096"/>
        <v>#DIV/0!</v>
      </c>
      <c r="U1903" s="350" t="e">
        <f t="shared" si="1096"/>
        <v>#DIV/0!</v>
      </c>
      <c r="V1903" s="521" t="e">
        <f t="shared" si="1096"/>
        <v>#DIV/0!</v>
      </c>
      <c r="W1903" s="350" t="e">
        <f t="shared" si="1096"/>
        <v>#DIV/0!</v>
      </c>
      <c r="X1903" s="350" t="e">
        <f t="shared" si="1096"/>
        <v>#DIV/0!</v>
      </c>
      <c r="Y1903" s="484" t="e">
        <f t="shared" si="1096"/>
        <v>#DIV/0!</v>
      </c>
      <c r="Z1903" s="350" t="e">
        <f t="shared" si="1096"/>
        <v>#DIV/0!</v>
      </c>
      <c r="AA1903" s="350" t="e">
        <f t="shared" si="1096"/>
        <v>#DIV/0!</v>
      </c>
      <c r="AB1903" s="350" t="e">
        <f t="shared" si="1096"/>
        <v>#DIV/0!</v>
      </c>
      <c r="AC1903" s="113"/>
      <c r="AD1903" s="75"/>
      <c r="AE1903" s="161"/>
      <c r="AF1903" s="76"/>
      <c r="AG1903" s="460"/>
      <c r="AH1903" s="460"/>
      <c r="AI1903" s="460"/>
      <c r="AJ1903" s="15"/>
      <c r="AK1903" s="15"/>
      <c r="AL1903" s="15"/>
      <c r="AM1903" s="15"/>
      <c r="AN1903" s="460"/>
    </row>
    <row r="1904" spans="1:41" hidden="1">
      <c r="A1904" s="636"/>
      <c r="B1904" s="637"/>
      <c r="C1904" s="632" t="s">
        <v>133</v>
      </c>
      <c r="D1904" s="635"/>
      <c r="E1904" s="633"/>
      <c r="F1904" s="148"/>
      <c r="G1904" s="148"/>
      <c r="H1904" s="497"/>
      <c r="I1904" s="148"/>
      <c r="J1904" s="148"/>
      <c r="K1904" s="148"/>
      <c r="L1904" s="148"/>
      <c r="M1904" s="148"/>
      <c r="N1904" s="497"/>
      <c r="O1904" s="148"/>
      <c r="P1904" s="148"/>
      <c r="Q1904" s="148"/>
      <c r="R1904" s="148"/>
      <c r="S1904" s="148"/>
      <c r="T1904" s="148"/>
      <c r="U1904" s="148"/>
      <c r="V1904" s="1149"/>
      <c r="W1904" s="148"/>
      <c r="X1904" s="148"/>
      <c r="Y1904" s="497"/>
      <c r="Z1904" s="148"/>
      <c r="AA1904" s="148"/>
      <c r="AB1904" s="148"/>
      <c r="AC1904" s="113"/>
      <c r="AD1904" s="75"/>
      <c r="AE1904" s="161"/>
      <c r="AF1904" s="76"/>
      <c r="AG1904" s="460"/>
      <c r="AH1904" s="460"/>
      <c r="AI1904" s="460"/>
      <c r="AJ1904" s="15"/>
      <c r="AK1904" s="15"/>
      <c r="AL1904" s="15"/>
      <c r="AM1904" s="15"/>
      <c r="AN1904" s="460"/>
    </row>
    <row r="1905" spans="1:41" s="190" customFormat="1" hidden="1">
      <c r="A1905" s="636"/>
      <c r="B1905" s="637"/>
      <c r="C1905" s="632" t="s">
        <v>134</v>
      </c>
      <c r="D1905" s="635"/>
      <c r="E1905" s="1048"/>
      <c r="F1905" s="379"/>
      <c r="G1905" s="379"/>
      <c r="H1905" s="497"/>
      <c r="I1905" s="148"/>
      <c r="J1905" s="148"/>
      <c r="K1905" s="148"/>
      <c r="L1905" s="148"/>
      <c r="M1905" s="148"/>
      <c r="N1905" s="497"/>
      <c r="O1905" s="148"/>
      <c r="P1905" s="148"/>
      <c r="Q1905" s="148"/>
      <c r="R1905" s="148"/>
      <c r="S1905" s="148"/>
      <c r="T1905" s="148"/>
      <c r="U1905" s="148"/>
      <c r="V1905" s="1149"/>
      <c r="W1905" s="148"/>
      <c r="X1905" s="148"/>
      <c r="Y1905" s="497"/>
      <c r="Z1905" s="148"/>
      <c r="AA1905" s="148"/>
      <c r="AB1905" s="148"/>
      <c r="AC1905" s="113"/>
      <c r="AD1905" s="75"/>
      <c r="AE1905" s="161"/>
      <c r="AF1905" s="76"/>
      <c r="AH1905" s="980"/>
      <c r="AI1905" s="981"/>
      <c r="AJ1905" s="981"/>
      <c r="AK1905" s="982"/>
      <c r="AL1905" s="982"/>
      <c r="AM1905" s="198"/>
      <c r="AN1905" s="983"/>
      <c r="AO1905" s="983"/>
    </row>
    <row r="1906" spans="1:41" ht="16.5" hidden="1" thickBot="1">
      <c r="A1906" s="3241" t="s">
        <v>50</v>
      </c>
      <c r="B1906" s="3242"/>
      <c r="C1906" s="3242"/>
      <c r="D1906" s="133"/>
      <c r="E1906" s="675">
        <f t="shared" ref="E1906:AB1906" si="1097">SQRT(E1900*E1900+E1901*E1901)/E1850/1.73</f>
        <v>0</v>
      </c>
      <c r="F1906" s="676">
        <f t="shared" si="1097"/>
        <v>0</v>
      </c>
      <c r="G1906" s="676">
        <f t="shared" si="1097"/>
        <v>0</v>
      </c>
      <c r="H1906" s="677">
        <f t="shared" si="1097"/>
        <v>0</v>
      </c>
      <c r="I1906" s="676">
        <f t="shared" si="1097"/>
        <v>0</v>
      </c>
      <c r="J1906" s="676">
        <f t="shared" si="1097"/>
        <v>0</v>
      </c>
      <c r="K1906" s="676">
        <f t="shared" si="1097"/>
        <v>0</v>
      </c>
      <c r="L1906" s="676">
        <f t="shared" si="1097"/>
        <v>0</v>
      </c>
      <c r="M1906" s="676">
        <f t="shared" si="1097"/>
        <v>0</v>
      </c>
      <c r="N1906" s="677">
        <f t="shared" si="1097"/>
        <v>0</v>
      </c>
      <c r="O1906" s="676">
        <f t="shared" si="1097"/>
        <v>0</v>
      </c>
      <c r="P1906" s="676">
        <f t="shared" si="1097"/>
        <v>0</v>
      </c>
      <c r="Q1906" s="676">
        <f t="shared" si="1097"/>
        <v>0</v>
      </c>
      <c r="R1906" s="676">
        <f t="shared" si="1097"/>
        <v>0</v>
      </c>
      <c r="S1906" s="676">
        <f t="shared" si="1097"/>
        <v>0</v>
      </c>
      <c r="T1906" s="676">
        <f t="shared" si="1097"/>
        <v>0</v>
      </c>
      <c r="U1906" s="676">
        <f t="shared" si="1097"/>
        <v>0</v>
      </c>
      <c r="V1906" s="1098">
        <f t="shared" si="1097"/>
        <v>0</v>
      </c>
      <c r="W1906" s="676">
        <f t="shared" si="1097"/>
        <v>0</v>
      </c>
      <c r="X1906" s="676">
        <f t="shared" si="1097"/>
        <v>0</v>
      </c>
      <c r="Y1906" s="677">
        <f t="shared" si="1097"/>
        <v>0</v>
      </c>
      <c r="Z1906" s="676">
        <f t="shared" si="1097"/>
        <v>0</v>
      </c>
      <c r="AA1906" s="676">
        <f t="shared" si="1097"/>
        <v>0</v>
      </c>
      <c r="AB1906" s="984">
        <f t="shared" si="1097"/>
        <v>0</v>
      </c>
      <c r="AC1906" s="679">
        <f>AVERAGE(E1906:AB1906)</f>
        <v>0</v>
      </c>
      <c r="AD1906" s="80" t="e">
        <f>(AC1902-AC1906)/AC1902</f>
        <v>#DIV/0!</v>
      </c>
      <c r="AE1906" s="81"/>
      <c r="AF1906" s="82"/>
      <c r="AG1906" s="460"/>
      <c r="AH1906" s="460"/>
      <c r="AI1906" s="460"/>
      <c r="AJ1906" s="14"/>
      <c r="AK1906" s="14"/>
      <c r="AL1906" s="15"/>
      <c r="AM1906" s="14"/>
      <c r="AN1906" s="460"/>
    </row>
    <row r="1907" spans="1:41" ht="16.5" thickBot="1">
      <c r="A1907" s="153"/>
      <c r="B1907" s="602" t="s">
        <v>39</v>
      </c>
      <c r="C1907" s="134" t="s">
        <v>17</v>
      </c>
      <c r="D1907" s="118"/>
      <c r="E1907" s="153">
        <f t="shared" ref="E1907:AB1907" si="1098">(E1908-D1908)*$AE1907*$AF1907</f>
        <v>0</v>
      </c>
      <c r="F1907" s="214">
        <f t="shared" si="1098"/>
        <v>0</v>
      </c>
      <c r="G1907" s="214">
        <f t="shared" si="1098"/>
        <v>0</v>
      </c>
      <c r="H1907" s="467">
        <f t="shared" si="1098"/>
        <v>0</v>
      </c>
      <c r="I1907" s="214">
        <f t="shared" si="1098"/>
        <v>0</v>
      </c>
      <c r="J1907" s="214">
        <f t="shared" si="1098"/>
        <v>0</v>
      </c>
      <c r="K1907" s="214">
        <f t="shared" si="1098"/>
        <v>0</v>
      </c>
      <c r="L1907" s="214">
        <f t="shared" si="1098"/>
        <v>0</v>
      </c>
      <c r="M1907" s="214">
        <f t="shared" si="1098"/>
        <v>0</v>
      </c>
      <c r="N1907" s="467">
        <f t="shared" si="1098"/>
        <v>0</v>
      </c>
      <c r="O1907" s="214">
        <f t="shared" si="1098"/>
        <v>0</v>
      </c>
      <c r="P1907" s="214">
        <f t="shared" si="1098"/>
        <v>0</v>
      </c>
      <c r="Q1907" s="214">
        <f t="shared" si="1098"/>
        <v>0</v>
      </c>
      <c r="R1907" s="214">
        <f t="shared" si="1098"/>
        <v>0</v>
      </c>
      <c r="S1907" s="214">
        <f t="shared" si="1098"/>
        <v>0</v>
      </c>
      <c r="T1907" s="214">
        <f t="shared" si="1098"/>
        <v>0</v>
      </c>
      <c r="U1907" s="214">
        <f t="shared" si="1098"/>
        <v>0</v>
      </c>
      <c r="V1907" s="501">
        <f t="shared" si="1098"/>
        <v>0</v>
      </c>
      <c r="W1907" s="214">
        <f t="shared" si="1098"/>
        <v>0</v>
      </c>
      <c r="X1907" s="214">
        <f t="shared" si="1098"/>
        <v>0</v>
      </c>
      <c r="Y1907" s="467">
        <f t="shared" si="1098"/>
        <v>0</v>
      </c>
      <c r="Z1907" s="214">
        <f t="shared" si="1098"/>
        <v>0</v>
      </c>
      <c r="AA1907" s="214">
        <f t="shared" si="1098"/>
        <v>0</v>
      </c>
      <c r="AB1907" s="363">
        <f t="shared" si="1098"/>
        <v>0</v>
      </c>
      <c r="AC1907" s="192">
        <f>SUM(E1907:AB1907)</f>
        <v>0</v>
      </c>
      <c r="AD1907" s="1016"/>
      <c r="AE1907" s="106">
        <v>1</v>
      </c>
      <c r="AF1907" s="107">
        <v>40</v>
      </c>
      <c r="AG1907" s="460"/>
      <c r="AH1907" s="460"/>
      <c r="AI1907" s="460"/>
      <c r="AJ1907" s="565"/>
      <c r="AK1907" s="566"/>
      <c r="AL1907" s="565"/>
      <c r="AM1907" s="15"/>
      <c r="AN1907" s="460"/>
    </row>
    <row r="1908" spans="1:41" ht="16.5" hidden="1" thickBot="1">
      <c r="A1908" s="75"/>
      <c r="B1908" s="1177"/>
      <c r="C1908" s="1229" t="s">
        <v>133</v>
      </c>
      <c r="D1908" s="113">
        <v>2184.6</v>
      </c>
      <c r="E1908" s="75">
        <v>2184.6</v>
      </c>
      <c r="F1908" s="161">
        <v>2184.6</v>
      </c>
      <c r="G1908" s="161">
        <v>2184.6</v>
      </c>
      <c r="H1908" s="466">
        <v>2184.6</v>
      </c>
      <c r="I1908" s="161">
        <v>2184.6</v>
      </c>
      <c r="J1908" s="161">
        <v>2184.6</v>
      </c>
      <c r="K1908" s="161">
        <v>2184.6</v>
      </c>
      <c r="L1908" s="161">
        <v>2184.6</v>
      </c>
      <c r="M1908" s="161">
        <v>2184.6</v>
      </c>
      <c r="N1908" s="466">
        <v>2184.6</v>
      </c>
      <c r="O1908" s="161">
        <v>2184.6</v>
      </c>
      <c r="P1908" s="161">
        <v>2184.6</v>
      </c>
      <c r="Q1908" s="161">
        <v>2184.6</v>
      </c>
      <c r="R1908" s="161">
        <v>2184.6</v>
      </c>
      <c r="S1908" s="161">
        <v>2184.6</v>
      </c>
      <c r="T1908" s="161">
        <v>2184.6</v>
      </c>
      <c r="U1908" s="161">
        <v>2184.6</v>
      </c>
      <c r="V1908" s="502">
        <v>2184.6</v>
      </c>
      <c r="W1908" s="161">
        <v>2184.6</v>
      </c>
      <c r="X1908" s="161">
        <v>2184.6</v>
      </c>
      <c r="Y1908" s="466">
        <v>2184.6</v>
      </c>
      <c r="Z1908" s="161">
        <v>2184.6</v>
      </c>
      <c r="AA1908" s="161">
        <v>2184.6</v>
      </c>
      <c r="AB1908" s="348">
        <v>2184.6</v>
      </c>
      <c r="AC1908" s="229"/>
      <c r="AD1908" s="1017"/>
      <c r="AE1908" s="108"/>
      <c r="AF1908" s="109"/>
      <c r="AG1908" s="460"/>
      <c r="AH1908" s="460"/>
      <c r="AI1908" s="460"/>
      <c r="AJ1908" s="14"/>
      <c r="AK1908" s="14"/>
      <c r="AL1908" s="15"/>
      <c r="AM1908" s="14"/>
      <c r="AN1908" s="460"/>
    </row>
    <row r="1909" spans="1:41">
      <c r="A1909" s="75"/>
      <c r="B1909" s="1177" t="s">
        <v>38</v>
      </c>
      <c r="C1909" s="135" t="s">
        <v>17</v>
      </c>
      <c r="D1909" s="113"/>
      <c r="E1909" s="75">
        <f t="shared" ref="E1909:AB1909" si="1099">(E1910-D1910)*$AE1909*$AF1909</f>
        <v>0.7999999999992724</v>
      </c>
      <c r="F1909" s="161">
        <f t="shared" si="1099"/>
        <v>1.1999999999898137</v>
      </c>
      <c r="G1909" s="161">
        <f t="shared" si="1099"/>
        <v>0.7999999999992724</v>
      </c>
      <c r="H1909" s="466">
        <f t="shared" si="1099"/>
        <v>1.2000000000080036</v>
      </c>
      <c r="I1909" s="161">
        <f t="shared" si="1099"/>
        <v>0.7999999999992724</v>
      </c>
      <c r="J1909" s="161">
        <f t="shared" si="1099"/>
        <v>1.2000000000080036</v>
      </c>
      <c r="K1909" s="161">
        <f t="shared" si="1099"/>
        <v>0.7999999999992724</v>
      </c>
      <c r="L1909" s="161">
        <f t="shared" si="1099"/>
        <v>1.1999999999898137</v>
      </c>
      <c r="M1909" s="161">
        <f t="shared" si="1099"/>
        <v>3.999999999996362</v>
      </c>
      <c r="N1909" s="466">
        <f t="shared" si="1099"/>
        <v>0</v>
      </c>
      <c r="O1909" s="161">
        <f t="shared" si="1099"/>
        <v>0</v>
      </c>
      <c r="P1909" s="161">
        <f t="shared" si="1099"/>
        <v>0</v>
      </c>
      <c r="Q1909" s="161">
        <f t="shared" si="1099"/>
        <v>4.0000000000145519</v>
      </c>
      <c r="R1909" s="161">
        <f t="shared" si="1099"/>
        <v>0</v>
      </c>
      <c r="S1909" s="161">
        <f t="shared" si="1099"/>
        <v>0</v>
      </c>
      <c r="T1909" s="161">
        <f t="shared" si="1099"/>
        <v>0</v>
      </c>
      <c r="U1909" s="161">
        <f t="shared" si="1099"/>
        <v>0</v>
      </c>
      <c r="V1909" s="502">
        <f t="shared" si="1099"/>
        <v>0.39999999999054126</v>
      </c>
      <c r="W1909" s="161">
        <f t="shared" si="1099"/>
        <v>0.40000000000873115</v>
      </c>
      <c r="X1909" s="161">
        <f t="shared" si="1099"/>
        <v>0.7999999999992724</v>
      </c>
      <c r="Y1909" s="466">
        <f t="shared" si="1099"/>
        <v>0.39999999999054126</v>
      </c>
      <c r="Z1909" s="161">
        <f t="shared" si="1099"/>
        <v>0.7999999999992724</v>
      </c>
      <c r="AA1909" s="161">
        <f t="shared" si="1099"/>
        <v>0.7999999999992724</v>
      </c>
      <c r="AB1909" s="348">
        <f t="shared" si="1099"/>
        <v>0.40000000000873115</v>
      </c>
      <c r="AC1909" s="229">
        <f>SUM(E1909:AB1909)</f>
        <v>20</v>
      </c>
      <c r="AD1909" s="1016"/>
      <c r="AE1909" s="106">
        <v>1</v>
      </c>
      <c r="AF1909" s="107">
        <v>40</v>
      </c>
      <c r="AG1909" s="15"/>
      <c r="AH1909" s="460"/>
      <c r="AI1909" s="460"/>
      <c r="AJ1909" s="460"/>
      <c r="AK1909" s="460"/>
      <c r="AL1909" s="460"/>
      <c r="AM1909" s="460"/>
      <c r="AN1909" s="460"/>
    </row>
    <row r="1910" spans="1:41" ht="16.5" hidden="1" thickBot="1">
      <c r="A1910" s="154"/>
      <c r="B1910" s="607"/>
      <c r="C1910" s="1244" t="s">
        <v>133</v>
      </c>
      <c r="D1910" s="119">
        <v>2084.4</v>
      </c>
      <c r="E1910" s="154">
        <v>2084.42</v>
      </c>
      <c r="F1910" s="132">
        <v>2084.4499999999998</v>
      </c>
      <c r="G1910" s="132">
        <v>2084.4699999999998</v>
      </c>
      <c r="H1910" s="481">
        <v>2084.5</v>
      </c>
      <c r="I1910" s="132">
        <v>2084.52</v>
      </c>
      <c r="J1910" s="132">
        <v>2084.5500000000002</v>
      </c>
      <c r="K1910" s="132">
        <v>2084.5700000000002</v>
      </c>
      <c r="L1910" s="132">
        <v>2084.6</v>
      </c>
      <c r="M1910" s="132">
        <v>2084.6999999999998</v>
      </c>
      <c r="N1910" s="481">
        <v>2084.6999999999998</v>
      </c>
      <c r="O1910" s="132">
        <v>2084.6999999999998</v>
      </c>
      <c r="P1910" s="132">
        <v>2084.6999999999998</v>
      </c>
      <c r="Q1910" s="132">
        <v>2084.8000000000002</v>
      </c>
      <c r="R1910" s="132">
        <v>2084.8000000000002</v>
      </c>
      <c r="S1910" s="132">
        <v>2084.8000000000002</v>
      </c>
      <c r="T1910" s="132">
        <v>2084.8000000000002</v>
      </c>
      <c r="U1910" s="132">
        <v>2084.8000000000002</v>
      </c>
      <c r="V1910" s="525">
        <v>2084.81</v>
      </c>
      <c r="W1910" s="132">
        <v>2084.8200000000002</v>
      </c>
      <c r="X1910" s="132">
        <v>2084.84</v>
      </c>
      <c r="Y1910" s="481">
        <v>2084.85</v>
      </c>
      <c r="Z1910" s="132">
        <v>2084.87</v>
      </c>
      <c r="AA1910" s="132">
        <v>2084.89</v>
      </c>
      <c r="AB1910" s="2613">
        <v>2084.9</v>
      </c>
      <c r="AC1910" s="193"/>
      <c r="AD1910" s="1017"/>
      <c r="AE1910" s="108"/>
      <c r="AF1910" s="109"/>
      <c r="AG1910" s="1"/>
    </row>
    <row r="1911" spans="1:41">
      <c r="A1911" s="3212" t="s">
        <v>40</v>
      </c>
      <c r="B1911" s="3213"/>
      <c r="C1911" s="130" t="s">
        <v>17</v>
      </c>
      <c r="D1911" s="127"/>
      <c r="E1911" s="144">
        <f t="shared" ref="E1911:AC1912" si="1100">SUM(E1858,E1865,E1872,E1879,E1886,E1893,E1900)</f>
        <v>403.99999999976899</v>
      </c>
      <c r="F1911" s="142">
        <f t="shared" si="1100"/>
        <v>334.99999999980901</v>
      </c>
      <c r="G1911" s="142">
        <f t="shared" si="1100"/>
        <v>336.00000000001273</v>
      </c>
      <c r="H1911" s="465">
        <f t="shared" si="1100"/>
        <v>332.99999999962893</v>
      </c>
      <c r="I1911" s="142">
        <f t="shared" si="1100"/>
        <v>351.00000000056752</v>
      </c>
      <c r="J1911" s="142">
        <f t="shared" si="1100"/>
        <v>383.9999999995598</v>
      </c>
      <c r="K1911" s="142">
        <f t="shared" si="1100"/>
        <v>519.00000000023283</v>
      </c>
      <c r="L1911" s="142">
        <f t="shared" si="1100"/>
        <v>635.99999999973988</v>
      </c>
      <c r="M1911" s="142">
        <f t="shared" si="1100"/>
        <v>551.000000000613</v>
      </c>
      <c r="N1911" s="465">
        <f t="shared" si="1100"/>
        <v>600.9999999998854</v>
      </c>
      <c r="O1911" s="142">
        <f t="shared" si="1100"/>
        <v>568.99999999973261</v>
      </c>
      <c r="P1911" s="142">
        <f t="shared" si="1100"/>
        <v>535.00000000030923</v>
      </c>
      <c r="Q1911" s="142">
        <f t="shared" si="1100"/>
        <v>535.99999999983083</v>
      </c>
      <c r="R1911" s="142">
        <f t="shared" si="1100"/>
        <v>550.9999999997035</v>
      </c>
      <c r="S1911" s="142">
        <f t="shared" si="1100"/>
        <v>601.00000000011278</v>
      </c>
      <c r="T1911" s="142">
        <f t="shared" si="1100"/>
        <v>569.00000000018736</v>
      </c>
      <c r="U1911" s="142">
        <f t="shared" si="1100"/>
        <v>605.99999999976717</v>
      </c>
      <c r="V1911" s="518">
        <f t="shared" si="1100"/>
        <v>605.00000000024556</v>
      </c>
      <c r="W1911" s="142">
        <f t="shared" si="1100"/>
        <v>601.00000000011278</v>
      </c>
      <c r="X1911" s="142">
        <f t="shared" si="1100"/>
        <v>607.00000000019827</v>
      </c>
      <c r="Y1911" s="465">
        <f t="shared" si="1100"/>
        <v>519.99999999975444</v>
      </c>
      <c r="Z1911" s="142">
        <f t="shared" si="1100"/>
        <v>553.00000000011096</v>
      </c>
      <c r="AA1911" s="142">
        <f t="shared" si="1100"/>
        <v>400.99999999983993</v>
      </c>
      <c r="AB1911" s="613">
        <f t="shared" si="1100"/>
        <v>435.99999999992178</v>
      </c>
      <c r="AC1911" s="614">
        <f t="shared" si="1100"/>
        <v>12139.999999999645</v>
      </c>
      <c r="AD1911" s="1"/>
      <c r="AE1911" s="1"/>
      <c r="AF1911" s="1"/>
      <c r="AG1911" s="1"/>
    </row>
    <row r="1912" spans="1:41" ht="16.5" thickBot="1">
      <c r="A1912" s="3212"/>
      <c r="B1912" s="3213"/>
      <c r="C1912" s="589" t="s">
        <v>19</v>
      </c>
      <c r="D1912" s="133"/>
      <c r="E1912" s="710">
        <f t="shared" si="1100"/>
        <v>177.00000000013461</v>
      </c>
      <c r="F1912" s="356">
        <f t="shared" si="1100"/>
        <v>151.9999999997026</v>
      </c>
      <c r="G1912" s="356">
        <f t="shared" si="1100"/>
        <v>147.0000000000482</v>
      </c>
      <c r="H1912" s="497">
        <f t="shared" si="1100"/>
        <v>152.00000000027103</v>
      </c>
      <c r="I1912" s="356">
        <f t="shared" si="1100"/>
        <v>158.00000000001546</v>
      </c>
      <c r="J1912" s="356">
        <f t="shared" si="1100"/>
        <v>168.99999999986903</v>
      </c>
      <c r="K1912" s="356">
        <f t="shared" si="1100"/>
        <v>223.9999999999327</v>
      </c>
      <c r="L1912" s="356">
        <f t="shared" si="1100"/>
        <v>282.00000000003911</v>
      </c>
      <c r="M1912" s="356">
        <f t="shared" si="1100"/>
        <v>243.99999999991451</v>
      </c>
      <c r="N1912" s="497">
        <f t="shared" si="1100"/>
        <v>268.00000000014279</v>
      </c>
      <c r="O1912" s="356">
        <f t="shared" si="1100"/>
        <v>255.99999999985812</v>
      </c>
      <c r="P1912" s="356">
        <f t="shared" si="1100"/>
        <v>238.99999999991905</v>
      </c>
      <c r="Q1912" s="356">
        <f t="shared" si="1100"/>
        <v>237.00000000008004</v>
      </c>
      <c r="R1912" s="356">
        <f t="shared" si="1100"/>
        <v>240.00000000000909</v>
      </c>
      <c r="S1912" s="356">
        <f t="shared" si="1100"/>
        <v>271.00000000007185</v>
      </c>
      <c r="T1912" s="356">
        <f t="shared" si="1100"/>
        <v>250.99999999997635</v>
      </c>
      <c r="U1912" s="356">
        <f t="shared" si="1100"/>
        <v>270.99999999995816</v>
      </c>
      <c r="V1912" s="1149">
        <f t="shared" si="1100"/>
        <v>264.99999999987267</v>
      </c>
      <c r="W1912" s="356">
        <f t="shared" si="1100"/>
        <v>270.0000000000955</v>
      </c>
      <c r="X1912" s="356">
        <f t="shared" si="1100"/>
        <v>262.0000000000573</v>
      </c>
      <c r="Y1912" s="497">
        <f t="shared" si="1100"/>
        <v>235.00000000012733</v>
      </c>
      <c r="Z1912" s="356">
        <f t="shared" si="1100"/>
        <v>241.99999999984811</v>
      </c>
      <c r="AA1912" s="356">
        <f t="shared" si="1100"/>
        <v>179.00000000008731</v>
      </c>
      <c r="AB1912" s="711">
        <f t="shared" si="1100"/>
        <v>189.00000000007822</v>
      </c>
      <c r="AC1912" s="712">
        <f t="shared" si="1100"/>
        <v>5380.0000000001091</v>
      </c>
      <c r="AD1912" s="1"/>
      <c r="AE1912" s="1"/>
      <c r="AF1912" s="1"/>
      <c r="AG1912" s="1"/>
    </row>
    <row r="1913" spans="1:41">
      <c r="A1913" s="3238" t="s">
        <v>41</v>
      </c>
      <c r="B1913" s="3239"/>
      <c r="C1913" s="126" t="s">
        <v>42</v>
      </c>
      <c r="D1913" s="118"/>
      <c r="E1913" s="145">
        <f t="shared" ref="E1913:AC1914" si="1101">100-(E1911/(E1831+E1838))*100</f>
        <v>-2.0202020202716255</v>
      </c>
      <c r="F1913" s="143">
        <f t="shared" si="1101"/>
        <v>0.29761904774714765</v>
      </c>
      <c r="G1913" s="143">
        <f t="shared" si="1101"/>
        <v>-3.7037037037582792</v>
      </c>
      <c r="H1913" s="479">
        <f t="shared" si="1101"/>
        <v>0.89285714303841246</v>
      </c>
      <c r="I1913" s="143">
        <f t="shared" si="1101"/>
        <v>2.4999999997536833</v>
      </c>
      <c r="J1913" s="143">
        <f t="shared" si="1101"/>
        <v>2.3683810468355659E-10</v>
      </c>
      <c r="K1913" s="143">
        <f t="shared" si="1101"/>
        <v>-0.58139534886743149</v>
      </c>
      <c r="L1913" s="143">
        <f t="shared" si="1101"/>
        <v>3.5754510463448241E-11</v>
      </c>
      <c r="M1913" s="143">
        <f t="shared" si="1101"/>
        <v>0.18115942016201814</v>
      </c>
      <c r="N1913" s="479">
        <f t="shared" si="1101"/>
        <v>5.5031446541012059</v>
      </c>
      <c r="O1913" s="143">
        <f t="shared" si="1101"/>
        <v>-3.0797101448964099</v>
      </c>
      <c r="P1913" s="143">
        <f t="shared" si="1101"/>
        <v>0.92592592590369804</v>
      </c>
      <c r="Q1913" s="143">
        <f t="shared" si="1101"/>
        <v>0.74074074068178675</v>
      </c>
      <c r="R1913" s="143">
        <f t="shared" si="1101"/>
        <v>4.3402777778328812</v>
      </c>
      <c r="S1913" s="143">
        <f t="shared" si="1101"/>
        <v>1.7973856209824106</v>
      </c>
      <c r="T1913" s="143">
        <f t="shared" si="1101"/>
        <v>1.2152777776320107</v>
      </c>
      <c r="U1913" s="143">
        <f t="shared" si="1101"/>
        <v>-3.0612244896826724</v>
      </c>
      <c r="V1913" s="515">
        <f t="shared" si="1101"/>
        <v>-0.83333333335133375</v>
      </c>
      <c r="W1913" s="143">
        <f t="shared" si="1101"/>
        <v>1.7973856208729586</v>
      </c>
      <c r="X1913" s="143">
        <f t="shared" si="1101"/>
        <v>-3.2312925170865157</v>
      </c>
      <c r="Y1913" s="479">
        <f t="shared" si="1101"/>
        <v>-3.1746031744807226</v>
      </c>
      <c r="Z1913" s="143">
        <f t="shared" si="1101"/>
        <v>-4.7348484849106427</v>
      </c>
      <c r="AA1913" s="143">
        <f t="shared" si="1101"/>
        <v>1.7156862745253676</v>
      </c>
      <c r="AB1913" s="146">
        <f t="shared" si="1101"/>
        <v>-3.8095238094309991</v>
      </c>
      <c r="AC1913" s="997">
        <f t="shared" si="1101"/>
        <v>-0.16501650164812531</v>
      </c>
      <c r="AD1913" s="1"/>
      <c r="AE1913" s="1"/>
      <c r="AF1913" s="1"/>
      <c r="AG1913" s="1"/>
    </row>
    <row r="1914" spans="1:41" ht="15.75" customHeight="1" thickBot="1">
      <c r="A1914" s="3236"/>
      <c r="B1914" s="3237"/>
      <c r="C1914" s="131" t="s">
        <v>43</v>
      </c>
      <c r="D1914" s="119"/>
      <c r="E1914" s="620">
        <f t="shared" si="1101"/>
        <v>-5.3571428573615805</v>
      </c>
      <c r="F1914" s="621">
        <f t="shared" si="1101"/>
        <v>-5.5555555553450091</v>
      </c>
      <c r="G1914" s="621">
        <f t="shared" si="1101"/>
        <v>-2.083333333362944</v>
      </c>
      <c r="H1914" s="484">
        <f t="shared" si="1101"/>
        <v>-15.151515151765693</v>
      </c>
      <c r="I1914" s="621">
        <f t="shared" si="1101"/>
        <v>-1.2820512820204613</v>
      </c>
      <c r="J1914" s="621">
        <f t="shared" si="1101"/>
        <v>-0.59523809508826275</v>
      </c>
      <c r="K1914" s="621">
        <f t="shared" si="1101"/>
        <v>-3.7037037036686087</v>
      </c>
      <c r="L1914" s="621">
        <f t="shared" si="1101"/>
        <v>-6.8181818182385854</v>
      </c>
      <c r="M1914" s="621">
        <f t="shared" si="1101"/>
        <v>-1.6666666665790473</v>
      </c>
      <c r="N1914" s="484">
        <f t="shared" si="1101"/>
        <v>2.8985507245696311</v>
      </c>
      <c r="O1914" s="621">
        <f t="shared" si="1101"/>
        <v>-12.280701754291485</v>
      </c>
      <c r="P1914" s="621">
        <f t="shared" si="1101"/>
        <v>0.41666666660982798</v>
      </c>
      <c r="Q1914" s="621">
        <f t="shared" si="1101"/>
        <v>-3.9473684210578739</v>
      </c>
      <c r="R1914" s="621">
        <f t="shared" si="1101"/>
        <v>4.737898962048348E-11</v>
      </c>
      <c r="S1914" s="621">
        <f t="shared" si="1101"/>
        <v>-2.6515151515826858</v>
      </c>
      <c r="T1914" s="621">
        <f t="shared" si="1101"/>
        <v>-4.5833333332699624</v>
      </c>
      <c r="U1914" s="621">
        <f t="shared" si="1101"/>
        <v>-7.5396825397346277</v>
      </c>
      <c r="V1914" s="521">
        <f t="shared" si="1101"/>
        <v>-0.37878787864940477</v>
      </c>
      <c r="W1914" s="621">
        <f t="shared" si="1101"/>
        <v>-7.1428571429634786</v>
      </c>
      <c r="X1914" s="621">
        <f t="shared" si="1101"/>
        <v>-3.9682539683431344</v>
      </c>
      <c r="Y1914" s="484">
        <f t="shared" si="1101"/>
        <v>-8.7962962963511302</v>
      </c>
      <c r="Z1914" s="621">
        <f t="shared" si="1101"/>
        <v>-12.037037036962488</v>
      </c>
      <c r="AA1914" s="621">
        <f t="shared" si="1101"/>
        <v>0.55555555560502512</v>
      </c>
      <c r="AB1914" s="622">
        <f t="shared" si="1101"/>
        <v>-5.0000000001389537</v>
      </c>
      <c r="AC1914" s="998">
        <f t="shared" si="1101"/>
        <v>-4.2635658914802264</v>
      </c>
      <c r="AD1914" s="1"/>
      <c r="AE1914" s="1"/>
      <c r="AF1914" s="1"/>
      <c r="AG1914" s="1"/>
    </row>
    <row r="1915" spans="1:41">
      <c r="A1915" s="3216"/>
      <c r="B1915" s="3304"/>
      <c r="C1915" s="929"/>
      <c r="D1915" s="527" t="s">
        <v>127</v>
      </c>
      <c r="E1915" s="528">
        <f>(E1833+E1840-E1860-E1867-E1874-E1881-E1888-E1895-E1902)/(E1833+E1840)</f>
        <v>0</v>
      </c>
      <c r="F1915" s="528">
        <f t="shared" ref="F1915:AC1915" si="1102">(F1833+F1840-F1860-F1867-F1874-F1881-F1888-F1895-F1902)/(F1833+F1840)</f>
        <v>4.7619047619047616E-2</v>
      </c>
      <c r="G1915" s="528">
        <f t="shared" si="1102"/>
        <v>0</v>
      </c>
      <c r="H1915" s="529">
        <f t="shared" si="1102"/>
        <v>0</v>
      </c>
      <c r="I1915" s="528">
        <f t="shared" si="1102"/>
        <v>4.5454545454545456E-2</v>
      </c>
      <c r="J1915" s="528">
        <f t="shared" si="1102"/>
        <v>4.1666666666666664E-2</v>
      </c>
      <c r="K1915" s="528">
        <f t="shared" si="1102"/>
        <v>0</v>
      </c>
      <c r="L1915" s="528">
        <f t="shared" si="1102"/>
        <v>2.564102564102564E-2</v>
      </c>
      <c r="M1915" s="528">
        <f t="shared" si="1102"/>
        <v>2.9411764705882353E-2</v>
      </c>
      <c r="N1915" s="529">
        <f t="shared" si="1102"/>
        <v>7.6923076923076927E-2</v>
      </c>
      <c r="O1915" s="528">
        <f t="shared" si="1102"/>
        <v>0</v>
      </c>
      <c r="P1915" s="528">
        <f t="shared" si="1102"/>
        <v>3.0303030303030304E-2</v>
      </c>
      <c r="Q1915" s="528">
        <f t="shared" si="1102"/>
        <v>3.0303030303030304E-2</v>
      </c>
      <c r="R1915" s="528">
        <f t="shared" si="1102"/>
        <v>5.7142857142857141E-2</v>
      </c>
      <c r="S1915" s="528">
        <f t="shared" si="1102"/>
        <v>5.2631578947368418E-2</v>
      </c>
      <c r="T1915" s="528">
        <f t="shared" si="1102"/>
        <v>2.8571428571428571E-2</v>
      </c>
      <c r="U1915" s="528">
        <f t="shared" si="1102"/>
        <v>0</v>
      </c>
      <c r="V1915" s="932">
        <f t="shared" si="1102"/>
        <v>2.7027027027027029E-2</v>
      </c>
      <c r="W1915" s="528">
        <f t="shared" si="1102"/>
        <v>2.7027027027027029E-2</v>
      </c>
      <c r="X1915" s="528">
        <f t="shared" si="1102"/>
        <v>0</v>
      </c>
      <c r="Y1915" s="529">
        <f t="shared" si="1102"/>
        <v>0</v>
      </c>
      <c r="Z1915" s="528">
        <f t="shared" si="1102"/>
        <v>-3.125E-2</v>
      </c>
      <c r="AA1915" s="528">
        <f t="shared" si="1102"/>
        <v>0.04</v>
      </c>
      <c r="AB1915" s="530">
        <f t="shared" si="1102"/>
        <v>0</v>
      </c>
      <c r="AC1915" s="531">
        <f t="shared" si="1102"/>
        <v>2.2911051212938138E-2</v>
      </c>
      <c r="AD1915" s="1"/>
      <c r="AE1915" s="1"/>
      <c r="AF1915" s="1"/>
      <c r="AG1915" s="1"/>
    </row>
    <row r="1916" spans="1:41" ht="15.75" customHeight="1" thickBot="1">
      <c r="A1916" s="3305"/>
      <c r="B1916" s="3306"/>
      <c r="C1916" s="731"/>
      <c r="D1916" s="147" t="s">
        <v>128</v>
      </c>
      <c r="E1916" s="532">
        <f>(E1837+E1844-E1864-E1871-E1878-E1885-E1892-E1899-E1906)/(E1837+E1844)</f>
        <v>-2.6116523739381222E-2</v>
      </c>
      <c r="F1916" s="532">
        <f t="shared" ref="F1916:AC1916" si="1103">(F1837+F1844-F1864-F1871-F1878-F1885-F1892-F1899-F1906)/(F1837+F1844)</f>
        <v>-7.658621320874295E-3</v>
      </c>
      <c r="G1916" s="532">
        <f t="shared" si="1103"/>
        <v>-3.569891265503327E-2</v>
      </c>
      <c r="H1916" s="533">
        <f t="shared" si="1103"/>
        <v>-1.55876081448314E-2</v>
      </c>
      <c r="I1916" s="532">
        <f t="shared" si="1103"/>
        <v>1.7629728232654004E-2</v>
      </c>
      <c r="J1916" s="532">
        <f t="shared" si="1103"/>
        <v>-2.0055498536603886E-3</v>
      </c>
      <c r="K1916" s="532">
        <f t="shared" si="1103"/>
        <v>-1.1875208541443001E-2</v>
      </c>
      <c r="L1916" s="532">
        <f t="shared" si="1103"/>
        <v>-1.1759124397672559E-2</v>
      </c>
      <c r="M1916" s="532">
        <f t="shared" si="1103"/>
        <v>-2.4633457614636214E-3</v>
      </c>
      <c r="N1916" s="533">
        <f t="shared" si="1103"/>
        <v>5.0148780946890063E-2</v>
      </c>
      <c r="O1916" s="532">
        <f t="shared" si="1103"/>
        <v>-4.6096082288456103E-2</v>
      </c>
      <c r="P1916" s="532">
        <f t="shared" si="1103"/>
        <v>7.5359689253357296E-3</v>
      </c>
      <c r="Q1916" s="532">
        <f t="shared" si="1103"/>
        <v>-1.1724890424611816E-3</v>
      </c>
      <c r="R1916" s="532">
        <f t="shared" si="1103"/>
        <v>3.6010953674102626E-2</v>
      </c>
      <c r="S1916" s="532">
        <f t="shared" si="1103"/>
        <v>9.3768278434992851E-3</v>
      </c>
      <c r="T1916" s="532">
        <f t="shared" si="1103"/>
        <v>2.1605137683248063E-3</v>
      </c>
      <c r="U1916" s="532">
        <f t="shared" si="1103"/>
        <v>-3.8569273300324107E-2</v>
      </c>
      <c r="V1916" s="933">
        <f t="shared" si="1103"/>
        <v>-8.4806091229692546E-3</v>
      </c>
      <c r="W1916" s="532">
        <f t="shared" si="1103"/>
        <v>3.3503912113614451E-3</v>
      </c>
      <c r="X1916" s="532">
        <f t="shared" si="1103"/>
        <v>-3.4763447515203126E-2</v>
      </c>
      <c r="Y1916" s="533">
        <f t="shared" si="1103"/>
        <v>-4.2012542049922004E-2</v>
      </c>
      <c r="Z1916" s="532">
        <f t="shared" si="1103"/>
        <v>-5.9438686749958468E-2</v>
      </c>
      <c r="AA1916" s="532">
        <f t="shared" si="1103"/>
        <v>1.3757247893017563E-2</v>
      </c>
      <c r="AB1916" s="534">
        <f t="shared" si="1103"/>
        <v>-4.1106344207117236E-2</v>
      </c>
      <c r="AC1916" s="535">
        <f t="shared" si="1103"/>
        <v>-9.0770541563432415E-3</v>
      </c>
      <c r="AD1916" s="12"/>
      <c r="AE1916" s="12"/>
      <c r="AF1916" s="12"/>
      <c r="AG1916" s="12"/>
    </row>
    <row r="1917" spans="1:41" ht="16.5" thickBot="1">
      <c r="A1917" s="11"/>
      <c r="B1917" s="12"/>
      <c r="C1917" s="12"/>
      <c r="D1917" s="11"/>
      <c r="E1917" s="11"/>
      <c r="F1917" s="11"/>
      <c r="G1917" s="11"/>
      <c r="H1917" s="2794"/>
      <c r="I1917" s="11"/>
      <c r="J1917" s="11"/>
      <c r="K1917" s="11"/>
      <c r="L1917" s="11"/>
      <c r="M1917" s="11"/>
      <c r="N1917" s="2794"/>
      <c r="O1917" s="11"/>
      <c r="P1917" s="11"/>
      <c r="Q1917" s="11"/>
      <c r="R1917" s="11"/>
      <c r="S1917" s="11"/>
      <c r="T1917" s="11"/>
      <c r="U1917" s="11"/>
      <c r="V1917" s="2982"/>
      <c r="W1917" s="11"/>
      <c r="X1917" s="11"/>
      <c r="Y1917" s="2794"/>
      <c r="Z1917" s="11"/>
      <c r="AA1917" s="11"/>
      <c r="AB1917" s="11"/>
      <c r="AC1917" s="11"/>
      <c r="AD1917" s="2"/>
      <c r="AE1917" s="2"/>
      <c r="AF1917" s="2"/>
      <c r="AG1917" s="2"/>
    </row>
    <row r="1918" spans="1:41" ht="16.5" thickBot="1">
      <c r="A1918" s="3253" t="s">
        <v>321</v>
      </c>
      <c r="B1918" s="3254"/>
      <c r="C1918" s="548"/>
      <c r="D1918" s="624"/>
      <c r="E1918" s="544">
        <v>1</v>
      </c>
      <c r="F1918" s="545">
        <v>2</v>
      </c>
      <c r="G1918" s="545">
        <v>3</v>
      </c>
      <c r="H1918" s="547">
        <v>4</v>
      </c>
      <c r="I1918" s="545">
        <v>5</v>
      </c>
      <c r="J1918" s="545">
        <v>6</v>
      </c>
      <c r="K1918" s="545">
        <v>7</v>
      </c>
      <c r="L1918" s="545">
        <v>8</v>
      </c>
      <c r="M1918" s="545">
        <v>9</v>
      </c>
      <c r="N1918" s="547">
        <v>10</v>
      </c>
      <c r="O1918" s="545">
        <v>11</v>
      </c>
      <c r="P1918" s="545">
        <v>12</v>
      </c>
      <c r="Q1918" s="545">
        <v>13</v>
      </c>
      <c r="R1918" s="545">
        <v>14</v>
      </c>
      <c r="S1918" s="545">
        <v>15</v>
      </c>
      <c r="T1918" s="545">
        <v>16</v>
      </c>
      <c r="U1918" s="545">
        <v>17</v>
      </c>
      <c r="V1918" s="934">
        <v>18</v>
      </c>
      <c r="W1918" s="545">
        <v>19</v>
      </c>
      <c r="X1918" s="545">
        <v>20</v>
      </c>
      <c r="Y1918" s="547">
        <v>21</v>
      </c>
      <c r="Z1918" s="545">
        <v>22</v>
      </c>
      <c r="AA1918" s="545">
        <v>23</v>
      </c>
      <c r="AB1918" s="548">
        <v>24</v>
      </c>
      <c r="AC1918" s="724"/>
      <c r="AD1918" s="2"/>
      <c r="AE1918" s="2"/>
      <c r="AF1918" s="2"/>
      <c r="AG1918" s="2"/>
    </row>
    <row r="1919" spans="1:41">
      <c r="A1919" s="725" t="s">
        <v>14</v>
      </c>
      <c r="B1919" s="394"/>
      <c r="C1919" s="726"/>
      <c r="D1919" s="272"/>
      <c r="E1919" s="935">
        <v>21</v>
      </c>
      <c r="F1919" s="394">
        <v>21</v>
      </c>
      <c r="G1919" s="394">
        <v>21</v>
      </c>
      <c r="H1919" s="500">
        <v>21</v>
      </c>
      <c r="I1919" s="394">
        <v>21</v>
      </c>
      <c r="J1919" s="394">
        <v>21</v>
      </c>
      <c r="K1919" s="394">
        <v>21</v>
      </c>
      <c r="L1919" s="394">
        <v>21</v>
      </c>
      <c r="M1919" s="394">
        <v>20</v>
      </c>
      <c r="N1919" s="500">
        <v>20</v>
      </c>
      <c r="O1919" s="394">
        <v>20</v>
      </c>
      <c r="P1919" s="394">
        <v>20</v>
      </c>
      <c r="Q1919" s="394">
        <v>19</v>
      </c>
      <c r="R1919" s="394">
        <v>19</v>
      </c>
      <c r="S1919" s="394">
        <v>19</v>
      </c>
      <c r="T1919" s="394">
        <v>20</v>
      </c>
      <c r="U1919" s="394">
        <v>20</v>
      </c>
      <c r="V1919" s="626">
        <v>20</v>
      </c>
      <c r="W1919" s="394">
        <v>20</v>
      </c>
      <c r="X1919" s="394">
        <v>20</v>
      </c>
      <c r="Y1919" s="500">
        <v>20</v>
      </c>
      <c r="Z1919" s="394">
        <v>20</v>
      </c>
      <c r="AA1919" s="394">
        <v>21</v>
      </c>
      <c r="AB1919" s="1832">
        <v>21</v>
      </c>
      <c r="AC1919" s="1456"/>
      <c r="AD1919" s="2"/>
      <c r="AE1919" s="2"/>
      <c r="AF1919" s="2"/>
      <c r="AG1919" s="2"/>
    </row>
    <row r="1920" spans="1:41" ht="16.5" thickBot="1">
      <c r="A1920" s="730" t="s">
        <v>15</v>
      </c>
      <c r="B1920" s="2133"/>
      <c r="C1920" s="731"/>
      <c r="D1920" s="233"/>
      <c r="E1920" s="804">
        <v>21</v>
      </c>
      <c r="F1920" s="629">
        <v>21</v>
      </c>
      <c r="G1920" s="629">
        <v>21</v>
      </c>
      <c r="H1920" s="670">
        <v>21</v>
      </c>
      <c r="I1920" s="629">
        <v>21</v>
      </c>
      <c r="J1920" s="629">
        <v>21</v>
      </c>
      <c r="K1920" s="629">
        <v>21</v>
      </c>
      <c r="L1920" s="629">
        <v>21</v>
      </c>
      <c r="M1920" s="629">
        <v>20</v>
      </c>
      <c r="N1920" s="670">
        <v>20</v>
      </c>
      <c r="O1920" s="629">
        <v>20</v>
      </c>
      <c r="P1920" s="629">
        <v>20</v>
      </c>
      <c r="Q1920" s="629">
        <v>19</v>
      </c>
      <c r="R1920" s="629">
        <v>19</v>
      </c>
      <c r="S1920" s="629">
        <v>19</v>
      </c>
      <c r="T1920" s="629">
        <v>20</v>
      </c>
      <c r="U1920" s="629">
        <v>20</v>
      </c>
      <c r="V1920" s="629">
        <v>20</v>
      </c>
      <c r="W1920" s="629">
        <v>20</v>
      </c>
      <c r="X1920" s="629">
        <v>20</v>
      </c>
      <c r="Y1920" s="670">
        <v>20</v>
      </c>
      <c r="Z1920" s="629">
        <v>20</v>
      </c>
      <c r="AA1920" s="629">
        <v>21</v>
      </c>
      <c r="AB1920" s="1833">
        <v>21</v>
      </c>
      <c r="AC1920" s="1460"/>
      <c r="AJ1920" s="14"/>
      <c r="AK1920" s="14"/>
      <c r="AL1920" s="15"/>
      <c r="AM1920" s="14"/>
      <c r="AN1920" s="460"/>
    </row>
    <row r="1921" spans="1:41">
      <c r="A1921" s="3230" t="s">
        <v>960</v>
      </c>
      <c r="B1921" s="3230" t="s">
        <v>960</v>
      </c>
      <c r="C1921" s="126" t="s">
        <v>957</v>
      </c>
      <c r="D1921" s="118" t="s">
        <v>64</v>
      </c>
      <c r="E1921" s="338"/>
      <c r="F1921" s="73"/>
      <c r="G1921" s="73"/>
      <c r="H1921" s="468"/>
      <c r="I1921" s="73"/>
      <c r="J1921" s="73"/>
      <c r="K1921" s="73"/>
      <c r="L1921" s="73"/>
      <c r="M1921" s="73"/>
      <c r="N1921" s="468"/>
      <c r="O1921" s="73"/>
      <c r="P1921" s="73"/>
      <c r="Q1921" s="73"/>
      <c r="R1921" s="73"/>
      <c r="S1921" s="73"/>
      <c r="T1921" s="73"/>
      <c r="U1921" s="73"/>
      <c r="V1921" s="504"/>
      <c r="W1921" s="73"/>
      <c r="X1921" s="73"/>
      <c r="Y1921" s="468"/>
      <c r="Z1921" s="73"/>
      <c r="AA1921" s="73"/>
      <c r="AB1921" s="451"/>
      <c r="AC1921" s="111">
        <f>SUM(E1921:AB1921)</f>
        <v>0</v>
      </c>
      <c r="AD1921" s="72"/>
      <c r="AE1921" s="73">
        <v>1100</v>
      </c>
      <c r="AF1921" s="74">
        <v>60</v>
      </c>
      <c r="AJ1921" s="14"/>
      <c r="AK1921" s="14"/>
      <c r="AL1921" s="15"/>
      <c r="AM1921" s="14"/>
      <c r="AN1921" s="460"/>
    </row>
    <row r="1922" spans="1:41">
      <c r="A1922" s="3231"/>
      <c r="B1922" s="3231"/>
      <c r="C1922" s="128" t="s">
        <v>955</v>
      </c>
      <c r="D1922" s="113" t="s">
        <v>64</v>
      </c>
      <c r="E1922" s="339">
        <v>10900</v>
      </c>
      <c r="F1922" s="340">
        <v>11000</v>
      </c>
      <c r="G1922" s="340">
        <v>11100</v>
      </c>
      <c r="H1922" s="469">
        <v>11100</v>
      </c>
      <c r="I1922" s="340">
        <v>11000</v>
      </c>
      <c r="J1922" s="340">
        <v>10700</v>
      </c>
      <c r="K1922" s="340">
        <v>10300</v>
      </c>
      <c r="L1922" s="340">
        <v>9400</v>
      </c>
      <c r="M1922" s="340">
        <v>8600</v>
      </c>
      <c r="N1922" s="469">
        <v>8500</v>
      </c>
      <c r="O1922" s="340">
        <v>8000</v>
      </c>
      <c r="P1922" s="340">
        <v>8900</v>
      </c>
      <c r="Q1922" s="340">
        <v>9300</v>
      </c>
      <c r="R1922" s="340">
        <v>8500</v>
      </c>
      <c r="S1922" s="340">
        <v>9000</v>
      </c>
      <c r="T1922" s="340">
        <v>8800</v>
      </c>
      <c r="U1922" s="340">
        <v>8700</v>
      </c>
      <c r="V1922" s="505">
        <v>9200</v>
      </c>
      <c r="W1922" s="340">
        <v>9600</v>
      </c>
      <c r="X1922" s="340">
        <v>9600</v>
      </c>
      <c r="Y1922" s="469">
        <v>9700</v>
      </c>
      <c r="Z1922" s="340">
        <v>9900</v>
      </c>
      <c r="AA1922" s="340">
        <v>10300</v>
      </c>
      <c r="AB1922" s="452">
        <v>10700</v>
      </c>
      <c r="AC1922" s="112">
        <f>SUM(E1922:AB1922)</f>
        <v>232800</v>
      </c>
      <c r="AD1922" s="75"/>
      <c r="AE1922" s="161"/>
      <c r="AF1922" s="76"/>
      <c r="AJ1922" s="14"/>
      <c r="AK1922" s="14"/>
      <c r="AL1922" s="15"/>
      <c r="AM1922" s="14"/>
      <c r="AN1922" s="460"/>
    </row>
    <row r="1923" spans="1:41">
      <c r="A1923" s="3231"/>
      <c r="B1923" s="3231"/>
      <c r="C1923" s="128" t="s">
        <v>20</v>
      </c>
      <c r="D1923" s="1006" t="s">
        <v>64</v>
      </c>
      <c r="E1923" s="358"/>
      <c r="F1923" s="359"/>
      <c r="G1923" s="359"/>
      <c r="H1923" s="474"/>
      <c r="I1923" s="359"/>
      <c r="J1923" s="359"/>
      <c r="K1923" s="359"/>
      <c r="L1923" s="359"/>
      <c r="M1923" s="359"/>
      <c r="N1923" s="474"/>
      <c r="O1923" s="359"/>
      <c r="P1923" s="359"/>
      <c r="Q1923" s="359"/>
      <c r="R1923" s="359"/>
      <c r="S1923" s="359"/>
      <c r="T1923" s="359"/>
      <c r="U1923" s="359"/>
      <c r="V1923" s="510"/>
      <c r="W1923" s="359"/>
      <c r="X1923" s="359"/>
      <c r="Y1923" s="474"/>
      <c r="Z1923" s="359"/>
      <c r="AA1923" s="359"/>
      <c r="AB1923" s="1792"/>
      <c r="AC1923" s="112" t="e">
        <f>AVERAGE(E1923:AB1923)</f>
        <v>#DIV/0!</v>
      </c>
      <c r="AD1923" s="77"/>
      <c r="AE1923" s="78"/>
      <c r="AF1923" s="79"/>
      <c r="AG1923" s="110"/>
      <c r="AH1923" s="110"/>
      <c r="AI1923" s="110"/>
      <c r="AJ1923" s="51"/>
      <c r="AK1923" s="566"/>
      <c r="AL1923" s="565"/>
      <c r="AM1923" s="15"/>
      <c r="AN1923" s="460"/>
    </row>
    <row r="1924" spans="1:41" ht="16.5" thickBot="1">
      <c r="A1924" s="3233"/>
      <c r="B1924" s="3233"/>
      <c r="C1924" s="131" t="s">
        <v>22</v>
      </c>
      <c r="D1924" s="119"/>
      <c r="E1924" s="349" t="e">
        <f t="shared" ref="E1924:AB1924" si="1104">E1922/E1921</f>
        <v>#DIV/0!</v>
      </c>
      <c r="F1924" s="350" t="e">
        <f t="shared" si="1104"/>
        <v>#DIV/0!</v>
      </c>
      <c r="G1924" s="350" t="e">
        <f t="shared" si="1104"/>
        <v>#DIV/0!</v>
      </c>
      <c r="H1924" s="484" t="e">
        <f t="shared" si="1104"/>
        <v>#DIV/0!</v>
      </c>
      <c r="I1924" s="350" t="e">
        <f t="shared" si="1104"/>
        <v>#DIV/0!</v>
      </c>
      <c r="J1924" s="350" t="e">
        <f t="shared" si="1104"/>
        <v>#DIV/0!</v>
      </c>
      <c r="K1924" s="350" t="e">
        <f t="shared" si="1104"/>
        <v>#DIV/0!</v>
      </c>
      <c r="L1924" s="350" t="e">
        <f t="shared" si="1104"/>
        <v>#DIV/0!</v>
      </c>
      <c r="M1924" s="350" t="e">
        <f t="shared" si="1104"/>
        <v>#DIV/0!</v>
      </c>
      <c r="N1924" s="484" t="e">
        <f t="shared" si="1104"/>
        <v>#DIV/0!</v>
      </c>
      <c r="O1924" s="350" t="e">
        <f t="shared" si="1104"/>
        <v>#DIV/0!</v>
      </c>
      <c r="P1924" s="350" t="e">
        <f t="shared" si="1104"/>
        <v>#DIV/0!</v>
      </c>
      <c r="Q1924" s="350" t="e">
        <f t="shared" si="1104"/>
        <v>#DIV/0!</v>
      </c>
      <c r="R1924" s="350" t="e">
        <f t="shared" si="1104"/>
        <v>#DIV/0!</v>
      </c>
      <c r="S1924" s="350" t="e">
        <f t="shared" si="1104"/>
        <v>#DIV/0!</v>
      </c>
      <c r="T1924" s="350" t="e">
        <f t="shared" si="1104"/>
        <v>#DIV/0!</v>
      </c>
      <c r="U1924" s="350" t="e">
        <f t="shared" si="1104"/>
        <v>#DIV/0!</v>
      </c>
      <c r="V1924" s="521" t="e">
        <f t="shared" si="1104"/>
        <v>#DIV/0!</v>
      </c>
      <c r="W1924" s="350" t="e">
        <f t="shared" si="1104"/>
        <v>#DIV/0!</v>
      </c>
      <c r="X1924" s="350" t="e">
        <f t="shared" si="1104"/>
        <v>#DIV/0!</v>
      </c>
      <c r="Y1924" s="484" t="e">
        <f t="shared" si="1104"/>
        <v>#DIV/0!</v>
      </c>
      <c r="Z1924" s="350" t="e">
        <f t="shared" si="1104"/>
        <v>#DIV/0!</v>
      </c>
      <c r="AA1924" s="350" t="e">
        <f t="shared" si="1104"/>
        <v>#DIV/0!</v>
      </c>
      <c r="AB1924" s="1007" t="e">
        <f t="shared" si="1104"/>
        <v>#DIV/0!</v>
      </c>
      <c r="AC1924" s="119"/>
      <c r="AD1924" s="75"/>
      <c r="AE1924" s="161"/>
      <c r="AF1924" s="76"/>
      <c r="AJ1924" s="14"/>
      <c r="AK1924" s="14"/>
      <c r="AL1924" s="15"/>
      <c r="AM1924" s="14"/>
      <c r="AN1924" s="460"/>
    </row>
    <row r="1925" spans="1:41">
      <c r="A1925" s="3169" t="s">
        <v>322</v>
      </c>
      <c r="B1925" s="3169" t="s">
        <v>322</v>
      </c>
      <c r="C1925" s="130" t="s">
        <v>17</v>
      </c>
      <c r="D1925" s="127" t="s">
        <v>64</v>
      </c>
      <c r="E1925" s="357">
        <v>4800</v>
      </c>
      <c r="F1925" s="353">
        <v>4600</v>
      </c>
      <c r="G1925" s="353">
        <v>4600</v>
      </c>
      <c r="H1925" s="494">
        <v>4500</v>
      </c>
      <c r="I1925" s="353">
        <v>4900</v>
      </c>
      <c r="J1925" s="353">
        <v>5800</v>
      </c>
      <c r="K1925" s="353">
        <v>7000</v>
      </c>
      <c r="L1925" s="353">
        <v>8300</v>
      </c>
      <c r="M1925" s="353">
        <v>8300</v>
      </c>
      <c r="N1925" s="494">
        <v>8200</v>
      </c>
      <c r="O1925" s="353">
        <v>8400</v>
      </c>
      <c r="P1925" s="353">
        <v>7600</v>
      </c>
      <c r="Q1925" s="353">
        <v>7300</v>
      </c>
      <c r="R1925" s="353">
        <v>7400</v>
      </c>
      <c r="S1925" s="353">
        <v>7000</v>
      </c>
      <c r="T1925" s="353">
        <v>7200</v>
      </c>
      <c r="U1925" s="353">
        <v>7600</v>
      </c>
      <c r="V1925" s="523">
        <v>7400</v>
      </c>
      <c r="W1925" s="353">
        <v>7400</v>
      </c>
      <c r="X1925" s="353">
        <v>7400</v>
      </c>
      <c r="Y1925" s="494">
        <v>7100</v>
      </c>
      <c r="Z1925" s="353">
        <v>6900</v>
      </c>
      <c r="AA1925" s="353">
        <v>5900</v>
      </c>
      <c r="AB1925" s="353">
        <v>5100</v>
      </c>
      <c r="AC1925" s="140">
        <f>SUM(E1925:AB1925)</f>
        <v>160700</v>
      </c>
      <c r="AD1925" s="72"/>
      <c r="AE1925" s="73">
        <v>1100</v>
      </c>
      <c r="AF1925" s="74">
        <v>60</v>
      </c>
      <c r="AJ1925" s="14"/>
      <c r="AK1925" s="14"/>
      <c r="AL1925" s="15"/>
      <c r="AM1925" s="14"/>
      <c r="AN1925" s="460"/>
    </row>
    <row r="1926" spans="1:41">
      <c r="A1926" s="3231"/>
      <c r="B1926" s="3231"/>
      <c r="C1926" s="128" t="s">
        <v>19</v>
      </c>
      <c r="D1926" s="113" t="s">
        <v>64</v>
      </c>
      <c r="E1926" s="339"/>
      <c r="F1926" s="340"/>
      <c r="G1926" s="340"/>
      <c r="H1926" s="469"/>
      <c r="I1926" s="340"/>
      <c r="J1926" s="340"/>
      <c r="K1926" s="340"/>
      <c r="L1926" s="340"/>
      <c r="M1926" s="340"/>
      <c r="N1926" s="469"/>
      <c r="O1926" s="340"/>
      <c r="P1926" s="340"/>
      <c r="Q1926" s="340"/>
      <c r="R1926" s="340"/>
      <c r="S1926" s="340"/>
      <c r="T1926" s="340"/>
      <c r="U1926" s="340"/>
      <c r="V1926" s="505"/>
      <c r="W1926" s="340"/>
      <c r="X1926" s="340"/>
      <c r="Y1926" s="469"/>
      <c r="Z1926" s="340"/>
      <c r="AA1926" s="340"/>
      <c r="AB1926" s="340"/>
      <c r="AC1926" s="112">
        <f>SUM(E1926:AB1926)</f>
        <v>0</v>
      </c>
      <c r="AD1926" s="75"/>
      <c r="AE1926" s="161"/>
      <c r="AF1926" s="76"/>
      <c r="AJ1926" s="565"/>
      <c r="AK1926" s="566"/>
      <c r="AL1926" s="565"/>
      <c r="AM1926" s="15"/>
      <c r="AN1926" s="460"/>
    </row>
    <row r="1927" spans="1:41">
      <c r="A1927" s="3231"/>
      <c r="B1927" s="3231"/>
      <c r="C1927" s="128" t="s">
        <v>20</v>
      </c>
      <c r="D1927" s="1006" t="s">
        <v>64</v>
      </c>
      <c r="E1927" s="358">
        <v>58</v>
      </c>
      <c r="F1927" s="359">
        <v>58</v>
      </c>
      <c r="G1927" s="359">
        <v>58</v>
      </c>
      <c r="H1927" s="474">
        <v>58</v>
      </c>
      <c r="I1927" s="359">
        <v>58</v>
      </c>
      <c r="J1927" s="359">
        <v>59</v>
      </c>
      <c r="K1927" s="359">
        <v>60</v>
      </c>
      <c r="L1927" s="359">
        <v>62</v>
      </c>
      <c r="M1927" s="359">
        <v>60</v>
      </c>
      <c r="N1927" s="474">
        <v>59</v>
      </c>
      <c r="O1927" s="359">
        <v>58</v>
      </c>
      <c r="P1927" s="359">
        <v>58</v>
      </c>
      <c r="Q1927" s="359">
        <v>58</v>
      </c>
      <c r="R1927" s="359">
        <v>56</v>
      </c>
      <c r="S1927" s="359">
        <v>57</v>
      </c>
      <c r="T1927" s="359">
        <v>56</v>
      </c>
      <c r="U1927" s="359">
        <v>57</v>
      </c>
      <c r="V1927" s="510">
        <v>57</v>
      </c>
      <c r="W1927" s="359">
        <v>59</v>
      </c>
      <c r="X1927" s="359">
        <v>59</v>
      </c>
      <c r="Y1927" s="474">
        <v>59</v>
      </c>
      <c r="Z1927" s="359">
        <v>59</v>
      </c>
      <c r="AA1927" s="359">
        <v>58</v>
      </c>
      <c r="AB1927" s="359">
        <v>57</v>
      </c>
      <c r="AC1927" s="112">
        <f>AVERAGE(E1927:AB1927)</f>
        <v>58.25</v>
      </c>
      <c r="AD1927" s="78"/>
      <c r="AE1927" s="78"/>
      <c r="AF1927" s="79"/>
      <c r="AJ1927" s="565"/>
      <c r="AK1927" s="566"/>
      <c r="AL1927" s="565"/>
      <c r="AM1927" s="15"/>
      <c r="AN1927" s="460"/>
    </row>
    <row r="1928" spans="1:41" ht="16.5" thickBot="1">
      <c r="A1928" s="3233"/>
      <c r="B1928" s="3233"/>
      <c r="C1928" s="131" t="s">
        <v>22</v>
      </c>
      <c r="D1928" s="119"/>
      <c r="E1928" s="349">
        <f t="shared" ref="E1928:AB1928" si="1105">E1926/E1925</f>
        <v>0</v>
      </c>
      <c r="F1928" s="350">
        <f t="shared" si="1105"/>
        <v>0</v>
      </c>
      <c r="G1928" s="350">
        <f t="shared" si="1105"/>
        <v>0</v>
      </c>
      <c r="H1928" s="484">
        <f t="shared" si="1105"/>
        <v>0</v>
      </c>
      <c r="I1928" s="350">
        <f t="shared" si="1105"/>
        <v>0</v>
      </c>
      <c r="J1928" s="350">
        <f t="shared" si="1105"/>
        <v>0</v>
      </c>
      <c r="K1928" s="350">
        <f t="shared" si="1105"/>
        <v>0</v>
      </c>
      <c r="L1928" s="350">
        <f t="shared" si="1105"/>
        <v>0</v>
      </c>
      <c r="M1928" s="350">
        <f t="shared" si="1105"/>
        <v>0</v>
      </c>
      <c r="N1928" s="484">
        <f t="shared" si="1105"/>
        <v>0</v>
      </c>
      <c r="O1928" s="350">
        <f t="shared" si="1105"/>
        <v>0</v>
      </c>
      <c r="P1928" s="350">
        <f t="shared" si="1105"/>
        <v>0</v>
      </c>
      <c r="Q1928" s="350">
        <f t="shared" si="1105"/>
        <v>0</v>
      </c>
      <c r="R1928" s="350">
        <f t="shared" si="1105"/>
        <v>0</v>
      </c>
      <c r="S1928" s="350">
        <f t="shared" si="1105"/>
        <v>0</v>
      </c>
      <c r="T1928" s="350">
        <f t="shared" si="1105"/>
        <v>0</v>
      </c>
      <c r="U1928" s="350">
        <f t="shared" si="1105"/>
        <v>0</v>
      </c>
      <c r="V1928" s="521">
        <f t="shared" si="1105"/>
        <v>0</v>
      </c>
      <c r="W1928" s="350">
        <f t="shared" si="1105"/>
        <v>0</v>
      </c>
      <c r="X1928" s="350">
        <f t="shared" si="1105"/>
        <v>0</v>
      </c>
      <c r="Y1928" s="484">
        <f t="shared" si="1105"/>
        <v>0</v>
      </c>
      <c r="Z1928" s="350">
        <f t="shared" si="1105"/>
        <v>0</v>
      </c>
      <c r="AA1928" s="350">
        <f t="shared" si="1105"/>
        <v>0</v>
      </c>
      <c r="AB1928" s="350">
        <f t="shared" si="1105"/>
        <v>0</v>
      </c>
      <c r="AC1928" s="113"/>
      <c r="AD1928" s="75"/>
      <c r="AE1928" s="161"/>
      <c r="AF1928" s="76"/>
      <c r="AJ1928" s="15"/>
      <c r="AK1928" s="15"/>
      <c r="AL1928" s="15"/>
      <c r="AM1928" s="15"/>
      <c r="AN1928" s="460"/>
    </row>
    <row r="1929" spans="1:41" hidden="1">
      <c r="A1929" s="1897"/>
      <c r="B1929" s="1881"/>
      <c r="C1929" s="632" t="s">
        <v>133</v>
      </c>
      <c r="D1929" s="635"/>
      <c r="E1929" s="633"/>
      <c r="F1929" s="633"/>
      <c r="G1929" s="633"/>
      <c r="H1929" s="1031"/>
      <c r="I1929" s="633"/>
      <c r="J1929" s="633"/>
      <c r="K1929" s="633"/>
      <c r="L1929" s="633"/>
      <c r="M1929" s="633"/>
      <c r="N1929" s="1031"/>
      <c r="O1929" s="633"/>
      <c r="P1929" s="633"/>
      <c r="Q1929" s="633"/>
      <c r="R1929" s="633"/>
      <c r="S1929" s="633"/>
      <c r="T1929" s="633"/>
      <c r="U1929" s="633"/>
      <c r="V1929" s="3009"/>
      <c r="W1929" s="633"/>
      <c r="X1929" s="633"/>
      <c r="Y1929" s="1031"/>
      <c r="Z1929" s="633"/>
      <c r="AA1929" s="633"/>
      <c r="AB1929" s="633"/>
      <c r="AC1929" s="113"/>
      <c r="AD1929" s="75"/>
      <c r="AE1929" s="161"/>
      <c r="AF1929" s="76"/>
      <c r="AJ1929" s="15"/>
      <c r="AK1929" s="15"/>
      <c r="AL1929" s="15"/>
      <c r="AM1929" s="15"/>
      <c r="AN1929" s="460"/>
    </row>
    <row r="1930" spans="1:41" s="190" customFormat="1" hidden="1">
      <c r="A1930" s="1897"/>
      <c r="B1930" s="1881"/>
      <c r="C1930" s="632" t="s">
        <v>134</v>
      </c>
      <c r="D1930" s="635"/>
      <c r="E1930" s="1048"/>
      <c r="F1930" s="1048"/>
      <c r="G1930" s="1048"/>
      <c r="H1930" s="1031"/>
      <c r="I1930" s="1048"/>
      <c r="J1930" s="1048"/>
      <c r="K1930" s="1048"/>
      <c r="L1930" s="1048"/>
      <c r="M1930" s="1048"/>
      <c r="N1930" s="1031"/>
      <c r="O1930" s="1048"/>
      <c r="P1930" s="1048"/>
      <c r="Q1930" s="1048"/>
      <c r="R1930" s="1048"/>
      <c r="S1930" s="1048"/>
      <c r="T1930" s="1048"/>
      <c r="U1930" s="1048"/>
      <c r="V1930" s="3009"/>
      <c r="W1930" s="1048"/>
      <c r="X1930" s="1048"/>
      <c r="Y1930" s="1031"/>
      <c r="Z1930" s="1048"/>
      <c r="AA1930" s="1048"/>
      <c r="AB1930" s="1048"/>
      <c r="AC1930" s="113"/>
      <c r="AD1930" s="75"/>
      <c r="AE1930" s="161"/>
      <c r="AF1930" s="76"/>
      <c r="AH1930" s="980"/>
      <c r="AI1930" s="981"/>
      <c r="AJ1930" s="981"/>
      <c r="AK1930" s="982"/>
      <c r="AL1930" s="982"/>
      <c r="AM1930" s="198"/>
      <c r="AN1930" s="983"/>
      <c r="AO1930" s="983"/>
    </row>
    <row r="1931" spans="1:41" ht="16.5" hidden="1" thickBot="1">
      <c r="A1931" s="3223" t="s">
        <v>50</v>
      </c>
      <c r="B1931" s="3224"/>
      <c r="C1931" s="3224"/>
      <c r="D1931" s="119"/>
      <c r="E1931" s="187">
        <f>SQRT(E1925*E1925+E1926*E1926)/E1971/1.73</f>
        <v>23.121387283236995</v>
      </c>
      <c r="F1931" s="188">
        <f t="shared" ref="F1931:AB1931" si="1106">SQRT(F1925*F1925+F1926*F1926)/F1971/1.73</f>
        <v>21.974872211340948</v>
      </c>
      <c r="G1931" s="188">
        <f t="shared" si="1106"/>
        <v>21.974872211340948</v>
      </c>
      <c r="H1931" s="473">
        <f t="shared" si="1106"/>
        <v>21.497157598050926</v>
      </c>
      <c r="I1931" s="188">
        <f t="shared" si="1106"/>
        <v>23.408016051211007</v>
      </c>
      <c r="J1931" s="188">
        <f t="shared" si="1106"/>
        <v>27.938342967244704</v>
      </c>
      <c r="K1931" s="188">
        <f t="shared" si="1106"/>
        <v>34.002040122407344</v>
      </c>
      <c r="L1931" s="188">
        <f t="shared" si="1106"/>
        <v>40.658371705692176</v>
      </c>
      <c r="M1931" s="188">
        <f t="shared" si="1106"/>
        <v>41.359378114411001</v>
      </c>
      <c r="N1931" s="473">
        <f t="shared" si="1106"/>
        <v>40.861072353996413</v>
      </c>
      <c r="O1931" s="188">
        <f t="shared" si="1106"/>
        <v>42.221663734606686</v>
      </c>
      <c r="P1931" s="188">
        <f t="shared" si="1106"/>
        <v>37.871237791508875</v>
      </c>
      <c r="Q1931" s="188">
        <f t="shared" si="1106"/>
        <v>36.376320510265096</v>
      </c>
      <c r="R1931" s="188">
        <f t="shared" si="1106"/>
        <v>36.559458524776446</v>
      </c>
      <c r="S1931" s="188">
        <f t="shared" si="1106"/>
        <v>34.583271577491232</v>
      </c>
      <c r="T1931" s="188">
        <f t="shared" si="1106"/>
        <v>35.571365051133839</v>
      </c>
      <c r="U1931" s="188">
        <f t="shared" si="1106"/>
        <v>37.547551998419046</v>
      </c>
      <c r="V1931" s="509">
        <f t="shared" si="1106"/>
        <v>36.24963260507495</v>
      </c>
      <c r="W1931" s="188">
        <f t="shared" si="1106"/>
        <v>36.24963260507495</v>
      </c>
      <c r="X1931" s="188">
        <f t="shared" si="1106"/>
        <v>36.24963260507495</v>
      </c>
      <c r="Y1931" s="473">
        <f t="shared" si="1106"/>
        <v>34.780052904869208</v>
      </c>
      <c r="Z1931" s="188">
        <f t="shared" si="1106"/>
        <v>33.800333104732047</v>
      </c>
      <c r="AA1931" s="188">
        <f t="shared" si="1106"/>
        <v>28.658862388886192</v>
      </c>
      <c r="AB1931" s="189">
        <f t="shared" si="1106"/>
        <v>24.566473988439306</v>
      </c>
      <c r="AC1931" s="114">
        <f>AVERAGE(E1931:AB1931)</f>
        <v>32.836708333720217</v>
      </c>
      <c r="AD1931" s="80">
        <f>(AC1927-AC1931)/AC1927</f>
        <v>0.43627968525802202</v>
      </c>
      <c r="AE1931" s="81"/>
      <c r="AF1931" s="82"/>
      <c r="AJ1931" s="14"/>
      <c r="AK1931" s="14"/>
      <c r="AL1931" s="15"/>
      <c r="AM1931" s="14"/>
      <c r="AN1931" s="460"/>
    </row>
    <row r="1932" spans="1:41">
      <c r="A1932" s="3230" t="s">
        <v>965</v>
      </c>
      <c r="B1932" s="3230" t="s">
        <v>965</v>
      </c>
      <c r="C1932" s="126" t="s">
        <v>961</v>
      </c>
      <c r="D1932" s="118" t="s">
        <v>64</v>
      </c>
      <c r="E1932" s="338">
        <v>300</v>
      </c>
      <c r="F1932" s="73">
        <v>300</v>
      </c>
      <c r="G1932" s="73">
        <v>300</v>
      </c>
      <c r="H1932" s="468">
        <v>300</v>
      </c>
      <c r="I1932" s="73">
        <v>300</v>
      </c>
      <c r="J1932" s="73">
        <v>400</v>
      </c>
      <c r="K1932" s="73">
        <v>500</v>
      </c>
      <c r="L1932" s="73">
        <v>600</v>
      </c>
      <c r="M1932" s="73">
        <v>600</v>
      </c>
      <c r="N1932" s="468">
        <v>500</v>
      </c>
      <c r="O1932" s="73">
        <v>600</v>
      </c>
      <c r="P1932" s="73">
        <v>500</v>
      </c>
      <c r="Q1932" s="73">
        <v>500</v>
      </c>
      <c r="R1932" s="73">
        <v>500</v>
      </c>
      <c r="S1932" s="73">
        <v>400</v>
      </c>
      <c r="T1932" s="73">
        <v>500</v>
      </c>
      <c r="U1932" s="73">
        <v>600</v>
      </c>
      <c r="V1932" s="504">
        <v>600</v>
      </c>
      <c r="W1932" s="73">
        <v>600</v>
      </c>
      <c r="X1932" s="73">
        <v>500</v>
      </c>
      <c r="Y1932" s="468">
        <v>500</v>
      </c>
      <c r="Z1932" s="73">
        <v>500</v>
      </c>
      <c r="AA1932" s="73">
        <v>400</v>
      </c>
      <c r="AB1932" s="73">
        <v>300</v>
      </c>
      <c r="AC1932" s="111">
        <f>SUM(E1932:AB1932)</f>
        <v>11100</v>
      </c>
      <c r="AD1932" s="72"/>
      <c r="AE1932" s="73">
        <v>1100</v>
      </c>
      <c r="AF1932" s="74">
        <v>60</v>
      </c>
      <c r="AJ1932" s="14"/>
      <c r="AK1932" s="14"/>
      <c r="AL1932" s="15"/>
      <c r="AM1932" s="14"/>
      <c r="AN1932" s="460"/>
    </row>
    <row r="1933" spans="1:41">
      <c r="A1933" s="3231"/>
      <c r="B1933" s="3231"/>
      <c r="C1933" s="128" t="s">
        <v>962</v>
      </c>
      <c r="D1933" s="113" t="s">
        <v>64</v>
      </c>
      <c r="E1933" s="339"/>
      <c r="F1933" s="340"/>
      <c r="G1933" s="340"/>
      <c r="H1933" s="469"/>
      <c r="I1933" s="340"/>
      <c r="J1933" s="340"/>
      <c r="K1933" s="340"/>
      <c r="L1933" s="340"/>
      <c r="M1933" s="340"/>
      <c r="N1933" s="469"/>
      <c r="O1933" s="340"/>
      <c r="P1933" s="340"/>
      <c r="Q1933" s="340"/>
      <c r="R1933" s="340"/>
      <c r="S1933" s="340"/>
      <c r="T1933" s="340"/>
      <c r="U1933" s="340"/>
      <c r="V1933" s="505"/>
      <c r="W1933" s="340"/>
      <c r="X1933" s="340"/>
      <c r="Y1933" s="469"/>
      <c r="Z1933" s="340"/>
      <c r="AA1933" s="340"/>
      <c r="AB1933" s="340"/>
      <c r="AC1933" s="112">
        <f>SUM(E1933:AB1933)</f>
        <v>0</v>
      </c>
      <c r="AD1933" s="75"/>
      <c r="AE1933" s="161"/>
      <c r="AF1933" s="76"/>
      <c r="AJ1933" s="565"/>
      <c r="AK1933" s="566"/>
      <c r="AL1933" s="565"/>
      <c r="AM1933" s="15"/>
      <c r="AN1933" s="460"/>
    </row>
    <row r="1934" spans="1:41">
      <c r="A1934" s="3231"/>
      <c r="B1934" s="3231"/>
      <c r="C1934" s="128" t="s">
        <v>20</v>
      </c>
      <c r="D1934" s="1006" t="s">
        <v>64</v>
      </c>
      <c r="E1934" s="358">
        <v>6</v>
      </c>
      <c r="F1934" s="359">
        <v>6</v>
      </c>
      <c r="G1934" s="359">
        <v>6</v>
      </c>
      <c r="H1934" s="474">
        <v>6</v>
      </c>
      <c r="I1934" s="359">
        <v>6</v>
      </c>
      <c r="J1934" s="359">
        <v>6</v>
      </c>
      <c r="K1934" s="359">
        <v>6</v>
      </c>
      <c r="L1934" s="359">
        <v>6</v>
      </c>
      <c r="M1934" s="359">
        <v>6</v>
      </c>
      <c r="N1934" s="474">
        <v>6</v>
      </c>
      <c r="O1934" s="359">
        <v>6</v>
      </c>
      <c r="P1934" s="359">
        <v>6</v>
      </c>
      <c r="Q1934" s="359">
        <v>6</v>
      </c>
      <c r="R1934" s="359">
        <v>6</v>
      </c>
      <c r="S1934" s="359">
        <v>6</v>
      </c>
      <c r="T1934" s="359">
        <v>6</v>
      </c>
      <c r="U1934" s="359">
        <v>6</v>
      </c>
      <c r="V1934" s="510">
        <v>6</v>
      </c>
      <c r="W1934" s="359">
        <v>6</v>
      </c>
      <c r="X1934" s="359">
        <v>6</v>
      </c>
      <c r="Y1934" s="474">
        <v>6</v>
      </c>
      <c r="Z1934" s="359">
        <v>6</v>
      </c>
      <c r="AA1934" s="359">
        <v>6</v>
      </c>
      <c r="AB1934" s="359">
        <v>6</v>
      </c>
      <c r="AC1934" s="112">
        <f>AVERAGE(E1934:AB1934)</f>
        <v>6</v>
      </c>
      <c r="AD1934" s="78"/>
      <c r="AE1934" s="78"/>
      <c r="AF1934" s="79"/>
      <c r="AJ1934" s="565"/>
      <c r="AK1934" s="566"/>
      <c r="AL1934" s="565"/>
      <c r="AM1934" s="15"/>
      <c r="AN1934" s="460"/>
    </row>
    <row r="1935" spans="1:41" ht="16.5" thickBot="1">
      <c r="A1935" s="3233"/>
      <c r="B1935" s="3233"/>
      <c r="C1935" s="131" t="s">
        <v>22</v>
      </c>
      <c r="D1935" s="119"/>
      <c r="E1935" s="349">
        <f t="shared" ref="E1935:AB1935" si="1107">E1933/E1932</f>
        <v>0</v>
      </c>
      <c r="F1935" s="350">
        <f t="shared" si="1107"/>
        <v>0</v>
      </c>
      <c r="G1935" s="350">
        <f t="shared" si="1107"/>
        <v>0</v>
      </c>
      <c r="H1935" s="484">
        <f t="shared" si="1107"/>
        <v>0</v>
      </c>
      <c r="I1935" s="350">
        <f t="shared" si="1107"/>
        <v>0</v>
      </c>
      <c r="J1935" s="350">
        <f t="shared" si="1107"/>
        <v>0</v>
      </c>
      <c r="K1935" s="350">
        <f t="shared" si="1107"/>
        <v>0</v>
      </c>
      <c r="L1935" s="350">
        <f t="shared" si="1107"/>
        <v>0</v>
      </c>
      <c r="M1935" s="350">
        <f t="shared" si="1107"/>
        <v>0</v>
      </c>
      <c r="N1935" s="484">
        <f t="shared" si="1107"/>
        <v>0</v>
      </c>
      <c r="O1935" s="350">
        <f t="shared" si="1107"/>
        <v>0</v>
      </c>
      <c r="P1935" s="350">
        <f t="shared" si="1107"/>
        <v>0</v>
      </c>
      <c r="Q1935" s="350">
        <f t="shared" si="1107"/>
        <v>0</v>
      </c>
      <c r="R1935" s="350">
        <f t="shared" si="1107"/>
        <v>0</v>
      </c>
      <c r="S1935" s="350">
        <f t="shared" si="1107"/>
        <v>0</v>
      </c>
      <c r="T1935" s="350">
        <f t="shared" si="1107"/>
        <v>0</v>
      </c>
      <c r="U1935" s="350">
        <f t="shared" si="1107"/>
        <v>0</v>
      </c>
      <c r="V1935" s="521">
        <f t="shared" si="1107"/>
        <v>0</v>
      </c>
      <c r="W1935" s="350">
        <f t="shared" si="1107"/>
        <v>0</v>
      </c>
      <c r="X1935" s="350">
        <f t="shared" si="1107"/>
        <v>0</v>
      </c>
      <c r="Y1935" s="484">
        <f t="shared" si="1107"/>
        <v>0</v>
      </c>
      <c r="Z1935" s="350">
        <f t="shared" si="1107"/>
        <v>0</v>
      </c>
      <c r="AA1935" s="350">
        <f t="shared" si="1107"/>
        <v>0</v>
      </c>
      <c r="AB1935" s="350">
        <f t="shared" si="1107"/>
        <v>0</v>
      </c>
      <c r="AC1935" s="113"/>
      <c r="AD1935" s="75"/>
      <c r="AE1935" s="161"/>
      <c r="AF1935" s="76"/>
      <c r="AJ1935" s="15"/>
      <c r="AK1935" s="15"/>
      <c r="AL1935" s="15"/>
      <c r="AM1935" s="15"/>
      <c r="AN1935" s="460"/>
    </row>
    <row r="1936" spans="1:41" hidden="1">
      <c r="A1936" s="1897"/>
      <c r="B1936" s="1881"/>
      <c r="C1936" s="632" t="s">
        <v>133</v>
      </c>
      <c r="D1936" s="635"/>
      <c r="E1936" s="633"/>
      <c r="F1936" s="148"/>
      <c r="G1936" s="148"/>
      <c r="H1936" s="497"/>
      <c r="I1936" s="148"/>
      <c r="J1936" s="148"/>
      <c r="K1936" s="148"/>
      <c r="L1936" s="148"/>
      <c r="M1936" s="148"/>
      <c r="N1936" s="497"/>
      <c r="O1936" s="148"/>
      <c r="P1936" s="148"/>
      <c r="Q1936" s="148"/>
      <c r="R1936" s="148"/>
      <c r="S1936" s="148"/>
      <c r="T1936" s="148"/>
      <c r="U1936" s="148"/>
      <c r="V1936" s="1149"/>
      <c r="W1936" s="148"/>
      <c r="X1936" s="148"/>
      <c r="Y1936" s="497"/>
      <c r="Z1936" s="148"/>
      <c r="AA1936" s="148"/>
      <c r="AB1936" s="148"/>
      <c r="AC1936" s="113"/>
      <c r="AD1936" s="75"/>
      <c r="AE1936" s="161"/>
      <c r="AF1936" s="76"/>
      <c r="AJ1936" s="15"/>
      <c r="AK1936" s="15"/>
      <c r="AL1936" s="15"/>
      <c r="AM1936" s="15"/>
      <c r="AN1936" s="460"/>
    </row>
    <row r="1937" spans="1:41" s="190" customFormat="1" hidden="1">
      <c r="A1937" s="1897"/>
      <c r="B1937" s="1881"/>
      <c r="C1937" s="632" t="s">
        <v>134</v>
      </c>
      <c r="D1937" s="635"/>
      <c r="E1937" s="1048"/>
      <c r="F1937" s="379"/>
      <c r="G1937" s="379"/>
      <c r="H1937" s="497"/>
      <c r="I1937" s="148"/>
      <c r="J1937" s="148"/>
      <c r="K1937" s="148"/>
      <c r="L1937" s="148"/>
      <c r="M1937" s="148"/>
      <c r="N1937" s="497"/>
      <c r="O1937" s="148"/>
      <c r="P1937" s="148"/>
      <c r="Q1937" s="148"/>
      <c r="R1937" s="148"/>
      <c r="S1937" s="148"/>
      <c r="T1937" s="148"/>
      <c r="U1937" s="148"/>
      <c r="V1937" s="1149"/>
      <c r="W1937" s="148"/>
      <c r="X1937" s="148"/>
      <c r="Y1937" s="497"/>
      <c r="Z1937" s="148"/>
      <c r="AA1937" s="148"/>
      <c r="AB1937" s="148"/>
      <c r="AC1937" s="113"/>
      <c r="AD1937" s="75"/>
      <c r="AE1937" s="161"/>
      <c r="AF1937" s="76"/>
      <c r="AH1937" s="980"/>
      <c r="AI1937" s="981"/>
      <c r="AJ1937" s="981"/>
      <c r="AK1937" s="982"/>
      <c r="AL1937" s="982"/>
      <c r="AM1937" s="198"/>
      <c r="AN1937" s="983"/>
      <c r="AO1937" s="983"/>
    </row>
    <row r="1938" spans="1:41" ht="16.5" hidden="1" thickBot="1">
      <c r="A1938" s="3223" t="s">
        <v>50</v>
      </c>
      <c r="B1938" s="3224"/>
      <c r="C1938" s="3224"/>
      <c r="D1938" s="119"/>
      <c r="E1938" s="187">
        <f>SQRT(E1932*E1932+E1933*E1933)/E1971/1.73</f>
        <v>1.4450867052023122</v>
      </c>
      <c r="F1938" s="188">
        <f t="shared" ref="F1938:AB1938" si="1108">SQRT(F1932*F1932+F1933*F1933)/F1971/1.73</f>
        <v>1.4331438398700618</v>
      </c>
      <c r="G1938" s="188">
        <f t="shared" si="1108"/>
        <v>1.4331438398700618</v>
      </c>
      <c r="H1938" s="473">
        <f t="shared" si="1108"/>
        <v>1.4331438398700618</v>
      </c>
      <c r="I1938" s="188">
        <f t="shared" si="1108"/>
        <v>1.4331438398700618</v>
      </c>
      <c r="J1938" s="188">
        <f t="shared" si="1108"/>
        <v>1.9267822736030829</v>
      </c>
      <c r="K1938" s="188">
        <f t="shared" si="1108"/>
        <v>2.4287171516005248</v>
      </c>
      <c r="L1938" s="188">
        <f t="shared" si="1108"/>
        <v>2.9391594004114823</v>
      </c>
      <c r="M1938" s="188">
        <f t="shared" si="1108"/>
        <v>2.9898345624875424</v>
      </c>
      <c r="N1938" s="473">
        <f t="shared" si="1108"/>
        <v>2.4915288020729522</v>
      </c>
      <c r="O1938" s="188">
        <f t="shared" si="1108"/>
        <v>3.0158331239004776</v>
      </c>
      <c r="P1938" s="188">
        <f t="shared" si="1108"/>
        <v>2.4915288020729522</v>
      </c>
      <c r="Q1938" s="188">
        <f t="shared" si="1108"/>
        <v>2.4915288020729522</v>
      </c>
      <c r="R1938" s="188">
        <f t="shared" si="1108"/>
        <v>2.4702336841065167</v>
      </c>
      <c r="S1938" s="188">
        <f t="shared" si="1108"/>
        <v>1.9761869472852132</v>
      </c>
      <c r="T1938" s="188">
        <f t="shared" si="1108"/>
        <v>2.4702336841065167</v>
      </c>
      <c r="U1938" s="188">
        <f t="shared" si="1108"/>
        <v>2.9642804209278202</v>
      </c>
      <c r="V1938" s="509">
        <f t="shared" si="1108"/>
        <v>2.9391594004114823</v>
      </c>
      <c r="W1938" s="188">
        <f t="shared" si="1108"/>
        <v>2.9391594004114823</v>
      </c>
      <c r="X1938" s="188">
        <f t="shared" si="1108"/>
        <v>2.4492995003429021</v>
      </c>
      <c r="Y1938" s="473">
        <f t="shared" si="1108"/>
        <v>2.4492995003429021</v>
      </c>
      <c r="Z1938" s="188">
        <f t="shared" si="1108"/>
        <v>2.4492995003429021</v>
      </c>
      <c r="AA1938" s="188">
        <f t="shared" si="1108"/>
        <v>1.9429737212804197</v>
      </c>
      <c r="AB1938" s="189">
        <f t="shared" si="1108"/>
        <v>1.4450867052023122</v>
      </c>
      <c r="AC1938" s="114">
        <f>AVERAGE(E1938:AB1938)</f>
        <v>2.2686578103193749</v>
      </c>
      <c r="AD1938" s="80">
        <f>(AC1934-AC1938)/AC1934</f>
        <v>0.62189036494677086</v>
      </c>
      <c r="AE1938" s="81"/>
      <c r="AF1938" s="82"/>
      <c r="AJ1938" s="14"/>
      <c r="AK1938" s="14"/>
      <c r="AL1938" s="15"/>
      <c r="AM1938" s="14"/>
      <c r="AN1938" s="460"/>
    </row>
    <row r="1939" spans="1:41">
      <c r="A1939" s="3230" t="s">
        <v>323</v>
      </c>
      <c r="B1939" s="3230" t="s">
        <v>323</v>
      </c>
      <c r="C1939" s="126" t="s">
        <v>17</v>
      </c>
      <c r="D1939" s="118" t="s">
        <v>64</v>
      </c>
      <c r="E1939" s="338"/>
      <c r="F1939" s="73"/>
      <c r="G1939" s="73"/>
      <c r="H1939" s="468"/>
      <c r="I1939" s="73"/>
      <c r="J1939" s="73"/>
      <c r="K1939" s="73"/>
      <c r="L1939" s="73"/>
      <c r="M1939" s="73"/>
      <c r="N1939" s="468"/>
      <c r="O1939" s="73"/>
      <c r="P1939" s="73"/>
      <c r="Q1939" s="73"/>
      <c r="R1939" s="73"/>
      <c r="S1939" s="73"/>
      <c r="T1939" s="73"/>
      <c r="U1939" s="73"/>
      <c r="V1939" s="504"/>
      <c r="W1939" s="73"/>
      <c r="X1939" s="73"/>
      <c r="Y1939" s="468"/>
      <c r="Z1939" s="73"/>
      <c r="AA1939" s="73"/>
      <c r="AB1939" s="73"/>
      <c r="AC1939" s="111">
        <f>SUM(E1939:AB1939)</f>
        <v>0</v>
      </c>
      <c r="AD1939" s="72"/>
      <c r="AE1939" s="73">
        <v>1100</v>
      </c>
      <c r="AF1939" s="74">
        <v>60</v>
      </c>
      <c r="AJ1939" s="14"/>
      <c r="AK1939" s="14"/>
      <c r="AL1939" s="15"/>
      <c r="AM1939" s="14"/>
      <c r="AN1939" s="460"/>
    </row>
    <row r="1940" spans="1:41">
      <c r="A1940" s="3231"/>
      <c r="B1940" s="3231"/>
      <c r="C1940" s="128" t="s">
        <v>19</v>
      </c>
      <c r="D1940" s="113" t="s">
        <v>64</v>
      </c>
      <c r="E1940" s="339">
        <v>800</v>
      </c>
      <c r="F1940" s="340">
        <v>800</v>
      </c>
      <c r="G1940" s="340">
        <v>800</v>
      </c>
      <c r="H1940" s="469">
        <v>800</v>
      </c>
      <c r="I1940" s="340">
        <v>800</v>
      </c>
      <c r="J1940" s="340">
        <v>800</v>
      </c>
      <c r="K1940" s="340">
        <v>700</v>
      </c>
      <c r="L1940" s="340">
        <v>800</v>
      </c>
      <c r="M1940" s="340">
        <v>700</v>
      </c>
      <c r="N1940" s="469">
        <v>700</v>
      </c>
      <c r="O1940" s="340">
        <v>700</v>
      </c>
      <c r="P1940" s="340">
        <v>700</v>
      </c>
      <c r="Q1940" s="340">
        <v>700</v>
      </c>
      <c r="R1940" s="340">
        <v>700</v>
      </c>
      <c r="S1940" s="340">
        <v>800</v>
      </c>
      <c r="T1940" s="340">
        <v>800</v>
      </c>
      <c r="U1940" s="340">
        <v>800</v>
      </c>
      <c r="V1940" s="505">
        <v>700</v>
      </c>
      <c r="W1940" s="340">
        <v>700</v>
      </c>
      <c r="X1940" s="340">
        <v>700</v>
      </c>
      <c r="Y1940" s="469">
        <v>700</v>
      </c>
      <c r="Z1940" s="340">
        <v>800</v>
      </c>
      <c r="AA1940" s="340">
        <v>800</v>
      </c>
      <c r="AB1940" s="340">
        <v>800</v>
      </c>
      <c r="AC1940" s="112">
        <f>SUM(E1940:AB1940)</f>
        <v>18100</v>
      </c>
      <c r="AD1940" s="75"/>
      <c r="AE1940" s="161"/>
      <c r="AF1940" s="76"/>
      <c r="AJ1940" s="565"/>
      <c r="AK1940" s="566"/>
      <c r="AL1940" s="565"/>
      <c r="AM1940" s="15"/>
      <c r="AN1940" s="460"/>
    </row>
    <row r="1941" spans="1:41">
      <c r="A1941" s="3231"/>
      <c r="B1941" s="3231"/>
      <c r="C1941" s="128" t="s">
        <v>20</v>
      </c>
      <c r="D1941" s="1006" t="s">
        <v>64</v>
      </c>
      <c r="E1941" s="358"/>
      <c r="F1941" s="359"/>
      <c r="G1941" s="359"/>
      <c r="H1941" s="474"/>
      <c r="I1941" s="359"/>
      <c r="J1941" s="359"/>
      <c r="K1941" s="359"/>
      <c r="L1941" s="359"/>
      <c r="M1941" s="359"/>
      <c r="N1941" s="474"/>
      <c r="O1941" s="359"/>
      <c r="P1941" s="359"/>
      <c r="Q1941" s="359"/>
      <c r="R1941" s="359"/>
      <c r="S1941" s="359"/>
      <c r="T1941" s="359"/>
      <c r="U1941" s="359"/>
      <c r="V1941" s="510"/>
      <c r="W1941" s="359"/>
      <c r="X1941" s="359"/>
      <c r="Y1941" s="474"/>
      <c r="Z1941" s="359"/>
      <c r="AA1941" s="359"/>
      <c r="AB1941" s="359"/>
      <c r="AC1941" s="112" t="e">
        <f>AVERAGE(E1941:AB1941)</f>
        <v>#DIV/0!</v>
      </c>
      <c r="AD1941" s="78"/>
      <c r="AE1941" s="78"/>
      <c r="AF1941" s="79"/>
      <c r="AJ1941" s="565"/>
      <c r="AK1941" s="566"/>
      <c r="AL1941" s="565"/>
      <c r="AM1941" s="15"/>
      <c r="AN1941" s="460"/>
    </row>
    <row r="1942" spans="1:41" ht="16.5" thickBot="1">
      <c r="A1942" s="3233"/>
      <c r="B1942" s="3233"/>
      <c r="C1942" s="131" t="s">
        <v>22</v>
      </c>
      <c r="D1942" s="119"/>
      <c r="E1942" s="349" t="e">
        <f t="shared" ref="E1942:AB1942" si="1109">E1940/E1939</f>
        <v>#DIV/0!</v>
      </c>
      <c r="F1942" s="350" t="e">
        <f t="shared" si="1109"/>
        <v>#DIV/0!</v>
      </c>
      <c r="G1942" s="350" t="e">
        <f t="shared" si="1109"/>
        <v>#DIV/0!</v>
      </c>
      <c r="H1942" s="484" t="e">
        <f t="shared" si="1109"/>
        <v>#DIV/0!</v>
      </c>
      <c r="I1942" s="350" t="e">
        <f t="shared" si="1109"/>
        <v>#DIV/0!</v>
      </c>
      <c r="J1942" s="350" t="e">
        <f t="shared" si="1109"/>
        <v>#DIV/0!</v>
      </c>
      <c r="K1942" s="350" t="e">
        <f t="shared" si="1109"/>
        <v>#DIV/0!</v>
      </c>
      <c r="L1942" s="350" t="e">
        <f t="shared" si="1109"/>
        <v>#DIV/0!</v>
      </c>
      <c r="M1942" s="350" t="e">
        <f t="shared" si="1109"/>
        <v>#DIV/0!</v>
      </c>
      <c r="N1942" s="484" t="e">
        <f t="shared" si="1109"/>
        <v>#DIV/0!</v>
      </c>
      <c r="O1942" s="350" t="e">
        <f t="shared" si="1109"/>
        <v>#DIV/0!</v>
      </c>
      <c r="P1942" s="350" t="e">
        <f t="shared" si="1109"/>
        <v>#DIV/0!</v>
      </c>
      <c r="Q1942" s="350" t="e">
        <f t="shared" si="1109"/>
        <v>#DIV/0!</v>
      </c>
      <c r="R1942" s="350" t="e">
        <f t="shared" si="1109"/>
        <v>#DIV/0!</v>
      </c>
      <c r="S1942" s="350" t="e">
        <f t="shared" si="1109"/>
        <v>#DIV/0!</v>
      </c>
      <c r="T1942" s="350" t="e">
        <f t="shared" si="1109"/>
        <v>#DIV/0!</v>
      </c>
      <c r="U1942" s="350" t="e">
        <f t="shared" si="1109"/>
        <v>#DIV/0!</v>
      </c>
      <c r="V1942" s="521" t="e">
        <f t="shared" si="1109"/>
        <v>#DIV/0!</v>
      </c>
      <c r="W1942" s="350" t="e">
        <f t="shared" si="1109"/>
        <v>#DIV/0!</v>
      </c>
      <c r="X1942" s="350" t="e">
        <f t="shared" si="1109"/>
        <v>#DIV/0!</v>
      </c>
      <c r="Y1942" s="484" t="e">
        <f t="shared" si="1109"/>
        <v>#DIV/0!</v>
      </c>
      <c r="Z1942" s="350" t="e">
        <f t="shared" si="1109"/>
        <v>#DIV/0!</v>
      </c>
      <c r="AA1942" s="350" t="e">
        <f t="shared" si="1109"/>
        <v>#DIV/0!</v>
      </c>
      <c r="AB1942" s="350" t="e">
        <f t="shared" si="1109"/>
        <v>#DIV/0!</v>
      </c>
      <c r="AC1942" s="113"/>
      <c r="AD1942" s="75"/>
      <c r="AE1942" s="161"/>
      <c r="AF1942" s="76"/>
      <c r="AJ1942" s="15"/>
      <c r="AK1942" s="15"/>
      <c r="AL1942" s="15"/>
      <c r="AM1942" s="15"/>
      <c r="AN1942" s="460"/>
    </row>
    <row r="1943" spans="1:41" hidden="1">
      <c r="A1943" s="1897"/>
      <c r="B1943" s="1881"/>
      <c r="C1943" s="632" t="s">
        <v>133</v>
      </c>
      <c r="D1943" s="635"/>
      <c r="E1943" s="633"/>
      <c r="F1943" s="148"/>
      <c r="G1943" s="148"/>
      <c r="H1943" s="497"/>
      <c r="I1943" s="148"/>
      <c r="J1943" s="148"/>
      <c r="K1943" s="148"/>
      <c r="L1943" s="148"/>
      <c r="M1943" s="148"/>
      <c r="N1943" s="497"/>
      <c r="O1943" s="148"/>
      <c r="P1943" s="148"/>
      <c r="Q1943" s="148"/>
      <c r="R1943" s="148"/>
      <c r="S1943" s="148"/>
      <c r="T1943" s="148"/>
      <c r="U1943" s="148"/>
      <c r="V1943" s="1149"/>
      <c r="W1943" s="148"/>
      <c r="X1943" s="148"/>
      <c r="Y1943" s="497"/>
      <c r="Z1943" s="148"/>
      <c r="AA1943" s="148"/>
      <c r="AB1943" s="148"/>
      <c r="AC1943" s="113"/>
      <c r="AD1943" s="75"/>
      <c r="AE1943" s="161"/>
      <c r="AF1943" s="76"/>
      <c r="AJ1943" s="15"/>
      <c r="AK1943" s="15"/>
      <c r="AL1943" s="15"/>
      <c r="AM1943" s="15"/>
      <c r="AN1943" s="460"/>
    </row>
    <row r="1944" spans="1:41" s="190" customFormat="1" hidden="1">
      <c r="A1944" s="1897"/>
      <c r="B1944" s="1881"/>
      <c r="C1944" s="632" t="s">
        <v>134</v>
      </c>
      <c r="D1944" s="635"/>
      <c r="E1944" s="1048"/>
      <c r="F1944" s="379"/>
      <c r="G1944" s="379"/>
      <c r="H1944" s="497"/>
      <c r="I1944" s="148"/>
      <c r="J1944" s="148"/>
      <c r="K1944" s="148"/>
      <c r="L1944" s="148"/>
      <c r="M1944" s="148"/>
      <c r="N1944" s="497"/>
      <c r="O1944" s="148"/>
      <c r="P1944" s="148"/>
      <c r="Q1944" s="148"/>
      <c r="R1944" s="148"/>
      <c r="S1944" s="148"/>
      <c r="T1944" s="148"/>
      <c r="U1944" s="148"/>
      <c r="V1944" s="1149"/>
      <c r="W1944" s="148"/>
      <c r="X1944" s="148"/>
      <c r="Y1944" s="497"/>
      <c r="Z1944" s="148"/>
      <c r="AA1944" s="148"/>
      <c r="AB1944" s="148"/>
      <c r="AC1944" s="113"/>
      <c r="AD1944" s="75"/>
      <c r="AE1944" s="161"/>
      <c r="AF1944" s="76"/>
      <c r="AH1944" s="980"/>
      <c r="AI1944" s="981"/>
      <c r="AJ1944" s="981"/>
      <c r="AK1944" s="982"/>
      <c r="AL1944" s="982"/>
      <c r="AM1944" s="198"/>
      <c r="AN1944" s="983"/>
      <c r="AO1944" s="983"/>
    </row>
    <row r="1945" spans="1:41" ht="16.5" hidden="1" thickBot="1">
      <c r="A1945" s="3223" t="s">
        <v>50</v>
      </c>
      <c r="B1945" s="3224"/>
      <c r="C1945" s="3224"/>
      <c r="D1945" s="119"/>
      <c r="E1945" s="187">
        <f>SQRT(E1939*E1939+E1940*E1940)/E1971/1.73</f>
        <v>3.8535645472061657</v>
      </c>
      <c r="F1945" s="188">
        <f t="shared" ref="F1945:AB1945" si="1110">SQRT(F1939*F1939+F1940*F1940)/F1971/1.73</f>
        <v>3.8217169063201646</v>
      </c>
      <c r="G1945" s="188">
        <f t="shared" si="1110"/>
        <v>3.8217169063201646</v>
      </c>
      <c r="H1945" s="473">
        <f t="shared" si="1110"/>
        <v>3.8217169063201646</v>
      </c>
      <c r="I1945" s="188">
        <f t="shared" si="1110"/>
        <v>3.8217169063201646</v>
      </c>
      <c r="J1945" s="188">
        <f t="shared" si="1110"/>
        <v>3.8535645472061657</v>
      </c>
      <c r="K1945" s="188">
        <f t="shared" si="1110"/>
        <v>3.4002040122407347</v>
      </c>
      <c r="L1945" s="188">
        <f t="shared" si="1110"/>
        <v>3.918879200548643</v>
      </c>
      <c r="M1945" s="188">
        <f t="shared" si="1110"/>
        <v>3.4881403229021326</v>
      </c>
      <c r="N1945" s="473">
        <f t="shared" si="1110"/>
        <v>3.4881403229021326</v>
      </c>
      <c r="O1945" s="188">
        <f t="shared" si="1110"/>
        <v>3.5184719778838907</v>
      </c>
      <c r="P1945" s="188">
        <f t="shared" si="1110"/>
        <v>3.4881403229021326</v>
      </c>
      <c r="Q1945" s="188">
        <f t="shared" si="1110"/>
        <v>3.4881403229021326</v>
      </c>
      <c r="R1945" s="188">
        <f t="shared" si="1110"/>
        <v>3.4583271577491232</v>
      </c>
      <c r="S1945" s="188">
        <f t="shared" si="1110"/>
        <v>3.9523738945704263</v>
      </c>
      <c r="T1945" s="188">
        <f t="shared" si="1110"/>
        <v>3.9523738945704263</v>
      </c>
      <c r="U1945" s="188">
        <f t="shared" si="1110"/>
        <v>3.9523738945704263</v>
      </c>
      <c r="V1945" s="509">
        <f t="shared" si="1110"/>
        <v>3.4290193004800629</v>
      </c>
      <c r="W1945" s="188">
        <f t="shared" si="1110"/>
        <v>3.4290193004800629</v>
      </c>
      <c r="X1945" s="188">
        <f t="shared" si="1110"/>
        <v>3.4290193004800629</v>
      </c>
      <c r="Y1945" s="473">
        <f t="shared" si="1110"/>
        <v>3.4290193004800629</v>
      </c>
      <c r="Z1945" s="188">
        <f t="shared" si="1110"/>
        <v>3.918879200548643</v>
      </c>
      <c r="AA1945" s="188">
        <f t="shared" si="1110"/>
        <v>3.8859474425608393</v>
      </c>
      <c r="AB1945" s="189">
        <f t="shared" si="1110"/>
        <v>3.8535645472061657</v>
      </c>
      <c r="AC1945" s="114">
        <f>AVERAGE(E1945:AB1945)</f>
        <v>3.6864179348196289</v>
      </c>
      <c r="AD1945" s="80" t="e">
        <f>(AC1941-AC1945)/AC1941</f>
        <v>#DIV/0!</v>
      </c>
      <c r="AE1945" s="81"/>
      <c r="AF1945" s="82"/>
      <c r="AJ1945" s="14"/>
      <c r="AK1945" s="14"/>
      <c r="AL1945" s="15"/>
      <c r="AM1945" s="14"/>
      <c r="AN1945" s="460"/>
    </row>
    <row r="1946" spans="1:41">
      <c r="A1946" s="3230" t="s">
        <v>966</v>
      </c>
      <c r="B1946" s="3230" t="s">
        <v>966</v>
      </c>
      <c r="C1946" s="126" t="s">
        <v>963</v>
      </c>
      <c r="D1946" s="118" t="s">
        <v>64</v>
      </c>
      <c r="E1946" s="338">
        <v>4000</v>
      </c>
      <c r="F1946" s="73">
        <v>3700</v>
      </c>
      <c r="G1946" s="73">
        <v>3700</v>
      </c>
      <c r="H1946" s="468">
        <v>3600</v>
      </c>
      <c r="I1946" s="73">
        <v>4000</v>
      </c>
      <c r="J1946" s="73">
        <v>4700</v>
      </c>
      <c r="K1946" s="73">
        <v>5700</v>
      </c>
      <c r="L1946" s="73">
        <v>6900</v>
      </c>
      <c r="M1946" s="73">
        <v>6800</v>
      </c>
      <c r="N1946" s="468">
        <v>6800</v>
      </c>
      <c r="O1946" s="73">
        <v>7000</v>
      </c>
      <c r="P1946" s="73">
        <v>6300</v>
      </c>
      <c r="Q1946" s="73">
        <v>6000</v>
      </c>
      <c r="R1946" s="73">
        <v>6200</v>
      </c>
      <c r="S1946" s="73">
        <v>5800</v>
      </c>
      <c r="T1946" s="73">
        <v>5900</v>
      </c>
      <c r="U1946" s="73">
        <v>6200</v>
      </c>
      <c r="V1946" s="504">
        <v>6000</v>
      </c>
      <c r="W1946" s="73">
        <v>5900</v>
      </c>
      <c r="X1946" s="73">
        <v>6000</v>
      </c>
      <c r="Y1946" s="468">
        <v>5700</v>
      </c>
      <c r="Z1946" s="73">
        <v>5400</v>
      </c>
      <c r="AA1946" s="73">
        <v>4800</v>
      </c>
      <c r="AB1946" s="73">
        <v>4200</v>
      </c>
      <c r="AC1946" s="111">
        <f>SUM(E1946:AB1946)</f>
        <v>131300</v>
      </c>
      <c r="AD1946" s="72"/>
      <c r="AE1946" s="73">
        <v>1100</v>
      </c>
      <c r="AF1946" s="74">
        <v>60</v>
      </c>
      <c r="AJ1946" s="14"/>
      <c r="AK1946" s="14"/>
      <c r="AL1946" s="15"/>
      <c r="AM1946" s="14"/>
      <c r="AN1946" s="460"/>
    </row>
    <row r="1947" spans="1:41">
      <c r="A1947" s="3231"/>
      <c r="B1947" s="3231"/>
      <c r="C1947" s="128" t="s">
        <v>964</v>
      </c>
      <c r="D1947" s="113" t="s">
        <v>64</v>
      </c>
      <c r="E1947" s="339"/>
      <c r="F1947" s="340"/>
      <c r="G1947" s="340"/>
      <c r="H1947" s="469"/>
      <c r="I1947" s="340"/>
      <c r="J1947" s="340"/>
      <c r="K1947" s="340"/>
      <c r="L1947" s="340"/>
      <c r="M1947" s="340"/>
      <c r="N1947" s="469"/>
      <c r="O1947" s="340"/>
      <c r="P1947" s="340"/>
      <c r="Q1947" s="340"/>
      <c r="R1947" s="340"/>
      <c r="S1947" s="340"/>
      <c r="T1947" s="340"/>
      <c r="U1947" s="340"/>
      <c r="V1947" s="505"/>
      <c r="W1947" s="340"/>
      <c r="X1947" s="340"/>
      <c r="Y1947" s="469"/>
      <c r="Z1947" s="340"/>
      <c r="AA1947" s="340"/>
      <c r="AB1947" s="340"/>
      <c r="AC1947" s="112">
        <f>SUM(E1947:AB1947)</f>
        <v>0</v>
      </c>
      <c r="AD1947" s="75"/>
      <c r="AE1947" s="161"/>
      <c r="AF1947" s="76"/>
      <c r="AJ1947" s="565"/>
      <c r="AK1947" s="566"/>
      <c r="AL1947" s="565"/>
      <c r="AM1947" s="15"/>
      <c r="AN1947" s="460"/>
    </row>
    <row r="1948" spans="1:41">
      <c r="A1948" s="3231"/>
      <c r="B1948" s="3231"/>
      <c r="C1948" s="128" t="s">
        <v>20</v>
      </c>
      <c r="D1948" s="1006" t="s">
        <v>64</v>
      </c>
      <c r="E1948" s="358">
        <v>53</v>
      </c>
      <c r="F1948" s="359">
        <v>53</v>
      </c>
      <c r="G1948" s="359">
        <v>53</v>
      </c>
      <c r="H1948" s="474">
        <v>53</v>
      </c>
      <c r="I1948" s="359">
        <v>53</v>
      </c>
      <c r="J1948" s="359">
        <v>54</v>
      </c>
      <c r="K1948" s="359">
        <v>55</v>
      </c>
      <c r="L1948" s="359">
        <v>55</v>
      </c>
      <c r="M1948" s="359">
        <v>53</v>
      </c>
      <c r="N1948" s="474">
        <v>52</v>
      </c>
      <c r="O1948" s="359">
        <v>51</v>
      </c>
      <c r="P1948" s="359">
        <v>52</v>
      </c>
      <c r="Q1948" s="359">
        <v>52</v>
      </c>
      <c r="R1948" s="359">
        <v>50</v>
      </c>
      <c r="S1948" s="359">
        <v>50</v>
      </c>
      <c r="T1948" s="359">
        <v>50</v>
      </c>
      <c r="U1948" s="359">
        <v>51</v>
      </c>
      <c r="V1948" s="510">
        <v>52</v>
      </c>
      <c r="W1948" s="359">
        <v>52</v>
      </c>
      <c r="X1948" s="359">
        <v>53</v>
      </c>
      <c r="Y1948" s="474">
        <v>52</v>
      </c>
      <c r="Z1948" s="359">
        <v>53</v>
      </c>
      <c r="AA1948" s="359">
        <v>52</v>
      </c>
      <c r="AB1948" s="359">
        <v>52</v>
      </c>
      <c r="AC1948" s="112">
        <f>AVERAGE(E1948:AB1948)</f>
        <v>52.333333333333336</v>
      </c>
      <c r="AD1948" s="78"/>
      <c r="AE1948" s="78"/>
      <c r="AF1948" s="79"/>
      <c r="AJ1948" s="565"/>
      <c r="AK1948" s="566"/>
      <c r="AL1948" s="565"/>
      <c r="AM1948" s="15"/>
      <c r="AN1948" s="460"/>
    </row>
    <row r="1949" spans="1:41" ht="16.5" thickBot="1">
      <c r="A1949" s="3233"/>
      <c r="B1949" s="3233"/>
      <c r="C1949" s="131" t="s">
        <v>22</v>
      </c>
      <c r="D1949" s="119"/>
      <c r="E1949" s="349">
        <f t="shared" ref="E1949:AB1949" si="1111">E1947/E1946</f>
        <v>0</v>
      </c>
      <c r="F1949" s="350">
        <f t="shared" si="1111"/>
        <v>0</v>
      </c>
      <c r="G1949" s="350">
        <f t="shared" si="1111"/>
        <v>0</v>
      </c>
      <c r="H1949" s="484">
        <f t="shared" si="1111"/>
        <v>0</v>
      </c>
      <c r="I1949" s="350">
        <f t="shared" si="1111"/>
        <v>0</v>
      </c>
      <c r="J1949" s="350">
        <f t="shared" si="1111"/>
        <v>0</v>
      </c>
      <c r="K1949" s="350">
        <f t="shared" si="1111"/>
        <v>0</v>
      </c>
      <c r="L1949" s="350">
        <f t="shared" si="1111"/>
        <v>0</v>
      </c>
      <c r="M1949" s="350">
        <f t="shared" si="1111"/>
        <v>0</v>
      </c>
      <c r="N1949" s="484">
        <f t="shared" si="1111"/>
        <v>0</v>
      </c>
      <c r="O1949" s="350">
        <f t="shared" si="1111"/>
        <v>0</v>
      </c>
      <c r="P1949" s="350">
        <f t="shared" si="1111"/>
        <v>0</v>
      </c>
      <c r="Q1949" s="350">
        <f t="shared" si="1111"/>
        <v>0</v>
      </c>
      <c r="R1949" s="350">
        <f t="shared" si="1111"/>
        <v>0</v>
      </c>
      <c r="S1949" s="350">
        <f t="shared" si="1111"/>
        <v>0</v>
      </c>
      <c r="T1949" s="350">
        <f t="shared" si="1111"/>
        <v>0</v>
      </c>
      <c r="U1949" s="350">
        <f t="shared" si="1111"/>
        <v>0</v>
      </c>
      <c r="V1949" s="521">
        <f t="shared" si="1111"/>
        <v>0</v>
      </c>
      <c r="W1949" s="350">
        <f t="shared" si="1111"/>
        <v>0</v>
      </c>
      <c r="X1949" s="350">
        <f t="shared" si="1111"/>
        <v>0</v>
      </c>
      <c r="Y1949" s="484">
        <f t="shared" si="1111"/>
        <v>0</v>
      </c>
      <c r="Z1949" s="350">
        <f t="shared" si="1111"/>
        <v>0</v>
      </c>
      <c r="AA1949" s="350">
        <f t="shared" si="1111"/>
        <v>0</v>
      </c>
      <c r="AB1949" s="350">
        <f t="shared" si="1111"/>
        <v>0</v>
      </c>
      <c r="AC1949" s="113"/>
      <c r="AD1949" s="75"/>
      <c r="AE1949" s="161"/>
      <c r="AF1949" s="76"/>
      <c r="AJ1949" s="15"/>
      <c r="AK1949" s="15"/>
      <c r="AL1949" s="15"/>
      <c r="AM1949" s="15"/>
      <c r="AN1949" s="460"/>
    </row>
    <row r="1950" spans="1:41" hidden="1">
      <c r="A1950" s="1897"/>
      <c r="B1950" s="1881"/>
      <c r="C1950" s="632" t="s">
        <v>133</v>
      </c>
      <c r="D1950" s="635"/>
      <c r="E1950" s="633"/>
      <c r="F1950" s="633"/>
      <c r="G1950" s="633"/>
      <c r="H1950" s="497"/>
      <c r="I1950" s="148"/>
      <c r="J1950" s="148"/>
      <c r="K1950" s="148"/>
      <c r="L1950" s="148"/>
      <c r="M1950" s="148"/>
      <c r="N1950" s="497"/>
      <c r="O1950" s="148"/>
      <c r="P1950" s="148"/>
      <c r="Q1950" s="148"/>
      <c r="R1950" s="148"/>
      <c r="S1950" s="148"/>
      <c r="T1950" s="148"/>
      <c r="U1950" s="148"/>
      <c r="V1950" s="1149"/>
      <c r="W1950" s="148"/>
      <c r="X1950" s="148"/>
      <c r="Y1950" s="497"/>
      <c r="Z1950" s="148"/>
      <c r="AA1950" s="148"/>
      <c r="AB1950" s="148"/>
      <c r="AC1950" s="113"/>
      <c r="AD1950" s="75"/>
      <c r="AE1950" s="161"/>
      <c r="AF1950" s="76"/>
      <c r="AJ1950" s="15"/>
      <c r="AK1950" s="15"/>
      <c r="AL1950" s="15"/>
      <c r="AM1950" s="15"/>
      <c r="AN1950" s="460"/>
    </row>
    <row r="1951" spans="1:41" s="190" customFormat="1" hidden="1">
      <c r="A1951" s="1897"/>
      <c r="B1951" s="1881"/>
      <c r="C1951" s="632" t="s">
        <v>134</v>
      </c>
      <c r="D1951" s="635"/>
      <c r="E1951" s="1048"/>
      <c r="F1951" s="379"/>
      <c r="G1951" s="379"/>
      <c r="H1951" s="497"/>
      <c r="I1951" s="148"/>
      <c r="J1951" s="148"/>
      <c r="K1951" s="148"/>
      <c r="L1951" s="148"/>
      <c r="M1951" s="148"/>
      <c r="N1951" s="497"/>
      <c r="O1951" s="148"/>
      <c r="P1951" s="148"/>
      <c r="Q1951" s="148"/>
      <c r="R1951" s="148"/>
      <c r="S1951" s="148"/>
      <c r="T1951" s="148"/>
      <c r="U1951" s="148"/>
      <c r="V1951" s="1149"/>
      <c r="W1951" s="148"/>
      <c r="X1951" s="148"/>
      <c r="Y1951" s="497"/>
      <c r="Z1951" s="148"/>
      <c r="AA1951" s="148"/>
      <c r="AB1951" s="148"/>
      <c r="AC1951" s="113"/>
      <c r="AD1951" s="75"/>
      <c r="AE1951" s="161"/>
      <c r="AF1951" s="76"/>
      <c r="AH1951" s="980"/>
      <c r="AI1951" s="981"/>
      <c r="AJ1951" s="981"/>
      <c r="AK1951" s="982"/>
      <c r="AL1951" s="982"/>
      <c r="AM1951" s="198"/>
      <c r="AN1951" s="983"/>
      <c r="AO1951" s="983"/>
    </row>
    <row r="1952" spans="1:41" ht="16.5" hidden="1" thickBot="1">
      <c r="A1952" s="3223" t="s">
        <v>50</v>
      </c>
      <c r="B1952" s="3224"/>
      <c r="C1952" s="3224"/>
      <c r="D1952" s="119"/>
      <c r="E1952" s="187">
        <f>SQRT(E1946*E1946+E1947*E1947)/E1971/1.73</f>
        <v>19.26782273603083</v>
      </c>
      <c r="F1952" s="188">
        <f t="shared" ref="F1952:AB1952" si="1112">SQRT(F1946*F1946+F1947*F1947)/F1971/1.73</f>
        <v>17.67544069173076</v>
      </c>
      <c r="G1952" s="188">
        <f t="shared" si="1112"/>
        <v>17.67544069173076</v>
      </c>
      <c r="H1952" s="473">
        <f t="shared" si="1112"/>
        <v>17.197726078440741</v>
      </c>
      <c r="I1952" s="188">
        <f t="shared" si="1112"/>
        <v>19.108584531600819</v>
      </c>
      <c r="J1952" s="188">
        <f t="shared" si="1112"/>
        <v>22.639691714836221</v>
      </c>
      <c r="K1952" s="188">
        <f t="shared" si="1112"/>
        <v>27.68737552824598</v>
      </c>
      <c r="L1952" s="188">
        <f t="shared" si="1112"/>
        <v>33.800333104732047</v>
      </c>
      <c r="M1952" s="188">
        <f t="shared" si="1112"/>
        <v>33.884791708192147</v>
      </c>
      <c r="N1952" s="473">
        <f t="shared" si="1112"/>
        <v>33.884791708192147</v>
      </c>
      <c r="O1952" s="188">
        <f t="shared" si="1112"/>
        <v>35.184719778838904</v>
      </c>
      <c r="P1952" s="188">
        <f t="shared" si="1112"/>
        <v>31.393262906119194</v>
      </c>
      <c r="Q1952" s="188">
        <f t="shared" si="1112"/>
        <v>29.898345624875425</v>
      </c>
      <c r="R1952" s="188">
        <f t="shared" si="1112"/>
        <v>30.630897682920804</v>
      </c>
      <c r="S1952" s="188">
        <f t="shared" si="1112"/>
        <v>28.654710735635593</v>
      </c>
      <c r="T1952" s="188">
        <f t="shared" si="1112"/>
        <v>29.148757472456893</v>
      </c>
      <c r="U1952" s="188">
        <f t="shared" si="1112"/>
        <v>30.630897682920804</v>
      </c>
      <c r="V1952" s="509">
        <f t="shared" si="1112"/>
        <v>29.391594004114822</v>
      </c>
      <c r="W1952" s="188">
        <f t="shared" si="1112"/>
        <v>28.901734104046245</v>
      </c>
      <c r="X1952" s="188">
        <f t="shared" si="1112"/>
        <v>29.391594004114822</v>
      </c>
      <c r="Y1952" s="473">
        <f t="shared" si="1112"/>
        <v>27.922014303909084</v>
      </c>
      <c r="Z1952" s="188">
        <f t="shared" si="1112"/>
        <v>26.452434603703342</v>
      </c>
      <c r="AA1952" s="188">
        <f t="shared" si="1112"/>
        <v>23.315684655365036</v>
      </c>
      <c r="AB1952" s="189">
        <f t="shared" si="1112"/>
        <v>20.23121387283237</v>
      </c>
      <c r="AC1952" s="114">
        <f>AVERAGE(E1952:AB1952)</f>
        <v>26.832077496899416</v>
      </c>
      <c r="AD1952" s="80">
        <f>(AC1948-AC1952)/AC1948</f>
        <v>0.48728514337134876</v>
      </c>
      <c r="AE1952" s="81"/>
      <c r="AF1952" s="82"/>
      <c r="AJ1952" s="14"/>
      <c r="AK1952" s="14"/>
      <c r="AL1952" s="15"/>
      <c r="AM1952" s="14"/>
      <c r="AN1952" s="460"/>
    </row>
    <row r="1953" spans="1:41">
      <c r="A1953" s="3230" t="s">
        <v>324</v>
      </c>
      <c r="B1953" s="3230" t="s">
        <v>324</v>
      </c>
      <c r="C1953" s="126" t="s">
        <v>17</v>
      </c>
      <c r="D1953" s="118" t="s">
        <v>64</v>
      </c>
      <c r="E1953" s="338"/>
      <c r="F1953" s="73"/>
      <c r="G1953" s="73"/>
      <c r="H1953" s="468"/>
      <c r="I1953" s="73"/>
      <c r="J1953" s="73"/>
      <c r="K1953" s="73"/>
      <c r="L1953" s="73"/>
      <c r="M1953" s="73"/>
      <c r="N1953" s="468"/>
      <c r="O1953" s="73"/>
      <c r="P1953" s="73"/>
      <c r="Q1953" s="73"/>
      <c r="R1953" s="73"/>
      <c r="S1953" s="73"/>
      <c r="T1953" s="73"/>
      <c r="U1953" s="73"/>
      <c r="V1953" s="504"/>
      <c r="W1953" s="73"/>
      <c r="X1953" s="73"/>
      <c r="Y1953" s="468"/>
      <c r="Z1953" s="73"/>
      <c r="AA1953" s="73"/>
      <c r="AB1953" s="73"/>
      <c r="AC1953" s="111">
        <f>SUM(E1953:AB1953)</f>
        <v>0</v>
      </c>
      <c r="AD1953" s="72"/>
      <c r="AE1953" s="73">
        <v>1100</v>
      </c>
      <c r="AF1953" s="74">
        <v>60</v>
      </c>
      <c r="AJ1953" s="14"/>
      <c r="AK1953" s="14"/>
      <c r="AL1953" s="15"/>
      <c r="AM1953" s="14"/>
      <c r="AN1953" s="460"/>
    </row>
    <row r="1954" spans="1:41">
      <c r="A1954" s="3231"/>
      <c r="B1954" s="3231"/>
      <c r="C1954" s="128" t="s">
        <v>19</v>
      </c>
      <c r="D1954" s="113" t="s">
        <v>64</v>
      </c>
      <c r="E1954" s="339">
        <v>10300</v>
      </c>
      <c r="F1954" s="340">
        <v>10400</v>
      </c>
      <c r="G1954" s="340">
        <v>10400</v>
      </c>
      <c r="H1954" s="469">
        <v>10400</v>
      </c>
      <c r="I1954" s="340">
        <v>10400</v>
      </c>
      <c r="J1954" s="340">
        <v>10100</v>
      </c>
      <c r="K1954" s="340">
        <v>9800</v>
      </c>
      <c r="L1954" s="340">
        <v>8800</v>
      </c>
      <c r="M1954" s="340">
        <v>8200</v>
      </c>
      <c r="N1954" s="469">
        <v>8000</v>
      </c>
      <c r="O1954" s="340">
        <v>7500</v>
      </c>
      <c r="P1954" s="340">
        <v>8400</v>
      </c>
      <c r="Q1954" s="340">
        <v>8700</v>
      </c>
      <c r="R1954" s="340">
        <v>8100</v>
      </c>
      <c r="S1954" s="340">
        <v>8400</v>
      </c>
      <c r="T1954" s="340">
        <v>8200</v>
      </c>
      <c r="U1954" s="340">
        <v>8300</v>
      </c>
      <c r="V1954" s="505">
        <v>8700</v>
      </c>
      <c r="W1954" s="340">
        <v>9100</v>
      </c>
      <c r="X1954" s="340">
        <v>9100</v>
      </c>
      <c r="Y1954" s="469">
        <v>9300</v>
      </c>
      <c r="Z1954" s="340">
        <v>9400</v>
      </c>
      <c r="AA1954" s="340">
        <v>9700</v>
      </c>
      <c r="AB1954" s="340">
        <v>10100</v>
      </c>
      <c r="AC1954" s="112">
        <f>SUM(E1954:AB1954)</f>
        <v>219800</v>
      </c>
      <c r="AD1954" s="75"/>
      <c r="AE1954" s="161"/>
      <c r="AF1954" s="76"/>
      <c r="AJ1954" s="565"/>
      <c r="AK1954" s="566"/>
      <c r="AL1954" s="565"/>
      <c r="AM1954" s="15"/>
      <c r="AN1954" s="460"/>
    </row>
    <row r="1955" spans="1:41">
      <c r="A1955" s="3231"/>
      <c r="B1955" s="3231"/>
      <c r="C1955" s="128" t="s">
        <v>20</v>
      </c>
      <c r="D1955" s="1006" t="s">
        <v>64</v>
      </c>
      <c r="E1955" s="358"/>
      <c r="F1955" s="359"/>
      <c r="G1955" s="359"/>
      <c r="H1955" s="474"/>
      <c r="I1955" s="359"/>
      <c r="J1955" s="359"/>
      <c r="K1955" s="359"/>
      <c r="L1955" s="359"/>
      <c r="M1955" s="359"/>
      <c r="N1955" s="474"/>
      <c r="O1955" s="359"/>
      <c r="P1955" s="359"/>
      <c r="Q1955" s="359"/>
      <c r="R1955" s="359"/>
      <c r="S1955" s="359"/>
      <c r="T1955" s="359"/>
      <c r="U1955" s="359"/>
      <c r="V1955" s="510"/>
      <c r="W1955" s="359"/>
      <c r="X1955" s="359"/>
      <c r="Y1955" s="474"/>
      <c r="Z1955" s="359"/>
      <c r="AA1955" s="359"/>
      <c r="AB1955" s="359"/>
      <c r="AC1955" s="112" t="e">
        <f>AVERAGE(E1955:AB1955)</f>
        <v>#DIV/0!</v>
      </c>
      <c r="AD1955" s="78"/>
      <c r="AE1955" s="78"/>
      <c r="AF1955" s="79"/>
      <c r="AJ1955" s="565"/>
      <c r="AK1955" s="566"/>
      <c r="AL1955" s="565"/>
      <c r="AM1955" s="15"/>
      <c r="AN1955" s="460"/>
    </row>
    <row r="1956" spans="1:41" ht="16.5" thickBot="1">
      <c r="A1956" s="3307"/>
      <c r="B1956" s="3307"/>
      <c r="C1956" s="589" t="s">
        <v>22</v>
      </c>
      <c r="D1956" s="133"/>
      <c r="E1956" s="395" t="e">
        <f t="shared" ref="E1956:AB1956" si="1113">E1954/E1953</f>
        <v>#DIV/0!</v>
      </c>
      <c r="F1956" s="355" t="e">
        <f t="shared" si="1113"/>
        <v>#DIV/0!</v>
      </c>
      <c r="G1956" s="355" t="e">
        <f t="shared" si="1113"/>
        <v>#DIV/0!</v>
      </c>
      <c r="H1956" s="495" t="e">
        <f t="shared" si="1113"/>
        <v>#DIV/0!</v>
      </c>
      <c r="I1956" s="355" t="e">
        <f t="shared" si="1113"/>
        <v>#DIV/0!</v>
      </c>
      <c r="J1956" s="355" t="e">
        <f t="shared" si="1113"/>
        <v>#DIV/0!</v>
      </c>
      <c r="K1956" s="355" t="e">
        <f t="shared" si="1113"/>
        <v>#DIV/0!</v>
      </c>
      <c r="L1956" s="355" t="e">
        <f t="shared" si="1113"/>
        <v>#DIV/0!</v>
      </c>
      <c r="M1956" s="355" t="e">
        <f t="shared" si="1113"/>
        <v>#DIV/0!</v>
      </c>
      <c r="N1956" s="495" t="e">
        <f t="shared" si="1113"/>
        <v>#DIV/0!</v>
      </c>
      <c r="O1956" s="355" t="e">
        <f t="shared" si="1113"/>
        <v>#DIV/0!</v>
      </c>
      <c r="P1956" s="355" t="e">
        <f t="shared" si="1113"/>
        <v>#DIV/0!</v>
      </c>
      <c r="Q1956" s="355" t="e">
        <f t="shared" si="1113"/>
        <v>#DIV/0!</v>
      </c>
      <c r="R1956" s="355" t="e">
        <f t="shared" si="1113"/>
        <v>#DIV/0!</v>
      </c>
      <c r="S1956" s="355" t="e">
        <f t="shared" si="1113"/>
        <v>#DIV/0!</v>
      </c>
      <c r="T1956" s="355" t="e">
        <f t="shared" si="1113"/>
        <v>#DIV/0!</v>
      </c>
      <c r="U1956" s="355" t="e">
        <f t="shared" si="1113"/>
        <v>#DIV/0!</v>
      </c>
      <c r="V1956" s="503" t="e">
        <f t="shared" si="1113"/>
        <v>#DIV/0!</v>
      </c>
      <c r="W1956" s="355" t="e">
        <f t="shared" si="1113"/>
        <v>#DIV/0!</v>
      </c>
      <c r="X1956" s="355" t="e">
        <f t="shared" si="1113"/>
        <v>#DIV/0!</v>
      </c>
      <c r="Y1956" s="495" t="e">
        <f t="shared" si="1113"/>
        <v>#DIV/0!</v>
      </c>
      <c r="Z1956" s="355" t="e">
        <f t="shared" si="1113"/>
        <v>#DIV/0!</v>
      </c>
      <c r="AA1956" s="355" t="e">
        <f t="shared" si="1113"/>
        <v>#DIV/0!</v>
      </c>
      <c r="AB1956" s="355" t="e">
        <f t="shared" si="1113"/>
        <v>#DIV/0!</v>
      </c>
      <c r="AC1956" s="113"/>
      <c r="AD1956" s="75"/>
      <c r="AE1956" s="161"/>
      <c r="AF1956" s="76"/>
      <c r="AJ1956" s="1"/>
      <c r="AK1956" s="1"/>
      <c r="AL1956" s="1"/>
      <c r="AM1956" s="1"/>
    </row>
    <row r="1957" spans="1:41" hidden="1">
      <c r="A1957" s="561"/>
      <c r="B1957" s="538"/>
      <c r="C1957" s="594" t="s">
        <v>133</v>
      </c>
      <c r="D1957" s="118"/>
      <c r="E1957" s="98"/>
      <c r="F1957" s="214"/>
      <c r="G1957" s="214"/>
      <c r="H1957" s="467"/>
      <c r="I1957" s="214"/>
      <c r="J1957" s="214"/>
      <c r="K1957" s="214"/>
      <c r="L1957" s="214"/>
      <c r="M1957" s="214"/>
      <c r="N1957" s="467"/>
      <c r="O1957" s="214"/>
      <c r="P1957" s="214"/>
      <c r="Q1957" s="214"/>
      <c r="R1957" s="214"/>
      <c r="S1957" s="214"/>
      <c r="T1957" s="214"/>
      <c r="U1957" s="214"/>
      <c r="V1957" s="501"/>
      <c r="W1957" s="214"/>
      <c r="X1957" s="214"/>
      <c r="Y1957" s="467"/>
      <c r="Z1957" s="214"/>
      <c r="AA1957" s="214"/>
      <c r="AB1957" s="214"/>
      <c r="AC1957" s="113"/>
      <c r="AD1957" s="75"/>
      <c r="AE1957" s="161"/>
      <c r="AF1957" s="76"/>
      <c r="AJ1957" s="15"/>
      <c r="AK1957" s="15"/>
      <c r="AL1957" s="15"/>
      <c r="AM1957" s="15"/>
    </row>
    <row r="1958" spans="1:41" s="190" customFormat="1" hidden="1">
      <c r="A1958" s="858"/>
      <c r="B1958" s="859"/>
      <c r="C1958" s="860" t="s">
        <v>134</v>
      </c>
      <c r="D1958" s="133"/>
      <c r="E1958" s="1052"/>
      <c r="F1958" s="524"/>
      <c r="G1958" s="524"/>
      <c r="H1958" s="498"/>
      <c r="I1958" s="97"/>
      <c r="J1958" s="97"/>
      <c r="K1958" s="97"/>
      <c r="L1958" s="97"/>
      <c r="M1958" s="97"/>
      <c r="N1958" s="498"/>
      <c r="O1958" s="97"/>
      <c r="P1958" s="97"/>
      <c r="Q1958" s="97"/>
      <c r="R1958" s="97"/>
      <c r="S1958" s="97"/>
      <c r="T1958" s="97"/>
      <c r="U1958" s="97"/>
      <c r="V1958" s="524"/>
      <c r="W1958" s="97"/>
      <c r="X1958" s="97"/>
      <c r="Y1958" s="498"/>
      <c r="Z1958" s="97"/>
      <c r="AA1958" s="97"/>
      <c r="AB1958" s="97"/>
      <c r="AC1958" s="113"/>
      <c r="AD1958" s="75"/>
      <c r="AE1958" s="161"/>
      <c r="AF1958" s="76"/>
      <c r="AH1958" s="980"/>
      <c r="AI1958" s="981"/>
      <c r="AJ1958" s="981"/>
      <c r="AK1958" s="982"/>
      <c r="AL1958" s="982"/>
      <c r="AM1958" s="198"/>
      <c r="AN1958" s="983"/>
      <c r="AO1958" s="983"/>
    </row>
    <row r="1959" spans="1:41" ht="16.5" hidden="1" thickBot="1">
      <c r="A1959" s="3223" t="s">
        <v>50</v>
      </c>
      <c r="B1959" s="3224"/>
      <c r="C1959" s="3224"/>
      <c r="D1959" s="119"/>
      <c r="E1959" s="187">
        <f>SQRT(E1953*E1953+E1954*E1954)/E1971/1.73</f>
        <v>49.614643545279378</v>
      </c>
      <c r="F1959" s="188">
        <f t="shared" ref="F1959:AB1959" si="1114">SQRT(F1953*F1953+F1954*F1954)/F1971/1.73</f>
        <v>49.682319782162139</v>
      </c>
      <c r="G1959" s="188">
        <f t="shared" si="1114"/>
        <v>49.682319782162139</v>
      </c>
      <c r="H1959" s="473">
        <f t="shared" si="1114"/>
        <v>49.682319782162139</v>
      </c>
      <c r="I1959" s="188">
        <f t="shared" si="1114"/>
        <v>49.682319782162139</v>
      </c>
      <c r="J1959" s="188">
        <f t="shared" si="1114"/>
        <v>48.651252408477845</v>
      </c>
      <c r="K1959" s="188">
        <f t="shared" si="1114"/>
        <v>47.602856171370284</v>
      </c>
      <c r="L1959" s="188">
        <f t="shared" si="1114"/>
        <v>43.107671206035072</v>
      </c>
      <c r="M1959" s="188">
        <f t="shared" si="1114"/>
        <v>40.861072353996413</v>
      </c>
      <c r="N1959" s="473">
        <f t="shared" si="1114"/>
        <v>39.864460833167236</v>
      </c>
      <c r="O1959" s="188">
        <f t="shared" si="1114"/>
        <v>37.697914048755969</v>
      </c>
      <c r="P1959" s="188">
        <f t="shared" si="1114"/>
        <v>41.857683874825589</v>
      </c>
      <c r="Q1959" s="188">
        <f t="shared" si="1114"/>
        <v>43.352601156069362</v>
      </c>
      <c r="R1959" s="188">
        <f t="shared" si="1114"/>
        <v>40.017785682525563</v>
      </c>
      <c r="S1959" s="188">
        <f t="shared" si="1114"/>
        <v>41.499925892989481</v>
      </c>
      <c r="T1959" s="188">
        <f t="shared" si="1114"/>
        <v>40.511832419346874</v>
      </c>
      <c r="U1959" s="188">
        <f t="shared" si="1114"/>
        <v>41.005879156168177</v>
      </c>
      <c r="V1959" s="509">
        <f t="shared" si="1114"/>
        <v>42.617811305966491</v>
      </c>
      <c r="W1959" s="188">
        <f t="shared" si="1114"/>
        <v>44.577250906240813</v>
      </c>
      <c r="X1959" s="188">
        <f t="shared" si="1114"/>
        <v>44.577250906240813</v>
      </c>
      <c r="Y1959" s="473">
        <f t="shared" si="1114"/>
        <v>45.556970706377975</v>
      </c>
      <c r="Z1959" s="188">
        <f t="shared" si="1114"/>
        <v>46.046830606446555</v>
      </c>
      <c r="AA1959" s="188">
        <f t="shared" si="1114"/>
        <v>47.117112741050178</v>
      </c>
      <c r="AB1959" s="189">
        <f t="shared" si="1114"/>
        <v>48.651252408477845</v>
      </c>
      <c r="AC1959" s="114">
        <f>AVERAGE(E1959:AB1959)</f>
        <v>44.729972394102354</v>
      </c>
      <c r="AD1959" s="80" t="e">
        <f>(AC1955-AC1959)/AC1955</f>
        <v>#DIV/0!</v>
      </c>
      <c r="AE1959" s="81"/>
      <c r="AF1959" s="82"/>
      <c r="AJ1959" s="14"/>
      <c r="AK1959" s="14"/>
      <c r="AL1959" s="15"/>
      <c r="AM1959" s="14"/>
    </row>
    <row r="1960" spans="1:41">
      <c r="A1960" s="3230" t="s">
        <v>53</v>
      </c>
      <c r="B1960" s="3184" t="s">
        <v>281</v>
      </c>
      <c r="C1960" s="126" t="s">
        <v>17</v>
      </c>
      <c r="D1960" s="118" t="s">
        <v>161</v>
      </c>
      <c r="E1960" s="98">
        <f t="shared" ref="E1960:AB1960" si="1115">(E1965-D1965)*$AE1960*$AF1960</f>
        <v>0</v>
      </c>
      <c r="F1960" s="214">
        <f t="shared" si="1115"/>
        <v>0</v>
      </c>
      <c r="G1960" s="214">
        <f t="shared" si="1115"/>
        <v>0</v>
      </c>
      <c r="H1960" s="467">
        <f t="shared" si="1115"/>
        <v>0</v>
      </c>
      <c r="I1960" s="214">
        <f t="shared" si="1115"/>
        <v>0</v>
      </c>
      <c r="J1960" s="214">
        <f t="shared" si="1115"/>
        <v>0</v>
      </c>
      <c r="K1960" s="214">
        <f t="shared" si="1115"/>
        <v>0</v>
      </c>
      <c r="L1960" s="214">
        <f t="shared" si="1115"/>
        <v>0</v>
      </c>
      <c r="M1960" s="214">
        <f t="shared" si="1115"/>
        <v>0</v>
      </c>
      <c r="N1960" s="467">
        <f t="shared" si="1115"/>
        <v>0</v>
      </c>
      <c r="O1960" s="214">
        <f t="shared" si="1115"/>
        <v>0</v>
      </c>
      <c r="P1960" s="214">
        <f t="shared" si="1115"/>
        <v>0</v>
      </c>
      <c r="Q1960" s="214">
        <f t="shared" si="1115"/>
        <v>0</v>
      </c>
      <c r="R1960" s="214">
        <f t="shared" si="1115"/>
        <v>0</v>
      </c>
      <c r="S1960" s="214">
        <f t="shared" si="1115"/>
        <v>0</v>
      </c>
      <c r="T1960" s="214">
        <f t="shared" si="1115"/>
        <v>0</v>
      </c>
      <c r="U1960" s="214">
        <f t="shared" si="1115"/>
        <v>0</v>
      </c>
      <c r="V1960" s="501">
        <f t="shared" si="1115"/>
        <v>0</v>
      </c>
      <c r="W1960" s="214">
        <f t="shared" si="1115"/>
        <v>0</v>
      </c>
      <c r="X1960" s="214">
        <f t="shared" si="1115"/>
        <v>0</v>
      </c>
      <c r="Y1960" s="467">
        <f t="shared" si="1115"/>
        <v>0</v>
      </c>
      <c r="Z1960" s="214">
        <f t="shared" si="1115"/>
        <v>0</v>
      </c>
      <c r="AA1960" s="214">
        <f t="shared" si="1115"/>
        <v>0</v>
      </c>
      <c r="AB1960" s="363">
        <f t="shared" si="1115"/>
        <v>0</v>
      </c>
      <c r="AC1960" s="111">
        <f>SUM(E1960:AB1960)</f>
        <v>0</v>
      </c>
      <c r="AD1960" s="72"/>
      <c r="AE1960" s="73">
        <v>0</v>
      </c>
      <c r="AF1960" s="74">
        <v>0</v>
      </c>
      <c r="AJ1960" s="565"/>
      <c r="AK1960" s="566"/>
      <c r="AL1960" s="565"/>
      <c r="AM1960" s="15"/>
    </row>
    <row r="1961" spans="1:41">
      <c r="A1961" s="3231"/>
      <c r="B1961" s="3185"/>
      <c r="C1961" s="128" t="s">
        <v>19</v>
      </c>
      <c r="D1961" s="113"/>
      <c r="E1961" s="83">
        <f t="shared" ref="E1961:AB1961" si="1116">(E1966-D1966)*$AE1960*$AF1960</f>
        <v>0</v>
      </c>
      <c r="F1961" s="161">
        <f t="shared" si="1116"/>
        <v>0</v>
      </c>
      <c r="G1961" s="161">
        <f t="shared" si="1116"/>
        <v>0</v>
      </c>
      <c r="H1961" s="466">
        <f t="shared" si="1116"/>
        <v>0</v>
      </c>
      <c r="I1961" s="161">
        <f t="shared" si="1116"/>
        <v>0</v>
      </c>
      <c r="J1961" s="161">
        <f t="shared" si="1116"/>
        <v>0</v>
      </c>
      <c r="K1961" s="161">
        <f t="shared" si="1116"/>
        <v>0</v>
      </c>
      <c r="L1961" s="161">
        <f t="shared" si="1116"/>
        <v>0</v>
      </c>
      <c r="M1961" s="161">
        <f t="shared" si="1116"/>
        <v>0</v>
      </c>
      <c r="N1961" s="466">
        <f t="shared" si="1116"/>
        <v>0</v>
      </c>
      <c r="O1961" s="161">
        <f t="shared" si="1116"/>
        <v>0</v>
      </c>
      <c r="P1961" s="161">
        <f t="shared" si="1116"/>
        <v>0</v>
      </c>
      <c r="Q1961" s="161">
        <f t="shared" si="1116"/>
        <v>0</v>
      </c>
      <c r="R1961" s="161">
        <f t="shared" si="1116"/>
        <v>0</v>
      </c>
      <c r="S1961" s="161">
        <f t="shared" si="1116"/>
        <v>0</v>
      </c>
      <c r="T1961" s="161">
        <f t="shared" si="1116"/>
        <v>0</v>
      </c>
      <c r="U1961" s="161">
        <f t="shared" si="1116"/>
        <v>0</v>
      </c>
      <c r="V1961" s="502">
        <f t="shared" si="1116"/>
        <v>0</v>
      </c>
      <c r="W1961" s="161">
        <f t="shared" si="1116"/>
        <v>0</v>
      </c>
      <c r="X1961" s="161">
        <f t="shared" si="1116"/>
        <v>0</v>
      </c>
      <c r="Y1961" s="466">
        <f t="shared" si="1116"/>
        <v>0</v>
      </c>
      <c r="Z1961" s="161">
        <f t="shared" si="1116"/>
        <v>0</v>
      </c>
      <c r="AA1961" s="161">
        <f t="shared" si="1116"/>
        <v>0</v>
      </c>
      <c r="AB1961" s="348">
        <f t="shared" si="1116"/>
        <v>0</v>
      </c>
      <c r="AC1961" s="112">
        <f>SUM(E1961:AB1961)</f>
        <v>0</v>
      </c>
      <c r="AD1961" s="75"/>
      <c r="AE1961" s="161"/>
      <c r="AF1961" s="76"/>
      <c r="AJ1961" s="15"/>
      <c r="AK1961" s="15"/>
      <c r="AL1961" s="15"/>
      <c r="AM1961" s="15"/>
    </row>
    <row r="1962" spans="1:41">
      <c r="A1962" s="3231"/>
      <c r="B1962" s="3185"/>
      <c r="C1962" s="128" t="s">
        <v>20</v>
      </c>
      <c r="D1962" s="113"/>
      <c r="E1962" s="83"/>
      <c r="F1962" s="161"/>
      <c r="G1962" s="161"/>
      <c r="H1962" s="466"/>
      <c r="I1962" s="161"/>
      <c r="J1962" s="161"/>
      <c r="K1962" s="161"/>
      <c r="L1962" s="161"/>
      <c r="M1962" s="161"/>
      <c r="N1962" s="466"/>
      <c r="O1962" s="161"/>
      <c r="P1962" s="161"/>
      <c r="Q1962" s="161"/>
      <c r="R1962" s="161"/>
      <c r="S1962" s="161"/>
      <c r="T1962" s="161"/>
      <c r="U1962" s="161"/>
      <c r="V1962" s="502"/>
      <c r="W1962" s="161"/>
      <c r="X1962" s="161"/>
      <c r="Y1962" s="466"/>
      <c r="Z1962" s="161"/>
      <c r="AA1962" s="161"/>
      <c r="AB1962" s="348"/>
      <c r="AC1962" s="112" t="e">
        <f>AVERAGE(E1962:AB1962)</f>
        <v>#DIV/0!</v>
      </c>
      <c r="AD1962" s="77"/>
      <c r="AE1962" s="78"/>
      <c r="AF1962" s="79"/>
      <c r="AJ1962" s="15"/>
      <c r="AK1962" s="15"/>
      <c r="AL1962" s="15"/>
      <c r="AM1962" s="15"/>
    </row>
    <row r="1963" spans="1:41">
      <c r="A1963" s="3231"/>
      <c r="B1963" s="3185"/>
      <c r="C1963" s="128" t="s">
        <v>22</v>
      </c>
      <c r="D1963" s="113"/>
      <c r="E1963" s="83" t="e">
        <f>E1961/E1960</f>
        <v>#DIV/0!</v>
      </c>
      <c r="F1963" s="161" t="e">
        <f>F1961/F1960</f>
        <v>#DIV/0!</v>
      </c>
      <c r="G1963" s="161" t="e">
        <f t="shared" ref="G1963:AB1963" si="1117">G1961/G1960</f>
        <v>#DIV/0!</v>
      </c>
      <c r="H1963" s="466" t="e">
        <f t="shared" si="1117"/>
        <v>#DIV/0!</v>
      </c>
      <c r="I1963" s="161" t="e">
        <f t="shared" si="1117"/>
        <v>#DIV/0!</v>
      </c>
      <c r="J1963" s="161" t="e">
        <f t="shared" si="1117"/>
        <v>#DIV/0!</v>
      </c>
      <c r="K1963" s="161" t="e">
        <f t="shared" si="1117"/>
        <v>#DIV/0!</v>
      </c>
      <c r="L1963" s="161" t="e">
        <f t="shared" si="1117"/>
        <v>#DIV/0!</v>
      </c>
      <c r="M1963" s="161" t="e">
        <f t="shared" si="1117"/>
        <v>#DIV/0!</v>
      </c>
      <c r="N1963" s="466" t="e">
        <f t="shared" si="1117"/>
        <v>#DIV/0!</v>
      </c>
      <c r="O1963" s="161" t="e">
        <f t="shared" si="1117"/>
        <v>#DIV/0!</v>
      </c>
      <c r="P1963" s="161" t="e">
        <f t="shared" si="1117"/>
        <v>#DIV/0!</v>
      </c>
      <c r="Q1963" s="161" t="e">
        <f t="shared" si="1117"/>
        <v>#DIV/0!</v>
      </c>
      <c r="R1963" s="161" t="e">
        <f t="shared" si="1117"/>
        <v>#DIV/0!</v>
      </c>
      <c r="S1963" s="161" t="e">
        <f t="shared" si="1117"/>
        <v>#DIV/0!</v>
      </c>
      <c r="T1963" s="161" t="e">
        <f t="shared" si="1117"/>
        <v>#DIV/0!</v>
      </c>
      <c r="U1963" s="161" t="e">
        <f t="shared" si="1117"/>
        <v>#DIV/0!</v>
      </c>
      <c r="V1963" s="502" t="e">
        <f t="shared" si="1117"/>
        <v>#DIV/0!</v>
      </c>
      <c r="W1963" s="161" t="e">
        <f t="shared" si="1117"/>
        <v>#DIV/0!</v>
      </c>
      <c r="X1963" s="161" t="e">
        <f t="shared" si="1117"/>
        <v>#DIV/0!</v>
      </c>
      <c r="Y1963" s="466" t="e">
        <f t="shared" si="1117"/>
        <v>#DIV/0!</v>
      </c>
      <c r="Z1963" s="161" t="e">
        <f t="shared" si="1117"/>
        <v>#DIV/0!</v>
      </c>
      <c r="AA1963" s="161" t="e">
        <f t="shared" si="1117"/>
        <v>#DIV/0!</v>
      </c>
      <c r="AB1963" s="348" t="e">
        <f t="shared" si="1117"/>
        <v>#DIV/0!</v>
      </c>
      <c r="AC1963" s="113"/>
      <c r="AD1963" s="75"/>
      <c r="AE1963" s="161"/>
      <c r="AF1963" s="76"/>
      <c r="AJ1963" s="15"/>
      <c r="AK1963" s="15"/>
      <c r="AL1963" s="15"/>
      <c r="AM1963" s="15"/>
    </row>
    <row r="1964" spans="1:41" ht="16.5" thickBot="1">
      <c r="A1964" s="3233"/>
      <c r="B1964" s="3186"/>
      <c r="C1964" s="668"/>
      <c r="D1964" s="445"/>
      <c r="E1964" s="197">
        <v>123</v>
      </c>
      <c r="F1964" s="152">
        <v>123</v>
      </c>
      <c r="G1964" s="152">
        <v>123</v>
      </c>
      <c r="H1964" s="670">
        <v>123</v>
      </c>
      <c r="I1964" s="152">
        <v>123</v>
      </c>
      <c r="J1964" s="152">
        <v>122</v>
      </c>
      <c r="K1964" s="152">
        <v>120</v>
      </c>
      <c r="L1964" s="152">
        <v>120</v>
      </c>
      <c r="M1964" s="152">
        <v>117</v>
      </c>
      <c r="N1964" s="670">
        <v>118</v>
      </c>
      <c r="O1964" s="152">
        <v>118</v>
      </c>
      <c r="P1964" s="152">
        <v>118</v>
      </c>
      <c r="Q1964" s="152">
        <v>117</v>
      </c>
      <c r="R1964" s="152">
        <v>117</v>
      </c>
      <c r="S1964" s="152">
        <v>117</v>
      </c>
      <c r="T1964" s="152">
        <v>118</v>
      </c>
      <c r="U1964" s="152">
        <v>119</v>
      </c>
      <c r="V1964" s="671">
        <v>118</v>
      </c>
      <c r="W1964" s="152">
        <v>118</v>
      </c>
      <c r="X1964" s="152">
        <v>119</v>
      </c>
      <c r="Y1964" s="670">
        <v>119</v>
      </c>
      <c r="Z1964" s="671">
        <v>120</v>
      </c>
      <c r="AA1964" s="152">
        <v>121</v>
      </c>
      <c r="AB1964" s="701">
        <v>122</v>
      </c>
      <c r="AC1964" s="113"/>
      <c r="AD1964" s="75"/>
      <c r="AE1964" s="161"/>
      <c r="AF1964" s="76"/>
      <c r="AJ1964" s="15"/>
      <c r="AK1964" s="15"/>
      <c r="AL1964" s="15"/>
      <c r="AM1964" s="15"/>
    </row>
    <row r="1965" spans="1:41" hidden="1">
      <c r="A1965" s="1897"/>
      <c r="B1965" s="1881"/>
      <c r="C1965" s="632" t="s">
        <v>133</v>
      </c>
      <c r="D1965" s="127"/>
      <c r="E1965" s="93"/>
      <c r="F1965" s="94"/>
      <c r="G1965" s="94"/>
      <c r="H1965" s="465"/>
      <c r="I1965" s="94"/>
      <c r="J1965" s="356"/>
      <c r="K1965" s="356"/>
      <c r="L1965" s="356"/>
      <c r="M1965" s="356"/>
      <c r="N1965" s="497"/>
      <c r="O1965" s="356"/>
      <c r="P1965" s="356"/>
      <c r="Q1965" s="356"/>
      <c r="R1965" s="356"/>
      <c r="S1965" s="356"/>
      <c r="T1965" s="356"/>
      <c r="U1965" s="356"/>
      <c r="V1965" s="1149"/>
      <c r="W1965" s="356"/>
      <c r="X1965" s="356"/>
      <c r="Y1965" s="497"/>
      <c r="Z1965" s="356"/>
      <c r="AA1965" s="356"/>
      <c r="AB1965" s="711"/>
      <c r="AC1965" s="113"/>
      <c r="AD1965" s="75"/>
      <c r="AE1965" s="161"/>
      <c r="AF1965" s="76"/>
      <c r="AJ1965" s="15"/>
      <c r="AK1965" s="15"/>
      <c r="AL1965" s="15"/>
      <c r="AM1965" s="15"/>
    </row>
    <row r="1966" spans="1:41" ht="16.5" hidden="1" thickBot="1">
      <c r="A1966" s="1897"/>
      <c r="B1966" s="1881"/>
      <c r="C1966" s="632" t="s">
        <v>134</v>
      </c>
      <c r="D1966" s="635"/>
      <c r="E1966" s="710"/>
      <c r="F1966" s="356"/>
      <c r="G1966" s="356"/>
      <c r="H1966" s="497"/>
      <c r="I1966" s="356"/>
      <c r="J1966" s="356"/>
      <c r="K1966" s="356"/>
      <c r="L1966" s="356"/>
      <c r="M1966" s="356"/>
      <c r="N1966" s="497"/>
      <c r="O1966" s="356"/>
      <c r="P1966" s="356"/>
      <c r="Q1966" s="356"/>
      <c r="R1966" s="356"/>
      <c r="S1966" s="356"/>
      <c r="T1966" s="356"/>
      <c r="U1966" s="356"/>
      <c r="V1966" s="1149"/>
      <c r="W1966" s="356"/>
      <c r="X1966" s="356"/>
      <c r="Y1966" s="497"/>
      <c r="Z1966" s="356"/>
      <c r="AA1966" s="356"/>
      <c r="AB1966" s="711"/>
      <c r="AC1966" s="1005"/>
      <c r="AD1966" s="200"/>
      <c r="AE1966" s="201"/>
      <c r="AF1966" s="202"/>
      <c r="AJ1966" s="14"/>
      <c r="AK1966" s="14"/>
      <c r="AL1966" s="15"/>
      <c r="AM1966" s="14"/>
    </row>
    <row r="1967" spans="1:41">
      <c r="A1967" s="3230" t="s">
        <v>58</v>
      </c>
      <c r="B1967" s="3184" t="s">
        <v>282</v>
      </c>
      <c r="C1967" s="126" t="s">
        <v>17</v>
      </c>
      <c r="D1967" s="118" t="s">
        <v>161</v>
      </c>
      <c r="E1967" s="98">
        <f t="shared" ref="E1967:AB1967" si="1118">(E1972-D1972)*$AE1967*$AF1967</f>
        <v>0</v>
      </c>
      <c r="F1967" s="214">
        <f t="shared" si="1118"/>
        <v>0</v>
      </c>
      <c r="G1967" s="214">
        <f t="shared" si="1118"/>
        <v>0</v>
      </c>
      <c r="H1967" s="467">
        <f t="shared" si="1118"/>
        <v>0</v>
      </c>
      <c r="I1967" s="214">
        <f t="shared" si="1118"/>
        <v>0</v>
      </c>
      <c r="J1967" s="214">
        <f t="shared" si="1118"/>
        <v>0</v>
      </c>
      <c r="K1967" s="214">
        <f t="shared" si="1118"/>
        <v>0</v>
      </c>
      <c r="L1967" s="214">
        <f t="shared" si="1118"/>
        <v>0</v>
      </c>
      <c r="M1967" s="214">
        <f t="shared" si="1118"/>
        <v>0</v>
      </c>
      <c r="N1967" s="467">
        <f t="shared" si="1118"/>
        <v>0</v>
      </c>
      <c r="O1967" s="214">
        <f t="shared" si="1118"/>
        <v>0</v>
      </c>
      <c r="P1967" s="214">
        <f t="shared" si="1118"/>
        <v>0</v>
      </c>
      <c r="Q1967" s="214">
        <f t="shared" si="1118"/>
        <v>0</v>
      </c>
      <c r="R1967" s="214">
        <f t="shared" si="1118"/>
        <v>0</v>
      </c>
      <c r="S1967" s="214">
        <f t="shared" si="1118"/>
        <v>0</v>
      </c>
      <c r="T1967" s="214">
        <f t="shared" si="1118"/>
        <v>0</v>
      </c>
      <c r="U1967" s="214">
        <f t="shared" si="1118"/>
        <v>0</v>
      </c>
      <c r="V1967" s="501">
        <f t="shared" si="1118"/>
        <v>0</v>
      </c>
      <c r="W1967" s="214">
        <f t="shared" si="1118"/>
        <v>0</v>
      </c>
      <c r="X1967" s="214">
        <f t="shared" si="1118"/>
        <v>0</v>
      </c>
      <c r="Y1967" s="467">
        <f t="shared" si="1118"/>
        <v>0</v>
      </c>
      <c r="Z1967" s="214">
        <f t="shared" si="1118"/>
        <v>0</v>
      </c>
      <c r="AA1967" s="214">
        <f t="shared" si="1118"/>
        <v>0</v>
      </c>
      <c r="AB1967" s="363">
        <f t="shared" si="1118"/>
        <v>0</v>
      </c>
      <c r="AC1967" s="111">
        <f>SUM(E1967:AB1967)</f>
        <v>0</v>
      </c>
      <c r="AD1967" s="72"/>
      <c r="AE1967" s="73">
        <v>0</v>
      </c>
      <c r="AF1967" s="74">
        <v>0</v>
      </c>
      <c r="AJ1967" s="565"/>
      <c r="AK1967" s="566"/>
      <c r="AL1967" s="565"/>
      <c r="AM1967" s="15"/>
    </row>
    <row r="1968" spans="1:41">
      <c r="A1968" s="3231"/>
      <c r="B1968" s="3185"/>
      <c r="C1968" s="128" t="s">
        <v>19</v>
      </c>
      <c r="D1968" s="113"/>
      <c r="E1968" s="83">
        <f t="shared" ref="E1968:AB1968" si="1119">(E1973-D1973)*$AE1967*$AF1967</f>
        <v>0</v>
      </c>
      <c r="F1968" s="161">
        <f t="shared" si="1119"/>
        <v>0</v>
      </c>
      <c r="G1968" s="161">
        <f t="shared" si="1119"/>
        <v>0</v>
      </c>
      <c r="H1968" s="466">
        <f t="shared" si="1119"/>
        <v>0</v>
      </c>
      <c r="I1968" s="161">
        <f t="shared" si="1119"/>
        <v>0</v>
      </c>
      <c r="J1968" s="161">
        <f t="shared" si="1119"/>
        <v>0</v>
      </c>
      <c r="K1968" s="161">
        <f t="shared" si="1119"/>
        <v>0</v>
      </c>
      <c r="L1968" s="161">
        <f t="shared" si="1119"/>
        <v>0</v>
      </c>
      <c r="M1968" s="161">
        <f t="shared" si="1119"/>
        <v>0</v>
      </c>
      <c r="N1968" s="466">
        <f t="shared" si="1119"/>
        <v>0</v>
      </c>
      <c r="O1968" s="161">
        <f t="shared" si="1119"/>
        <v>0</v>
      </c>
      <c r="P1968" s="161">
        <f t="shared" si="1119"/>
        <v>0</v>
      </c>
      <c r="Q1968" s="161">
        <f t="shared" si="1119"/>
        <v>0</v>
      </c>
      <c r="R1968" s="161">
        <f t="shared" si="1119"/>
        <v>0</v>
      </c>
      <c r="S1968" s="161">
        <f t="shared" si="1119"/>
        <v>0</v>
      </c>
      <c r="T1968" s="161">
        <f t="shared" si="1119"/>
        <v>0</v>
      </c>
      <c r="U1968" s="161">
        <f t="shared" si="1119"/>
        <v>0</v>
      </c>
      <c r="V1968" s="502">
        <f t="shared" si="1119"/>
        <v>0</v>
      </c>
      <c r="W1968" s="161">
        <f t="shared" si="1119"/>
        <v>0</v>
      </c>
      <c r="X1968" s="161">
        <f t="shared" si="1119"/>
        <v>0</v>
      </c>
      <c r="Y1968" s="466">
        <f t="shared" si="1119"/>
        <v>0</v>
      </c>
      <c r="Z1968" s="161">
        <f t="shared" si="1119"/>
        <v>0</v>
      </c>
      <c r="AA1968" s="161">
        <f t="shared" si="1119"/>
        <v>0</v>
      </c>
      <c r="AB1968" s="348">
        <f t="shared" si="1119"/>
        <v>0</v>
      </c>
      <c r="AC1968" s="112">
        <f>SUM(E1968:AB1968)</f>
        <v>0</v>
      </c>
      <c r="AD1968" s="75"/>
      <c r="AE1968" s="161"/>
      <c r="AF1968" s="76"/>
      <c r="AJ1968" s="15"/>
      <c r="AK1968" s="15"/>
      <c r="AL1968" s="15"/>
      <c r="AM1968" s="15"/>
    </row>
    <row r="1969" spans="1:41">
      <c r="A1969" s="3231"/>
      <c r="B1969" s="3185"/>
      <c r="C1969" s="128" t="s">
        <v>20</v>
      </c>
      <c r="D1969" s="113"/>
      <c r="E1969" s="83"/>
      <c r="F1969" s="161"/>
      <c r="G1969" s="161"/>
      <c r="H1969" s="466"/>
      <c r="I1969" s="161"/>
      <c r="J1969" s="161"/>
      <c r="K1969" s="161"/>
      <c r="L1969" s="161"/>
      <c r="M1969" s="161"/>
      <c r="N1969" s="466"/>
      <c r="O1969" s="161"/>
      <c r="P1969" s="161"/>
      <c r="Q1969" s="161"/>
      <c r="R1969" s="161"/>
      <c r="S1969" s="161"/>
      <c r="T1969" s="161"/>
      <c r="U1969" s="161"/>
      <c r="V1969" s="502"/>
      <c r="W1969" s="161"/>
      <c r="X1969" s="161"/>
      <c r="Y1969" s="466"/>
      <c r="Z1969" s="161"/>
      <c r="AA1969" s="161"/>
      <c r="AB1969" s="348"/>
      <c r="AC1969" s="112" t="e">
        <f>AVERAGE(E1969:AB1969)</f>
        <v>#DIV/0!</v>
      </c>
      <c r="AD1969" s="78"/>
      <c r="AE1969" s="78"/>
      <c r="AF1969" s="79"/>
      <c r="AJ1969" s="15"/>
      <c r="AK1969" s="15"/>
      <c r="AL1969" s="15"/>
      <c r="AM1969" s="15"/>
    </row>
    <row r="1970" spans="1:41">
      <c r="A1970" s="3231"/>
      <c r="B1970" s="3185"/>
      <c r="C1970" s="128" t="s">
        <v>22</v>
      </c>
      <c r="D1970" s="113"/>
      <c r="E1970" s="83" t="e">
        <f>E1968/E1967</f>
        <v>#DIV/0!</v>
      </c>
      <c r="F1970" s="161" t="e">
        <f>F1968/F1967</f>
        <v>#DIV/0!</v>
      </c>
      <c r="G1970" s="161" t="e">
        <f t="shared" ref="G1970:AB1970" si="1120">G1968/G1967</f>
        <v>#DIV/0!</v>
      </c>
      <c r="H1970" s="466" t="e">
        <f t="shared" si="1120"/>
        <v>#DIV/0!</v>
      </c>
      <c r="I1970" s="161" t="e">
        <f t="shared" si="1120"/>
        <v>#DIV/0!</v>
      </c>
      <c r="J1970" s="161" t="e">
        <f t="shared" si="1120"/>
        <v>#DIV/0!</v>
      </c>
      <c r="K1970" s="161" t="e">
        <f t="shared" si="1120"/>
        <v>#DIV/0!</v>
      </c>
      <c r="L1970" s="161" t="e">
        <f t="shared" si="1120"/>
        <v>#DIV/0!</v>
      </c>
      <c r="M1970" s="161" t="e">
        <f t="shared" si="1120"/>
        <v>#DIV/0!</v>
      </c>
      <c r="N1970" s="466" t="e">
        <f t="shared" si="1120"/>
        <v>#DIV/0!</v>
      </c>
      <c r="O1970" s="161" t="e">
        <f t="shared" si="1120"/>
        <v>#DIV/0!</v>
      </c>
      <c r="P1970" s="161" t="e">
        <f t="shared" si="1120"/>
        <v>#DIV/0!</v>
      </c>
      <c r="Q1970" s="161" t="e">
        <f t="shared" si="1120"/>
        <v>#DIV/0!</v>
      </c>
      <c r="R1970" s="161" t="e">
        <f t="shared" si="1120"/>
        <v>#DIV/0!</v>
      </c>
      <c r="S1970" s="161" t="e">
        <f t="shared" si="1120"/>
        <v>#DIV/0!</v>
      </c>
      <c r="T1970" s="161" t="e">
        <f t="shared" si="1120"/>
        <v>#DIV/0!</v>
      </c>
      <c r="U1970" s="161" t="e">
        <f t="shared" si="1120"/>
        <v>#DIV/0!</v>
      </c>
      <c r="V1970" s="502" t="e">
        <f t="shared" si="1120"/>
        <v>#DIV/0!</v>
      </c>
      <c r="W1970" s="161" t="e">
        <f t="shared" si="1120"/>
        <v>#DIV/0!</v>
      </c>
      <c r="X1970" s="161" t="e">
        <f t="shared" si="1120"/>
        <v>#DIV/0!</v>
      </c>
      <c r="Y1970" s="466" t="e">
        <f t="shared" si="1120"/>
        <v>#DIV/0!</v>
      </c>
      <c r="Z1970" s="161" t="e">
        <f t="shared" si="1120"/>
        <v>#DIV/0!</v>
      </c>
      <c r="AA1970" s="161" t="e">
        <f t="shared" si="1120"/>
        <v>#DIV/0!</v>
      </c>
      <c r="AB1970" s="348" t="e">
        <f t="shared" si="1120"/>
        <v>#DIV/0!</v>
      </c>
      <c r="AC1970" s="113"/>
      <c r="AD1970" s="75"/>
      <c r="AE1970" s="161"/>
      <c r="AF1970" s="76"/>
      <c r="AJ1970" s="15"/>
      <c r="AK1970" s="15"/>
      <c r="AL1970" s="15"/>
      <c r="AM1970" s="15"/>
    </row>
    <row r="1971" spans="1:41" ht="16.5" thickBot="1">
      <c r="A1971" s="3233"/>
      <c r="B1971" s="3186"/>
      <c r="C1971" s="668" t="s">
        <v>28</v>
      </c>
      <c r="D1971" s="669" t="s">
        <v>64</v>
      </c>
      <c r="E1971" s="197">
        <v>120</v>
      </c>
      <c r="F1971" s="152">
        <v>121</v>
      </c>
      <c r="G1971" s="152">
        <v>121</v>
      </c>
      <c r="H1971" s="670">
        <v>121</v>
      </c>
      <c r="I1971" s="152">
        <v>121</v>
      </c>
      <c r="J1971" s="152">
        <v>120</v>
      </c>
      <c r="K1971" s="152">
        <v>119</v>
      </c>
      <c r="L1971" s="152">
        <v>118</v>
      </c>
      <c r="M1971" s="152">
        <v>116</v>
      </c>
      <c r="N1971" s="670">
        <v>116</v>
      </c>
      <c r="O1971" s="152">
        <v>115</v>
      </c>
      <c r="P1971" s="152">
        <v>116</v>
      </c>
      <c r="Q1971" s="152">
        <v>116</v>
      </c>
      <c r="R1971" s="152">
        <v>117</v>
      </c>
      <c r="S1971" s="152">
        <v>117</v>
      </c>
      <c r="T1971" s="152">
        <v>117</v>
      </c>
      <c r="U1971" s="152">
        <v>117</v>
      </c>
      <c r="V1971" s="671">
        <v>118</v>
      </c>
      <c r="W1971" s="152">
        <v>118</v>
      </c>
      <c r="X1971" s="152">
        <v>118</v>
      </c>
      <c r="Y1971" s="670">
        <v>118</v>
      </c>
      <c r="Z1971" s="152">
        <v>118</v>
      </c>
      <c r="AA1971" s="152">
        <v>119</v>
      </c>
      <c r="AB1971" s="701">
        <v>120</v>
      </c>
      <c r="AC1971" s="113"/>
      <c r="AD1971" s="75"/>
      <c r="AE1971" s="161"/>
      <c r="AF1971" s="76"/>
      <c r="AJ1971" s="15"/>
      <c r="AK1971" s="15"/>
      <c r="AL1971" s="15"/>
      <c r="AM1971" s="15"/>
    </row>
    <row r="1972" spans="1:41" hidden="1">
      <c r="A1972" s="1897"/>
      <c r="B1972" s="1881"/>
      <c r="C1972" s="632" t="s">
        <v>133</v>
      </c>
      <c r="D1972" s="127"/>
      <c r="E1972" s="93"/>
      <c r="F1972" s="94"/>
      <c r="G1972" s="94"/>
      <c r="H1972" s="465"/>
      <c r="I1972" s="94"/>
      <c r="J1972" s="356"/>
      <c r="K1972" s="356"/>
      <c r="L1972" s="356"/>
      <c r="M1972" s="356"/>
      <c r="N1972" s="497"/>
      <c r="O1972" s="356"/>
      <c r="P1972" s="356"/>
      <c r="Q1972" s="356"/>
      <c r="R1972" s="356"/>
      <c r="S1972" s="356"/>
      <c r="T1972" s="356"/>
      <c r="U1972" s="356"/>
      <c r="V1972" s="1149"/>
      <c r="W1972" s="356"/>
      <c r="X1972" s="356"/>
      <c r="Y1972" s="497"/>
      <c r="Z1972" s="356"/>
      <c r="AA1972" s="356"/>
      <c r="AB1972" s="711"/>
      <c r="AC1972" s="113"/>
      <c r="AD1972" s="75"/>
      <c r="AE1972" s="161"/>
      <c r="AF1972" s="76"/>
      <c r="AJ1972" s="15"/>
      <c r="AK1972" s="15"/>
      <c r="AL1972" s="15"/>
      <c r="AM1972" s="15"/>
    </row>
    <row r="1973" spans="1:41" ht="16.5" hidden="1" thickBot="1">
      <c r="A1973" s="1897"/>
      <c r="B1973" s="1881"/>
      <c r="C1973" s="632" t="s">
        <v>134</v>
      </c>
      <c r="D1973" s="191"/>
      <c r="E1973" s="710"/>
      <c r="F1973" s="356"/>
      <c r="G1973" s="356"/>
      <c r="H1973" s="497"/>
      <c r="I1973" s="356"/>
      <c r="J1973" s="356"/>
      <c r="K1973" s="356"/>
      <c r="L1973" s="356"/>
      <c r="M1973" s="356"/>
      <c r="N1973" s="497"/>
      <c r="O1973" s="356"/>
      <c r="P1973" s="356"/>
      <c r="Q1973" s="356"/>
      <c r="R1973" s="356"/>
      <c r="S1973" s="356"/>
      <c r="T1973" s="356"/>
      <c r="U1973" s="356"/>
      <c r="V1973" s="1149"/>
      <c r="W1973" s="356"/>
      <c r="X1973" s="356"/>
      <c r="Y1973" s="497"/>
      <c r="Z1973" s="356"/>
      <c r="AA1973" s="356"/>
      <c r="AB1973" s="711"/>
      <c r="AC1973" s="1005"/>
      <c r="AD1973" s="201"/>
      <c r="AE1973" s="201"/>
      <c r="AF1973" s="202"/>
      <c r="AJ1973" s="14"/>
      <c r="AK1973" s="14"/>
      <c r="AL1973" s="15"/>
      <c r="AM1973" s="14"/>
    </row>
    <row r="1974" spans="1:41">
      <c r="A1974" s="3255" t="s">
        <v>325</v>
      </c>
      <c r="B1974" s="3165" t="s">
        <v>16</v>
      </c>
      <c r="C1974" s="126" t="s">
        <v>17</v>
      </c>
      <c r="D1974" s="118" t="s">
        <v>131</v>
      </c>
      <c r="E1974" s="98">
        <f t="shared" ref="E1974:AB1974" si="1121">(E1978-D1978)*$AE1974*$AF1974</f>
        <v>0</v>
      </c>
      <c r="F1974" s="214">
        <f t="shared" si="1121"/>
        <v>0</v>
      </c>
      <c r="G1974" s="214">
        <f t="shared" si="1121"/>
        <v>0</v>
      </c>
      <c r="H1974" s="467">
        <f t="shared" si="1121"/>
        <v>0</v>
      </c>
      <c r="I1974" s="214">
        <f t="shared" si="1121"/>
        <v>0</v>
      </c>
      <c r="J1974" s="214">
        <f t="shared" si="1121"/>
        <v>0</v>
      </c>
      <c r="K1974" s="214">
        <f t="shared" si="1121"/>
        <v>0</v>
      </c>
      <c r="L1974" s="214">
        <f t="shared" si="1121"/>
        <v>0</v>
      </c>
      <c r="M1974" s="214">
        <f t="shared" si="1121"/>
        <v>0</v>
      </c>
      <c r="N1974" s="467">
        <f t="shared" si="1121"/>
        <v>0</v>
      </c>
      <c r="O1974" s="214">
        <f t="shared" si="1121"/>
        <v>0</v>
      </c>
      <c r="P1974" s="214">
        <f t="shared" si="1121"/>
        <v>0</v>
      </c>
      <c r="Q1974" s="214">
        <f t="shared" si="1121"/>
        <v>0</v>
      </c>
      <c r="R1974" s="214">
        <f t="shared" si="1121"/>
        <v>0</v>
      </c>
      <c r="S1974" s="214">
        <f t="shared" si="1121"/>
        <v>0</v>
      </c>
      <c r="T1974" s="214">
        <f t="shared" si="1121"/>
        <v>0</v>
      </c>
      <c r="U1974" s="214">
        <f t="shared" si="1121"/>
        <v>0</v>
      </c>
      <c r="V1974" s="501">
        <f t="shared" si="1121"/>
        <v>0</v>
      </c>
      <c r="W1974" s="214">
        <f t="shared" si="1121"/>
        <v>0</v>
      </c>
      <c r="X1974" s="214">
        <f t="shared" si="1121"/>
        <v>0</v>
      </c>
      <c r="Y1974" s="467">
        <f t="shared" si="1121"/>
        <v>0</v>
      </c>
      <c r="Z1974" s="214">
        <f t="shared" si="1121"/>
        <v>0</v>
      </c>
      <c r="AA1974" s="214">
        <f t="shared" si="1121"/>
        <v>0</v>
      </c>
      <c r="AB1974" s="214">
        <f t="shared" si="1121"/>
        <v>0</v>
      </c>
      <c r="AC1974" s="111">
        <f>SUM(E1974:AB1974)</f>
        <v>0</v>
      </c>
      <c r="AD1974" s="72">
        <v>2500</v>
      </c>
      <c r="AE1974" s="73">
        <v>100</v>
      </c>
      <c r="AF1974" s="74">
        <v>120</v>
      </c>
      <c r="AJ1974" s="14"/>
      <c r="AK1974" s="14"/>
      <c r="AL1974" s="15"/>
      <c r="AM1974" s="14"/>
    </row>
    <row r="1975" spans="1:41">
      <c r="A1975" s="3256"/>
      <c r="B1975" s="3166"/>
      <c r="C1975" s="128" t="s">
        <v>19</v>
      </c>
      <c r="D1975" s="113" t="s">
        <v>131</v>
      </c>
      <c r="E1975" s="83">
        <f t="shared" ref="E1975:AB1975" si="1122">(E1979-D1979)*$AE1974*$AF1974</f>
        <v>0</v>
      </c>
      <c r="F1975" s="161">
        <f t="shared" si="1122"/>
        <v>0</v>
      </c>
      <c r="G1975" s="161">
        <f t="shared" si="1122"/>
        <v>0</v>
      </c>
      <c r="H1975" s="466">
        <f t="shared" si="1122"/>
        <v>0</v>
      </c>
      <c r="I1975" s="161">
        <f t="shared" si="1122"/>
        <v>0</v>
      </c>
      <c r="J1975" s="161">
        <f t="shared" si="1122"/>
        <v>0</v>
      </c>
      <c r="K1975" s="161">
        <f t="shared" si="1122"/>
        <v>0</v>
      </c>
      <c r="L1975" s="161">
        <f t="shared" si="1122"/>
        <v>0</v>
      </c>
      <c r="M1975" s="161">
        <f t="shared" si="1122"/>
        <v>0</v>
      </c>
      <c r="N1975" s="466">
        <f t="shared" si="1122"/>
        <v>0</v>
      </c>
      <c r="O1975" s="161">
        <f t="shared" si="1122"/>
        <v>0</v>
      </c>
      <c r="P1975" s="161">
        <f t="shared" si="1122"/>
        <v>0</v>
      </c>
      <c r="Q1975" s="161">
        <f t="shared" si="1122"/>
        <v>0</v>
      </c>
      <c r="R1975" s="161">
        <f t="shared" si="1122"/>
        <v>0</v>
      </c>
      <c r="S1975" s="161">
        <f t="shared" si="1122"/>
        <v>0</v>
      </c>
      <c r="T1975" s="161">
        <f t="shared" si="1122"/>
        <v>0</v>
      </c>
      <c r="U1975" s="161">
        <f t="shared" si="1122"/>
        <v>0</v>
      </c>
      <c r="V1975" s="502">
        <f t="shared" si="1122"/>
        <v>0</v>
      </c>
      <c r="W1975" s="161">
        <f t="shared" si="1122"/>
        <v>0</v>
      </c>
      <c r="X1975" s="161">
        <f t="shared" si="1122"/>
        <v>0</v>
      </c>
      <c r="Y1975" s="466">
        <f t="shared" si="1122"/>
        <v>0</v>
      </c>
      <c r="Z1975" s="161">
        <f t="shared" si="1122"/>
        <v>0</v>
      </c>
      <c r="AA1975" s="161">
        <f t="shared" si="1122"/>
        <v>0</v>
      </c>
      <c r="AB1975" s="161">
        <f t="shared" si="1122"/>
        <v>0</v>
      </c>
      <c r="AC1975" s="112">
        <f>SUM(E1975:AB1975)</f>
        <v>0</v>
      </c>
      <c r="AD1975" s="75"/>
      <c r="AE1975" s="161"/>
      <c r="AF1975" s="76"/>
      <c r="AJ1975" s="565"/>
      <c r="AK1975" s="566"/>
      <c r="AL1975" s="565"/>
      <c r="AM1975" s="15"/>
    </row>
    <row r="1976" spans="1:41">
      <c r="A1976" s="3256"/>
      <c r="B1976" s="3166"/>
      <c r="C1976" s="128" t="s">
        <v>20</v>
      </c>
      <c r="D1976" s="113" t="s">
        <v>64</v>
      </c>
      <c r="E1976" s="1813">
        <v>0</v>
      </c>
      <c r="F1976" s="230">
        <v>0</v>
      </c>
      <c r="G1976" s="230">
        <v>0</v>
      </c>
      <c r="H1976" s="474">
        <v>0</v>
      </c>
      <c r="I1976" s="230">
        <v>0</v>
      </c>
      <c r="J1976" s="230">
        <v>0</v>
      </c>
      <c r="K1976" s="230">
        <v>0</v>
      </c>
      <c r="L1976" s="230">
        <v>0</v>
      </c>
      <c r="M1976" s="230">
        <v>0</v>
      </c>
      <c r="N1976" s="474">
        <v>0</v>
      </c>
      <c r="O1976" s="230">
        <v>0</v>
      </c>
      <c r="P1976" s="230">
        <v>0</v>
      </c>
      <c r="Q1976" s="230">
        <v>0</v>
      </c>
      <c r="R1976" s="230">
        <v>0</v>
      </c>
      <c r="S1976" s="230">
        <v>0</v>
      </c>
      <c r="T1976" s="230">
        <v>0</v>
      </c>
      <c r="U1976" s="230">
        <v>0</v>
      </c>
      <c r="V1976" s="511">
        <v>0</v>
      </c>
      <c r="W1976" s="230">
        <v>0</v>
      </c>
      <c r="X1976" s="230">
        <v>0</v>
      </c>
      <c r="Y1976" s="474">
        <v>0</v>
      </c>
      <c r="Z1976" s="230">
        <v>0</v>
      </c>
      <c r="AA1976" s="230">
        <v>0</v>
      </c>
      <c r="AB1976" s="230">
        <v>0</v>
      </c>
      <c r="AC1976" s="112">
        <f>AVERAGE(E1976:AB1976)</f>
        <v>0</v>
      </c>
      <c r="AD1976" s="78">
        <f>SQRT(MIN((E1974*E1974+E1975*E1975),(F1974*F1974+F1975*F1975),(G1974*G1974+G1975*G1975),(H1974*H1974+H1975*H1975),(I1974*I1974+I1975*I1975),(J1974*J1974+J1975*J1975),(K1974*K1974+K1975*K1975),(L1974*L1974+L1975*L1975),(M1974*M1974+M1975*M1975),(N1974*N1974+N1975*N1975),(E1974*E1974+E1975*E1975),(O1974*O1974+O1975*O1975),(P1974*P1974+P1975*P1975),(R1974*R1974+R1975*R1975),(S1974*S1974+S1975*S1975),(T1974*T1974+T1975*T1975),(U1974*U1974+U1975*U1975),(V1974*V1974+V1975*V1975),(W1974*W1974+W1975*W1975),(X1974*X1974+X1975*X1975),(Y1974*Y1974+Y1975*Y1975),(Z1974*Z1974+Z1975*Z1975),(AA1974*AA1974+AA1975*AA1975),(AB1974*AB1974+AB1975*AB1975)))/AD1974</f>
        <v>0</v>
      </c>
      <c r="AE1976" s="78"/>
      <c r="AF1976" s="79"/>
      <c r="AJ1976" s="565"/>
      <c r="AK1976" s="566"/>
      <c r="AL1976" s="565"/>
      <c r="AM1976" s="15"/>
    </row>
    <row r="1977" spans="1:41" ht="16.5" thickBot="1">
      <c r="A1977" s="3260"/>
      <c r="B1977" s="3261"/>
      <c r="C1977" s="131" t="s">
        <v>22</v>
      </c>
      <c r="D1977" s="119"/>
      <c r="E1977" s="349" t="e">
        <f t="shared" ref="E1977:AB1977" si="1123">E1975/E1974</f>
        <v>#DIV/0!</v>
      </c>
      <c r="F1977" s="350" t="e">
        <f t="shared" si="1123"/>
        <v>#DIV/0!</v>
      </c>
      <c r="G1977" s="350" t="e">
        <f t="shared" si="1123"/>
        <v>#DIV/0!</v>
      </c>
      <c r="H1977" s="484" t="e">
        <f t="shared" si="1123"/>
        <v>#DIV/0!</v>
      </c>
      <c r="I1977" s="350" t="e">
        <f t="shared" si="1123"/>
        <v>#DIV/0!</v>
      </c>
      <c r="J1977" s="350" t="e">
        <f t="shared" si="1123"/>
        <v>#DIV/0!</v>
      </c>
      <c r="K1977" s="350" t="e">
        <f t="shared" si="1123"/>
        <v>#DIV/0!</v>
      </c>
      <c r="L1977" s="350" t="e">
        <f t="shared" si="1123"/>
        <v>#DIV/0!</v>
      </c>
      <c r="M1977" s="350" t="e">
        <f t="shared" si="1123"/>
        <v>#DIV/0!</v>
      </c>
      <c r="N1977" s="484" t="e">
        <f t="shared" si="1123"/>
        <v>#DIV/0!</v>
      </c>
      <c r="O1977" s="350" t="e">
        <f t="shared" si="1123"/>
        <v>#DIV/0!</v>
      </c>
      <c r="P1977" s="350" t="e">
        <f t="shared" si="1123"/>
        <v>#DIV/0!</v>
      </c>
      <c r="Q1977" s="350" t="e">
        <f t="shared" si="1123"/>
        <v>#DIV/0!</v>
      </c>
      <c r="R1977" s="350" t="e">
        <f t="shared" si="1123"/>
        <v>#DIV/0!</v>
      </c>
      <c r="S1977" s="350" t="e">
        <f t="shared" si="1123"/>
        <v>#DIV/0!</v>
      </c>
      <c r="T1977" s="350" t="e">
        <f t="shared" si="1123"/>
        <v>#DIV/0!</v>
      </c>
      <c r="U1977" s="350" t="e">
        <f t="shared" si="1123"/>
        <v>#DIV/0!</v>
      </c>
      <c r="V1977" s="521" t="e">
        <f t="shared" si="1123"/>
        <v>#DIV/0!</v>
      </c>
      <c r="W1977" s="350" t="e">
        <f t="shared" si="1123"/>
        <v>#DIV/0!</v>
      </c>
      <c r="X1977" s="350" t="e">
        <f t="shared" si="1123"/>
        <v>#DIV/0!</v>
      </c>
      <c r="Y1977" s="484" t="e">
        <f t="shared" si="1123"/>
        <v>#DIV/0!</v>
      </c>
      <c r="Z1977" s="350" t="e">
        <f t="shared" si="1123"/>
        <v>#DIV/0!</v>
      </c>
      <c r="AA1977" s="350" t="e">
        <f t="shared" si="1123"/>
        <v>#DIV/0!</v>
      </c>
      <c r="AB1977" s="350" t="e">
        <f t="shared" si="1123"/>
        <v>#DIV/0!</v>
      </c>
      <c r="AC1977" s="113"/>
      <c r="AD1977" s="75"/>
      <c r="AE1977" s="161"/>
      <c r="AF1977" s="76"/>
      <c r="AJ1977" s="15"/>
      <c r="AK1977" s="15"/>
      <c r="AL1977" s="15"/>
      <c r="AM1977" s="15"/>
    </row>
    <row r="1978" spans="1:41" hidden="1">
      <c r="A1978" s="1897"/>
      <c r="B1978" s="1881"/>
      <c r="C1978" s="632" t="s">
        <v>133</v>
      </c>
      <c r="D1978" s="635">
        <v>2137.98</v>
      </c>
      <c r="E1978" s="633">
        <v>2137.98</v>
      </c>
      <c r="F1978" s="148">
        <v>2137.98</v>
      </c>
      <c r="G1978" s="148">
        <v>2137.98</v>
      </c>
      <c r="H1978" s="497">
        <v>2137.98</v>
      </c>
      <c r="I1978" s="148">
        <v>2137.98</v>
      </c>
      <c r="J1978" s="148">
        <v>2137.98</v>
      </c>
      <c r="K1978" s="148">
        <v>2137.98</v>
      </c>
      <c r="L1978" s="148">
        <v>2137.98</v>
      </c>
      <c r="M1978" s="148">
        <v>2137.98</v>
      </c>
      <c r="N1978" s="497">
        <v>2137.98</v>
      </c>
      <c r="O1978" s="148">
        <v>2137.98</v>
      </c>
      <c r="P1978" s="148">
        <v>2137.98</v>
      </c>
      <c r="Q1978" s="148">
        <v>2137.98</v>
      </c>
      <c r="R1978" s="148">
        <v>2137.98</v>
      </c>
      <c r="S1978" s="148">
        <v>2137.98</v>
      </c>
      <c r="T1978" s="148">
        <v>2137.98</v>
      </c>
      <c r="U1978" s="148">
        <v>2137.98</v>
      </c>
      <c r="V1978" s="1149">
        <v>2137.98</v>
      </c>
      <c r="W1978" s="148">
        <v>2137.98</v>
      </c>
      <c r="X1978" s="148">
        <v>2137.98</v>
      </c>
      <c r="Y1978" s="497">
        <v>2137.98</v>
      </c>
      <c r="Z1978" s="148">
        <v>2137.98</v>
      </c>
      <c r="AA1978" s="148">
        <v>2137.98</v>
      </c>
      <c r="AB1978" s="148">
        <v>2137.98</v>
      </c>
      <c r="AC1978" s="113"/>
      <c r="AD1978" s="75"/>
      <c r="AE1978" s="161"/>
      <c r="AF1978" s="76"/>
      <c r="AJ1978" s="15"/>
      <c r="AK1978" s="15"/>
      <c r="AL1978" s="15"/>
      <c r="AM1978" s="15"/>
    </row>
    <row r="1979" spans="1:41" s="190" customFormat="1" hidden="1">
      <c r="A1979" s="1897"/>
      <c r="B1979" s="1881"/>
      <c r="C1979" s="632" t="s">
        <v>134</v>
      </c>
      <c r="D1979" s="635">
        <v>832.13</v>
      </c>
      <c r="E1979" s="633">
        <v>832.13</v>
      </c>
      <c r="F1979" s="148">
        <v>832.13</v>
      </c>
      <c r="G1979" s="148">
        <v>832.13</v>
      </c>
      <c r="H1979" s="497">
        <v>832.13</v>
      </c>
      <c r="I1979" s="148">
        <v>832.13</v>
      </c>
      <c r="J1979" s="148">
        <v>832.13</v>
      </c>
      <c r="K1979" s="148">
        <v>832.13</v>
      </c>
      <c r="L1979" s="148">
        <v>832.13</v>
      </c>
      <c r="M1979" s="148">
        <v>832.13</v>
      </c>
      <c r="N1979" s="497">
        <v>832.13</v>
      </c>
      <c r="O1979" s="148">
        <v>832.13</v>
      </c>
      <c r="P1979" s="148">
        <v>832.13</v>
      </c>
      <c r="Q1979" s="148">
        <v>832.13</v>
      </c>
      <c r="R1979" s="148">
        <v>832.13</v>
      </c>
      <c r="S1979" s="148">
        <v>832.13</v>
      </c>
      <c r="T1979" s="148">
        <v>832.13</v>
      </c>
      <c r="U1979" s="148">
        <v>832.13</v>
      </c>
      <c r="V1979" s="1149">
        <v>832.13</v>
      </c>
      <c r="W1979" s="148">
        <v>832.13</v>
      </c>
      <c r="X1979" s="148">
        <v>832.13</v>
      </c>
      <c r="Y1979" s="497">
        <v>832.13</v>
      </c>
      <c r="Z1979" s="148">
        <v>832.13</v>
      </c>
      <c r="AA1979" s="148">
        <v>832.13</v>
      </c>
      <c r="AB1979" s="148">
        <v>832.13</v>
      </c>
      <c r="AC1979" s="113"/>
      <c r="AD1979" s="75"/>
      <c r="AE1979" s="161"/>
      <c r="AF1979" s="76"/>
      <c r="AH1979" s="980"/>
      <c r="AI1979" s="981"/>
      <c r="AJ1979" s="981"/>
      <c r="AK1979" s="982"/>
      <c r="AL1979" s="982"/>
      <c r="AM1979" s="198"/>
      <c r="AN1979" s="983"/>
      <c r="AO1979" s="983"/>
    </row>
    <row r="1980" spans="1:41" ht="16.5" hidden="1" thickBot="1">
      <c r="A1980" s="3223" t="s">
        <v>50</v>
      </c>
      <c r="B1980" s="3224"/>
      <c r="C1980" s="3224"/>
      <c r="D1980" s="119"/>
      <c r="E1980" s="187">
        <f>SQRT(E1974*E1974+E1975*E1975)/E1992/1.73</f>
        <v>0</v>
      </c>
      <c r="F1980" s="188">
        <f>SQRT(F1974*F1974+F1975*F1975)/F1992/1.73</f>
        <v>0</v>
      </c>
      <c r="G1980" s="188">
        <f>SQRT(G1974*G1974+G1975*G1975)/G1992/1.73</f>
        <v>0</v>
      </c>
      <c r="H1980" s="473">
        <f>SQRT(H1974*H1974+H1975*H1975)/H1992/1.73</f>
        <v>0</v>
      </c>
      <c r="I1980" s="188">
        <f t="shared" ref="I1980:AB1980" si="1124">SQRT(I1974*I1974+I1975*I1975)/I1992/1.73</f>
        <v>0</v>
      </c>
      <c r="J1980" s="188">
        <f t="shared" si="1124"/>
        <v>0</v>
      </c>
      <c r="K1980" s="188">
        <f t="shared" si="1124"/>
        <v>0</v>
      </c>
      <c r="L1980" s="188">
        <f t="shared" si="1124"/>
        <v>0</v>
      </c>
      <c r="M1980" s="188">
        <f t="shared" si="1124"/>
        <v>0</v>
      </c>
      <c r="N1980" s="473">
        <f t="shared" si="1124"/>
        <v>0</v>
      </c>
      <c r="O1980" s="188">
        <f t="shared" si="1124"/>
        <v>0</v>
      </c>
      <c r="P1980" s="188">
        <f t="shared" si="1124"/>
        <v>0</v>
      </c>
      <c r="Q1980" s="188">
        <f t="shared" si="1124"/>
        <v>0</v>
      </c>
      <c r="R1980" s="188">
        <f t="shared" si="1124"/>
        <v>0</v>
      </c>
      <c r="S1980" s="188">
        <f t="shared" si="1124"/>
        <v>0</v>
      </c>
      <c r="T1980" s="188">
        <f t="shared" si="1124"/>
        <v>0</v>
      </c>
      <c r="U1980" s="188">
        <f t="shared" si="1124"/>
        <v>0</v>
      </c>
      <c r="V1980" s="509">
        <f t="shared" si="1124"/>
        <v>0</v>
      </c>
      <c r="W1980" s="188">
        <f t="shared" si="1124"/>
        <v>0</v>
      </c>
      <c r="X1980" s="188">
        <f t="shared" si="1124"/>
        <v>0</v>
      </c>
      <c r="Y1980" s="473">
        <f t="shared" si="1124"/>
        <v>0</v>
      </c>
      <c r="Z1980" s="188">
        <f t="shared" si="1124"/>
        <v>0</v>
      </c>
      <c r="AA1980" s="188">
        <f t="shared" si="1124"/>
        <v>0</v>
      </c>
      <c r="AB1980" s="189">
        <f t="shared" si="1124"/>
        <v>0</v>
      </c>
      <c r="AC1980" s="114">
        <f>AVERAGE(E1980:AB1980)</f>
        <v>0</v>
      </c>
      <c r="AD1980" s="80" t="e">
        <f>(AC1976-AC1980)/AC1976</f>
        <v>#DIV/0!</v>
      </c>
      <c r="AE1980" s="81"/>
      <c r="AF1980" s="82"/>
      <c r="AJ1980" s="14"/>
      <c r="AK1980" s="14"/>
      <c r="AL1980" s="15"/>
      <c r="AM1980" s="14"/>
    </row>
    <row r="1981" spans="1:41">
      <c r="A1981" s="3255" t="s">
        <v>326</v>
      </c>
      <c r="B1981" s="3165" t="s">
        <v>25</v>
      </c>
      <c r="C1981" s="126" t="s">
        <v>17</v>
      </c>
      <c r="D1981" s="118" t="s">
        <v>131</v>
      </c>
      <c r="E1981" s="98">
        <f t="shared" ref="E1981:AB1981" si="1125">(E1985-D1985)*$AE1981*$AF1981</f>
        <v>432.00000000069849</v>
      </c>
      <c r="F1981" s="214">
        <f t="shared" si="1125"/>
        <v>456.00000000013097</v>
      </c>
      <c r="G1981" s="214">
        <f t="shared" si="1125"/>
        <v>431.99999999797001</v>
      </c>
      <c r="H1981" s="467">
        <f t="shared" si="1125"/>
        <v>408.00000000126602</v>
      </c>
      <c r="I1981" s="214">
        <f t="shared" si="1125"/>
        <v>444.00000000041473</v>
      </c>
      <c r="J1981" s="214">
        <f t="shared" si="1125"/>
        <v>456.00000000013097</v>
      </c>
      <c r="K1981" s="214">
        <f t="shared" si="1125"/>
        <v>539.99999999814463</v>
      </c>
      <c r="L1981" s="214">
        <f t="shared" si="1125"/>
        <v>648.00000000104774</v>
      </c>
      <c r="M1981" s="214">
        <f t="shared" si="1125"/>
        <v>707.99999999962893</v>
      </c>
      <c r="N1981" s="467">
        <f t="shared" si="1125"/>
        <v>719.99999999934516</v>
      </c>
      <c r="O1981" s="214">
        <f t="shared" si="1125"/>
        <v>660.00000000076398</v>
      </c>
      <c r="P1981" s="214">
        <f t="shared" si="1125"/>
        <v>636.0000000013315</v>
      </c>
      <c r="Q1981" s="214">
        <f t="shared" si="1125"/>
        <v>576.00000000002183</v>
      </c>
      <c r="R1981" s="214">
        <f t="shared" si="1125"/>
        <v>539.99999999814463</v>
      </c>
      <c r="S1981" s="214">
        <f t="shared" si="1125"/>
        <v>564.00000000030559</v>
      </c>
      <c r="T1981" s="214">
        <f t="shared" si="1125"/>
        <v>599.9999999994543</v>
      </c>
      <c r="U1981" s="214">
        <f t="shared" si="1125"/>
        <v>576.00000000002183</v>
      </c>
      <c r="V1981" s="501">
        <f t="shared" si="1125"/>
        <v>587.99999999973807</v>
      </c>
      <c r="W1981" s="214">
        <f t="shared" si="1125"/>
        <v>624.00000000161526</v>
      </c>
      <c r="X1981" s="214">
        <f t="shared" si="1125"/>
        <v>648.00000000104774</v>
      </c>
      <c r="Y1981" s="467">
        <f t="shared" si="1125"/>
        <v>635.99999999860302</v>
      </c>
      <c r="Z1981" s="214">
        <f t="shared" si="1125"/>
        <v>564.00000000030559</v>
      </c>
      <c r="AA1981" s="214">
        <f t="shared" si="1125"/>
        <v>527.99999999842839</v>
      </c>
      <c r="AB1981" s="214">
        <f t="shared" si="1125"/>
        <v>456.00000000013097</v>
      </c>
      <c r="AC1981" s="111">
        <f>SUM(E1981:AB1981)</f>
        <v>13439.99999999869</v>
      </c>
      <c r="AD1981" s="72">
        <v>2500</v>
      </c>
      <c r="AE1981" s="73">
        <v>100</v>
      </c>
      <c r="AF1981" s="74">
        <v>120</v>
      </c>
      <c r="AJ1981" s="14"/>
      <c r="AK1981" s="14"/>
      <c r="AL1981" s="15"/>
      <c r="AM1981" s="14"/>
    </row>
    <row r="1982" spans="1:41">
      <c r="A1982" s="3256"/>
      <c r="B1982" s="3166"/>
      <c r="C1982" s="128" t="s">
        <v>19</v>
      </c>
      <c r="D1982" s="113" t="s">
        <v>131</v>
      </c>
      <c r="E1982" s="83">
        <f t="shared" ref="E1982:AB1982" si="1126">(E1986-D1986)*$AE1981*$AF1981</f>
        <v>192.00000000023465</v>
      </c>
      <c r="F1982" s="161">
        <f t="shared" si="1126"/>
        <v>203.99999999995089</v>
      </c>
      <c r="G1982" s="161">
        <f t="shared" si="1126"/>
        <v>191.99999999955253</v>
      </c>
      <c r="H1982" s="466">
        <f t="shared" si="1126"/>
        <v>180.00000000051841</v>
      </c>
      <c r="I1982" s="161">
        <f t="shared" si="1126"/>
        <v>203.99999999995089</v>
      </c>
      <c r="J1982" s="161">
        <f t="shared" si="1126"/>
        <v>203.99999999995089</v>
      </c>
      <c r="K1982" s="161">
        <f t="shared" si="1126"/>
        <v>239.99999999978172</v>
      </c>
      <c r="L1982" s="161">
        <f t="shared" si="1126"/>
        <v>288.00000000001091</v>
      </c>
      <c r="M1982" s="161">
        <f t="shared" si="1126"/>
        <v>312.00000000012551</v>
      </c>
      <c r="N1982" s="466">
        <f t="shared" si="1126"/>
        <v>323.99999999984175</v>
      </c>
      <c r="O1982" s="161">
        <f t="shared" si="1126"/>
        <v>300.00000000040927</v>
      </c>
      <c r="P1982" s="161">
        <f t="shared" si="1126"/>
        <v>275.99999999961256</v>
      </c>
      <c r="Q1982" s="161">
        <f t="shared" si="1126"/>
        <v>263.99999999989632</v>
      </c>
      <c r="R1982" s="161">
        <f t="shared" si="1126"/>
        <v>240.00000000046384</v>
      </c>
      <c r="S1982" s="161">
        <f t="shared" si="1126"/>
        <v>251.99999999949796</v>
      </c>
      <c r="T1982" s="161">
        <f t="shared" si="1126"/>
        <v>264.00000000057844</v>
      </c>
      <c r="U1982" s="161">
        <f t="shared" si="1126"/>
        <v>263.99999999989632</v>
      </c>
      <c r="V1982" s="502">
        <f t="shared" si="1126"/>
        <v>251.99999999949796</v>
      </c>
      <c r="W1982" s="161">
        <f t="shared" si="1126"/>
        <v>288.00000000001091</v>
      </c>
      <c r="X1982" s="161">
        <f t="shared" si="1126"/>
        <v>288.00000000001091</v>
      </c>
      <c r="Y1982" s="466">
        <f t="shared" si="1126"/>
        <v>288.00000000001091</v>
      </c>
      <c r="Z1982" s="161">
        <f t="shared" si="1126"/>
        <v>240.00000000046384</v>
      </c>
      <c r="AA1982" s="161">
        <f t="shared" si="1126"/>
        <v>239.99999999978172</v>
      </c>
      <c r="AB1982" s="161">
        <f t="shared" si="1126"/>
        <v>203.99999999995089</v>
      </c>
      <c r="AC1982" s="112">
        <f>SUM(E1982:AB1982)</f>
        <v>6000</v>
      </c>
      <c r="AD1982" s="75"/>
      <c r="AE1982" s="161"/>
      <c r="AF1982" s="76"/>
      <c r="AJ1982" s="565"/>
      <c r="AK1982" s="566"/>
      <c r="AL1982" s="565"/>
      <c r="AM1982" s="15"/>
    </row>
    <row r="1983" spans="1:41">
      <c r="A1983" s="3256"/>
      <c r="B1983" s="3166"/>
      <c r="C1983" s="128" t="s">
        <v>20</v>
      </c>
      <c r="D1983" s="113" t="s">
        <v>64</v>
      </c>
      <c r="E1983" s="1813">
        <v>27</v>
      </c>
      <c r="F1983" s="230">
        <v>28</v>
      </c>
      <c r="G1983" s="230">
        <v>27</v>
      </c>
      <c r="H1983" s="474">
        <v>25</v>
      </c>
      <c r="I1983" s="230">
        <v>28</v>
      </c>
      <c r="J1983" s="230">
        <v>28</v>
      </c>
      <c r="K1983" s="230">
        <v>34</v>
      </c>
      <c r="L1983" s="230">
        <v>40</v>
      </c>
      <c r="M1983" s="230">
        <v>44</v>
      </c>
      <c r="N1983" s="474">
        <v>45</v>
      </c>
      <c r="O1983" s="230">
        <v>41</v>
      </c>
      <c r="P1983" s="230">
        <v>39</v>
      </c>
      <c r="Q1983" s="230">
        <v>36</v>
      </c>
      <c r="R1983" s="230">
        <v>34</v>
      </c>
      <c r="S1983" s="230">
        <v>35</v>
      </c>
      <c r="T1983" s="230">
        <v>37</v>
      </c>
      <c r="U1983" s="230">
        <v>36</v>
      </c>
      <c r="V1983" s="511">
        <v>36</v>
      </c>
      <c r="W1983" s="230">
        <v>39</v>
      </c>
      <c r="X1983" s="230">
        <v>40</v>
      </c>
      <c r="Y1983" s="474">
        <v>40</v>
      </c>
      <c r="Z1983" s="230">
        <v>35</v>
      </c>
      <c r="AA1983" s="230">
        <v>33</v>
      </c>
      <c r="AB1983" s="230">
        <v>28</v>
      </c>
      <c r="AC1983" s="112">
        <f>AVERAGE(E1983:AB1983)</f>
        <v>34.791666666666664</v>
      </c>
      <c r="AD1983" s="78">
        <f>SQRT(MIN((E1981*E1981+E1982*E1982),(F1981*F1981+F1982*F1982),(G1981*G1981+G1982*G1982),(H1981*H1981+H1982*H1982),(I1981*I1981+I1982*I1982),(J1981*J1981+J1982*J1982),(K1981*K1981+K1982*K1982),(L1981*L1981+L1982*L1982),(M1981*M1981+M1982*M1982),(N1981*N1981+N1982*N1982),(E1981*E1981+E1982*E1982),(O1981*O1981+O1982*O1982),(P1981*P1981+P1982*P1982),(R1981*R1981+R1982*R1982),(S1981*S1981+S1982*S1982),(T1981*T1981+T1982*T1982),(U1981*U1981+U1982*U1982),(V1981*V1981+V1982*V1982),(W1981*W1981+W1982*W1982),(X1981*X1981+X1982*X1982),(Y1981*Y1981+Y1982*Y1982),(Z1981*Z1981+Z1982*Z1982),(AA1981*AA1981+AA1982*AA1982),(AB1981*AB1981+AB1982*AB1982)))/AD1981</f>
        <v>0.17837668009074267</v>
      </c>
      <c r="AE1983" s="78"/>
      <c r="AF1983" s="79"/>
      <c r="AJ1983" s="15"/>
      <c r="AK1983" s="15"/>
      <c r="AL1983" s="15"/>
      <c r="AM1983" s="15"/>
    </row>
    <row r="1984" spans="1:41" ht="16.5" thickBot="1">
      <c r="A1984" s="3260"/>
      <c r="B1984" s="3261"/>
      <c r="C1984" s="131" t="s">
        <v>22</v>
      </c>
      <c r="D1984" s="119"/>
      <c r="E1984" s="349">
        <f t="shared" ref="E1984:AB1984" si="1127">E1982/E1981</f>
        <v>0.444444444444269</v>
      </c>
      <c r="F1984" s="350">
        <f t="shared" si="1127"/>
        <v>0.44736842105239538</v>
      </c>
      <c r="G1984" s="350">
        <f t="shared" si="1127"/>
        <v>0.44444444444549708</v>
      </c>
      <c r="H1984" s="484">
        <f t="shared" si="1127"/>
        <v>0.44117647058813697</v>
      </c>
      <c r="I1984" s="350">
        <f t="shared" si="1127"/>
        <v>0.45945945945891969</v>
      </c>
      <c r="J1984" s="350">
        <f t="shared" si="1127"/>
        <v>0.44736842105239538</v>
      </c>
      <c r="K1984" s="350">
        <f t="shared" si="1127"/>
        <v>0.4444444444455673</v>
      </c>
      <c r="L1984" s="350">
        <f t="shared" si="1127"/>
        <v>0.44444444444374265</v>
      </c>
      <c r="M1984" s="350">
        <f t="shared" si="1127"/>
        <v>0.44067796610210314</v>
      </c>
      <c r="N1984" s="484">
        <f t="shared" si="1127"/>
        <v>0.45000000000018947</v>
      </c>
      <c r="O1984" s="350">
        <f t="shared" si="1127"/>
        <v>0.45454545454554851</v>
      </c>
      <c r="P1984" s="350">
        <f t="shared" si="1127"/>
        <v>0.43396226414942568</v>
      </c>
      <c r="Q1984" s="350">
        <f t="shared" si="1127"/>
        <v>0.45833333333313597</v>
      </c>
      <c r="R1984" s="350">
        <f t="shared" si="1127"/>
        <v>0.44444444444683046</v>
      </c>
      <c r="S1984" s="350">
        <f t="shared" si="1127"/>
        <v>0.44680851063716565</v>
      </c>
      <c r="T1984" s="350">
        <f t="shared" si="1127"/>
        <v>0.44000000000136424</v>
      </c>
      <c r="U1984" s="350">
        <f t="shared" si="1127"/>
        <v>0.45833333333313597</v>
      </c>
      <c r="V1984" s="521">
        <f t="shared" si="1127"/>
        <v>0.42857142857076569</v>
      </c>
      <c r="W1984" s="350">
        <f t="shared" si="1127"/>
        <v>0.46153846153728428</v>
      </c>
      <c r="X1984" s="350">
        <f t="shared" si="1127"/>
        <v>0.44444444444374265</v>
      </c>
      <c r="Y1984" s="484">
        <f t="shared" si="1127"/>
        <v>0.4528301886802571</v>
      </c>
      <c r="Z1984" s="350">
        <f t="shared" si="1127"/>
        <v>0.42553191489420888</v>
      </c>
      <c r="AA1984" s="350">
        <f t="shared" si="1127"/>
        <v>0.45454545454639411</v>
      </c>
      <c r="AB1984" s="350">
        <f t="shared" si="1127"/>
        <v>0.44736842105239538</v>
      </c>
      <c r="AC1984" s="113"/>
      <c r="AD1984" s="75"/>
      <c r="AE1984" s="161"/>
      <c r="AF1984" s="76"/>
      <c r="AG1984" s="1"/>
      <c r="AJ1984" s="460"/>
      <c r="AK1984" s="460"/>
      <c r="AL1984" s="460"/>
      <c r="AM1984" s="460"/>
    </row>
    <row r="1985" spans="1:41" hidden="1">
      <c r="A1985" s="1897"/>
      <c r="B1985" s="1881"/>
      <c r="C1985" s="632" t="s">
        <v>133</v>
      </c>
      <c r="D1985" s="635">
        <v>1248.24</v>
      </c>
      <c r="E1985" s="633">
        <v>1248.2760000000001</v>
      </c>
      <c r="F1985" s="148">
        <v>1248.3140000000001</v>
      </c>
      <c r="G1985" s="148">
        <v>1248.3499999999999</v>
      </c>
      <c r="H1985" s="497">
        <v>1248.384</v>
      </c>
      <c r="I1985" s="148">
        <v>1248.421</v>
      </c>
      <c r="J1985" s="148">
        <v>1248.4590000000001</v>
      </c>
      <c r="K1985" s="148">
        <v>1248.5039999999999</v>
      </c>
      <c r="L1985" s="148">
        <v>1248.558</v>
      </c>
      <c r="M1985" s="148">
        <v>1248.617</v>
      </c>
      <c r="N1985" s="497">
        <v>1248.6769999999999</v>
      </c>
      <c r="O1985" s="148">
        <v>1248.732</v>
      </c>
      <c r="P1985" s="148">
        <v>1248.7850000000001</v>
      </c>
      <c r="Q1985" s="148">
        <v>1248.8330000000001</v>
      </c>
      <c r="R1985" s="148">
        <v>1248.8779999999999</v>
      </c>
      <c r="S1985" s="148">
        <v>1248.925</v>
      </c>
      <c r="T1985" s="148">
        <v>1248.9749999999999</v>
      </c>
      <c r="U1985" s="148">
        <v>1249.0229999999999</v>
      </c>
      <c r="V1985" s="1149">
        <v>1249.0719999999999</v>
      </c>
      <c r="W1985" s="148">
        <v>1249.124</v>
      </c>
      <c r="X1985" s="148">
        <v>1249.1780000000001</v>
      </c>
      <c r="Y1985" s="497">
        <v>1249.231</v>
      </c>
      <c r="Z1985" s="148">
        <v>1249.278</v>
      </c>
      <c r="AA1985" s="148">
        <v>1249.3219999999999</v>
      </c>
      <c r="AB1985" s="148">
        <v>1249.3599999999999</v>
      </c>
      <c r="AC1985" s="113"/>
      <c r="AD1985" s="75"/>
      <c r="AE1985" s="161"/>
      <c r="AF1985" s="76"/>
      <c r="AG1985" s="15"/>
      <c r="AJ1985" s="460"/>
      <c r="AK1985" s="460"/>
      <c r="AL1985" s="460"/>
      <c r="AM1985" s="460"/>
    </row>
    <row r="1986" spans="1:41" s="190" customFormat="1" hidden="1">
      <c r="A1986" s="636"/>
      <c r="B1986" s="637"/>
      <c r="C1986" s="632" t="s">
        <v>134</v>
      </c>
      <c r="D1986" s="635">
        <v>492.13</v>
      </c>
      <c r="E1986" s="633">
        <v>492.14600000000002</v>
      </c>
      <c r="F1986" s="148">
        <v>492.16300000000001</v>
      </c>
      <c r="G1986" s="148">
        <v>492.17899999999997</v>
      </c>
      <c r="H1986" s="497">
        <v>492.19400000000002</v>
      </c>
      <c r="I1986" s="148">
        <v>492.21100000000001</v>
      </c>
      <c r="J1986" s="148">
        <v>492.22800000000001</v>
      </c>
      <c r="K1986" s="148">
        <v>492.24799999999999</v>
      </c>
      <c r="L1986" s="148">
        <v>492.27199999999999</v>
      </c>
      <c r="M1986" s="148">
        <v>492.298</v>
      </c>
      <c r="N1986" s="497">
        <v>492.32499999999999</v>
      </c>
      <c r="O1986" s="148">
        <v>492.35</v>
      </c>
      <c r="P1986" s="148">
        <v>492.37299999999999</v>
      </c>
      <c r="Q1986" s="148">
        <v>492.39499999999998</v>
      </c>
      <c r="R1986" s="148">
        <v>492.41500000000002</v>
      </c>
      <c r="S1986" s="148">
        <v>492.43599999999998</v>
      </c>
      <c r="T1986" s="148">
        <v>492.45800000000003</v>
      </c>
      <c r="U1986" s="148">
        <v>492.48</v>
      </c>
      <c r="V1986" s="1149">
        <v>492.50099999999998</v>
      </c>
      <c r="W1986" s="148">
        <v>492.52499999999998</v>
      </c>
      <c r="X1986" s="148">
        <v>492.54899999999998</v>
      </c>
      <c r="Y1986" s="497">
        <v>492.57299999999998</v>
      </c>
      <c r="Z1986" s="148">
        <v>492.59300000000002</v>
      </c>
      <c r="AA1986" s="148">
        <v>492.613</v>
      </c>
      <c r="AB1986" s="148">
        <v>492.63</v>
      </c>
      <c r="AC1986" s="113"/>
      <c r="AD1986" s="75"/>
      <c r="AE1986" s="161"/>
      <c r="AF1986" s="76"/>
      <c r="AH1986" s="980"/>
      <c r="AI1986" s="981"/>
      <c r="AJ1986" s="981"/>
      <c r="AK1986" s="982"/>
      <c r="AL1986" s="982"/>
      <c r="AM1986" s="198"/>
      <c r="AN1986" s="983"/>
      <c r="AO1986" s="983"/>
    </row>
    <row r="1987" spans="1:41" ht="16.5" hidden="1" thickBot="1">
      <c r="A1987" s="3223" t="s">
        <v>50</v>
      </c>
      <c r="B1987" s="3224"/>
      <c r="C1987" s="3224"/>
      <c r="D1987" s="119"/>
      <c r="E1987" s="187">
        <f>SQRT(E1981*E1981+E1982*E1982)/E1993/1.73</f>
        <v>25.828270948946457</v>
      </c>
      <c r="F1987" s="188">
        <f t="shared" ref="F1987:AB1987" si="1128">SQRT(F1981*F1981+F1982*F1982)/F1993/1.73</f>
        <v>27.113452148827218</v>
      </c>
      <c r="G1987" s="188">
        <f t="shared" si="1128"/>
        <v>25.70678331498139</v>
      </c>
      <c r="H1987" s="473">
        <f t="shared" si="1128"/>
        <v>24.181028979104898</v>
      </c>
      <c r="I1987" s="188">
        <f t="shared" si="1128"/>
        <v>26.545186324721431</v>
      </c>
      <c r="J1987" s="188">
        <f t="shared" si="1128"/>
        <v>27.34453270691381</v>
      </c>
      <c r="K1987" s="188">
        <f t="shared" si="1128"/>
        <v>32.593404894871718</v>
      </c>
      <c r="L1987" s="188">
        <f t="shared" si="1128"/>
        <v>39.526968173548724</v>
      </c>
      <c r="M1987" s="188">
        <f t="shared" si="1128"/>
        <v>43.16834508842507</v>
      </c>
      <c r="N1987" s="473">
        <f t="shared" si="1128"/>
        <v>44.13756773627</v>
      </c>
      <c r="O1987" s="188">
        <f t="shared" si="1128"/>
        <v>40.685939638393798</v>
      </c>
      <c r="P1987" s="188">
        <f t="shared" si="1128"/>
        <v>38.460116030337005</v>
      </c>
      <c r="Q1987" s="188">
        <f t="shared" si="1128"/>
        <v>35.149067575543519</v>
      </c>
      <c r="R1987" s="188">
        <f t="shared" si="1128"/>
        <v>32.655724980728081</v>
      </c>
      <c r="S1987" s="188">
        <f t="shared" si="1128"/>
        <v>34.137082000204146</v>
      </c>
      <c r="T1987" s="188">
        <f t="shared" si="1128"/>
        <v>36.259203673956428</v>
      </c>
      <c r="U1987" s="188">
        <f t="shared" si="1128"/>
        <v>34.881265155920332</v>
      </c>
      <c r="V1987" s="509">
        <f t="shared" si="1128"/>
        <v>35.183939374673713</v>
      </c>
      <c r="W1987" s="188">
        <f t="shared" si="1128"/>
        <v>37.762116257430719</v>
      </c>
      <c r="X1987" s="188">
        <f t="shared" si="1128"/>
        <v>38.85257440376305</v>
      </c>
      <c r="Y1987" s="473">
        <f t="shared" si="1128"/>
        <v>38.216469279459901</v>
      </c>
      <c r="Z1987" s="188">
        <f t="shared" si="1128"/>
        <v>33.393104655239917</v>
      </c>
      <c r="AA1987" s="188">
        <f t="shared" si="1128"/>
        <v>31.898396062710347</v>
      </c>
      <c r="AB1987" s="189">
        <f t="shared" si="1128"/>
        <v>27.267069441455131</v>
      </c>
      <c r="AC1987" s="114">
        <f>AVERAGE(E1987:AB1987)</f>
        <v>33.789483701934451</v>
      </c>
      <c r="AD1987" s="80">
        <f>(AC1983-AC1987)/AC1983</f>
        <v>2.8805258866554644E-2</v>
      </c>
      <c r="AE1987" s="81"/>
      <c r="AF1987" s="82"/>
      <c r="AG1987" s="14"/>
    </row>
    <row r="1988" spans="1:41">
      <c r="A1988" s="155" t="s">
        <v>61</v>
      </c>
      <c r="B1988" s="156"/>
      <c r="C1988" s="203"/>
      <c r="D1988" s="168"/>
      <c r="E1988" s="120">
        <f t="shared" ref="E1988:AB1989" si="1129">E1974+E1981</f>
        <v>432.00000000069849</v>
      </c>
      <c r="F1988" s="121">
        <f t="shared" si="1129"/>
        <v>456.00000000013097</v>
      </c>
      <c r="G1988" s="121">
        <f t="shared" si="1129"/>
        <v>431.99999999797001</v>
      </c>
      <c r="H1988" s="468">
        <f t="shared" si="1129"/>
        <v>408.00000000126602</v>
      </c>
      <c r="I1988" s="121">
        <f t="shared" si="1129"/>
        <v>444.00000000041473</v>
      </c>
      <c r="J1988" s="121">
        <f t="shared" si="1129"/>
        <v>456.00000000013097</v>
      </c>
      <c r="K1988" s="121">
        <f t="shared" si="1129"/>
        <v>539.99999999814463</v>
      </c>
      <c r="L1988" s="121">
        <f t="shared" si="1129"/>
        <v>648.00000000104774</v>
      </c>
      <c r="M1988" s="121">
        <f t="shared" si="1129"/>
        <v>707.99999999962893</v>
      </c>
      <c r="N1988" s="468">
        <f t="shared" si="1129"/>
        <v>719.99999999934516</v>
      </c>
      <c r="O1988" s="121">
        <f t="shared" si="1129"/>
        <v>660.00000000076398</v>
      </c>
      <c r="P1988" s="121">
        <f t="shared" si="1129"/>
        <v>636.0000000013315</v>
      </c>
      <c r="Q1988" s="121">
        <f t="shared" si="1129"/>
        <v>576.00000000002183</v>
      </c>
      <c r="R1988" s="121">
        <f t="shared" si="1129"/>
        <v>539.99999999814463</v>
      </c>
      <c r="S1988" s="121">
        <f t="shared" si="1129"/>
        <v>564.00000000030559</v>
      </c>
      <c r="T1988" s="121">
        <f t="shared" si="1129"/>
        <v>599.9999999994543</v>
      </c>
      <c r="U1988" s="121">
        <f t="shared" si="1129"/>
        <v>576.00000000002183</v>
      </c>
      <c r="V1988" s="644">
        <f t="shared" si="1129"/>
        <v>587.99999999973807</v>
      </c>
      <c r="W1988" s="121">
        <f t="shared" si="1129"/>
        <v>624.00000000161526</v>
      </c>
      <c r="X1988" s="121">
        <f t="shared" si="1129"/>
        <v>648.00000000104774</v>
      </c>
      <c r="Y1988" s="468">
        <f t="shared" si="1129"/>
        <v>635.99999999860302</v>
      </c>
      <c r="Z1988" s="121">
        <f t="shared" si="1129"/>
        <v>564.00000000030559</v>
      </c>
      <c r="AA1988" s="121">
        <f t="shared" si="1129"/>
        <v>527.99999999842839</v>
      </c>
      <c r="AB1988" s="741">
        <f t="shared" si="1129"/>
        <v>456.00000000013097</v>
      </c>
      <c r="AC1988" s="168"/>
      <c r="AD1988" s="84">
        <f>MIN(E1988:AB1988)</f>
        <v>408.00000000126602</v>
      </c>
      <c r="AE1988" s="85"/>
      <c r="AF1988" s="86"/>
      <c r="AG1988" s="15"/>
    </row>
    <row r="1989" spans="1:41">
      <c r="A1989" s="157" t="s">
        <v>63</v>
      </c>
      <c r="B1989" s="158"/>
      <c r="C1989" s="194"/>
      <c r="D1989" s="170"/>
      <c r="E1989" s="122">
        <f t="shared" si="1129"/>
        <v>192.00000000023465</v>
      </c>
      <c r="F1989" s="123">
        <f t="shared" si="1129"/>
        <v>203.99999999995089</v>
      </c>
      <c r="G1989" s="123">
        <f t="shared" si="1129"/>
        <v>191.99999999955253</v>
      </c>
      <c r="H1989" s="469">
        <f t="shared" si="1129"/>
        <v>180.00000000051841</v>
      </c>
      <c r="I1989" s="123">
        <f t="shared" si="1129"/>
        <v>203.99999999995089</v>
      </c>
      <c r="J1989" s="123">
        <f t="shared" si="1129"/>
        <v>203.99999999995089</v>
      </c>
      <c r="K1989" s="123">
        <f t="shared" si="1129"/>
        <v>239.99999999978172</v>
      </c>
      <c r="L1989" s="123">
        <f t="shared" si="1129"/>
        <v>288.00000000001091</v>
      </c>
      <c r="M1989" s="123">
        <f t="shared" si="1129"/>
        <v>312.00000000012551</v>
      </c>
      <c r="N1989" s="469">
        <f t="shared" si="1129"/>
        <v>323.99999999984175</v>
      </c>
      <c r="O1989" s="123">
        <f t="shared" si="1129"/>
        <v>300.00000000040927</v>
      </c>
      <c r="P1989" s="123">
        <f t="shared" si="1129"/>
        <v>275.99999999961256</v>
      </c>
      <c r="Q1989" s="123">
        <f t="shared" si="1129"/>
        <v>263.99999999989632</v>
      </c>
      <c r="R1989" s="123">
        <f t="shared" si="1129"/>
        <v>240.00000000046384</v>
      </c>
      <c r="S1989" s="123">
        <f t="shared" si="1129"/>
        <v>251.99999999949796</v>
      </c>
      <c r="T1989" s="123">
        <f t="shared" si="1129"/>
        <v>264.00000000057844</v>
      </c>
      <c r="U1989" s="123">
        <f t="shared" si="1129"/>
        <v>263.99999999989632</v>
      </c>
      <c r="V1989" s="646">
        <f t="shared" si="1129"/>
        <v>251.99999999949796</v>
      </c>
      <c r="W1989" s="123">
        <f t="shared" si="1129"/>
        <v>288.00000000001091</v>
      </c>
      <c r="X1989" s="123">
        <f t="shared" si="1129"/>
        <v>288.00000000001091</v>
      </c>
      <c r="Y1989" s="469">
        <f t="shared" si="1129"/>
        <v>288.00000000001091</v>
      </c>
      <c r="Z1989" s="123">
        <f t="shared" si="1129"/>
        <v>240.00000000046384</v>
      </c>
      <c r="AA1989" s="123">
        <f t="shared" si="1129"/>
        <v>239.99999999978172</v>
      </c>
      <c r="AB1989" s="716">
        <f t="shared" si="1129"/>
        <v>203.99999999995089</v>
      </c>
      <c r="AC1989" s="170"/>
      <c r="AD1989" s="87">
        <f>MIN(E1989:AB1989)</f>
        <v>180.00000000051841</v>
      </c>
      <c r="AE1989" s="88"/>
      <c r="AF1989" s="89"/>
      <c r="AG1989" s="15"/>
    </row>
    <row r="1990" spans="1:41" ht="16.5" thickBot="1">
      <c r="A1990" s="159" t="s">
        <v>62</v>
      </c>
      <c r="B1990" s="160"/>
      <c r="C1990" s="204"/>
      <c r="D1990" s="199"/>
      <c r="E1990" s="124">
        <f>SQRT(E1989*E1989+E1988*E1988)</f>
        <v>472.74517448694661</v>
      </c>
      <c r="F1990" s="125">
        <f t="shared" ref="F1990:AB1990" si="1130">SQRT(F1989*F1989+F1988*F1988)</f>
        <v>499.55179911606706</v>
      </c>
      <c r="G1990" s="125">
        <f t="shared" si="1130"/>
        <v>472.74517448417629</v>
      </c>
      <c r="H1990" s="473">
        <f t="shared" si="1130"/>
        <v>445.94170022685665</v>
      </c>
      <c r="I1990" s="125">
        <f t="shared" si="1130"/>
        <v>488.62255371641231</v>
      </c>
      <c r="J1990" s="125">
        <f t="shared" si="1130"/>
        <v>499.55179911606706</v>
      </c>
      <c r="K1990" s="125">
        <f t="shared" si="1130"/>
        <v>590.93146810598216</v>
      </c>
      <c r="L1990" s="125">
        <f t="shared" si="1130"/>
        <v>709.11776173028136</v>
      </c>
      <c r="M1990" s="125">
        <f t="shared" si="1130"/>
        <v>773.69761535082478</v>
      </c>
      <c r="N1990" s="473">
        <f t="shared" si="1130"/>
        <v>789.54163917994504</v>
      </c>
      <c r="O1990" s="125">
        <f t="shared" si="1130"/>
        <v>724.98275841653924</v>
      </c>
      <c r="P1990" s="125">
        <f t="shared" si="1130"/>
        <v>693.30512763247305</v>
      </c>
      <c r="Q1990" s="125">
        <f t="shared" si="1130"/>
        <v>633.61818155729281</v>
      </c>
      <c r="R1990" s="125">
        <f t="shared" si="1130"/>
        <v>590.93146810625922</v>
      </c>
      <c r="S1990" s="125">
        <f t="shared" si="1130"/>
        <v>617.73780845929423</v>
      </c>
      <c r="T1990" s="125">
        <f t="shared" si="1130"/>
        <v>655.51201361962126</v>
      </c>
      <c r="U1990" s="125">
        <f t="shared" si="1130"/>
        <v>633.61818155729281</v>
      </c>
      <c r="V1990" s="648">
        <f t="shared" si="1130"/>
        <v>639.72494089212978</v>
      </c>
      <c r="W1990" s="125">
        <f t="shared" si="1130"/>
        <v>687.25541103873616</v>
      </c>
      <c r="X1990" s="125">
        <f t="shared" si="1130"/>
        <v>709.11776173028136</v>
      </c>
      <c r="Y1990" s="473">
        <f t="shared" si="1130"/>
        <v>698.16903397259705</v>
      </c>
      <c r="Z1990" s="125">
        <f t="shared" si="1130"/>
        <v>612.94045387832523</v>
      </c>
      <c r="AA1990" s="125">
        <f t="shared" si="1130"/>
        <v>579.98620673101834</v>
      </c>
      <c r="AB1990" s="742">
        <f t="shared" si="1130"/>
        <v>499.55179911606706</v>
      </c>
      <c r="AC1990" s="199"/>
      <c r="AD1990" s="90">
        <f>MIN(E1990:AB1990)</f>
        <v>445.94170022685665</v>
      </c>
      <c r="AE1990" s="91"/>
      <c r="AF1990" s="92"/>
      <c r="AG1990" s="1"/>
    </row>
    <row r="1991" spans="1:41" ht="16.5" thickBot="1">
      <c r="A1991" s="650" t="s">
        <v>26</v>
      </c>
      <c r="B1991" s="651"/>
      <c r="C1991" s="652"/>
      <c r="D1991" s="653"/>
      <c r="E1991" s="654">
        <v>1</v>
      </c>
      <c r="F1991" s="655">
        <v>2</v>
      </c>
      <c r="G1991" s="655">
        <v>3</v>
      </c>
      <c r="H1991" s="656">
        <v>4</v>
      </c>
      <c r="I1991" s="655">
        <v>5</v>
      </c>
      <c r="J1991" s="655">
        <v>6</v>
      </c>
      <c r="K1991" s="655">
        <v>7</v>
      </c>
      <c r="L1991" s="655">
        <v>8</v>
      </c>
      <c r="M1991" s="655">
        <v>9</v>
      </c>
      <c r="N1991" s="656">
        <v>10</v>
      </c>
      <c r="O1991" s="655">
        <v>11</v>
      </c>
      <c r="P1991" s="655">
        <v>12</v>
      </c>
      <c r="Q1991" s="655">
        <v>13</v>
      </c>
      <c r="R1991" s="655">
        <v>14</v>
      </c>
      <c r="S1991" s="655">
        <v>15</v>
      </c>
      <c r="T1991" s="655">
        <v>16</v>
      </c>
      <c r="U1991" s="655">
        <v>17</v>
      </c>
      <c r="V1991" s="656">
        <v>18</v>
      </c>
      <c r="W1991" s="655">
        <v>19</v>
      </c>
      <c r="X1991" s="655">
        <v>20</v>
      </c>
      <c r="Y1991" s="656">
        <v>21</v>
      </c>
      <c r="Z1991" s="655">
        <v>22</v>
      </c>
      <c r="AA1991" s="655">
        <v>23</v>
      </c>
      <c r="AB1991" s="657">
        <v>24</v>
      </c>
      <c r="AC1991" s="653"/>
      <c r="AD1991" s="1"/>
      <c r="AE1991" s="1"/>
      <c r="AF1991" s="1"/>
      <c r="AG1991" s="1"/>
    </row>
    <row r="1992" spans="1:41">
      <c r="A1992" s="579" t="s">
        <v>27</v>
      </c>
      <c r="B1992" s="151"/>
      <c r="C1992" s="580" t="s">
        <v>28</v>
      </c>
      <c r="D1992" s="698" t="s">
        <v>64</v>
      </c>
      <c r="E1992" s="196">
        <v>10.56</v>
      </c>
      <c r="F1992" s="151">
        <v>10.63</v>
      </c>
      <c r="G1992" s="151">
        <v>10.61</v>
      </c>
      <c r="H1992" s="500">
        <v>10.63</v>
      </c>
      <c r="I1992" s="151">
        <v>10.59</v>
      </c>
      <c r="J1992" s="151">
        <v>10.53</v>
      </c>
      <c r="K1992" s="151">
        <v>10.46</v>
      </c>
      <c r="L1992" s="151">
        <v>10.34</v>
      </c>
      <c r="M1992" s="151">
        <v>10.34</v>
      </c>
      <c r="N1992" s="500">
        <v>10.31</v>
      </c>
      <c r="O1992" s="151">
        <v>10.28</v>
      </c>
      <c r="P1992" s="151">
        <v>10.39</v>
      </c>
      <c r="Q1992" s="151">
        <v>10.39</v>
      </c>
      <c r="R1992" s="151">
        <v>10.43</v>
      </c>
      <c r="S1992" s="151">
        <v>10.44</v>
      </c>
      <c r="T1992" s="151">
        <v>10.43</v>
      </c>
      <c r="U1992" s="151">
        <v>10.48</v>
      </c>
      <c r="V1992" s="582">
        <v>10.49</v>
      </c>
      <c r="W1992" s="151">
        <v>10.49</v>
      </c>
      <c r="X1992" s="151">
        <v>10.52</v>
      </c>
      <c r="Y1992" s="500">
        <v>10.53</v>
      </c>
      <c r="Z1992" s="151">
        <v>10.58</v>
      </c>
      <c r="AA1992" s="151">
        <v>10.48</v>
      </c>
      <c r="AB1992" s="583">
        <v>10.57</v>
      </c>
      <c r="AC1992" s="2766">
        <f>AVERAGE(E1992:AB1992)</f>
        <v>10.479166666666668</v>
      </c>
      <c r="AD1992" s="1"/>
      <c r="AE1992" s="1"/>
      <c r="AF1992" s="1"/>
      <c r="AG1992" s="1"/>
    </row>
    <row r="1993" spans="1:41" ht="16.5" thickBot="1">
      <c r="A1993" s="667" t="s">
        <v>29</v>
      </c>
      <c r="B1993" s="152"/>
      <c r="C1993" s="668" t="s">
        <v>28</v>
      </c>
      <c r="D1993" s="445" t="s">
        <v>64</v>
      </c>
      <c r="E1993" s="197">
        <v>10.58</v>
      </c>
      <c r="F1993" s="152">
        <v>10.65</v>
      </c>
      <c r="G1993" s="152">
        <v>10.63</v>
      </c>
      <c r="H1993" s="670">
        <v>10.66</v>
      </c>
      <c r="I1993" s="152">
        <v>10.64</v>
      </c>
      <c r="J1993" s="152">
        <v>10.56</v>
      </c>
      <c r="K1993" s="152">
        <v>10.48</v>
      </c>
      <c r="L1993" s="152">
        <v>10.37</v>
      </c>
      <c r="M1993" s="152">
        <v>10.36</v>
      </c>
      <c r="N1993" s="670">
        <v>10.34</v>
      </c>
      <c r="O1993" s="152">
        <v>10.3</v>
      </c>
      <c r="P1993" s="152">
        <v>10.42</v>
      </c>
      <c r="Q1993" s="152">
        <v>10.42</v>
      </c>
      <c r="R1993" s="152">
        <v>10.46</v>
      </c>
      <c r="S1993" s="152">
        <v>10.46</v>
      </c>
      <c r="T1993" s="152">
        <v>10.45</v>
      </c>
      <c r="U1993" s="152">
        <v>10.5</v>
      </c>
      <c r="V1993" s="671">
        <v>10.51</v>
      </c>
      <c r="W1993" s="152">
        <v>10.52</v>
      </c>
      <c r="X1993" s="152">
        <v>10.55</v>
      </c>
      <c r="Y1993" s="670">
        <v>10.56</v>
      </c>
      <c r="Z1993" s="152">
        <v>10.61</v>
      </c>
      <c r="AA1993" s="152">
        <v>10.51</v>
      </c>
      <c r="AB1993" s="701">
        <v>10.59</v>
      </c>
      <c r="AC1993" s="2767">
        <f>AVERAGE(E1993:AB1993)</f>
        <v>10.505416666666667</v>
      </c>
      <c r="AD1993" s="1"/>
      <c r="AE1993" s="1"/>
      <c r="AF1993" s="1"/>
      <c r="AI1993" s="460"/>
      <c r="AJ1993" s="14"/>
      <c r="AK1993" s="14"/>
      <c r="AL1993" s="15"/>
      <c r="AM1993" s="14"/>
      <c r="AN1993" s="460"/>
    </row>
    <row r="1994" spans="1:41">
      <c r="A1994" s="3169" t="s">
        <v>259</v>
      </c>
      <c r="B1994" s="3150" t="s">
        <v>327</v>
      </c>
      <c r="C1994" s="130" t="s">
        <v>17</v>
      </c>
      <c r="D1994" s="127" t="s">
        <v>131</v>
      </c>
      <c r="E1994" s="93">
        <f t="shared" ref="E1994:AB1994" si="1131">(E1998-D1998)*$AE1994*$AF1994</f>
        <v>39.99999999996362</v>
      </c>
      <c r="F1994" s="94">
        <f t="shared" si="1131"/>
        <v>42.000000000030013</v>
      </c>
      <c r="G1994" s="94">
        <f t="shared" si="1131"/>
        <v>39.99999999996362</v>
      </c>
      <c r="H1994" s="465">
        <f t="shared" si="1131"/>
        <v>42.000000000030013</v>
      </c>
      <c r="I1994" s="94">
        <f t="shared" si="1131"/>
        <v>62.000000000011823</v>
      </c>
      <c r="J1994" s="94">
        <f t="shared" si="1131"/>
        <v>59.99999999994543</v>
      </c>
      <c r="K1994" s="94">
        <f t="shared" si="1131"/>
        <v>81.999999999993634</v>
      </c>
      <c r="L1994" s="94">
        <f t="shared" si="1131"/>
        <v>81.999999999993634</v>
      </c>
      <c r="M1994" s="94">
        <f t="shared" si="1131"/>
        <v>102.00000000008913</v>
      </c>
      <c r="N1994" s="465">
        <f t="shared" si="1131"/>
        <v>101.99999999997544</v>
      </c>
      <c r="O1994" s="94">
        <f t="shared" si="1131"/>
        <v>81.999999999993634</v>
      </c>
      <c r="P1994" s="94">
        <f t="shared" si="1131"/>
        <v>81.999999999993634</v>
      </c>
      <c r="Q1994" s="94">
        <f t="shared" si="1131"/>
        <v>81.999999999993634</v>
      </c>
      <c r="R1994" s="94">
        <f t="shared" si="1131"/>
        <v>81.999999999993634</v>
      </c>
      <c r="S1994" s="94">
        <f t="shared" si="1131"/>
        <v>81.999999999993634</v>
      </c>
      <c r="T1994" s="94">
        <f t="shared" si="1131"/>
        <v>81.999999999993634</v>
      </c>
      <c r="U1994" s="94">
        <f t="shared" si="1131"/>
        <v>81.999999999993634</v>
      </c>
      <c r="V1994" s="518">
        <f t="shared" si="1131"/>
        <v>81.999999999993634</v>
      </c>
      <c r="W1994" s="94">
        <f t="shared" si="1131"/>
        <v>81.999999999993634</v>
      </c>
      <c r="X1994" s="94">
        <f t="shared" si="1131"/>
        <v>81.999999999993634</v>
      </c>
      <c r="Y1994" s="465">
        <f t="shared" si="1131"/>
        <v>81.999999999993634</v>
      </c>
      <c r="Z1994" s="94">
        <f t="shared" si="1131"/>
        <v>82.00000000010732</v>
      </c>
      <c r="AA1994" s="94">
        <f t="shared" si="1131"/>
        <v>59.99999999994543</v>
      </c>
      <c r="AB1994" s="94">
        <f t="shared" si="1131"/>
        <v>62.000000000011823</v>
      </c>
      <c r="AC1994" s="140">
        <f>SUM(E1994:AB1994)</f>
        <v>1759.9999999999909</v>
      </c>
      <c r="AD1994" s="72"/>
      <c r="AE1994" s="73">
        <v>100</v>
      </c>
      <c r="AF1994" s="74">
        <v>20</v>
      </c>
      <c r="AI1994" s="460"/>
      <c r="AJ1994" s="15"/>
      <c r="AK1994" s="15"/>
      <c r="AL1994" s="15"/>
      <c r="AM1994" s="15"/>
      <c r="AN1994" s="460"/>
    </row>
    <row r="1995" spans="1:41">
      <c r="A1995" s="3231"/>
      <c r="B1995" s="3166"/>
      <c r="C1995" s="128" t="s">
        <v>19</v>
      </c>
      <c r="D1995" s="113" t="s">
        <v>161</v>
      </c>
      <c r="E1995" s="2142">
        <f t="shared" ref="E1995:AB1995" si="1132">(E1999-D1999)*$AE1994*$AF1994</f>
        <v>17.99999999997226</v>
      </c>
      <c r="F1995" s="2142">
        <f t="shared" si="1132"/>
        <v>18.000000000029104</v>
      </c>
      <c r="G1995" s="2142">
        <f t="shared" si="1132"/>
        <v>17.99999999997226</v>
      </c>
      <c r="H1995" s="2565">
        <f t="shared" si="1132"/>
        <v>16.000000000019554</v>
      </c>
      <c r="I1995" s="2142">
        <f t="shared" si="1132"/>
        <v>28.000000000020009</v>
      </c>
      <c r="J1995" s="2142">
        <f t="shared" si="1132"/>
        <v>26.000000000010459</v>
      </c>
      <c r="K1995" s="2142">
        <f t="shared" si="1132"/>
        <v>36.000000000001364</v>
      </c>
      <c r="L1995" s="2142">
        <f t="shared" si="1132"/>
        <v>33.999999999991815</v>
      </c>
      <c r="M1995" s="2142">
        <f t="shared" si="1132"/>
        <v>43.99999999998272</v>
      </c>
      <c r="N1995" s="2565">
        <f t="shared" si="1132"/>
        <v>43.99999999998272</v>
      </c>
      <c r="O1995" s="2142">
        <f t="shared" si="1132"/>
        <v>36.000000000001364</v>
      </c>
      <c r="P1995" s="2142">
        <f t="shared" si="1132"/>
        <v>36.000000000001364</v>
      </c>
      <c r="Q1995" s="2142">
        <f t="shared" si="1132"/>
        <v>33.999999999991815</v>
      </c>
      <c r="R1995" s="2142">
        <f t="shared" si="1132"/>
        <v>36.000000000001364</v>
      </c>
      <c r="S1995" s="2142">
        <f t="shared" si="1132"/>
        <v>36.000000000001364</v>
      </c>
      <c r="T1995" s="2142">
        <f t="shared" si="1132"/>
        <v>33.999999999991815</v>
      </c>
      <c r="U1995" s="2142">
        <f t="shared" si="1132"/>
        <v>36.000000000001364</v>
      </c>
      <c r="V1995" s="3014">
        <f t="shared" si="1132"/>
        <v>36.000000000001364</v>
      </c>
      <c r="W1995" s="2142">
        <f t="shared" si="1132"/>
        <v>34.000000000048658</v>
      </c>
      <c r="X1995" s="2142">
        <f t="shared" si="1132"/>
        <v>36.000000000001364</v>
      </c>
      <c r="Y1995" s="2565">
        <f t="shared" si="1132"/>
        <v>36.000000000001364</v>
      </c>
      <c r="Z1995" s="2142">
        <f t="shared" si="1132"/>
        <v>33.999999999991815</v>
      </c>
      <c r="AA1995" s="2142">
        <f t="shared" si="1132"/>
        <v>27.999999999963165</v>
      </c>
      <c r="AB1995" s="2142">
        <f t="shared" si="1132"/>
        <v>26.000000000010459</v>
      </c>
      <c r="AC1995" s="112">
        <f>SUM(E1995:AB1995)</f>
        <v>759.99999999999091</v>
      </c>
      <c r="AD1995" s="75"/>
      <c r="AE1995" s="161"/>
      <c r="AF1995" s="76"/>
      <c r="AI1995" s="460"/>
      <c r="AJ1995" s="565"/>
      <c r="AK1995" s="566"/>
      <c r="AL1995" s="565"/>
      <c r="AM1995" s="15"/>
      <c r="AN1995" s="460"/>
    </row>
    <row r="1996" spans="1:41">
      <c r="A1996" s="3231"/>
      <c r="B1996" s="3166"/>
      <c r="C1996" s="128" t="s">
        <v>20</v>
      </c>
      <c r="D1996" s="113" t="s">
        <v>64</v>
      </c>
      <c r="E1996" s="358">
        <v>2</v>
      </c>
      <c r="F1996" s="359">
        <v>2</v>
      </c>
      <c r="G1996" s="359">
        <v>2</v>
      </c>
      <c r="H1996" s="474">
        <v>2</v>
      </c>
      <c r="I1996" s="359">
        <v>3</v>
      </c>
      <c r="J1996" s="359">
        <v>3</v>
      </c>
      <c r="K1996" s="359">
        <v>4</v>
      </c>
      <c r="L1996" s="359">
        <v>4</v>
      </c>
      <c r="M1996" s="359">
        <v>5</v>
      </c>
      <c r="N1996" s="474">
        <v>5</v>
      </c>
      <c r="O1996" s="359">
        <v>4</v>
      </c>
      <c r="P1996" s="359">
        <v>4</v>
      </c>
      <c r="Q1996" s="359">
        <v>4</v>
      </c>
      <c r="R1996" s="359">
        <v>4</v>
      </c>
      <c r="S1996" s="359">
        <v>4</v>
      </c>
      <c r="T1996" s="359">
        <v>4</v>
      </c>
      <c r="U1996" s="359">
        <v>4</v>
      </c>
      <c r="V1996" s="510">
        <v>4</v>
      </c>
      <c r="W1996" s="359">
        <v>4</v>
      </c>
      <c r="X1996" s="359">
        <v>4</v>
      </c>
      <c r="Y1996" s="474">
        <v>4</v>
      </c>
      <c r="Z1996" s="359">
        <v>4</v>
      </c>
      <c r="AA1996" s="359">
        <v>3</v>
      </c>
      <c r="AB1996" s="359">
        <v>3</v>
      </c>
      <c r="AC1996" s="112">
        <f>AVERAGE(E1996:AB1996)</f>
        <v>3.5833333333333335</v>
      </c>
      <c r="AD1996" s="78"/>
      <c r="AE1996" s="78"/>
      <c r="AF1996" s="79"/>
      <c r="AI1996" s="460"/>
      <c r="AJ1996" s="15"/>
      <c r="AK1996" s="15"/>
      <c r="AL1996" s="15"/>
      <c r="AM1996" s="15"/>
      <c r="AN1996" s="460"/>
    </row>
    <row r="1997" spans="1:41" ht="16.5" thickBot="1">
      <c r="A1997" s="3233"/>
      <c r="B1997" s="3261"/>
      <c r="C1997" s="131" t="s">
        <v>22</v>
      </c>
      <c r="D1997" s="119"/>
      <c r="E1997" s="349">
        <f t="shared" ref="E1997:AB1997" si="1133">E1995/E1994</f>
        <v>0.44999999999971579</v>
      </c>
      <c r="F1997" s="350">
        <f t="shared" si="1133"/>
        <v>0.42857142857181524</v>
      </c>
      <c r="G1997" s="350">
        <f t="shared" si="1133"/>
        <v>0.44999999999971579</v>
      </c>
      <c r="H1997" s="484">
        <f t="shared" si="1133"/>
        <v>0.38095238095257428</v>
      </c>
      <c r="I1997" s="350">
        <f t="shared" si="1133"/>
        <v>0.45161290322604303</v>
      </c>
      <c r="J1997" s="350">
        <f t="shared" si="1133"/>
        <v>0.43333333333390178</v>
      </c>
      <c r="K1997" s="350">
        <f t="shared" si="1133"/>
        <v>0.43902439024395318</v>
      </c>
      <c r="L1997" s="350">
        <f t="shared" si="1133"/>
        <v>0.41463414634139578</v>
      </c>
      <c r="M1997" s="350">
        <f t="shared" si="1133"/>
        <v>0.43137254901906147</v>
      </c>
      <c r="N1997" s="484">
        <f t="shared" si="1133"/>
        <v>0.43137254901954231</v>
      </c>
      <c r="O1997" s="350">
        <f t="shared" si="1133"/>
        <v>0.43902439024395318</v>
      </c>
      <c r="P1997" s="350">
        <f t="shared" si="1133"/>
        <v>0.43902439024395318</v>
      </c>
      <c r="Q1997" s="350">
        <f t="shared" si="1133"/>
        <v>0.41463414634139578</v>
      </c>
      <c r="R1997" s="350">
        <f t="shared" si="1133"/>
        <v>0.43902439024395318</v>
      </c>
      <c r="S1997" s="350">
        <f t="shared" si="1133"/>
        <v>0.43902439024395318</v>
      </c>
      <c r="T1997" s="350">
        <f t="shared" si="1133"/>
        <v>0.41463414634139578</v>
      </c>
      <c r="U1997" s="350">
        <f t="shared" si="1133"/>
        <v>0.43902439024395318</v>
      </c>
      <c r="V1997" s="521">
        <f t="shared" si="1133"/>
        <v>0.43902439024395318</v>
      </c>
      <c r="W1997" s="350">
        <f t="shared" si="1133"/>
        <v>0.414634146342089</v>
      </c>
      <c r="X1997" s="350">
        <f t="shared" si="1133"/>
        <v>0.43902439024395318</v>
      </c>
      <c r="Y1997" s="484">
        <f t="shared" si="1133"/>
        <v>0.43902439024395318</v>
      </c>
      <c r="Z1997" s="350">
        <f t="shared" si="1133"/>
        <v>0.41463414634082091</v>
      </c>
      <c r="AA1997" s="350">
        <f t="shared" si="1133"/>
        <v>0.46666666666647721</v>
      </c>
      <c r="AB1997" s="350">
        <f t="shared" si="1133"/>
        <v>0.41935483870976614</v>
      </c>
      <c r="AC1997" s="113"/>
      <c r="AD1997" s="75"/>
      <c r="AE1997" s="161"/>
      <c r="AF1997" s="76"/>
      <c r="AI1997" s="460"/>
      <c r="AJ1997" s="15"/>
      <c r="AK1997" s="15"/>
      <c r="AL1997" s="15"/>
      <c r="AM1997" s="15"/>
      <c r="AN1997" s="460"/>
    </row>
    <row r="1998" spans="1:41" hidden="1">
      <c r="A1998" s="1897"/>
      <c r="B1998" s="1871"/>
      <c r="C1998" s="632" t="s">
        <v>133</v>
      </c>
      <c r="D1998" s="635">
        <v>457.8</v>
      </c>
      <c r="E1998" s="633">
        <v>457.82</v>
      </c>
      <c r="F1998" s="148">
        <v>457.84100000000001</v>
      </c>
      <c r="G1998" s="148">
        <v>457.86099999999999</v>
      </c>
      <c r="H1998" s="497">
        <v>457.88200000000001</v>
      </c>
      <c r="I1998" s="148">
        <v>457.91300000000001</v>
      </c>
      <c r="J1998" s="148">
        <v>457.94299999999998</v>
      </c>
      <c r="K1998" s="148">
        <v>457.98399999999998</v>
      </c>
      <c r="L1998" s="148">
        <v>458.02499999999998</v>
      </c>
      <c r="M1998" s="148">
        <v>458.07600000000002</v>
      </c>
      <c r="N1998" s="497">
        <v>458.12700000000001</v>
      </c>
      <c r="O1998" s="148">
        <v>458.16800000000001</v>
      </c>
      <c r="P1998" s="148">
        <v>458.209</v>
      </c>
      <c r="Q1998" s="148">
        <v>458.25</v>
      </c>
      <c r="R1998" s="148">
        <v>458.291</v>
      </c>
      <c r="S1998" s="148">
        <v>458.33199999999999</v>
      </c>
      <c r="T1998" s="148">
        <v>458.37299999999999</v>
      </c>
      <c r="U1998" s="148">
        <v>458.41399999999999</v>
      </c>
      <c r="V1998" s="1149">
        <v>458.45499999999998</v>
      </c>
      <c r="W1998" s="148">
        <v>458.49599999999998</v>
      </c>
      <c r="X1998" s="148">
        <v>458.53699999999998</v>
      </c>
      <c r="Y1998" s="497">
        <v>458.57799999999997</v>
      </c>
      <c r="Z1998" s="148">
        <v>458.61900000000003</v>
      </c>
      <c r="AA1998" s="148">
        <v>458.649</v>
      </c>
      <c r="AB1998" s="148">
        <v>458.68</v>
      </c>
      <c r="AC1998" s="113"/>
      <c r="AD1998" s="75"/>
      <c r="AE1998" s="161"/>
      <c r="AF1998" s="76"/>
      <c r="AI1998" s="460"/>
      <c r="AJ1998" s="15"/>
      <c r="AK1998" s="15"/>
      <c r="AL1998" s="15"/>
      <c r="AM1998" s="15"/>
      <c r="AN1998" s="460"/>
    </row>
    <row r="1999" spans="1:41" s="190" customFormat="1" hidden="1">
      <c r="A1999" s="1897"/>
      <c r="B1999" s="1871"/>
      <c r="C1999" s="632" t="s">
        <v>134</v>
      </c>
      <c r="D1999" s="635">
        <v>195.28</v>
      </c>
      <c r="E1999" s="1048">
        <v>195.28899999999999</v>
      </c>
      <c r="F1999" s="379">
        <v>195.298</v>
      </c>
      <c r="G1999" s="379">
        <v>195.30699999999999</v>
      </c>
      <c r="H1999" s="497">
        <v>195.315</v>
      </c>
      <c r="I1999" s="148">
        <v>195.32900000000001</v>
      </c>
      <c r="J1999" s="148">
        <v>195.34200000000001</v>
      </c>
      <c r="K1999" s="148">
        <v>195.36</v>
      </c>
      <c r="L1999" s="148">
        <v>195.37700000000001</v>
      </c>
      <c r="M1999" s="148">
        <v>195.399</v>
      </c>
      <c r="N1999" s="497">
        <v>195.42099999999999</v>
      </c>
      <c r="O1999" s="148">
        <v>195.43899999999999</v>
      </c>
      <c r="P1999" s="148">
        <v>195.45699999999999</v>
      </c>
      <c r="Q1999" s="148">
        <v>195.47399999999999</v>
      </c>
      <c r="R1999" s="148">
        <v>195.49199999999999</v>
      </c>
      <c r="S1999" s="148">
        <v>195.51</v>
      </c>
      <c r="T1999" s="148">
        <v>195.52699999999999</v>
      </c>
      <c r="U1999" s="148">
        <v>195.54499999999999</v>
      </c>
      <c r="V1999" s="1149">
        <v>195.56299999999999</v>
      </c>
      <c r="W1999" s="148">
        <v>195.58</v>
      </c>
      <c r="X1999" s="148">
        <v>195.59800000000001</v>
      </c>
      <c r="Y1999" s="497">
        <v>195.61600000000001</v>
      </c>
      <c r="Z1999" s="148">
        <v>195.63300000000001</v>
      </c>
      <c r="AA1999" s="148">
        <v>195.64699999999999</v>
      </c>
      <c r="AB1999" s="148">
        <v>195.66</v>
      </c>
      <c r="AC1999" s="113"/>
      <c r="AD1999" s="75"/>
      <c r="AE1999" s="161"/>
      <c r="AF1999" s="76"/>
      <c r="AH1999" s="980"/>
      <c r="AI1999" s="981"/>
      <c r="AJ1999" s="981"/>
      <c r="AK1999" s="982"/>
      <c r="AL1999" s="982"/>
      <c r="AM1999" s="198"/>
      <c r="AN1999" s="983"/>
      <c r="AO1999" s="983"/>
    </row>
    <row r="2000" spans="1:41" ht="16.5" hidden="1" thickBot="1">
      <c r="A2000" s="3223" t="s">
        <v>50</v>
      </c>
      <c r="B2000" s="3224"/>
      <c r="C2000" s="3224"/>
      <c r="D2000" s="119"/>
      <c r="E2000" s="187">
        <f>SQRT(E1994*E1994+E1995*E1995)/E1993/1.73</f>
        <v>2.3964631925695805</v>
      </c>
      <c r="F2000" s="188">
        <f t="shared" ref="F2000:AB2000" si="1134">SQRT(F1994*F1994+F1995*F1995)/F1993/1.73</f>
        <v>2.4801019639731066</v>
      </c>
      <c r="G2000" s="188">
        <f t="shared" si="1134"/>
        <v>2.3851910232724514</v>
      </c>
      <c r="H2000" s="473">
        <f t="shared" si="1134"/>
        <v>2.4370945411252412</v>
      </c>
      <c r="I2000" s="188">
        <f t="shared" si="1134"/>
        <v>3.6958041096309491</v>
      </c>
      <c r="J2000" s="188">
        <f t="shared" si="1134"/>
        <v>3.5793884052067653</v>
      </c>
      <c r="K2000" s="188">
        <f t="shared" si="1134"/>
        <v>4.9394637023423185</v>
      </c>
      <c r="L2000" s="188">
        <f t="shared" si="1134"/>
        <v>4.9480975069637054</v>
      </c>
      <c r="M2000" s="188">
        <f t="shared" si="1134"/>
        <v>6.1980021322597771</v>
      </c>
      <c r="N2000" s="473">
        <f t="shared" si="1134"/>
        <v>6.2099905309623731</v>
      </c>
      <c r="O2000" s="188">
        <f t="shared" si="1134"/>
        <v>5.0257844272376211</v>
      </c>
      <c r="P2000" s="188">
        <f t="shared" si="1134"/>
        <v>4.9679059117607958</v>
      </c>
      <c r="Q2000" s="188">
        <f t="shared" si="1134"/>
        <v>4.9243542367767397</v>
      </c>
      <c r="R2000" s="188">
        <f t="shared" si="1134"/>
        <v>4.9489081836087463</v>
      </c>
      <c r="S2000" s="188">
        <f t="shared" si="1134"/>
        <v>4.9489081836087463</v>
      </c>
      <c r="T2000" s="188">
        <f t="shared" si="1134"/>
        <v>4.9102173346615912</v>
      </c>
      <c r="U2000" s="188">
        <f t="shared" si="1134"/>
        <v>4.9300552000521431</v>
      </c>
      <c r="V2000" s="509">
        <f t="shared" si="1134"/>
        <v>4.9253643768361082</v>
      </c>
      <c r="W2000" s="188">
        <f t="shared" si="1134"/>
        <v>4.8775447858580048</v>
      </c>
      <c r="X2000" s="188">
        <f t="shared" si="1134"/>
        <v>4.9066900095305686</v>
      </c>
      <c r="Y2000" s="473">
        <f t="shared" si="1134"/>
        <v>4.9020435227791186</v>
      </c>
      <c r="Z2000" s="188">
        <f t="shared" si="1134"/>
        <v>4.83617070191087</v>
      </c>
      <c r="AA2000" s="188">
        <f t="shared" si="1134"/>
        <v>3.6415514774765767</v>
      </c>
      <c r="AB2000" s="189">
        <f t="shared" si="1134"/>
        <v>3.669671205570824</v>
      </c>
      <c r="AC2000" s="114">
        <f>AVERAGE(E2000:AB2000)</f>
        <v>4.4035319444156142</v>
      </c>
      <c r="AD2000" s="80">
        <f>(AC1996-AC2000)/AC1996</f>
        <v>-0.22889263565086904</v>
      </c>
      <c r="AE2000" s="81"/>
      <c r="AF2000" s="82"/>
      <c r="AI2000" s="460"/>
      <c r="AJ2000" s="14"/>
      <c r="AK2000" s="14"/>
      <c r="AL2000" s="15"/>
      <c r="AM2000" s="14"/>
      <c r="AN2000" s="460"/>
    </row>
    <row r="2001" spans="1:41">
      <c r="A2001" s="3230" t="s">
        <v>67</v>
      </c>
      <c r="B2001" s="3165" t="s">
        <v>33</v>
      </c>
      <c r="C2001" s="126" t="s">
        <v>17</v>
      </c>
      <c r="D2001" s="118"/>
      <c r="E2001" s="98">
        <f t="shared" ref="E2001:AB2001" si="1135">(E2005-D2005)*$AE2001*$AF2001</f>
        <v>0</v>
      </c>
      <c r="F2001" s="214">
        <f t="shared" si="1135"/>
        <v>0</v>
      </c>
      <c r="G2001" s="214">
        <f t="shared" si="1135"/>
        <v>0</v>
      </c>
      <c r="H2001" s="467">
        <f t="shared" si="1135"/>
        <v>0</v>
      </c>
      <c r="I2001" s="214">
        <f t="shared" si="1135"/>
        <v>0</v>
      </c>
      <c r="J2001" s="214">
        <f t="shared" si="1135"/>
        <v>0</v>
      </c>
      <c r="K2001" s="214">
        <f t="shared" si="1135"/>
        <v>0</v>
      </c>
      <c r="L2001" s="214">
        <f t="shared" si="1135"/>
        <v>0</v>
      </c>
      <c r="M2001" s="214">
        <f t="shared" si="1135"/>
        <v>0</v>
      </c>
      <c r="N2001" s="467">
        <f t="shared" si="1135"/>
        <v>0</v>
      </c>
      <c r="O2001" s="214">
        <f t="shared" si="1135"/>
        <v>0</v>
      </c>
      <c r="P2001" s="214">
        <f t="shared" si="1135"/>
        <v>0</v>
      </c>
      <c r="Q2001" s="214">
        <f t="shared" si="1135"/>
        <v>0</v>
      </c>
      <c r="R2001" s="214">
        <f t="shared" si="1135"/>
        <v>0</v>
      </c>
      <c r="S2001" s="214">
        <f t="shared" si="1135"/>
        <v>0</v>
      </c>
      <c r="T2001" s="214">
        <f t="shared" si="1135"/>
        <v>0</v>
      </c>
      <c r="U2001" s="214">
        <f t="shared" si="1135"/>
        <v>0</v>
      </c>
      <c r="V2001" s="501">
        <f t="shared" si="1135"/>
        <v>0</v>
      </c>
      <c r="W2001" s="214">
        <f t="shared" si="1135"/>
        <v>0</v>
      </c>
      <c r="X2001" s="214">
        <f t="shared" si="1135"/>
        <v>0</v>
      </c>
      <c r="Y2001" s="467">
        <f t="shared" si="1135"/>
        <v>0</v>
      </c>
      <c r="Z2001" s="214">
        <f t="shared" si="1135"/>
        <v>0</v>
      </c>
      <c r="AA2001" s="214">
        <f t="shared" si="1135"/>
        <v>0</v>
      </c>
      <c r="AB2001" s="214">
        <f t="shared" si="1135"/>
        <v>0</v>
      </c>
      <c r="AC2001" s="111">
        <f>SUM(E2001:AB2001)</f>
        <v>0</v>
      </c>
      <c r="AD2001" s="72"/>
      <c r="AE2001" s="73">
        <v>100</v>
      </c>
      <c r="AF2001" s="74">
        <v>20</v>
      </c>
      <c r="AI2001" s="460"/>
      <c r="AJ2001" s="15"/>
      <c r="AK2001" s="15"/>
      <c r="AL2001" s="15"/>
      <c r="AM2001" s="15"/>
      <c r="AN2001" s="460"/>
    </row>
    <row r="2002" spans="1:41">
      <c r="A2002" s="3231"/>
      <c r="B2002" s="3166"/>
      <c r="C2002" s="128" t="s">
        <v>19</v>
      </c>
      <c r="D2002" s="113"/>
      <c r="E2002" s="83">
        <f t="shared" ref="E2002:AB2002" si="1136">(E2006-D2006)*$AE2001*$AF2001</f>
        <v>0</v>
      </c>
      <c r="F2002" s="161">
        <f t="shared" si="1136"/>
        <v>0</v>
      </c>
      <c r="G2002" s="161">
        <f t="shared" si="1136"/>
        <v>0</v>
      </c>
      <c r="H2002" s="466">
        <f t="shared" si="1136"/>
        <v>0</v>
      </c>
      <c r="I2002" s="161">
        <f t="shared" si="1136"/>
        <v>0</v>
      </c>
      <c r="J2002" s="161">
        <f t="shared" si="1136"/>
        <v>0</v>
      </c>
      <c r="K2002" s="161">
        <f t="shared" si="1136"/>
        <v>0</v>
      </c>
      <c r="L2002" s="161">
        <f t="shared" si="1136"/>
        <v>0</v>
      </c>
      <c r="M2002" s="161">
        <f t="shared" si="1136"/>
        <v>0</v>
      </c>
      <c r="N2002" s="466">
        <f t="shared" si="1136"/>
        <v>0</v>
      </c>
      <c r="O2002" s="161">
        <f t="shared" si="1136"/>
        <v>0</v>
      </c>
      <c r="P2002" s="161">
        <f t="shared" si="1136"/>
        <v>0</v>
      </c>
      <c r="Q2002" s="161">
        <f t="shared" si="1136"/>
        <v>0</v>
      </c>
      <c r="R2002" s="161">
        <f t="shared" si="1136"/>
        <v>0</v>
      </c>
      <c r="S2002" s="161">
        <f t="shared" si="1136"/>
        <v>0</v>
      </c>
      <c r="T2002" s="161">
        <f t="shared" si="1136"/>
        <v>0</v>
      </c>
      <c r="U2002" s="161">
        <f t="shared" si="1136"/>
        <v>0</v>
      </c>
      <c r="V2002" s="502">
        <f t="shared" si="1136"/>
        <v>0</v>
      </c>
      <c r="W2002" s="161">
        <f t="shared" si="1136"/>
        <v>0</v>
      </c>
      <c r="X2002" s="161">
        <f t="shared" si="1136"/>
        <v>0</v>
      </c>
      <c r="Y2002" s="466">
        <f t="shared" si="1136"/>
        <v>0</v>
      </c>
      <c r="Z2002" s="161">
        <f t="shared" si="1136"/>
        <v>0</v>
      </c>
      <c r="AA2002" s="161">
        <f t="shared" si="1136"/>
        <v>0</v>
      </c>
      <c r="AB2002" s="161">
        <f t="shared" si="1136"/>
        <v>0</v>
      </c>
      <c r="AC2002" s="112">
        <f>SUM(E2002:AB2002)</f>
        <v>0</v>
      </c>
      <c r="AD2002" s="75"/>
      <c r="AE2002" s="161"/>
      <c r="AF2002" s="76"/>
      <c r="AI2002" s="460"/>
      <c r="AJ2002" s="565"/>
      <c r="AK2002" s="566"/>
      <c r="AL2002" s="565"/>
      <c r="AM2002" s="15"/>
      <c r="AN2002" s="460"/>
    </row>
    <row r="2003" spans="1:41">
      <c r="A2003" s="3231"/>
      <c r="B2003" s="3166"/>
      <c r="C2003" s="128" t="s">
        <v>20</v>
      </c>
      <c r="D2003" s="1006"/>
      <c r="E2003" s="358">
        <v>0</v>
      </c>
      <c r="F2003" s="359">
        <v>0</v>
      </c>
      <c r="G2003" s="359">
        <v>0</v>
      </c>
      <c r="H2003" s="474">
        <v>0</v>
      </c>
      <c r="I2003" s="359">
        <v>0</v>
      </c>
      <c r="J2003" s="359">
        <v>0</v>
      </c>
      <c r="K2003" s="359">
        <v>0</v>
      </c>
      <c r="L2003" s="359">
        <v>0</v>
      </c>
      <c r="M2003" s="359">
        <v>0</v>
      </c>
      <c r="N2003" s="474">
        <v>0</v>
      </c>
      <c r="O2003" s="359">
        <v>0</v>
      </c>
      <c r="P2003" s="359">
        <v>0</v>
      </c>
      <c r="Q2003" s="359">
        <v>0</v>
      </c>
      <c r="R2003" s="359">
        <v>0</v>
      </c>
      <c r="S2003" s="359">
        <v>0</v>
      </c>
      <c r="T2003" s="359">
        <v>0</v>
      </c>
      <c r="U2003" s="359">
        <v>0</v>
      </c>
      <c r="V2003" s="510">
        <v>0</v>
      </c>
      <c r="W2003" s="359">
        <v>0</v>
      </c>
      <c r="X2003" s="359">
        <v>0</v>
      </c>
      <c r="Y2003" s="474">
        <v>0</v>
      </c>
      <c r="Z2003" s="359">
        <v>0</v>
      </c>
      <c r="AA2003" s="359">
        <v>0</v>
      </c>
      <c r="AB2003" s="359">
        <v>0</v>
      </c>
      <c r="AC2003" s="112"/>
      <c r="AD2003" s="78"/>
      <c r="AE2003" s="78"/>
      <c r="AF2003" s="79"/>
      <c r="AI2003" s="460"/>
      <c r="AJ2003" s="15"/>
      <c r="AK2003" s="15"/>
      <c r="AL2003" s="15"/>
      <c r="AM2003" s="15"/>
      <c r="AN2003" s="460"/>
    </row>
    <row r="2004" spans="1:41" ht="16.5" thickBot="1">
      <c r="A2004" s="3233"/>
      <c r="B2004" s="3261"/>
      <c r="C2004" s="131" t="s">
        <v>22</v>
      </c>
      <c r="D2004" s="119"/>
      <c r="E2004" s="349" t="e">
        <f t="shared" ref="E2004:AB2004" si="1137">E2002/E2001</f>
        <v>#DIV/0!</v>
      </c>
      <c r="F2004" s="350" t="e">
        <f t="shared" si="1137"/>
        <v>#DIV/0!</v>
      </c>
      <c r="G2004" s="350" t="e">
        <f t="shared" si="1137"/>
        <v>#DIV/0!</v>
      </c>
      <c r="H2004" s="484" t="e">
        <f t="shared" si="1137"/>
        <v>#DIV/0!</v>
      </c>
      <c r="I2004" s="350" t="e">
        <f t="shared" si="1137"/>
        <v>#DIV/0!</v>
      </c>
      <c r="J2004" s="350" t="e">
        <f t="shared" si="1137"/>
        <v>#DIV/0!</v>
      </c>
      <c r="K2004" s="350" t="e">
        <f t="shared" si="1137"/>
        <v>#DIV/0!</v>
      </c>
      <c r="L2004" s="350" t="e">
        <f t="shared" si="1137"/>
        <v>#DIV/0!</v>
      </c>
      <c r="M2004" s="350" t="e">
        <f t="shared" si="1137"/>
        <v>#DIV/0!</v>
      </c>
      <c r="N2004" s="484" t="e">
        <f t="shared" si="1137"/>
        <v>#DIV/0!</v>
      </c>
      <c r="O2004" s="350" t="e">
        <f t="shared" si="1137"/>
        <v>#DIV/0!</v>
      </c>
      <c r="P2004" s="350" t="e">
        <f t="shared" si="1137"/>
        <v>#DIV/0!</v>
      </c>
      <c r="Q2004" s="350" t="e">
        <f t="shared" si="1137"/>
        <v>#DIV/0!</v>
      </c>
      <c r="R2004" s="350" t="e">
        <f t="shared" si="1137"/>
        <v>#DIV/0!</v>
      </c>
      <c r="S2004" s="350" t="e">
        <f t="shared" si="1137"/>
        <v>#DIV/0!</v>
      </c>
      <c r="T2004" s="350" t="e">
        <f t="shared" si="1137"/>
        <v>#DIV/0!</v>
      </c>
      <c r="U2004" s="350" t="e">
        <f t="shared" si="1137"/>
        <v>#DIV/0!</v>
      </c>
      <c r="V2004" s="521" t="e">
        <f t="shared" si="1137"/>
        <v>#DIV/0!</v>
      </c>
      <c r="W2004" s="350" t="e">
        <f t="shared" si="1137"/>
        <v>#DIV/0!</v>
      </c>
      <c r="X2004" s="350" t="e">
        <f t="shared" si="1137"/>
        <v>#DIV/0!</v>
      </c>
      <c r="Y2004" s="484" t="e">
        <f t="shared" si="1137"/>
        <v>#DIV/0!</v>
      </c>
      <c r="Z2004" s="350" t="e">
        <f t="shared" si="1137"/>
        <v>#DIV/0!</v>
      </c>
      <c r="AA2004" s="350" t="e">
        <f t="shared" si="1137"/>
        <v>#DIV/0!</v>
      </c>
      <c r="AB2004" s="350" t="e">
        <f t="shared" si="1137"/>
        <v>#DIV/0!</v>
      </c>
      <c r="AC2004" s="113"/>
      <c r="AD2004" s="75"/>
      <c r="AE2004" s="161"/>
      <c r="AF2004" s="76"/>
      <c r="AI2004" s="460"/>
      <c r="AJ2004" s="15"/>
      <c r="AK2004" s="15"/>
      <c r="AL2004" s="15"/>
      <c r="AM2004" s="15"/>
      <c r="AN2004" s="460"/>
    </row>
    <row r="2005" spans="1:41" hidden="1">
      <c r="A2005" s="636"/>
      <c r="B2005" s="541"/>
      <c r="C2005" s="632" t="s">
        <v>133</v>
      </c>
      <c r="D2005" s="635"/>
      <c r="E2005" s="633"/>
      <c r="F2005" s="148"/>
      <c r="G2005" s="148"/>
      <c r="H2005" s="497"/>
      <c r="I2005" s="148"/>
      <c r="J2005" s="148"/>
      <c r="K2005" s="148"/>
      <c r="L2005" s="148"/>
      <c r="M2005" s="148"/>
      <c r="N2005" s="497"/>
      <c r="O2005" s="148"/>
      <c r="P2005" s="148"/>
      <c r="Q2005" s="148"/>
      <c r="R2005" s="148"/>
      <c r="S2005" s="148"/>
      <c r="T2005" s="148"/>
      <c r="U2005" s="148"/>
      <c r="V2005" s="1149"/>
      <c r="W2005" s="148"/>
      <c r="X2005" s="148"/>
      <c r="Y2005" s="497"/>
      <c r="Z2005" s="148"/>
      <c r="AA2005" s="148"/>
      <c r="AB2005" s="148"/>
      <c r="AC2005" s="113"/>
      <c r="AD2005" s="75"/>
      <c r="AE2005" s="161"/>
      <c r="AF2005" s="76"/>
      <c r="AI2005" s="460"/>
      <c r="AJ2005" s="15"/>
      <c r="AK2005" s="15"/>
      <c r="AL2005" s="15"/>
      <c r="AM2005" s="15"/>
      <c r="AN2005" s="460"/>
    </row>
    <row r="2006" spans="1:41" s="190" customFormat="1" hidden="1">
      <c r="A2006" s="636"/>
      <c r="B2006" s="541"/>
      <c r="C2006" s="632" t="s">
        <v>134</v>
      </c>
      <c r="D2006" s="635"/>
      <c r="E2006" s="1048"/>
      <c r="F2006" s="379"/>
      <c r="G2006" s="379"/>
      <c r="H2006" s="497"/>
      <c r="I2006" s="148"/>
      <c r="J2006" s="148"/>
      <c r="K2006" s="148"/>
      <c r="L2006" s="148"/>
      <c r="M2006" s="148"/>
      <c r="N2006" s="497"/>
      <c r="O2006" s="148"/>
      <c r="P2006" s="148"/>
      <c r="Q2006" s="148"/>
      <c r="R2006" s="148"/>
      <c r="S2006" s="148"/>
      <c r="T2006" s="148"/>
      <c r="U2006" s="148"/>
      <c r="V2006" s="1149"/>
      <c r="W2006" s="148"/>
      <c r="X2006" s="148"/>
      <c r="Y2006" s="497"/>
      <c r="Z2006" s="148"/>
      <c r="AA2006" s="148"/>
      <c r="AB2006" s="148"/>
      <c r="AC2006" s="113"/>
      <c r="AD2006" s="75"/>
      <c r="AE2006" s="161"/>
      <c r="AF2006" s="76"/>
      <c r="AH2006" s="980"/>
      <c r="AI2006" s="981"/>
      <c r="AJ2006" s="981"/>
      <c r="AK2006" s="982"/>
      <c r="AL2006" s="982"/>
      <c r="AM2006" s="198"/>
      <c r="AN2006" s="983"/>
      <c r="AO2006" s="983"/>
    </row>
    <row r="2007" spans="1:41" ht="16.5" hidden="1" thickBot="1">
      <c r="A2007" s="3223" t="s">
        <v>50</v>
      </c>
      <c r="B2007" s="3224"/>
      <c r="C2007" s="3224"/>
      <c r="D2007" s="119"/>
      <c r="E2007" s="187">
        <f>SQRT(E2001*E2001+E2002*E2002)/E1993/1.73</f>
        <v>0</v>
      </c>
      <c r="F2007" s="188">
        <f t="shared" ref="F2007:AB2007" si="1138">SQRT(F2001*F2001+F2002*F2002)/F1993/1.73</f>
        <v>0</v>
      </c>
      <c r="G2007" s="188">
        <f t="shared" si="1138"/>
        <v>0</v>
      </c>
      <c r="H2007" s="473">
        <f t="shared" si="1138"/>
        <v>0</v>
      </c>
      <c r="I2007" s="188">
        <f t="shared" si="1138"/>
        <v>0</v>
      </c>
      <c r="J2007" s="188">
        <f t="shared" si="1138"/>
        <v>0</v>
      </c>
      <c r="K2007" s="188">
        <f t="shared" si="1138"/>
        <v>0</v>
      </c>
      <c r="L2007" s="188">
        <f t="shared" si="1138"/>
        <v>0</v>
      </c>
      <c r="M2007" s="188">
        <f t="shared" si="1138"/>
        <v>0</v>
      </c>
      <c r="N2007" s="473">
        <f t="shared" si="1138"/>
        <v>0</v>
      </c>
      <c r="O2007" s="188">
        <f t="shared" si="1138"/>
        <v>0</v>
      </c>
      <c r="P2007" s="188">
        <f t="shared" si="1138"/>
        <v>0</v>
      </c>
      <c r="Q2007" s="188">
        <f t="shared" si="1138"/>
        <v>0</v>
      </c>
      <c r="R2007" s="188">
        <f t="shared" si="1138"/>
        <v>0</v>
      </c>
      <c r="S2007" s="188">
        <f t="shared" si="1138"/>
        <v>0</v>
      </c>
      <c r="T2007" s="188">
        <f t="shared" si="1138"/>
        <v>0</v>
      </c>
      <c r="U2007" s="188">
        <f t="shared" si="1138"/>
        <v>0</v>
      </c>
      <c r="V2007" s="509">
        <f t="shared" si="1138"/>
        <v>0</v>
      </c>
      <c r="W2007" s="188">
        <f t="shared" si="1138"/>
        <v>0</v>
      </c>
      <c r="X2007" s="188">
        <f t="shared" si="1138"/>
        <v>0</v>
      </c>
      <c r="Y2007" s="473">
        <f t="shared" si="1138"/>
        <v>0</v>
      </c>
      <c r="Z2007" s="188">
        <f t="shared" si="1138"/>
        <v>0</v>
      </c>
      <c r="AA2007" s="188">
        <f t="shared" si="1138"/>
        <v>0</v>
      </c>
      <c r="AB2007" s="189">
        <f t="shared" si="1138"/>
        <v>0</v>
      </c>
      <c r="AC2007" s="114">
        <f>AVERAGE(E2007:AB2007)</f>
        <v>0</v>
      </c>
      <c r="AD2007" s="80" t="e">
        <f>(AC2003-AC2007)/AC2003</f>
        <v>#DIV/0!</v>
      </c>
      <c r="AE2007" s="81"/>
      <c r="AF2007" s="82"/>
      <c r="AI2007" s="460"/>
      <c r="AJ2007" s="14"/>
      <c r="AK2007" s="14"/>
      <c r="AL2007" s="15"/>
      <c r="AM2007" s="14"/>
      <c r="AN2007" s="460"/>
    </row>
    <row r="2008" spans="1:41">
      <c r="A2008" s="3230" t="s">
        <v>32</v>
      </c>
      <c r="B2008" s="3165" t="s">
        <v>278</v>
      </c>
      <c r="C2008" s="126" t="s">
        <v>17</v>
      </c>
      <c r="D2008" s="118" t="s">
        <v>131</v>
      </c>
      <c r="E2008" s="98">
        <f t="shared" ref="E2008:AB2008" si="1139">(E2012-D2012)*$AE2008*$AF2008</f>
        <v>14.000000000010004</v>
      </c>
      <c r="F2008" s="214">
        <f t="shared" si="1139"/>
        <v>14.000000000010004</v>
      </c>
      <c r="G2008" s="214">
        <f t="shared" si="1139"/>
        <v>15.999999999962711</v>
      </c>
      <c r="H2008" s="467">
        <f t="shared" si="1139"/>
        <v>14.000000000010004</v>
      </c>
      <c r="I2008" s="214">
        <f t="shared" si="1139"/>
        <v>14.000000000010004</v>
      </c>
      <c r="J2008" s="214">
        <f t="shared" si="1139"/>
        <v>14.000000000010004</v>
      </c>
      <c r="K2008" s="214">
        <f t="shared" si="1139"/>
        <v>14.000000000010004</v>
      </c>
      <c r="L2008" s="214">
        <f t="shared" si="1139"/>
        <v>15.999999999962711</v>
      </c>
      <c r="M2008" s="214">
        <f t="shared" si="1139"/>
        <v>14.000000000010004</v>
      </c>
      <c r="N2008" s="467">
        <f t="shared" si="1139"/>
        <v>14.000000000010004</v>
      </c>
      <c r="O2008" s="214">
        <f t="shared" si="1139"/>
        <v>14.000000000010004</v>
      </c>
      <c r="P2008" s="214">
        <f t="shared" si="1139"/>
        <v>14.000000000010004</v>
      </c>
      <c r="Q2008" s="214">
        <f t="shared" si="1139"/>
        <v>15.999999999962711</v>
      </c>
      <c r="R2008" s="214">
        <f t="shared" si="1139"/>
        <v>14.000000000010004</v>
      </c>
      <c r="S2008" s="214">
        <f t="shared" si="1139"/>
        <v>14.000000000010004</v>
      </c>
      <c r="T2008" s="214">
        <f t="shared" si="1139"/>
        <v>14.000000000010004</v>
      </c>
      <c r="U2008" s="214">
        <f t="shared" si="1139"/>
        <v>14.000000000010004</v>
      </c>
      <c r="V2008" s="501">
        <f t="shared" si="1139"/>
        <v>15.999999999962711</v>
      </c>
      <c r="W2008" s="214">
        <f t="shared" si="1139"/>
        <v>28.000000000020009</v>
      </c>
      <c r="X2008" s="214">
        <f t="shared" si="1139"/>
        <v>14.000000000010004</v>
      </c>
      <c r="Y2008" s="467">
        <f t="shared" si="1139"/>
        <v>14.000000000010004</v>
      </c>
      <c r="Z2008" s="214">
        <f t="shared" si="1139"/>
        <v>15.999999999962711</v>
      </c>
      <c r="AA2008" s="214">
        <f t="shared" si="1139"/>
        <v>14.000000000010004</v>
      </c>
      <c r="AB2008" s="214">
        <f t="shared" si="1139"/>
        <v>14.000000000010004</v>
      </c>
      <c r="AC2008" s="111">
        <f>SUM(E2008:AB2008)</f>
        <v>360.00000000001364</v>
      </c>
      <c r="AD2008" s="72"/>
      <c r="AE2008" s="73">
        <v>100</v>
      </c>
      <c r="AF2008" s="74">
        <v>20</v>
      </c>
      <c r="AI2008" s="460"/>
      <c r="AJ2008" s="15"/>
      <c r="AK2008" s="15"/>
      <c r="AL2008" s="15"/>
      <c r="AM2008" s="15"/>
      <c r="AN2008" s="460"/>
    </row>
    <row r="2009" spans="1:41">
      <c r="A2009" s="3231"/>
      <c r="B2009" s="3166"/>
      <c r="C2009" s="128" t="s">
        <v>19</v>
      </c>
      <c r="D2009" s="113" t="s">
        <v>131</v>
      </c>
      <c r="E2009" s="83">
        <f t="shared" ref="E2009:AB2009" si="1140">(E2013-D2013)*$AE2008*$AF2008</f>
        <v>6.0000000000002274</v>
      </c>
      <c r="F2009" s="161">
        <f t="shared" si="1140"/>
        <v>6.0000000000002274</v>
      </c>
      <c r="G2009" s="161">
        <f t="shared" si="1140"/>
        <v>8.0000000000097771</v>
      </c>
      <c r="H2009" s="466">
        <f t="shared" si="1140"/>
        <v>6.0000000000002274</v>
      </c>
      <c r="I2009" s="161">
        <f t="shared" si="1140"/>
        <v>6.0000000000002274</v>
      </c>
      <c r="J2009" s="161">
        <f t="shared" si="1140"/>
        <v>6.0000000000002274</v>
      </c>
      <c r="K2009" s="161">
        <f t="shared" si="1140"/>
        <v>6.0000000000002274</v>
      </c>
      <c r="L2009" s="161">
        <f t="shared" si="1140"/>
        <v>8.0000000000097771</v>
      </c>
      <c r="M2009" s="161">
        <f t="shared" si="1140"/>
        <v>5.9999999999718057</v>
      </c>
      <c r="N2009" s="466">
        <f t="shared" si="1140"/>
        <v>6.0000000000002274</v>
      </c>
      <c r="O2009" s="161">
        <f t="shared" si="1140"/>
        <v>6.0000000000002274</v>
      </c>
      <c r="P2009" s="161">
        <f t="shared" si="1140"/>
        <v>6.0000000000002274</v>
      </c>
      <c r="Q2009" s="161">
        <f t="shared" si="1140"/>
        <v>8.0000000000097771</v>
      </c>
      <c r="R2009" s="161">
        <f t="shared" si="1140"/>
        <v>6.0000000000002274</v>
      </c>
      <c r="S2009" s="161">
        <f t="shared" si="1140"/>
        <v>6.0000000000002274</v>
      </c>
      <c r="T2009" s="161">
        <f t="shared" si="1140"/>
        <v>6.0000000000002274</v>
      </c>
      <c r="U2009" s="161">
        <f t="shared" si="1140"/>
        <v>6.0000000000002274</v>
      </c>
      <c r="V2009" s="502">
        <f t="shared" si="1140"/>
        <v>8.0000000000097771</v>
      </c>
      <c r="W2009" s="161">
        <f t="shared" si="1140"/>
        <v>12.000000000000455</v>
      </c>
      <c r="X2009" s="161">
        <f t="shared" si="1140"/>
        <v>6.0000000000002274</v>
      </c>
      <c r="Y2009" s="466">
        <f t="shared" si="1140"/>
        <v>6.0000000000002274</v>
      </c>
      <c r="Z2009" s="161">
        <f t="shared" si="1140"/>
        <v>7.9999999999813554</v>
      </c>
      <c r="AA2009" s="161">
        <f t="shared" si="1140"/>
        <v>6.0000000000002274</v>
      </c>
      <c r="AB2009" s="161">
        <f t="shared" si="1140"/>
        <v>6.0000000000002274</v>
      </c>
      <c r="AC2009" s="112">
        <f>SUM(E2009:AB2009)</f>
        <v>159.99999999999659</v>
      </c>
      <c r="AD2009" s="75"/>
      <c r="AE2009" s="161"/>
      <c r="AF2009" s="76"/>
      <c r="AI2009" s="460"/>
      <c r="AJ2009" s="565"/>
      <c r="AK2009" s="566"/>
      <c r="AL2009" s="565"/>
      <c r="AM2009" s="15"/>
      <c r="AN2009" s="460"/>
    </row>
    <row r="2010" spans="1:41">
      <c r="A2010" s="3231"/>
      <c r="B2010" s="3166"/>
      <c r="C2010" s="128" t="s">
        <v>20</v>
      </c>
      <c r="D2010" s="113" t="s">
        <v>64</v>
      </c>
      <c r="E2010" s="358">
        <v>1</v>
      </c>
      <c r="F2010" s="359">
        <v>1</v>
      </c>
      <c r="G2010" s="359">
        <v>1</v>
      </c>
      <c r="H2010" s="474">
        <v>1</v>
      </c>
      <c r="I2010" s="359">
        <v>1</v>
      </c>
      <c r="J2010" s="359">
        <v>1</v>
      </c>
      <c r="K2010" s="359">
        <v>1</v>
      </c>
      <c r="L2010" s="359">
        <v>1</v>
      </c>
      <c r="M2010" s="359">
        <v>1</v>
      </c>
      <c r="N2010" s="474">
        <v>1</v>
      </c>
      <c r="O2010" s="359">
        <v>1</v>
      </c>
      <c r="P2010" s="359">
        <v>1</v>
      </c>
      <c r="Q2010" s="359">
        <v>1</v>
      </c>
      <c r="R2010" s="359">
        <v>1</v>
      </c>
      <c r="S2010" s="359">
        <v>1</v>
      </c>
      <c r="T2010" s="359">
        <v>1</v>
      </c>
      <c r="U2010" s="359">
        <v>1</v>
      </c>
      <c r="V2010" s="510">
        <v>1</v>
      </c>
      <c r="W2010" s="359">
        <v>2</v>
      </c>
      <c r="X2010" s="359">
        <v>1</v>
      </c>
      <c r="Y2010" s="474">
        <v>1</v>
      </c>
      <c r="Z2010" s="359">
        <v>1</v>
      </c>
      <c r="AA2010" s="359">
        <v>1</v>
      </c>
      <c r="AB2010" s="359">
        <v>1</v>
      </c>
      <c r="AC2010" s="112">
        <f>AVERAGE(E2010:AB2010)</f>
        <v>1.0416666666666667</v>
      </c>
      <c r="AD2010" s="78"/>
      <c r="AE2010" s="78"/>
      <c r="AF2010" s="79"/>
      <c r="AI2010" s="460"/>
      <c r="AJ2010" s="15"/>
      <c r="AK2010" s="15"/>
      <c r="AL2010" s="15"/>
      <c r="AM2010" s="15"/>
      <c r="AN2010" s="460"/>
    </row>
    <row r="2011" spans="1:41" ht="16.5" thickBot="1">
      <c r="A2011" s="3233"/>
      <c r="B2011" s="3261"/>
      <c r="C2011" s="131" t="s">
        <v>22</v>
      </c>
      <c r="D2011" s="119"/>
      <c r="E2011" s="349">
        <f t="shared" ref="E2011:AB2011" si="1141">E2009/E2008</f>
        <v>0.42857142857113856</v>
      </c>
      <c r="F2011" s="350">
        <f t="shared" si="1141"/>
        <v>0.42857142857113856</v>
      </c>
      <c r="G2011" s="350">
        <f t="shared" si="1141"/>
        <v>0.50000000000177636</v>
      </c>
      <c r="H2011" s="484">
        <f t="shared" si="1141"/>
        <v>0.42857142857113856</v>
      </c>
      <c r="I2011" s="350">
        <f t="shared" si="1141"/>
        <v>0.42857142857113856</v>
      </c>
      <c r="J2011" s="350">
        <f t="shared" si="1141"/>
        <v>0.42857142857113856</v>
      </c>
      <c r="K2011" s="350">
        <f t="shared" si="1141"/>
        <v>0.42857142857113856</v>
      </c>
      <c r="L2011" s="350">
        <f t="shared" si="1141"/>
        <v>0.50000000000177636</v>
      </c>
      <c r="M2011" s="350">
        <f t="shared" si="1141"/>
        <v>0.42857142856910846</v>
      </c>
      <c r="N2011" s="484">
        <f t="shared" si="1141"/>
        <v>0.42857142857113856</v>
      </c>
      <c r="O2011" s="350">
        <f t="shared" si="1141"/>
        <v>0.42857142857113856</v>
      </c>
      <c r="P2011" s="350">
        <f t="shared" si="1141"/>
        <v>0.42857142857113856</v>
      </c>
      <c r="Q2011" s="350">
        <f t="shared" si="1141"/>
        <v>0.50000000000177636</v>
      </c>
      <c r="R2011" s="350">
        <f t="shared" si="1141"/>
        <v>0.42857142857113856</v>
      </c>
      <c r="S2011" s="350">
        <f t="shared" si="1141"/>
        <v>0.42857142857113856</v>
      </c>
      <c r="T2011" s="350">
        <f t="shared" si="1141"/>
        <v>0.42857142857113856</v>
      </c>
      <c r="U2011" s="350">
        <f t="shared" si="1141"/>
        <v>0.42857142857113856</v>
      </c>
      <c r="V2011" s="521">
        <f t="shared" si="1141"/>
        <v>0.50000000000177636</v>
      </c>
      <c r="W2011" s="350">
        <f t="shared" si="1141"/>
        <v>0.42857142857113856</v>
      </c>
      <c r="X2011" s="350">
        <f t="shared" si="1141"/>
        <v>0.42857142857113856</v>
      </c>
      <c r="Y2011" s="484">
        <f t="shared" si="1141"/>
        <v>0.42857142857113856</v>
      </c>
      <c r="Z2011" s="350">
        <f t="shared" si="1141"/>
        <v>0.5</v>
      </c>
      <c r="AA2011" s="350">
        <f t="shared" si="1141"/>
        <v>0.42857142857113856</v>
      </c>
      <c r="AB2011" s="350">
        <f t="shared" si="1141"/>
        <v>0.42857142857113856</v>
      </c>
      <c r="AC2011" s="113"/>
      <c r="AD2011" s="75"/>
      <c r="AE2011" s="161"/>
      <c r="AF2011" s="76"/>
      <c r="AI2011" s="460"/>
      <c r="AJ2011" s="15"/>
      <c r="AK2011" s="15"/>
      <c r="AL2011" s="15"/>
      <c r="AM2011" s="15"/>
      <c r="AN2011" s="460"/>
    </row>
    <row r="2012" spans="1:41" hidden="1">
      <c r="A2012" s="1897"/>
      <c r="B2012" s="1871"/>
      <c r="C2012" s="632" t="s">
        <v>133</v>
      </c>
      <c r="D2012" s="635">
        <v>314.94</v>
      </c>
      <c r="E2012" s="633">
        <v>314.947</v>
      </c>
      <c r="F2012" s="148">
        <v>314.95400000000001</v>
      </c>
      <c r="G2012" s="148">
        <v>314.96199999999999</v>
      </c>
      <c r="H2012" s="497">
        <v>314.96899999999999</v>
      </c>
      <c r="I2012" s="148">
        <v>314.976</v>
      </c>
      <c r="J2012" s="148">
        <v>314.983</v>
      </c>
      <c r="K2012" s="148">
        <v>314.99</v>
      </c>
      <c r="L2012" s="148">
        <v>314.99799999999999</v>
      </c>
      <c r="M2012" s="148">
        <v>315.005</v>
      </c>
      <c r="N2012" s="497">
        <v>315.012</v>
      </c>
      <c r="O2012" s="148">
        <v>315.01900000000001</v>
      </c>
      <c r="P2012" s="148">
        <v>315.02600000000001</v>
      </c>
      <c r="Q2012" s="148">
        <v>315.03399999999999</v>
      </c>
      <c r="R2012" s="148">
        <v>315.041</v>
      </c>
      <c r="S2012" s="148">
        <v>315.048</v>
      </c>
      <c r="T2012" s="148">
        <v>315.05500000000001</v>
      </c>
      <c r="U2012" s="148">
        <v>315.06200000000001</v>
      </c>
      <c r="V2012" s="1149">
        <v>315.07</v>
      </c>
      <c r="W2012" s="148">
        <v>315.084</v>
      </c>
      <c r="X2012" s="148">
        <v>315.09100000000001</v>
      </c>
      <c r="Y2012" s="497">
        <v>315.09800000000001</v>
      </c>
      <c r="Z2012" s="148">
        <v>315.10599999999999</v>
      </c>
      <c r="AA2012" s="148">
        <v>315.113</v>
      </c>
      <c r="AB2012" s="148">
        <v>315.12</v>
      </c>
      <c r="AC2012" s="113"/>
      <c r="AD2012" s="75"/>
      <c r="AE2012" s="161"/>
      <c r="AF2012" s="76"/>
      <c r="AI2012" s="460"/>
      <c r="AJ2012" s="15"/>
      <c r="AK2012" s="15"/>
      <c r="AL2012" s="15"/>
      <c r="AM2012" s="15"/>
      <c r="AN2012" s="460"/>
    </row>
    <row r="2013" spans="1:41" s="190" customFormat="1" hidden="1">
      <c r="A2013" s="1897"/>
      <c r="B2013" s="1871"/>
      <c r="C2013" s="632" t="s">
        <v>134</v>
      </c>
      <c r="D2013" s="635">
        <v>108.41</v>
      </c>
      <c r="E2013" s="1048">
        <v>108.413</v>
      </c>
      <c r="F2013" s="379">
        <v>108.416</v>
      </c>
      <c r="G2013" s="379">
        <v>108.42</v>
      </c>
      <c r="H2013" s="497">
        <v>108.423</v>
      </c>
      <c r="I2013" s="148">
        <v>108.426</v>
      </c>
      <c r="J2013" s="148">
        <v>108.429</v>
      </c>
      <c r="K2013" s="148">
        <v>108.432</v>
      </c>
      <c r="L2013" s="148">
        <v>108.43600000000001</v>
      </c>
      <c r="M2013" s="148">
        <v>108.43899999999999</v>
      </c>
      <c r="N2013" s="497">
        <v>108.44199999999999</v>
      </c>
      <c r="O2013" s="148">
        <v>108.44499999999999</v>
      </c>
      <c r="P2013" s="148">
        <v>108.44799999999999</v>
      </c>
      <c r="Q2013" s="148">
        <v>108.452</v>
      </c>
      <c r="R2013" s="148">
        <v>108.455</v>
      </c>
      <c r="S2013" s="148">
        <v>108.458</v>
      </c>
      <c r="T2013" s="148">
        <v>108.461</v>
      </c>
      <c r="U2013" s="148">
        <v>108.464</v>
      </c>
      <c r="V2013" s="1149">
        <v>108.468</v>
      </c>
      <c r="W2013" s="148">
        <v>108.474</v>
      </c>
      <c r="X2013" s="148">
        <v>108.477</v>
      </c>
      <c r="Y2013" s="497">
        <v>108.48</v>
      </c>
      <c r="Z2013" s="148">
        <v>108.48399999999999</v>
      </c>
      <c r="AA2013" s="148">
        <v>108.48699999999999</v>
      </c>
      <c r="AB2013" s="148">
        <v>108.49</v>
      </c>
      <c r="AC2013" s="113"/>
      <c r="AD2013" s="75"/>
      <c r="AE2013" s="161"/>
      <c r="AF2013" s="76"/>
      <c r="AH2013" s="980"/>
      <c r="AI2013" s="981"/>
      <c r="AJ2013" s="981"/>
      <c r="AK2013" s="982"/>
      <c r="AL2013" s="982"/>
      <c r="AM2013" s="198"/>
      <c r="AN2013" s="983"/>
      <c r="AO2013" s="983"/>
    </row>
    <row r="2014" spans="1:41" ht="16.5" hidden="1" thickBot="1">
      <c r="A2014" s="3223" t="s">
        <v>50</v>
      </c>
      <c r="B2014" s="3224"/>
      <c r="C2014" s="3224"/>
      <c r="D2014" s="119"/>
      <c r="E2014" s="187">
        <f>SQRT(E2008*E2008+E2009*E2009)/E1993/1.73</f>
        <v>0.83217031872423175</v>
      </c>
      <c r="F2014" s="188">
        <f t="shared" ref="F2014:AB2014" si="1142">SQRT(F2008*F2008+F2009*F2009)/F1993/1.73</f>
        <v>0.82670065465749953</v>
      </c>
      <c r="G2014" s="188">
        <f t="shared" si="1142"/>
        <v>0.97273741673251823</v>
      </c>
      <c r="H2014" s="473">
        <f t="shared" si="1142"/>
        <v>0.82592513809590717</v>
      </c>
      <c r="I2014" s="188">
        <f t="shared" si="1142"/>
        <v>0.82747762895698984</v>
      </c>
      <c r="J2014" s="188">
        <f t="shared" si="1142"/>
        <v>0.83374639887333057</v>
      </c>
      <c r="K2014" s="188">
        <f t="shared" si="1142"/>
        <v>0.8401108752006079</v>
      </c>
      <c r="L2014" s="188">
        <f t="shared" si="1142"/>
        <v>0.99712620442301558</v>
      </c>
      <c r="M2014" s="188">
        <f t="shared" si="1142"/>
        <v>0.84984188919844594</v>
      </c>
      <c r="N2014" s="473">
        <f t="shared" si="1142"/>
        <v>0.85148568395574198</v>
      </c>
      <c r="O2014" s="188">
        <f t="shared" si="1142"/>
        <v>0.85479242447595827</v>
      </c>
      <c r="P2014" s="188">
        <f t="shared" si="1142"/>
        <v>0.8449483658447573</v>
      </c>
      <c r="Q2014" s="188">
        <f t="shared" si="1142"/>
        <v>0.9923415297376843</v>
      </c>
      <c r="R2014" s="188">
        <f t="shared" si="1142"/>
        <v>0.84171720574592457</v>
      </c>
      <c r="S2014" s="188">
        <f t="shared" si="1142"/>
        <v>0.84171720574592457</v>
      </c>
      <c r="T2014" s="188">
        <f t="shared" si="1142"/>
        <v>0.84252267675620784</v>
      </c>
      <c r="U2014" s="188">
        <f t="shared" si="1142"/>
        <v>0.83851066400974972</v>
      </c>
      <c r="V2014" s="509">
        <f t="shared" si="1142"/>
        <v>0.98384383823660038</v>
      </c>
      <c r="W2014" s="188">
        <f t="shared" si="1142"/>
        <v>1.6738330745441772</v>
      </c>
      <c r="X2014" s="188">
        <f t="shared" si="1142"/>
        <v>0.83453667982012991</v>
      </c>
      <c r="Y2014" s="473">
        <f t="shared" si="1142"/>
        <v>0.83374639887333057</v>
      </c>
      <c r="Z2014" s="188">
        <f t="shared" si="1142"/>
        <v>0.97457104051454502</v>
      </c>
      <c r="AA2014" s="188">
        <f t="shared" si="1142"/>
        <v>0.83771284225522091</v>
      </c>
      <c r="AB2014" s="189">
        <f t="shared" si="1142"/>
        <v>0.83138451105782551</v>
      </c>
      <c r="AC2014" s="114">
        <f>AVERAGE(E2014:AB2014)</f>
        <v>0.90347919443484681</v>
      </c>
      <c r="AD2014" s="80">
        <f>(AC2010-AC2014)/AC2010</f>
        <v>0.13265997334254712</v>
      </c>
      <c r="AE2014" s="81"/>
      <c r="AF2014" s="82"/>
      <c r="AI2014" s="460"/>
      <c r="AJ2014" s="14"/>
      <c r="AK2014" s="14"/>
      <c r="AL2014" s="15"/>
      <c r="AM2014" s="14"/>
      <c r="AN2014" s="460"/>
    </row>
    <row r="2015" spans="1:41">
      <c r="A2015" s="3230" t="s">
        <v>66</v>
      </c>
      <c r="B2015" s="3165" t="s">
        <v>328</v>
      </c>
      <c r="C2015" s="126" t="s">
        <v>17</v>
      </c>
      <c r="D2015" s="118" t="s">
        <v>131</v>
      </c>
      <c r="E2015" s="98">
        <f t="shared" ref="E2015:AB2015" si="1143">(E2019-D2019)*$AE2015*$AF2015</f>
        <v>0</v>
      </c>
      <c r="F2015" s="214">
        <f t="shared" si="1143"/>
        <v>0</v>
      </c>
      <c r="G2015" s="214">
        <f t="shared" si="1143"/>
        <v>28.000000000247383</v>
      </c>
      <c r="H2015" s="467">
        <f t="shared" si="1143"/>
        <v>0</v>
      </c>
      <c r="I2015" s="214">
        <f t="shared" si="1143"/>
        <v>28.000000000247383</v>
      </c>
      <c r="J2015" s="214">
        <f t="shared" si="1143"/>
        <v>0</v>
      </c>
      <c r="K2015" s="214">
        <f t="shared" si="1143"/>
        <v>0</v>
      </c>
      <c r="L2015" s="214">
        <f t="shared" si="1143"/>
        <v>0</v>
      </c>
      <c r="M2015" s="214">
        <f t="shared" si="1143"/>
        <v>0</v>
      </c>
      <c r="N2015" s="467">
        <f t="shared" si="1143"/>
        <v>0</v>
      </c>
      <c r="O2015" s="214">
        <f t="shared" si="1143"/>
        <v>0</v>
      </c>
      <c r="P2015" s="214">
        <f t="shared" si="1143"/>
        <v>0</v>
      </c>
      <c r="Q2015" s="214">
        <f t="shared" si="1143"/>
        <v>0</v>
      </c>
      <c r="R2015" s="214">
        <f t="shared" si="1143"/>
        <v>0</v>
      </c>
      <c r="S2015" s="214">
        <f t="shared" si="1143"/>
        <v>28.000000000247383</v>
      </c>
      <c r="T2015" s="214">
        <f t="shared" si="1143"/>
        <v>0</v>
      </c>
      <c r="U2015" s="214">
        <f t="shared" si="1143"/>
        <v>0</v>
      </c>
      <c r="V2015" s="501">
        <f t="shared" si="1143"/>
        <v>0</v>
      </c>
      <c r="W2015" s="214">
        <f t="shared" si="1143"/>
        <v>0</v>
      </c>
      <c r="X2015" s="214">
        <f t="shared" si="1143"/>
        <v>27.999999999337888</v>
      </c>
      <c r="Y2015" s="467">
        <f t="shared" si="1143"/>
        <v>0</v>
      </c>
      <c r="Z2015" s="214">
        <f t="shared" si="1143"/>
        <v>0</v>
      </c>
      <c r="AA2015" s="214">
        <f t="shared" si="1143"/>
        <v>0</v>
      </c>
      <c r="AB2015" s="214">
        <f t="shared" si="1143"/>
        <v>28.000000000247383</v>
      </c>
      <c r="AC2015" s="111">
        <f>SUM(E2015:AB2015)</f>
        <v>140.00000000032742</v>
      </c>
      <c r="AD2015" s="72"/>
      <c r="AE2015" s="73">
        <v>100</v>
      </c>
      <c r="AF2015" s="74">
        <v>20</v>
      </c>
      <c r="AI2015" s="460"/>
      <c r="AJ2015" s="15"/>
      <c r="AK2015" s="15"/>
      <c r="AL2015" s="15"/>
      <c r="AM2015" s="15"/>
      <c r="AN2015" s="460"/>
    </row>
    <row r="2016" spans="1:41">
      <c r="A2016" s="3231"/>
      <c r="B2016" s="3166"/>
      <c r="C2016" s="128" t="s">
        <v>19</v>
      </c>
      <c r="D2016" s="113" t="s">
        <v>131</v>
      </c>
      <c r="E2016" s="83">
        <f t="shared" ref="E2016:AB2016" si="1144">(E2020-D2020)*$AE2015*$AF2015</f>
        <v>0</v>
      </c>
      <c r="F2016" s="161">
        <f t="shared" si="1144"/>
        <v>0</v>
      </c>
      <c r="G2016" s="161">
        <f t="shared" si="1144"/>
        <v>3.9999999971769284</v>
      </c>
      <c r="H2016" s="466">
        <f t="shared" si="1144"/>
        <v>0</v>
      </c>
      <c r="I2016" s="161">
        <f t="shared" si="1144"/>
        <v>4.0000000008149073</v>
      </c>
      <c r="J2016" s="161">
        <f t="shared" si="1144"/>
        <v>0</v>
      </c>
      <c r="K2016" s="161">
        <f t="shared" si="1144"/>
        <v>0</v>
      </c>
      <c r="L2016" s="161">
        <f t="shared" si="1144"/>
        <v>0</v>
      </c>
      <c r="M2016" s="161">
        <f t="shared" si="1144"/>
        <v>0</v>
      </c>
      <c r="N2016" s="466">
        <f t="shared" si="1144"/>
        <v>0</v>
      </c>
      <c r="O2016" s="161">
        <f t="shared" si="1144"/>
        <v>0</v>
      </c>
      <c r="P2016" s="161">
        <f t="shared" si="1144"/>
        <v>0</v>
      </c>
      <c r="Q2016" s="161">
        <f t="shared" si="1144"/>
        <v>0</v>
      </c>
      <c r="R2016" s="161">
        <f t="shared" si="1144"/>
        <v>0</v>
      </c>
      <c r="S2016" s="161">
        <f t="shared" si="1144"/>
        <v>4.0000000008149073</v>
      </c>
      <c r="T2016" s="161">
        <f t="shared" si="1144"/>
        <v>0</v>
      </c>
      <c r="U2016" s="161">
        <f t="shared" si="1144"/>
        <v>0</v>
      </c>
      <c r="V2016" s="502">
        <f t="shared" si="1144"/>
        <v>0</v>
      </c>
      <c r="W2016" s="161">
        <f t="shared" si="1144"/>
        <v>0</v>
      </c>
      <c r="X2016" s="161">
        <f t="shared" si="1144"/>
        <v>4.0000000008149073</v>
      </c>
      <c r="Y2016" s="466">
        <f t="shared" si="1144"/>
        <v>0</v>
      </c>
      <c r="Z2016" s="161">
        <f t="shared" si="1144"/>
        <v>0</v>
      </c>
      <c r="AA2016" s="161">
        <f t="shared" si="1144"/>
        <v>0</v>
      </c>
      <c r="AB2016" s="161">
        <f t="shared" si="1144"/>
        <v>3.9999999971769284</v>
      </c>
      <c r="AC2016" s="112">
        <f>SUM(E2016:AB2016)</f>
        <v>19.999999996798579</v>
      </c>
      <c r="AD2016" s="75"/>
      <c r="AE2016" s="161"/>
      <c r="AF2016" s="76"/>
      <c r="AI2016" s="460"/>
      <c r="AJ2016" s="565"/>
      <c r="AK2016" s="566"/>
      <c r="AL2016" s="565"/>
      <c r="AM2016" s="15"/>
      <c r="AN2016" s="460"/>
    </row>
    <row r="2017" spans="1:41">
      <c r="A2017" s="3231"/>
      <c r="B2017" s="3166"/>
      <c r="C2017" s="128" t="s">
        <v>20</v>
      </c>
      <c r="D2017" s="113" t="s">
        <v>64</v>
      </c>
      <c r="E2017" s="358">
        <v>0</v>
      </c>
      <c r="F2017" s="359">
        <v>0</v>
      </c>
      <c r="G2017" s="359">
        <v>1</v>
      </c>
      <c r="H2017" s="474">
        <v>0</v>
      </c>
      <c r="I2017" s="359">
        <v>1</v>
      </c>
      <c r="J2017" s="359">
        <v>0</v>
      </c>
      <c r="K2017" s="359">
        <v>0</v>
      </c>
      <c r="L2017" s="359">
        <v>0</v>
      </c>
      <c r="M2017" s="359">
        <v>0</v>
      </c>
      <c r="N2017" s="474">
        <v>0</v>
      </c>
      <c r="O2017" s="359">
        <v>0</v>
      </c>
      <c r="P2017" s="359">
        <v>0</v>
      </c>
      <c r="Q2017" s="359">
        <v>0</v>
      </c>
      <c r="R2017" s="359">
        <v>0</v>
      </c>
      <c r="S2017" s="359">
        <v>1</v>
      </c>
      <c r="T2017" s="359">
        <v>0</v>
      </c>
      <c r="U2017" s="359">
        <v>0</v>
      </c>
      <c r="V2017" s="510">
        <v>0</v>
      </c>
      <c r="W2017" s="359">
        <v>0</v>
      </c>
      <c r="X2017" s="359">
        <v>1</v>
      </c>
      <c r="Y2017" s="474">
        <v>0</v>
      </c>
      <c r="Z2017" s="359">
        <v>0</v>
      </c>
      <c r="AA2017" s="359">
        <v>0</v>
      </c>
      <c r="AB2017" s="359">
        <v>1</v>
      </c>
      <c r="AC2017" s="112">
        <f>AVERAGE(E2017:AB2017)</f>
        <v>0.20833333333333334</v>
      </c>
      <c r="AD2017" s="78"/>
      <c r="AE2017" s="78"/>
      <c r="AF2017" s="79"/>
      <c r="AI2017" s="460"/>
      <c r="AJ2017" s="15"/>
      <c r="AK2017" s="15"/>
      <c r="AL2017" s="15"/>
      <c r="AM2017" s="15"/>
      <c r="AN2017" s="460"/>
    </row>
    <row r="2018" spans="1:41" ht="16.5" thickBot="1">
      <c r="A2018" s="3233"/>
      <c r="B2018" s="3261"/>
      <c r="C2018" s="131" t="s">
        <v>22</v>
      </c>
      <c r="D2018" s="119"/>
      <c r="E2018" s="349" t="e">
        <f t="shared" ref="E2018:AB2018" si="1145">E2016/E2015</f>
        <v>#DIV/0!</v>
      </c>
      <c r="F2018" s="350" t="e">
        <f t="shared" si="1145"/>
        <v>#DIV/0!</v>
      </c>
      <c r="G2018" s="350">
        <f t="shared" si="1145"/>
        <v>0.1428571427550567</v>
      </c>
      <c r="H2018" s="484" t="e">
        <f t="shared" si="1145"/>
        <v>#DIV/0!</v>
      </c>
      <c r="I2018" s="350">
        <f t="shared" si="1145"/>
        <v>0.14285714288498452</v>
      </c>
      <c r="J2018" s="350" t="e">
        <f t="shared" si="1145"/>
        <v>#DIV/0!</v>
      </c>
      <c r="K2018" s="350" t="e">
        <f t="shared" si="1145"/>
        <v>#DIV/0!</v>
      </c>
      <c r="L2018" s="350" t="e">
        <f t="shared" si="1145"/>
        <v>#DIV/0!</v>
      </c>
      <c r="M2018" s="350" t="e">
        <f t="shared" si="1145"/>
        <v>#DIV/0!</v>
      </c>
      <c r="N2018" s="484" t="e">
        <f t="shared" si="1145"/>
        <v>#DIV/0!</v>
      </c>
      <c r="O2018" s="350" t="e">
        <f t="shared" si="1145"/>
        <v>#DIV/0!</v>
      </c>
      <c r="P2018" s="350" t="e">
        <f>P2016/P2015</f>
        <v>#DIV/0!</v>
      </c>
      <c r="Q2018" s="350" t="e">
        <f t="shared" si="1145"/>
        <v>#DIV/0!</v>
      </c>
      <c r="R2018" s="350" t="e">
        <f t="shared" si="1145"/>
        <v>#DIV/0!</v>
      </c>
      <c r="S2018" s="350">
        <f t="shared" si="1145"/>
        <v>0.14285714288498452</v>
      </c>
      <c r="T2018" s="350" t="e">
        <f t="shared" si="1145"/>
        <v>#DIV/0!</v>
      </c>
      <c r="U2018" s="350" t="e">
        <f t="shared" si="1145"/>
        <v>#DIV/0!</v>
      </c>
      <c r="V2018" s="521" t="e">
        <f t="shared" si="1145"/>
        <v>#DIV/0!</v>
      </c>
      <c r="W2018" s="350" t="e">
        <f t="shared" si="1145"/>
        <v>#DIV/0!</v>
      </c>
      <c r="X2018" s="350">
        <f t="shared" si="1145"/>
        <v>0.14285714288962481</v>
      </c>
      <c r="Y2018" s="484" t="e">
        <f t="shared" si="1145"/>
        <v>#DIV/0!</v>
      </c>
      <c r="Z2018" s="350" t="e">
        <f t="shared" si="1145"/>
        <v>#DIV/0!</v>
      </c>
      <c r="AA2018" s="350" t="e">
        <f t="shared" si="1145"/>
        <v>#DIV/0!</v>
      </c>
      <c r="AB2018" s="350">
        <f t="shared" si="1145"/>
        <v>0.1428571427550567</v>
      </c>
      <c r="AC2018" s="113"/>
      <c r="AD2018" s="75"/>
      <c r="AE2018" s="161"/>
      <c r="AF2018" s="76"/>
      <c r="AI2018" s="460"/>
      <c r="AJ2018" s="15"/>
      <c r="AK2018" s="15"/>
      <c r="AL2018" s="15"/>
      <c r="AM2018" s="15"/>
      <c r="AN2018" s="460"/>
    </row>
    <row r="2019" spans="1:41" hidden="1">
      <c r="A2019" s="1897"/>
      <c r="B2019" s="1871"/>
      <c r="C2019" s="632" t="s">
        <v>133</v>
      </c>
      <c r="D2019" s="635">
        <v>3270.7</v>
      </c>
      <c r="E2019" s="633">
        <v>3270.7</v>
      </c>
      <c r="F2019" s="148">
        <v>3270.7</v>
      </c>
      <c r="G2019" s="148">
        <v>3270.7139999999999</v>
      </c>
      <c r="H2019" s="497">
        <v>3270.7139999999999</v>
      </c>
      <c r="I2019" s="148">
        <v>3270.7280000000001</v>
      </c>
      <c r="J2019" s="148">
        <v>3270.7280000000001</v>
      </c>
      <c r="K2019" s="148">
        <v>3270.7280000000001</v>
      </c>
      <c r="L2019" s="148">
        <v>3270.7280000000001</v>
      </c>
      <c r="M2019" s="148">
        <v>3270.7280000000001</v>
      </c>
      <c r="N2019" s="497">
        <v>3270.7280000000001</v>
      </c>
      <c r="O2019" s="148">
        <v>3270.7280000000001</v>
      </c>
      <c r="P2019" s="148">
        <v>3270.7280000000001</v>
      </c>
      <c r="Q2019" s="148">
        <v>3270.7280000000001</v>
      </c>
      <c r="R2019" s="148">
        <v>3270.7280000000001</v>
      </c>
      <c r="S2019" s="148">
        <v>3270.7420000000002</v>
      </c>
      <c r="T2019" s="148">
        <v>3270.7420000000002</v>
      </c>
      <c r="U2019" s="148">
        <v>3270.7420000000002</v>
      </c>
      <c r="V2019" s="1149">
        <v>3270.7420000000002</v>
      </c>
      <c r="W2019" s="148">
        <v>3270.7420000000002</v>
      </c>
      <c r="X2019" s="148">
        <v>3270.7559999999999</v>
      </c>
      <c r="Y2019" s="497">
        <v>3270.7559999999999</v>
      </c>
      <c r="Z2019" s="148">
        <v>3270.7559999999999</v>
      </c>
      <c r="AA2019" s="148">
        <v>3270.7559999999999</v>
      </c>
      <c r="AB2019" s="148">
        <v>3270.77</v>
      </c>
      <c r="AC2019" s="113"/>
      <c r="AD2019" s="75"/>
      <c r="AE2019" s="161"/>
      <c r="AF2019" s="76"/>
      <c r="AI2019" s="460"/>
      <c r="AJ2019" s="15"/>
      <c r="AK2019" s="15"/>
      <c r="AL2019" s="15"/>
      <c r="AM2019" s="15"/>
      <c r="AN2019" s="460"/>
    </row>
    <row r="2020" spans="1:41" s="190" customFormat="1" hidden="1">
      <c r="A2020" s="1897"/>
      <c r="B2020" s="1871"/>
      <c r="C2020" s="632" t="s">
        <v>134</v>
      </c>
      <c r="D2020" s="635">
        <v>8970.2000000000007</v>
      </c>
      <c r="E2020" s="1048">
        <v>8970.2000000000007</v>
      </c>
      <c r="F2020" s="379">
        <v>8970.2000000000007</v>
      </c>
      <c r="G2020" s="379">
        <v>8970.2019999999993</v>
      </c>
      <c r="H2020" s="497">
        <v>8970.2019999999993</v>
      </c>
      <c r="I2020" s="148">
        <v>8970.2039999999997</v>
      </c>
      <c r="J2020" s="148">
        <v>8970.2039999999997</v>
      </c>
      <c r="K2020" s="148">
        <v>8970.2039999999997</v>
      </c>
      <c r="L2020" s="148">
        <v>8970.2039999999997</v>
      </c>
      <c r="M2020" s="148">
        <v>8970.2039999999997</v>
      </c>
      <c r="N2020" s="497">
        <v>8970.2039999999997</v>
      </c>
      <c r="O2020" s="148">
        <v>8970.2039999999997</v>
      </c>
      <c r="P2020" s="148">
        <v>8970.2039999999997</v>
      </c>
      <c r="Q2020" s="148">
        <v>8970.2039999999997</v>
      </c>
      <c r="R2020" s="148">
        <v>8970.2039999999997</v>
      </c>
      <c r="S2020" s="148">
        <v>8970.2060000000001</v>
      </c>
      <c r="T2020" s="148">
        <v>8970.2060000000001</v>
      </c>
      <c r="U2020" s="148">
        <v>8970.2060000000001</v>
      </c>
      <c r="V2020" s="1149">
        <v>8970.2060000000001</v>
      </c>
      <c r="W2020" s="148">
        <v>8970.2060000000001</v>
      </c>
      <c r="X2020" s="148">
        <v>8970.2080000000005</v>
      </c>
      <c r="Y2020" s="497">
        <v>8970.2080000000005</v>
      </c>
      <c r="Z2020" s="148">
        <v>8970.2080000000005</v>
      </c>
      <c r="AA2020" s="148">
        <v>8970.2080000000005</v>
      </c>
      <c r="AB2020" s="148">
        <v>8970.2099999999991</v>
      </c>
      <c r="AC2020" s="113"/>
      <c r="AD2020" s="75"/>
      <c r="AE2020" s="161"/>
      <c r="AF2020" s="76"/>
      <c r="AH2020" s="980"/>
      <c r="AI2020" s="981"/>
      <c r="AJ2020" s="981"/>
      <c r="AK2020" s="982"/>
      <c r="AL2020" s="982"/>
      <c r="AM2020" s="198"/>
      <c r="AN2020" s="983"/>
      <c r="AO2020" s="983"/>
    </row>
    <row r="2021" spans="1:41" ht="16.5" hidden="1" thickBot="1">
      <c r="A2021" s="3223" t="s">
        <v>50</v>
      </c>
      <c r="B2021" s="3224"/>
      <c r="C2021" s="3224"/>
      <c r="D2021" s="119"/>
      <c r="E2021" s="187">
        <f>SQRT(E2015*E2015+E2016*E2016)/E1992/1.73</f>
        <v>0</v>
      </c>
      <c r="F2021" s="188">
        <f t="shared" ref="F2021:AB2021" si="1146">SQRT(F2015*F2015+F2016*F2016)/F1992/1.73</f>
        <v>0</v>
      </c>
      <c r="G2021" s="188">
        <f t="shared" si="1146"/>
        <v>1.5409321148282815</v>
      </c>
      <c r="H2021" s="473">
        <f t="shared" si="1146"/>
        <v>0</v>
      </c>
      <c r="I2021" s="188">
        <f t="shared" si="1146"/>
        <v>1.5438422793791746</v>
      </c>
      <c r="J2021" s="188">
        <f t="shared" si="1146"/>
        <v>0</v>
      </c>
      <c r="K2021" s="188">
        <f t="shared" si="1146"/>
        <v>0</v>
      </c>
      <c r="L2021" s="188">
        <f t="shared" si="1146"/>
        <v>0</v>
      </c>
      <c r="M2021" s="188">
        <f t="shared" si="1146"/>
        <v>0</v>
      </c>
      <c r="N2021" s="473">
        <f t="shared" si="1146"/>
        <v>0</v>
      </c>
      <c r="O2021" s="188">
        <f t="shared" si="1146"/>
        <v>0</v>
      </c>
      <c r="P2021" s="188">
        <f t="shared" si="1146"/>
        <v>0</v>
      </c>
      <c r="Q2021" s="188">
        <f t="shared" si="1146"/>
        <v>0</v>
      </c>
      <c r="R2021" s="188">
        <f t="shared" si="1146"/>
        <v>0</v>
      </c>
      <c r="S2021" s="188">
        <f t="shared" si="1146"/>
        <v>1.5660239213242779</v>
      </c>
      <c r="T2021" s="188">
        <f t="shared" si="1146"/>
        <v>0</v>
      </c>
      <c r="U2021" s="188">
        <f t="shared" si="1146"/>
        <v>0</v>
      </c>
      <c r="V2021" s="509">
        <f t="shared" si="1146"/>
        <v>0</v>
      </c>
      <c r="W2021" s="188">
        <f t="shared" si="1146"/>
        <v>0</v>
      </c>
      <c r="X2021" s="188">
        <f t="shared" si="1146"/>
        <v>1.5541149941164469</v>
      </c>
      <c r="Y2021" s="473">
        <f t="shared" si="1146"/>
        <v>0</v>
      </c>
      <c r="Z2021" s="188">
        <f t="shared" si="1146"/>
        <v>0</v>
      </c>
      <c r="AA2021" s="188">
        <f t="shared" si="1146"/>
        <v>0</v>
      </c>
      <c r="AB2021" s="189">
        <f t="shared" si="1146"/>
        <v>1.5467634567954651</v>
      </c>
      <c r="AC2021" s="114">
        <f>AVERAGE(E2021:AB2021)</f>
        <v>0.32298653193515192</v>
      </c>
      <c r="AD2021" s="80">
        <f>(AC2017-AC2021)/AC2017</f>
        <v>-0.55033535328872918</v>
      </c>
      <c r="AE2021" s="81"/>
      <c r="AF2021" s="82"/>
      <c r="AI2021" s="460"/>
      <c r="AJ2021" s="14"/>
      <c r="AK2021" s="14"/>
      <c r="AL2021" s="15"/>
      <c r="AM2021" s="14"/>
      <c r="AN2021" s="460"/>
    </row>
    <row r="2022" spans="1:41">
      <c r="A2022" s="3230" t="s">
        <v>68</v>
      </c>
      <c r="B2022" s="3165" t="s">
        <v>33</v>
      </c>
      <c r="C2022" s="126" t="s">
        <v>17</v>
      </c>
      <c r="D2022" s="118" t="s">
        <v>131</v>
      </c>
      <c r="E2022" s="98">
        <f t="shared" ref="E2022:AB2022" si="1147">(E2026-D2026)*$AE2022*$AF2022</f>
        <v>0</v>
      </c>
      <c r="F2022" s="214">
        <f t="shared" si="1147"/>
        <v>0</v>
      </c>
      <c r="G2022" s="214">
        <f t="shared" si="1147"/>
        <v>0</v>
      </c>
      <c r="H2022" s="467">
        <f t="shared" si="1147"/>
        <v>0</v>
      </c>
      <c r="I2022" s="214">
        <f t="shared" si="1147"/>
        <v>0</v>
      </c>
      <c r="J2022" s="214">
        <f t="shared" si="1147"/>
        <v>0</v>
      </c>
      <c r="K2022" s="214">
        <f t="shared" si="1147"/>
        <v>0</v>
      </c>
      <c r="L2022" s="214">
        <f t="shared" si="1147"/>
        <v>0</v>
      </c>
      <c r="M2022" s="214">
        <f t="shared" si="1147"/>
        <v>0</v>
      </c>
      <c r="N2022" s="467">
        <f t="shared" si="1147"/>
        <v>0</v>
      </c>
      <c r="O2022" s="214">
        <f t="shared" si="1147"/>
        <v>0</v>
      </c>
      <c r="P2022" s="214">
        <f t="shared" si="1147"/>
        <v>0</v>
      </c>
      <c r="Q2022" s="214">
        <f t="shared" si="1147"/>
        <v>0</v>
      </c>
      <c r="R2022" s="214">
        <f t="shared" si="1147"/>
        <v>0</v>
      </c>
      <c r="S2022" s="214">
        <f t="shared" si="1147"/>
        <v>0</v>
      </c>
      <c r="T2022" s="214">
        <f t="shared" si="1147"/>
        <v>0</v>
      </c>
      <c r="U2022" s="214">
        <f t="shared" si="1147"/>
        <v>0</v>
      </c>
      <c r="V2022" s="501">
        <f t="shared" si="1147"/>
        <v>0</v>
      </c>
      <c r="W2022" s="214">
        <f t="shared" si="1147"/>
        <v>0</v>
      </c>
      <c r="X2022" s="214">
        <f t="shared" si="1147"/>
        <v>0</v>
      </c>
      <c r="Y2022" s="467">
        <f t="shared" si="1147"/>
        <v>0</v>
      </c>
      <c r="Z2022" s="214">
        <f t="shared" si="1147"/>
        <v>0</v>
      </c>
      <c r="AA2022" s="214">
        <f t="shared" si="1147"/>
        <v>0</v>
      </c>
      <c r="AB2022" s="214">
        <f t="shared" si="1147"/>
        <v>0</v>
      </c>
      <c r="AC2022" s="111">
        <f>SUM(E2022:AB2022)</f>
        <v>0</v>
      </c>
      <c r="AD2022" s="72"/>
      <c r="AE2022" s="73">
        <v>100</v>
      </c>
      <c r="AF2022" s="74">
        <v>20</v>
      </c>
      <c r="AI2022" s="460"/>
      <c r="AJ2022" s="15"/>
      <c r="AK2022" s="15"/>
      <c r="AL2022" s="15"/>
      <c r="AM2022" s="15"/>
      <c r="AN2022" s="460"/>
    </row>
    <row r="2023" spans="1:41">
      <c r="A2023" s="3231"/>
      <c r="B2023" s="3166"/>
      <c r="C2023" s="128" t="s">
        <v>19</v>
      </c>
      <c r="D2023" s="113" t="s">
        <v>131</v>
      </c>
      <c r="E2023" s="83">
        <f t="shared" ref="E2023:AB2023" si="1148">(E2027-D2027)*$AE2022*$AF2022</f>
        <v>0</v>
      </c>
      <c r="F2023" s="161">
        <f t="shared" si="1148"/>
        <v>0</v>
      </c>
      <c r="G2023" s="161">
        <f t="shared" si="1148"/>
        <v>0</v>
      </c>
      <c r="H2023" s="466">
        <f t="shared" si="1148"/>
        <v>0</v>
      </c>
      <c r="I2023" s="161">
        <f t="shared" si="1148"/>
        <v>0</v>
      </c>
      <c r="J2023" s="161">
        <f t="shared" si="1148"/>
        <v>0</v>
      </c>
      <c r="K2023" s="161">
        <f t="shared" si="1148"/>
        <v>0</v>
      </c>
      <c r="L2023" s="161">
        <f t="shared" si="1148"/>
        <v>0</v>
      </c>
      <c r="M2023" s="161">
        <f t="shared" si="1148"/>
        <v>0</v>
      </c>
      <c r="N2023" s="466">
        <f t="shared" si="1148"/>
        <v>0</v>
      </c>
      <c r="O2023" s="161">
        <f t="shared" si="1148"/>
        <v>0</v>
      </c>
      <c r="P2023" s="161">
        <f t="shared" si="1148"/>
        <v>0</v>
      </c>
      <c r="Q2023" s="161">
        <f t="shared" si="1148"/>
        <v>0</v>
      </c>
      <c r="R2023" s="161">
        <f t="shared" si="1148"/>
        <v>0</v>
      </c>
      <c r="S2023" s="161">
        <f t="shared" si="1148"/>
        <v>0</v>
      </c>
      <c r="T2023" s="161">
        <f t="shared" si="1148"/>
        <v>0</v>
      </c>
      <c r="U2023" s="161">
        <f t="shared" si="1148"/>
        <v>0</v>
      </c>
      <c r="V2023" s="502">
        <f t="shared" si="1148"/>
        <v>0</v>
      </c>
      <c r="W2023" s="161">
        <f t="shared" si="1148"/>
        <v>0</v>
      </c>
      <c r="X2023" s="161">
        <f t="shared" si="1148"/>
        <v>0</v>
      </c>
      <c r="Y2023" s="466">
        <f t="shared" si="1148"/>
        <v>0</v>
      </c>
      <c r="Z2023" s="161">
        <f t="shared" si="1148"/>
        <v>0</v>
      </c>
      <c r="AA2023" s="161">
        <f t="shared" si="1148"/>
        <v>0</v>
      </c>
      <c r="AB2023" s="161">
        <f t="shared" si="1148"/>
        <v>0</v>
      </c>
      <c r="AC2023" s="112">
        <f>SUM(E2023:AB2023)</f>
        <v>0</v>
      </c>
      <c r="AD2023" s="75"/>
      <c r="AE2023" s="161"/>
      <c r="AF2023" s="76"/>
      <c r="AI2023" s="460"/>
      <c r="AJ2023" s="565"/>
      <c r="AK2023" s="566"/>
      <c r="AL2023" s="565"/>
      <c r="AM2023" s="15"/>
      <c r="AN2023" s="460"/>
    </row>
    <row r="2024" spans="1:41">
      <c r="A2024" s="3231"/>
      <c r="B2024" s="3166"/>
      <c r="C2024" s="128" t="s">
        <v>20</v>
      </c>
      <c r="D2024" s="1006" t="s">
        <v>21</v>
      </c>
      <c r="E2024" s="358"/>
      <c r="F2024" s="359"/>
      <c r="G2024" s="359"/>
      <c r="H2024" s="474"/>
      <c r="I2024" s="359"/>
      <c r="J2024" s="359"/>
      <c r="K2024" s="359"/>
      <c r="L2024" s="359"/>
      <c r="M2024" s="359"/>
      <c r="N2024" s="474"/>
      <c r="O2024" s="359"/>
      <c r="P2024" s="359"/>
      <c r="Q2024" s="359"/>
      <c r="R2024" s="359"/>
      <c r="S2024" s="359"/>
      <c r="T2024" s="359"/>
      <c r="U2024" s="359"/>
      <c r="V2024" s="510"/>
      <c r="W2024" s="359"/>
      <c r="X2024" s="359"/>
      <c r="Y2024" s="474"/>
      <c r="Z2024" s="359"/>
      <c r="AA2024" s="359"/>
      <c r="AB2024" s="359"/>
      <c r="AC2024" s="112"/>
      <c r="AD2024" s="78"/>
      <c r="AE2024" s="78"/>
      <c r="AF2024" s="79"/>
      <c r="AI2024" s="460"/>
      <c r="AJ2024" s="15"/>
      <c r="AK2024" s="15"/>
      <c r="AL2024" s="15"/>
      <c r="AM2024" s="15"/>
      <c r="AN2024" s="460"/>
    </row>
    <row r="2025" spans="1:41" ht="16.5" thickBot="1">
      <c r="A2025" s="3233"/>
      <c r="B2025" s="3261"/>
      <c r="C2025" s="131" t="s">
        <v>22</v>
      </c>
      <c r="D2025" s="119"/>
      <c r="E2025" s="349" t="e">
        <f t="shared" ref="E2025:AB2025" si="1149">E2023/E2022</f>
        <v>#DIV/0!</v>
      </c>
      <c r="F2025" s="350" t="e">
        <f t="shared" si="1149"/>
        <v>#DIV/0!</v>
      </c>
      <c r="G2025" s="350" t="e">
        <f t="shared" si="1149"/>
        <v>#DIV/0!</v>
      </c>
      <c r="H2025" s="484" t="e">
        <f t="shared" si="1149"/>
        <v>#DIV/0!</v>
      </c>
      <c r="I2025" s="350" t="e">
        <f t="shared" si="1149"/>
        <v>#DIV/0!</v>
      </c>
      <c r="J2025" s="350" t="e">
        <f t="shared" si="1149"/>
        <v>#DIV/0!</v>
      </c>
      <c r="K2025" s="350" t="e">
        <f t="shared" si="1149"/>
        <v>#DIV/0!</v>
      </c>
      <c r="L2025" s="350" t="e">
        <f t="shared" si="1149"/>
        <v>#DIV/0!</v>
      </c>
      <c r="M2025" s="350" t="e">
        <f t="shared" si="1149"/>
        <v>#DIV/0!</v>
      </c>
      <c r="N2025" s="484" t="e">
        <f t="shared" si="1149"/>
        <v>#DIV/0!</v>
      </c>
      <c r="O2025" s="350" t="e">
        <f t="shared" si="1149"/>
        <v>#DIV/0!</v>
      </c>
      <c r="P2025" s="350" t="e">
        <f t="shared" si="1149"/>
        <v>#DIV/0!</v>
      </c>
      <c r="Q2025" s="350" t="e">
        <f t="shared" si="1149"/>
        <v>#DIV/0!</v>
      </c>
      <c r="R2025" s="350" t="e">
        <f t="shared" si="1149"/>
        <v>#DIV/0!</v>
      </c>
      <c r="S2025" s="350" t="e">
        <f t="shared" si="1149"/>
        <v>#DIV/0!</v>
      </c>
      <c r="T2025" s="350" t="e">
        <f t="shared" si="1149"/>
        <v>#DIV/0!</v>
      </c>
      <c r="U2025" s="350" t="e">
        <f t="shared" si="1149"/>
        <v>#DIV/0!</v>
      </c>
      <c r="V2025" s="521" t="e">
        <f t="shared" si="1149"/>
        <v>#DIV/0!</v>
      </c>
      <c r="W2025" s="350" t="e">
        <f t="shared" si="1149"/>
        <v>#DIV/0!</v>
      </c>
      <c r="X2025" s="350" t="e">
        <f t="shared" si="1149"/>
        <v>#DIV/0!</v>
      </c>
      <c r="Y2025" s="484" t="e">
        <f t="shared" si="1149"/>
        <v>#DIV/0!</v>
      </c>
      <c r="Z2025" s="350" t="e">
        <f t="shared" si="1149"/>
        <v>#DIV/0!</v>
      </c>
      <c r="AA2025" s="350" t="e">
        <f t="shared" si="1149"/>
        <v>#DIV/0!</v>
      </c>
      <c r="AB2025" s="350" t="e">
        <f t="shared" si="1149"/>
        <v>#DIV/0!</v>
      </c>
      <c r="AC2025" s="113"/>
      <c r="AD2025" s="75"/>
      <c r="AE2025" s="161"/>
      <c r="AF2025" s="76"/>
      <c r="AI2025" s="460"/>
      <c r="AJ2025" s="15"/>
      <c r="AK2025" s="15"/>
      <c r="AL2025" s="15"/>
      <c r="AM2025" s="15"/>
      <c r="AN2025" s="460"/>
    </row>
    <row r="2026" spans="1:41" hidden="1">
      <c r="A2026" s="1897"/>
      <c r="B2026" s="1871"/>
      <c r="C2026" s="632" t="s">
        <v>133</v>
      </c>
      <c r="D2026" s="635"/>
      <c r="E2026" s="633"/>
      <c r="F2026" s="148"/>
      <c r="G2026" s="148"/>
      <c r="H2026" s="497"/>
      <c r="I2026" s="148"/>
      <c r="J2026" s="148"/>
      <c r="K2026" s="148"/>
      <c r="L2026" s="148"/>
      <c r="M2026" s="148"/>
      <c r="N2026" s="497"/>
      <c r="O2026" s="148"/>
      <c r="P2026" s="148"/>
      <c r="Q2026" s="148"/>
      <c r="R2026" s="148"/>
      <c r="S2026" s="148"/>
      <c r="T2026" s="148"/>
      <c r="U2026" s="148"/>
      <c r="V2026" s="1149"/>
      <c r="W2026" s="148"/>
      <c r="X2026" s="148"/>
      <c r="Y2026" s="497"/>
      <c r="Z2026" s="148"/>
      <c r="AA2026" s="148"/>
      <c r="AB2026" s="148"/>
      <c r="AC2026" s="113"/>
      <c r="AD2026" s="75"/>
      <c r="AE2026" s="161"/>
      <c r="AF2026" s="76"/>
      <c r="AI2026" s="460"/>
      <c r="AJ2026" s="15"/>
      <c r="AK2026" s="15"/>
      <c r="AL2026" s="15"/>
      <c r="AM2026" s="15"/>
      <c r="AN2026" s="460"/>
    </row>
    <row r="2027" spans="1:41" s="190" customFormat="1" hidden="1">
      <c r="A2027" s="1897"/>
      <c r="B2027" s="1871"/>
      <c r="C2027" s="632" t="s">
        <v>134</v>
      </c>
      <c r="D2027" s="635"/>
      <c r="E2027" s="1048"/>
      <c r="F2027" s="379"/>
      <c r="G2027" s="379"/>
      <c r="H2027" s="497"/>
      <c r="I2027" s="148"/>
      <c r="J2027" s="148"/>
      <c r="K2027" s="148"/>
      <c r="L2027" s="148"/>
      <c r="M2027" s="148"/>
      <c r="N2027" s="497"/>
      <c r="O2027" s="148"/>
      <c r="P2027" s="148"/>
      <c r="Q2027" s="148"/>
      <c r="R2027" s="148"/>
      <c r="S2027" s="148"/>
      <c r="T2027" s="148"/>
      <c r="U2027" s="148"/>
      <c r="V2027" s="1149"/>
      <c r="W2027" s="148"/>
      <c r="X2027" s="148"/>
      <c r="Y2027" s="497"/>
      <c r="Z2027" s="148"/>
      <c r="AA2027" s="148"/>
      <c r="AB2027" s="148"/>
      <c r="AC2027" s="113"/>
      <c r="AD2027" s="75"/>
      <c r="AE2027" s="161"/>
      <c r="AF2027" s="76"/>
      <c r="AH2027" s="980"/>
      <c r="AI2027" s="981"/>
      <c r="AJ2027" s="981"/>
      <c r="AK2027" s="982"/>
      <c r="AL2027" s="982"/>
      <c r="AM2027" s="198"/>
      <c r="AN2027" s="983"/>
      <c r="AO2027" s="983"/>
    </row>
    <row r="2028" spans="1:41" ht="15.75" hidden="1" customHeight="1" thickBot="1">
      <c r="A2028" s="3223" t="s">
        <v>50</v>
      </c>
      <c r="B2028" s="3224"/>
      <c r="C2028" s="3224"/>
      <c r="D2028" s="119"/>
      <c r="E2028" s="187">
        <f>SQRT(E2022*E2022+E2023*E2023)/E1992/1.73</f>
        <v>0</v>
      </c>
      <c r="F2028" s="188">
        <f t="shared" ref="F2028:AB2028" si="1150">SQRT(F2022*F2022+F2023*F2023)/F1992/1.73</f>
        <v>0</v>
      </c>
      <c r="G2028" s="188">
        <f t="shared" si="1150"/>
        <v>0</v>
      </c>
      <c r="H2028" s="473">
        <f t="shared" si="1150"/>
        <v>0</v>
      </c>
      <c r="I2028" s="188">
        <f t="shared" si="1150"/>
        <v>0</v>
      </c>
      <c r="J2028" s="188">
        <f t="shared" si="1150"/>
        <v>0</v>
      </c>
      <c r="K2028" s="188">
        <f t="shared" si="1150"/>
        <v>0</v>
      </c>
      <c r="L2028" s="188">
        <f t="shared" si="1150"/>
        <v>0</v>
      </c>
      <c r="M2028" s="188">
        <f t="shared" si="1150"/>
        <v>0</v>
      </c>
      <c r="N2028" s="473">
        <f t="shared" si="1150"/>
        <v>0</v>
      </c>
      <c r="O2028" s="188">
        <f t="shared" si="1150"/>
        <v>0</v>
      </c>
      <c r="P2028" s="188">
        <f t="shared" si="1150"/>
        <v>0</v>
      </c>
      <c r="Q2028" s="188">
        <f t="shared" si="1150"/>
        <v>0</v>
      </c>
      <c r="R2028" s="188">
        <f t="shared" si="1150"/>
        <v>0</v>
      </c>
      <c r="S2028" s="188">
        <f t="shared" si="1150"/>
        <v>0</v>
      </c>
      <c r="T2028" s="188">
        <f t="shared" si="1150"/>
        <v>0</v>
      </c>
      <c r="U2028" s="188">
        <f t="shared" si="1150"/>
        <v>0</v>
      </c>
      <c r="V2028" s="509">
        <f t="shared" si="1150"/>
        <v>0</v>
      </c>
      <c r="W2028" s="188">
        <f t="shared" si="1150"/>
        <v>0</v>
      </c>
      <c r="X2028" s="188">
        <f t="shared" si="1150"/>
        <v>0</v>
      </c>
      <c r="Y2028" s="473">
        <f t="shared" si="1150"/>
        <v>0</v>
      </c>
      <c r="Z2028" s="188">
        <f t="shared" si="1150"/>
        <v>0</v>
      </c>
      <c r="AA2028" s="188">
        <f t="shared" si="1150"/>
        <v>0</v>
      </c>
      <c r="AB2028" s="189">
        <f t="shared" si="1150"/>
        <v>0</v>
      </c>
      <c r="AC2028" s="114">
        <f>AVERAGE(E2028:AB2028)</f>
        <v>0</v>
      </c>
      <c r="AD2028" s="80" t="e">
        <f>(AC2024-AC2028)/AC2024</f>
        <v>#DIV/0!</v>
      </c>
      <c r="AE2028" s="81"/>
      <c r="AF2028" s="82"/>
      <c r="AI2028" s="460"/>
      <c r="AJ2028" s="14"/>
      <c r="AK2028" s="14"/>
      <c r="AL2028" s="15"/>
      <c r="AM2028" s="14"/>
      <c r="AN2028" s="460"/>
    </row>
    <row r="2029" spans="1:41">
      <c r="A2029" s="3230" t="s">
        <v>30</v>
      </c>
      <c r="B2029" s="3165" t="s">
        <v>329</v>
      </c>
      <c r="C2029" s="126" t="s">
        <v>17</v>
      </c>
      <c r="D2029" s="118" t="s">
        <v>131</v>
      </c>
      <c r="E2029" s="98">
        <f t="shared" ref="E2029:AB2029" si="1151">(E2033-D2033)*$AE2029*$AF2029</f>
        <v>101.99999999986176</v>
      </c>
      <c r="F2029" s="214">
        <f t="shared" si="1151"/>
        <v>100.00000000013642</v>
      </c>
      <c r="G2029" s="214">
        <f t="shared" si="1151"/>
        <v>71.999999999889042</v>
      </c>
      <c r="H2029" s="467">
        <f t="shared" si="1151"/>
        <v>87.999999999965439</v>
      </c>
      <c r="I2029" s="214">
        <f t="shared" si="1151"/>
        <v>72.000000000116415</v>
      </c>
      <c r="J2029" s="214">
        <f t="shared" si="1151"/>
        <v>86.000000000012733</v>
      </c>
      <c r="K2029" s="214">
        <f t="shared" si="1151"/>
        <v>101.99999999986176</v>
      </c>
      <c r="L2029" s="214">
        <f t="shared" si="1151"/>
        <v>158.00000000012915</v>
      </c>
      <c r="M2029" s="214">
        <f t="shared" si="1151"/>
        <v>173.99999999997817</v>
      </c>
      <c r="N2029" s="467">
        <f t="shared" si="1151"/>
        <v>159.99999999985448</v>
      </c>
      <c r="O2029" s="214">
        <f t="shared" si="1151"/>
        <v>130.00000000010914</v>
      </c>
      <c r="P2029" s="214">
        <f t="shared" si="1151"/>
        <v>144.00000000000546</v>
      </c>
      <c r="Q2029" s="214">
        <f t="shared" si="1151"/>
        <v>144.00000000000546</v>
      </c>
      <c r="R2029" s="214">
        <f t="shared" si="1151"/>
        <v>102.00000000008913</v>
      </c>
      <c r="S2029" s="214">
        <f t="shared" si="1151"/>
        <v>115.99999999998545</v>
      </c>
      <c r="T2029" s="214">
        <f t="shared" si="1151"/>
        <v>129.99999999988177</v>
      </c>
      <c r="U2029" s="214">
        <f t="shared" si="1151"/>
        <v>144.00000000000546</v>
      </c>
      <c r="V2029" s="501">
        <f t="shared" si="1151"/>
        <v>130.00000000010914</v>
      </c>
      <c r="W2029" s="214">
        <f t="shared" si="1151"/>
        <v>129.99999999988177</v>
      </c>
      <c r="X2029" s="214">
        <f t="shared" si="1151"/>
        <v>115.99999999998545</v>
      </c>
      <c r="Y2029" s="467">
        <f t="shared" si="1151"/>
        <v>130.00000000010914</v>
      </c>
      <c r="Z2029" s="214">
        <f t="shared" si="1151"/>
        <v>101.99999999986176</v>
      </c>
      <c r="AA2029" s="214">
        <f t="shared" si="1151"/>
        <v>115.99999999998545</v>
      </c>
      <c r="AB2029" s="214">
        <f t="shared" si="1151"/>
        <v>72.000000000116415</v>
      </c>
      <c r="AC2029" s="111">
        <f>SUM(E2029:AB2029)</f>
        <v>2819.9999999999363</v>
      </c>
      <c r="AD2029" s="72"/>
      <c r="AE2029" s="73">
        <v>100</v>
      </c>
      <c r="AF2029" s="74">
        <v>20</v>
      </c>
      <c r="AI2029" s="460"/>
      <c r="AJ2029" s="15"/>
      <c r="AK2029" s="15"/>
      <c r="AL2029" s="15"/>
      <c r="AM2029" s="15"/>
      <c r="AN2029" s="460"/>
    </row>
    <row r="2030" spans="1:41">
      <c r="A2030" s="3231"/>
      <c r="B2030" s="3166"/>
      <c r="C2030" s="128" t="s">
        <v>19</v>
      </c>
      <c r="D2030" s="113" t="s">
        <v>131</v>
      </c>
      <c r="E2030" s="2141">
        <f t="shared" ref="E2030:AB2030" si="1152">(E2034-D2034)*$AE2030*$AF2030</f>
        <v>0</v>
      </c>
      <c r="F2030" s="2141">
        <f t="shared" si="1152"/>
        <v>0</v>
      </c>
      <c r="G2030" s="2141">
        <f t="shared" si="1152"/>
        <v>0</v>
      </c>
      <c r="H2030" s="2234">
        <f t="shared" si="1152"/>
        <v>0</v>
      </c>
      <c r="I2030" s="2141">
        <f t="shared" si="1152"/>
        <v>0</v>
      </c>
      <c r="J2030" s="2141">
        <f t="shared" si="1152"/>
        <v>0</v>
      </c>
      <c r="K2030" s="2141">
        <f t="shared" si="1152"/>
        <v>0</v>
      </c>
      <c r="L2030" s="2141">
        <f t="shared" si="1152"/>
        <v>0</v>
      </c>
      <c r="M2030" s="2141">
        <f t="shared" si="1152"/>
        <v>0</v>
      </c>
      <c r="N2030" s="2234">
        <f t="shared" si="1152"/>
        <v>0</v>
      </c>
      <c r="O2030" s="2141">
        <f t="shared" si="1152"/>
        <v>0</v>
      </c>
      <c r="P2030" s="2141">
        <f t="shared" si="1152"/>
        <v>0</v>
      </c>
      <c r="Q2030" s="2141">
        <f t="shared" si="1152"/>
        <v>0</v>
      </c>
      <c r="R2030" s="2141">
        <f t="shared" si="1152"/>
        <v>0</v>
      </c>
      <c r="S2030" s="2141">
        <f t="shared" si="1152"/>
        <v>0</v>
      </c>
      <c r="T2030" s="2141">
        <f t="shared" si="1152"/>
        <v>0</v>
      </c>
      <c r="U2030" s="2141">
        <f t="shared" si="1152"/>
        <v>0</v>
      </c>
      <c r="V2030" s="3015">
        <f t="shared" si="1152"/>
        <v>0</v>
      </c>
      <c r="W2030" s="2141">
        <f t="shared" si="1152"/>
        <v>0</v>
      </c>
      <c r="X2030" s="2141">
        <f t="shared" si="1152"/>
        <v>0</v>
      </c>
      <c r="Y2030" s="3068">
        <f t="shared" si="1152"/>
        <v>0</v>
      </c>
      <c r="Z2030" s="2141">
        <f t="shared" si="1152"/>
        <v>0</v>
      </c>
      <c r="AA2030" s="2141">
        <f t="shared" si="1152"/>
        <v>0</v>
      </c>
      <c r="AB2030" s="2141">
        <f t="shared" si="1152"/>
        <v>0</v>
      </c>
      <c r="AC2030" s="112">
        <f>SUM(E2030:AB2030)</f>
        <v>0</v>
      </c>
      <c r="AD2030" s="75"/>
      <c r="AE2030" s="161"/>
      <c r="AF2030" s="76"/>
      <c r="AI2030" s="460"/>
      <c r="AJ2030" s="565"/>
      <c r="AK2030" s="566"/>
      <c r="AL2030" s="565"/>
      <c r="AM2030" s="15"/>
      <c r="AN2030" s="460"/>
    </row>
    <row r="2031" spans="1:41">
      <c r="A2031" s="3231"/>
      <c r="B2031" s="3166"/>
      <c r="C2031" s="128" t="s">
        <v>20</v>
      </c>
      <c r="D2031" s="113" t="s">
        <v>64</v>
      </c>
      <c r="E2031" s="358">
        <v>7</v>
      </c>
      <c r="F2031" s="359">
        <v>7</v>
      </c>
      <c r="G2031" s="359">
        <v>5</v>
      </c>
      <c r="H2031" s="474">
        <v>6</v>
      </c>
      <c r="I2031" s="359">
        <v>5</v>
      </c>
      <c r="J2031" s="359">
        <v>6</v>
      </c>
      <c r="K2031" s="359">
        <v>7</v>
      </c>
      <c r="L2031" s="359">
        <v>11</v>
      </c>
      <c r="M2031" s="359">
        <v>12</v>
      </c>
      <c r="N2031" s="474">
        <v>11</v>
      </c>
      <c r="O2031" s="359">
        <v>9</v>
      </c>
      <c r="P2031" s="359">
        <v>10</v>
      </c>
      <c r="Q2031" s="359">
        <v>10</v>
      </c>
      <c r="R2031" s="359">
        <v>7</v>
      </c>
      <c r="S2031" s="359">
        <v>8</v>
      </c>
      <c r="T2031" s="359">
        <v>9</v>
      </c>
      <c r="U2031" s="359">
        <v>10</v>
      </c>
      <c r="V2031" s="510">
        <v>9</v>
      </c>
      <c r="W2031" s="359">
        <v>9</v>
      </c>
      <c r="X2031" s="359">
        <v>8</v>
      </c>
      <c r="Y2031" s="474">
        <v>9</v>
      </c>
      <c r="Z2031" s="359">
        <v>7</v>
      </c>
      <c r="AA2031" s="359">
        <v>8</v>
      </c>
      <c r="AB2031" s="359">
        <v>5</v>
      </c>
      <c r="AC2031" s="112">
        <f>AVERAGE(E2031:AB2031)</f>
        <v>8.125</v>
      </c>
      <c r="AD2031" s="78"/>
      <c r="AE2031" s="78"/>
      <c r="AF2031" s="79"/>
      <c r="AI2031" s="460"/>
      <c r="AJ2031" s="15"/>
      <c r="AK2031" s="15"/>
      <c r="AL2031" s="15"/>
      <c r="AM2031" s="15"/>
      <c r="AN2031" s="460"/>
    </row>
    <row r="2032" spans="1:41" ht="16.5" thickBot="1">
      <c r="A2032" s="3233"/>
      <c r="B2032" s="3261"/>
      <c r="C2032" s="131" t="s">
        <v>22</v>
      </c>
      <c r="D2032" s="119"/>
      <c r="E2032" s="349">
        <f t="shared" ref="E2032:AB2032" si="1153">E2030/E2029</f>
        <v>0</v>
      </c>
      <c r="F2032" s="350">
        <f t="shared" si="1153"/>
        <v>0</v>
      </c>
      <c r="G2032" s="350">
        <f t="shared" si="1153"/>
        <v>0</v>
      </c>
      <c r="H2032" s="484">
        <f t="shared" si="1153"/>
        <v>0</v>
      </c>
      <c r="I2032" s="350">
        <f t="shared" si="1153"/>
        <v>0</v>
      </c>
      <c r="J2032" s="350">
        <f t="shared" si="1153"/>
        <v>0</v>
      </c>
      <c r="K2032" s="350">
        <f t="shared" si="1153"/>
        <v>0</v>
      </c>
      <c r="L2032" s="350">
        <f t="shared" si="1153"/>
        <v>0</v>
      </c>
      <c r="M2032" s="350">
        <f t="shared" si="1153"/>
        <v>0</v>
      </c>
      <c r="N2032" s="484">
        <f t="shared" si="1153"/>
        <v>0</v>
      </c>
      <c r="O2032" s="350">
        <f t="shared" si="1153"/>
        <v>0</v>
      </c>
      <c r="P2032" s="350">
        <f t="shared" si="1153"/>
        <v>0</v>
      </c>
      <c r="Q2032" s="350">
        <f t="shared" si="1153"/>
        <v>0</v>
      </c>
      <c r="R2032" s="350">
        <f t="shared" si="1153"/>
        <v>0</v>
      </c>
      <c r="S2032" s="350">
        <f t="shared" si="1153"/>
        <v>0</v>
      </c>
      <c r="T2032" s="350">
        <f t="shared" si="1153"/>
        <v>0</v>
      </c>
      <c r="U2032" s="350">
        <f t="shared" si="1153"/>
        <v>0</v>
      </c>
      <c r="V2032" s="521">
        <f t="shared" si="1153"/>
        <v>0</v>
      </c>
      <c r="W2032" s="350">
        <f t="shared" si="1153"/>
        <v>0</v>
      </c>
      <c r="X2032" s="350">
        <f t="shared" si="1153"/>
        <v>0</v>
      </c>
      <c r="Y2032" s="484">
        <f t="shared" si="1153"/>
        <v>0</v>
      </c>
      <c r="Z2032" s="350">
        <f t="shared" si="1153"/>
        <v>0</v>
      </c>
      <c r="AA2032" s="350">
        <f t="shared" si="1153"/>
        <v>0</v>
      </c>
      <c r="AB2032" s="350">
        <f t="shared" si="1153"/>
        <v>0</v>
      </c>
      <c r="AC2032" s="113"/>
      <c r="AD2032" s="75"/>
      <c r="AE2032" s="161"/>
      <c r="AF2032" s="76"/>
      <c r="AI2032" s="460"/>
      <c r="AJ2032" s="15"/>
      <c r="AK2032" s="15"/>
      <c r="AL2032" s="15"/>
      <c r="AM2032" s="15"/>
      <c r="AN2032" s="460"/>
    </row>
    <row r="2033" spans="1:41" hidden="1">
      <c r="A2033" s="1897"/>
      <c r="B2033" s="1871"/>
      <c r="C2033" s="632" t="s">
        <v>133</v>
      </c>
      <c r="D2033" s="635">
        <v>914.58</v>
      </c>
      <c r="E2033" s="633">
        <v>914.63099999999997</v>
      </c>
      <c r="F2033" s="148">
        <v>914.68100000000004</v>
      </c>
      <c r="G2033" s="148">
        <v>914.71699999999998</v>
      </c>
      <c r="H2033" s="497">
        <v>914.76099999999997</v>
      </c>
      <c r="I2033" s="148">
        <v>914.79700000000003</v>
      </c>
      <c r="J2033" s="148">
        <v>914.84</v>
      </c>
      <c r="K2033" s="148">
        <v>914.89099999999996</v>
      </c>
      <c r="L2033" s="148">
        <v>914.97</v>
      </c>
      <c r="M2033" s="148">
        <v>915.05700000000002</v>
      </c>
      <c r="N2033" s="497">
        <v>915.13699999999994</v>
      </c>
      <c r="O2033" s="148">
        <v>915.202</v>
      </c>
      <c r="P2033" s="148">
        <v>915.274</v>
      </c>
      <c r="Q2033" s="148">
        <v>915.346</v>
      </c>
      <c r="R2033" s="148">
        <v>915.39700000000005</v>
      </c>
      <c r="S2033" s="148">
        <v>915.45500000000004</v>
      </c>
      <c r="T2033" s="148">
        <v>915.52</v>
      </c>
      <c r="U2033" s="148">
        <v>915.59199999999998</v>
      </c>
      <c r="V2033" s="1149">
        <v>915.65700000000004</v>
      </c>
      <c r="W2033" s="148">
        <v>915.72199999999998</v>
      </c>
      <c r="X2033" s="148">
        <v>915.78</v>
      </c>
      <c r="Y2033" s="497">
        <v>915.84500000000003</v>
      </c>
      <c r="Z2033" s="148">
        <v>915.89599999999996</v>
      </c>
      <c r="AA2033" s="148">
        <v>915.95399999999995</v>
      </c>
      <c r="AB2033" s="148">
        <v>915.99</v>
      </c>
      <c r="AC2033" s="113"/>
      <c r="AD2033" s="75"/>
      <c r="AE2033" s="161"/>
      <c r="AF2033" s="76"/>
      <c r="AI2033" s="460"/>
      <c r="AJ2033" s="15"/>
      <c r="AK2033" s="15"/>
      <c r="AL2033" s="15"/>
      <c r="AM2033" s="15"/>
      <c r="AN2033" s="460"/>
    </row>
    <row r="2034" spans="1:41" s="190" customFormat="1" hidden="1">
      <c r="A2034" s="1897"/>
      <c r="B2034" s="1871"/>
      <c r="C2034" s="632" t="s">
        <v>134</v>
      </c>
      <c r="D2034" s="635">
        <v>372.55</v>
      </c>
      <c r="E2034" s="1048">
        <v>372.56900000000002</v>
      </c>
      <c r="F2034" s="379">
        <v>372.58800000000002</v>
      </c>
      <c r="G2034" s="379">
        <v>372.60199999999998</v>
      </c>
      <c r="H2034" s="497">
        <v>372.61799999999999</v>
      </c>
      <c r="I2034" s="148">
        <v>372.63200000000001</v>
      </c>
      <c r="J2034" s="148">
        <v>372.64800000000002</v>
      </c>
      <c r="K2034" s="148">
        <v>372.66699999999997</v>
      </c>
      <c r="L2034" s="148">
        <v>372.697</v>
      </c>
      <c r="M2034" s="148">
        <v>372.72899999999998</v>
      </c>
      <c r="N2034" s="497">
        <v>372.75900000000001</v>
      </c>
      <c r="O2034" s="148">
        <v>372.78399999999999</v>
      </c>
      <c r="P2034" s="148">
        <v>372.81099999999998</v>
      </c>
      <c r="Q2034" s="148">
        <v>372.83800000000002</v>
      </c>
      <c r="R2034" s="148">
        <v>372.85700000000003</v>
      </c>
      <c r="S2034" s="148">
        <v>372.87900000000002</v>
      </c>
      <c r="T2034" s="148">
        <v>372.90300000000002</v>
      </c>
      <c r="U2034" s="148">
        <v>372.93099999999998</v>
      </c>
      <c r="V2034" s="1149">
        <v>372.95499999999998</v>
      </c>
      <c r="W2034" s="148">
        <v>372.97899999999998</v>
      </c>
      <c r="X2034" s="148">
        <v>373.00099999999998</v>
      </c>
      <c r="Y2034" s="497">
        <v>373.02600000000001</v>
      </c>
      <c r="Z2034" s="148">
        <v>373.04500000000002</v>
      </c>
      <c r="AA2034" s="148">
        <v>373.06599999999997</v>
      </c>
      <c r="AB2034" s="148">
        <v>373.08</v>
      </c>
      <c r="AC2034" s="113"/>
      <c r="AD2034" s="75"/>
      <c r="AE2034" s="161"/>
      <c r="AF2034" s="76"/>
      <c r="AH2034" s="980"/>
      <c r="AI2034" s="981"/>
      <c r="AJ2034" s="981"/>
      <c r="AK2034" s="982"/>
      <c r="AL2034" s="982"/>
      <c r="AM2034" s="198"/>
      <c r="AN2034" s="983"/>
      <c r="AO2034" s="983"/>
    </row>
    <row r="2035" spans="1:41" ht="15.75" hidden="1" customHeight="1" thickBot="1">
      <c r="A2035" s="3223" t="s">
        <v>50</v>
      </c>
      <c r="B2035" s="3224"/>
      <c r="C2035" s="3224"/>
      <c r="D2035" s="119"/>
      <c r="E2035" s="187">
        <f>SQRT(E2029*E2029+E2030*E2030)/E1993/1.73</f>
        <v>5.5727351202433297</v>
      </c>
      <c r="F2035" s="188">
        <f t="shared" ref="F2035:AB2035" si="1154">SQRT(F2029*F2029+F2030*F2030)/F1993/1.73</f>
        <v>5.4275557002977788</v>
      </c>
      <c r="G2035" s="188">
        <f t="shared" si="1154"/>
        <v>3.9151925785289228</v>
      </c>
      <c r="H2035" s="473">
        <f t="shared" si="1154"/>
        <v>4.7717684824672997</v>
      </c>
      <c r="I2035" s="188">
        <f t="shared" si="1154"/>
        <v>3.911512886268222</v>
      </c>
      <c r="J2035" s="188">
        <f t="shared" si="1154"/>
        <v>4.707479418462774</v>
      </c>
      <c r="K2035" s="188">
        <f t="shared" si="1154"/>
        <v>5.6259100736807657</v>
      </c>
      <c r="L2035" s="188">
        <f t="shared" si="1154"/>
        <v>8.8070858022045115</v>
      </c>
      <c r="M2035" s="188">
        <f t="shared" si="1154"/>
        <v>9.7083045059911495</v>
      </c>
      <c r="N2035" s="473">
        <f t="shared" si="1154"/>
        <v>8.9444438232943781</v>
      </c>
      <c r="O2035" s="188">
        <f t="shared" si="1154"/>
        <v>7.2955833660760501</v>
      </c>
      <c r="P2035" s="188">
        <f t="shared" si="1154"/>
        <v>7.9881952226157713</v>
      </c>
      <c r="Q2035" s="188">
        <f t="shared" si="1154"/>
        <v>7.9881952226157713</v>
      </c>
      <c r="R2035" s="188">
        <f t="shared" si="1154"/>
        <v>5.6366670719221652</v>
      </c>
      <c r="S2035" s="188">
        <f t="shared" si="1154"/>
        <v>6.4103272582580182</v>
      </c>
      <c r="T2035" s="188">
        <f t="shared" si="1154"/>
        <v>7.1908620737274536</v>
      </c>
      <c r="U2035" s="188">
        <f t="shared" si="1154"/>
        <v>7.9273327828244131</v>
      </c>
      <c r="V2035" s="509">
        <f t="shared" si="1154"/>
        <v>7.149810530026957</v>
      </c>
      <c r="W2035" s="188">
        <f t="shared" si="1154"/>
        <v>7.1430141321722331</v>
      </c>
      <c r="X2035" s="188">
        <f t="shared" si="1154"/>
        <v>6.3556420020264328</v>
      </c>
      <c r="Y2035" s="473">
        <f t="shared" si="1154"/>
        <v>7.1159572604719052</v>
      </c>
      <c r="Z2035" s="188">
        <f t="shared" si="1154"/>
        <v>5.5569780935131412</v>
      </c>
      <c r="AA2035" s="188">
        <f t="shared" si="1154"/>
        <v>6.3798309344794362</v>
      </c>
      <c r="AB2035" s="189">
        <f t="shared" si="1154"/>
        <v>3.929980841349753</v>
      </c>
      <c r="AC2035" s="114">
        <f>AVERAGE(E2035:AB2035)</f>
        <v>6.4775152159799427</v>
      </c>
      <c r="AD2035" s="80">
        <f>(AC2031-AC2035)/AC2031</f>
        <v>0.20276735803323781</v>
      </c>
      <c r="AE2035" s="81"/>
      <c r="AF2035" s="82"/>
      <c r="AI2035" s="460"/>
      <c r="AJ2035" s="14"/>
      <c r="AK2035" s="14"/>
      <c r="AL2035" s="15"/>
      <c r="AM2035" s="14"/>
      <c r="AN2035" s="460"/>
    </row>
    <row r="2036" spans="1:41">
      <c r="A2036" s="3230" t="s">
        <v>45</v>
      </c>
      <c r="B2036" s="3165" t="s">
        <v>330</v>
      </c>
      <c r="C2036" s="126" t="s">
        <v>17</v>
      </c>
      <c r="D2036" s="118" t="s">
        <v>131</v>
      </c>
      <c r="E2036" s="98">
        <f t="shared" ref="E2036:AB2036" si="1155">(E2040-D2040)*$AE2036*$AF2036</f>
        <v>192.00000000000728</v>
      </c>
      <c r="F2036" s="214">
        <f t="shared" si="1155"/>
        <v>190.00000000005457</v>
      </c>
      <c r="G2036" s="214">
        <f t="shared" si="1155"/>
        <v>192.00000000000728</v>
      </c>
      <c r="H2036" s="467">
        <f t="shared" si="1155"/>
        <v>192.00000000000728</v>
      </c>
      <c r="I2036" s="214">
        <f t="shared" si="1155"/>
        <v>192.00000000000728</v>
      </c>
      <c r="J2036" s="214">
        <f t="shared" si="1155"/>
        <v>205.99999999967622</v>
      </c>
      <c r="K2036" s="214">
        <f t="shared" si="1155"/>
        <v>233.9999999999236</v>
      </c>
      <c r="L2036" s="214">
        <f t="shared" si="1155"/>
        <v>266.0000000000764</v>
      </c>
      <c r="M2036" s="214">
        <f t="shared" si="1155"/>
        <v>264.00000000012369</v>
      </c>
      <c r="N2036" s="467">
        <f t="shared" si="1155"/>
        <v>309.99999999994543</v>
      </c>
      <c r="O2036" s="214">
        <f t="shared" si="1155"/>
        <v>293.99999999986903</v>
      </c>
      <c r="P2036" s="214">
        <f t="shared" si="1155"/>
        <v>280.00000000020009</v>
      </c>
      <c r="Q2036" s="214">
        <f t="shared" si="1155"/>
        <v>250</v>
      </c>
      <c r="R2036" s="214">
        <f t="shared" si="1155"/>
        <v>266.0000000000764</v>
      </c>
      <c r="S2036" s="214">
        <f t="shared" si="1155"/>
        <v>250</v>
      </c>
      <c r="T2036" s="214">
        <f t="shared" si="1155"/>
        <v>264.00000000012369</v>
      </c>
      <c r="U2036" s="214">
        <f t="shared" si="1155"/>
        <v>251.99999999995271</v>
      </c>
      <c r="V2036" s="501">
        <f t="shared" si="1155"/>
        <v>250</v>
      </c>
      <c r="W2036" s="214">
        <f t="shared" si="1155"/>
        <v>263.99999999966894</v>
      </c>
      <c r="X2036" s="214">
        <f t="shared" si="1155"/>
        <v>280.00000000020009</v>
      </c>
      <c r="Y2036" s="467">
        <f t="shared" si="1155"/>
        <v>266.0000000000764</v>
      </c>
      <c r="Z2036" s="214">
        <f t="shared" si="1155"/>
        <v>263.99999999966894</v>
      </c>
      <c r="AA2036" s="214">
        <f t="shared" si="1155"/>
        <v>236.00000000033106</v>
      </c>
      <c r="AB2036" s="214">
        <f t="shared" si="1155"/>
        <v>205.99999999967622</v>
      </c>
      <c r="AC2036" s="111">
        <f>SUM(E2036:AB2036)</f>
        <v>5859.9999999996726</v>
      </c>
      <c r="AD2036" s="72"/>
      <c r="AE2036" s="73">
        <v>100</v>
      </c>
      <c r="AF2036" s="74">
        <v>20</v>
      </c>
      <c r="AI2036" s="460"/>
      <c r="AJ2036" s="15"/>
      <c r="AK2036" s="15"/>
      <c r="AL2036" s="15"/>
      <c r="AM2036" s="15"/>
      <c r="AN2036" s="460"/>
    </row>
    <row r="2037" spans="1:41">
      <c r="A2037" s="3231"/>
      <c r="B2037" s="3166"/>
      <c r="C2037" s="128" t="s">
        <v>19</v>
      </c>
      <c r="D2037" s="113" t="s">
        <v>131</v>
      </c>
      <c r="E2037" s="83">
        <f t="shared" ref="E2037:AB2037" si="1156">(E2041-D2041)*$AE2036*$AF2036</f>
        <v>111.99999999985266</v>
      </c>
      <c r="F2037" s="161">
        <f t="shared" si="1156"/>
        <v>112.00000000008004</v>
      </c>
      <c r="G2037" s="161">
        <f t="shared" si="1156"/>
        <v>114.00000000003274</v>
      </c>
      <c r="H2037" s="466">
        <f t="shared" si="1156"/>
        <v>111.99999999985266</v>
      </c>
      <c r="I2037" s="161">
        <f t="shared" si="1156"/>
        <v>112.00000000008004</v>
      </c>
      <c r="J2037" s="161">
        <f t="shared" si="1156"/>
        <v>119.99999999989086</v>
      </c>
      <c r="K2037" s="161">
        <f t="shared" si="1156"/>
        <v>140.00000000010004</v>
      </c>
      <c r="L2037" s="161">
        <f t="shared" si="1156"/>
        <v>153.99999999999636</v>
      </c>
      <c r="M2037" s="161">
        <f t="shared" si="1156"/>
        <v>155.99999999994907</v>
      </c>
      <c r="N2037" s="466">
        <f t="shared" si="1156"/>
        <v>182.00000000001637</v>
      </c>
      <c r="O2037" s="161">
        <f t="shared" si="1156"/>
        <v>172.00000000002547</v>
      </c>
      <c r="P2037" s="161">
        <f t="shared" si="1156"/>
        <v>163.99999999998727</v>
      </c>
      <c r="Q2037" s="161">
        <f t="shared" si="1156"/>
        <v>148.00000000013824</v>
      </c>
      <c r="R2037" s="161">
        <f t="shared" si="1156"/>
        <v>155.99999999994907</v>
      </c>
      <c r="S2037" s="161">
        <f t="shared" si="1156"/>
        <v>145.99999999995816</v>
      </c>
      <c r="T2037" s="161">
        <f t="shared" si="1156"/>
        <v>155.99999999994907</v>
      </c>
      <c r="U2037" s="161">
        <f t="shared" si="1156"/>
        <v>145.99999999995816</v>
      </c>
      <c r="V2037" s="502">
        <f t="shared" si="1156"/>
        <v>148.00000000013824</v>
      </c>
      <c r="W2037" s="161">
        <f t="shared" si="1156"/>
        <v>155.99999999994907</v>
      </c>
      <c r="X2037" s="161">
        <f t="shared" si="1156"/>
        <v>163.99999999998727</v>
      </c>
      <c r="Y2037" s="466">
        <f t="shared" si="1156"/>
        <v>155.99999999994907</v>
      </c>
      <c r="Z2037" s="161">
        <f t="shared" si="1156"/>
        <v>153.99999999999636</v>
      </c>
      <c r="AA2037" s="161">
        <f t="shared" si="1156"/>
        <v>138.00000000014734</v>
      </c>
      <c r="AB2037" s="161">
        <f t="shared" si="1156"/>
        <v>121.99999999984357</v>
      </c>
      <c r="AC2037" s="112">
        <f>SUM(E2037:AB2037)</f>
        <v>3439.9999999998272</v>
      </c>
      <c r="AD2037" s="75"/>
      <c r="AE2037" s="161"/>
      <c r="AF2037" s="76"/>
      <c r="AI2037" s="460"/>
      <c r="AJ2037" s="565"/>
      <c r="AK2037" s="566"/>
      <c r="AL2037" s="565"/>
      <c r="AM2037" s="15"/>
      <c r="AN2037" s="460"/>
    </row>
    <row r="2038" spans="1:41">
      <c r="A2038" s="3231"/>
      <c r="B2038" s="3166"/>
      <c r="C2038" s="128" t="s">
        <v>20</v>
      </c>
      <c r="D2038" s="113" t="s">
        <v>64</v>
      </c>
      <c r="E2038" s="358">
        <v>13</v>
      </c>
      <c r="F2038" s="359">
        <v>13</v>
      </c>
      <c r="G2038" s="359">
        <v>13</v>
      </c>
      <c r="H2038" s="474">
        <v>13</v>
      </c>
      <c r="I2038" s="359">
        <v>13</v>
      </c>
      <c r="J2038" s="359">
        <v>14</v>
      </c>
      <c r="K2038" s="359">
        <v>16</v>
      </c>
      <c r="L2038" s="359">
        <v>18</v>
      </c>
      <c r="M2038" s="359">
        <v>18</v>
      </c>
      <c r="N2038" s="474">
        <v>21</v>
      </c>
      <c r="O2038" s="359">
        <v>20</v>
      </c>
      <c r="P2038" s="359">
        <v>19</v>
      </c>
      <c r="Q2038" s="359">
        <v>17</v>
      </c>
      <c r="R2038" s="359">
        <v>18</v>
      </c>
      <c r="S2038" s="359">
        <v>17</v>
      </c>
      <c r="T2038" s="359">
        <v>18</v>
      </c>
      <c r="U2038" s="359">
        <v>17</v>
      </c>
      <c r="V2038" s="510">
        <v>17</v>
      </c>
      <c r="W2038" s="359">
        <v>18</v>
      </c>
      <c r="X2038" s="359">
        <v>19</v>
      </c>
      <c r="Y2038" s="474">
        <v>18</v>
      </c>
      <c r="Z2038" s="359">
        <v>18</v>
      </c>
      <c r="AA2038" s="359">
        <v>16</v>
      </c>
      <c r="AB2038" s="359">
        <v>14</v>
      </c>
      <c r="AC2038" s="112">
        <f>AVERAGE(E2038:AB2038)</f>
        <v>16.583333333333332</v>
      </c>
      <c r="AD2038" s="78"/>
      <c r="AE2038" s="78"/>
      <c r="AF2038" s="79"/>
      <c r="AI2038" s="460"/>
      <c r="AJ2038" s="15"/>
      <c r="AK2038" s="15"/>
      <c r="AL2038" s="15"/>
      <c r="AM2038" s="15"/>
      <c r="AN2038" s="460"/>
    </row>
    <row r="2039" spans="1:41" ht="16.5" thickBot="1">
      <c r="A2039" s="3233"/>
      <c r="B2039" s="3261"/>
      <c r="C2039" s="131" t="s">
        <v>22</v>
      </c>
      <c r="D2039" s="119"/>
      <c r="E2039" s="349">
        <f t="shared" ref="E2039:AB2039" si="1157">E2037/E2036</f>
        <v>0.58333333333254389</v>
      </c>
      <c r="F2039" s="350">
        <f t="shared" si="1157"/>
        <v>0.58947368421077828</v>
      </c>
      <c r="G2039" s="350">
        <f t="shared" si="1157"/>
        <v>0.59375000000014799</v>
      </c>
      <c r="H2039" s="484">
        <f t="shared" si="1157"/>
        <v>0.58333333333254389</v>
      </c>
      <c r="I2039" s="350">
        <f t="shared" si="1157"/>
        <v>0.58333333333372805</v>
      </c>
      <c r="J2039" s="350">
        <f t="shared" si="1157"/>
        <v>0.58252427184504596</v>
      </c>
      <c r="K2039" s="350">
        <f t="shared" si="1157"/>
        <v>0.59829059829122111</v>
      </c>
      <c r="L2039" s="350">
        <f t="shared" si="1157"/>
        <v>0.57894736842087269</v>
      </c>
      <c r="M2039" s="350">
        <f t="shared" si="1157"/>
        <v>0.59090909090862109</v>
      </c>
      <c r="N2039" s="484">
        <f t="shared" si="1157"/>
        <v>0.58709677419370454</v>
      </c>
      <c r="O2039" s="350">
        <f t="shared" si="1157"/>
        <v>0.58503401360578944</v>
      </c>
      <c r="P2039" s="350">
        <f t="shared" si="1157"/>
        <v>0.58571428571382167</v>
      </c>
      <c r="Q2039" s="350">
        <f t="shared" si="1157"/>
        <v>0.59200000000055297</v>
      </c>
      <c r="R2039" s="350">
        <f t="shared" si="1157"/>
        <v>0.58646616541317398</v>
      </c>
      <c r="S2039" s="350">
        <f t="shared" si="1157"/>
        <v>0.58399999999983265</v>
      </c>
      <c r="T2039" s="350">
        <f t="shared" si="1157"/>
        <v>0.59090909090862109</v>
      </c>
      <c r="U2039" s="350">
        <f t="shared" si="1157"/>
        <v>0.57936507936502213</v>
      </c>
      <c r="V2039" s="521">
        <f t="shared" si="1157"/>
        <v>0.59200000000055297</v>
      </c>
      <c r="W2039" s="350">
        <f t="shared" si="1157"/>
        <v>0.59090909090963895</v>
      </c>
      <c r="X2039" s="350">
        <f t="shared" si="1157"/>
        <v>0.58571428571382167</v>
      </c>
      <c r="Y2039" s="484">
        <f t="shared" si="1157"/>
        <v>0.58646616541317398</v>
      </c>
      <c r="Z2039" s="350">
        <f t="shared" si="1157"/>
        <v>0.58333333333405102</v>
      </c>
      <c r="AA2039" s="350">
        <f t="shared" si="1157"/>
        <v>0.58474576271166845</v>
      </c>
      <c r="AB2039" s="350">
        <f t="shared" si="1157"/>
        <v>0.59223300970890935</v>
      </c>
      <c r="AC2039" s="113"/>
      <c r="AD2039" s="75"/>
      <c r="AE2039" s="161"/>
      <c r="AF2039" s="76"/>
      <c r="AI2039" s="460"/>
      <c r="AJ2039" s="460"/>
      <c r="AK2039" s="460"/>
      <c r="AL2039" s="460"/>
      <c r="AM2039" s="460"/>
      <c r="AN2039" s="460"/>
    </row>
    <row r="2040" spans="1:41" hidden="1">
      <c r="A2040" s="1897"/>
      <c r="B2040" s="1871"/>
      <c r="C2040" s="632" t="s">
        <v>133</v>
      </c>
      <c r="D2040" s="635">
        <v>1409.94</v>
      </c>
      <c r="E2040" s="633">
        <v>1410.0360000000001</v>
      </c>
      <c r="F2040" s="148">
        <v>1410.1310000000001</v>
      </c>
      <c r="G2040" s="148">
        <v>1410.2270000000001</v>
      </c>
      <c r="H2040" s="497">
        <v>1410.3230000000001</v>
      </c>
      <c r="I2040" s="148">
        <v>1410.4190000000001</v>
      </c>
      <c r="J2040" s="148">
        <v>1410.5219999999999</v>
      </c>
      <c r="K2040" s="148">
        <v>1410.6389999999999</v>
      </c>
      <c r="L2040" s="148">
        <v>1410.7719999999999</v>
      </c>
      <c r="M2040" s="148">
        <v>1410.904</v>
      </c>
      <c r="N2040" s="497">
        <v>1411.059</v>
      </c>
      <c r="O2040" s="148">
        <v>1411.2059999999999</v>
      </c>
      <c r="P2040" s="148">
        <v>1411.346</v>
      </c>
      <c r="Q2040" s="148">
        <v>1411.471</v>
      </c>
      <c r="R2040" s="148">
        <v>1411.604</v>
      </c>
      <c r="S2040" s="148">
        <v>1411.729</v>
      </c>
      <c r="T2040" s="148">
        <v>1411.8610000000001</v>
      </c>
      <c r="U2040" s="148">
        <v>1411.9870000000001</v>
      </c>
      <c r="V2040" s="1149">
        <v>1412.1120000000001</v>
      </c>
      <c r="W2040" s="148">
        <v>1412.2439999999999</v>
      </c>
      <c r="X2040" s="148">
        <v>1412.384</v>
      </c>
      <c r="Y2040" s="497">
        <v>1412.5170000000001</v>
      </c>
      <c r="Z2040" s="148">
        <v>1412.6489999999999</v>
      </c>
      <c r="AA2040" s="148">
        <v>1412.7670000000001</v>
      </c>
      <c r="AB2040" s="148">
        <v>1412.87</v>
      </c>
      <c r="AC2040" s="113"/>
      <c r="AD2040" s="75"/>
      <c r="AE2040" s="161"/>
      <c r="AF2040" s="76"/>
      <c r="AI2040" s="460"/>
      <c r="AJ2040" s="460"/>
      <c r="AK2040" s="460"/>
      <c r="AL2040" s="460"/>
      <c r="AM2040" s="460"/>
      <c r="AN2040" s="460"/>
    </row>
    <row r="2041" spans="1:41" s="190" customFormat="1" hidden="1">
      <c r="A2041" s="1897"/>
      <c r="B2041" s="1871"/>
      <c r="C2041" s="632" t="s">
        <v>134</v>
      </c>
      <c r="D2041" s="635">
        <v>771.82</v>
      </c>
      <c r="E2041" s="1048">
        <v>771.87599999999998</v>
      </c>
      <c r="F2041" s="379">
        <v>771.93200000000002</v>
      </c>
      <c r="G2041" s="379">
        <v>771.98900000000003</v>
      </c>
      <c r="H2041" s="497">
        <v>772.04499999999996</v>
      </c>
      <c r="I2041" s="148">
        <v>772.101</v>
      </c>
      <c r="J2041" s="148">
        <v>772.16099999999994</v>
      </c>
      <c r="K2041" s="148">
        <v>772.23099999999999</v>
      </c>
      <c r="L2041" s="148">
        <v>772.30799999999999</v>
      </c>
      <c r="M2041" s="148">
        <v>772.38599999999997</v>
      </c>
      <c r="N2041" s="497">
        <v>772.47699999999998</v>
      </c>
      <c r="O2041" s="148">
        <v>772.56299999999999</v>
      </c>
      <c r="P2041" s="148">
        <v>772.64499999999998</v>
      </c>
      <c r="Q2041" s="148">
        <v>772.71900000000005</v>
      </c>
      <c r="R2041" s="148">
        <v>772.79700000000003</v>
      </c>
      <c r="S2041" s="148">
        <v>772.87</v>
      </c>
      <c r="T2041" s="148">
        <v>772.94799999999998</v>
      </c>
      <c r="U2041" s="148">
        <v>773.02099999999996</v>
      </c>
      <c r="V2041" s="1149">
        <v>773.09500000000003</v>
      </c>
      <c r="W2041" s="148">
        <v>773.173</v>
      </c>
      <c r="X2041" s="148">
        <v>773.255</v>
      </c>
      <c r="Y2041" s="497">
        <v>773.33299999999997</v>
      </c>
      <c r="Z2041" s="148">
        <v>773.41</v>
      </c>
      <c r="AA2041" s="148">
        <v>773.47900000000004</v>
      </c>
      <c r="AB2041" s="148">
        <v>773.54</v>
      </c>
      <c r="AC2041" s="113"/>
      <c r="AD2041" s="75"/>
      <c r="AE2041" s="161"/>
      <c r="AF2041" s="76"/>
      <c r="AH2041" s="980"/>
      <c r="AI2041" s="981"/>
      <c r="AJ2041" s="981"/>
      <c r="AK2041" s="982"/>
      <c r="AL2041" s="982"/>
      <c r="AM2041" s="198"/>
      <c r="AN2041" s="983"/>
      <c r="AO2041" s="983"/>
    </row>
    <row r="2042" spans="1:41" ht="16.5" hidden="1" thickBot="1">
      <c r="A2042" s="3223" t="s">
        <v>50</v>
      </c>
      <c r="B2042" s="3224"/>
      <c r="C2042" s="3224"/>
      <c r="D2042" s="119"/>
      <c r="E2042" s="187">
        <f>SQRT(E2036*E2036+E2037*E2037)/E1992/1.73</f>
        <v>12.167143098130634</v>
      </c>
      <c r="F2042" s="188">
        <f t="shared" ref="F2042:AB2042" si="1158">SQRT(F2036*F2036+F2037*F2037)/F1992/1.73</f>
        <v>11.993205417116188</v>
      </c>
      <c r="G2042" s="188">
        <f t="shared" si="1158"/>
        <v>12.165071058013964</v>
      </c>
      <c r="H2042" s="473">
        <f t="shared" si="1158"/>
        <v>12.08702080115329</v>
      </c>
      <c r="I2042" s="188">
        <f t="shared" si="1158"/>
        <v>12.132675270663428</v>
      </c>
      <c r="J2042" s="188">
        <f t="shared" si="1158"/>
        <v>13.086914904004725</v>
      </c>
      <c r="K2042" s="188">
        <f t="shared" si="1158"/>
        <v>15.068853883109908</v>
      </c>
      <c r="L2042" s="188">
        <f t="shared" si="1158"/>
        <v>17.182443040745653</v>
      </c>
      <c r="M2042" s="188">
        <f t="shared" si="1158"/>
        <v>17.142383031295264</v>
      </c>
      <c r="N2042" s="473">
        <f t="shared" si="1158"/>
        <v>20.154258363842061</v>
      </c>
      <c r="O2042" s="188">
        <f t="shared" si="1158"/>
        <v>19.152576812484639</v>
      </c>
      <c r="P2042" s="188">
        <f t="shared" si="1158"/>
        <v>18.052788163244966</v>
      </c>
      <c r="Q2042" s="188">
        <f t="shared" si="1158"/>
        <v>16.162921502394603</v>
      </c>
      <c r="R2042" s="188">
        <f t="shared" si="1158"/>
        <v>17.08998097643677</v>
      </c>
      <c r="S2042" s="188">
        <f t="shared" si="1158"/>
        <v>16.029385131941545</v>
      </c>
      <c r="T2042" s="188">
        <f t="shared" si="1158"/>
        <v>16.994462180593771</v>
      </c>
      <c r="U2042" s="188">
        <f t="shared" si="1158"/>
        <v>16.063558095111649</v>
      </c>
      <c r="V2042" s="509">
        <f t="shared" si="1158"/>
        <v>16.00884217444041</v>
      </c>
      <c r="W2042" s="188">
        <f t="shared" si="1158"/>
        <v>16.897258393075944</v>
      </c>
      <c r="X2042" s="188">
        <f t="shared" si="1158"/>
        <v>17.829702377957723</v>
      </c>
      <c r="Y2042" s="473">
        <f t="shared" si="1158"/>
        <v>16.927682961465862</v>
      </c>
      <c r="Z2042" s="188">
        <f t="shared" si="1158"/>
        <v>16.698196387972068</v>
      </c>
      <c r="AA2042" s="188">
        <f t="shared" si="1158"/>
        <v>15.078882636600973</v>
      </c>
      <c r="AB2042" s="189">
        <f t="shared" si="1158"/>
        <v>13.09278391925935</v>
      </c>
      <c r="AC2042" s="114">
        <f>AVERAGE(E2042:AB2042)</f>
        <v>15.635791274210645</v>
      </c>
      <c r="AD2042" s="80">
        <f>(AC2038-AC2042)/AC2038</f>
        <v>5.7138214620463576E-2</v>
      </c>
      <c r="AE2042" s="81"/>
      <c r="AF2042" s="82"/>
      <c r="AI2042" s="460"/>
      <c r="AJ2042" s="14"/>
      <c r="AK2042" s="14"/>
      <c r="AL2042" s="15"/>
      <c r="AM2042" s="14"/>
      <c r="AN2042" s="460"/>
    </row>
    <row r="2043" spans="1:41">
      <c r="A2043" s="3230" t="s">
        <v>31</v>
      </c>
      <c r="B2043" s="3165" t="s">
        <v>331</v>
      </c>
      <c r="C2043" s="126" t="s">
        <v>17</v>
      </c>
      <c r="D2043" s="118" t="s">
        <v>131</v>
      </c>
      <c r="E2043" s="98">
        <f t="shared" ref="E2043:AB2043" si="1159">(E2047-D2047)*$AE2043*$AF2043</f>
        <v>75.999999999794454</v>
      </c>
      <c r="F2043" s="214">
        <f t="shared" si="1159"/>
        <v>92.000000000098225</v>
      </c>
      <c r="G2043" s="214">
        <f t="shared" si="1159"/>
        <v>92.000000000098225</v>
      </c>
      <c r="H2043" s="467">
        <f t="shared" si="1159"/>
        <v>59.99999999994543</v>
      </c>
      <c r="I2043" s="214">
        <f t="shared" si="1159"/>
        <v>91.999999999870852</v>
      </c>
      <c r="J2043" s="214">
        <f t="shared" si="1159"/>
        <v>92.000000000098225</v>
      </c>
      <c r="K2043" s="214">
        <f t="shared" si="1159"/>
        <v>105.99999999999454</v>
      </c>
      <c r="L2043" s="214">
        <f t="shared" si="1159"/>
        <v>122.00000000007094</v>
      </c>
      <c r="M2043" s="214">
        <f t="shared" si="1159"/>
        <v>167.99999999989268</v>
      </c>
      <c r="N2043" s="467">
        <f t="shared" si="1159"/>
        <v>152.00000000004366</v>
      </c>
      <c r="O2043" s="214">
        <f t="shared" si="1159"/>
        <v>153.99999999999636</v>
      </c>
      <c r="P2043" s="214">
        <f t="shared" si="1159"/>
        <v>105.99999999999454</v>
      </c>
      <c r="Q2043" s="214">
        <f t="shared" si="1159"/>
        <v>107.99999999994725</v>
      </c>
      <c r="R2043" s="214">
        <f t="shared" si="1159"/>
        <v>90.000000000145519</v>
      </c>
      <c r="S2043" s="214">
        <f t="shared" si="1159"/>
        <v>91.999999999870852</v>
      </c>
      <c r="T2043" s="214">
        <f t="shared" si="1159"/>
        <v>107.99999999994725</v>
      </c>
      <c r="U2043" s="214">
        <f t="shared" si="1159"/>
        <v>105.99999999999454</v>
      </c>
      <c r="V2043" s="501">
        <f t="shared" si="1159"/>
        <v>122.00000000007094</v>
      </c>
      <c r="W2043" s="214">
        <f t="shared" si="1159"/>
        <v>137.99999999991996</v>
      </c>
      <c r="X2043" s="214">
        <f t="shared" si="1159"/>
        <v>136.00000000019463</v>
      </c>
      <c r="Y2043" s="467">
        <f t="shared" si="1159"/>
        <v>153.99999999999636</v>
      </c>
      <c r="Z2043" s="214">
        <f t="shared" si="1159"/>
        <v>89.999999999918145</v>
      </c>
      <c r="AA2043" s="214">
        <f t="shared" si="1159"/>
        <v>92.000000000098225</v>
      </c>
      <c r="AB2043" s="214">
        <f t="shared" si="1159"/>
        <v>91.999999999870852</v>
      </c>
      <c r="AC2043" s="111">
        <f>SUM(E2043:AB2043)</f>
        <v>2639.9999999998727</v>
      </c>
      <c r="AD2043" s="72"/>
      <c r="AE2043" s="73">
        <v>100</v>
      </c>
      <c r="AF2043" s="74">
        <v>20</v>
      </c>
      <c r="AI2043" s="460"/>
      <c r="AJ2043" s="15"/>
      <c r="AK2043" s="15"/>
      <c r="AL2043" s="15"/>
      <c r="AM2043" s="15"/>
      <c r="AN2043" s="460"/>
    </row>
    <row r="2044" spans="1:41">
      <c r="A2044" s="3231" t="s">
        <v>71</v>
      </c>
      <c r="B2044" s="3166"/>
      <c r="C2044" s="128" t="s">
        <v>19</v>
      </c>
      <c r="D2044" s="113" t="s">
        <v>131</v>
      </c>
      <c r="E2044" s="83">
        <f t="shared" ref="E2044:AB2044" si="1160">(E2048-D2048)*$AE2043*$AF2043</f>
        <v>38.000000000010914</v>
      </c>
      <c r="F2044" s="161">
        <f t="shared" si="1160"/>
        <v>45.999999999935426</v>
      </c>
      <c r="G2044" s="161">
        <f t="shared" si="1160"/>
        <v>46.000000000049113</v>
      </c>
      <c r="H2044" s="466">
        <f t="shared" si="1160"/>
        <v>29.999999999972715</v>
      </c>
      <c r="I2044" s="161">
        <f t="shared" si="1160"/>
        <v>46.000000000049113</v>
      </c>
      <c r="J2044" s="161">
        <f t="shared" si="1160"/>
        <v>45.999999999935426</v>
      </c>
      <c r="K2044" s="161">
        <f t="shared" si="1160"/>
        <v>54.000000000087311</v>
      </c>
      <c r="L2044" s="161">
        <f t="shared" si="1160"/>
        <v>59.99999999994543</v>
      </c>
      <c r="M2044" s="161">
        <f t="shared" si="1160"/>
        <v>84.000000000060027</v>
      </c>
      <c r="N2044" s="466">
        <f t="shared" si="1160"/>
        <v>75.999999999908141</v>
      </c>
      <c r="O2044" s="161">
        <f t="shared" si="1160"/>
        <v>76.000000000021828</v>
      </c>
      <c r="P2044" s="161">
        <f t="shared" si="1160"/>
        <v>53.999999999973625</v>
      </c>
      <c r="Q2044" s="161">
        <f t="shared" si="1160"/>
        <v>54.000000000087311</v>
      </c>
      <c r="R2044" s="161">
        <f t="shared" si="1160"/>
        <v>45.999999999935426</v>
      </c>
      <c r="S2044" s="161">
        <f t="shared" si="1160"/>
        <v>46.000000000049113</v>
      </c>
      <c r="T2044" s="161">
        <f t="shared" si="1160"/>
        <v>52.000000000020918</v>
      </c>
      <c r="U2044" s="161">
        <f t="shared" si="1160"/>
        <v>53.999999999973625</v>
      </c>
      <c r="V2044" s="502">
        <f t="shared" si="1160"/>
        <v>62.000000000011823</v>
      </c>
      <c r="W2044" s="161">
        <f t="shared" si="1160"/>
        <v>67.999999999983629</v>
      </c>
      <c r="X2044" s="161">
        <f t="shared" si="1160"/>
        <v>67.999999999983629</v>
      </c>
      <c r="Y2044" s="466">
        <f t="shared" si="1160"/>
        <v>76.000000000021828</v>
      </c>
      <c r="Z2044" s="161">
        <f t="shared" si="1160"/>
        <v>45.999999999935426</v>
      </c>
      <c r="AA2044" s="161">
        <f t="shared" si="1160"/>
        <v>46.000000000049113</v>
      </c>
      <c r="AB2044" s="161">
        <f t="shared" si="1160"/>
        <v>45.999999999935426</v>
      </c>
      <c r="AC2044" s="112">
        <f>SUM(E2044:AB2044)</f>
        <v>1319.9999999999363</v>
      </c>
      <c r="AD2044" s="75"/>
      <c r="AE2044" s="161"/>
      <c r="AF2044" s="76"/>
      <c r="AI2044" s="460"/>
      <c r="AJ2044" s="565"/>
      <c r="AK2044" s="566"/>
      <c r="AL2044" s="565"/>
      <c r="AM2044" s="15"/>
      <c r="AN2044" s="460"/>
    </row>
    <row r="2045" spans="1:41">
      <c r="A2045" s="3231"/>
      <c r="B2045" s="3166"/>
      <c r="C2045" s="128" t="s">
        <v>20</v>
      </c>
      <c r="D2045" s="113" t="s">
        <v>64</v>
      </c>
      <c r="E2045" s="358">
        <v>5</v>
      </c>
      <c r="F2045" s="359">
        <v>6</v>
      </c>
      <c r="G2045" s="359">
        <v>6</v>
      </c>
      <c r="H2045" s="474">
        <v>4</v>
      </c>
      <c r="I2045" s="359">
        <v>6</v>
      </c>
      <c r="J2045" s="359">
        <v>6</v>
      </c>
      <c r="K2045" s="359">
        <v>7</v>
      </c>
      <c r="L2045" s="359">
        <v>8</v>
      </c>
      <c r="M2045" s="359">
        <v>11</v>
      </c>
      <c r="N2045" s="474">
        <v>10</v>
      </c>
      <c r="O2045" s="359">
        <v>10</v>
      </c>
      <c r="P2045" s="359">
        <v>7</v>
      </c>
      <c r="Q2045" s="359">
        <v>7</v>
      </c>
      <c r="R2045" s="359">
        <v>6</v>
      </c>
      <c r="S2045" s="359">
        <v>6</v>
      </c>
      <c r="T2045" s="359">
        <v>7</v>
      </c>
      <c r="U2045" s="359">
        <v>7</v>
      </c>
      <c r="V2045" s="510">
        <v>8</v>
      </c>
      <c r="W2045" s="359">
        <v>9</v>
      </c>
      <c r="X2045" s="359">
        <v>9</v>
      </c>
      <c r="Y2045" s="474">
        <v>10</v>
      </c>
      <c r="Z2045" s="359">
        <v>6</v>
      </c>
      <c r="AA2045" s="359">
        <v>6</v>
      </c>
      <c r="AB2045" s="359">
        <v>6</v>
      </c>
      <c r="AC2045" s="112">
        <f>AVERAGE(E2045:AB2045)</f>
        <v>7.208333333333333</v>
      </c>
      <c r="AD2045" s="78"/>
      <c r="AE2045" s="78"/>
      <c r="AF2045" s="79"/>
      <c r="AI2045" s="460"/>
      <c r="AJ2045" s="15"/>
      <c r="AK2045" s="15"/>
      <c r="AL2045" s="15"/>
      <c r="AM2045" s="15"/>
      <c r="AN2045" s="460"/>
    </row>
    <row r="2046" spans="1:41" ht="16.5" thickBot="1">
      <c r="A2046" s="3233"/>
      <c r="B2046" s="3261"/>
      <c r="C2046" s="131" t="s">
        <v>22</v>
      </c>
      <c r="D2046" s="119"/>
      <c r="E2046" s="349">
        <f t="shared" ref="E2046:AB2046" si="1161">E2044/E2043</f>
        <v>0.50000000000149591</v>
      </c>
      <c r="F2046" s="350">
        <f t="shared" si="1161"/>
        <v>0.49999999999876427</v>
      </c>
      <c r="G2046" s="350">
        <f t="shared" si="1161"/>
        <v>0.5</v>
      </c>
      <c r="H2046" s="484">
        <f t="shared" si="1161"/>
        <v>0.5</v>
      </c>
      <c r="I2046" s="350">
        <f t="shared" si="1161"/>
        <v>0.50000000000123568</v>
      </c>
      <c r="J2046" s="350">
        <f t="shared" si="1161"/>
        <v>0.49999999999876427</v>
      </c>
      <c r="K2046" s="350">
        <f t="shared" si="1161"/>
        <v>0.50943396226500082</v>
      </c>
      <c r="L2046" s="350">
        <f t="shared" si="1161"/>
        <v>0.49180327868779133</v>
      </c>
      <c r="M2046" s="350">
        <f t="shared" si="1161"/>
        <v>0.50000000000067668</v>
      </c>
      <c r="N2046" s="484">
        <f t="shared" si="1161"/>
        <v>0.49999999999925204</v>
      </c>
      <c r="O2046" s="350">
        <f t="shared" si="1161"/>
        <v>0.49350649350664688</v>
      </c>
      <c r="P2046" s="350">
        <f t="shared" si="1161"/>
        <v>0.50943396226392834</v>
      </c>
      <c r="Q2046" s="350">
        <f t="shared" si="1161"/>
        <v>0.5000000000010526</v>
      </c>
      <c r="R2046" s="350">
        <f t="shared" si="1161"/>
        <v>0.5111111111095672</v>
      </c>
      <c r="S2046" s="350">
        <f t="shared" si="1161"/>
        <v>0.50000000000123568</v>
      </c>
      <c r="T2046" s="350">
        <f t="shared" si="1161"/>
        <v>0.48148148148191033</v>
      </c>
      <c r="U2046" s="350">
        <f t="shared" si="1161"/>
        <v>0.50943396226392834</v>
      </c>
      <c r="V2046" s="521">
        <f t="shared" si="1161"/>
        <v>0.5081967213112768</v>
      </c>
      <c r="W2046" s="350">
        <f t="shared" si="1161"/>
        <v>0.49275362318857296</v>
      </c>
      <c r="X2046" s="350">
        <f t="shared" si="1161"/>
        <v>0.49999999999916406</v>
      </c>
      <c r="Y2046" s="484">
        <f t="shared" si="1161"/>
        <v>0.49350649350664688</v>
      </c>
      <c r="Z2046" s="350">
        <f t="shared" si="1161"/>
        <v>0.5111111111108585</v>
      </c>
      <c r="AA2046" s="350">
        <f t="shared" si="1161"/>
        <v>0.5</v>
      </c>
      <c r="AB2046" s="350">
        <f t="shared" si="1161"/>
        <v>0.5</v>
      </c>
      <c r="AC2046" s="113"/>
      <c r="AD2046" s="75"/>
      <c r="AE2046" s="161"/>
      <c r="AF2046" s="76"/>
      <c r="AI2046" s="460"/>
      <c r="AJ2046" s="460"/>
      <c r="AK2046" s="460"/>
      <c r="AL2046" s="460"/>
      <c r="AM2046" s="460"/>
      <c r="AN2046" s="460"/>
    </row>
    <row r="2047" spans="1:41" hidden="1">
      <c r="A2047" s="1897"/>
      <c r="B2047" s="1871"/>
      <c r="C2047" s="632" t="s">
        <v>133</v>
      </c>
      <c r="D2047" s="635">
        <v>702.94</v>
      </c>
      <c r="E2047" s="633">
        <v>702.97799999999995</v>
      </c>
      <c r="F2047" s="148">
        <v>703.024</v>
      </c>
      <c r="G2047" s="148">
        <v>703.07</v>
      </c>
      <c r="H2047" s="497">
        <v>703.1</v>
      </c>
      <c r="I2047" s="148">
        <v>703.14599999999996</v>
      </c>
      <c r="J2047" s="148">
        <v>703.19200000000001</v>
      </c>
      <c r="K2047" s="148">
        <v>703.245</v>
      </c>
      <c r="L2047" s="148">
        <v>703.30600000000004</v>
      </c>
      <c r="M2047" s="148">
        <v>703.39</v>
      </c>
      <c r="N2047" s="497">
        <v>703.46600000000001</v>
      </c>
      <c r="O2047" s="148">
        <v>703.54300000000001</v>
      </c>
      <c r="P2047" s="148">
        <v>703.596</v>
      </c>
      <c r="Q2047" s="148">
        <v>703.65</v>
      </c>
      <c r="R2047" s="148">
        <v>703.69500000000005</v>
      </c>
      <c r="S2047" s="148">
        <v>703.74099999999999</v>
      </c>
      <c r="T2047" s="148">
        <v>703.79499999999996</v>
      </c>
      <c r="U2047" s="148">
        <v>703.84799999999996</v>
      </c>
      <c r="V2047" s="1149">
        <v>703.90899999999999</v>
      </c>
      <c r="W2047" s="148">
        <v>703.97799999999995</v>
      </c>
      <c r="X2047" s="148">
        <v>704.04600000000005</v>
      </c>
      <c r="Y2047" s="497">
        <v>704.12300000000005</v>
      </c>
      <c r="Z2047" s="148">
        <v>704.16800000000001</v>
      </c>
      <c r="AA2047" s="148">
        <v>704.21400000000006</v>
      </c>
      <c r="AB2047" s="148">
        <v>704.26</v>
      </c>
      <c r="AC2047" s="113"/>
      <c r="AD2047" s="75"/>
      <c r="AE2047" s="161"/>
      <c r="AF2047" s="76"/>
      <c r="AI2047" s="460"/>
      <c r="AJ2047" s="460"/>
      <c r="AK2047" s="460"/>
      <c r="AL2047" s="460"/>
      <c r="AM2047" s="460"/>
      <c r="AN2047" s="460"/>
    </row>
    <row r="2048" spans="1:41" s="190" customFormat="1" hidden="1">
      <c r="A2048" s="1897"/>
      <c r="B2048" s="1871"/>
      <c r="C2048" s="632" t="s">
        <v>134</v>
      </c>
      <c r="D2048" s="635">
        <v>353.87</v>
      </c>
      <c r="E2048" s="1048">
        <v>353.88900000000001</v>
      </c>
      <c r="F2048" s="379">
        <v>353.91199999999998</v>
      </c>
      <c r="G2048" s="379">
        <v>353.935</v>
      </c>
      <c r="H2048" s="497">
        <v>353.95</v>
      </c>
      <c r="I2048" s="148">
        <v>353.97300000000001</v>
      </c>
      <c r="J2048" s="148">
        <v>353.99599999999998</v>
      </c>
      <c r="K2048" s="148">
        <v>354.02300000000002</v>
      </c>
      <c r="L2048" s="148">
        <v>354.053</v>
      </c>
      <c r="M2048" s="148">
        <v>354.09500000000003</v>
      </c>
      <c r="N2048" s="497">
        <v>354.13299999999998</v>
      </c>
      <c r="O2048" s="148">
        <v>354.17099999999999</v>
      </c>
      <c r="P2048" s="148">
        <v>354.19799999999998</v>
      </c>
      <c r="Q2048" s="148">
        <v>354.22500000000002</v>
      </c>
      <c r="R2048" s="148">
        <v>354.24799999999999</v>
      </c>
      <c r="S2048" s="148">
        <v>354.27100000000002</v>
      </c>
      <c r="T2048" s="148">
        <v>354.29700000000003</v>
      </c>
      <c r="U2048" s="148">
        <v>354.32400000000001</v>
      </c>
      <c r="V2048" s="1149">
        <v>354.35500000000002</v>
      </c>
      <c r="W2048" s="148">
        <v>354.38900000000001</v>
      </c>
      <c r="X2048" s="148">
        <v>354.423</v>
      </c>
      <c r="Y2048" s="497">
        <v>354.46100000000001</v>
      </c>
      <c r="Z2048" s="148">
        <v>354.48399999999998</v>
      </c>
      <c r="AA2048" s="148">
        <v>354.50700000000001</v>
      </c>
      <c r="AB2048" s="148">
        <v>354.53</v>
      </c>
      <c r="AC2048" s="113"/>
      <c r="AD2048" s="75"/>
      <c r="AE2048" s="161"/>
      <c r="AF2048" s="76"/>
      <c r="AH2048" s="980"/>
      <c r="AI2048" s="981"/>
      <c r="AJ2048" s="981"/>
      <c r="AK2048" s="982"/>
      <c r="AL2048" s="982"/>
      <c r="AM2048" s="198"/>
      <c r="AN2048" s="983"/>
      <c r="AO2048" s="983"/>
    </row>
    <row r="2049" spans="1:40" ht="16.5" hidden="1" thickBot="1">
      <c r="A2049" s="3241" t="s">
        <v>50</v>
      </c>
      <c r="B2049" s="3242"/>
      <c r="C2049" s="3242"/>
      <c r="D2049" s="133"/>
      <c r="E2049" s="675">
        <f>SQRT(E2043*E2043+E2044*E2044)/E1992/1.73</f>
        <v>4.6511310619642812</v>
      </c>
      <c r="F2049" s="676">
        <f t="shared" ref="F2049:AB2049" si="1162">SQRT(F2043*F2043+F2044*F2044)/F1992/1.73</f>
        <v>5.5932401462242476</v>
      </c>
      <c r="G2049" s="676">
        <f t="shared" si="1162"/>
        <v>5.6037834829776765</v>
      </c>
      <c r="H2049" s="677">
        <f t="shared" si="1162"/>
        <v>3.6477653127495349</v>
      </c>
      <c r="I2049" s="676">
        <f t="shared" si="1162"/>
        <v>5.6143666434632289</v>
      </c>
      <c r="J2049" s="676">
        <f t="shared" si="1162"/>
        <v>5.6463573365967479</v>
      </c>
      <c r="K2049" s="676">
        <f t="shared" si="1162"/>
        <v>6.5740215333800753</v>
      </c>
      <c r="L2049" s="676">
        <f t="shared" si="1162"/>
        <v>7.6003105508043447</v>
      </c>
      <c r="M2049" s="676">
        <f t="shared" si="1162"/>
        <v>10.500201815158215</v>
      </c>
      <c r="N2049" s="677">
        <f t="shared" si="1162"/>
        <v>9.5278261909690904</v>
      </c>
      <c r="O2049" s="676">
        <f t="shared" si="1162"/>
        <v>9.6563476920037132</v>
      </c>
      <c r="P2049" s="676">
        <f t="shared" si="1162"/>
        <v>6.6183123425530086</v>
      </c>
      <c r="Q2049" s="676">
        <f t="shared" si="1162"/>
        <v>6.7176459570941658</v>
      </c>
      <c r="R2049" s="676">
        <f t="shared" si="1162"/>
        <v>5.601573393116035</v>
      </c>
      <c r="S2049" s="676">
        <f t="shared" si="1162"/>
        <v>5.6950328308693106</v>
      </c>
      <c r="T2049" s="676">
        <f t="shared" si="1162"/>
        <v>6.6430534701552943</v>
      </c>
      <c r="U2049" s="676">
        <f t="shared" si="1162"/>
        <v>6.5614756907562741</v>
      </c>
      <c r="V2049" s="1098">
        <f t="shared" si="1162"/>
        <v>7.5409161026750828</v>
      </c>
      <c r="W2049" s="676">
        <f t="shared" si="1162"/>
        <v>8.4773319433855789</v>
      </c>
      <c r="X2049" s="676">
        <f t="shared" si="1162"/>
        <v>8.3547233164548942</v>
      </c>
      <c r="Y2049" s="677">
        <f t="shared" si="1162"/>
        <v>9.4270896746247086</v>
      </c>
      <c r="Z2049" s="676">
        <f t="shared" si="1162"/>
        <v>5.5221560009530437</v>
      </c>
      <c r="AA2049" s="676">
        <f t="shared" si="1162"/>
        <v>5.6732960643504908</v>
      </c>
      <c r="AB2049" s="984">
        <f t="shared" si="1162"/>
        <v>5.6249898537602832</v>
      </c>
      <c r="AC2049" s="679">
        <f>AVERAGE(E2049:AB2049)</f>
        <v>6.7947061836266371</v>
      </c>
      <c r="AD2049" s="80">
        <f>(AC2045-AC2049)/AC2045</f>
        <v>5.7381801115379778E-2</v>
      </c>
      <c r="AE2049" s="81"/>
      <c r="AF2049" s="82"/>
      <c r="AI2049" s="460"/>
      <c r="AJ2049" s="14"/>
      <c r="AK2049" s="14"/>
      <c r="AL2049" s="15"/>
      <c r="AM2049" s="14"/>
      <c r="AN2049" s="460"/>
    </row>
    <row r="2050" spans="1:40" ht="16.5" thickBot="1">
      <c r="A2050" s="705" t="s">
        <v>37</v>
      </c>
      <c r="B2050" s="602" t="s">
        <v>39</v>
      </c>
      <c r="C2050" s="134" t="s">
        <v>17</v>
      </c>
      <c r="D2050" s="118"/>
      <c r="E2050" s="153">
        <f t="shared" ref="E2050:AB2050" si="1163">(E2051-D2051)*$AE2050*$AF2050</f>
        <v>5.5999999999767169</v>
      </c>
      <c r="F2050" s="214">
        <f t="shared" si="1163"/>
        <v>4.4000000000232831</v>
      </c>
      <c r="G2050" s="214">
        <f t="shared" si="1163"/>
        <v>4.7999999999956344</v>
      </c>
      <c r="H2050" s="468">
        <f t="shared" si="1163"/>
        <v>3.9999999999781721</v>
      </c>
      <c r="I2050" s="214">
        <f t="shared" si="1163"/>
        <v>4.0000000000145519</v>
      </c>
      <c r="J2050" s="214">
        <f t="shared" si="1163"/>
        <v>3.9999999999781721</v>
      </c>
      <c r="K2050" s="214">
        <f t="shared" si="1163"/>
        <v>3.2000000000334694</v>
      </c>
      <c r="L2050" s="214">
        <f t="shared" si="1163"/>
        <v>1.1999999999898137</v>
      </c>
      <c r="M2050" s="214">
        <f t="shared" si="1163"/>
        <v>1.5999999999985448</v>
      </c>
      <c r="N2050" s="468">
        <f t="shared" si="1163"/>
        <v>1.1999999999898137</v>
      </c>
      <c r="O2050" s="214">
        <f t="shared" si="1163"/>
        <v>1.1999999999898137</v>
      </c>
      <c r="P2050" s="214">
        <f t="shared" si="1163"/>
        <v>1.5999999999985448</v>
      </c>
      <c r="Q2050" s="214">
        <f t="shared" si="1163"/>
        <v>1.2000000000261934</v>
      </c>
      <c r="R2050" s="214">
        <f t="shared" si="1163"/>
        <v>1.1999999999898137</v>
      </c>
      <c r="S2050" s="214">
        <f t="shared" si="1163"/>
        <v>1.1999999999898137</v>
      </c>
      <c r="T2050" s="214">
        <f t="shared" si="1163"/>
        <v>1.2000000000261934</v>
      </c>
      <c r="U2050" s="214">
        <f t="shared" si="1163"/>
        <v>1.1999999999898137</v>
      </c>
      <c r="V2050" s="501">
        <f t="shared" si="1163"/>
        <v>1.1999999999898137</v>
      </c>
      <c r="W2050" s="214">
        <f t="shared" si="1163"/>
        <v>1.1999999999898137</v>
      </c>
      <c r="X2050" s="214">
        <f t="shared" si="1163"/>
        <v>1.5999999999985448</v>
      </c>
      <c r="Y2050" s="468">
        <f t="shared" si="1163"/>
        <v>1.2000000000261934</v>
      </c>
      <c r="Z2050" s="214">
        <f t="shared" si="1163"/>
        <v>1.5999999999985448</v>
      </c>
      <c r="AA2050" s="214">
        <f t="shared" si="1163"/>
        <v>1.5999999999985448</v>
      </c>
      <c r="AB2050" s="99">
        <f t="shared" si="1163"/>
        <v>2.3999999999796273</v>
      </c>
      <c r="AC2050" s="192">
        <f>SUM(E2050:AB2050)</f>
        <v>53.599999999969441</v>
      </c>
      <c r="AD2050" s="1016"/>
      <c r="AE2050" s="106">
        <v>1</v>
      </c>
      <c r="AF2050" s="107">
        <v>40</v>
      </c>
      <c r="AI2050" s="460"/>
      <c r="AJ2050" s="565"/>
      <c r="AK2050" s="566"/>
      <c r="AL2050" s="565"/>
      <c r="AM2050" s="15"/>
      <c r="AN2050" s="460"/>
    </row>
    <row r="2051" spans="1:40" ht="16.5" hidden="1" thickBot="1">
      <c r="A2051" s="2135"/>
      <c r="B2051" s="1177"/>
      <c r="C2051" s="1229" t="s">
        <v>133</v>
      </c>
      <c r="D2051" s="113">
        <v>5772.81</v>
      </c>
      <c r="E2051" s="75">
        <v>5772.95</v>
      </c>
      <c r="F2051" s="161">
        <v>5773.06</v>
      </c>
      <c r="G2051" s="161">
        <v>5773.18</v>
      </c>
      <c r="H2051" s="466">
        <v>5773.28</v>
      </c>
      <c r="I2051" s="161">
        <v>5773.38</v>
      </c>
      <c r="J2051" s="161">
        <v>5773.48</v>
      </c>
      <c r="K2051" s="161">
        <v>5773.56</v>
      </c>
      <c r="L2051" s="161">
        <v>5773.59</v>
      </c>
      <c r="M2051" s="161">
        <v>5773.63</v>
      </c>
      <c r="N2051" s="466">
        <v>5773.66</v>
      </c>
      <c r="O2051" s="161">
        <v>5773.69</v>
      </c>
      <c r="P2051" s="161">
        <v>5773.73</v>
      </c>
      <c r="Q2051" s="161">
        <v>5773.76</v>
      </c>
      <c r="R2051" s="161">
        <v>5773.79</v>
      </c>
      <c r="S2051" s="161">
        <v>5773.82</v>
      </c>
      <c r="T2051" s="161">
        <v>5773.85</v>
      </c>
      <c r="U2051" s="161">
        <v>5773.88</v>
      </c>
      <c r="V2051" s="502">
        <v>5773.91</v>
      </c>
      <c r="W2051" s="161">
        <v>5773.94</v>
      </c>
      <c r="X2051" s="161">
        <v>5773.98</v>
      </c>
      <c r="Y2051" s="466">
        <v>5774.01</v>
      </c>
      <c r="Z2051" s="161">
        <v>5774.05</v>
      </c>
      <c r="AA2051" s="161">
        <v>5774.09</v>
      </c>
      <c r="AB2051" s="76">
        <v>5774.15</v>
      </c>
      <c r="AC2051" s="229"/>
      <c r="AD2051" s="1017"/>
      <c r="AE2051" s="108"/>
      <c r="AF2051" s="109"/>
      <c r="AI2051" s="460"/>
      <c r="AJ2051" s="14"/>
      <c r="AK2051" s="14"/>
      <c r="AL2051" s="15"/>
      <c r="AM2051" s="14"/>
      <c r="AN2051" s="460"/>
    </row>
    <row r="2052" spans="1:40">
      <c r="A2052" s="2135" t="s">
        <v>56</v>
      </c>
      <c r="B2052" s="1177" t="s">
        <v>38</v>
      </c>
      <c r="C2052" s="135" t="s">
        <v>17</v>
      </c>
      <c r="D2052" s="113"/>
      <c r="E2052" s="75">
        <f t="shared" ref="E2052:AB2052" si="1164">(E2053-D2053)*$AE2052*$AF2052</f>
        <v>1.2000000000080036</v>
      </c>
      <c r="F2052" s="161">
        <f t="shared" si="1164"/>
        <v>1.5999999999985448</v>
      </c>
      <c r="G2052" s="161">
        <f t="shared" si="1164"/>
        <v>2.000000000007276</v>
      </c>
      <c r="H2052" s="466">
        <f t="shared" si="1164"/>
        <v>1.1999999999898137</v>
      </c>
      <c r="I2052" s="161">
        <f t="shared" si="1164"/>
        <v>1.2000000000080036</v>
      </c>
      <c r="J2052" s="161">
        <f t="shared" si="1164"/>
        <v>1.5999999999985448</v>
      </c>
      <c r="K2052" s="161">
        <f t="shared" si="1164"/>
        <v>1.5999999999985448</v>
      </c>
      <c r="L2052" s="161">
        <f t="shared" si="1164"/>
        <v>1.5999999999985448</v>
      </c>
      <c r="M2052" s="161">
        <f t="shared" si="1164"/>
        <v>2.000000000007276</v>
      </c>
      <c r="N2052" s="466">
        <f t="shared" si="1164"/>
        <v>1.5999999999985448</v>
      </c>
      <c r="O2052" s="161">
        <f t="shared" si="1164"/>
        <v>1.9999999999890861</v>
      </c>
      <c r="P2052" s="161">
        <f t="shared" si="1164"/>
        <v>2.000000000007276</v>
      </c>
      <c r="Q2052" s="161">
        <f t="shared" si="1164"/>
        <v>1.5999999999985448</v>
      </c>
      <c r="R2052" s="161">
        <f t="shared" si="1164"/>
        <v>2.000000000007276</v>
      </c>
      <c r="S2052" s="161">
        <f t="shared" si="1164"/>
        <v>1.1999999999898137</v>
      </c>
      <c r="T2052" s="161">
        <f t="shared" si="1164"/>
        <v>2.000000000007276</v>
      </c>
      <c r="U2052" s="161">
        <f t="shared" si="1164"/>
        <v>1.5999999999985448</v>
      </c>
      <c r="V2052" s="502">
        <f t="shared" si="1164"/>
        <v>2.7999999999883585</v>
      </c>
      <c r="W2052" s="161">
        <f t="shared" si="1164"/>
        <v>0.40000000000873115</v>
      </c>
      <c r="X2052" s="161">
        <f t="shared" si="1164"/>
        <v>1.5999999999985448</v>
      </c>
      <c r="Y2052" s="466">
        <f t="shared" si="1164"/>
        <v>1.5999999999985448</v>
      </c>
      <c r="Z2052" s="161">
        <f t="shared" si="1164"/>
        <v>1.5999999999985448</v>
      </c>
      <c r="AA2052" s="161">
        <f t="shared" si="1164"/>
        <v>1.2000000000080036</v>
      </c>
      <c r="AB2052" s="76">
        <f t="shared" si="1164"/>
        <v>1.5999999999985448</v>
      </c>
      <c r="AC2052" s="229">
        <f>SUM(E2052:AB2052)</f>
        <v>38.800000000010186</v>
      </c>
      <c r="AD2052" s="1016"/>
      <c r="AE2052" s="106">
        <v>1</v>
      </c>
      <c r="AF2052" s="107">
        <v>40</v>
      </c>
      <c r="AI2052" s="460"/>
      <c r="AJ2052" s="565"/>
      <c r="AK2052" s="566"/>
      <c r="AL2052" s="565"/>
      <c r="AM2052" s="15"/>
      <c r="AN2052" s="460"/>
    </row>
    <row r="2053" spans="1:40" ht="16.5" hidden="1" thickBot="1">
      <c r="A2053" s="2612"/>
      <c r="B2053" s="607"/>
      <c r="C2053" s="1244" t="s">
        <v>133</v>
      </c>
      <c r="D2053" s="119">
        <v>3013.72</v>
      </c>
      <c r="E2053" s="154">
        <v>3013.75</v>
      </c>
      <c r="F2053" s="132">
        <v>3013.79</v>
      </c>
      <c r="G2053" s="132">
        <v>3013.84</v>
      </c>
      <c r="H2053" s="481">
        <v>3013.87</v>
      </c>
      <c r="I2053" s="132">
        <v>3013.9</v>
      </c>
      <c r="J2053" s="132">
        <v>3013.94</v>
      </c>
      <c r="K2053" s="132">
        <v>3013.98</v>
      </c>
      <c r="L2053" s="132">
        <v>3014.02</v>
      </c>
      <c r="M2053" s="132">
        <v>3014.07</v>
      </c>
      <c r="N2053" s="481">
        <v>3014.11</v>
      </c>
      <c r="O2053" s="132">
        <v>3014.16</v>
      </c>
      <c r="P2053" s="132">
        <v>3014.21</v>
      </c>
      <c r="Q2053" s="132">
        <v>3014.25</v>
      </c>
      <c r="R2053" s="132">
        <v>3014.3</v>
      </c>
      <c r="S2053" s="132">
        <v>3014.33</v>
      </c>
      <c r="T2053" s="132">
        <v>3014.38</v>
      </c>
      <c r="U2053" s="132">
        <v>3014.42</v>
      </c>
      <c r="V2053" s="525">
        <v>3014.49</v>
      </c>
      <c r="W2053" s="132">
        <v>3014.5</v>
      </c>
      <c r="X2053" s="132">
        <v>3014.54</v>
      </c>
      <c r="Y2053" s="481">
        <v>3014.58</v>
      </c>
      <c r="Z2053" s="132">
        <v>3014.62</v>
      </c>
      <c r="AA2053" s="132">
        <v>3014.65</v>
      </c>
      <c r="AB2053" s="184">
        <v>3014.69</v>
      </c>
      <c r="AC2053" s="193"/>
      <c r="AD2053" s="1017"/>
      <c r="AE2053" s="108"/>
      <c r="AF2053" s="109"/>
      <c r="AI2053" s="460"/>
      <c r="AJ2053" s="460"/>
      <c r="AK2053" s="460"/>
      <c r="AL2053" s="460"/>
      <c r="AM2053" s="460"/>
      <c r="AN2053" s="460"/>
    </row>
    <row r="2054" spans="1:40">
      <c r="A2054" s="3212" t="s">
        <v>40</v>
      </c>
      <c r="B2054" s="3213"/>
      <c r="C2054" s="130" t="s">
        <v>17</v>
      </c>
      <c r="D2054" s="127"/>
      <c r="E2054" s="992">
        <f t="shared" ref="E2054:AC2054" si="1165">SUM(E1994,E2001,E2008,E2015,E2022,E2029,E2036,E2043,E2050,E2052)</f>
        <v>430.79999999962183</v>
      </c>
      <c r="F2054" s="2102">
        <f t="shared" si="1165"/>
        <v>444.00000000035106</v>
      </c>
      <c r="G2054" s="2102">
        <f t="shared" si="1165"/>
        <v>446.80000000017117</v>
      </c>
      <c r="H2054" s="2103">
        <f t="shared" si="1165"/>
        <v>401.19999999992615</v>
      </c>
      <c r="I2054" s="2102">
        <f t="shared" si="1165"/>
        <v>465.20000000028631</v>
      </c>
      <c r="J2054" s="2102">
        <f t="shared" si="1165"/>
        <v>463.59999999971933</v>
      </c>
      <c r="K2054" s="2102">
        <f t="shared" si="1165"/>
        <v>542.79999999981555</v>
      </c>
      <c r="L2054" s="2102">
        <f t="shared" si="1165"/>
        <v>646.80000000022119</v>
      </c>
      <c r="M2054" s="2102">
        <f t="shared" si="1165"/>
        <v>725.6000000000995</v>
      </c>
      <c r="N2054" s="2103">
        <f t="shared" si="1165"/>
        <v>740.79999999981737</v>
      </c>
      <c r="O2054" s="2102">
        <f t="shared" si="1165"/>
        <v>677.19999999995707</v>
      </c>
      <c r="P2054" s="2102">
        <f t="shared" si="1165"/>
        <v>629.60000000020955</v>
      </c>
      <c r="Q2054" s="2102">
        <f t="shared" si="1165"/>
        <v>602.79999999993379</v>
      </c>
      <c r="R2054" s="2102">
        <f t="shared" si="1165"/>
        <v>557.20000000031177</v>
      </c>
      <c r="S2054" s="2102">
        <f t="shared" si="1165"/>
        <v>584.40000000008695</v>
      </c>
      <c r="T2054" s="2102">
        <f t="shared" si="1165"/>
        <v>601.19999999998981</v>
      </c>
      <c r="U2054" s="2102">
        <f t="shared" si="1165"/>
        <v>600.7999999999447</v>
      </c>
      <c r="V2054" s="3002">
        <f t="shared" si="1165"/>
        <v>604.0000000001146</v>
      </c>
      <c r="W2054" s="2102">
        <f t="shared" si="1165"/>
        <v>643.59999999948286</v>
      </c>
      <c r="X2054" s="2102">
        <f t="shared" si="1165"/>
        <v>659.19999999971878</v>
      </c>
      <c r="Y2054" s="2103">
        <f t="shared" si="1165"/>
        <v>648.80000000021028</v>
      </c>
      <c r="Z2054" s="2102">
        <f t="shared" si="1165"/>
        <v>557.19999999951597</v>
      </c>
      <c r="AA2054" s="2102">
        <f t="shared" si="1165"/>
        <v>520.80000000037671</v>
      </c>
      <c r="AB2054" s="2105">
        <f t="shared" si="1165"/>
        <v>477.99999999991087</v>
      </c>
      <c r="AC2054" s="614">
        <f t="shared" si="1165"/>
        <v>13672.399999999794</v>
      </c>
      <c r="AD2054" s="460"/>
    </row>
    <row r="2055" spans="1:40" ht="15.75" customHeight="1" thickBot="1">
      <c r="A2055" s="3212"/>
      <c r="B2055" s="3213"/>
      <c r="C2055" s="589" t="s">
        <v>19</v>
      </c>
      <c r="D2055" s="119"/>
      <c r="E2055" s="2107">
        <f>SUM(E1995,E2002,E2009,E2016,E2023,E2030,E2037,E2044)</f>
        <v>173.99999999983606</v>
      </c>
      <c r="F2055" s="2108">
        <f t="shared" ref="F2055:AC2055" si="1166">SUM(F1995,F2002,F2009,F2016,F2023,F2030,F2037,F2044)</f>
        <v>182.00000000004479</v>
      </c>
      <c r="G2055" s="2108">
        <f t="shared" si="1166"/>
        <v>189.99999999724082</v>
      </c>
      <c r="H2055" s="2109">
        <f t="shared" si="1166"/>
        <v>163.99999999984516</v>
      </c>
      <c r="I2055" s="2108">
        <f t="shared" si="1166"/>
        <v>196.00000000096429</v>
      </c>
      <c r="J2055" s="2108">
        <f t="shared" si="1166"/>
        <v>197.99999999983697</v>
      </c>
      <c r="K2055" s="2108">
        <f t="shared" si="1166"/>
        <v>236.00000000018895</v>
      </c>
      <c r="L2055" s="2108">
        <f t="shared" si="1166"/>
        <v>255.99999999994338</v>
      </c>
      <c r="M2055" s="2108">
        <f t="shared" si="1166"/>
        <v>289.99999999996362</v>
      </c>
      <c r="N2055" s="2109">
        <f t="shared" si="1166"/>
        <v>307.99999999990746</v>
      </c>
      <c r="O2055" s="2108">
        <f t="shared" si="1166"/>
        <v>290.00000000004889</v>
      </c>
      <c r="P2055" s="2108">
        <f t="shared" si="1166"/>
        <v>259.99999999996248</v>
      </c>
      <c r="Q2055" s="2108">
        <f t="shared" si="1166"/>
        <v>244.00000000022715</v>
      </c>
      <c r="R2055" s="2108">
        <f t="shared" si="1166"/>
        <v>243.99999999988609</v>
      </c>
      <c r="S2055" s="2108">
        <f t="shared" si="1166"/>
        <v>238.00000000082377</v>
      </c>
      <c r="T2055" s="2108">
        <f t="shared" si="1166"/>
        <v>247.99999999996203</v>
      </c>
      <c r="U2055" s="2108">
        <f t="shared" si="1166"/>
        <v>241.99999999993338</v>
      </c>
      <c r="V2055" s="3003">
        <f t="shared" si="1166"/>
        <v>254.00000000016121</v>
      </c>
      <c r="W2055" s="2108">
        <f t="shared" si="1166"/>
        <v>269.99999999998181</v>
      </c>
      <c r="X2055" s="2108">
        <f t="shared" si="1166"/>
        <v>278.0000000007874</v>
      </c>
      <c r="Y2055" s="2109">
        <f t="shared" si="1166"/>
        <v>273.99999999997249</v>
      </c>
      <c r="Z2055" s="2108">
        <f t="shared" si="1166"/>
        <v>241.99999999990496</v>
      </c>
      <c r="AA2055" s="2108">
        <f t="shared" si="1166"/>
        <v>218.00000000015984</v>
      </c>
      <c r="AB2055" s="2111">
        <f t="shared" si="1166"/>
        <v>203.99999999696661</v>
      </c>
      <c r="AC2055" s="712">
        <f t="shared" si="1166"/>
        <v>5699.9999999965494</v>
      </c>
      <c r="AD2055" s="460"/>
    </row>
    <row r="2056" spans="1:40">
      <c r="A2056" s="3308" t="s">
        <v>41</v>
      </c>
      <c r="B2056" s="3309"/>
      <c r="C2056" s="126" t="s">
        <v>42</v>
      </c>
      <c r="D2056" s="127"/>
      <c r="E2056" s="145">
        <f>100-(E2054/(E1974+E1981))*100</f>
        <v>0.2777777780265609</v>
      </c>
      <c r="F2056" s="143">
        <f t="shared" ref="F2056:AB2056" si="1167">100-(F2054/(F1974+F1981))*100</f>
        <v>2.6315789473193973</v>
      </c>
      <c r="G2056" s="143">
        <f t="shared" si="1167"/>
        <v>-3.4259259264515407</v>
      </c>
      <c r="H2056" s="479">
        <f t="shared" si="1167"/>
        <v>1.6666666669898973</v>
      </c>
      <c r="I2056" s="143">
        <f t="shared" si="1167"/>
        <v>-4.7747747747414024</v>
      </c>
      <c r="J2056" s="143">
        <f t="shared" si="1167"/>
        <v>-1.6666666665759067</v>
      </c>
      <c r="K2056" s="143">
        <f t="shared" si="1167"/>
        <v>-0.51851851882973676</v>
      </c>
      <c r="L2056" s="143">
        <f t="shared" si="1167"/>
        <v>0.18518518531244865</v>
      </c>
      <c r="M2056" s="143">
        <f t="shared" si="1167"/>
        <v>-2.4858757062824424</v>
      </c>
      <c r="N2056" s="479">
        <f t="shared" si="1167"/>
        <v>-2.888888888957112</v>
      </c>
      <c r="O2056" s="143">
        <f t="shared" si="1167"/>
        <v>-2.6060606059353404</v>
      </c>
      <c r="P2056" s="143">
        <f t="shared" si="1167"/>
        <v>1.0062893083504036</v>
      </c>
      <c r="Q2056" s="143">
        <f t="shared" si="1167"/>
        <v>-4.6527777777623243</v>
      </c>
      <c r="R2056" s="143">
        <f t="shared" si="1167"/>
        <v>-3.1851851855974473</v>
      </c>
      <c r="S2056" s="143">
        <f t="shared" si="1167"/>
        <v>-3.6170212765550076</v>
      </c>
      <c r="T2056" s="143">
        <f t="shared" si="1167"/>
        <v>-0.20000000008944596</v>
      </c>
      <c r="U2056" s="143">
        <f t="shared" si="1167"/>
        <v>-4.305555555542</v>
      </c>
      <c r="V2056" s="515">
        <f t="shared" si="1167"/>
        <v>-2.7210884354393841</v>
      </c>
      <c r="W2056" s="143">
        <f t="shared" si="1167"/>
        <v>-3.1410256406757782</v>
      </c>
      <c r="X2056" s="143">
        <f t="shared" si="1167"/>
        <v>-1.7283950615205157</v>
      </c>
      <c r="Y2056" s="479">
        <f t="shared" si="1167"/>
        <v>-2.012578616609332</v>
      </c>
      <c r="Z2056" s="143">
        <f t="shared" si="1167"/>
        <v>1.2056737590045969</v>
      </c>
      <c r="AA2056" s="143">
        <f t="shared" si="1167"/>
        <v>1.363636363271425</v>
      </c>
      <c r="AB2056" s="146">
        <f t="shared" si="1167"/>
        <v>-4.8245614034591284</v>
      </c>
      <c r="AC2056" s="997">
        <f>100-(AC2054/(AC1974+AC1981))*100</f>
        <v>-1.7291666666750416</v>
      </c>
      <c r="AD2056" s="460"/>
    </row>
    <row r="2057" spans="1:40" ht="16.5" thickBot="1">
      <c r="A2057" s="3214"/>
      <c r="B2057" s="3215"/>
      <c r="C2057" s="131" t="s">
        <v>43</v>
      </c>
      <c r="D2057" s="119"/>
      <c r="E2057" s="620">
        <f>100-(E2055/(E1975+E1981))*100</f>
        <v>59.722222222325293</v>
      </c>
      <c r="F2057" s="621">
        <f t="shared" ref="F2057:AB2057" si="1168">100-(F2055/(F1975+F1981))*100</f>
        <v>60.087719298247258</v>
      </c>
      <c r="G2057" s="621">
        <f t="shared" si="1168"/>
        <v>56.018518518950543</v>
      </c>
      <c r="H2057" s="484">
        <f t="shared" si="1168"/>
        <v>59.80392156879013</v>
      </c>
      <c r="I2057" s="621">
        <f t="shared" si="1168"/>
        <v>55.855855855679906</v>
      </c>
      <c r="J2057" s="621">
        <f t="shared" si="1168"/>
        <v>56.578947368469272</v>
      </c>
      <c r="K2057" s="621">
        <f t="shared" si="1168"/>
        <v>56.296296296111151</v>
      </c>
      <c r="L2057" s="621">
        <f t="shared" si="1168"/>
        <v>60.493827160566447</v>
      </c>
      <c r="M2057" s="621">
        <f t="shared" si="1168"/>
        <v>59.039548022582537</v>
      </c>
      <c r="N2057" s="484">
        <f t="shared" si="1168"/>
        <v>57.222222222196166</v>
      </c>
      <c r="O2057" s="621">
        <f t="shared" si="1168"/>
        <v>56.060606060649512</v>
      </c>
      <c r="P2057" s="621">
        <f t="shared" si="1168"/>
        <v>59.119496855437397</v>
      </c>
      <c r="Q2057" s="621">
        <f t="shared" si="1168"/>
        <v>57.638888888851056</v>
      </c>
      <c r="R2057" s="621">
        <f t="shared" si="1168"/>
        <v>54.814814814680659</v>
      </c>
      <c r="S2057" s="621">
        <f t="shared" si="1168"/>
        <v>57.801418439593114</v>
      </c>
      <c r="T2057" s="621">
        <f t="shared" si="1168"/>
        <v>58.6666666666354</v>
      </c>
      <c r="U2057" s="621">
        <f t="shared" si="1168"/>
        <v>57.986111111124266</v>
      </c>
      <c r="V2057" s="521">
        <f t="shared" si="1168"/>
        <v>56.802721088388715</v>
      </c>
      <c r="W2057" s="621">
        <f t="shared" si="1168"/>
        <v>56.73076923088415</v>
      </c>
      <c r="X2057" s="621">
        <f t="shared" si="1168"/>
        <v>57.098765432046619</v>
      </c>
      <c r="Y2057" s="484">
        <f t="shared" si="1168"/>
        <v>56.918238993620392</v>
      </c>
      <c r="Z2057" s="621">
        <f t="shared" si="1168"/>
        <v>57.092198581600385</v>
      </c>
      <c r="AA2057" s="621">
        <f t="shared" si="1168"/>
        <v>58.712121211968046</v>
      </c>
      <c r="AB2057" s="622">
        <f t="shared" si="1168"/>
        <v>55.263157895414913</v>
      </c>
      <c r="AC2057" s="998">
        <f>100-(AC2055/(AC1975+AC1982))*100</f>
        <v>5.0000000000575113</v>
      </c>
      <c r="AD2057" s="460"/>
    </row>
    <row r="2058" spans="1:40">
      <c r="A2058" s="3308" t="s">
        <v>75</v>
      </c>
      <c r="B2058" s="3309"/>
      <c r="C2058" s="126" t="s">
        <v>42</v>
      </c>
      <c r="D2058" s="118"/>
      <c r="E2058" s="1058" t="e">
        <f t="shared" ref="E2058:AC2058" si="1169">(E1953-E1921-E1932-E1974-E1981)/E1953</f>
        <v>#DIV/0!</v>
      </c>
      <c r="F2058" s="1059" t="e">
        <f t="shared" si="1169"/>
        <v>#DIV/0!</v>
      </c>
      <c r="G2058" s="1059" t="e">
        <f t="shared" si="1169"/>
        <v>#DIV/0!</v>
      </c>
      <c r="H2058" s="1060" t="e">
        <f t="shared" si="1169"/>
        <v>#DIV/0!</v>
      </c>
      <c r="I2058" s="1059" t="e">
        <f t="shared" si="1169"/>
        <v>#DIV/0!</v>
      </c>
      <c r="J2058" s="1059" t="e">
        <f t="shared" si="1169"/>
        <v>#DIV/0!</v>
      </c>
      <c r="K2058" s="1059" t="e">
        <f t="shared" si="1169"/>
        <v>#DIV/0!</v>
      </c>
      <c r="L2058" s="1059" t="e">
        <f t="shared" si="1169"/>
        <v>#DIV/0!</v>
      </c>
      <c r="M2058" s="1059" t="e">
        <f t="shared" si="1169"/>
        <v>#DIV/0!</v>
      </c>
      <c r="N2058" s="1060" t="e">
        <f t="shared" si="1169"/>
        <v>#DIV/0!</v>
      </c>
      <c r="O2058" s="1059" t="e">
        <f t="shared" si="1169"/>
        <v>#DIV/0!</v>
      </c>
      <c r="P2058" s="1059" t="e">
        <f t="shared" si="1169"/>
        <v>#DIV/0!</v>
      </c>
      <c r="Q2058" s="1059" t="e">
        <f t="shared" si="1169"/>
        <v>#DIV/0!</v>
      </c>
      <c r="R2058" s="1059" t="e">
        <f t="shared" si="1169"/>
        <v>#DIV/0!</v>
      </c>
      <c r="S2058" s="1059" t="e">
        <f t="shared" si="1169"/>
        <v>#DIV/0!</v>
      </c>
      <c r="T2058" s="1059" t="e">
        <f t="shared" si="1169"/>
        <v>#DIV/0!</v>
      </c>
      <c r="U2058" s="1059" t="e">
        <f t="shared" si="1169"/>
        <v>#DIV/0!</v>
      </c>
      <c r="V2058" s="3016" t="e">
        <f t="shared" si="1169"/>
        <v>#DIV/0!</v>
      </c>
      <c r="W2058" s="1059" t="e">
        <f t="shared" si="1169"/>
        <v>#DIV/0!</v>
      </c>
      <c r="X2058" s="1059" t="e">
        <f t="shared" si="1169"/>
        <v>#DIV/0!</v>
      </c>
      <c r="Y2058" s="1060" t="e">
        <f t="shared" si="1169"/>
        <v>#DIV/0!</v>
      </c>
      <c r="Z2058" s="1059" t="e">
        <f t="shared" si="1169"/>
        <v>#DIV/0!</v>
      </c>
      <c r="AA2058" s="1059" t="e">
        <f t="shared" si="1169"/>
        <v>#DIV/0!</v>
      </c>
      <c r="AB2058" s="1061" t="e">
        <f t="shared" si="1169"/>
        <v>#DIV/0!</v>
      </c>
      <c r="AC2058" s="1062" t="e">
        <f t="shared" si="1169"/>
        <v>#DIV/0!</v>
      </c>
      <c r="AD2058" s="460"/>
    </row>
    <row r="2059" spans="1:40" ht="15.75" customHeight="1" thickBot="1">
      <c r="A2059" s="3214"/>
      <c r="B2059" s="3215"/>
      <c r="C2059" s="131"/>
      <c r="D2059" s="119"/>
      <c r="E2059" s="620"/>
      <c r="F2059" s="621"/>
      <c r="G2059" s="621"/>
      <c r="H2059" s="484"/>
      <c r="I2059" s="621"/>
      <c r="J2059" s="621"/>
      <c r="K2059" s="621"/>
      <c r="L2059" s="621"/>
      <c r="M2059" s="621"/>
      <c r="N2059" s="484"/>
      <c r="O2059" s="621"/>
      <c r="P2059" s="621"/>
      <c r="Q2059" s="621"/>
      <c r="R2059" s="621"/>
      <c r="S2059" s="621"/>
      <c r="T2059" s="621"/>
      <c r="U2059" s="621"/>
      <c r="V2059" s="521"/>
      <c r="W2059" s="621"/>
      <c r="X2059" s="621"/>
      <c r="Y2059" s="484"/>
      <c r="Z2059" s="621"/>
      <c r="AA2059" s="621"/>
      <c r="AB2059" s="622"/>
      <c r="AC2059" s="998"/>
      <c r="AD2059" s="460"/>
    </row>
    <row r="2060" spans="1:40">
      <c r="A2060" s="3216"/>
      <c r="B2060" s="3304"/>
      <c r="C2060" s="929"/>
      <c r="D2060" s="527" t="s">
        <v>127</v>
      </c>
      <c r="E2060" s="528">
        <f>(E1976+E1983-E1996-E2003-E2010-E2017-E2024-E2031-E2038-E2045)/(E1976+E1983)</f>
        <v>-3.7037037037037035E-2</v>
      </c>
      <c r="F2060" s="528">
        <f t="shared" ref="F2060:AC2060" si="1170">(F1976+F1983-F1996-F2003-F2010-F2017-F2024-F2031-F2038-F2045)/(F1976+F1983)</f>
        <v>-3.5714285714285712E-2</v>
      </c>
      <c r="G2060" s="528">
        <f t="shared" si="1170"/>
        <v>-3.7037037037037035E-2</v>
      </c>
      <c r="H2060" s="529">
        <f t="shared" si="1170"/>
        <v>-0.04</v>
      </c>
      <c r="I2060" s="528">
        <f t="shared" si="1170"/>
        <v>-3.5714285714285712E-2</v>
      </c>
      <c r="J2060" s="528">
        <f t="shared" si="1170"/>
        <v>-7.1428571428571425E-2</v>
      </c>
      <c r="K2060" s="528">
        <f t="shared" si="1170"/>
        <v>-2.9411764705882353E-2</v>
      </c>
      <c r="L2060" s="528">
        <f t="shared" si="1170"/>
        <v>-0.05</v>
      </c>
      <c r="M2060" s="528">
        <f t="shared" si="1170"/>
        <v>-6.8181818181818177E-2</v>
      </c>
      <c r="N2060" s="529">
        <f t="shared" si="1170"/>
        <v>-6.6666666666666666E-2</v>
      </c>
      <c r="O2060" s="528">
        <f t="shared" si="1170"/>
        <v>-7.3170731707317069E-2</v>
      </c>
      <c r="P2060" s="528">
        <f t="shared" si="1170"/>
        <v>-5.128205128205128E-2</v>
      </c>
      <c r="Q2060" s="528">
        <f t="shared" si="1170"/>
        <v>-8.3333333333333329E-2</v>
      </c>
      <c r="R2060" s="528">
        <f t="shared" si="1170"/>
        <v>-5.8823529411764705E-2</v>
      </c>
      <c r="S2060" s="528">
        <f t="shared" si="1170"/>
        <v>-5.7142857142857141E-2</v>
      </c>
      <c r="T2060" s="528">
        <f t="shared" si="1170"/>
        <v>-5.4054054054054057E-2</v>
      </c>
      <c r="U2060" s="528">
        <f t="shared" si="1170"/>
        <v>-8.3333333333333329E-2</v>
      </c>
      <c r="V2060" s="932">
        <f t="shared" si="1170"/>
        <v>-8.3333333333333329E-2</v>
      </c>
      <c r="W2060" s="528">
        <f t="shared" si="1170"/>
        <v>-7.6923076923076927E-2</v>
      </c>
      <c r="X2060" s="528">
        <f t="shared" si="1170"/>
        <v>-0.05</v>
      </c>
      <c r="Y2060" s="529">
        <f t="shared" si="1170"/>
        <v>-0.05</v>
      </c>
      <c r="Z2060" s="528">
        <f t="shared" si="1170"/>
        <v>-2.8571428571428571E-2</v>
      </c>
      <c r="AA2060" s="528">
        <f t="shared" si="1170"/>
        <v>-3.0303030303030304E-2</v>
      </c>
      <c r="AB2060" s="530">
        <f t="shared" si="1170"/>
        <v>-7.1428571428571425E-2</v>
      </c>
      <c r="AC2060" s="531">
        <f t="shared" si="1170"/>
        <v>-5.6287425149700594E-2</v>
      </c>
      <c r="AD2060" s="460"/>
    </row>
    <row r="2061" spans="1:40" ht="15.75" customHeight="1" thickBot="1">
      <c r="A2061" s="3305"/>
      <c r="B2061" s="3306"/>
      <c r="C2061" s="731"/>
      <c r="D2061" s="147" t="s">
        <v>128</v>
      </c>
      <c r="E2061" s="532">
        <f>(E1980+E1987-E2000-E2007-E2014-E2028-E2035-E2042-E2049)/(E1980+E1987)</f>
        <v>8.077511565787239E-3</v>
      </c>
      <c r="F2061" s="532">
        <f t="shared" ref="F2061:AB2061" si="1171">(F1980+F1987-F2000-F2007-F2014-F2028-F2035-F2042-F2049)/(F1980+F1987)</f>
        <v>2.9234501833536711E-2</v>
      </c>
      <c r="G2061" s="532">
        <f t="shared" si="1171"/>
        <v>2.5861180191627486E-2</v>
      </c>
      <c r="H2061" s="533">
        <f t="shared" si="1171"/>
        <v>1.7015599454810858E-2</v>
      </c>
      <c r="I2061" s="532">
        <f t="shared" si="1171"/>
        <v>1.36879727003545E-2</v>
      </c>
      <c r="J2061" s="532">
        <f t="shared" si="1171"/>
        <v>-1.8627261313620729E-2</v>
      </c>
      <c r="K2061" s="532">
        <f t="shared" si="1171"/>
        <v>-1.3958504007463898E-2</v>
      </c>
      <c r="L2061" s="532">
        <f t="shared" si="1171"/>
        <v>-2.0479515547379415E-4</v>
      </c>
      <c r="M2061" s="532">
        <f t="shared" si="1171"/>
        <v>-2.8502095295927562E-2</v>
      </c>
      <c r="N2061" s="533">
        <f t="shared" si="1171"/>
        <v>-3.5127374168368038E-2</v>
      </c>
      <c r="O2061" s="532">
        <f t="shared" si="1171"/>
        <v>-3.1931057643762265E-2</v>
      </c>
      <c r="P2061" s="532">
        <f t="shared" si="1171"/>
        <v>-3.1289493959928545E-4</v>
      </c>
      <c r="Q2061" s="532">
        <f t="shared" si="1171"/>
        <v>-4.6555740619817577E-2</v>
      </c>
      <c r="R2061" s="532">
        <f t="shared" si="1171"/>
        <v>-4.4804451622649025E-2</v>
      </c>
      <c r="S2061" s="532">
        <f t="shared" si="1171"/>
        <v>6.2018010144901121E-3</v>
      </c>
      <c r="T2061" s="532">
        <f t="shared" si="1171"/>
        <v>-8.8781338065928739E-3</v>
      </c>
      <c r="U2061" s="532">
        <f t="shared" si="1171"/>
        <v>-4.1273367534077107E-2</v>
      </c>
      <c r="V2061" s="933">
        <f t="shared" si="1171"/>
        <v>-4.049681965309096E-2</v>
      </c>
      <c r="W2061" s="532">
        <f t="shared" si="1171"/>
        <v>-3.4607861029188461E-2</v>
      </c>
      <c r="X2061" s="532">
        <f t="shared" si="1171"/>
        <v>1.4703788017660065E-2</v>
      </c>
      <c r="Y2061" s="533">
        <f t="shared" si="1171"/>
        <v>-2.5906384274152261E-2</v>
      </c>
      <c r="Z2061" s="532">
        <f t="shared" si="1171"/>
        <v>-5.8385577392893444E-3</v>
      </c>
      <c r="AA2061" s="532">
        <f t="shared" si="1171"/>
        <v>9.001145605665721E-3</v>
      </c>
      <c r="AB2061" s="534">
        <f t="shared" si="1171"/>
        <v>4.3370671245402991E-3</v>
      </c>
      <c r="AC2061" s="535">
        <f>(AC1980+AC1987-AC2000-AC2007-AC2014-AC2028-AC2035-AC2042-AC2049)/(AC1980+AC1987)</f>
        <v>-1.2593862471739202E-2</v>
      </c>
      <c r="AD2061" s="460"/>
    </row>
    <row r="2062" spans="1:40" s="190" customFormat="1" ht="16.5" thickBot="1">
      <c r="A2062" s="1779"/>
      <c r="B2062" s="1780"/>
      <c r="C2062" s="1404"/>
      <c r="D2062" s="234"/>
      <c r="E2062" s="1398"/>
      <c r="F2062" s="1398"/>
      <c r="G2062" s="1398"/>
      <c r="H2062" s="2803"/>
      <c r="I2062" s="1398"/>
      <c r="J2062" s="1398"/>
      <c r="K2062" s="1398"/>
      <c r="L2062" s="1398"/>
      <c r="M2062" s="1398"/>
      <c r="N2062" s="2803"/>
      <c r="O2062" s="1398"/>
      <c r="P2062" s="1398"/>
      <c r="Q2062" s="1398"/>
      <c r="R2062" s="1398"/>
      <c r="S2062" s="1398"/>
      <c r="T2062" s="1398"/>
      <c r="U2062" s="1398"/>
      <c r="V2062" s="3006"/>
      <c r="W2062" s="1398"/>
      <c r="X2062" s="1398"/>
      <c r="Y2062" s="2803"/>
      <c r="Z2062" s="1398"/>
      <c r="AA2062" s="1398"/>
      <c r="AB2062" s="1399"/>
      <c r="AC2062" s="1400"/>
      <c r="AH2062" s="1068"/>
      <c r="AI2062" s="234"/>
      <c r="AJ2062" s="234"/>
      <c r="AK2062" s="234"/>
      <c r="AL2062" s="367"/>
    </row>
    <row r="2063" spans="1:40" s="190" customFormat="1" ht="16.5" thickBot="1">
      <c r="A2063" s="1405" t="s">
        <v>332</v>
      </c>
      <c r="B2063" s="1406"/>
      <c r="C2063" s="955"/>
      <c r="D2063" s="955"/>
      <c r="E2063" s="1066">
        <v>1</v>
      </c>
      <c r="F2063" s="819">
        <v>2</v>
      </c>
      <c r="G2063" s="819">
        <v>3</v>
      </c>
      <c r="H2063" s="769">
        <v>4</v>
      </c>
      <c r="I2063" s="819">
        <v>5</v>
      </c>
      <c r="J2063" s="819">
        <v>6</v>
      </c>
      <c r="K2063" s="819">
        <v>7</v>
      </c>
      <c r="L2063" s="819">
        <v>8</v>
      </c>
      <c r="M2063" s="819">
        <v>9</v>
      </c>
      <c r="N2063" s="769">
        <v>10</v>
      </c>
      <c r="O2063" s="819">
        <v>11</v>
      </c>
      <c r="P2063" s="819">
        <v>12</v>
      </c>
      <c r="Q2063" s="819">
        <v>13</v>
      </c>
      <c r="R2063" s="819">
        <v>14</v>
      </c>
      <c r="S2063" s="819">
        <v>15</v>
      </c>
      <c r="T2063" s="819">
        <v>16</v>
      </c>
      <c r="U2063" s="819">
        <v>17</v>
      </c>
      <c r="V2063" s="819">
        <v>18</v>
      </c>
      <c r="W2063" s="819">
        <v>19</v>
      </c>
      <c r="X2063" s="819">
        <v>20</v>
      </c>
      <c r="Y2063" s="769">
        <v>21</v>
      </c>
      <c r="Z2063" s="819">
        <v>22</v>
      </c>
      <c r="AA2063" s="819">
        <v>23</v>
      </c>
      <c r="AB2063" s="1067">
        <v>24</v>
      </c>
      <c r="AC2063" s="1820"/>
      <c r="AD2063" s="1821"/>
      <c r="AE2063" s="1822"/>
      <c r="AF2063" s="1823"/>
      <c r="AI2063" s="333"/>
      <c r="AJ2063" s="333"/>
      <c r="AK2063" s="333"/>
      <c r="AL2063" s="333"/>
    </row>
    <row r="2064" spans="1:40" s="190" customFormat="1" ht="16.5" thickBot="1">
      <c r="A2064" s="3228" t="s">
        <v>333</v>
      </c>
      <c r="B2064" s="3240"/>
      <c r="C2064" s="548"/>
      <c r="D2064" s="624"/>
      <c r="E2064" s="544"/>
      <c r="F2064" s="545"/>
      <c r="G2064" s="934"/>
      <c r="H2064" s="547"/>
      <c r="I2064" s="934"/>
      <c r="J2064" s="934"/>
      <c r="K2064" s="934"/>
      <c r="L2064" s="934"/>
      <c r="M2064" s="934"/>
      <c r="N2064" s="547"/>
      <c r="O2064" s="934"/>
      <c r="P2064" s="934"/>
      <c r="Q2064" s="545"/>
      <c r="R2064" s="545"/>
      <c r="S2064" s="545"/>
      <c r="T2064" s="545"/>
      <c r="U2064" s="545"/>
      <c r="V2064" s="934"/>
      <c r="W2064" s="545"/>
      <c r="X2064" s="545"/>
      <c r="Y2064" s="547"/>
      <c r="Z2064" s="545"/>
      <c r="AA2064" s="545"/>
      <c r="AB2064" s="545"/>
      <c r="AC2064" s="999"/>
      <c r="AD2064" s="1424"/>
      <c r="AE2064" s="1070"/>
      <c r="AF2064" s="1071"/>
      <c r="AI2064" s="333"/>
      <c r="AJ2064" s="333"/>
      <c r="AK2064" s="333"/>
      <c r="AL2064" s="333"/>
    </row>
    <row r="2065" spans="1:38" s="190" customFormat="1">
      <c r="A2065" s="725" t="s">
        <v>14</v>
      </c>
      <c r="B2065" s="394"/>
      <c r="C2065" s="726"/>
      <c r="D2065" s="1072"/>
      <c r="E2065" s="935">
        <v>2</v>
      </c>
      <c r="F2065" s="394">
        <v>2</v>
      </c>
      <c r="G2065" s="626">
        <v>2</v>
      </c>
      <c r="H2065" s="500">
        <v>2</v>
      </c>
      <c r="I2065" s="626">
        <v>2</v>
      </c>
      <c r="J2065" s="626">
        <v>2</v>
      </c>
      <c r="K2065" s="626">
        <v>2</v>
      </c>
      <c r="L2065" s="626">
        <v>2</v>
      </c>
      <c r="M2065" s="626">
        <v>2</v>
      </c>
      <c r="N2065" s="500">
        <v>2</v>
      </c>
      <c r="O2065" s="626">
        <v>3</v>
      </c>
      <c r="P2065" s="626">
        <v>3</v>
      </c>
      <c r="Q2065" s="394">
        <v>3</v>
      </c>
      <c r="R2065" s="394">
        <v>3</v>
      </c>
      <c r="S2065" s="394">
        <v>3</v>
      </c>
      <c r="T2065" s="394">
        <v>3</v>
      </c>
      <c r="U2065" s="394">
        <v>3</v>
      </c>
      <c r="V2065" s="626">
        <v>3</v>
      </c>
      <c r="W2065" s="394">
        <v>3</v>
      </c>
      <c r="X2065" s="394">
        <v>3</v>
      </c>
      <c r="Y2065" s="500">
        <v>3</v>
      </c>
      <c r="Z2065" s="394">
        <v>3</v>
      </c>
      <c r="AA2065" s="394">
        <v>3</v>
      </c>
      <c r="AB2065" s="394">
        <v>3</v>
      </c>
      <c r="AC2065" s="1073"/>
      <c r="AD2065" s="1425"/>
      <c r="AE2065" s="1074"/>
      <c r="AF2065" s="1075"/>
      <c r="AI2065" s="333"/>
      <c r="AJ2065" s="333"/>
      <c r="AK2065" s="333"/>
      <c r="AL2065" s="333"/>
    </row>
    <row r="2066" spans="1:38" s="190" customFormat="1" ht="16.5" thickBot="1">
      <c r="A2066" s="1525" t="s">
        <v>15</v>
      </c>
      <c r="B2066" s="1275"/>
      <c r="C2066" s="1526"/>
      <c r="D2066" s="2148"/>
      <c r="E2066" s="1273">
        <v>9</v>
      </c>
      <c r="F2066" s="1275">
        <v>9</v>
      </c>
      <c r="G2066" s="1275">
        <v>9</v>
      </c>
      <c r="H2066" s="470">
        <v>9</v>
      </c>
      <c r="I2066" s="1275">
        <v>9</v>
      </c>
      <c r="J2066" s="1275">
        <v>9</v>
      </c>
      <c r="K2066" s="1275">
        <v>9</v>
      </c>
      <c r="L2066" s="1275">
        <v>9</v>
      </c>
      <c r="M2066" s="1275">
        <v>9</v>
      </c>
      <c r="N2066" s="470">
        <v>9</v>
      </c>
      <c r="O2066" s="1275">
        <v>9</v>
      </c>
      <c r="P2066" s="1275">
        <v>9</v>
      </c>
      <c r="Q2066" s="1275">
        <v>9</v>
      </c>
      <c r="R2066" s="1275">
        <v>9</v>
      </c>
      <c r="S2066" s="1275">
        <v>9</v>
      </c>
      <c r="T2066" s="1275">
        <v>9</v>
      </c>
      <c r="U2066" s="1275">
        <v>9</v>
      </c>
      <c r="V2066" s="1275">
        <v>9</v>
      </c>
      <c r="W2066" s="1275">
        <v>9</v>
      </c>
      <c r="X2066" s="1275">
        <v>9</v>
      </c>
      <c r="Y2066" s="470">
        <v>9</v>
      </c>
      <c r="Z2066" s="1275">
        <v>9</v>
      </c>
      <c r="AA2066" s="1275">
        <v>9</v>
      </c>
      <c r="AB2066" s="1275">
        <v>9</v>
      </c>
      <c r="AC2066" s="2149"/>
      <c r="AD2066" s="1426"/>
      <c r="AE2066" s="1078"/>
      <c r="AF2066" s="1079"/>
      <c r="AI2066" s="333"/>
      <c r="AJ2066" s="333"/>
      <c r="AK2066" s="367"/>
      <c r="AL2066" s="333"/>
    </row>
    <row r="2067" spans="1:38" s="190" customFormat="1">
      <c r="A2067" s="3230" t="s">
        <v>334</v>
      </c>
      <c r="B2067" s="3184" t="s">
        <v>335</v>
      </c>
      <c r="C2067" s="126" t="s">
        <v>17</v>
      </c>
      <c r="D2067" s="118" t="s">
        <v>161</v>
      </c>
      <c r="E2067" s="1899"/>
      <c r="F2067" s="214"/>
      <c r="G2067" s="214"/>
      <c r="H2067" s="467"/>
      <c r="I2067" s="214"/>
      <c r="J2067" s="214"/>
      <c r="K2067" s="214"/>
      <c r="L2067" s="214"/>
      <c r="M2067" s="214"/>
      <c r="N2067" s="467"/>
      <c r="O2067" s="214"/>
      <c r="P2067" s="214"/>
      <c r="Q2067" s="214"/>
      <c r="R2067" s="214"/>
      <c r="S2067" s="214"/>
      <c r="T2067" s="214"/>
      <c r="U2067" s="214"/>
      <c r="V2067" s="501"/>
      <c r="W2067" s="214"/>
      <c r="X2067" s="214"/>
      <c r="Y2067" s="467"/>
      <c r="Z2067" s="214"/>
      <c r="AA2067" s="214"/>
      <c r="AB2067" s="214"/>
      <c r="AC2067" s="99"/>
      <c r="AD2067" s="338"/>
      <c r="AE2067" s="73">
        <v>350</v>
      </c>
      <c r="AF2067" s="74">
        <v>60</v>
      </c>
      <c r="AI2067" s="1080"/>
      <c r="AJ2067" s="1081"/>
      <c r="AK2067" s="1080"/>
      <c r="AL2067" s="367"/>
    </row>
    <row r="2068" spans="1:38" s="190" customFormat="1">
      <c r="A2068" s="3231"/>
      <c r="B2068" s="3185"/>
      <c r="C2068" s="128" t="s">
        <v>19</v>
      </c>
      <c r="D2068" s="113"/>
      <c r="E2068" s="83"/>
      <c r="F2068" s="161"/>
      <c r="G2068" s="161"/>
      <c r="H2068" s="466"/>
      <c r="I2068" s="161"/>
      <c r="J2068" s="161"/>
      <c r="K2068" s="161"/>
      <c r="L2068" s="161"/>
      <c r="M2068" s="161"/>
      <c r="N2068" s="466"/>
      <c r="O2068" s="161"/>
      <c r="P2068" s="161"/>
      <c r="Q2068" s="161"/>
      <c r="R2068" s="161"/>
      <c r="S2068" s="161"/>
      <c r="T2068" s="161"/>
      <c r="U2068" s="161"/>
      <c r="V2068" s="502"/>
      <c r="W2068" s="161"/>
      <c r="X2068" s="161"/>
      <c r="Y2068" s="466"/>
      <c r="Z2068" s="161"/>
      <c r="AA2068" s="161"/>
      <c r="AB2068" s="161"/>
      <c r="AC2068" s="76"/>
      <c r="AD2068" s="83"/>
      <c r="AE2068" s="161"/>
      <c r="AF2068" s="76"/>
      <c r="AI2068" s="367"/>
      <c r="AJ2068" s="367"/>
      <c r="AK2068" s="367"/>
      <c r="AL2068" s="367"/>
    </row>
    <row r="2069" spans="1:38" s="190" customFormat="1">
      <c r="A2069" s="3231"/>
      <c r="B2069" s="3185"/>
      <c r="C2069" s="128" t="s">
        <v>20</v>
      </c>
      <c r="D2069" s="113" t="s">
        <v>64</v>
      </c>
      <c r="E2069" s="1797">
        <v>21</v>
      </c>
      <c r="F2069" s="1790">
        <v>20</v>
      </c>
      <c r="G2069" s="1790">
        <v>19</v>
      </c>
      <c r="H2069" s="474">
        <v>19</v>
      </c>
      <c r="I2069" s="1790">
        <v>19</v>
      </c>
      <c r="J2069" s="1790">
        <v>20</v>
      </c>
      <c r="K2069" s="1790">
        <v>21</v>
      </c>
      <c r="L2069" s="1790">
        <v>24</v>
      </c>
      <c r="M2069" s="1790">
        <v>25</v>
      </c>
      <c r="N2069" s="474">
        <v>25</v>
      </c>
      <c r="O2069" s="1790">
        <v>26</v>
      </c>
      <c r="P2069" s="1790">
        <v>24</v>
      </c>
      <c r="Q2069" s="1790">
        <v>25</v>
      </c>
      <c r="R2069" s="1790">
        <v>25</v>
      </c>
      <c r="S2069" s="1790">
        <v>25</v>
      </c>
      <c r="T2069" s="1790">
        <v>25</v>
      </c>
      <c r="U2069" s="1790">
        <v>25</v>
      </c>
      <c r="V2069" s="510">
        <v>26</v>
      </c>
      <c r="W2069" s="1790">
        <v>26</v>
      </c>
      <c r="X2069" s="1790">
        <v>26</v>
      </c>
      <c r="Y2069" s="474">
        <v>26</v>
      </c>
      <c r="Z2069" s="1790">
        <v>27</v>
      </c>
      <c r="AA2069" s="1790">
        <v>25</v>
      </c>
      <c r="AB2069" s="1790">
        <v>23</v>
      </c>
      <c r="AC2069" s="341">
        <f>AVERAGE(E2069:AB2069)</f>
        <v>23.625</v>
      </c>
      <c r="AD2069" s="735"/>
      <c r="AE2069" s="78"/>
      <c r="AF2069" s="79"/>
      <c r="AI2069" s="367"/>
      <c r="AJ2069" s="367"/>
      <c r="AK2069" s="367"/>
      <c r="AL2069" s="367"/>
    </row>
    <row r="2070" spans="1:38" s="190" customFormat="1" ht="16.5" thickBot="1">
      <c r="A2070" s="3233"/>
      <c r="B2070" s="3186"/>
      <c r="C2070" s="131" t="s">
        <v>22</v>
      </c>
      <c r="D2070" s="119"/>
      <c r="E2070" s="349" t="e">
        <f t="shared" ref="E2070:AB2070" si="1172">E2068/E2067</f>
        <v>#DIV/0!</v>
      </c>
      <c r="F2070" s="350" t="e">
        <f t="shared" si="1172"/>
        <v>#DIV/0!</v>
      </c>
      <c r="G2070" s="350" t="e">
        <f t="shared" si="1172"/>
        <v>#DIV/0!</v>
      </c>
      <c r="H2070" s="484" t="e">
        <f t="shared" si="1172"/>
        <v>#DIV/0!</v>
      </c>
      <c r="I2070" s="350" t="e">
        <f t="shared" si="1172"/>
        <v>#DIV/0!</v>
      </c>
      <c r="J2070" s="350" t="e">
        <f t="shared" si="1172"/>
        <v>#DIV/0!</v>
      </c>
      <c r="K2070" s="350" t="e">
        <f t="shared" si="1172"/>
        <v>#DIV/0!</v>
      </c>
      <c r="L2070" s="350" t="e">
        <f t="shared" si="1172"/>
        <v>#DIV/0!</v>
      </c>
      <c r="M2070" s="350" t="e">
        <f t="shared" si="1172"/>
        <v>#DIV/0!</v>
      </c>
      <c r="N2070" s="484" t="e">
        <f t="shared" si="1172"/>
        <v>#DIV/0!</v>
      </c>
      <c r="O2070" s="350" t="e">
        <f t="shared" si="1172"/>
        <v>#DIV/0!</v>
      </c>
      <c r="P2070" s="350" t="e">
        <f t="shared" si="1172"/>
        <v>#DIV/0!</v>
      </c>
      <c r="Q2070" s="350" t="e">
        <f t="shared" si="1172"/>
        <v>#DIV/0!</v>
      </c>
      <c r="R2070" s="350" t="e">
        <f t="shared" si="1172"/>
        <v>#DIV/0!</v>
      </c>
      <c r="S2070" s="350" t="e">
        <f t="shared" si="1172"/>
        <v>#DIV/0!</v>
      </c>
      <c r="T2070" s="350" t="e">
        <f t="shared" si="1172"/>
        <v>#DIV/0!</v>
      </c>
      <c r="U2070" s="350" t="e">
        <f t="shared" si="1172"/>
        <v>#DIV/0!</v>
      </c>
      <c r="V2070" s="521" t="e">
        <f t="shared" si="1172"/>
        <v>#DIV/0!</v>
      </c>
      <c r="W2070" s="350" t="e">
        <f t="shared" si="1172"/>
        <v>#DIV/0!</v>
      </c>
      <c r="X2070" s="350" t="e">
        <f t="shared" si="1172"/>
        <v>#DIV/0!</v>
      </c>
      <c r="Y2070" s="484" t="e">
        <f t="shared" si="1172"/>
        <v>#DIV/0!</v>
      </c>
      <c r="Z2070" s="350" t="e">
        <f t="shared" si="1172"/>
        <v>#DIV/0!</v>
      </c>
      <c r="AA2070" s="350" t="e">
        <f t="shared" si="1172"/>
        <v>#DIV/0!</v>
      </c>
      <c r="AB2070" s="350" t="e">
        <f t="shared" si="1172"/>
        <v>#DIV/0!</v>
      </c>
      <c r="AC2070" s="184"/>
      <c r="AD2070" s="83"/>
      <c r="AE2070" s="161"/>
      <c r="AF2070" s="76"/>
      <c r="AI2070" s="367"/>
      <c r="AJ2070" s="367"/>
      <c r="AK2070" s="367"/>
      <c r="AL2070" s="367"/>
    </row>
    <row r="2071" spans="1:38" s="190" customFormat="1" hidden="1">
      <c r="A2071" s="1889"/>
      <c r="B2071" s="1890"/>
      <c r="C2071" s="401" t="s">
        <v>133</v>
      </c>
      <c r="D2071" s="127" t="s">
        <v>173</v>
      </c>
      <c r="E2071" s="144"/>
      <c r="F2071" s="142"/>
      <c r="G2071" s="142"/>
      <c r="H2071" s="465"/>
      <c r="I2071" s="142"/>
      <c r="J2071" s="142"/>
      <c r="K2071" s="142"/>
      <c r="L2071" s="142"/>
      <c r="M2071" s="142"/>
      <c r="N2071" s="465"/>
      <c r="O2071" s="142"/>
      <c r="P2071" s="142"/>
      <c r="Q2071" s="142"/>
      <c r="R2071" s="142"/>
      <c r="S2071" s="142"/>
      <c r="T2071" s="142"/>
      <c r="U2071" s="142"/>
      <c r="V2071" s="518"/>
      <c r="W2071" s="142"/>
      <c r="X2071" s="142"/>
      <c r="Y2071" s="465"/>
      <c r="Z2071" s="142"/>
      <c r="AA2071" s="142"/>
      <c r="AB2071" s="779"/>
      <c r="AC2071" s="127"/>
      <c r="AD2071" s="75"/>
      <c r="AE2071" s="161"/>
      <c r="AF2071" s="76"/>
      <c r="AI2071" s="367"/>
      <c r="AJ2071" s="367"/>
      <c r="AK2071" s="367"/>
      <c r="AL2071" s="367"/>
    </row>
    <row r="2072" spans="1:38" s="190" customFormat="1" hidden="1">
      <c r="A2072" s="564"/>
      <c r="B2072" s="215"/>
      <c r="C2072" s="129" t="s">
        <v>134</v>
      </c>
      <c r="D2072" s="113" t="s">
        <v>173</v>
      </c>
      <c r="E2072" s="342"/>
      <c r="F2072" s="343"/>
      <c r="G2072" s="343"/>
      <c r="H2072" s="466"/>
      <c r="I2072" s="343"/>
      <c r="J2072" s="343"/>
      <c r="K2072" s="343"/>
      <c r="L2072" s="343"/>
      <c r="M2072" s="343"/>
      <c r="N2072" s="466"/>
      <c r="O2072" s="343"/>
      <c r="P2072" s="343"/>
      <c r="Q2072" s="343"/>
      <c r="R2072" s="343"/>
      <c r="S2072" s="343"/>
      <c r="T2072" s="343"/>
      <c r="U2072" s="343"/>
      <c r="V2072" s="502"/>
      <c r="W2072" s="343"/>
      <c r="X2072" s="343"/>
      <c r="Y2072" s="466"/>
      <c r="Z2072" s="343"/>
      <c r="AA2072" s="343"/>
      <c r="AB2072" s="344"/>
      <c r="AC2072" s="113"/>
      <c r="AD2072" s="75"/>
      <c r="AE2072" s="161"/>
      <c r="AF2072" s="76"/>
      <c r="AH2072" s="980"/>
      <c r="AI2072" s="981"/>
      <c r="AJ2072" s="982"/>
      <c r="AK2072" s="982"/>
      <c r="AL2072" s="367"/>
    </row>
    <row r="2073" spans="1:38" s="190" customFormat="1" ht="16.5" hidden="1" thickBot="1">
      <c r="A2073" s="1894"/>
      <c r="B2073" s="3259" t="s">
        <v>50</v>
      </c>
      <c r="C2073" s="3242"/>
      <c r="D2073" s="133"/>
      <c r="E2073" s="675">
        <f>SQRT(E2067*E2067+E2068*E2068)/E2100/1.73</f>
        <v>0</v>
      </c>
      <c r="F2073" s="676">
        <f t="shared" ref="F2073:AB2073" si="1173">SQRT(F2067*F2067+F2068*F2068)/F2100/1.73</f>
        <v>0</v>
      </c>
      <c r="G2073" s="676">
        <f t="shared" si="1173"/>
        <v>0</v>
      </c>
      <c r="H2073" s="677">
        <f t="shared" si="1173"/>
        <v>0</v>
      </c>
      <c r="I2073" s="676">
        <f t="shared" si="1173"/>
        <v>0</v>
      </c>
      <c r="J2073" s="676">
        <f t="shared" si="1173"/>
        <v>0</v>
      </c>
      <c r="K2073" s="676">
        <f t="shared" si="1173"/>
        <v>0</v>
      </c>
      <c r="L2073" s="676">
        <f t="shared" si="1173"/>
        <v>0</v>
      </c>
      <c r="M2073" s="676">
        <f t="shared" si="1173"/>
        <v>0</v>
      </c>
      <c r="N2073" s="677">
        <f t="shared" si="1173"/>
        <v>0</v>
      </c>
      <c r="O2073" s="676">
        <f t="shared" si="1173"/>
        <v>0</v>
      </c>
      <c r="P2073" s="676">
        <f t="shared" si="1173"/>
        <v>0</v>
      </c>
      <c r="Q2073" s="676">
        <f t="shared" si="1173"/>
        <v>0</v>
      </c>
      <c r="R2073" s="676">
        <f t="shared" si="1173"/>
        <v>0</v>
      </c>
      <c r="S2073" s="676">
        <f t="shared" si="1173"/>
        <v>0</v>
      </c>
      <c r="T2073" s="676">
        <f t="shared" si="1173"/>
        <v>0</v>
      </c>
      <c r="U2073" s="676">
        <f t="shared" si="1173"/>
        <v>0</v>
      </c>
      <c r="V2073" s="1098">
        <f t="shared" si="1173"/>
        <v>0</v>
      </c>
      <c r="W2073" s="676">
        <f t="shared" si="1173"/>
        <v>0</v>
      </c>
      <c r="X2073" s="676">
        <f t="shared" si="1173"/>
        <v>0</v>
      </c>
      <c r="Y2073" s="677">
        <f t="shared" si="1173"/>
        <v>0</v>
      </c>
      <c r="Z2073" s="676">
        <f t="shared" si="1173"/>
        <v>0</v>
      </c>
      <c r="AA2073" s="676">
        <f t="shared" si="1173"/>
        <v>0</v>
      </c>
      <c r="AB2073" s="984">
        <f t="shared" si="1173"/>
        <v>0</v>
      </c>
      <c r="AC2073" s="679">
        <f>AVERAGE(E2073:AB2073)</f>
        <v>0</v>
      </c>
      <c r="AD2073" s="80"/>
      <c r="AE2073" s="81"/>
      <c r="AF2073" s="82"/>
      <c r="AI2073" s="333"/>
      <c r="AJ2073" s="333"/>
      <c r="AK2073" s="367"/>
      <c r="AL2073" s="333"/>
    </row>
    <row r="2074" spans="1:38" s="190" customFormat="1">
      <c r="A2074" s="3230" t="s">
        <v>336</v>
      </c>
      <c r="B2074" s="3184" t="s">
        <v>337</v>
      </c>
      <c r="C2074" s="126" t="s">
        <v>17</v>
      </c>
      <c r="D2074" s="118" t="s">
        <v>161</v>
      </c>
      <c r="E2074" s="1899"/>
      <c r="F2074" s="214"/>
      <c r="G2074" s="214"/>
      <c r="H2074" s="467"/>
      <c r="I2074" s="214"/>
      <c r="J2074" s="214"/>
      <c r="K2074" s="214"/>
      <c r="L2074" s="214"/>
      <c r="M2074" s="214"/>
      <c r="N2074" s="467"/>
      <c r="O2074" s="214"/>
      <c r="P2074" s="214"/>
      <c r="Q2074" s="214"/>
      <c r="R2074" s="214"/>
      <c r="S2074" s="214"/>
      <c r="T2074" s="214"/>
      <c r="U2074" s="214"/>
      <c r="V2074" s="501"/>
      <c r="W2074" s="214"/>
      <c r="X2074" s="214"/>
      <c r="Y2074" s="467"/>
      <c r="Z2074" s="214"/>
      <c r="AA2074" s="214"/>
      <c r="AB2074" s="214"/>
      <c r="AC2074" s="99"/>
      <c r="AD2074" s="338"/>
      <c r="AE2074" s="73">
        <v>350</v>
      </c>
      <c r="AF2074" s="74">
        <v>60</v>
      </c>
      <c r="AI2074" s="1080"/>
      <c r="AJ2074" s="1081"/>
      <c r="AK2074" s="1080"/>
      <c r="AL2074" s="367"/>
    </row>
    <row r="2075" spans="1:38" s="190" customFormat="1">
      <c r="A2075" s="3231"/>
      <c r="B2075" s="3185"/>
      <c r="C2075" s="128" t="s">
        <v>19</v>
      </c>
      <c r="D2075" s="113"/>
      <c r="E2075" s="83"/>
      <c r="F2075" s="161"/>
      <c r="G2075" s="161"/>
      <c r="H2075" s="466"/>
      <c r="I2075" s="161"/>
      <c r="J2075" s="161"/>
      <c r="K2075" s="161"/>
      <c r="L2075" s="161"/>
      <c r="M2075" s="161"/>
      <c r="N2075" s="466"/>
      <c r="O2075" s="161"/>
      <c r="P2075" s="161"/>
      <c r="Q2075" s="161"/>
      <c r="R2075" s="161"/>
      <c r="S2075" s="161"/>
      <c r="T2075" s="161"/>
      <c r="U2075" s="161"/>
      <c r="V2075" s="502"/>
      <c r="W2075" s="161"/>
      <c r="X2075" s="161"/>
      <c r="Y2075" s="466"/>
      <c r="Z2075" s="161"/>
      <c r="AA2075" s="161"/>
      <c r="AB2075" s="161"/>
      <c r="AC2075" s="76"/>
      <c r="AD2075" s="83"/>
      <c r="AE2075" s="161"/>
      <c r="AF2075" s="76"/>
      <c r="AI2075" s="367"/>
      <c r="AJ2075" s="367"/>
      <c r="AK2075" s="367"/>
      <c r="AL2075" s="367"/>
    </row>
    <row r="2076" spans="1:38" s="190" customFormat="1">
      <c r="A2076" s="3231"/>
      <c r="B2076" s="3185"/>
      <c r="C2076" s="128" t="s">
        <v>20</v>
      </c>
      <c r="D2076" s="113" t="s">
        <v>64</v>
      </c>
      <c r="E2076" s="1797">
        <v>20</v>
      </c>
      <c r="F2076" s="1790">
        <v>20</v>
      </c>
      <c r="G2076" s="1790">
        <v>20</v>
      </c>
      <c r="H2076" s="474">
        <v>18</v>
      </c>
      <c r="I2076" s="1790">
        <v>20</v>
      </c>
      <c r="J2076" s="1790">
        <v>23</v>
      </c>
      <c r="K2076" s="1790">
        <v>24</v>
      </c>
      <c r="L2076" s="1790">
        <v>25</v>
      </c>
      <c r="M2076" s="1790">
        <v>31</v>
      </c>
      <c r="N2076" s="474">
        <v>31</v>
      </c>
      <c r="O2076" s="1790">
        <v>33</v>
      </c>
      <c r="P2076" s="1790">
        <v>32</v>
      </c>
      <c r="Q2076" s="1790">
        <v>31</v>
      </c>
      <c r="R2076" s="1790">
        <v>29</v>
      </c>
      <c r="S2076" s="1790">
        <v>30</v>
      </c>
      <c r="T2076" s="1790">
        <v>29</v>
      </c>
      <c r="U2076" s="1790">
        <v>29</v>
      </c>
      <c r="V2076" s="510">
        <v>29</v>
      </c>
      <c r="W2076" s="1790">
        <v>30</v>
      </c>
      <c r="X2076" s="1790">
        <v>29</v>
      </c>
      <c r="Y2076" s="474">
        <v>28</v>
      </c>
      <c r="Z2076" s="1790">
        <v>27</v>
      </c>
      <c r="AA2076" s="1790">
        <v>25</v>
      </c>
      <c r="AB2076" s="1790">
        <v>22</v>
      </c>
      <c r="AC2076" s="341">
        <f>AVERAGE(E2076:AB2076)</f>
        <v>26.458333333333332</v>
      </c>
      <c r="AD2076" s="735"/>
      <c r="AE2076" s="78"/>
      <c r="AF2076" s="79"/>
      <c r="AI2076" s="367"/>
      <c r="AJ2076" s="367"/>
      <c r="AK2076" s="367"/>
      <c r="AL2076" s="367"/>
    </row>
    <row r="2077" spans="1:38" s="190" customFormat="1" ht="16.5" thickBot="1">
      <c r="A2077" s="3233"/>
      <c r="B2077" s="3186"/>
      <c r="C2077" s="131" t="s">
        <v>22</v>
      </c>
      <c r="D2077" s="119"/>
      <c r="E2077" s="349" t="e">
        <f t="shared" ref="E2077:AB2077" si="1174">E2075/E2074</f>
        <v>#DIV/0!</v>
      </c>
      <c r="F2077" s="350" t="e">
        <f t="shared" si="1174"/>
        <v>#DIV/0!</v>
      </c>
      <c r="G2077" s="350" t="e">
        <f t="shared" si="1174"/>
        <v>#DIV/0!</v>
      </c>
      <c r="H2077" s="484" t="e">
        <f t="shared" si="1174"/>
        <v>#DIV/0!</v>
      </c>
      <c r="I2077" s="350" t="e">
        <f t="shared" si="1174"/>
        <v>#DIV/0!</v>
      </c>
      <c r="J2077" s="350" t="e">
        <f t="shared" si="1174"/>
        <v>#DIV/0!</v>
      </c>
      <c r="K2077" s="350" t="e">
        <f t="shared" si="1174"/>
        <v>#DIV/0!</v>
      </c>
      <c r="L2077" s="350" t="e">
        <f t="shared" si="1174"/>
        <v>#DIV/0!</v>
      </c>
      <c r="M2077" s="350" t="e">
        <f t="shared" si="1174"/>
        <v>#DIV/0!</v>
      </c>
      <c r="N2077" s="484" t="e">
        <f t="shared" si="1174"/>
        <v>#DIV/0!</v>
      </c>
      <c r="O2077" s="350" t="e">
        <f t="shared" si="1174"/>
        <v>#DIV/0!</v>
      </c>
      <c r="P2077" s="350" t="e">
        <f t="shared" si="1174"/>
        <v>#DIV/0!</v>
      </c>
      <c r="Q2077" s="350" t="e">
        <f t="shared" si="1174"/>
        <v>#DIV/0!</v>
      </c>
      <c r="R2077" s="350" t="e">
        <f t="shared" si="1174"/>
        <v>#DIV/0!</v>
      </c>
      <c r="S2077" s="350" t="e">
        <f t="shared" si="1174"/>
        <v>#DIV/0!</v>
      </c>
      <c r="T2077" s="350" t="e">
        <f t="shared" si="1174"/>
        <v>#DIV/0!</v>
      </c>
      <c r="U2077" s="350" t="e">
        <f t="shared" si="1174"/>
        <v>#DIV/0!</v>
      </c>
      <c r="V2077" s="521" t="e">
        <f t="shared" si="1174"/>
        <v>#DIV/0!</v>
      </c>
      <c r="W2077" s="350" t="e">
        <f t="shared" si="1174"/>
        <v>#DIV/0!</v>
      </c>
      <c r="X2077" s="350" t="e">
        <f t="shared" si="1174"/>
        <v>#DIV/0!</v>
      </c>
      <c r="Y2077" s="484" t="e">
        <f t="shared" si="1174"/>
        <v>#DIV/0!</v>
      </c>
      <c r="Z2077" s="350" t="e">
        <f t="shared" si="1174"/>
        <v>#DIV/0!</v>
      </c>
      <c r="AA2077" s="350" t="e">
        <f t="shared" si="1174"/>
        <v>#DIV/0!</v>
      </c>
      <c r="AB2077" s="350" t="e">
        <f t="shared" si="1174"/>
        <v>#DIV/0!</v>
      </c>
      <c r="AC2077" s="184"/>
      <c r="AD2077" s="83"/>
      <c r="AE2077" s="161"/>
      <c r="AF2077" s="76"/>
      <c r="AI2077" s="367"/>
      <c r="AJ2077" s="367"/>
      <c r="AK2077" s="367"/>
      <c r="AL2077" s="367"/>
    </row>
    <row r="2078" spans="1:38" s="190" customFormat="1" hidden="1">
      <c r="A2078" s="1889"/>
      <c r="B2078" s="1890"/>
      <c r="C2078" s="401" t="s">
        <v>133</v>
      </c>
      <c r="D2078" s="127" t="s">
        <v>173</v>
      </c>
      <c r="E2078" s="144"/>
      <c r="F2078" s="142"/>
      <c r="G2078" s="142"/>
      <c r="H2078" s="465"/>
      <c r="I2078" s="142"/>
      <c r="J2078" s="142"/>
      <c r="K2078" s="142"/>
      <c r="L2078" s="142"/>
      <c r="M2078" s="142"/>
      <c r="N2078" s="465"/>
      <c r="O2078" s="142"/>
      <c r="P2078" s="142"/>
      <c r="Q2078" s="142"/>
      <c r="R2078" s="142"/>
      <c r="S2078" s="142"/>
      <c r="T2078" s="142"/>
      <c r="U2078" s="142"/>
      <c r="V2078" s="518"/>
      <c r="W2078" s="142"/>
      <c r="X2078" s="142"/>
      <c r="Y2078" s="465"/>
      <c r="Z2078" s="142"/>
      <c r="AA2078" s="142"/>
      <c r="AB2078" s="779"/>
      <c r="AC2078" s="127"/>
      <c r="AD2078" s="75"/>
      <c r="AE2078" s="161"/>
      <c r="AF2078" s="76"/>
      <c r="AI2078" s="367"/>
      <c r="AJ2078" s="367"/>
      <c r="AK2078" s="367"/>
      <c r="AL2078" s="367"/>
    </row>
    <row r="2079" spans="1:38" s="190" customFormat="1" hidden="1">
      <c r="A2079" s="564"/>
      <c r="B2079" s="215"/>
      <c r="C2079" s="129" t="s">
        <v>134</v>
      </c>
      <c r="D2079" s="113" t="s">
        <v>173</v>
      </c>
      <c r="E2079" s="342"/>
      <c r="F2079" s="343"/>
      <c r="G2079" s="343"/>
      <c r="H2079" s="466"/>
      <c r="I2079" s="343"/>
      <c r="J2079" s="343"/>
      <c r="K2079" s="343"/>
      <c r="L2079" s="343"/>
      <c r="M2079" s="343"/>
      <c r="N2079" s="466"/>
      <c r="O2079" s="343"/>
      <c r="P2079" s="343"/>
      <c r="Q2079" s="343"/>
      <c r="R2079" s="343"/>
      <c r="S2079" s="343"/>
      <c r="T2079" s="343"/>
      <c r="U2079" s="343"/>
      <c r="V2079" s="502"/>
      <c r="W2079" s="343"/>
      <c r="X2079" s="343"/>
      <c r="Y2079" s="466"/>
      <c r="Z2079" s="343"/>
      <c r="AA2079" s="343"/>
      <c r="AB2079" s="344"/>
      <c r="AC2079" s="113"/>
      <c r="AD2079" s="75"/>
      <c r="AE2079" s="161"/>
      <c r="AF2079" s="76"/>
      <c r="AH2079" s="980"/>
      <c r="AI2079" s="981"/>
      <c r="AJ2079" s="982"/>
      <c r="AK2079" s="982"/>
      <c r="AL2079" s="367"/>
    </row>
    <row r="2080" spans="1:38" s="190" customFormat="1" ht="16.5" hidden="1" thickBot="1">
      <c r="A2080" s="1894"/>
      <c r="B2080" s="3259" t="s">
        <v>50</v>
      </c>
      <c r="C2080" s="3242"/>
      <c r="D2080" s="133"/>
      <c r="E2080" s="675">
        <f>SQRT(E2074*E2074+E2075*E2075)/E2101/1.73</f>
        <v>0</v>
      </c>
      <c r="F2080" s="676">
        <f t="shared" ref="F2080:AB2080" si="1175">SQRT(F2074*F2074+F2075*F2075)/F2101/1.73</f>
        <v>0</v>
      </c>
      <c r="G2080" s="676">
        <f t="shared" si="1175"/>
        <v>0</v>
      </c>
      <c r="H2080" s="677">
        <f t="shared" si="1175"/>
        <v>0</v>
      </c>
      <c r="I2080" s="676">
        <f t="shared" si="1175"/>
        <v>0</v>
      </c>
      <c r="J2080" s="676">
        <f t="shared" si="1175"/>
        <v>0</v>
      </c>
      <c r="K2080" s="676">
        <f t="shared" si="1175"/>
        <v>0</v>
      </c>
      <c r="L2080" s="676">
        <f t="shared" si="1175"/>
        <v>0</v>
      </c>
      <c r="M2080" s="676">
        <f t="shared" si="1175"/>
        <v>0</v>
      </c>
      <c r="N2080" s="677">
        <f t="shared" si="1175"/>
        <v>0</v>
      </c>
      <c r="O2080" s="676">
        <f t="shared" si="1175"/>
        <v>0</v>
      </c>
      <c r="P2080" s="676">
        <f t="shared" si="1175"/>
        <v>0</v>
      </c>
      <c r="Q2080" s="676">
        <f t="shared" si="1175"/>
        <v>0</v>
      </c>
      <c r="R2080" s="676">
        <f t="shared" si="1175"/>
        <v>0</v>
      </c>
      <c r="S2080" s="676">
        <f t="shared" si="1175"/>
        <v>0</v>
      </c>
      <c r="T2080" s="676">
        <f t="shared" si="1175"/>
        <v>0</v>
      </c>
      <c r="U2080" s="676">
        <f t="shared" si="1175"/>
        <v>0</v>
      </c>
      <c r="V2080" s="1098">
        <f t="shared" si="1175"/>
        <v>0</v>
      </c>
      <c r="W2080" s="676">
        <f t="shared" si="1175"/>
        <v>0</v>
      </c>
      <c r="X2080" s="676">
        <f t="shared" si="1175"/>
        <v>0</v>
      </c>
      <c r="Y2080" s="677">
        <f t="shared" si="1175"/>
        <v>0</v>
      </c>
      <c r="Z2080" s="676">
        <f t="shared" si="1175"/>
        <v>0</v>
      </c>
      <c r="AA2080" s="676">
        <f t="shared" si="1175"/>
        <v>0</v>
      </c>
      <c r="AB2080" s="984">
        <f t="shared" si="1175"/>
        <v>0</v>
      </c>
      <c r="AC2080" s="679">
        <f>AVERAGE(E2080:AB2080)</f>
        <v>0</v>
      </c>
      <c r="AD2080" s="80"/>
      <c r="AE2080" s="81"/>
      <c r="AF2080" s="82"/>
      <c r="AI2080" s="333"/>
      <c r="AJ2080" s="333"/>
      <c r="AK2080" s="367"/>
      <c r="AL2080" s="333"/>
    </row>
    <row r="2081" spans="1:42" s="2685" customFormat="1" thickBot="1">
      <c r="A2081" s="2757" t="s">
        <v>1030</v>
      </c>
      <c r="B2081" s="2758"/>
      <c r="C2081" s="2759" t="s">
        <v>20</v>
      </c>
      <c r="D2081" s="2760" t="s">
        <v>64</v>
      </c>
      <c r="E2081" s="2761">
        <v>0</v>
      </c>
      <c r="F2081" s="2762">
        <v>0</v>
      </c>
      <c r="G2081" s="2762">
        <v>0</v>
      </c>
      <c r="H2081" s="2804">
        <v>0</v>
      </c>
      <c r="I2081" s="2762">
        <v>0</v>
      </c>
      <c r="J2081" s="2762">
        <v>0</v>
      </c>
      <c r="K2081" s="2762">
        <v>0</v>
      </c>
      <c r="L2081" s="2762">
        <v>0</v>
      </c>
      <c r="M2081" s="2762">
        <v>0</v>
      </c>
      <c r="N2081" s="2804">
        <v>0</v>
      </c>
      <c r="O2081" s="2762">
        <v>0</v>
      </c>
      <c r="P2081" s="2762">
        <v>0</v>
      </c>
      <c r="Q2081" s="2762">
        <v>0</v>
      </c>
      <c r="R2081" s="2762">
        <v>0</v>
      </c>
      <c r="S2081" s="2762">
        <v>0</v>
      </c>
      <c r="T2081" s="2762">
        <v>0</v>
      </c>
      <c r="U2081" s="2762">
        <v>0</v>
      </c>
      <c r="V2081" s="2762">
        <v>0</v>
      </c>
      <c r="W2081" s="2762">
        <v>0</v>
      </c>
      <c r="X2081" s="2762">
        <v>0</v>
      </c>
      <c r="Y2081" s="2804">
        <v>0</v>
      </c>
      <c r="Z2081" s="2762">
        <v>0</v>
      </c>
      <c r="AA2081" s="2762">
        <v>0</v>
      </c>
      <c r="AB2081" s="2763">
        <v>0</v>
      </c>
      <c r="AC2081" s="2764">
        <f>AVERAGE(E2081:AB2081)</f>
        <v>0</v>
      </c>
      <c r="AJ2081" s="2738"/>
      <c r="AK2081" s="2755"/>
      <c r="AL2081" s="2756"/>
      <c r="AM2081" s="2755"/>
      <c r="AN2081" s="1454"/>
    </row>
    <row r="2082" spans="1:42" s="190" customFormat="1">
      <c r="A2082" s="3230" t="s">
        <v>338</v>
      </c>
      <c r="B2082" s="3184" t="s">
        <v>192</v>
      </c>
      <c r="C2082" s="126" t="s">
        <v>17</v>
      </c>
      <c r="D2082" s="118" t="s">
        <v>131</v>
      </c>
      <c r="E2082" s="338">
        <f t="shared" ref="E2082:AB2082" si="1176">(E2086-D2086)*$AE2082*$AF2082</f>
        <v>971.99999999999955</v>
      </c>
      <c r="F2082" s="73">
        <f t="shared" si="1176"/>
        <v>936.00000000000352</v>
      </c>
      <c r="G2082" s="73">
        <f t="shared" si="1176"/>
        <v>923.99999999999955</v>
      </c>
      <c r="H2082" s="468">
        <f t="shared" si="1176"/>
        <v>935.99999999999818</v>
      </c>
      <c r="I2082" s="73">
        <f t="shared" si="1176"/>
        <v>888.00000000000341</v>
      </c>
      <c r="J2082" s="73">
        <f t="shared" si="1176"/>
        <v>959.99999999999557</v>
      </c>
      <c r="K2082" s="73">
        <f t="shared" si="1176"/>
        <v>1080.0000000000036</v>
      </c>
      <c r="L2082" s="73">
        <f t="shared" si="1176"/>
        <v>1152.0000000000009</v>
      </c>
      <c r="M2082" s="73">
        <f t="shared" si="1176"/>
        <v>1247.9999999999957</v>
      </c>
      <c r="N2082" s="468">
        <f t="shared" si="1176"/>
        <v>1320.0000000000039</v>
      </c>
      <c r="O2082" s="73">
        <f t="shared" si="1176"/>
        <v>911.99999999999545</v>
      </c>
      <c r="P2082" s="73">
        <f t="shared" si="1176"/>
        <v>960.00000000000091</v>
      </c>
      <c r="Q2082" s="73">
        <f t="shared" si="1176"/>
        <v>1188.0000000000023</v>
      </c>
      <c r="R2082" s="73">
        <f t="shared" si="1176"/>
        <v>1163.9999999999943</v>
      </c>
      <c r="S2082" s="73">
        <f t="shared" si="1176"/>
        <v>1260.000000000005</v>
      </c>
      <c r="T2082" s="73">
        <f t="shared" si="1176"/>
        <v>1188.0000000000023</v>
      </c>
      <c r="U2082" s="73">
        <f t="shared" si="1176"/>
        <v>1199.9999999999957</v>
      </c>
      <c r="V2082" s="504">
        <f t="shared" si="1176"/>
        <v>1248.0000000000011</v>
      </c>
      <c r="W2082" s="73">
        <f t="shared" si="1176"/>
        <v>1284.0000000000025</v>
      </c>
      <c r="X2082" s="73">
        <f t="shared" si="1176"/>
        <v>1319.9999999999932</v>
      </c>
      <c r="Y2082" s="468">
        <f t="shared" si="1176"/>
        <v>1188.0000000000023</v>
      </c>
      <c r="Z2082" s="73">
        <f t="shared" si="1176"/>
        <v>1248.0000000000011</v>
      </c>
      <c r="AA2082" s="73">
        <f t="shared" si="1176"/>
        <v>1104.0000000000064</v>
      </c>
      <c r="AB2082" s="73">
        <f t="shared" si="1176"/>
        <v>995.99999999999159</v>
      </c>
      <c r="AC2082" s="74">
        <f>SUM(E2082:AB2082)</f>
        <v>26676</v>
      </c>
      <c r="AD2082" s="338">
        <v>16000</v>
      </c>
      <c r="AE2082" s="73">
        <v>60</v>
      </c>
      <c r="AF2082" s="74">
        <v>200</v>
      </c>
      <c r="AI2082" s="1080"/>
      <c r="AJ2082" s="1081"/>
      <c r="AK2082" s="1080"/>
      <c r="AL2082" s="367"/>
    </row>
    <row r="2083" spans="1:42" s="190" customFormat="1">
      <c r="A2083" s="3231"/>
      <c r="B2083" s="3185"/>
      <c r="C2083" s="128" t="s">
        <v>19</v>
      </c>
      <c r="D2083" s="113" t="s">
        <v>131</v>
      </c>
      <c r="E2083" s="339">
        <f t="shared" ref="E2083:AB2083" si="1177">(E2087-D2087)*$AE2082*$AF2082</f>
        <v>551.99999999999784</v>
      </c>
      <c r="F2083" s="340">
        <f t="shared" si="1177"/>
        <v>540.00000000000443</v>
      </c>
      <c r="G2083" s="340">
        <f t="shared" si="1177"/>
        <v>528.00000000000045</v>
      </c>
      <c r="H2083" s="469">
        <f t="shared" si="1177"/>
        <v>527.99999999999511</v>
      </c>
      <c r="I2083" s="340">
        <f t="shared" si="1177"/>
        <v>504.00000000000313</v>
      </c>
      <c r="J2083" s="340">
        <f t="shared" si="1177"/>
        <v>551.99999999999784</v>
      </c>
      <c r="K2083" s="340">
        <f t="shared" si="1177"/>
        <v>612.00000000000182</v>
      </c>
      <c r="L2083" s="340">
        <f t="shared" si="1177"/>
        <v>647.99999999999795</v>
      </c>
      <c r="M2083" s="340">
        <f t="shared" si="1177"/>
        <v>708.00000000000193</v>
      </c>
      <c r="N2083" s="469">
        <f t="shared" si="1177"/>
        <v>768.00000000000068</v>
      </c>
      <c r="O2083" s="340">
        <f t="shared" si="1177"/>
        <v>516.00000000000182</v>
      </c>
      <c r="P2083" s="340">
        <f t="shared" si="1177"/>
        <v>539.99999999999909</v>
      </c>
      <c r="Q2083" s="340">
        <f t="shared" si="1177"/>
        <v>683.99999999999932</v>
      </c>
      <c r="R2083" s="340">
        <f t="shared" si="1177"/>
        <v>659.99999999999659</v>
      </c>
      <c r="S2083" s="340">
        <f t="shared" si="1177"/>
        <v>720.00000000000068</v>
      </c>
      <c r="T2083" s="340">
        <f t="shared" si="1177"/>
        <v>672.00000000000057</v>
      </c>
      <c r="U2083" s="340">
        <f t="shared" si="1177"/>
        <v>683.99999999999932</v>
      </c>
      <c r="V2083" s="505">
        <f t="shared" si="1177"/>
        <v>708.00000000000193</v>
      </c>
      <c r="W2083" s="340">
        <f t="shared" si="1177"/>
        <v>731.99999999999932</v>
      </c>
      <c r="X2083" s="340">
        <f t="shared" si="1177"/>
        <v>756.00000000000205</v>
      </c>
      <c r="Y2083" s="469">
        <f t="shared" si="1177"/>
        <v>672.00000000000057</v>
      </c>
      <c r="Z2083" s="340">
        <f t="shared" si="1177"/>
        <v>707.99999999999659</v>
      </c>
      <c r="AA2083" s="340">
        <f t="shared" si="1177"/>
        <v>635.9999999999992</v>
      </c>
      <c r="AB2083" s="340">
        <f t="shared" si="1177"/>
        <v>564.00000000000182</v>
      </c>
      <c r="AC2083" s="341">
        <f>SUM(E2083:AB2083)</f>
        <v>15192</v>
      </c>
      <c r="AD2083" s="83"/>
      <c r="AE2083" s="161"/>
      <c r="AF2083" s="76"/>
      <c r="AI2083" s="367"/>
      <c r="AJ2083" s="367"/>
      <c r="AK2083" s="367"/>
      <c r="AL2083" s="367"/>
    </row>
    <row r="2084" spans="1:42" s="190" customFormat="1">
      <c r="A2084" s="3231"/>
      <c r="B2084" s="3185"/>
      <c r="C2084" s="128" t="s">
        <v>20</v>
      </c>
      <c r="D2084" s="113" t="s">
        <v>64</v>
      </c>
      <c r="E2084" s="1797">
        <v>103</v>
      </c>
      <c r="F2084" s="1790">
        <v>98</v>
      </c>
      <c r="G2084" s="1790">
        <v>98</v>
      </c>
      <c r="H2084" s="474">
        <v>98</v>
      </c>
      <c r="I2084" s="1790">
        <v>93</v>
      </c>
      <c r="J2084" s="1790">
        <v>102</v>
      </c>
      <c r="K2084" s="1790">
        <v>114</v>
      </c>
      <c r="L2084" s="1790">
        <v>121</v>
      </c>
      <c r="M2084" s="1790">
        <v>131</v>
      </c>
      <c r="N2084" s="474">
        <v>140</v>
      </c>
      <c r="O2084" s="1790">
        <v>96</v>
      </c>
      <c r="P2084" s="1790">
        <v>101</v>
      </c>
      <c r="Q2084" s="1790">
        <v>125</v>
      </c>
      <c r="R2084" s="1790">
        <v>123</v>
      </c>
      <c r="S2084" s="1790">
        <v>133</v>
      </c>
      <c r="T2084" s="1790">
        <v>125</v>
      </c>
      <c r="U2084" s="1790">
        <v>126</v>
      </c>
      <c r="V2084" s="510">
        <v>131</v>
      </c>
      <c r="W2084" s="1790">
        <v>136</v>
      </c>
      <c r="X2084" s="1790">
        <v>139</v>
      </c>
      <c r="Y2084" s="474">
        <v>125</v>
      </c>
      <c r="Z2084" s="1790">
        <v>132</v>
      </c>
      <c r="AA2084" s="1790">
        <v>116</v>
      </c>
      <c r="AB2084" s="1790">
        <v>105</v>
      </c>
      <c r="AC2084" s="341">
        <f>AVERAGE(E2084:AB2084)</f>
        <v>117.125</v>
      </c>
      <c r="AD2084" s="735">
        <f>SQRT(MIN((E2082*E2082+E2083*E2083),(F2082*F2082+F2083*F2083),(G2082*G2082+G2083*G2083),(H2082*H2082+H2083*H2083),(I2082*I2082+I2083*I2083),(J2082*J2082+J2083*J2083),(K2082*K2082+K2083*K2083),(L2082*L2082+L2083*L2083),(M2082*M2082+M2083*M2083),(N2082*N2082+N2083*N2083),(E2082*E2082+E2083*E2083),(O2082*O2082+O2083*O2083),(P2082*P2082+P2083*P2083),(R2082*R2082+R2083*R2083),(S2082*S2082+S2083*S2083),(T2082*T2082+T2083*T2083),(U2082*U2082+U2083*U2083),(V2082*V2082+V2083*V2083),(W2082*W2082+W2083*W2083),(X2082*X2082+X2083*X2083),(Y2082*Y2082+Y2083*Y2083),(Z2082*Z2082+Z2083*Z2083),(AA2082*AA2082+AA2083*AA2083),(AB2082*AB2082+AB2083*AB2083)))/AD2082</f>
        <v>6.3816142158548222E-2</v>
      </c>
      <c r="AE2084" s="78"/>
      <c r="AF2084" s="79"/>
      <c r="AI2084" s="367"/>
      <c r="AJ2084" s="367"/>
      <c r="AK2084" s="367"/>
      <c r="AL2084" s="367"/>
    </row>
    <row r="2085" spans="1:42" s="190" customFormat="1" ht="16.5" thickBot="1">
      <c r="A2085" s="3233"/>
      <c r="B2085" s="3186"/>
      <c r="C2085" s="131" t="s">
        <v>22</v>
      </c>
      <c r="D2085" s="119"/>
      <c r="E2085" s="349">
        <f t="shared" ref="E2085:AB2085" si="1178">E2083/E2082</f>
        <v>0.56790123456789932</v>
      </c>
      <c r="F2085" s="350">
        <f t="shared" si="1178"/>
        <v>0.57692307692307954</v>
      </c>
      <c r="G2085" s="350">
        <f t="shared" si="1178"/>
        <v>0.57142857142857217</v>
      </c>
      <c r="H2085" s="484">
        <f t="shared" si="1178"/>
        <v>0.56410256410255999</v>
      </c>
      <c r="I2085" s="350">
        <f t="shared" si="1178"/>
        <v>0.56756756756756888</v>
      </c>
      <c r="J2085" s="350">
        <f t="shared" si="1178"/>
        <v>0.5750000000000004</v>
      </c>
      <c r="K2085" s="350">
        <f t="shared" si="1178"/>
        <v>0.56666666666666643</v>
      </c>
      <c r="L2085" s="350">
        <f t="shared" si="1178"/>
        <v>0.56249999999999778</v>
      </c>
      <c r="M2085" s="350">
        <f t="shared" si="1178"/>
        <v>0.56730769230769584</v>
      </c>
      <c r="N2085" s="484">
        <f t="shared" si="1178"/>
        <v>0.58181818181818068</v>
      </c>
      <c r="O2085" s="350">
        <f t="shared" si="1178"/>
        <v>0.56578947368421539</v>
      </c>
      <c r="P2085" s="350">
        <f t="shared" si="1178"/>
        <v>0.56249999999999856</v>
      </c>
      <c r="Q2085" s="350">
        <f t="shared" si="1178"/>
        <v>0.57575757575757414</v>
      </c>
      <c r="R2085" s="350">
        <f t="shared" si="1178"/>
        <v>0.56701030927835039</v>
      </c>
      <c r="S2085" s="350">
        <f t="shared" si="1178"/>
        <v>0.57142857142856973</v>
      </c>
      <c r="T2085" s="350">
        <f t="shared" si="1178"/>
        <v>0.56565656565656508</v>
      </c>
      <c r="U2085" s="350">
        <f t="shared" si="1178"/>
        <v>0.57000000000000151</v>
      </c>
      <c r="V2085" s="521">
        <f t="shared" si="1178"/>
        <v>0.56730769230769329</v>
      </c>
      <c r="W2085" s="350">
        <f t="shared" si="1178"/>
        <v>0.57009345794392363</v>
      </c>
      <c r="X2085" s="350">
        <f t="shared" si="1178"/>
        <v>0.57272727272727719</v>
      </c>
      <c r="Y2085" s="484">
        <f t="shared" si="1178"/>
        <v>0.56565656565656508</v>
      </c>
      <c r="Z2085" s="350">
        <f t="shared" si="1178"/>
        <v>0.56730769230768907</v>
      </c>
      <c r="AA2085" s="350">
        <f t="shared" si="1178"/>
        <v>0.57608695652173514</v>
      </c>
      <c r="AB2085" s="350">
        <f t="shared" si="1178"/>
        <v>0.56626506024097045</v>
      </c>
      <c r="AC2085" s="423">
        <f>AVERAGE(E2085:AB2085)</f>
        <v>0.56936678120388973</v>
      </c>
      <c r="AD2085" s="83"/>
      <c r="AE2085" s="161"/>
      <c r="AF2085" s="76"/>
      <c r="AI2085" s="367"/>
      <c r="AJ2085" s="367"/>
      <c r="AK2085" s="367"/>
      <c r="AL2085" s="367"/>
    </row>
    <row r="2086" spans="1:42" s="190" customFormat="1" hidden="1">
      <c r="A2086" s="1889"/>
      <c r="B2086" s="1890"/>
      <c r="C2086" s="401" t="s">
        <v>133</v>
      </c>
      <c r="D2086" s="127">
        <v>3.1909999999999998</v>
      </c>
      <c r="E2086" s="144">
        <v>3.2719999999999998</v>
      </c>
      <c r="F2086" s="142">
        <v>3.35</v>
      </c>
      <c r="G2086" s="142">
        <v>3.427</v>
      </c>
      <c r="H2086" s="465">
        <v>3.5049999999999999</v>
      </c>
      <c r="I2086" s="142">
        <v>3.5790000000000002</v>
      </c>
      <c r="J2086" s="142">
        <v>3.6589999999999998</v>
      </c>
      <c r="K2086" s="142">
        <v>3.7490000000000001</v>
      </c>
      <c r="L2086" s="142">
        <v>3.8450000000000002</v>
      </c>
      <c r="M2086" s="142">
        <v>3.9489999999999998</v>
      </c>
      <c r="N2086" s="465">
        <v>4.0590000000000002</v>
      </c>
      <c r="O2086" s="142">
        <v>4.1349999999999998</v>
      </c>
      <c r="P2086" s="142">
        <v>4.2149999999999999</v>
      </c>
      <c r="Q2086" s="142">
        <v>4.3140000000000001</v>
      </c>
      <c r="R2086" s="142">
        <v>4.4109999999999996</v>
      </c>
      <c r="S2086" s="142">
        <v>4.516</v>
      </c>
      <c r="T2086" s="142">
        <v>4.6150000000000002</v>
      </c>
      <c r="U2086" s="142">
        <v>4.7149999999999999</v>
      </c>
      <c r="V2086" s="518">
        <v>4.819</v>
      </c>
      <c r="W2086" s="142">
        <v>4.9260000000000002</v>
      </c>
      <c r="X2086" s="142">
        <v>5.0359999999999996</v>
      </c>
      <c r="Y2086" s="465">
        <v>5.1349999999999998</v>
      </c>
      <c r="Z2086" s="142">
        <v>5.2389999999999999</v>
      </c>
      <c r="AA2086" s="142">
        <v>5.3310000000000004</v>
      </c>
      <c r="AB2086" s="613">
        <v>5.4139999999999997</v>
      </c>
      <c r="AC2086" s="127"/>
      <c r="AD2086" s="83"/>
      <c r="AE2086" s="161"/>
      <c r="AF2086" s="76"/>
      <c r="AI2086" s="367"/>
      <c r="AJ2086" s="367"/>
      <c r="AK2086" s="367"/>
      <c r="AL2086" s="367"/>
    </row>
    <row r="2087" spans="1:42" s="190" customFormat="1" hidden="1">
      <c r="A2087" s="564"/>
      <c r="B2087" s="215"/>
      <c r="C2087" s="129" t="s">
        <v>134</v>
      </c>
      <c r="D2087" s="113">
        <v>2.206</v>
      </c>
      <c r="E2087" s="342">
        <v>2.2519999999999998</v>
      </c>
      <c r="F2087" s="343">
        <v>2.2970000000000002</v>
      </c>
      <c r="G2087" s="343">
        <v>2.3410000000000002</v>
      </c>
      <c r="H2087" s="466">
        <v>2.3849999999999998</v>
      </c>
      <c r="I2087" s="343">
        <v>2.427</v>
      </c>
      <c r="J2087" s="343">
        <v>2.4729999999999999</v>
      </c>
      <c r="K2087" s="343">
        <v>2.524</v>
      </c>
      <c r="L2087" s="343">
        <v>2.5779999999999998</v>
      </c>
      <c r="M2087" s="343">
        <v>2.637</v>
      </c>
      <c r="N2087" s="466">
        <v>2.7010000000000001</v>
      </c>
      <c r="O2087" s="343">
        <v>2.7440000000000002</v>
      </c>
      <c r="P2087" s="343">
        <v>2.7890000000000001</v>
      </c>
      <c r="Q2087" s="343">
        <v>2.8460000000000001</v>
      </c>
      <c r="R2087" s="343">
        <v>2.9009999999999998</v>
      </c>
      <c r="S2087" s="343">
        <v>2.9609999999999999</v>
      </c>
      <c r="T2087" s="343">
        <v>3.0169999999999999</v>
      </c>
      <c r="U2087" s="343">
        <v>3.0739999999999998</v>
      </c>
      <c r="V2087" s="502">
        <v>3.133</v>
      </c>
      <c r="W2087" s="343">
        <v>3.194</v>
      </c>
      <c r="X2087" s="343">
        <v>3.2570000000000001</v>
      </c>
      <c r="Y2087" s="466">
        <v>3.3130000000000002</v>
      </c>
      <c r="Z2087" s="343">
        <v>3.3719999999999999</v>
      </c>
      <c r="AA2087" s="343">
        <v>3.4249999999999998</v>
      </c>
      <c r="AB2087" s="1082">
        <v>3.472</v>
      </c>
      <c r="AC2087" s="113"/>
      <c r="AD2087" s="83"/>
      <c r="AE2087" s="161"/>
      <c r="AF2087" s="76"/>
      <c r="AH2087" s="980"/>
      <c r="AI2087" s="981"/>
      <c r="AJ2087" s="982"/>
      <c r="AK2087" s="982"/>
      <c r="AL2087" s="367"/>
    </row>
    <row r="2088" spans="1:42" s="190" customFormat="1" ht="16.5" hidden="1" thickBot="1">
      <c r="A2088" s="1894"/>
      <c r="B2088" s="3259" t="s">
        <v>50</v>
      </c>
      <c r="C2088" s="3242"/>
      <c r="D2088" s="133"/>
      <c r="E2088" s="675">
        <f t="shared" ref="E2088:AB2088" si="1179">SQRT(E2082*E2082+E2083*E2083)/E2126/1.73</f>
        <v>101.91325759352692</v>
      </c>
      <c r="F2088" s="676">
        <f t="shared" si="1179"/>
        <v>98.211349240726634</v>
      </c>
      <c r="G2088" s="676">
        <f t="shared" si="1179"/>
        <v>96.874791568468297</v>
      </c>
      <c r="H2088" s="677">
        <f t="shared" si="1179"/>
        <v>97.67090490669878</v>
      </c>
      <c r="I2088" s="676">
        <f t="shared" si="1179"/>
        <v>93.092601752044231</v>
      </c>
      <c r="J2088" s="676">
        <f t="shared" si="1179"/>
        <v>100.80434313646994</v>
      </c>
      <c r="K2088" s="676">
        <f t="shared" si="1179"/>
        <v>112.64395556926019</v>
      </c>
      <c r="L2088" s="676">
        <f t="shared" si="1179"/>
        <v>120.69732186846549</v>
      </c>
      <c r="M2088" s="676">
        <f t="shared" si="1179"/>
        <v>131.64884463849373</v>
      </c>
      <c r="N2088" s="677">
        <f t="shared" si="1179"/>
        <v>140.7898953557702</v>
      </c>
      <c r="O2088" s="676">
        <f t="shared" si="1179"/>
        <v>96.756630020349007</v>
      </c>
      <c r="P2088" s="676">
        <f t="shared" si="1179"/>
        <v>101.38190650575727</v>
      </c>
      <c r="Q2088" s="676">
        <f t="shared" si="1179"/>
        <v>126.37840151335429</v>
      </c>
      <c r="R2088" s="676">
        <f t="shared" si="1179"/>
        <v>122.19033751471464</v>
      </c>
      <c r="S2088" s="676">
        <f t="shared" si="1179"/>
        <v>133.15041698263542</v>
      </c>
      <c r="T2088" s="676">
        <f t="shared" si="1179"/>
        <v>125.23086562579205</v>
      </c>
      <c r="U2088" s="676">
        <f t="shared" si="1179"/>
        <v>126.13133224976062</v>
      </c>
      <c r="V2088" s="1098">
        <f t="shared" si="1179"/>
        <v>131.024916464852</v>
      </c>
      <c r="W2088" s="676">
        <f t="shared" si="1179"/>
        <v>135.17950600162888</v>
      </c>
      <c r="X2088" s="676">
        <f t="shared" si="1179"/>
        <v>138.68845509656452</v>
      </c>
      <c r="Y2088" s="677">
        <f t="shared" si="1179"/>
        <v>124.24479581771494</v>
      </c>
      <c r="Z2088" s="676">
        <f t="shared" si="1179"/>
        <v>130.81825255875577</v>
      </c>
      <c r="AA2088" s="676">
        <f t="shared" si="1179"/>
        <v>115.79712603132246</v>
      </c>
      <c r="AB2088" s="678">
        <f t="shared" si="1179"/>
        <v>103.86486879496502</v>
      </c>
      <c r="AC2088" s="679">
        <f>AVERAGE(E2088:AB2088)</f>
        <v>116.88271153367049</v>
      </c>
      <c r="AD2088" s="100">
        <f>(AC2084-AC2088)/AC2084</f>
        <v>2.068631516153786E-3</v>
      </c>
      <c r="AE2088" s="81"/>
      <c r="AF2088" s="82"/>
      <c r="AI2088" s="333"/>
      <c r="AJ2088" s="333"/>
      <c r="AK2088" s="367"/>
      <c r="AL2088" s="333"/>
    </row>
    <row r="2089" spans="1:42" s="190" customFormat="1">
      <c r="A2089" s="3230" t="s">
        <v>339</v>
      </c>
      <c r="B2089" s="3184" t="s">
        <v>194</v>
      </c>
      <c r="C2089" s="126" t="s">
        <v>17</v>
      </c>
      <c r="D2089" s="118" t="s">
        <v>131</v>
      </c>
      <c r="E2089" s="338">
        <f t="shared" ref="E2089:AB2089" si="1180">(E2093-D2093)*$AE2089*$AF2089</f>
        <v>155.99999999999881</v>
      </c>
      <c r="F2089" s="73">
        <f t="shared" si="1180"/>
        <v>168.00000000001347</v>
      </c>
      <c r="G2089" s="73">
        <f t="shared" si="1180"/>
        <v>131.99999999999079</v>
      </c>
      <c r="H2089" s="468">
        <f t="shared" si="1180"/>
        <v>132.00000000001211</v>
      </c>
      <c r="I2089" s="73">
        <f t="shared" si="1180"/>
        <v>131.99999999999079</v>
      </c>
      <c r="J2089" s="73">
        <f t="shared" si="1180"/>
        <v>203.99999999999352</v>
      </c>
      <c r="K2089" s="73">
        <f t="shared" si="1180"/>
        <v>252.00000000000955</v>
      </c>
      <c r="L2089" s="73">
        <f t="shared" si="1180"/>
        <v>275.99999999999625</v>
      </c>
      <c r="M2089" s="73">
        <f t="shared" si="1180"/>
        <v>264.0000000000029</v>
      </c>
      <c r="N2089" s="468">
        <f t="shared" si="1180"/>
        <v>180.00000000000682</v>
      </c>
      <c r="O2089" s="73">
        <f t="shared" si="1180"/>
        <v>263.99999999998158</v>
      </c>
      <c r="P2089" s="73">
        <f t="shared" si="1180"/>
        <v>264.0000000000029</v>
      </c>
      <c r="Q2089" s="73">
        <f t="shared" si="1180"/>
        <v>275.99999999999625</v>
      </c>
      <c r="R2089" s="73">
        <f t="shared" si="1180"/>
        <v>288.00000000001091</v>
      </c>
      <c r="S2089" s="73">
        <f t="shared" si="1180"/>
        <v>287.9999999999896</v>
      </c>
      <c r="T2089" s="73">
        <f t="shared" si="1180"/>
        <v>276.00000000001756</v>
      </c>
      <c r="U2089" s="73">
        <f t="shared" si="1180"/>
        <v>251.99999999998823</v>
      </c>
      <c r="V2089" s="504">
        <f t="shared" si="1180"/>
        <v>192.00000000000017</v>
      </c>
      <c r="W2089" s="73">
        <f t="shared" si="1180"/>
        <v>192.00000000000017</v>
      </c>
      <c r="X2089" s="73">
        <f t="shared" si="1180"/>
        <v>167.99999999999216</v>
      </c>
      <c r="Y2089" s="468">
        <f t="shared" si="1180"/>
        <v>180.00000000000682</v>
      </c>
      <c r="Z2089" s="73">
        <f t="shared" si="1180"/>
        <v>192.00000000000017</v>
      </c>
      <c r="AA2089" s="73">
        <f t="shared" si="1180"/>
        <v>168.00000000001347</v>
      </c>
      <c r="AB2089" s="73">
        <f t="shared" si="1180"/>
        <v>179.9999999999855</v>
      </c>
      <c r="AC2089" s="74">
        <f>SUM(E2089:AB2089)</f>
        <v>5076.0000000000009</v>
      </c>
      <c r="AD2089" s="338">
        <v>16000</v>
      </c>
      <c r="AE2089" s="73">
        <v>60</v>
      </c>
      <c r="AF2089" s="74">
        <v>200</v>
      </c>
      <c r="AI2089" s="1080"/>
      <c r="AJ2089" s="1081"/>
      <c r="AK2089" s="1080"/>
      <c r="AL2089" s="367"/>
    </row>
    <row r="2090" spans="1:42" s="190" customFormat="1">
      <c r="A2090" s="3231"/>
      <c r="B2090" s="3185"/>
      <c r="C2090" s="128" t="s">
        <v>19</v>
      </c>
      <c r="D2090" s="113" t="s">
        <v>131</v>
      </c>
      <c r="E2090" s="339">
        <f t="shared" ref="E2090:AB2090" si="1181">(E2094-D2094)*$AE2089*$AF2089</f>
        <v>120.00000000001876</v>
      </c>
      <c r="F2090" s="340">
        <f t="shared" si="1181"/>
        <v>131.99999999999079</v>
      </c>
      <c r="G2090" s="340">
        <f t="shared" si="1181"/>
        <v>119.99999999999744</v>
      </c>
      <c r="H2090" s="469">
        <f t="shared" si="1181"/>
        <v>96.000000000010743</v>
      </c>
      <c r="I2090" s="340">
        <f t="shared" si="1181"/>
        <v>107.99999999998278</v>
      </c>
      <c r="J2090" s="340">
        <f t="shared" si="1181"/>
        <v>168.00000000001347</v>
      </c>
      <c r="K2090" s="340">
        <f t="shared" si="1181"/>
        <v>203.99999999999352</v>
      </c>
      <c r="L2090" s="340">
        <f t="shared" si="1181"/>
        <v>228.00000000000153</v>
      </c>
      <c r="M2090" s="340">
        <f t="shared" si="1181"/>
        <v>203.99999999999352</v>
      </c>
      <c r="N2090" s="469">
        <f t="shared" si="1181"/>
        <v>144.00000000000546</v>
      </c>
      <c r="O2090" s="340">
        <f t="shared" si="1181"/>
        <v>203.99999999999352</v>
      </c>
      <c r="P2090" s="340">
        <f t="shared" si="1181"/>
        <v>216.00000000000819</v>
      </c>
      <c r="Q2090" s="340">
        <f t="shared" si="1181"/>
        <v>228.00000000000153</v>
      </c>
      <c r="R2090" s="340">
        <f t="shared" si="1181"/>
        <v>228.00000000000153</v>
      </c>
      <c r="S2090" s="340">
        <f t="shared" si="1181"/>
        <v>239.99999999999488</v>
      </c>
      <c r="T2090" s="340">
        <f t="shared" si="1181"/>
        <v>216.00000000000819</v>
      </c>
      <c r="U2090" s="340">
        <f t="shared" si="1181"/>
        <v>203.99999999999352</v>
      </c>
      <c r="V2090" s="505">
        <f t="shared" si="1181"/>
        <v>155.99999999999881</v>
      </c>
      <c r="W2090" s="340">
        <f t="shared" si="1181"/>
        <v>144.00000000000546</v>
      </c>
      <c r="X2090" s="340">
        <f t="shared" si="1181"/>
        <v>144.00000000000546</v>
      </c>
      <c r="Y2090" s="469">
        <f t="shared" si="1181"/>
        <v>143.99999999998414</v>
      </c>
      <c r="Z2090" s="340">
        <f t="shared" si="1181"/>
        <v>155.99999999999881</v>
      </c>
      <c r="AA2090" s="340">
        <f t="shared" si="1181"/>
        <v>132.00000000001211</v>
      </c>
      <c r="AB2090" s="340">
        <f t="shared" si="1181"/>
        <v>144.00000000000546</v>
      </c>
      <c r="AC2090" s="341">
        <f>SUM(E2090:AB2090)</f>
        <v>4080.0000000000191</v>
      </c>
      <c r="AD2090" s="83"/>
      <c r="AE2090" s="161"/>
      <c r="AF2090" s="76"/>
      <c r="AI2090" s="367"/>
      <c r="AJ2090" s="367"/>
      <c r="AK2090" s="367"/>
      <c r="AL2090" s="367"/>
    </row>
    <row r="2091" spans="1:42" s="190" customFormat="1">
      <c r="A2091" s="3231"/>
      <c r="B2091" s="3185"/>
      <c r="C2091" s="128" t="s">
        <v>20</v>
      </c>
      <c r="D2091" s="113" t="s">
        <v>64</v>
      </c>
      <c r="E2091" s="1797">
        <v>19</v>
      </c>
      <c r="F2091" s="1790">
        <v>21</v>
      </c>
      <c r="G2091" s="1790">
        <v>18</v>
      </c>
      <c r="H2091" s="474">
        <v>16</v>
      </c>
      <c r="I2091" s="1790">
        <v>16</v>
      </c>
      <c r="J2091" s="1790">
        <v>26</v>
      </c>
      <c r="K2091" s="1790">
        <v>32</v>
      </c>
      <c r="L2091" s="1790">
        <v>35</v>
      </c>
      <c r="M2091" s="1790">
        <v>32</v>
      </c>
      <c r="N2091" s="474">
        <v>23</v>
      </c>
      <c r="O2091" s="1790">
        <v>33</v>
      </c>
      <c r="P2091" s="1790">
        <v>33</v>
      </c>
      <c r="Q2091" s="1790">
        <v>35</v>
      </c>
      <c r="R2091" s="1790">
        <v>37</v>
      </c>
      <c r="S2091" s="1790">
        <v>36</v>
      </c>
      <c r="T2091" s="1790">
        <v>35</v>
      </c>
      <c r="U2091" s="1790">
        <v>31</v>
      </c>
      <c r="V2091" s="510">
        <v>24</v>
      </c>
      <c r="W2091" s="1790">
        <v>24</v>
      </c>
      <c r="X2091" s="1790">
        <v>21</v>
      </c>
      <c r="Y2091" s="474">
        <v>23</v>
      </c>
      <c r="Z2091" s="1790">
        <v>24</v>
      </c>
      <c r="AA2091" s="1790">
        <v>22</v>
      </c>
      <c r="AB2091" s="1790">
        <v>22</v>
      </c>
      <c r="AC2091" s="341">
        <f>AVERAGE(E2091:AB2091)</f>
        <v>26.583333333333332</v>
      </c>
      <c r="AD2091" s="735">
        <f>SQRT(MIN((E2089*E2089+E2090*E2090),(F2089*F2089+F2090*F2090),(G2089*G2089+G2090*G2090),(H2089*H2089+H2090*H2090),(I2089*I2089+I2090*I2090),(J2089*J2089+J2090*J2090),(K2089*K2089+K2090*K2090),(L2089*L2089+L2090*L2090),(M2089*M2089+M2090*M2090),(N2089*N2089+N2090*N2090),(E2089*E2089+E2090*E2090),(O2089*O2089+O2090*O2090),(P2089*P2089+P2090*P2090),(R2089*R2089+R2090*R2090),(S2089*S2089+S2090*S2090),(T2089*T2089+T2090*T2090),(U2089*U2089+U2090*U2090),(V2089*V2089+V2090*V2090),(W2089*W2089+W2090*W2090),(X2089*X2089+X2090*X2090),(Y2089*Y2089+Y2090*Y2090),(Z2089*Z2089+Z2090*Z2090),(AA2089*AA2089+AA2090*AA2090),(AB2089*AB2089+AB2090*AB2090)))/AD2089</f>
        <v>1.020110288155259E-2</v>
      </c>
      <c r="AE2091" s="78"/>
      <c r="AF2091" s="79"/>
      <c r="AI2091" s="367"/>
      <c r="AJ2091" s="367"/>
      <c r="AK2091" s="367"/>
      <c r="AL2091" s="367"/>
    </row>
    <row r="2092" spans="1:42" s="190" customFormat="1" ht="16.5" thickBot="1">
      <c r="A2092" s="3233"/>
      <c r="B2092" s="3186"/>
      <c r="C2092" s="131" t="s">
        <v>22</v>
      </c>
      <c r="D2092" s="119"/>
      <c r="E2092" s="349">
        <f t="shared" ref="E2092:AB2092" si="1182">E2090/E2089</f>
        <v>0.76923076923089539</v>
      </c>
      <c r="F2092" s="350">
        <f t="shared" si="1182"/>
        <v>0.7857142857141679</v>
      </c>
      <c r="G2092" s="350">
        <f t="shared" si="1182"/>
        <v>0.90909090909095314</v>
      </c>
      <c r="H2092" s="484">
        <f t="shared" si="1182"/>
        <v>0.72727272727274195</v>
      </c>
      <c r="I2092" s="350">
        <f t="shared" si="1182"/>
        <v>0.81818181818174474</v>
      </c>
      <c r="J2092" s="350">
        <f t="shared" si="1182"/>
        <v>0.8235294117647981</v>
      </c>
      <c r="K2092" s="350">
        <f t="shared" si="1182"/>
        <v>0.80952380952375314</v>
      </c>
      <c r="L2092" s="350">
        <f t="shared" si="1182"/>
        <v>0.8260869565217559</v>
      </c>
      <c r="M2092" s="350">
        <f t="shared" si="1182"/>
        <v>0.77272727272723973</v>
      </c>
      <c r="N2092" s="484">
        <f t="shared" si="1182"/>
        <v>0.8</v>
      </c>
      <c r="O2092" s="350">
        <f t="shared" si="1182"/>
        <v>0.77272727272730213</v>
      </c>
      <c r="P2092" s="350">
        <f t="shared" si="1182"/>
        <v>0.81818181818184021</v>
      </c>
      <c r="Q2092" s="350">
        <f t="shared" si="1182"/>
        <v>0.8260869565217559</v>
      </c>
      <c r="R2092" s="350">
        <f t="shared" si="1182"/>
        <v>0.79166666666664198</v>
      </c>
      <c r="S2092" s="350">
        <f t="shared" si="1182"/>
        <v>0.83333333333334569</v>
      </c>
      <c r="T2092" s="350">
        <f t="shared" si="1182"/>
        <v>0.78260869565215374</v>
      </c>
      <c r="U2092" s="350">
        <f t="shared" si="1182"/>
        <v>0.80952380952382164</v>
      </c>
      <c r="V2092" s="521">
        <f t="shared" si="1182"/>
        <v>0.81249999999999312</v>
      </c>
      <c r="W2092" s="350">
        <f t="shared" si="1182"/>
        <v>0.75000000000002776</v>
      </c>
      <c r="X2092" s="350">
        <f t="shared" si="1182"/>
        <v>0.85714285714292959</v>
      </c>
      <c r="Y2092" s="484">
        <f t="shared" si="1182"/>
        <v>0.79999999999988158</v>
      </c>
      <c r="Z2092" s="350">
        <f t="shared" si="1182"/>
        <v>0.81249999999999312</v>
      </c>
      <c r="AA2092" s="350">
        <f t="shared" si="1182"/>
        <v>0.7857142857142948</v>
      </c>
      <c r="AB2092" s="350">
        <f t="shared" si="1182"/>
        <v>0.80000000000009475</v>
      </c>
      <c r="AC2092" s="423">
        <f>AVERAGE(E2092:AB2092)</f>
        <v>0.80388931897883842</v>
      </c>
      <c r="AD2092" s="83"/>
      <c r="AE2092" s="161"/>
      <c r="AF2092" s="76"/>
      <c r="AG2092" s="234"/>
      <c r="AH2092" s="234"/>
      <c r="AI2092" s="367"/>
      <c r="AJ2092" s="367"/>
      <c r="AK2092" s="367"/>
      <c r="AL2092" s="367"/>
      <c r="AM2092" s="367"/>
      <c r="AN2092" s="367"/>
      <c r="AO2092" s="367"/>
      <c r="AP2092" s="367"/>
    </row>
    <row r="2093" spans="1:42" s="190" customFormat="1" hidden="1">
      <c r="A2093" s="1889"/>
      <c r="B2093" s="1890"/>
      <c r="C2093" s="401" t="s">
        <v>133</v>
      </c>
      <c r="D2093" s="127">
        <v>8.02</v>
      </c>
      <c r="E2093" s="144">
        <v>8.0329999999999995</v>
      </c>
      <c r="F2093" s="142">
        <v>8.0470000000000006</v>
      </c>
      <c r="G2093" s="142">
        <v>8.0579999999999998</v>
      </c>
      <c r="H2093" s="465">
        <v>8.0690000000000008</v>
      </c>
      <c r="I2093" s="142">
        <v>8.08</v>
      </c>
      <c r="J2093" s="142">
        <v>8.0969999999999995</v>
      </c>
      <c r="K2093" s="142">
        <v>8.1180000000000003</v>
      </c>
      <c r="L2093" s="142">
        <v>8.141</v>
      </c>
      <c r="M2093" s="142">
        <v>8.1630000000000003</v>
      </c>
      <c r="N2093" s="465">
        <v>8.1780000000000008</v>
      </c>
      <c r="O2093" s="142">
        <v>8.1999999999999993</v>
      </c>
      <c r="P2093" s="142">
        <v>8.2219999999999995</v>
      </c>
      <c r="Q2093" s="142">
        <v>8.2449999999999992</v>
      </c>
      <c r="R2093" s="142">
        <v>8.2690000000000001</v>
      </c>
      <c r="S2093" s="142">
        <v>8.2929999999999993</v>
      </c>
      <c r="T2093" s="142">
        <v>8.3160000000000007</v>
      </c>
      <c r="U2093" s="142">
        <v>8.3369999999999997</v>
      </c>
      <c r="V2093" s="518">
        <v>8.3529999999999998</v>
      </c>
      <c r="W2093" s="142">
        <v>8.3689999999999998</v>
      </c>
      <c r="X2093" s="142">
        <v>8.3829999999999991</v>
      </c>
      <c r="Y2093" s="465">
        <v>8.3979999999999997</v>
      </c>
      <c r="Z2093" s="142">
        <v>8.4139999999999997</v>
      </c>
      <c r="AA2093" s="142">
        <v>8.4280000000000008</v>
      </c>
      <c r="AB2093" s="779">
        <v>8.4429999999999996</v>
      </c>
      <c r="AC2093" s="127"/>
      <c r="AD2093" s="75"/>
      <c r="AE2093" s="161"/>
      <c r="AF2093" s="76"/>
      <c r="AI2093" s="367"/>
      <c r="AJ2093" s="367"/>
      <c r="AK2093" s="367"/>
      <c r="AL2093" s="367"/>
    </row>
    <row r="2094" spans="1:42" s="190" customFormat="1" hidden="1">
      <c r="A2094" s="564"/>
      <c r="B2094" s="215"/>
      <c r="C2094" s="129" t="s">
        <v>134</v>
      </c>
      <c r="D2094" s="113">
        <v>8.7449999999999992</v>
      </c>
      <c r="E2094" s="342">
        <v>8.7550000000000008</v>
      </c>
      <c r="F2094" s="343">
        <v>8.766</v>
      </c>
      <c r="G2094" s="343">
        <v>8.7759999999999998</v>
      </c>
      <c r="H2094" s="466">
        <v>8.7840000000000007</v>
      </c>
      <c r="I2094" s="343">
        <v>8.7929999999999993</v>
      </c>
      <c r="J2094" s="343">
        <v>8.8070000000000004</v>
      </c>
      <c r="K2094" s="343">
        <v>8.8239999999999998</v>
      </c>
      <c r="L2094" s="343">
        <v>8.843</v>
      </c>
      <c r="M2094" s="343">
        <v>8.86</v>
      </c>
      <c r="N2094" s="466">
        <v>8.8719999999999999</v>
      </c>
      <c r="O2094" s="343">
        <v>8.8889999999999993</v>
      </c>
      <c r="P2094" s="343">
        <v>8.907</v>
      </c>
      <c r="Q2094" s="343">
        <v>8.9260000000000002</v>
      </c>
      <c r="R2094" s="343">
        <v>8.9450000000000003</v>
      </c>
      <c r="S2094" s="343">
        <v>8.9649999999999999</v>
      </c>
      <c r="T2094" s="343">
        <v>8.9830000000000005</v>
      </c>
      <c r="U2094" s="343">
        <v>9</v>
      </c>
      <c r="V2094" s="502">
        <v>9.0129999999999999</v>
      </c>
      <c r="W2094" s="343">
        <v>9.0250000000000004</v>
      </c>
      <c r="X2094" s="343">
        <v>9.0370000000000008</v>
      </c>
      <c r="Y2094" s="466">
        <v>9.0489999999999995</v>
      </c>
      <c r="Z2094" s="343">
        <v>9.0619999999999994</v>
      </c>
      <c r="AA2094" s="343">
        <v>9.0730000000000004</v>
      </c>
      <c r="AB2094" s="344">
        <v>9.0850000000000009</v>
      </c>
      <c r="AC2094" s="113"/>
      <c r="AD2094" s="75"/>
      <c r="AE2094" s="161"/>
      <c r="AF2094" s="76"/>
      <c r="AH2094" s="980"/>
      <c r="AI2094" s="981"/>
      <c r="AJ2094" s="982"/>
      <c r="AK2094" s="982"/>
      <c r="AL2094" s="367"/>
    </row>
    <row r="2095" spans="1:42" s="190" customFormat="1" ht="16.5" hidden="1" thickBot="1">
      <c r="A2095" s="216"/>
      <c r="B2095" s="213" t="s">
        <v>50</v>
      </c>
      <c r="C2095" s="571"/>
      <c r="D2095" s="119"/>
      <c r="E2095" s="187">
        <f t="shared" ref="E2095:AB2095" si="1183">SQRT(E2089*E2089+E2090*E2090)/E2127/1.73</f>
        <v>17.915855773728207</v>
      </c>
      <c r="F2095" s="188">
        <f t="shared" si="1183"/>
        <v>19.326976379022785</v>
      </c>
      <c r="G2095" s="188">
        <f t="shared" si="1183"/>
        <v>16.21340249462078</v>
      </c>
      <c r="H2095" s="473">
        <f t="shared" si="1183"/>
        <v>14.810904266280836</v>
      </c>
      <c r="I2095" s="188">
        <f t="shared" si="1183"/>
        <v>15.50078569478721</v>
      </c>
      <c r="J2095" s="188">
        <f t="shared" si="1183"/>
        <v>24.132499296546079</v>
      </c>
      <c r="K2095" s="188">
        <f t="shared" si="1183"/>
        <v>29.420980396416951</v>
      </c>
      <c r="L2095" s="188">
        <f t="shared" si="1183"/>
        <v>32.639303929927351</v>
      </c>
      <c r="M2095" s="188">
        <f t="shared" si="1183"/>
        <v>30.660147824970974</v>
      </c>
      <c r="N2095" s="473">
        <f t="shared" si="1183"/>
        <v>21.217229902027842</v>
      </c>
      <c r="O2095" s="188">
        <f t="shared" si="1183"/>
        <v>30.807081440744035</v>
      </c>
      <c r="P2095" s="188">
        <f t="shared" si="1183"/>
        <v>31.296824450431501</v>
      </c>
      <c r="Q2095" s="188">
        <f t="shared" si="1183"/>
        <v>32.898757856238383</v>
      </c>
      <c r="R2095" s="188">
        <f t="shared" si="1183"/>
        <v>33.490041097020907</v>
      </c>
      <c r="S2095" s="188">
        <f t="shared" si="1183"/>
        <v>34.28806472191301</v>
      </c>
      <c r="T2095" s="188">
        <f t="shared" si="1183"/>
        <v>32.054763737128162</v>
      </c>
      <c r="U2095" s="188">
        <f t="shared" si="1183"/>
        <v>29.560196391982085</v>
      </c>
      <c r="V2095" s="509">
        <f t="shared" si="1183"/>
        <v>22.448647247943214</v>
      </c>
      <c r="W2095" s="188">
        <f t="shared" si="1183"/>
        <v>21.846980110145502</v>
      </c>
      <c r="X2095" s="188">
        <f t="shared" si="1183"/>
        <v>20.078680499725674</v>
      </c>
      <c r="Y2095" s="473">
        <f t="shared" si="1183"/>
        <v>20.884671439612408</v>
      </c>
      <c r="Z2095" s="188">
        <f t="shared" si="1183"/>
        <v>22.413461280469946</v>
      </c>
      <c r="AA2095" s="188">
        <f t="shared" si="1183"/>
        <v>19.326976379023975</v>
      </c>
      <c r="AB2095" s="189">
        <f t="shared" si="1183"/>
        <v>20.786927267507835</v>
      </c>
      <c r="AC2095" s="114">
        <f>AVERAGE(E2095:AB2095)</f>
        <v>24.750839994925656</v>
      </c>
      <c r="AD2095" s="80">
        <f>(AC2091-AC2095)/AC2091</f>
        <v>6.8933918686182191E-2</v>
      </c>
      <c r="AE2095" s="81"/>
      <c r="AF2095" s="82"/>
      <c r="AI2095" s="1068"/>
      <c r="AJ2095" s="1068"/>
      <c r="AK2095" s="1068"/>
      <c r="AL2095" s="1068"/>
    </row>
    <row r="2096" spans="1:42" s="190" customFormat="1">
      <c r="A2096" s="155" t="s">
        <v>61</v>
      </c>
      <c r="B2096" s="156"/>
      <c r="C2096" s="203"/>
      <c r="D2096" s="168"/>
      <c r="E2096" s="120">
        <f t="shared" ref="E2096:AB2097" si="1184">E2082+E2089+E2102+E2109+E2116</f>
        <v>3791.4999999999086</v>
      </c>
      <c r="F2096" s="121">
        <f t="shared" si="1184"/>
        <v>3302.0000000001423</v>
      </c>
      <c r="G2096" s="121">
        <f t="shared" si="1184"/>
        <v>3285.4999999998927</v>
      </c>
      <c r="H2096" s="468">
        <f t="shared" si="1184"/>
        <v>2520.5000000000323</v>
      </c>
      <c r="I2096" s="121">
        <f t="shared" si="1184"/>
        <v>3613.5000000000923</v>
      </c>
      <c r="J2096" s="121">
        <f t="shared" si="1184"/>
        <v>3270.9999999999281</v>
      </c>
      <c r="K2096" s="121">
        <f t="shared" si="1184"/>
        <v>3372.5000000000077</v>
      </c>
      <c r="L2096" s="121">
        <f>L2082+L2089+L2102+L2109+L2116</f>
        <v>5155.4999999999645</v>
      </c>
      <c r="M2096" s="121">
        <f t="shared" si="1184"/>
        <v>4179.0000000000746</v>
      </c>
      <c r="N2096" s="468">
        <f t="shared" si="1184"/>
        <v>4965.0000000000182</v>
      </c>
      <c r="O2096" s="121">
        <f t="shared" si="1184"/>
        <v>4353.9999999998818</v>
      </c>
      <c r="P2096" s="644">
        <f t="shared" si="1184"/>
        <v>4416.0000000001246</v>
      </c>
      <c r="Q2096" s="121">
        <f t="shared" si="1184"/>
        <v>4725.9999999999809</v>
      </c>
      <c r="R2096" s="121">
        <f t="shared" si="1184"/>
        <v>4339.4999999998909</v>
      </c>
      <c r="S2096" s="121">
        <f t="shared" si="1184"/>
        <v>4929.0000000000482</v>
      </c>
      <c r="T2096" s="121">
        <f t="shared" si="1184"/>
        <v>4523.0000000000273</v>
      </c>
      <c r="U2096" s="121">
        <f t="shared" si="1184"/>
        <v>4511.0000000000164</v>
      </c>
      <c r="V2096" s="644">
        <f t="shared" si="1184"/>
        <v>4551.4999999999618</v>
      </c>
      <c r="W2096" s="121">
        <f t="shared" si="1184"/>
        <v>4514.0000000000846</v>
      </c>
      <c r="X2096" s="121">
        <f t="shared" si="1184"/>
        <v>4546.9999999999936</v>
      </c>
      <c r="Y2096" s="468">
        <f t="shared" si="1184"/>
        <v>4416.4999999999918</v>
      </c>
      <c r="Z2096" s="121">
        <f t="shared" si="1184"/>
        <v>4572.4999999998636</v>
      </c>
      <c r="AA2096" s="121">
        <f t="shared" si="1184"/>
        <v>4597.0000000001783</v>
      </c>
      <c r="AB2096" s="741">
        <f t="shared" si="1184"/>
        <v>4749.5000000000045</v>
      </c>
      <c r="AC2096" s="115"/>
      <c r="AD2096" s="573">
        <f>MIN(E2096:AB2096)</f>
        <v>2520.5000000000323</v>
      </c>
      <c r="AE2096" s="85"/>
      <c r="AF2096" s="86"/>
      <c r="AI2096" s="1068"/>
      <c r="AJ2096" s="1068"/>
      <c r="AK2096" s="1068"/>
      <c r="AL2096" s="1068"/>
    </row>
    <row r="2097" spans="1:38" s="190" customFormat="1">
      <c r="A2097" s="157" t="s">
        <v>63</v>
      </c>
      <c r="B2097" s="158"/>
      <c r="C2097" s="194"/>
      <c r="D2097" s="170"/>
      <c r="E2097" s="122">
        <f t="shared" si="1184"/>
        <v>1949.500000000025</v>
      </c>
      <c r="F2097" s="123">
        <f t="shared" si="1184"/>
        <v>1959.9999999999964</v>
      </c>
      <c r="G2097" s="123">
        <f t="shared" si="1184"/>
        <v>1956.999999999992</v>
      </c>
      <c r="H2097" s="469">
        <f t="shared" si="1184"/>
        <v>1856.0000000000055</v>
      </c>
      <c r="I2097" s="123">
        <f t="shared" si="1184"/>
        <v>1658.4999999999825</v>
      </c>
      <c r="J2097" s="123">
        <f t="shared" si="1184"/>
        <v>1658.0000000000155</v>
      </c>
      <c r="K2097" s="123">
        <f t="shared" si="1184"/>
        <v>1641.9999999999927</v>
      </c>
      <c r="L2097" s="123">
        <f t="shared" si="1184"/>
        <v>2888.5000000000095</v>
      </c>
      <c r="M2097" s="123">
        <f>M2083+M2090+M2103+M2110+M2117</f>
        <v>2038.9999999999864</v>
      </c>
      <c r="N2097" s="469">
        <f t="shared" si="1184"/>
        <v>2322.5000000000091</v>
      </c>
      <c r="O2097" s="123">
        <f t="shared" si="1184"/>
        <v>2007.999999999995</v>
      </c>
      <c r="P2097" s="646">
        <f t="shared" si="1184"/>
        <v>2068.5000000000041</v>
      </c>
      <c r="Q2097" s="123">
        <f t="shared" si="1184"/>
        <v>2210.5000000000041</v>
      </c>
      <c r="R2097" s="123">
        <f t="shared" si="1184"/>
        <v>2144.4999999999964</v>
      </c>
      <c r="S2097" s="123">
        <f t="shared" si="1184"/>
        <v>2405.4999999999995</v>
      </c>
      <c r="T2097" s="123">
        <f t="shared" si="1184"/>
        <v>2158.50000000001</v>
      </c>
      <c r="U2097" s="123">
        <f t="shared" si="1184"/>
        <v>2158.4999999999927</v>
      </c>
      <c r="V2097" s="646">
        <f t="shared" si="1184"/>
        <v>2134.5000000000018</v>
      </c>
      <c r="W2097" s="123">
        <f t="shared" si="1184"/>
        <v>2157.000000000005</v>
      </c>
      <c r="X2097" s="123">
        <f t="shared" si="1184"/>
        <v>2180.9999999999968</v>
      </c>
      <c r="Y2097" s="469">
        <f t="shared" si="1184"/>
        <v>2075.9999999999873</v>
      </c>
      <c r="Z2097" s="123">
        <f t="shared" si="1184"/>
        <v>2172.9999999999973</v>
      </c>
      <c r="AA2097" s="123">
        <f t="shared" si="1184"/>
        <v>2269.5000000000091</v>
      </c>
      <c r="AB2097" s="716">
        <f t="shared" si="1184"/>
        <v>2034.5000000000118</v>
      </c>
      <c r="AC2097" s="116"/>
      <c r="AD2097" s="575">
        <f>MIN(E2097:AB2097)</f>
        <v>1641.9999999999927</v>
      </c>
      <c r="AE2097" s="88"/>
      <c r="AF2097" s="89"/>
      <c r="AI2097" s="1068"/>
      <c r="AJ2097" s="1068"/>
      <c r="AK2097" s="1068"/>
      <c r="AL2097" s="1068"/>
    </row>
    <row r="2098" spans="1:38" s="190" customFormat="1" ht="16.5" thickBot="1">
      <c r="A2098" s="159" t="s">
        <v>62</v>
      </c>
      <c r="B2098" s="160"/>
      <c r="C2098" s="204"/>
      <c r="D2098" s="199"/>
      <c r="E2098" s="124">
        <f>SQRT(E2097*E2097+E2096*E2096)</f>
        <v>4263.3346690119697</v>
      </c>
      <c r="F2098" s="125">
        <f t="shared" ref="F2098:AB2098" si="1185">SQRT(F2097*F2097+F2096*F2096)</f>
        <v>3839.8963527679916</v>
      </c>
      <c r="G2098" s="125">
        <f t="shared" si="1185"/>
        <v>3824.1808600011668</v>
      </c>
      <c r="H2098" s="473">
        <f t="shared" si="1185"/>
        <v>3130.1208043780325</v>
      </c>
      <c r="I2098" s="125">
        <f t="shared" si="1185"/>
        <v>3975.928130638255</v>
      </c>
      <c r="J2098" s="125">
        <f t="shared" si="1185"/>
        <v>3667.206702655249</v>
      </c>
      <c r="K2098" s="125">
        <f t="shared" si="1185"/>
        <v>3750.9892361882389</v>
      </c>
      <c r="L2098" s="125">
        <f t="shared" si="1185"/>
        <v>5909.5357262647703</v>
      </c>
      <c r="M2098" s="125">
        <f t="shared" si="1185"/>
        <v>4649.8991386911357</v>
      </c>
      <c r="N2098" s="473">
        <f t="shared" si="1185"/>
        <v>5481.3530492023792</v>
      </c>
      <c r="O2098" s="125">
        <f t="shared" si="1185"/>
        <v>4794.7241839337275</v>
      </c>
      <c r="P2098" s="648">
        <f t="shared" si="1185"/>
        <v>4876.448323319044</v>
      </c>
      <c r="Q2098" s="125">
        <f t="shared" si="1185"/>
        <v>5217.4118344251719</v>
      </c>
      <c r="R2098" s="125">
        <f t="shared" si="1185"/>
        <v>4840.469037190408</v>
      </c>
      <c r="S2098" s="125">
        <f t="shared" si="1185"/>
        <v>5484.6578060987977</v>
      </c>
      <c r="T2098" s="125">
        <f t="shared" si="1185"/>
        <v>5011.6515491402924</v>
      </c>
      <c r="U2098" s="125">
        <f t="shared" si="1185"/>
        <v>5000.8242570600414</v>
      </c>
      <c r="V2098" s="648">
        <f t="shared" si="1185"/>
        <v>5027.1505348457249</v>
      </c>
      <c r="W2098" s="125">
        <f t="shared" si="1185"/>
        <v>5002.8836684457083</v>
      </c>
      <c r="X2098" s="125">
        <f t="shared" si="1185"/>
        <v>5043.0119968130084</v>
      </c>
      <c r="Y2098" s="473">
        <f t="shared" si="1185"/>
        <v>4880.086910086733</v>
      </c>
      <c r="Z2098" s="125">
        <f t="shared" si="1185"/>
        <v>5062.5769376868475</v>
      </c>
      <c r="AA2098" s="125">
        <f t="shared" si="1185"/>
        <v>5126.6986697095508</v>
      </c>
      <c r="AB2098" s="742">
        <f t="shared" si="1185"/>
        <v>5166.9082147837789</v>
      </c>
      <c r="AC2098" s="117"/>
      <c r="AD2098" s="578">
        <f>MIN(E2098:AB2098)</f>
        <v>3130.1208043780325</v>
      </c>
      <c r="AE2098" s="91"/>
      <c r="AF2098" s="92"/>
      <c r="AI2098" s="900"/>
      <c r="AJ2098" s="900"/>
      <c r="AK2098" s="900"/>
      <c r="AL2098" s="900"/>
    </row>
    <row r="2099" spans="1:38" s="190" customFormat="1" ht="16.5" thickBot="1">
      <c r="A2099" s="1083" t="s">
        <v>340</v>
      </c>
      <c r="B2099" s="891"/>
      <c r="C2099" s="268"/>
      <c r="D2099" s="1054"/>
      <c r="E2099" s="1084">
        <v>1</v>
      </c>
      <c r="F2099" s="1085">
        <v>2</v>
      </c>
      <c r="G2099" s="1085">
        <v>3</v>
      </c>
      <c r="H2099" s="482">
        <v>4</v>
      </c>
      <c r="I2099" s="1085">
        <v>5</v>
      </c>
      <c r="J2099" s="1085">
        <v>6</v>
      </c>
      <c r="K2099" s="1085">
        <v>7</v>
      </c>
      <c r="L2099" s="1085">
        <v>8</v>
      </c>
      <c r="M2099" s="1085">
        <v>9</v>
      </c>
      <c r="N2099" s="482">
        <v>10</v>
      </c>
      <c r="O2099" s="1085">
        <v>11</v>
      </c>
      <c r="P2099" s="1085">
        <v>12</v>
      </c>
      <c r="Q2099" s="1085">
        <v>13</v>
      </c>
      <c r="R2099" s="1085">
        <v>14</v>
      </c>
      <c r="S2099" s="1085">
        <v>15</v>
      </c>
      <c r="T2099" s="1085">
        <v>16</v>
      </c>
      <c r="U2099" s="1085">
        <v>17</v>
      </c>
      <c r="V2099" s="482">
        <v>18</v>
      </c>
      <c r="W2099" s="1085">
        <v>19</v>
      </c>
      <c r="X2099" s="1085">
        <v>20</v>
      </c>
      <c r="Y2099" s="482">
        <v>21</v>
      </c>
      <c r="Z2099" s="1085">
        <v>22</v>
      </c>
      <c r="AA2099" s="1085">
        <v>23</v>
      </c>
      <c r="AB2099" s="1086">
        <v>24</v>
      </c>
      <c r="AC2099" s="1087"/>
      <c r="AD2099" s="654"/>
      <c r="AE2099" s="655"/>
      <c r="AF2099" s="1088"/>
      <c r="AI2099" s="333"/>
      <c r="AJ2099" s="333"/>
      <c r="AK2099" s="333"/>
      <c r="AL2099" s="333"/>
    </row>
    <row r="2100" spans="1:38" s="190" customFormat="1">
      <c r="A2100" s="579" t="s">
        <v>341</v>
      </c>
      <c r="B2100" s="151"/>
      <c r="C2100" s="580" t="s">
        <v>28</v>
      </c>
      <c r="D2100" s="206" t="s">
        <v>64</v>
      </c>
      <c r="E2100" s="196">
        <v>36.700000000000003</v>
      </c>
      <c r="F2100" s="151">
        <v>36.799999999999997</v>
      </c>
      <c r="G2100" s="582">
        <v>36.700000000000003</v>
      </c>
      <c r="H2100" s="500">
        <v>36.799999999999997</v>
      </c>
      <c r="I2100" s="582">
        <v>36.799999999999997</v>
      </c>
      <c r="J2100" s="582">
        <v>36.700000000000003</v>
      </c>
      <c r="K2100" s="582">
        <v>36.799999999999997</v>
      </c>
      <c r="L2100" s="582">
        <v>36.700000000000003</v>
      </c>
      <c r="M2100" s="582">
        <v>36.4</v>
      </c>
      <c r="N2100" s="500">
        <v>36.200000000000003</v>
      </c>
      <c r="O2100" s="582">
        <v>36.1</v>
      </c>
      <c r="P2100" s="151">
        <v>36.1</v>
      </c>
      <c r="Q2100" s="151">
        <v>35.9</v>
      </c>
      <c r="R2100" s="151">
        <v>36.4</v>
      </c>
      <c r="S2100" s="151">
        <v>36.200000000000003</v>
      </c>
      <c r="T2100" s="151">
        <v>36.200000000000003</v>
      </c>
      <c r="U2100" s="151">
        <v>36.299999999999997</v>
      </c>
      <c r="V2100" s="582">
        <v>36.4</v>
      </c>
      <c r="W2100" s="151">
        <v>36.299999999999997</v>
      </c>
      <c r="X2100" s="151">
        <v>36.299999999999997</v>
      </c>
      <c r="Y2100" s="500">
        <v>36.4</v>
      </c>
      <c r="Z2100" s="151">
        <v>36.4</v>
      </c>
      <c r="AA2100" s="151">
        <v>36.4</v>
      </c>
      <c r="AB2100" s="583">
        <v>36.6</v>
      </c>
      <c r="AC2100" s="243"/>
      <c r="AD2100" s="1089">
        <f>AVERAGE(D2100:AB2100)</f>
        <v>36.441666666666656</v>
      </c>
      <c r="AE2100" s="102"/>
      <c r="AF2100" s="103"/>
      <c r="AI2100" s="333"/>
      <c r="AJ2100" s="333"/>
      <c r="AK2100" s="333"/>
      <c r="AL2100" s="333"/>
    </row>
    <row r="2101" spans="1:38" s="190" customFormat="1" ht="16.5" thickBot="1">
      <c r="A2101" s="1090" t="s">
        <v>342</v>
      </c>
      <c r="B2101" s="894"/>
      <c r="C2101" s="895" t="s">
        <v>28</v>
      </c>
      <c r="D2101" s="1514" t="s">
        <v>64</v>
      </c>
      <c r="E2101" s="925">
        <v>37.1</v>
      </c>
      <c r="F2101" s="894">
        <v>37.299999999999997</v>
      </c>
      <c r="G2101" s="903">
        <v>37.200000000000003</v>
      </c>
      <c r="H2101" s="470">
        <v>37.299999999999997</v>
      </c>
      <c r="I2101" s="903">
        <v>37.1</v>
      </c>
      <c r="J2101" s="903">
        <v>37</v>
      </c>
      <c r="K2101" s="903">
        <v>37.200000000000003</v>
      </c>
      <c r="L2101" s="903">
        <v>37</v>
      </c>
      <c r="M2101" s="903">
        <v>36.9</v>
      </c>
      <c r="N2101" s="470">
        <v>36.700000000000003</v>
      </c>
      <c r="O2101" s="903">
        <v>36.6</v>
      </c>
      <c r="P2101" s="894">
        <v>36.700000000000003</v>
      </c>
      <c r="Q2101" s="894">
        <v>36.700000000000003</v>
      </c>
      <c r="R2101" s="894">
        <v>37</v>
      </c>
      <c r="S2101" s="894">
        <v>36.799999999999997</v>
      </c>
      <c r="T2101" s="894">
        <v>36.9</v>
      </c>
      <c r="U2101" s="894">
        <v>37.1</v>
      </c>
      <c r="V2101" s="903">
        <v>37.1</v>
      </c>
      <c r="W2101" s="894">
        <v>37.1</v>
      </c>
      <c r="X2101" s="894">
        <v>37.200000000000003</v>
      </c>
      <c r="Y2101" s="470">
        <v>37.200000000000003</v>
      </c>
      <c r="Z2101" s="894">
        <v>37.200000000000003</v>
      </c>
      <c r="AA2101" s="894">
        <v>37.299999999999997</v>
      </c>
      <c r="AB2101" s="904">
        <v>37.4</v>
      </c>
      <c r="AC2101" s="1091"/>
      <c r="AD2101" s="1092">
        <f>AVERAGE(D2101:AB2101)</f>
        <v>37.045833333333334</v>
      </c>
      <c r="AE2101" s="1093"/>
      <c r="AF2101" s="1094"/>
      <c r="AI2101" s="1095"/>
      <c r="AJ2101" s="1095"/>
      <c r="AK2101" s="980"/>
      <c r="AL2101" s="1095"/>
    </row>
    <row r="2102" spans="1:38" s="190" customFormat="1">
      <c r="A2102" s="3230" t="s">
        <v>343</v>
      </c>
      <c r="B2102" s="3165" t="s">
        <v>344</v>
      </c>
      <c r="C2102" s="126" t="s">
        <v>17</v>
      </c>
      <c r="D2102" s="118" t="s">
        <v>131</v>
      </c>
      <c r="E2102" s="338">
        <f t="shared" ref="E2102:AB2102" si="1186">(E2106-D2106)*$AE2102*$AF2102</f>
        <v>1287.9999999999825</v>
      </c>
      <c r="F2102" s="73">
        <f t="shared" si="1186"/>
        <v>1064.0000000000073</v>
      </c>
      <c r="G2102" s="73">
        <f t="shared" si="1186"/>
        <v>1064.0000000000073</v>
      </c>
      <c r="H2102" s="468">
        <f t="shared" si="1186"/>
        <v>727.99999999999443</v>
      </c>
      <c r="I2102" s="73">
        <f t="shared" si="1186"/>
        <v>1259.999999999998</v>
      </c>
      <c r="J2102" s="73">
        <f t="shared" si="1186"/>
        <v>700.00000000001</v>
      </c>
      <c r="K2102" s="73">
        <f t="shared" si="1186"/>
        <v>727.99999999999443</v>
      </c>
      <c r="L2102" s="73">
        <f t="shared" si="1186"/>
        <v>2561.9999999999977</v>
      </c>
      <c r="M2102" s="73">
        <f t="shared" si="1186"/>
        <v>1386.0000000000027</v>
      </c>
      <c r="N2102" s="468">
        <f t="shared" si="1186"/>
        <v>1973.9999999999754</v>
      </c>
      <c r="O2102" s="73">
        <f t="shared" si="1186"/>
        <v>1792.0000000000016</v>
      </c>
      <c r="P2102" s="73">
        <f t="shared" si="1186"/>
        <v>1764.0000000000171</v>
      </c>
      <c r="Q2102" s="73">
        <f t="shared" si="1186"/>
        <v>1750</v>
      </c>
      <c r="R2102" s="73">
        <f t="shared" si="1186"/>
        <v>1680.0000000000139</v>
      </c>
      <c r="S2102" s="73">
        <f t="shared" si="1186"/>
        <v>1847.9999999999704</v>
      </c>
      <c r="T2102" s="73">
        <f t="shared" si="1186"/>
        <v>1610.0000000000277</v>
      </c>
      <c r="U2102" s="73">
        <f t="shared" si="1186"/>
        <v>1609.9999999999782</v>
      </c>
      <c r="V2102" s="504">
        <f t="shared" si="1186"/>
        <v>1610.0000000000277</v>
      </c>
      <c r="W2102" s="73">
        <f t="shared" si="1186"/>
        <v>1609.9999999999782</v>
      </c>
      <c r="X2102" s="73">
        <f t="shared" si="1186"/>
        <v>1610.0000000000277</v>
      </c>
      <c r="Y2102" s="468">
        <f t="shared" si="1186"/>
        <v>1609.9999999999782</v>
      </c>
      <c r="Z2102" s="73">
        <f t="shared" si="1186"/>
        <v>1609.9999999999782</v>
      </c>
      <c r="AA2102" s="73">
        <f t="shared" si="1186"/>
        <v>1582.0000000000434</v>
      </c>
      <c r="AB2102" s="73">
        <f t="shared" si="1186"/>
        <v>1987.9999999999925</v>
      </c>
      <c r="AC2102" s="74">
        <f>SUM(E2102:AB2102)</f>
        <v>36428.000000000007</v>
      </c>
      <c r="AD2102" s="93"/>
      <c r="AE2102" s="94">
        <v>350</v>
      </c>
      <c r="AF2102" s="95">
        <v>40</v>
      </c>
      <c r="AI2102" s="1096"/>
      <c r="AJ2102" s="1097"/>
      <c r="AK2102" s="1096"/>
      <c r="AL2102" s="980"/>
    </row>
    <row r="2103" spans="1:38" s="190" customFormat="1">
      <c r="A2103" s="3231"/>
      <c r="B2103" s="3166"/>
      <c r="C2103" s="128" t="s">
        <v>19</v>
      </c>
      <c r="D2103" s="113" t="s">
        <v>131</v>
      </c>
      <c r="E2103" s="339">
        <f t="shared" ref="E2103:AB2103" si="1187">(E2107-D2107)*$AE2102*$AF2102</f>
        <v>658.00000000000205</v>
      </c>
      <c r="F2103" s="340">
        <f t="shared" si="1187"/>
        <v>741.99999999999602</v>
      </c>
      <c r="G2103" s="340">
        <f t="shared" si="1187"/>
        <v>742.00000000000523</v>
      </c>
      <c r="H2103" s="469">
        <f t="shared" si="1187"/>
        <v>685.99999999999909</v>
      </c>
      <c r="I2103" s="340">
        <f t="shared" si="1187"/>
        <v>531.99999999999727</v>
      </c>
      <c r="J2103" s="340">
        <f t="shared" si="1187"/>
        <v>476.00000000000352</v>
      </c>
      <c r="K2103" s="340">
        <f t="shared" si="1187"/>
        <v>363.99999999999721</v>
      </c>
      <c r="L2103" s="340">
        <f t="shared" si="1187"/>
        <v>1288.0000000000014</v>
      </c>
      <c r="M2103" s="340">
        <f t="shared" si="1187"/>
        <v>643.9999999999975</v>
      </c>
      <c r="N2103" s="469">
        <f t="shared" si="1187"/>
        <v>812.00000000000387</v>
      </c>
      <c r="O2103" s="340">
        <f t="shared" si="1187"/>
        <v>741.99999999999909</v>
      </c>
      <c r="P2103" s="340">
        <f t="shared" si="1187"/>
        <v>755.9999999999975</v>
      </c>
      <c r="Q2103" s="340">
        <f t="shared" si="1187"/>
        <v>741.99999999999909</v>
      </c>
      <c r="R2103" s="340">
        <f t="shared" si="1187"/>
        <v>741.99999999999909</v>
      </c>
      <c r="S2103" s="340">
        <f t="shared" si="1187"/>
        <v>826.00000000000227</v>
      </c>
      <c r="T2103" s="340">
        <f t="shared" si="1187"/>
        <v>714.00000000000216</v>
      </c>
      <c r="U2103" s="340">
        <f t="shared" si="1187"/>
        <v>713.99999999999591</v>
      </c>
      <c r="V2103" s="505">
        <f t="shared" si="1187"/>
        <v>714.00000000000216</v>
      </c>
      <c r="W2103" s="340">
        <f t="shared" si="1187"/>
        <v>714.00000000000216</v>
      </c>
      <c r="X2103" s="340">
        <f t="shared" si="1187"/>
        <v>713.99999999999591</v>
      </c>
      <c r="Y2103" s="469">
        <f t="shared" si="1187"/>
        <v>714.00000000000216</v>
      </c>
      <c r="Z2103" s="340">
        <f t="shared" si="1187"/>
        <v>741.99999999999909</v>
      </c>
      <c r="AA2103" s="340">
        <f t="shared" si="1187"/>
        <v>840.00000000000068</v>
      </c>
      <c r="AB2103" s="340">
        <f t="shared" si="1187"/>
        <v>560.00000000000045</v>
      </c>
      <c r="AC2103" s="341">
        <f>SUM(E2103:AB2103)</f>
        <v>17178</v>
      </c>
      <c r="AD2103" s="83"/>
      <c r="AE2103" s="161"/>
      <c r="AF2103" s="76"/>
      <c r="AI2103" s="980"/>
      <c r="AJ2103" s="980"/>
      <c r="AK2103" s="980"/>
      <c r="AL2103" s="980"/>
    </row>
    <row r="2104" spans="1:38" s="190" customFormat="1">
      <c r="A2104" s="3231"/>
      <c r="B2104" s="3166"/>
      <c r="C2104" s="128" t="s">
        <v>20</v>
      </c>
      <c r="D2104" s="113" t="s">
        <v>64</v>
      </c>
      <c r="E2104" s="358">
        <v>20</v>
      </c>
      <c r="F2104" s="359">
        <v>19</v>
      </c>
      <c r="G2104" s="359">
        <v>19</v>
      </c>
      <c r="H2104" s="474">
        <v>19</v>
      </c>
      <c r="I2104" s="359">
        <v>19</v>
      </c>
      <c r="J2104" s="359">
        <v>21</v>
      </c>
      <c r="K2104" s="359">
        <v>23</v>
      </c>
      <c r="L2104" s="359">
        <v>25</v>
      </c>
      <c r="M2104" s="359">
        <v>31</v>
      </c>
      <c r="N2104" s="474">
        <v>32</v>
      </c>
      <c r="O2104" s="359">
        <v>33</v>
      </c>
      <c r="P2104" s="359">
        <v>32</v>
      </c>
      <c r="Q2104" s="359">
        <v>31</v>
      </c>
      <c r="R2104" s="359">
        <v>30</v>
      </c>
      <c r="S2104" s="359">
        <v>29</v>
      </c>
      <c r="T2104" s="359">
        <v>28</v>
      </c>
      <c r="U2104" s="359">
        <v>29</v>
      </c>
      <c r="V2104" s="510">
        <v>28</v>
      </c>
      <c r="W2104" s="359">
        <v>29</v>
      </c>
      <c r="X2104" s="359">
        <v>28</v>
      </c>
      <c r="Y2104" s="474">
        <v>28</v>
      </c>
      <c r="Z2104" s="359">
        <v>27</v>
      </c>
      <c r="AA2104" s="359">
        <v>24</v>
      </c>
      <c r="AB2104" s="359">
        <v>22</v>
      </c>
      <c r="AC2104" s="341">
        <f>AVERAGE(E2104:AB2104)</f>
        <v>26.083333333333332</v>
      </c>
      <c r="AD2104" s="83"/>
      <c r="AE2104" s="161"/>
      <c r="AF2104" s="76"/>
      <c r="AI2104" s="980"/>
      <c r="AJ2104" s="980"/>
      <c r="AK2104" s="980"/>
      <c r="AL2104" s="980"/>
    </row>
    <row r="2105" spans="1:38" s="190" customFormat="1" ht="16.5" thickBot="1">
      <c r="A2105" s="3233"/>
      <c r="B2105" s="3261"/>
      <c r="C2105" s="131" t="s">
        <v>22</v>
      </c>
      <c r="D2105" s="119"/>
      <c r="E2105" s="349">
        <f>E2103/E2102</f>
        <v>0.51086956521739979</v>
      </c>
      <c r="F2105" s="350">
        <f t="shared" ref="F2105:AB2105" si="1188">F2103/F2102</f>
        <v>0.69736842105262309</v>
      </c>
      <c r="G2105" s="350">
        <f t="shared" si="1188"/>
        <v>0.69736842105263175</v>
      </c>
      <c r="H2105" s="484">
        <f t="shared" si="1188"/>
        <v>0.94230769230769829</v>
      </c>
      <c r="I2105" s="350">
        <f t="shared" si="1188"/>
        <v>0.42222222222222072</v>
      </c>
      <c r="J2105" s="350">
        <f t="shared" si="1188"/>
        <v>0.67999999999999527</v>
      </c>
      <c r="K2105" s="350">
        <f t="shared" si="1188"/>
        <v>0.5</v>
      </c>
      <c r="L2105" s="350">
        <f t="shared" si="1188"/>
        <v>0.50273224043715947</v>
      </c>
      <c r="M2105" s="350">
        <f t="shared" si="1188"/>
        <v>0.46464646464646192</v>
      </c>
      <c r="N2105" s="484">
        <f t="shared" si="1188"/>
        <v>0.41134751773050354</v>
      </c>
      <c r="O2105" s="350">
        <f t="shared" si="1188"/>
        <v>0.41406249999999911</v>
      </c>
      <c r="P2105" s="350">
        <f t="shared" si="1188"/>
        <v>0.428571428571423</v>
      </c>
      <c r="Q2105" s="350">
        <f t="shared" si="1188"/>
        <v>0.42399999999999949</v>
      </c>
      <c r="R2105" s="350">
        <f t="shared" si="1188"/>
        <v>0.44166666666666249</v>
      </c>
      <c r="S2105" s="350">
        <f t="shared" si="1188"/>
        <v>0.44696969696970534</v>
      </c>
      <c r="T2105" s="350">
        <f t="shared" si="1188"/>
        <v>0.44347826086955894</v>
      </c>
      <c r="U2105" s="350">
        <f t="shared" si="1188"/>
        <v>0.44347826086956871</v>
      </c>
      <c r="V2105" s="521">
        <f t="shared" si="1188"/>
        <v>0.44347826086955894</v>
      </c>
      <c r="W2105" s="350">
        <f t="shared" si="1188"/>
        <v>0.44347826086957259</v>
      </c>
      <c r="X2105" s="350">
        <f t="shared" si="1188"/>
        <v>0.44347826086955505</v>
      </c>
      <c r="Y2105" s="484">
        <f t="shared" si="1188"/>
        <v>0.44347826086957259</v>
      </c>
      <c r="Z2105" s="350">
        <f t="shared" si="1188"/>
        <v>0.46086956521739697</v>
      </c>
      <c r="AA2105" s="350">
        <f t="shared" si="1188"/>
        <v>0.53097345132741947</v>
      </c>
      <c r="AB2105" s="350">
        <f t="shared" si="1188"/>
        <v>0.28169014084507171</v>
      </c>
      <c r="AC2105" s="423">
        <f>AVERAGE(E2105:AB2105)</f>
        <v>0.49660564831173987</v>
      </c>
      <c r="AD2105" s="96"/>
      <c r="AE2105" s="97"/>
      <c r="AF2105" s="596"/>
      <c r="AI2105" s="980"/>
      <c r="AJ2105" s="980"/>
      <c r="AK2105" s="980"/>
      <c r="AL2105" s="980"/>
    </row>
    <row r="2106" spans="1:38" s="190" customFormat="1" hidden="1">
      <c r="A2106" s="1889"/>
      <c r="B2106" s="1890"/>
      <c r="C2106" s="401" t="s">
        <v>133</v>
      </c>
      <c r="D2106" s="127">
        <v>18.954000000000001</v>
      </c>
      <c r="E2106" s="1901">
        <v>19.045999999999999</v>
      </c>
      <c r="F2106" s="94">
        <v>19.122</v>
      </c>
      <c r="G2106" s="94">
        <v>19.198</v>
      </c>
      <c r="H2106" s="465">
        <v>19.25</v>
      </c>
      <c r="I2106" s="94">
        <v>19.34</v>
      </c>
      <c r="J2106" s="94">
        <v>19.39</v>
      </c>
      <c r="K2106" s="94">
        <v>19.442</v>
      </c>
      <c r="L2106" s="94">
        <v>19.625</v>
      </c>
      <c r="M2106" s="94">
        <v>19.724</v>
      </c>
      <c r="N2106" s="465">
        <v>19.864999999999998</v>
      </c>
      <c r="O2106" s="94">
        <v>19.992999999999999</v>
      </c>
      <c r="P2106" s="94">
        <v>20.119</v>
      </c>
      <c r="Q2106" s="94">
        <v>20.244</v>
      </c>
      <c r="R2106" s="94">
        <v>20.364000000000001</v>
      </c>
      <c r="S2106" s="94">
        <v>20.495999999999999</v>
      </c>
      <c r="T2106" s="94">
        <v>20.611000000000001</v>
      </c>
      <c r="U2106" s="94">
        <v>20.725999999999999</v>
      </c>
      <c r="V2106" s="518">
        <v>20.841000000000001</v>
      </c>
      <c r="W2106" s="94">
        <v>20.956</v>
      </c>
      <c r="X2106" s="94">
        <v>21.071000000000002</v>
      </c>
      <c r="Y2106" s="465">
        <v>21.186</v>
      </c>
      <c r="Z2106" s="94">
        <v>21.300999999999998</v>
      </c>
      <c r="AA2106" s="94">
        <v>21.414000000000001</v>
      </c>
      <c r="AB2106" s="437">
        <v>21.556000000000001</v>
      </c>
      <c r="AC2106" s="127"/>
      <c r="AD2106" s="98"/>
      <c r="AE2106" s="214"/>
      <c r="AF2106" s="99"/>
      <c r="AI2106" s="980"/>
      <c r="AJ2106" s="980"/>
      <c r="AK2106" s="980"/>
      <c r="AL2106" s="980"/>
    </row>
    <row r="2107" spans="1:38" s="190" customFormat="1" hidden="1">
      <c r="A2107" s="564"/>
      <c r="B2107" s="215"/>
      <c r="C2107" s="129" t="s">
        <v>134</v>
      </c>
      <c r="D2107" s="113">
        <v>1.9339999999999999</v>
      </c>
      <c r="E2107" s="83">
        <v>1.9810000000000001</v>
      </c>
      <c r="F2107" s="161">
        <v>2.0339999999999998</v>
      </c>
      <c r="G2107" s="161">
        <v>2.0870000000000002</v>
      </c>
      <c r="H2107" s="466">
        <v>2.1360000000000001</v>
      </c>
      <c r="I2107" s="161">
        <v>2.1739999999999999</v>
      </c>
      <c r="J2107" s="161">
        <v>2.2080000000000002</v>
      </c>
      <c r="K2107" s="161">
        <v>2.234</v>
      </c>
      <c r="L2107" s="161">
        <v>2.3260000000000001</v>
      </c>
      <c r="M2107" s="161">
        <v>2.3719999999999999</v>
      </c>
      <c r="N2107" s="466">
        <v>2.4300000000000002</v>
      </c>
      <c r="O2107" s="161">
        <v>2.4830000000000001</v>
      </c>
      <c r="P2107" s="161">
        <v>2.5369999999999999</v>
      </c>
      <c r="Q2107" s="161">
        <v>2.59</v>
      </c>
      <c r="R2107" s="161">
        <v>2.6429999999999998</v>
      </c>
      <c r="S2107" s="161">
        <v>2.702</v>
      </c>
      <c r="T2107" s="161">
        <v>2.7530000000000001</v>
      </c>
      <c r="U2107" s="161">
        <v>2.8039999999999998</v>
      </c>
      <c r="V2107" s="502">
        <v>2.855</v>
      </c>
      <c r="W2107" s="161">
        <v>2.9060000000000001</v>
      </c>
      <c r="X2107" s="161">
        <v>2.9569999999999999</v>
      </c>
      <c r="Y2107" s="466">
        <v>3.008</v>
      </c>
      <c r="Z2107" s="161">
        <v>3.0609999999999999</v>
      </c>
      <c r="AA2107" s="161">
        <v>3.121</v>
      </c>
      <c r="AB2107" s="348">
        <v>3.161</v>
      </c>
      <c r="AC2107" s="113"/>
      <c r="AD2107" s="83"/>
      <c r="AE2107" s="161"/>
      <c r="AF2107" s="76"/>
      <c r="AH2107" s="980"/>
      <c r="AI2107" s="981"/>
      <c r="AJ2107" s="982"/>
      <c r="AK2107" s="982"/>
      <c r="AL2107" s="367"/>
    </row>
    <row r="2108" spans="1:38" s="190" customFormat="1" ht="16.5" hidden="1" thickBot="1">
      <c r="A2108" s="216"/>
      <c r="B2108" s="212" t="s">
        <v>50</v>
      </c>
      <c r="C2108" s="213"/>
      <c r="D2108" s="119"/>
      <c r="E2108" s="187">
        <f>SQRT(E2102*E2102+E2103*E2103)/E2100/1.73</f>
        <v>22.78028341874542</v>
      </c>
      <c r="F2108" s="188">
        <f t="shared" ref="F2108:AB2108" si="1189">SQRT(F2102*F2102+F2103*F2103)/F2100/1.73</f>
        <v>20.375311810577969</v>
      </c>
      <c r="G2108" s="188">
        <f t="shared" si="1189"/>
        <v>20.430830371369819</v>
      </c>
      <c r="H2108" s="473">
        <f t="shared" si="1189"/>
        <v>15.712018691288412</v>
      </c>
      <c r="I2108" s="188">
        <f t="shared" si="1189"/>
        <v>21.483217691062709</v>
      </c>
      <c r="J2108" s="188">
        <f t="shared" si="1189"/>
        <v>13.332726238971583</v>
      </c>
      <c r="K2108" s="188">
        <f t="shared" si="1189"/>
        <v>12.78475659414924</v>
      </c>
      <c r="L2108" s="188">
        <f t="shared" si="1189"/>
        <v>45.164517954983729</v>
      </c>
      <c r="M2108" s="188">
        <f t="shared" si="1189"/>
        <v>24.269678237020251</v>
      </c>
      <c r="N2108" s="473">
        <f t="shared" si="1189"/>
        <v>34.08302532641531</v>
      </c>
      <c r="O2108" s="188">
        <f t="shared" si="1189"/>
        <v>31.05604606984063</v>
      </c>
      <c r="P2108" s="188">
        <f t="shared" si="1189"/>
        <v>30.729906052194764</v>
      </c>
      <c r="Q2108" s="188">
        <f t="shared" si="1189"/>
        <v>30.605344723963682</v>
      </c>
      <c r="R2108" s="188">
        <f t="shared" si="1189"/>
        <v>29.164757264790566</v>
      </c>
      <c r="S2108" s="188">
        <f t="shared" si="1189"/>
        <v>32.322016524391216</v>
      </c>
      <c r="T2108" s="188">
        <f t="shared" si="1189"/>
        <v>28.122824891939601</v>
      </c>
      <c r="U2108" s="188">
        <f t="shared" si="1189"/>
        <v>28.04535154512909</v>
      </c>
      <c r="V2108" s="509">
        <f t="shared" si="1189"/>
        <v>27.968303876049827</v>
      </c>
      <c r="W2108" s="188">
        <f t="shared" si="1189"/>
        <v>28.045351545129133</v>
      </c>
      <c r="X2108" s="188">
        <f t="shared" si="1189"/>
        <v>28.045351545129819</v>
      </c>
      <c r="Y2108" s="473">
        <f t="shared" si="1189"/>
        <v>27.968303876049106</v>
      </c>
      <c r="Z2108" s="188">
        <f t="shared" si="1189"/>
        <v>28.151496639562179</v>
      </c>
      <c r="AA2108" s="188">
        <f t="shared" si="1189"/>
        <v>28.44406243504115</v>
      </c>
      <c r="AB2108" s="455">
        <f t="shared" si="1189"/>
        <v>32.618967179347358</v>
      </c>
      <c r="AC2108" s="114">
        <f>AVERAGE(E2108:AB2108)</f>
        <v>26.737685437630944</v>
      </c>
      <c r="AD2108" s="100">
        <f>(AC2104-AC2108)/AC2104</f>
        <v>-2.5086981634413228E-2</v>
      </c>
      <c r="AE2108" s="81"/>
      <c r="AF2108" s="82"/>
      <c r="AI2108" s="1095"/>
      <c r="AJ2108" s="1095"/>
      <c r="AK2108" s="980"/>
      <c r="AL2108" s="1095"/>
    </row>
    <row r="2109" spans="1:38" s="190" customFormat="1">
      <c r="A2109" s="3169" t="s">
        <v>345</v>
      </c>
      <c r="B2109" s="3150" t="s">
        <v>346</v>
      </c>
      <c r="C2109" s="130" t="s">
        <v>17</v>
      </c>
      <c r="D2109" s="127" t="s">
        <v>131</v>
      </c>
      <c r="E2109" s="357">
        <f t="shared" ref="E2109:AB2109" si="1190">(E2113-D2113)*$AE2109*$AF2109</f>
        <v>472.49999999994327</v>
      </c>
      <c r="F2109" s="353">
        <f t="shared" si="1190"/>
        <v>388.49999999998988</v>
      </c>
      <c r="G2109" s="353">
        <f t="shared" si="1190"/>
        <v>409.50000000001552</v>
      </c>
      <c r="H2109" s="494">
        <f t="shared" si="1190"/>
        <v>441.00000000001671</v>
      </c>
      <c r="I2109" s="353">
        <f t="shared" si="1190"/>
        <v>315.00000000001194</v>
      </c>
      <c r="J2109" s="353">
        <f t="shared" si="1190"/>
        <v>293.99999999998624</v>
      </c>
      <c r="K2109" s="353">
        <f t="shared" si="1190"/>
        <v>346.50000000001313</v>
      </c>
      <c r="L2109" s="353">
        <f t="shared" si="1190"/>
        <v>766.50000000000421</v>
      </c>
      <c r="M2109" s="353">
        <f t="shared" si="1190"/>
        <v>482.99999999999341</v>
      </c>
      <c r="N2109" s="494">
        <f t="shared" si="1190"/>
        <v>545.99999999999579</v>
      </c>
      <c r="O2109" s="353">
        <f t="shared" si="1190"/>
        <v>504.0000000000191</v>
      </c>
      <c r="P2109" s="353">
        <f t="shared" si="1190"/>
        <v>493.49999999996896</v>
      </c>
      <c r="Q2109" s="353">
        <f t="shared" si="1190"/>
        <v>514.49999999999466</v>
      </c>
      <c r="R2109" s="353">
        <f t="shared" si="1190"/>
        <v>482.99999999999341</v>
      </c>
      <c r="S2109" s="353">
        <f t="shared" si="1190"/>
        <v>556.50000000004593</v>
      </c>
      <c r="T2109" s="353">
        <f t="shared" si="1190"/>
        <v>503.99999999994452</v>
      </c>
      <c r="U2109" s="353">
        <f t="shared" si="1190"/>
        <v>504.0000000000191</v>
      </c>
      <c r="V2109" s="523">
        <f t="shared" si="1190"/>
        <v>514.49999999999466</v>
      </c>
      <c r="W2109" s="353">
        <f t="shared" si="1190"/>
        <v>504.0000000000191</v>
      </c>
      <c r="X2109" s="353">
        <f t="shared" si="1190"/>
        <v>514.49999999999466</v>
      </c>
      <c r="Y2109" s="494">
        <f t="shared" si="1190"/>
        <v>504.0000000000191</v>
      </c>
      <c r="Z2109" s="353">
        <f t="shared" si="1190"/>
        <v>514.49999999999466</v>
      </c>
      <c r="AA2109" s="353">
        <f t="shared" si="1190"/>
        <v>587.99999999997249</v>
      </c>
      <c r="AB2109" s="674">
        <f t="shared" si="1190"/>
        <v>588.00000000004718</v>
      </c>
      <c r="AC2109" s="111">
        <f>SUM(E2109:AB2109)</f>
        <v>11749.5</v>
      </c>
      <c r="AD2109" s="93"/>
      <c r="AE2109" s="94">
        <v>350</v>
      </c>
      <c r="AF2109" s="95">
        <v>30</v>
      </c>
      <c r="AI2109" s="1096"/>
      <c r="AJ2109" s="1097"/>
      <c r="AK2109" s="1096"/>
      <c r="AL2109" s="980"/>
    </row>
    <row r="2110" spans="1:38" s="190" customFormat="1">
      <c r="A2110" s="3231"/>
      <c r="B2110" s="3166"/>
      <c r="C2110" s="128" t="s">
        <v>19</v>
      </c>
      <c r="D2110" s="113" t="s">
        <v>131</v>
      </c>
      <c r="E2110" s="339">
        <f t="shared" ref="E2110:AB2110" si="1191">(E2114-D2114)*$AE2109*$AF2109</f>
        <v>73.500000000005898</v>
      </c>
      <c r="F2110" s="340">
        <f t="shared" si="1191"/>
        <v>63.000000000002387</v>
      </c>
      <c r="G2110" s="340">
        <f t="shared" si="1191"/>
        <v>83.999999999990749</v>
      </c>
      <c r="H2110" s="469">
        <f t="shared" si="1191"/>
        <v>63.000000000002387</v>
      </c>
      <c r="I2110" s="340">
        <f t="shared" si="1191"/>
        <v>52.499999999998877</v>
      </c>
      <c r="J2110" s="340">
        <f t="shared" si="1191"/>
        <v>84.000000000000071</v>
      </c>
      <c r="K2110" s="340">
        <f t="shared" si="1191"/>
        <v>84.000000000000071</v>
      </c>
      <c r="L2110" s="340">
        <f t="shared" si="1191"/>
        <v>21.000000000007013</v>
      </c>
      <c r="M2110" s="340">
        <f t="shared" si="1191"/>
        <v>41.999999999995374</v>
      </c>
      <c r="N2110" s="469">
        <f t="shared" si="1191"/>
        <v>73.499999999996561</v>
      </c>
      <c r="O2110" s="340">
        <f t="shared" si="1191"/>
        <v>84.000000000000071</v>
      </c>
      <c r="P2110" s="340">
        <f t="shared" si="1191"/>
        <v>84.000000000000071</v>
      </c>
      <c r="Q2110" s="340">
        <f t="shared" si="1191"/>
        <v>94.500000000003581</v>
      </c>
      <c r="R2110" s="340">
        <f t="shared" si="1191"/>
        <v>84.000000000000071</v>
      </c>
      <c r="S2110" s="340">
        <f t="shared" si="1191"/>
        <v>94.500000000003581</v>
      </c>
      <c r="T2110" s="340">
        <f t="shared" si="1191"/>
        <v>84.000000000000071</v>
      </c>
      <c r="U2110" s="340">
        <f t="shared" si="1191"/>
        <v>84.000000000000071</v>
      </c>
      <c r="V2110" s="505">
        <f t="shared" si="1191"/>
        <v>84.000000000000071</v>
      </c>
      <c r="W2110" s="340">
        <f t="shared" si="1191"/>
        <v>84.000000000000071</v>
      </c>
      <c r="X2110" s="340">
        <f t="shared" si="1191"/>
        <v>94.499999999994259</v>
      </c>
      <c r="Y2110" s="469">
        <f t="shared" si="1191"/>
        <v>84.000000000000071</v>
      </c>
      <c r="Z2110" s="340">
        <f t="shared" si="1191"/>
        <v>84.000000000000071</v>
      </c>
      <c r="AA2110" s="340">
        <f t="shared" si="1191"/>
        <v>104.99999999999775</v>
      </c>
      <c r="AB2110" s="452">
        <f t="shared" si="1191"/>
        <v>105.00000000000709</v>
      </c>
      <c r="AC2110" s="112">
        <f>SUM(E2110:AB2110)</f>
        <v>1890.0000000000059</v>
      </c>
      <c r="AD2110" s="83"/>
      <c r="AE2110" s="161"/>
      <c r="AF2110" s="76"/>
      <c r="AI2110" s="980"/>
      <c r="AJ2110" s="980"/>
      <c r="AK2110" s="980"/>
      <c r="AL2110" s="980"/>
    </row>
    <row r="2111" spans="1:38" s="190" customFormat="1">
      <c r="A2111" s="3231"/>
      <c r="B2111" s="3166"/>
      <c r="C2111" s="128" t="s">
        <v>20</v>
      </c>
      <c r="D2111" s="113" t="s">
        <v>64</v>
      </c>
      <c r="E2111" s="358">
        <v>7</v>
      </c>
      <c r="F2111" s="359">
        <v>7</v>
      </c>
      <c r="G2111" s="359">
        <v>7</v>
      </c>
      <c r="H2111" s="474">
        <v>7</v>
      </c>
      <c r="I2111" s="359">
        <v>7</v>
      </c>
      <c r="J2111" s="359">
        <v>7</v>
      </c>
      <c r="K2111" s="359">
        <v>8</v>
      </c>
      <c r="L2111" s="359">
        <v>9</v>
      </c>
      <c r="M2111" s="359">
        <v>9</v>
      </c>
      <c r="N2111" s="474">
        <v>9</v>
      </c>
      <c r="O2111" s="359">
        <v>9</v>
      </c>
      <c r="P2111" s="359">
        <v>10</v>
      </c>
      <c r="Q2111" s="359">
        <v>9</v>
      </c>
      <c r="R2111" s="359">
        <v>9</v>
      </c>
      <c r="S2111" s="359">
        <v>9</v>
      </c>
      <c r="T2111" s="359">
        <v>9</v>
      </c>
      <c r="U2111" s="359">
        <v>10</v>
      </c>
      <c r="V2111" s="510">
        <v>9</v>
      </c>
      <c r="W2111" s="359">
        <v>9</v>
      </c>
      <c r="X2111" s="359">
        <v>9</v>
      </c>
      <c r="Y2111" s="474">
        <v>10</v>
      </c>
      <c r="Z2111" s="359">
        <v>10</v>
      </c>
      <c r="AA2111" s="359">
        <v>9</v>
      </c>
      <c r="AB2111" s="1792">
        <v>8</v>
      </c>
      <c r="AC2111" s="112">
        <f>AVERAGE(E2111:AB2111)</f>
        <v>8.5833333333333339</v>
      </c>
      <c r="AD2111" s="83"/>
      <c r="AE2111" s="161"/>
      <c r="AF2111" s="76"/>
      <c r="AI2111" s="980"/>
      <c r="AJ2111" s="980"/>
      <c r="AK2111" s="980"/>
      <c r="AL2111" s="980"/>
    </row>
    <row r="2112" spans="1:38" s="190" customFormat="1" ht="16.5" thickBot="1">
      <c r="A2112" s="3233"/>
      <c r="B2112" s="3261"/>
      <c r="C2112" s="131" t="s">
        <v>22</v>
      </c>
      <c r="D2112" s="119"/>
      <c r="E2112" s="349">
        <f t="shared" ref="E2112:AB2112" si="1192">E2110/E2109</f>
        <v>0.1555555555555867</v>
      </c>
      <c r="F2112" s="350">
        <f t="shared" si="1192"/>
        <v>0.16216216216217252</v>
      </c>
      <c r="G2112" s="350">
        <f t="shared" si="1192"/>
        <v>0.20512820512817476</v>
      </c>
      <c r="H2112" s="484">
        <f t="shared" si="1192"/>
        <v>0.14285714285714285</v>
      </c>
      <c r="I2112" s="350">
        <f t="shared" si="1192"/>
        <v>0.16666666666665678</v>
      </c>
      <c r="J2112" s="350">
        <f t="shared" si="1192"/>
        <v>0.2857142857142993</v>
      </c>
      <c r="K2112" s="350">
        <f t="shared" si="1192"/>
        <v>0.24242424242423344</v>
      </c>
      <c r="L2112" s="350">
        <f t="shared" si="1192"/>
        <v>2.7397260273981601E-2</v>
      </c>
      <c r="M2112" s="350">
        <f t="shared" si="1192"/>
        <v>8.695652173912205E-2</v>
      </c>
      <c r="N2112" s="484">
        <f t="shared" si="1192"/>
        <v>0.13461538461537936</v>
      </c>
      <c r="O2112" s="350">
        <f t="shared" si="1192"/>
        <v>0.1666666666666605</v>
      </c>
      <c r="P2112" s="350">
        <f t="shared" si="1192"/>
        <v>0.17021276595745766</v>
      </c>
      <c r="Q2112" s="350">
        <f t="shared" si="1192"/>
        <v>0.18367346938776397</v>
      </c>
      <c r="R2112" s="350">
        <f t="shared" si="1192"/>
        <v>0.17391304347826339</v>
      </c>
      <c r="S2112" s="350">
        <f t="shared" si="1192"/>
        <v>0.16981132075470939</v>
      </c>
      <c r="T2112" s="350">
        <f t="shared" si="1192"/>
        <v>0.16666666666668514</v>
      </c>
      <c r="U2112" s="350">
        <f t="shared" si="1192"/>
        <v>0.1666666666666605</v>
      </c>
      <c r="V2112" s="521">
        <f t="shared" si="1192"/>
        <v>0.16326530612245083</v>
      </c>
      <c r="W2112" s="350">
        <f t="shared" si="1192"/>
        <v>0.1666666666666605</v>
      </c>
      <c r="X2112" s="350">
        <f t="shared" si="1192"/>
        <v>0.18367346938774584</v>
      </c>
      <c r="Y2112" s="484">
        <f t="shared" si="1192"/>
        <v>0.1666666666666605</v>
      </c>
      <c r="Z2112" s="350">
        <f t="shared" si="1192"/>
        <v>0.16326530612245083</v>
      </c>
      <c r="AA2112" s="350">
        <f t="shared" si="1192"/>
        <v>0.1785714285714331</v>
      </c>
      <c r="AB2112" s="1007">
        <f t="shared" si="1192"/>
        <v>0.1785714285714263</v>
      </c>
      <c r="AC2112" s="568">
        <f>AVERAGE(E2112:AB2112)</f>
        <v>0.16699034578432406</v>
      </c>
      <c r="AD2112" s="96"/>
      <c r="AE2112" s="97"/>
      <c r="AF2112" s="596"/>
      <c r="AI2112" s="980"/>
      <c r="AJ2112" s="980"/>
      <c r="AK2112" s="980"/>
      <c r="AL2112" s="980"/>
    </row>
    <row r="2113" spans="1:38" s="190" customFormat="1" hidden="1">
      <c r="A2113" s="561"/>
      <c r="B2113" s="538"/>
      <c r="C2113" s="594" t="s">
        <v>133</v>
      </c>
      <c r="D2113" s="118">
        <v>39.389000000000003</v>
      </c>
      <c r="E2113" s="98">
        <v>39.433999999999997</v>
      </c>
      <c r="F2113" s="214">
        <v>39.470999999999997</v>
      </c>
      <c r="G2113" s="214">
        <v>39.51</v>
      </c>
      <c r="H2113" s="467">
        <v>39.552</v>
      </c>
      <c r="I2113" s="214">
        <v>39.582000000000001</v>
      </c>
      <c r="J2113" s="214">
        <v>39.61</v>
      </c>
      <c r="K2113" s="214">
        <v>39.643000000000001</v>
      </c>
      <c r="L2113" s="214">
        <v>39.716000000000001</v>
      </c>
      <c r="M2113" s="214">
        <v>39.762</v>
      </c>
      <c r="N2113" s="467">
        <v>39.814</v>
      </c>
      <c r="O2113" s="214">
        <v>39.862000000000002</v>
      </c>
      <c r="P2113" s="214">
        <v>39.908999999999999</v>
      </c>
      <c r="Q2113" s="214">
        <v>39.957999999999998</v>
      </c>
      <c r="R2113" s="214">
        <v>40.003999999999998</v>
      </c>
      <c r="S2113" s="214">
        <v>40.057000000000002</v>
      </c>
      <c r="T2113" s="214">
        <v>40.104999999999997</v>
      </c>
      <c r="U2113" s="214">
        <v>40.152999999999999</v>
      </c>
      <c r="V2113" s="501">
        <v>40.201999999999998</v>
      </c>
      <c r="W2113" s="214">
        <v>40.25</v>
      </c>
      <c r="X2113" s="214">
        <v>40.298999999999999</v>
      </c>
      <c r="Y2113" s="467">
        <v>40.347000000000001</v>
      </c>
      <c r="Z2113" s="214">
        <v>40.396000000000001</v>
      </c>
      <c r="AA2113" s="214">
        <v>40.451999999999998</v>
      </c>
      <c r="AB2113" s="99">
        <v>40.508000000000003</v>
      </c>
      <c r="AC2113" s="113"/>
      <c r="AD2113" s="98"/>
      <c r="AE2113" s="214"/>
      <c r="AF2113" s="99"/>
      <c r="AI2113" s="980"/>
      <c r="AJ2113" s="980"/>
      <c r="AK2113" s="980"/>
      <c r="AL2113" s="980"/>
    </row>
    <row r="2114" spans="1:38" s="190" customFormat="1" hidden="1">
      <c r="A2114" s="564"/>
      <c r="B2114" s="215"/>
      <c r="C2114" s="129" t="s">
        <v>134</v>
      </c>
      <c r="D2114" s="113">
        <v>5.9829999999999997</v>
      </c>
      <c r="E2114" s="83">
        <v>5.99</v>
      </c>
      <c r="F2114" s="161">
        <v>5.9960000000000004</v>
      </c>
      <c r="G2114" s="161">
        <v>6.0039999999999996</v>
      </c>
      <c r="H2114" s="466">
        <v>6.01</v>
      </c>
      <c r="I2114" s="161">
        <v>6.0149999999999997</v>
      </c>
      <c r="J2114" s="161">
        <v>6.0229999999999997</v>
      </c>
      <c r="K2114" s="161">
        <v>6.0309999999999997</v>
      </c>
      <c r="L2114" s="161">
        <v>6.0330000000000004</v>
      </c>
      <c r="M2114" s="161">
        <v>6.0369999999999999</v>
      </c>
      <c r="N2114" s="466">
        <v>6.0439999999999996</v>
      </c>
      <c r="O2114" s="161">
        <v>6.0519999999999996</v>
      </c>
      <c r="P2114" s="161">
        <v>6.06</v>
      </c>
      <c r="Q2114" s="161">
        <v>6.069</v>
      </c>
      <c r="R2114" s="161">
        <v>6.077</v>
      </c>
      <c r="S2114" s="161">
        <v>6.0860000000000003</v>
      </c>
      <c r="T2114" s="161">
        <v>6.0940000000000003</v>
      </c>
      <c r="U2114" s="161">
        <v>6.1020000000000003</v>
      </c>
      <c r="V2114" s="502">
        <v>6.11</v>
      </c>
      <c r="W2114" s="161">
        <v>6.1180000000000003</v>
      </c>
      <c r="X2114" s="161">
        <v>6.1269999999999998</v>
      </c>
      <c r="Y2114" s="466">
        <v>6.1349999999999998</v>
      </c>
      <c r="Z2114" s="161">
        <v>6.1429999999999998</v>
      </c>
      <c r="AA2114" s="161">
        <v>6.1529999999999996</v>
      </c>
      <c r="AB2114" s="76">
        <v>6.1630000000000003</v>
      </c>
      <c r="AC2114" s="113"/>
      <c r="AD2114" s="83"/>
      <c r="AE2114" s="161"/>
      <c r="AF2114" s="76"/>
      <c r="AH2114" s="980"/>
      <c r="AI2114" s="981"/>
      <c r="AJ2114" s="982"/>
      <c r="AK2114" s="982"/>
      <c r="AL2114" s="367"/>
    </row>
    <row r="2115" spans="1:38" s="190" customFormat="1" ht="16.5" hidden="1" thickBot="1">
      <c r="A2115" s="216"/>
      <c r="B2115" s="212" t="s">
        <v>50</v>
      </c>
      <c r="C2115" s="213"/>
      <c r="D2115" s="119"/>
      <c r="E2115" s="187">
        <f>SQRT(E2109*E2109+E2110*E2110)/E2100/1.73</f>
        <v>7.5315004731827226</v>
      </c>
      <c r="F2115" s="188">
        <f t="shared" ref="F2115:AB2115" si="1193">SQRT(F2109*F2109+F2110*F2110)/F2100/1.73</f>
        <v>6.1820646062736868</v>
      </c>
      <c r="G2115" s="188">
        <f t="shared" si="1193"/>
        <v>6.5840294527617358</v>
      </c>
      <c r="H2115" s="473">
        <f t="shared" si="1193"/>
        <v>6.997318298371793</v>
      </c>
      <c r="I2115" s="188">
        <f t="shared" si="1193"/>
        <v>5.0161006666352748</v>
      </c>
      <c r="J2115" s="188">
        <f t="shared" si="1193"/>
        <v>4.8158733576375949</v>
      </c>
      <c r="K2115" s="188">
        <f t="shared" si="1193"/>
        <v>5.6002837360730604</v>
      </c>
      <c r="L2115" s="188">
        <f t="shared" si="1193"/>
        <v>12.077107263563571</v>
      </c>
      <c r="M2115" s="188">
        <f t="shared" si="1193"/>
        <v>7.6990193734648935</v>
      </c>
      <c r="N2115" s="473">
        <f t="shared" si="1193"/>
        <v>8.7970635860262725</v>
      </c>
      <c r="O2115" s="188">
        <f t="shared" si="1193"/>
        <v>8.1813852424234117</v>
      </c>
      <c r="P2115" s="188">
        <f t="shared" si="1193"/>
        <v>8.0155940070853031</v>
      </c>
      <c r="Q2115" s="188">
        <f t="shared" si="1193"/>
        <v>8.4226671018951755</v>
      </c>
      <c r="R2115" s="188">
        <f t="shared" si="1193"/>
        <v>7.7852051111128926</v>
      </c>
      <c r="S2115" s="188">
        <f t="shared" si="1193"/>
        <v>9.0132941963417998</v>
      </c>
      <c r="T2115" s="188">
        <f t="shared" si="1193"/>
        <v>8.1587847307028341</v>
      </c>
      <c r="U2115" s="188">
        <f t="shared" si="1193"/>
        <v>8.1363087397103353</v>
      </c>
      <c r="V2115" s="509">
        <f t="shared" si="1193"/>
        <v>8.2784737131878288</v>
      </c>
      <c r="W2115" s="188">
        <f t="shared" si="1193"/>
        <v>8.1363087397103353</v>
      </c>
      <c r="X2115" s="188">
        <f t="shared" si="1193"/>
        <v>8.3298553431965807</v>
      </c>
      <c r="Y2115" s="473">
        <f t="shared" si="1193"/>
        <v>8.1139562431726695</v>
      </c>
      <c r="Z2115" s="188">
        <f t="shared" si="1193"/>
        <v>8.2784737131878288</v>
      </c>
      <c r="AA2115" s="188">
        <f t="shared" si="1193"/>
        <v>9.4851907425481787</v>
      </c>
      <c r="AB2115" s="189">
        <f t="shared" si="1193"/>
        <v>9.4333590991474647</v>
      </c>
      <c r="AC2115" s="114">
        <f>AVERAGE(E2115:AB2115)</f>
        <v>7.8778840640588834</v>
      </c>
      <c r="AD2115" s="100">
        <f>(AC2111-AC2115)/AC2111</f>
        <v>8.2188264381489379E-2</v>
      </c>
      <c r="AE2115" s="81"/>
      <c r="AF2115" s="82"/>
      <c r="AI2115" s="1095"/>
      <c r="AJ2115" s="1095"/>
      <c r="AK2115" s="980"/>
      <c r="AL2115" s="1095"/>
    </row>
    <row r="2116" spans="1:38" s="190" customFormat="1">
      <c r="A2116" s="3230" t="s">
        <v>347</v>
      </c>
      <c r="B2116" s="3165" t="s">
        <v>348</v>
      </c>
      <c r="C2116" s="126" t="s">
        <v>17</v>
      </c>
      <c r="D2116" s="118" t="s">
        <v>131</v>
      </c>
      <c r="E2116" s="338">
        <f t="shared" ref="E2116:AB2116" si="1194">(E2120-D2120)*$AE2116*$AF2116</f>
        <v>902.99999999998454</v>
      </c>
      <c r="F2116" s="73">
        <f t="shared" si="1194"/>
        <v>745.50000000012778</v>
      </c>
      <c r="G2116" s="73">
        <f t="shared" si="1194"/>
        <v>755.99999999987949</v>
      </c>
      <c r="H2116" s="468">
        <f t="shared" si="1194"/>
        <v>283.50000000001074</v>
      </c>
      <c r="I2116" s="73">
        <f t="shared" si="1194"/>
        <v>1018.5000000000883</v>
      </c>
      <c r="J2116" s="73">
        <f t="shared" si="1194"/>
        <v>1112.9999999999427</v>
      </c>
      <c r="K2116" s="73">
        <f t="shared" si="1194"/>
        <v>965.99999999998681</v>
      </c>
      <c r="L2116" s="73">
        <f t="shared" si="1194"/>
        <v>398.99999999996538</v>
      </c>
      <c r="M2116" s="73">
        <f t="shared" si="1194"/>
        <v>798.00000000008004</v>
      </c>
      <c r="N2116" s="468">
        <f t="shared" si="1194"/>
        <v>945.00000000003581</v>
      </c>
      <c r="O2116" s="73">
        <f t="shared" si="1194"/>
        <v>881.99999999988427</v>
      </c>
      <c r="P2116" s="73">
        <f t="shared" si="1194"/>
        <v>934.50000000013483</v>
      </c>
      <c r="Q2116" s="73">
        <f t="shared" si="1194"/>
        <v>997.49999999998806</v>
      </c>
      <c r="R2116" s="73">
        <f t="shared" si="1194"/>
        <v>724.49999999987824</v>
      </c>
      <c r="S2116" s="73">
        <f t="shared" si="1194"/>
        <v>976.50000000003706</v>
      </c>
      <c r="T2116" s="73">
        <f t="shared" si="1194"/>
        <v>945.00000000003581</v>
      </c>
      <c r="U2116" s="73">
        <f t="shared" si="1194"/>
        <v>945.00000000003581</v>
      </c>
      <c r="V2116" s="504">
        <f t="shared" si="1194"/>
        <v>986.99999999993793</v>
      </c>
      <c r="W2116" s="73">
        <f t="shared" si="1194"/>
        <v>924.00000000008481</v>
      </c>
      <c r="X2116" s="73">
        <f t="shared" si="1194"/>
        <v>934.49999999998568</v>
      </c>
      <c r="Y2116" s="468">
        <f t="shared" si="1194"/>
        <v>934.49999999998568</v>
      </c>
      <c r="Z2116" s="73">
        <f t="shared" si="1194"/>
        <v>1007.999999999889</v>
      </c>
      <c r="AA2116" s="73">
        <f t="shared" si="1194"/>
        <v>1155.0000000001432</v>
      </c>
      <c r="AB2116" s="451">
        <f t="shared" si="1194"/>
        <v>997.49999999998806</v>
      </c>
      <c r="AC2116" s="111">
        <f>SUM(E2116:AB2116)</f>
        <v>21273.000000000109</v>
      </c>
      <c r="AD2116" s="93"/>
      <c r="AE2116" s="94">
        <v>350</v>
      </c>
      <c r="AF2116" s="95">
        <v>30</v>
      </c>
      <c r="AI2116" s="1096"/>
      <c r="AJ2116" s="1097"/>
      <c r="AK2116" s="1096"/>
      <c r="AL2116" s="980"/>
    </row>
    <row r="2117" spans="1:38" s="190" customFormat="1">
      <c r="A2117" s="3231"/>
      <c r="B2117" s="3166"/>
      <c r="C2117" s="128" t="s">
        <v>19</v>
      </c>
      <c r="D2117" s="113" t="s">
        <v>131</v>
      </c>
      <c r="E2117" s="339">
        <f t="shared" ref="E2117:AB2117" si="1195">(E2121-D2121)*$AE2116*$AF2116</f>
        <v>546.00000000000045</v>
      </c>
      <c r="F2117" s="340">
        <f t="shared" si="1195"/>
        <v>483.00000000000284</v>
      </c>
      <c r="G2117" s="340">
        <f t="shared" si="1195"/>
        <v>482.99999999999812</v>
      </c>
      <c r="H2117" s="469">
        <f t="shared" si="1195"/>
        <v>482.99999999999812</v>
      </c>
      <c r="I2117" s="340">
        <f t="shared" si="1195"/>
        <v>462.0000000000004</v>
      </c>
      <c r="J2117" s="340">
        <f t="shared" si="1195"/>
        <v>378.00000000000034</v>
      </c>
      <c r="K2117" s="340">
        <f t="shared" si="1195"/>
        <v>378.00000000000034</v>
      </c>
      <c r="L2117" s="340">
        <f t="shared" si="1195"/>
        <v>703.50000000000182</v>
      </c>
      <c r="M2117" s="340">
        <f t="shared" si="1195"/>
        <v>440.99999999999807</v>
      </c>
      <c r="N2117" s="469">
        <f t="shared" si="1195"/>
        <v>525.00000000000273</v>
      </c>
      <c r="O2117" s="340">
        <f t="shared" si="1195"/>
        <v>462.0000000000004</v>
      </c>
      <c r="P2117" s="340">
        <f t="shared" si="1195"/>
        <v>472.49999999999926</v>
      </c>
      <c r="Q2117" s="340">
        <f t="shared" si="1195"/>
        <v>462.0000000000004</v>
      </c>
      <c r="R2117" s="340">
        <f t="shared" si="1195"/>
        <v>430.4999999999992</v>
      </c>
      <c r="S2117" s="340">
        <f t="shared" si="1195"/>
        <v>524.99999999999807</v>
      </c>
      <c r="T2117" s="340">
        <f t="shared" si="1195"/>
        <v>472.49999999999926</v>
      </c>
      <c r="U2117" s="340">
        <f t="shared" si="1195"/>
        <v>472.50000000000392</v>
      </c>
      <c r="V2117" s="505">
        <f t="shared" si="1195"/>
        <v>472.49999999999926</v>
      </c>
      <c r="W2117" s="340">
        <f t="shared" si="1195"/>
        <v>482.99999999999812</v>
      </c>
      <c r="X2117" s="340">
        <f t="shared" si="1195"/>
        <v>472.49999999999926</v>
      </c>
      <c r="Y2117" s="469">
        <f t="shared" si="1195"/>
        <v>462.0000000000004</v>
      </c>
      <c r="Z2117" s="340">
        <f t="shared" si="1195"/>
        <v>483.00000000000284</v>
      </c>
      <c r="AA2117" s="340">
        <f t="shared" si="1195"/>
        <v>556.49999999999932</v>
      </c>
      <c r="AB2117" s="452">
        <f t="shared" si="1195"/>
        <v>661.49999999999716</v>
      </c>
      <c r="AC2117" s="112">
        <f>SUM(E2117:AB2117)</f>
        <v>11770.5</v>
      </c>
      <c r="AD2117" s="83"/>
      <c r="AE2117" s="161"/>
      <c r="AF2117" s="76"/>
      <c r="AI2117" s="980"/>
      <c r="AJ2117" s="980"/>
      <c r="AK2117" s="980"/>
      <c r="AL2117" s="980"/>
    </row>
    <row r="2118" spans="1:38" s="190" customFormat="1">
      <c r="A2118" s="3231"/>
      <c r="B2118" s="3166"/>
      <c r="C2118" s="128" t="s">
        <v>20</v>
      </c>
      <c r="D2118" s="113" t="s">
        <v>64</v>
      </c>
      <c r="E2118" s="358">
        <v>15</v>
      </c>
      <c r="F2118" s="359">
        <v>14</v>
      </c>
      <c r="G2118" s="359">
        <v>14</v>
      </c>
      <c r="H2118" s="474">
        <v>13</v>
      </c>
      <c r="I2118" s="359">
        <v>14</v>
      </c>
      <c r="J2118" s="359">
        <v>14</v>
      </c>
      <c r="K2118" s="359">
        <v>15</v>
      </c>
      <c r="L2118" s="359">
        <v>15</v>
      </c>
      <c r="M2118" s="359">
        <v>16</v>
      </c>
      <c r="N2118" s="474">
        <v>17</v>
      </c>
      <c r="O2118" s="359">
        <v>17</v>
      </c>
      <c r="P2118" s="359">
        <v>15</v>
      </c>
      <c r="Q2118" s="359">
        <v>16</v>
      </c>
      <c r="R2118" s="359">
        <v>17</v>
      </c>
      <c r="S2118" s="359">
        <v>17</v>
      </c>
      <c r="T2118" s="359">
        <v>18</v>
      </c>
      <c r="U2118" s="359">
        <v>17</v>
      </c>
      <c r="V2118" s="510">
        <v>17</v>
      </c>
      <c r="W2118" s="359">
        <v>19</v>
      </c>
      <c r="X2118" s="359">
        <v>19</v>
      </c>
      <c r="Y2118" s="474">
        <v>19</v>
      </c>
      <c r="Z2118" s="359">
        <v>19</v>
      </c>
      <c r="AA2118" s="359">
        <v>18</v>
      </c>
      <c r="AB2118" s="1792">
        <v>17</v>
      </c>
      <c r="AC2118" s="112">
        <f>AVERAGE(E2118:AB2118)</f>
        <v>16.333333333333332</v>
      </c>
      <c r="AD2118" s="83"/>
      <c r="AE2118" s="161"/>
      <c r="AF2118" s="76"/>
      <c r="AI2118" s="1068"/>
      <c r="AJ2118" s="1068"/>
      <c r="AK2118" s="1068"/>
      <c r="AL2118" s="1068"/>
    </row>
    <row r="2119" spans="1:38" s="190" customFormat="1" ht="16.5" thickBot="1">
      <c r="A2119" s="3307"/>
      <c r="B2119" s="3310"/>
      <c r="C2119" s="589" t="s">
        <v>22</v>
      </c>
      <c r="D2119" s="133"/>
      <c r="E2119" s="395">
        <f t="shared" ref="E2119:AB2119" si="1196">E2117/E2116</f>
        <v>0.60465116279070852</v>
      </c>
      <c r="F2119" s="355">
        <f t="shared" si="1196"/>
        <v>0.64788732394355475</v>
      </c>
      <c r="G2119" s="355">
        <f t="shared" si="1196"/>
        <v>0.6388888888889882</v>
      </c>
      <c r="H2119" s="495">
        <f t="shared" si="1196"/>
        <v>1.7037037037036324</v>
      </c>
      <c r="I2119" s="355">
        <f t="shared" si="1196"/>
        <v>0.45360824742264144</v>
      </c>
      <c r="J2119" s="355">
        <f t="shared" si="1196"/>
        <v>0.33962264150945176</v>
      </c>
      <c r="K2119" s="355">
        <f t="shared" si="1196"/>
        <v>0.39130434782609264</v>
      </c>
      <c r="L2119" s="355">
        <f t="shared" si="1196"/>
        <v>1.7631578947369997</v>
      </c>
      <c r="M2119" s="355">
        <f t="shared" si="1196"/>
        <v>0.55263157894731052</v>
      </c>
      <c r="N2119" s="495">
        <f t="shared" si="1196"/>
        <v>0.55555555555553737</v>
      </c>
      <c r="O2119" s="355">
        <f t="shared" si="1196"/>
        <v>0.523809523809593</v>
      </c>
      <c r="P2119" s="355">
        <f t="shared" si="1196"/>
        <v>0.50561797752801618</v>
      </c>
      <c r="Q2119" s="355">
        <f t="shared" si="1196"/>
        <v>0.46315789473684804</v>
      </c>
      <c r="R2119" s="355">
        <f t="shared" si="1196"/>
        <v>0.59420289855082342</v>
      </c>
      <c r="S2119" s="355">
        <f t="shared" si="1196"/>
        <v>0.53763440860212819</v>
      </c>
      <c r="T2119" s="355">
        <f t="shared" si="1196"/>
        <v>0.49999999999998029</v>
      </c>
      <c r="U2119" s="355">
        <f t="shared" si="1196"/>
        <v>0.49999999999998518</v>
      </c>
      <c r="V2119" s="503">
        <f t="shared" si="1196"/>
        <v>0.47872340425534848</v>
      </c>
      <c r="W2119" s="355">
        <f t="shared" si="1196"/>
        <v>0.52272727272722275</v>
      </c>
      <c r="X2119" s="355">
        <f t="shared" si="1196"/>
        <v>0.5056179775280969</v>
      </c>
      <c r="Y2119" s="495">
        <f t="shared" si="1196"/>
        <v>0.49438202247191809</v>
      </c>
      <c r="Z2119" s="355">
        <f t="shared" si="1196"/>
        <v>0.47916666666672225</v>
      </c>
      <c r="AA2119" s="355">
        <f t="shared" si="1196"/>
        <v>0.48181818181812147</v>
      </c>
      <c r="AB2119" s="590">
        <f t="shared" si="1196"/>
        <v>0.66315789473684716</v>
      </c>
      <c r="AC2119" s="568">
        <f>AVERAGE(E2119:AB2119)</f>
        <v>0.62087614453152384</v>
      </c>
      <c r="AD2119" s="96"/>
      <c r="AE2119" s="97"/>
      <c r="AF2119" s="596"/>
      <c r="AI2119" s="1068"/>
      <c r="AJ2119" s="1068"/>
      <c r="AK2119" s="1068"/>
      <c r="AL2119" s="1068"/>
    </row>
    <row r="2120" spans="1:38" s="190" customFormat="1" hidden="1">
      <c r="A2120" s="561"/>
      <c r="B2120" s="538"/>
      <c r="C2120" s="594" t="s">
        <v>133</v>
      </c>
      <c r="D2120" s="118">
        <v>89.748999999999995</v>
      </c>
      <c r="E2120" s="98">
        <v>89.834999999999994</v>
      </c>
      <c r="F2120" s="214">
        <v>89.906000000000006</v>
      </c>
      <c r="G2120" s="214">
        <v>89.977999999999994</v>
      </c>
      <c r="H2120" s="467">
        <v>90.004999999999995</v>
      </c>
      <c r="I2120" s="214">
        <v>90.102000000000004</v>
      </c>
      <c r="J2120" s="214">
        <v>90.207999999999998</v>
      </c>
      <c r="K2120" s="214">
        <v>90.3</v>
      </c>
      <c r="L2120" s="214">
        <v>90.337999999999994</v>
      </c>
      <c r="M2120" s="214">
        <v>90.414000000000001</v>
      </c>
      <c r="N2120" s="467">
        <v>90.504000000000005</v>
      </c>
      <c r="O2120" s="214">
        <v>90.587999999999994</v>
      </c>
      <c r="P2120" s="214">
        <v>90.677000000000007</v>
      </c>
      <c r="Q2120" s="214">
        <v>90.772000000000006</v>
      </c>
      <c r="R2120" s="214">
        <v>90.840999999999994</v>
      </c>
      <c r="S2120" s="214">
        <v>90.933999999999997</v>
      </c>
      <c r="T2120" s="214">
        <v>91.024000000000001</v>
      </c>
      <c r="U2120" s="214">
        <v>91.114000000000004</v>
      </c>
      <c r="V2120" s="501">
        <v>91.207999999999998</v>
      </c>
      <c r="W2120" s="214">
        <v>91.296000000000006</v>
      </c>
      <c r="X2120" s="214">
        <v>91.385000000000005</v>
      </c>
      <c r="Y2120" s="467">
        <v>91.474000000000004</v>
      </c>
      <c r="Z2120" s="214">
        <v>91.57</v>
      </c>
      <c r="AA2120" s="214">
        <v>91.68</v>
      </c>
      <c r="AB2120" s="99">
        <v>91.775000000000006</v>
      </c>
      <c r="AC2120" s="113"/>
      <c r="AD2120" s="98"/>
      <c r="AE2120" s="214"/>
      <c r="AF2120" s="99"/>
      <c r="AI2120" s="1068"/>
      <c r="AJ2120" s="1068"/>
      <c r="AK2120" s="1068"/>
      <c r="AL2120" s="1068"/>
    </row>
    <row r="2121" spans="1:38" s="190" customFormat="1" hidden="1">
      <c r="A2121" s="564"/>
      <c r="B2121" s="215"/>
      <c r="C2121" s="129" t="s">
        <v>134</v>
      </c>
      <c r="D2121" s="113">
        <v>2.5739999999999998</v>
      </c>
      <c r="E2121" s="83">
        <v>2.6259999999999999</v>
      </c>
      <c r="F2121" s="161">
        <v>2.6720000000000002</v>
      </c>
      <c r="G2121" s="161">
        <v>2.718</v>
      </c>
      <c r="H2121" s="466">
        <v>2.7639999999999998</v>
      </c>
      <c r="I2121" s="161">
        <v>2.8079999999999998</v>
      </c>
      <c r="J2121" s="161">
        <v>2.8439999999999999</v>
      </c>
      <c r="K2121" s="161">
        <v>2.88</v>
      </c>
      <c r="L2121" s="161">
        <v>2.9470000000000001</v>
      </c>
      <c r="M2121" s="161">
        <v>2.9889999999999999</v>
      </c>
      <c r="N2121" s="466">
        <v>3.0390000000000001</v>
      </c>
      <c r="O2121" s="161">
        <v>3.0830000000000002</v>
      </c>
      <c r="P2121" s="161">
        <v>3.1280000000000001</v>
      </c>
      <c r="Q2121" s="161">
        <v>3.1720000000000002</v>
      </c>
      <c r="R2121" s="161">
        <v>3.2130000000000001</v>
      </c>
      <c r="S2121" s="161">
        <v>3.2629999999999999</v>
      </c>
      <c r="T2121" s="161">
        <v>3.3079999999999998</v>
      </c>
      <c r="U2121" s="161">
        <v>3.3530000000000002</v>
      </c>
      <c r="V2121" s="502">
        <v>3.3980000000000001</v>
      </c>
      <c r="W2121" s="161">
        <v>3.444</v>
      </c>
      <c r="X2121" s="161">
        <v>3.4889999999999999</v>
      </c>
      <c r="Y2121" s="466">
        <v>3.5329999999999999</v>
      </c>
      <c r="Z2121" s="161">
        <v>3.5790000000000002</v>
      </c>
      <c r="AA2121" s="161">
        <v>3.6320000000000001</v>
      </c>
      <c r="AB2121" s="76">
        <v>3.6949999999999998</v>
      </c>
      <c r="AC2121" s="113"/>
      <c r="AD2121" s="83"/>
      <c r="AE2121" s="161"/>
      <c r="AF2121" s="76"/>
      <c r="AH2121" s="980"/>
      <c r="AI2121" s="981"/>
      <c r="AJ2121" s="982"/>
      <c r="AK2121" s="982"/>
      <c r="AL2121" s="367"/>
    </row>
    <row r="2122" spans="1:38" s="190" customFormat="1" ht="16.5" hidden="1" thickBot="1">
      <c r="A2122" s="216"/>
      <c r="B2122" s="212" t="s">
        <v>50</v>
      </c>
      <c r="C2122" s="213"/>
      <c r="D2122" s="119"/>
      <c r="E2122" s="187">
        <f>SQRT(E2116*E2116+E2117*E2117)/E2101/1.73</f>
        <v>16.441066017756736</v>
      </c>
      <c r="F2122" s="188">
        <f t="shared" ref="F2122:AB2122" si="1197">SQRT(F2116*F2116+F2117*F2117)/F2101/1.73</f>
        <v>13.765749831340985</v>
      </c>
      <c r="G2122" s="188">
        <f t="shared" si="1197"/>
        <v>13.939965088853224</v>
      </c>
      <c r="H2122" s="473">
        <f t="shared" si="1197"/>
        <v>8.6791161311964622</v>
      </c>
      <c r="I2122" s="188">
        <f t="shared" si="1197"/>
        <v>17.424949833512137</v>
      </c>
      <c r="J2122" s="188">
        <f t="shared" si="1197"/>
        <v>18.363339562710426</v>
      </c>
      <c r="K2122" s="188">
        <f t="shared" si="1197"/>
        <v>16.118520090732474</v>
      </c>
      <c r="L2122" s="188">
        <f t="shared" si="1197"/>
        <v>12.635098910941361</v>
      </c>
      <c r="M2122" s="188">
        <f t="shared" si="1197"/>
        <v>14.282443105658949</v>
      </c>
      <c r="N2122" s="473">
        <f t="shared" si="1197"/>
        <v>17.026683542607106</v>
      </c>
      <c r="O2122" s="188">
        <f t="shared" si="1197"/>
        <v>15.724985717407248</v>
      </c>
      <c r="P2122" s="188">
        <f t="shared" si="1197"/>
        <v>16.493064566340692</v>
      </c>
      <c r="Q2122" s="188">
        <f t="shared" si="1197"/>
        <v>17.314191656782828</v>
      </c>
      <c r="R2122" s="188">
        <f t="shared" si="1197"/>
        <v>13.165938803380435</v>
      </c>
      <c r="S2122" s="188">
        <f t="shared" si="1197"/>
        <v>17.414593243374721</v>
      </c>
      <c r="T2122" s="188">
        <f t="shared" si="1197"/>
        <v>16.550622983045606</v>
      </c>
      <c r="U2122" s="188">
        <f t="shared" si="1197"/>
        <v>16.461401295805498</v>
      </c>
      <c r="V2122" s="509">
        <f t="shared" si="1197"/>
        <v>17.049207371611455</v>
      </c>
      <c r="W2122" s="188">
        <f t="shared" si="1197"/>
        <v>16.244552191917059</v>
      </c>
      <c r="X2122" s="188">
        <f t="shared" si="1197"/>
        <v>16.271383590984581</v>
      </c>
      <c r="Y2122" s="473">
        <f t="shared" si="1197"/>
        <v>16.198419215829642</v>
      </c>
      <c r="Z2122" s="188">
        <f t="shared" si="1197"/>
        <v>17.36814910967567</v>
      </c>
      <c r="AA2122" s="188">
        <f t="shared" si="1197"/>
        <v>19.868204501844325</v>
      </c>
      <c r="AB2122" s="189">
        <f t="shared" si="1197"/>
        <v>18.498777335985864</v>
      </c>
      <c r="AC2122" s="114">
        <f>AVERAGE(E2122:AB2122)</f>
        <v>15.970850987470646</v>
      </c>
      <c r="AD2122" s="100">
        <f>(AC2118-AC2122)/AC2118</f>
        <v>2.2192796685470573E-2</v>
      </c>
      <c r="AE2122" s="81"/>
      <c r="AF2122" s="82"/>
      <c r="AI2122" s="1068"/>
      <c r="AJ2122" s="1068"/>
      <c r="AK2122" s="1068"/>
      <c r="AL2122" s="1068"/>
    </row>
    <row r="2123" spans="1:38" s="190" customFormat="1">
      <c r="A2123" s="3238" t="s">
        <v>349</v>
      </c>
      <c r="B2123" s="3239"/>
      <c r="C2123" s="126" t="s">
        <v>17</v>
      </c>
      <c r="D2123" s="118"/>
      <c r="E2123" s="1035">
        <f>E2102+E2109+E2116</f>
        <v>2663.4999999999104</v>
      </c>
      <c r="F2123" s="1036">
        <f t="shared" ref="F2123:AC2124" si="1198">SUM(F2102,F2109,F2116)</f>
        <v>2198.0000000001251</v>
      </c>
      <c r="G2123" s="1036">
        <f t="shared" si="1198"/>
        <v>2229.4999999999022</v>
      </c>
      <c r="H2123" s="468">
        <f t="shared" si="1198"/>
        <v>1452.5000000000218</v>
      </c>
      <c r="I2123" s="1036">
        <f t="shared" si="1198"/>
        <v>2593.5000000000982</v>
      </c>
      <c r="J2123" s="1036">
        <f t="shared" si="1198"/>
        <v>2106.9999999999391</v>
      </c>
      <c r="K2123" s="1036">
        <f t="shared" si="1198"/>
        <v>2040.4999999999943</v>
      </c>
      <c r="L2123" s="1036">
        <f t="shared" si="1198"/>
        <v>3727.4999999999673</v>
      </c>
      <c r="M2123" s="1036">
        <f t="shared" si="1198"/>
        <v>2667.0000000000764</v>
      </c>
      <c r="N2123" s="468">
        <f t="shared" si="1198"/>
        <v>3465.0000000000073</v>
      </c>
      <c r="O2123" s="1036">
        <f t="shared" si="1198"/>
        <v>3177.9999999999054</v>
      </c>
      <c r="P2123" s="1036">
        <f t="shared" si="1198"/>
        <v>3192.000000000121</v>
      </c>
      <c r="Q2123" s="1036">
        <f t="shared" si="1198"/>
        <v>3261.9999999999827</v>
      </c>
      <c r="R2123" s="1036">
        <f t="shared" si="1198"/>
        <v>2887.4999999998854</v>
      </c>
      <c r="S2123" s="1036">
        <f t="shared" si="1198"/>
        <v>3381.0000000000537</v>
      </c>
      <c r="T2123" s="1036">
        <f t="shared" si="1198"/>
        <v>3059.0000000000082</v>
      </c>
      <c r="U2123" s="1036">
        <f t="shared" si="1198"/>
        <v>3059.0000000000332</v>
      </c>
      <c r="V2123" s="504">
        <f t="shared" si="1198"/>
        <v>3111.49999999996</v>
      </c>
      <c r="W2123" s="1036">
        <f t="shared" si="1198"/>
        <v>3038.0000000000819</v>
      </c>
      <c r="X2123" s="1036">
        <f t="shared" si="1198"/>
        <v>3059.0000000000082</v>
      </c>
      <c r="Y2123" s="468">
        <f t="shared" si="1198"/>
        <v>3048.4999999999827</v>
      </c>
      <c r="Z2123" s="1036">
        <f t="shared" si="1198"/>
        <v>3132.4999999998618</v>
      </c>
      <c r="AA2123" s="1036">
        <f t="shared" si="1198"/>
        <v>3325.0000000001592</v>
      </c>
      <c r="AB2123" s="1037">
        <f t="shared" si="1198"/>
        <v>3573.5000000000277</v>
      </c>
      <c r="AC2123" s="681">
        <f t="shared" si="1198"/>
        <v>69450.500000000116</v>
      </c>
      <c r="AI2123" s="1068"/>
      <c r="AJ2123" s="1068"/>
      <c r="AK2123" s="1068"/>
      <c r="AL2123" s="1068"/>
    </row>
    <row r="2124" spans="1:38" s="190" customFormat="1" ht="16.5" thickBot="1">
      <c r="A2124" s="3251"/>
      <c r="B2124" s="3252"/>
      <c r="C2124" s="589" t="s">
        <v>19</v>
      </c>
      <c r="D2124" s="133"/>
      <c r="E2124" s="675">
        <f>E2103+E2110+E2117</f>
        <v>1277.5000000000084</v>
      </c>
      <c r="F2124" s="676">
        <f t="shared" si="1198"/>
        <v>1288.0000000000014</v>
      </c>
      <c r="G2124" s="676">
        <f t="shared" si="1198"/>
        <v>1308.9999999999941</v>
      </c>
      <c r="H2124" s="677">
        <f t="shared" si="1198"/>
        <v>1231.9999999999995</v>
      </c>
      <c r="I2124" s="676">
        <f t="shared" si="1198"/>
        <v>1046.4999999999966</v>
      </c>
      <c r="J2124" s="676">
        <f t="shared" si="1198"/>
        <v>938.00000000000398</v>
      </c>
      <c r="K2124" s="676">
        <f t="shared" si="1198"/>
        <v>825.99999999999761</v>
      </c>
      <c r="L2124" s="676">
        <f t="shared" si="1198"/>
        <v>2012.5000000000102</v>
      </c>
      <c r="M2124" s="676">
        <f t="shared" si="1198"/>
        <v>1126.9999999999909</v>
      </c>
      <c r="N2124" s="677">
        <f t="shared" si="1198"/>
        <v>1410.5000000000032</v>
      </c>
      <c r="O2124" s="676">
        <f t="shared" si="1198"/>
        <v>1287.9999999999995</v>
      </c>
      <c r="P2124" s="676">
        <f t="shared" si="1198"/>
        <v>1312.4999999999968</v>
      </c>
      <c r="Q2124" s="676">
        <f t="shared" si="1198"/>
        <v>1298.5000000000032</v>
      </c>
      <c r="R2124" s="676">
        <f t="shared" si="1198"/>
        <v>1256.4999999999984</v>
      </c>
      <c r="S2124" s="676">
        <f t="shared" si="1198"/>
        <v>1445.5000000000041</v>
      </c>
      <c r="T2124" s="676">
        <f t="shared" si="1198"/>
        <v>1270.5000000000016</v>
      </c>
      <c r="U2124" s="676">
        <f t="shared" si="1198"/>
        <v>1270.5</v>
      </c>
      <c r="V2124" s="1098">
        <f t="shared" si="1198"/>
        <v>1270.5000000000016</v>
      </c>
      <c r="W2124" s="676">
        <f t="shared" si="1198"/>
        <v>1281.0000000000005</v>
      </c>
      <c r="X2124" s="676">
        <f t="shared" si="1198"/>
        <v>1280.9999999999895</v>
      </c>
      <c r="Y2124" s="677">
        <f t="shared" si="1198"/>
        <v>1260.0000000000027</v>
      </c>
      <c r="Z2124" s="676">
        <f t="shared" si="1198"/>
        <v>1309.000000000002</v>
      </c>
      <c r="AA2124" s="676">
        <f t="shared" si="1198"/>
        <v>1501.4999999999977</v>
      </c>
      <c r="AB2124" s="678">
        <f t="shared" si="1198"/>
        <v>1326.5000000000045</v>
      </c>
      <c r="AC2124" s="996">
        <f t="shared" si="1198"/>
        <v>30838.500000000007</v>
      </c>
      <c r="AI2124" s="900"/>
      <c r="AJ2124" s="900"/>
      <c r="AK2124" s="900"/>
      <c r="AL2124" s="900"/>
    </row>
    <row r="2125" spans="1:38" s="190" customFormat="1" ht="16.5" thickBot="1">
      <c r="A2125" s="1099" t="s">
        <v>350</v>
      </c>
      <c r="B2125" s="1100"/>
      <c r="C2125" s="1101"/>
      <c r="D2125" s="1102"/>
      <c r="E2125" s="1103">
        <v>1</v>
      </c>
      <c r="F2125" s="768">
        <v>2</v>
      </c>
      <c r="G2125" s="768">
        <v>3</v>
      </c>
      <c r="H2125" s="769">
        <v>4</v>
      </c>
      <c r="I2125" s="768">
        <v>5</v>
      </c>
      <c r="J2125" s="768">
        <v>6</v>
      </c>
      <c r="K2125" s="768">
        <v>7</v>
      </c>
      <c r="L2125" s="768">
        <v>8</v>
      </c>
      <c r="M2125" s="768">
        <v>9</v>
      </c>
      <c r="N2125" s="769">
        <v>10</v>
      </c>
      <c r="O2125" s="768">
        <v>11</v>
      </c>
      <c r="P2125" s="768">
        <v>12</v>
      </c>
      <c r="Q2125" s="768">
        <v>13</v>
      </c>
      <c r="R2125" s="768">
        <v>14</v>
      </c>
      <c r="S2125" s="768">
        <v>15</v>
      </c>
      <c r="T2125" s="768">
        <v>16</v>
      </c>
      <c r="U2125" s="768">
        <v>17</v>
      </c>
      <c r="V2125" s="769">
        <v>18</v>
      </c>
      <c r="W2125" s="768">
        <v>19</v>
      </c>
      <c r="X2125" s="768">
        <v>20</v>
      </c>
      <c r="Y2125" s="769">
        <v>21</v>
      </c>
      <c r="Z2125" s="768">
        <v>22</v>
      </c>
      <c r="AA2125" s="768">
        <v>23</v>
      </c>
      <c r="AB2125" s="1104">
        <v>24</v>
      </c>
      <c r="AC2125" s="1105"/>
      <c r="AI2125" s="333"/>
      <c r="AJ2125" s="333"/>
      <c r="AK2125" s="333"/>
      <c r="AL2125" s="333"/>
    </row>
    <row r="2126" spans="1:38" s="190" customFormat="1">
      <c r="A2126" s="579" t="s">
        <v>351</v>
      </c>
      <c r="B2126" s="151"/>
      <c r="C2126" s="580" t="s">
        <v>28</v>
      </c>
      <c r="D2126" s="206" t="s">
        <v>64</v>
      </c>
      <c r="E2126" s="196">
        <v>6.34</v>
      </c>
      <c r="F2126" s="151">
        <v>6.36</v>
      </c>
      <c r="G2126" s="151">
        <v>6.35</v>
      </c>
      <c r="H2126" s="500">
        <v>6.36</v>
      </c>
      <c r="I2126" s="151">
        <v>6.34</v>
      </c>
      <c r="J2126" s="151">
        <v>6.35</v>
      </c>
      <c r="K2126" s="151">
        <v>6.37</v>
      </c>
      <c r="L2126" s="151">
        <v>6.33</v>
      </c>
      <c r="M2126" s="151">
        <v>6.3</v>
      </c>
      <c r="N2126" s="500">
        <v>6.27</v>
      </c>
      <c r="O2126" s="151">
        <v>6.26</v>
      </c>
      <c r="P2126" s="151">
        <v>6.28</v>
      </c>
      <c r="Q2126" s="151">
        <v>6.27</v>
      </c>
      <c r="R2126" s="151">
        <v>6.33</v>
      </c>
      <c r="S2126" s="151">
        <v>6.3</v>
      </c>
      <c r="T2126" s="151">
        <v>6.3</v>
      </c>
      <c r="U2126" s="151">
        <v>6.33</v>
      </c>
      <c r="V2126" s="582">
        <v>6.33</v>
      </c>
      <c r="W2126" s="151">
        <v>6.32</v>
      </c>
      <c r="X2126" s="151">
        <v>6.34</v>
      </c>
      <c r="Y2126" s="500">
        <v>6.35</v>
      </c>
      <c r="Z2126" s="151">
        <v>6.34</v>
      </c>
      <c r="AA2126" s="151">
        <v>6.36</v>
      </c>
      <c r="AB2126" s="583">
        <v>6.37</v>
      </c>
      <c r="AC2126" s="901">
        <f>AVERAGE(E2126:AB2126)</f>
        <v>6.3270833333333334</v>
      </c>
      <c r="AI2126" s="333"/>
      <c r="AJ2126" s="333"/>
      <c r="AK2126" s="333"/>
      <c r="AL2126" s="333"/>
    </row>
    <row r="2127" spans="1:38" s="190" customFormat="1" ht="16.5" thickBot="1">
      <c r="A2127" s="1090" t="s">
        <v>221</v>
      </c>
      <c r="B2127" s="894"/>
      <c r="C2127" s="895" t="s">
        <v>28</v>
      </c>
      <c r="D2127" s="669" t="s">
        <v>64</v>
      </c>
      <c r="E2127" s="925">
        <v>6.35</v>
      </c>
      <c r="F2127" s="894">
        <v>6.39</v>
      </c>
      <c r="G2127" s="894">
        <v>6.36</v>
      </c>
      <c r="H2127" s="470">
        <v>6.37</v>
      </c>
      <c r="I2127" s="894">
        <v>6.36</v>
      </c>
      <c r="J2127" s="894">
        <v>6.33</v>
      </c>
      <c r="K2127" s="894">
        <v>6.37</v>
      </c>
      <c r="L2127" s="894">
        <v>6.34</v>
      </c>
      <c r="M2127" s="894">
        <v>6.29</v>
      </c>
      <c r="N2127" s="470">
        <v>6.28</v>
      </c>
      <c r="O2127" s="894">
        <v>6.26</v>
      </c>
      <c r="P2127" s="894">
        <v>6.3</v>
      </c>
      <c r="Q2127" s="894">
        <v>6.29</v>
      </c>
      <c r="R2127" s="894">
        <v>6.34</v>
      </c>
      <c r="S2127" s="894">
        <v>6.32</v>
      </c>
      <c r="T2127" s="894">
        <v>6.32</v>
      </c>
      <c r="U2127" s="894">
        <v>6.34</v>
      </c>
      <c r="V2127" s="903">
        <v>6.37</v>
      </c>
      <c r="W2127" s="894">
        <v>6.35</v>
      </c>
      <c r="X2127" s="894">
        <v>6.37</v>
      </c>
      <c r="Y2127" s="470">
        <v>6.38</v>
      </c>
      <c r="Z2127" s="894">
        <v>6.38</v>
      </c>
      <c r="AA2127" s="894">
        <v>6.39</v>
      </c>
      <c r="AB2127" s="904">
        <v>6.41</v>
      </c>
      <c r="AC2127" s="1106">
        <f>AVERAGE(E2127:AB2127)</f>
        <v>6.3441666666666654</v>
      </c>
      <c r="AI2127" s="1095"/>
      <c r="AJ2127" s="1095"/>
      <c r="AK2127" s="980"/>
      <c r="AL2127" s="1095"/>
    </row>
    <row r="2128" spans="1:38" s="190" customFormat="1">
      <c r="A2128" s="3230" t="s">
        <v>234</v>
      </c>
      <c r="B2128" s="3184" t="s">
        <v>352</v>
      </c>
      <c r="C2128" s="126" t="s">
        <v>17</v>
      </c>
      <c r="D2128" s="118" t="s">
        <v>950</v>
      </c>
      <c r="E2128" s="338">
        <v>258.72000000000003</v>
      </c>
      <c r="F2128" s="73">
        <v>266.88</v>
      </c>
      <c r="G2128" s="73">
        <v>257.27999999999997</v>
      </c>
      <c r="H2128" s="468">
        <v>262.32</v>
      </c>
      <c r="I2128" s="73">
        <v>256.56</v>
      </c>
      <c r="J2128" s="73">
        <v>260.64</v>
      </c>
      <c r="K2128" s="73">
        <v>265.68</v>
      </c>
      <c r="L2128" s="73">
        <v>275.76</v>
      </c>
      <c r="M2128" s="73">
        <v>246</v>
      </c>
      <c r="N2128" s="468">
        <v>255.6</v>
      </c>
      <c r="O2128" s="73">
        <v>280.32</v>
      </c>
      <c r="P2128" s="73">
        <v>272.88</v>
      </c>
      <c r="Q2128" s="73">
        <v>282.24</v>
      </c>
      <c r="R2128" s="73">
        <v>272.16000000000003</v>
      </c>
      <c r="S2128" s="73">
        <v>277.44</v>
      </c>
      <c r="T2128" s="73">
        <v>272.88</v>
      </c>
      <c r="U2128" s="73">
        <v>279.12</v>
      </c>
      <c r="V2128" s="504">
        <v>277.44</v>
      </c>
      <c r="W2128" s="73">
        <v>281.52</v>
      </c>
      <c r="X2128" s="73">
        <v>291.83999999999997</v>
      </c>
      <c r="Y2128" s="468">
        <v>280.8</v>
      </c>
      <c r="Z2128" s="73">
        <v>293.52</v>
      </c>
      <c r="AA2128" s="73">
        <v>279.12</v>
      </c>
      <c r="AB2128" s="74">
        <v>272.39999999999998</v>
      </c>
      <c r="AC2128" s="111">
        <f>SUM(E2128:AB2128)</f>
        <v>6519.1199999999981</v>
      </c>
      <c r="AD2128" s="906"/>
      <c r="AE2128" s="605">
        <v>60</v>
      </c>
      <c r="AF2128" s="606">
        <v>40</v>
      </c>
      <c r="AI2128" s="1096"/>
      <c r="AJ2128" s="1097"/>
      <c r="AK2128" s="1096"/>
      <c r="AL2128" s="980"/>
    </row>
    <row r="2129" spans="1:38" s="190" customFormat="1">
      <c r="A2129" s="3231"/>
      <c r="B2129" s="3185"/>
      <c r="C2129" s="128" t="s">
        <v>19</v>
      </c>
      <c r="D2129" s="113" t="s">
        <v>950</v>
      </c>
      <c r="E2129" s="339">
        <v>181.92</v>
      </c>
      <c r="F2129" s="340">
        <v>178.08</v>
      </c>
      <c r="G2129" s="340">
        <v>177.84</v>
      </c>
      <c r="H2129" s="469">
        <v>177.84</v>
      </c>
      <c r="I2129" s="340">
        <v>175.68</v>
      </c>
      <c r="J2129" s="340">
        <v>175.68</v>
      </c>
      <c r="K2129" s="340">
        <v>178.08</v>
      </c>
      <c r="L2129" s="340">
        <v>176.88</v>
      </c>
      <c r="M2129" s="340">
        <v>167.28</v>
      </c>
      <c r="N2129" s="469">
        <v>169.92</v>
      </c>
      <c r="O2129" s="340">
        <v>173.52</v>
      </c>
      <c r="P2129" s="340">
        <v>187.2</v>
      </c>
      <c r="Q2129" s="340">
        <v>189.84</v>
      </c>
      <c r="R2129" s="340">
        <v>178.8</v>
      </c>
      <c r="S2129" s="340">
        <v>177.12</v>
      </c>
      <c r="T2129" s="340">
        <v>181.92</v>
      </c>
      <c r="U2129" s="340">
        <v>179.04</v>
      </c>
      <c r="V2129" s="505">
        <v>180.72</v>
      </c>
      <c r="W2129" s="340">
        <v>184.56</v>
      </c>
      <c r="X2129" s="340">
        <v>180.48</v>
      </c>
      <c r="Y2129" s="469">
        <v>189.36</v>
      </c>
      <c r="Z2129" s="340">
        <v>195.36</v>
      </c>
      <c r="AA2129" s="340">
        <v>186.48</v>
      </c>
      <c r="AB2129" s="341">
        <v>182.64</v>
      </c>
      <c r="AC2129" s="112">
        <f>SUM(E2129:AB2129)</f>
        <v>4326.2400000000007</v>
      </c>
      <c r="AD2129" s="907"/>
      <c r="AE2129" s="908"/>
      <c r="AF2129" s="909"/>
      <c r="AI2129" s="980"/>
      <c r="AJ2129" s="980"/>
      <c r="AK2129" s="980"/>
      <c r="AL2129" s="980"/>
    </row>
    <row r="2130" spans="1:38" s="190" customFormat="1">
      <c r="A2130" s="3231"/>
      <c r="B2130" s="3185"/>
      <c r="C2130" s="128" t="s">
        <v>20</v>
      </c>
      <c r="D2130" s="113" t="s">
        <v>21</v>
      </c>
      <c r="E2130" s="1797">
        <v>29</v>
      </c>
      <c r="F2130" s="1790">
        <v>27</v>
      </c>
      <c r="G2130" s="1790">
        <v>27</v>
      </c>
      <c r="H2130" s="474">
        <v>27</v>
      </c>
      <c r="I2130" s="1790">
        <v>27</v>
      </c>
      <c r="J2130" s="1790">
        <v>28</v>
      </c>
      <c r="K2130" s="1790">
        <v>31</v>
      </c>
      <c r="L2130" s="1790">
        <v>28</v>
      </c>
      <c r="M2130" s="1790">
        <v>25</v>
      </c>
      <c r="N2130" s="474">
        <v>30</v>
      </c>
      <c r="O2130" s="1790">
        <v>29</v>
      </c>
      <c r="P2130" s="1790">
        <v>30</v>
      </c>
      <c r="Q2130" s="1790">
        <v>29</v>
      </c>
      <c r="R2130" s="1790">
        <v>29</v>
      </c>
      <c r="S2130" s="1790">
        <v>29</v>
      </c>
      <c r="T2130" s="1790">
        <v>29</v>
      </c>
      <c r="U2130" s="1790">
        <v>29</v>
      </c>
      <c r="V2130" s="510">
        <v>29</v>
      </c>
      <c r="W2130" s="1790">
        <v>29</v>
      </c>
      <c r="X2130" s="1790">
        <v>29</v>
      </c>
      <c r="Y2130" s="474">
        <v>30</v>
      </c>
      <c r="Z2130" s="1790">
        <v>32</v>
      </c>
      <c r="AA2130" s="1790">
        <v>29</v>
      </c>
      <c r="AB2130" s="1791">
        <v>29</v>
      </c>
      <c r="AC2130" s="112">
        <f>AVERAGE(E2130:AB2130)</f>
        <v>28.75</v>
      </c>
      <c r="AD2130" s="907"/>
      <c r="AE2130" s="908"/>
      <c r="AF2130" s="909"/>
      <c r="AI2130" s="980"/>
      <c r="AJ2130" s="980"/>
      <c r="AK2130" s="980"/>
      <c r="AL2130" s="980"/>
    </row>
    <row r="2131" spans="1:38" s="190" customFormat="1" ht="16.5" thickBot="1">
      <c r="A2131" s="3231"/>
      <c r="B2131" s="3185"/>
      <c r="C2131" s="128" t="s">
        <v>22</v>
      </c>
      <c r="D2131" s="119"/>
      <c r="E2131" s="345">
        <f t="shared" ref="E2131:AB2131" si="1199">E2129/E2128</f>
        <v>0.70315398886827452</v>
      </c>
      <c r="F2131" s="346">
        <f t="shared" si="1199"/>
        <v>0.66726618705035978</v>
      </c>
      <c r="G2131" s="346">
        <f t="shared" si="1199"/>
        <v>0.69123134328358216</v>
      </c>
      <c r="H2131" s="471">
        <f t="shared" si="1199"/>
        <v>0.67795059469350416</v>
      </c>
      <c r="I2131" s="346">
        <f t="shared" si="1199"/>
        <v>0.68475210477081383</v>
      </c>
      <c r="J2131" s="346">
        <f t="shared" si="1199"/>
        <v>0.67403314917127077</v>
      </c>
      <c r="K2131" s="346">
        <f t="shared" si="1199"/>
        <v>0.67028003613369469</v>
      </c>
      <c r="L2131" s="346">
        <f t="shared" si="1199"/>
        <v>0.64142732811140124</v>
      </c>
      <c r="M2131" s="346">
        <f t="shared" si="1199"/>
        <v>0.68</v>
      </c>
      <c r="N2131" s="471">
        <f t="shared" si="1199"/>
        <v>0.6647887323943662</v>
      </c>
      <c r="O2131" s="346">
        <f t="shared" si="1199"/>
        <v>0.61900684931506855</v>
      </c>
      <c r="P2131" s="346">
        <f t="shared" si="1199"/>
        <v>0.68601583113456466</v>
      </c>
      <c r="Q2131" s="346">
        <f t="shared" si="1199"/>
        <v>0.67261904761904756</v>
      </c>
      <c r="R2131" s="346">
        <f t="shared" si="1199"/>
        <v>0.65696649029982357</v>
      </c>
      <c r="S2131" s="346">
        <f t="shared" si="1199"/>
        <v>0.63840830449826991</v>
      </c>
      <c r="T2131" s="346">
        <f t="shared" si="1199"/>
        <v>0.66666666666666663</v>
      </c>
      <c r="U2131" s="346">
        <f t="shared" si="1199"/>
        <v>0.64144453998280304</v>
      </c>
      <c r="V2131" s="507">
        <f t="shared" si="1199"/>
        <v>0.65138408304498274</v>
      </c>
      <c r="W2131" s="346">
        <f t="shared" si="1199"/>
        <v>0.65558397271952262</v>
      </c>
      <c r="X2131" s="346">
        <f t="shared" si="1199"/>
        <v>0.61842105263157898</v>
      </c>
      <c r="Y2131" s="471">
        <f t="shared" si="1199"/>
        <v>0.67435897435897441</v>
      </c>
      <c r="Z2131" s="346">
        <f t="shared" si="1199"/>
        <v>0.66557645134914156</v>
      </c>
      <c r="AA2131" s="346">
        <f t="shared" si="1199"/>
        <v>0.66809974204643163</v>
      </c>
      <c r="AB2131" s="347">
        <f t="shared" si="1199"/>
        <v>0.67048458149779733</v>
      </c>
      <c r="AC2131" s="568">
        <f>AVERAGE(E2131:AB2131)</f>
        <v>0.66416333548508077</v>
      </c>
      <c r="AD2131" s="907"/>
      <c r="AE2131" s="908"/>
      <c r="AF2131" s="909"/>
      <c r="AI2131" s="980"/>
      <c r="AJ2131" s="980"/>
      <c r="AK2131" s="980"/>
      <c r="AL2131" s="980"/>
    </row>
    <row r="2132" spans="1:38" s="190" customFormat="1" hidden="1">
      <c r="A2132" s="564"/>
      <c r="B2132" s="215"/>
      <c r="C2132" s="129" t="s">
        <v>133</v>
      </c>
      <c r="D2132" s="127">
        <v>0</v>
      </c>
      <c r="E2132" s="342">
        <v>0</v>
      </c>
      <c r="F2132" s="343"/>
      <c r="G2132" s="343"/>
      <c r="H2132" s="466"/>
      <c r="I2132" s="343"/>
      <c r="J2132" s="343"/>
      <c r="K2132" s="343"/>
      <c r="L2132" s="343"/>
      <c r="M2132" s="343"/>
      <c r="N2132" s="466"/>
      <c r="O2132" s="343"/>
      <c r="P2132" s="343"/>
      <c r="Q2132" s="343"/>
      <c r="R2132" s="343"/>
      <c r="S2132" s="343"/>
      <c r="T2132" s="343"/>
      <c r="U2132" s="343"/>
      <c r="V2132" s="502"/>
      <c r="W2132" s="343"/>
      <c r="X2132" s="343"/>
      <c r="Y2132" s="466"/>
      <c r="Z2132" s="343"/>
      <c r="AA2132" s="343"/>
      <c r="AB2132" s="344"/>
      <c r="AC2132" s="113"/>
      <c r="AD2132" s="907"/>
      <c r="AE2132" s="908"/>
      <c r="AF2132" s="909"/>
      <c r="AI2132" s="980"/>
      <c r="AJ2132" s="980"/>
      <c r="AK2132" s="980"/>
      <c r="AL2132" s="980"/>
    </row>
    <row r="2133" spans="1:38" s="190" customFormat="1" hidden="1">
      <c r="A2133" s="564"/>
      <c r="B2133" s="215"/>
      <c r="C2133" s="129" t="s">
        <v>134</v>
      </c>
      <c r="D2133" s="113">
        <v>0</v>
      </c>
      <c r="E2133" s="342">
        <v>0</v>
      </c>
      <c r="F2133" s="343"/>
      <c r="G2133" s="343"/>
      <c r="H2133" s="466"/>
      <c r="I2133" s="343"/>
      <c r="J2133" s="343"/>
      <c r="K2133" s="343"/>
      <c r="L2133" s="343"/>
      <c r="M2133" s="343"/>
      <c r="N2133" s="466"/>
      <c r="O2133" s="343"/>
      <c r="P2133" s="343"/>
      <c r="Q2133" s="343"/>
      <c r="R2133" s="343"/>
      <c r="S2133" s="343"/>
      <c r="T2133" s="343"/>
      <c r="U2133" s="343"/>
      <c r="V2133" s="502"/>
      <c r="W2133" s="343"/>
      <c r="X2133" s="343"/>
      <c r="Y2133" s="466"/>
      <c r="Z2133" s="343"/>
      <c r="AA2133" s="343"/>
      <c r="AB2133" s="344"/>
      <c r="AC2133" s="113"/>
      <c r="AD2133" s="907"/>
      <c r="AE2133" s="908"/>
      <c r="AF2133" s="909"/>
      <c r="AH2133" s="980"/>
      <c r="AI2133" s="981"/>
      <c r="AJ2133" s="982"/>
      <c r="AK2133" s="982"/>
      <c r="AL2133" s="367"/>
    </row>
    <row r="2134" spans="1:38" s="190" customFormat="1" ht="16.5" hidden="1" thickBot="1">
      <c r="A2134" s="216"/>
      <c r="B2134" s="3264" t="s">
        <v>50</v>
      </c>
      <c r="C2134" s="3224"/>
      <c r="D2134" s="119"/>
      <c r="E2134" s="187">
        <f>SQRT(E2128*E2128+E2129*E2129)/E2127/1.73</f>
        <v>28.790374460810735</v>
      </c>
      <c r="F2134" s="188">
        <f t="shared" ref="F2134:AB2134" si="1200">SQRT(F2128*F2128+F2129*F2129)/F2127/1.73</f>
        <v>29.022824781911595</v>
      </c>
      <c r="G2134" s="188">
        <f t="shared" si="1200"/>
        <v>28.42567279018289</v>
      </c>
      <c r="H2134" s="473">
        <f t="shared" si="1200"/>
        <v>28.758440125478092</v>
      </c>
      <c r="I2134" s="188">
        <f t="shared" si="1200"/>
        <v>28.260490273658785</v>
      </c>
      <c r="J2134" s="188">
        <f t="shared" si="1200"/>
        <v>28.70260699816685</v>
      </c>
      <c r="K2134" s="188">
        <f t="shared" si="1200"/>
        <v>29.023432687841716</v>
      </c>
      <c r="L2134" s="188">
        <f t="shared" si="1200"/>
        <v>29.869326507973277</v>
      </c>
      <c r="M2134" s="188">
        <f t="shared" si="1200"/>
        <v>27.338296395794181</v>
      </c>
      <c r="N2134" s="473">
        <f t="shared" si="1200"/>
        <v>28.250706198389217</v>
      </c>
      <c r="O2134" s="188">
        <f t="shared" si="1200"/>
        <v>30.441871391066336</v>
      </c>
      <c r="P2134" s="188">
        <f t="shared" si="1200"/>
        <v>30.362319865083137</v>
      </c>
      <c r="Q2134" s="188">
        <f t="shared" si="1200"/>
        <v>31.258446069675802</v>
      </c>
      <c r="R2134" s="188">
        <f t="shared" si="1200"/>
        <v>29.689339359345556</v>
      </c>
      <c r="S2134" s="188">
        <f t="shared" si="1200"/>
        <v>30.105105204129494</v>
      </c>
      <c r="T2134" s="188">
        <f t="shared" si="1200"/>
        <v>29.995696204013722</v>
      </c>
      <c r="U2134" s="188">
        <f t="shared" si="1200"/>
        <v>30.233506049944779</v>
      </c>
      <c r="V2134" s="509">
        <f t="shared" si="1200"/>
        <v>30.045847874395694</v>
      </c>
      <c r="W2134" s="188">
        <f t="shared" si="1200"/>
        <v>30.642599535694554</v>
      </c>
      <c r="X2134" s="188">
        <f t="shared" si="1200"/>
        <v>31.137457598293299</v>
      </c>
      <c r="Y2134" s="473">
        <f t="shared" si="1200"/>
        <v>30.684991063460217</v>
      </c>
      <c r="Z2134" s="188">
        <f t="shared" si="1200"/>
        <v>31.944999117499808</v>
      </c>
      <c r="AA2134" s="188">
        <f t="shared" si="1200"/>
        <v>30.36559433894671</v>
      </c>
      <c r="AB2134" s="189">
        <f t="shared" si="1200"/>
        <v>29.574642728897768</v>
      </c>
      <c r="AC2134" s="114">
        <f>AVERAGE(E2134:AB2134)</f>
        <v>29.705191150860589</v>
      </c>
      <c r="AD2134" s="80">
        <f>(AC2130-AC2134)/AC2130</f>
        <v>-3.3224040029933531E-2</v>
      </c>
      <c r="AE2134" s="81"/>
      <c r="AF2134" s="82"/>
      <c r="AI2134" s="1095"/>
      <c r="AJ2134" s="1095"/>
      <c r="AK2134" s="980"/>
      <c r="AL2134" s="1095"/>
    </row>
    <row r="2135" spans="1:38" s="190" customFormat="1">
      <c r="A2135" s="3230" t="s">
        <v>231</v>
      </c>
      <c r="B2135" s="3184" t="s">
        <v>353</v>
      </c>
      <c r="C2135" s="126" t="s">
        <v>17</v>
      </c>
      <c r="D2135" s="118" t="s">
        <v>950</v>
      </c>
      <c r="E2135" s="338">
        <v>443.76</v>
      </c>
      <c r="F2135" s="73">
        <v>383.28</v>
      </c>
      <c r="G2135" s="73">
        <v>389.28</v>
      </c>
      <c r="H2135" s="468">
        <v>374.4</v>
      </c>
      <c r="I2135" s="73">
        <v>367.44</v>
      </c>
      <c r="J2135" s="73">
        <v>365.28</v>
      </c>
      <c r="K2135" s="73">
        <v>452.4</v>
      </c>
      <c r="L2135" s="73">
        <v>524.4</v>
      </c>
      <c r="M2135" s="73">
        <v>589.91999999999996</v>
      </c>
      <c r="N2135" s="468">
        <v>644.88</v>
      </c>
      <c r="O2135" s="73">
        <v>624.96</v>
      </c>
      <c r="P2135" s="73">
        <v>611.04</v>
      </c>
      <c r="Q2135" s="73">
        <v>615.84</v>
      </c>
      <c r="R2135" s="73">
        <v>549.6</v>
      </c>
      <c r="S2135" s="73">
        <v>599.76</v>
      </c>
      <c r="T2135" s="73">
        <v>572.64</v>
      </c>
      <c r="U2135" s="73">
        <v>573.36</v>
      </c>
      <c r="V2135" s="504">
        <v>563.76</v>
      </c>
      <c r="W2135" s="73">
        <v>602.88</v>
      </c>
      <c r="X2135" s="73">
        <v>610.32000000000005</v>
      </c>
      <c r="Y2135" s="468">
        <v>616.55999999999995</v>
      </c>
      <c r="Z2135" s="73">
        <v>612.24</v>
      </c>
      <c r="AA2135" s="73">
        <v>524.4</v>
      </c>
      <c r="AB2135" s="74">
        <v>436.56</v>
      </c>
      <c r="AC2135" s="111">
        <f>SUM(E2135:AB2135)</f>
        <v>12648.96</v>
      </c>
      <c r="AD2135" s="906"/>
      <c r="AE2135" s="605">
        <v>60</v>
      </c>
      <c r="AF2135" s="606">
        <v>40</v>
      </c>
      <c r="AI2135" s="1096"/>
      <c r="AJ2135" s="1097"/>
      <c r="AK2135" s="1096"/>
      <c r="AL2135" s="980"/>
    </row>
    <row r="2136" spans="1:38" s="190" customFormat="1">
      <c r="A2136" s="3231"/>
      <c r="B2136" s="3185"/>
      <c r="C2136" s="128" t="s">
        <v>19</v>
      </c>
      <c r="D2136" s="113" t="s">
        <v>950</v>
      </c>
      <c r="E2136" s="339">
        <v>205.68</v>
      </c>
      <c r="F2136" s="340">
        <v>204.48</v>
      </c>
      <c r="G2136" s="340">
        <v>204.24</v>
      </c>
      <c r="H2136" s="469">
        <v>198.72</v>
      </c>
      <c r="I2136" s="340">
        <v>199.2</v>
      </c>
      <c r="J2136" s="340">
        <v>202.08</v>
      </c>
      <c r="K2136" s="340">
        <v>207.6</v>
      </c>
      <c r="L2136" s="340">
        <v>225.6</v>
      </c>
      <c r="M2136" s="340">
        <v>276</v>
      </c>
      <c r="N2136" s="469">
        <v>337.44</v>
      </c>
      <c r="O2136" s="340">
        <v>329.04</v>
      </c>
      <c r="P2136" s="340">
        <v>319.2</v>
      </c>
      <c r="Q2136" s="340">
        <v>322.08</v>
      </c>
      <c r="R2136" s="340">
        <v>260.88</v>
      </c>
      <c r="S2136" s="340">
        <v>344.64</v>
      </c>
      <c r="T2136" s="340">
        <v>333.12</v>
      </c>
      <c r="U2136" s="340">
        <v>273.36</v>
      </c>
      <c r="V2136" s="505">
        <v>253.92</v>
      </c>
      <c r="W2136" s="340">
        <v>254.16</v>
      </c>
      <c r="X2136" s="340">
        <v>253.68</v>
      </c>
      <c r="Y2136" s="469">
        <v>246.96</v>
      </c>
      <c r="Z2136" s="340">
        <v>237.6</v>
      </c>
      <c r="AA2136" s="340">
        <v>226.8</v>
      </c>
      <c r="AB2136" s="341">
        <v>217.92</v>
      </c>
      <c r="AC2136" s="112">
        <f>SUM(E2136:AB2136)</f>
        <v>6134.4</v>
      </c>
      <c r="AD2136" s="907"/>
      <c r="AE2136" s="908"/>
      <c r="AF2136" s="909"/>
      <c r="AI2136" s="980"/>
      <c r="AJ2136" s="980"/>
      <c r="AK2136" s="980"/>
      <c r="AL2136" s="980"/>
    </row>
    <row r="2137" spans="1:38" s="190" customFormat="1">
      <c r="A2137" s="3231"/>
      <c r="B2137" s="3185"/>
      <c r="C2137" s="128" t="s">
        <v>20</v>
      </c>
      <c r="D2137" s="113" t="s">
        <v>64</v>
      </c>
      <c r="E2137" s="1797">
        <v>41</v>
      </c>
      <c r="F2137" s="1790">
        <v>40</v>
      </c>
      <c r="G2137" s="1790">
        <v>38</v>
      </c>
      <c r="H2137" s="474">
        <v>40</v>
      </c>
      <c r="I2137" s="1790">
        <v>35</v>
      </c>
      <c r="J2137" s="1790">
        <v>42</v>
      </c>
      <c r="K2137" s="1790">
        <v>48</v>
      </c>
      <c r="L2137" s="1790">
        <v>57</v>
      </c>
      <c r="M2137" s="1790">
        <v>68</v>
      </c>
      <c r="N2137" s="474">
        <v>71</v>
      </c>
      <c r="O2137" s="1790">
        <v>66</v>
      </c>
      <c r="P2137" s="1790">
        <v>78</v>
      </c>
      <c r="Q2137" s="1790">
        <v>55</v>
      </c>
      <c r="R2137" s="1790">
        <v>58</v>
      </c>
      <c r="S2137" s="1790">
        <v>64</v>
      </c>
      <c r="T2137" s="1790">
        <v>58</v>
      </c>
      <c r="U2137" s="1790">
        <v>53</v>
      </c>
      <c r="V2137" s="510">
        <v>59</v>
      </c>
      <c r="W2137" s="1790">
        <v>66</v>
      </c>
      <c r="X2137" s="1790">
        <v>60</v>
      </c>
      <c r="Y2137" s="474">
        <v>59</v>
      </c>
      <c r="Z2137" s="1790">
        <v>63</v>
      </c>
      <c r="AA2137" s="1790">
        <v>48</v>
      </c>
      <c r="AB2137" s="1791">
        <v>43</v>
      </c>
      <c r="AC2137" s="112">
        <f>AVERAGE(E2137:AB2137)</f>
        <v>54.583333333333336</v>
      </c>
      <c r="AD2137" s="907"/>
      <c r="AE2137" s="908"/>
      <c r="AF2137" s="909"/>
      <c r="AI2137" s="980"/>
      <c r="AJ2137" s="980"/>
      <c r="AK2137" s="980"/>
      <c r="AL2137" s="980"/>
    </row>
    <row r="2138" spans="1:38" s="190" customFormat="1" ht="16.5" thickBot="1">
      <c r="A2138" s="3231"/>
      <c r="B2138" s="3185"/>
      <c r="C2138" s="128" t="s">
        <v>22</v>
      </c>
      <c r="D2138" s="113"/>
      <c r="E2138" s="345">
        <f t="shared" ref="E2138:AB2138" si="1201">E2136/E2135</f>
        <v>0.46349378042184969</v>
      </c>
      <c r="F2138" s="346">
        <f t="shared" si="1201"/>
        <v>0.53350031308703816</v>
      </c>
      <c r="G2138" s="346">
        <f t="shared" si="1201"/>
        <v>0.5246609124537609</v>
      </c>
      <c r="H2138" s="471">
        <f t="shared" si="1201"/>
        <v>0.53076923076923077</v>
      </c>
      <c r="I2138" s="346">
        <f t="shared" si="1201"/>
        <v>0.54212932723709994</v>
      </c>
      <c r="J2138" s="346">
        <f t="shared" si="1201"/>
        <v>0.55321944809461243</v>
      </c>
      <c r="K2138" s="346">
        <f t="shared" si="1201"/>
        <v>0.45888594164456237</v>
      </c>
      <c r="L2138" s="346">
        <f t="shared" si="1201"/>
        <v>0.43020594965675057</v>
      </c>
      <c r="M2138" s="346">
        <f t="shared" si="1201"/>
        <v>0.46786004882017906</v>
      </c>
      <c r="N2138" s="471">
        <f t="shared" si="1201"/>
        <v>0.52326014142165989</v>
      </c>
      <c r="O2138" s="346">
        <f t="shared" si="1201"/>
        <v>0.52649769585253459</v>
      </c>
      <c r="P2138" s="346">
        <f t="shared" si="1201"/>
        <v>0.5223880597014926</v>
      </c>
      <c r="Q2138" s="346">
        <f t="shared" si="1201"/>
        <v>0.5229929851909586</v>
      </c>
      <c r="R2138" s="346">
        <f t="shared" si="1201"/>
        <v>0.47467248908296938</v>
      </c>
      <c r="S2138" s="346">
        <f t="shared" si="1201"/>
        <v>0.57462985194077632</v>
      </c>
      <c r="T2138" s="346">
        <f t="shared" si="1201"/>
        <v>0.58172673931265717</v>
      </c>
      <c r="U2138" s="346">
        <f t="shared" si="1201"/>
        <v>0.47676852239430728</v>
      </c>
      <c r="V2138" s="507">
        <f t="shared" si="1201"/>
        <v>0.45040442741592163</v>
      </c>
      <c r="W2138" s="346">
        <f t="shared" si="1201"/>
        <v>0.42157643312101911</v>
      </c>
      <c r="X2138" s="346">
        <f t="shared" si="1201"/>
        <v>0.41565080613448679</v>
      </c>
      <c r="Y2138" s="471">
        <f t="shared" si="1201"/>
        <v>0.40054495912806543</v>
      </c>
      <c r="Z2138" s="346">
        <f t="shared" si="1201"/>
        <v>0.38808310466483731</v>
      </c>
      <c r="AA2138" s="346">
        <f t="shared" si="1201"/>
        <v>0.43249427917620142</v>
      </c>
      <c r="AB2138" s="347">
        <f t="shared" si="1201"/>
        <v>0.49917537108301263</v>
      </c>
      <c r="AC2138" s="568">
        <f>AVERAGE(E2138:AB2138)</f>
        <v>0.4881496174085827</v>
      </c>
      <c r="AD2138" s="907"/>
      <c r="AE2138" s="908"/>
      <c r="AF2138" s="909"/>
      <c r="AI2138" s="980"/>
      <c r="AJ2138" s="980"/>
      <c r="AK2138" s="980"/>
      <c r="AL2138" s="980"/>
    </row>
    <row r="2139" spans="1:38" s="190" customFormat="1" hidden="1">
      <c r="A2139" s="564"/>
      <c r="B2139" s="215"/>
      <c r="C2139" s="129" t="s">
        <v>133</v>
      </c>
      <c r="D2139" s="113"/>
      <c r="E2139" s="342"/>
      <c r="F2139" s="343"/>
      <c r="G2139" s="343"/>
      <c r="H2139" s="466"/>
      <c r="I2139" s="343"/>
      <c r="J2139" s="343"/>
      <c r="K2139" s="343"/>
      <c r="L2139" s="343"/>
      <c r="M2139" s="343"/>
      <c r="N2139" s="466"/>
      <c r="O2139" s="343"/>
      <c r="P2139" s="343"/>
      <c r="Q2139" s="343"/>
      <c r="R2139" s="343"/>
      <c r="S2139" s="343"/>
      <c r="T2139" s="343"/>
      <c r="U2139" s="343"/>
      <c r="V2139" s="502"/>
      <c r="W2139" s="343"/>
      <c r="X2139" s="343"/>
      <c r="Y2139" s="466"/>
      <c r="Z2139" s="343"/>
      <c r="AA2139" s="343"/>
      <c r="AB2139" s="344"/>
      <c r="AC2139" s="113"/>
      <c r="AD2139" s="907"/>
      <c r="AE2139" s="908"/>
      <c r="AF2139" s="909"/>
      <c r="AI2139" s="980"/>
      <c r="AJ2139" s="980"/>
      <c r="AK2139" s="980"/>
      <c r="AL2139" s="980"/>
    </row>
    <row r="2140" spans="1:38" s="190" customFormat="1" hidden="1">
      <c r="A2140" s="564"/>
      <c r="B2140" s="215"/>
      <c r="C2140" s="129" t="s">
        <v>134</v>
      </c>
      <c r="D2140" s="113"/>
      <c r="E2140" s="342"/>
      <c r="F2140" s="343"/>
      <c r="G2140" s="343"/>
      <c r="H2140" s="466"/>
      <c r="I2140" s="343"/>
      <c r="J2140" s="343"/>
      <c r="K2140" s="343"/>
      <c r="L2140" s="343"/>
      <c r="M2140" s="343"/>
      <c r="N2140" s="466"/>
      <c r="O2140" s="343"/>
      <c r="P2140" s="343"/>
      <c r="Q2140" s="343"/>
      <c r="R2140" s="343"/>
      <c r="S2140" s="343"/>
      <c r="T2140" s="343"/>
      <c r="U2140" s="343"/>
      <c r="V2140" s="502"/>
      <c r="W2140" s="343"/>
      <c r="X2140" s="343"/>
      <c r="Y2140" s="466"/>
      <c r="Z2140" s="343"/>
      <c r="AA2140" s="343"/>
      <c r="AB2140" s="344"/>
      <c r="AC2140" s="113"/>
      <c r="AD2140" s="907"/>
      <c r="AE2140" s="908"/>
      <c r="AF2140" s="909"/>
      <c r="AH2140" s="980"/>
      <c r="AI2140" s="981"/>
      <c r="AJ2140" s="982"/>
      <c r="AK2140" s="982"/>
      <c r="AL2140" s="367"/>
    </row>
    <row r="2141" spans="1:38" s="190" customFormat="1" ht="16.5" hidden="1" thickBot="1">
      <c r="A2141" s="216"/>
      <c r="B2141" s="3264" t="s">
        <v>50</v>
      </c>
      <c r="C2141" s="3224"/>
      <c r="D2141" s="119"/>
      <c r="E2141" s="187">
        <f>SQRT(E2135*E2135+E2136*E2136)/E2126/1.73</f>
        <v>44.593331349074631</v>
      </c>
      <c r="F2141" s="188">
        <f t="shared" ref="F2141:AB2141" si="1202">SQRT(F2135*F2135+F2136*F2136)/F2126/1.73</f>
        <v>39.482142847042205</v>
      </c>
      <c r="G2141" s="188">
        <f t="shared" si="1202"/>
        <v>40.016875579827271</v>
      </c>
      <c r="H2141" s="473">
        <f t="shared" si="1202"/>
        <v>38.523746834895725</v>
      </c>
      <c r="I2141" s="188">
        <f t="shared" si="1202"/>
        <v>38.106769579643291</v>
      </c>
      <c r="J2141" s="188">
        <f t="shared" si="1202"/>
        <v>38.00023301848892</v>
      </c>
      <c r="K2141" s="188">
        <f t="shared" si="1202"/>
        <v>45.168237643786</v>
      </c>
      <c r="L2141" s="188">
        <f t="shared" si="1202"/>
        <v>52.129815004937683</v>
      </c>
      <c r="M2141" s="188">
        <f t="shared" si="1202"/>
        <v>59.757065677665551</v>
      </c>
      <c r="N2141" s="473">
        <f t="shared" si="1202"/>
        <v>67.099006039944456</v>
      </c>
      <c r="O2141" s="188">
        <f t="shared" si="1202"/>
        <v>65.217059011592013</v>
      </c>
      <c r="P2141" s="188">
        <f t="shared" si="1202"/>
        <v>63.454029985403345</v>
      </c>
      <c r="Q2141" s="188">
        <f t="shared" si="1202"/>
        <v>64.070397459703926</v>
      </c>
      <c r="R2141" s="188">
        <f t="shared" si="1202"/>
        <v>55.554674036294159</v>
      </c>
      <c r="S2141" s="188">
        <f t="shared" si="1202"/>
        <v>63.467184086458744</v>
      </c>
      <c r="T2141" s="188">
        <f t="shared" si="1202"/>
        <v>60.783956551654647</v>
      </c>
      <c r="U2141" s="188">
        <f t="shared" si="1202"/>
        <v>58.00352675052924</v>
      </c>
      <c r="V2141" s="509">
        <f t="shared" si="1202"/>
        <v>56.461542118299761</v>
      </c>
      <c r="W2141" s="188">
        <f t="shared" si="1202"/>
        <v>59.839775264479798</v>
      </c>
      <c r="X2141" s="188">
        <f t="shared" si="1202"/>
        <v>60.259822600009194</v>
      </c>
      <c r="Y2141" s="473">
        <f t="shared" si="1202"/>
        <v>60.459724475989496</v>
      </c>
      <c r="Z2141" s="188">
        <f t="shared" si="1202"/>
        <v>59.875634352840002</v>
      </c>
      <c r="AA2141" s="188">
        <f t="shared" si="1202"/>
        <v>51.927116680159827</v>
      </c>
      <c r="AB2141" s="189">
        <f t="shared" si="1202"/>
        <v>44.276188735080751</v>
      </c>
      <c r="AC2141" s="114">
        <f>AVERAGE(E2141:AB2141)</f>
        <v>53.605327320158359</v>
      </c>
      <c r="AD2141" s="80">
        <f>(AC2137-AC2141)/AC2137</f>
        <v>1.7917667416946132E-2</v>
      </c>
      <c r="AE2141" s="81"/>
      <c r="AF2141" s="82"/>
      <c r="AI2141" s="1095"/>
      <c r="AJ2141" s="1095"/>
      <c r="AK2141" s="980"/>
      <c r="AL2141" s="1095"/>
    </row>
    <row r="2142" spans="1:38" s="190" customFormat="1">
      <c r="A2142" s="3230" t="s">
        <v>354</v>
      </c>
      <c r="B2142" s="3184" t="s">
        <v>355</v>
      </c>
      <c r="C2142" s="126" t="s">
        <v>17</v>
      </c>
      <c r="D2142" s="118" t="s">
        <v>131</v>
      </c>
      <c r="E2142" s="338">
        <f t="shared" ref="E2142:AB2142" si="1203">(E2146-D2146)*$AE2142*$AF2142</f>
        <v>288.00000000000023</v>
      </c>
      <c r="F2142" s="73">
        <f t="shared" si="1203"/>
        <v>276</v>
      </c>
      <c r="G2142" s="73">
        <f t="shared" si="1203"/>
        <v>297.59999999999974</v>
      </c>
      <c r="H2142" s="468">
        <f t="shared" si="1203"/>
        <v>268.80000000000024</v>
      </c>
      <c r="I2142" s="73">
        <f t="shared" si="1203"/>
        <v>278.39999999999969</v>
      </c>
      <c r="J2142" s="73">
        <f t="shared" si="1203"/>
        <v>285.60000000000053</v>
      </c>
      <c r="K2142" s="73">
        <f t="shared" si="1203"/>
        <v>323.99999999999949</v>
      </c>
      <c r="L2142" s="73">
        <f t="shared" si="1203"/>
        <v>321.59999999999974</v>
      </c>
      <c r="M2142" s="73">
        <f t="shared" si="1203"/>
        <v>340.80000000000086</v>
      </c>
      <c r="N2142" s="468">
        <f t="shared" si="1203"/>
        <v>367.20000000000005</v>
      </c>
      <c r="O2142" s="73">
        <f t="shared" si="1203"/>
        <v>0</v>
      </c>
      <c r="P2142" s="73">
        <f t="shared" si="1203"/>
        <v>0</v>
      </c>
      <c r="Q2142" s="73">
        <f t="shared" si="1203"/>
        <v>359.99999999999977</v>
      </c>
      <c r="R2142" s="73">
        <f t="shared" si="1203"/>
        <v>331.19999999999976</v>
      </c>
      <c r="S2142" s="73">
        <f t="shared" si="1203"/>
        <v>350.39999999999975</v>
      </c>
      <c r="T2142" s="73">
        <f t="shared" si="1203"/>
        <v>338.40000000000003</v>
      </c>
      <c r="U2142" s="73">
        <f t="shared" si="1203"/>
        <v>324.00000000000057</v>
      </c>
      <c r="V2142" s="504">
        <f t="shared" si="1203"/>
        <v>376.80000000000007</v>
      </c>
      <c r="W2142" s="73">
        <f t="shared" si="1203"/>
        <v>393.59999999999928</v>
      </c>
      <c r="X2142" s="73">
        <f t="shared" si="1203"/>
        <v>448.80000000000064</v>
      </c>
      <c r="Y2142" s="468">
        <f t="shared" si="1203"/>
        <v>331.19999999999976</v>
      </c>
      <c r="Z2142" s="73">
        <f t="shared" si="1203"/>
        <v>331.20000000000084</v>
      </c>
      <c r="AA2142" s="73">
        <f t="shared" si="1203"/>
        <v>333.59999999999843</v>
      </c>
      <c r="AB2142" s="74">
        <f t="shared" si="1203"/>
        <v>295.2000000000005</v>
      </c>
      <c r="AC2142" s="111">
        <f>SUM(E2142:AB2142)</f>
        <v>7262.4000000000005</v>
      </c>
      <c r="AD2142" s="906"/>
      <c r="AE2142" s="605">
        <v>60</v>
      </c>
      <c r="AF2142" s="606">
        <v>40</v>
      </c>
      <c r="AI2142" s="1096"/>
      <c r="AJ2142" s="1097"/>
      <c r="AK2142" s="1096"/>
      <c r="AL2142" s="980"/>
    </row>
    <row r="2143" spans="1:38" s="190" customFormat="1">
      <c r="A2143" s="3231"/>
      <c r="B2143" s="3185"/>
      <c r="C2143" s="128" t="s">
        <v>19</v>
      </c>
      <c r="D2143" s="113" t="s">
        <v>131</v>
      </c>
      <c r="E2143" s="339">
        <f t="shared" ref="E2143:AB2143" si="1204">(E2147-D2147)*$AE2142*$AF2142</f>
        <v>218.4</v>
      </c>
      <c r="F2143" s="340">
        <f t="shared" si="1204"/>
        <v>211.2</v>
      </c>
      <c r="G2143" s="340">
        <f t="shared" si="1204"/>
        <v>225.60000000000005</v>
      </c>
      <c r="H2143" s="469">
        <f t="shared" si="1204"/>
        <v>203.99999999999991</v>
      </c>
      <c r="I2143" s="340">
        <f t="shared" si="1204"/>
        <v>211.1999999999999</v>
      </c>
      <c r="J2143" s="340">
        <f t="shared" si="1204"/>
        <v>218.40000000000018</v>
      </c>
      <c r="K2143" s="340">
        <f t="shared" si="1204"/>
        <v>247.19999999999996</v>
      </c>
      <c r="L2143" s="340">
        <f t="shared" si="1204"/>
        <v>244.79999999999995</v>
      </c>
      <c r="M2143" s="340">
        <f t="shared" si="1204"/>
        <v>259.19999999999993</v>
      </c>
      <c r="N2143" s="469">
        <f t="shared" si="1204"/>
        <v>280.8000000000003</v>
      </c>
      <c r="O2143" s="340">
        <f t="shared" si="1204"/>
        <v>0</v>
      </c>
      <c r="P2143" s="340">
        <f t="shared" si="1204"/>
        <v>0</v>
      </c>
      <c r="Q2143" s="340">
        <f t="shared" si="1204"/>
        <v>271.2</v>
      </c>
      <c r="R2143" s="340">
        <f t="shared" si="1204"/>
        <v>254.39999999999969</v>
      </c>
      <c r="S2143" s="340">
        <f t="shared" si="1204"/>
        <v>266.39999999999998</v>
      </c>
      <c r="T2143" s="340">
        <f t="shared" si="1204"/>
        <v>259.20000000000022</v>
      </c>
      <c r="U2143" s="340">
        <f t="shared" si="1204"/>
        <v>244.79999999999967</v>
      </c>
      <c r="V2143" s="505">
        <f t="shared" si="1204"/>
        <v>285.60000000000053</v>
      </c>
      <c r="W2143" s="340">
        <f t="shared" si="1204"/>
        <v>300</v>
      </c>
      <c r="X2143" s="340">
        <f t="shared" si="1204"/>
        <v>343.19999999999948</v>
      </c>
      <c r="Y2143" s="469">
        <f t="shared" si="1204"/>
        <v>251.99999999999994</v>
      </c>
      <c r="Z2143" s="340">
        <f t="shared" si="1204"/>
        <v>251.99999999999994</v>
      </c>
      <c r="AA2143" s="340">
        <f t="shared" si="1204"/>
        <v>251.99999999999994</v>
      </c>
      <c r="AB2143" s="341">
        <f t="shared" si="1204"/>
        <v>225.60000000000073</v>
      </c>
      <c r="AC2143" s="112">
        <f>SUM(E2143:AB2143)</f>
        <v>5527.2</v>
      </c>
      <c r="AD2143" s="907"/>
      <c r="AE2143" s="908"/>
      <c r="AF2143" s="909"/>
      <c r="AI2143" s="980"/>
      <c r="AJ2143" s="980"/>
      <c r="AK2143" s="980"/>
      <c r="AL2143" s="980"/>
    </row>
    <row r="2144" spans="1:38" s="190" customFormat="1">
      <c r="A2144" s="3231"/>
      <c r="B2144" s="3185"/>
      <c r="C2144" s="128" t="s">
        <v>20</v>
      </c>
      <c r="D2144" s="113" t="s">
        <v>64</v>
      </c>
      <c r="E2144" s="1797">
        <v>32</v>
      </c>
      <c r="F2144" s="1790">
        <v>31</v>
      </c>
      <c r="G2144" s="1790">
        <v>33</v>
      </c>
      <c r="H2144" s="474">
        <v>30</v>
      </c>
      <c r="I2144" s="1790">
        <v>31</v>
      </c>
      <c r="J2144" s="1790">
        <v>32</v>
      </c>
      <c r="K2144" s="1790">
        <v>36</v>
      </c>
      <c r="L2144" s="1790">
        <v>36</v>
      </c>
      <c r="M2144" s="1790">
        <v>38</v>
      </c>
      <c r="N2144" s="474">
        <v>41</v>
      </c>
      <c r="O2144" s="1790">
        <v>0</v>
      </c>
      <c r="P2144" s="1790">
        <v>0</v>
      </c>
      <c r="Q2144" s="1790">
        <v>40</v>
      </c>
      <c r="R2144" s="1790">
        <v>37</v>
      </c>
      <c r="S2144" s="1790">
        <v>39</v>
      </c>
      <c r="T2144" s="1790">
        <v>38</v>
      </c>
      <c r="U2144" s="1790">
        <v>36</v>
      </c>
      <c r="V2144" s="510">
        <v>42</v>
      </c>
      <c r="W2144" s="1790">
        <v>44</v>
      </c>
      <c r="X2144" s="1790">
        <v>50</v>
      </c>
      <c r="Y2144" s="474">
        <v>37</v>
      </c>
      <c r="Z2144" s="1790">
        <v>37</v>
      </c>
      <c r="AA2144" s="1790">
        <v>37</v>
      </c>
      <c r="AB2144" s="1791">
        <v>33</v>
      </c>
      <c r="AC2144" s="112">
        <f>AVERAGE(E2144:AB2144)</f>
        <v>33.75</v>
      </c>
      <c r="AD2144" s="907"/>
      <c r="AE2144" s="908"/>
      <c r="AF2144" s="909"/>
      <c r="AI2144" s="980"/>
      <c r="AJ2144" s="980"/>
      <c r="AK2144" s="980"/>
      <c r="AL2144" s="980"/>
    </row>
    <row r="2145" spans="1:38" s="190" customFormat="1" ht="16.5" thickBot="1">
      <c r="A2145" s="3231"/>
      <c r="B2145" s="3185"/>
      <c r="C2145" s="128" t="s">
        <v>22</v>
      </c>
      <c r="D2145" s="119"/>
      <c r="E2145" s="345">
        <f t="shared" ref="E2145:AB2145" si="1205">E2143/E2142</f>
        <v>0.75833333333333275</v>
      </c>
      <c r="F2145" s="346">
        <f t="shared" si="1205"/>
        <v>0.76521739130434774</v>
      </c>
      <c r="G2145" s="346">
        <f t="shared" si="1205"/>
        <v>0.75806451612903314</v>
      </c>
      <c r="H2145" s="471">
        <f t="shared" si="1205"/>
        <v>0.7589285714285704</v>
      </c>
      <c r="I2145" s="346">
        <f t="shared" si="1205"/>
        <v>0.75862068965517293</v>
      </c>
      <c r="J2145" s="346">
        <f t="shared" si="1205"/>
        <v>0.76470588235294035</v>
      </c>
      <c r="K2145" s="346">
        <f t="shared" si="1205"/>
        <v>0.76296296296296406</v>
      </c>
      <c r="L2145" s="346">
        <f t="shared" si="1205"/>
        <v>0.7611940298507468</v>
      </c>
      <c r="M2145" s="346">
        <f t="shared" si="1205"/>
        <v>0.76056338028168802</v>
      </c>
      <c r="N2145" s="471">
        <f t="shared" si="1205"/>
        <v>0.7647058823529419</v>
      </c>
      <c r="O2145" s="346" t="e">
        <f t="shared" si="1205"/>
        <v>#DIV/0!</v>
      </c>
      <c r="P2145" s="346" t="e">
        <f t="shared" si="1205"/>
        <v>#DIV/0!</v>
      </c>
      <c r="Q2145" s="346">
        <f t="shared" si="1205"/>
        <v>0.75333333333333374</v>
      </c>
      <c r="R2145" s="346">
        <f t="shared" si="1205"/>
        <v>0.76811594202898514</v>
      </c>
      <c r="S2145" s="346">
        <f t="shared" si="1205"/>
        <v>0.76027397260274021</v>
      </c>
      <c r="T2145" s="346">
        <f t="shared" si="1205"/>
        <v>0.76595744680851119</v>
      </c>
      <c r="U2145" s="346">
        <f t="shared" si="1205"/>
        <v>0.7555555555555532</v>
      </c>
      <c r="V2145" s="507">
        <f t="shared" si="1205"/>
        <v>0.75796178343949172</v>
      </c>
      <c r="W2145" s="346">
        <f t="shared" si="1205"/>
        <v>0.76219512195122086</v>
      </c>
      <c r="X2145" s="346">
        <f t="shared" si="1205"/>
        <v>0.7647058823529389</v>
      </c>
      <c r="Y2145" s="471">
        <f t="shared" si="1205"/>
        <v>0.76086956521739169</v>
      </c>
      <c r="Z2145" s="346">
        <f t="shared" si="1205"/>
        <v>0.76086956521738924</v>
      </c>
      <c r="AA2145" s="346">
        <f t="shared" si="1205"/>
        <v>0.75539568345324082</v>
      </c>
      <c r="AB2145" s="347">
        <f t="shared" si="1205"/>
        <v>0.76422764227642392</v>
      </c>
      <c r="AC2145" s="568" t="e">
        <f>AVERAGE(E2145:AB2145)</f>
        <v>#DIV/0!</v>
      </c>
      <c r="AD2145" s="907"/>
      <c r="AE2145" s="908"/>
      <c r="AF2145" s="909"/>
      <c r="AI2145" s="980"/>
      <c r="AJ2145" s="980"/>
      <c r="AK2145" s="980"/>
      <c r="AL2145" s="980"/>
    </row>
    <row r="2146" spans="1:38" s="190" customFormat="1" hidden="1">
      <c r="A2146" s="564"/>
      <c r="B2146" s="215"/>
      <c r="C2146" s="129" t="s">
        <v>133</v>
      </c>
      <c r="D2146" s="127">
        <v>1.3089999999999999</v>
      </c>
      <c r="E2146" s="342">
        <v>1.429</v>
      </c>
      <c r="F2146" s="343">
        <v>1.544</v>
      </c>
      <c r="G2146" s="343">
        <v>1.6679999999999999</v>
      </c>
      <c r="H2146" s="466">
        <v>1.78</v>
      </c>
      <c r="I2146" s="343">
        <v>1.8959999999999999</v>
      </c>
      <c r="J2146" s="343">
        <v>2.0150000000000001</v>
      </c>
      <c r="K2146" s="343">
        <v>2.15</v>
      </c>
      <c r="L2146" s="343">
        <v>2.2839999999999998</v>
      </c>
      <c r="M2146" s="343">
        <v>2.4260000000000002</v>
      </c>
      <c r="N2146" s="466">
        <v>2.5790000000000002</v>
      </c>
      <c r="O2146" s="343">
        <v>2.5790000000000002</v>
      </c>
      <c r="P2146" s="343">
        <v>2.5790000000000002</v>
      </c>
      <c r="Q2146" s="343">
        <v>2.7290000000000001</v>
      </c>
      <c r="R2146" s="343">
        <v>2.867</v>
      </c>
      <c r="S2146" s="343">
        <v>3.0129999999999999</v>
      </c>
      <c r="T2146" s="343">
        <v>3.1539999999999999</v>
      </c>
      <c r="U2146" s="343">
        <v>3.2890000000000001</v>
      </c>
      <c r="V2146" s="502">
        <v>3.4460000000000002</v>
      </c>
      <c r="W2146" s="343">
        <v>3.61</v>
      </c>
      <c r="X2146" s="343">
        <v>3.7970000000000002</v>
      </c>
      <c r="Y2146" s="466">
        <v>3.9350000000000001</v>
      </c>
      <c r="Z2146" s="343">
        <v>4.0730000000000004</v>
      </c>
      <c r="AA2146" s="343">
        <v>4.2119999999999997</v>
      </c>
      <c r="AB2146" s="344">
        <v>4.335</v>
      </c>
      <c r="AC2146" s="113"/>
      <c r="AD2146" s="907"/>
      <c r="AE2146" s="908"/>
      <c r="AF2146" s="909"/>
      <c r="AI2146" s="980"/>
      <c r="AJ2146" s="980"/>
      <c r="AK2146" s="980"/>
      <c r="AL2146" s="980"/>
    </row>
    <row r="2147" spans="1:38" s="190" customFormat="1" hidden="1">
      <c r="A2147" s="564"/>
      <c r="B2147" s="215"/>
      <c r="C2147" s="129" t="s">
        <v>134</v>
      </c>
      <c r="D2147" s="113">
        <v>0.11899999999999999</v>
      </c>
      <c r="E2147" s="342">
        <v>0.21</v>
      </c>
      <c r="F2147" s="343">
        <v>0.29799999999999999</v>
      </c>
      <c r="G2147" s="343">
        <v>0.39200000000000002</v>
      </c>
      <c r="H2147" s="466">
        <v>0.47699999999999998</v>
      </c>
      <c r="I2147" s="343">
        <v>0.56499999999999995</v>
      </c>
      <c r="J2147" s="343">
        <v>0.65600000000000003</v>
      </c>
      <c r="K2147" s="343">
        <v>0.75900000000000001</v>
      </c>
      <c r="L2147" s="343">
        <v>0.86099999999999999</v>
      </c>
      <c r="M2147" s="343">
        <v>0.96899999999999997</v>
      </c>
      <c r="N2147" s="466">
        <v>1.0860000000000001</v>
      </c>
      <c r="O2147" s="343">
        <v>1.0860000000000001</v>
      </c>
      <c r="P2147" s="343">
        <v>1.0860000000000001</v>
      </c>
      <c r="Q2147" s="343">
        <v>1.1990000000000001</v>
      </c>
      <c r="R2147" s="343">
        <v>1.3049999999999999</v>
      </c>
      <c r="S2147" s="343">
        <v>1.4159999999999999</v>
      </c>
      <c r="T2147" s="343">
        <v>1.524</v>
      </c>
      <c r="U2147" s="343">
        <v>1.6259999999999999</v>
      </c>
      <c r="V2147" s="502">
        <v>1.7450000000000001</v>
      </c>
      <c r="W2147" s="343">
        <v>1.87</v>
      </c>
      <c r="X2147" s="343">
        <v>2.0129999999999999</v>
      </c>
      <c r="Y2147" s="466">
        <v>2.1179999999999999</v>
      </c>
      <c r="Z2147" s="343">
        <v>2.2229999999999999</v>
      </c>
      <c r="AA2147" s="343">
        <v>2.3279999999999998</v>
      </c>
      <c r="AB2147" s="344">
        <v>2.4220000000000002</v>
      </c>
      <c r="AC2147" s="113"/>
      <c r="AD2147" s="907"/>
      <c r="AE2147" s="908"/>
      <c r="AF2147" s="909"/>
      <c r="AH2147" s="980"/>
      <c r="AI2147" s="981"/>
      <c r="AJ2147" s="982"/>
      <c r="AK2147" s="982"/>
      <c r="AL2147" s="367"/>
    </row>
    <row r="2148" spans="1:38" s="190" customFormat="1" ht="16.5" hidden="1" thickBot="1">
      <c r="A2148" s="216"/>
      <c r="B2148" s="3264" t="s">
        <v>50</v>
      </c>
      <c r="C2148" s="3224"/>
      <c r="D2148" s="119"/>
      <c r="E2148" s="187">
        <f t="shared" ref="E2148:AB2148" si="1206">SQRT(E2142*E2142+E2143*E2143)/E2126/1.73</f>
        <v>32.953912179356585</v>
      </c>
      <c r="F2148" s="188">
        <f t="shared" si="1206"/>
        <v>31.58616376870788</v>
      </c>
      <c r="G2148" s="188">
        <f t="shared" si="1206"/>
        <v>33.994350343637564</v>
      </c>
      <c r="H2148" s="473">
        <f t="shared" si="1206"/>
        <v>30.669053537299597</v>
      </c>
      <c r="I2148" s="188">
        <f t="shared" si="1206"/>
        <v>31.859856192033746</v>
      </c>
      <c r="J2148" s="188">
        <f t="shared" si="1206"/>
        <v>32.728205415479486</v>
      </c>
      <c r="K2148" s="188">
        <f t="shared" si="1206"/>
        <v>36.98095764600194</v>
      </c>
      <c r="L2148" s="188">
        <f t="shared" si="1206"/>
        <v>36.907492640093572</v>
      </c>
      <c r="M2148" s="188">
        <f t="shared" si="1206"/>
        <v>39.28522671704701</v>
      </c>
      <c r="N2148" s="473">
        <f t="shared" si="1206"/>
        <v>42.616015937449312</v>
      </c>
      <c r="O2148" s="188">
        <f t="shared" si="1206"/>
        <v>0</v>
      </c>
      <c r="P2148" s="188">
        <f t="shared" si="1206"/>
        <v>0</v>
      </c>
      <c r="Q2148" s="188">
        <f t="shared" si="1206"/>
        <v>41.552214173655415</v>
      </c>
      <c r="R2148" s="188">
        <f t="shared" si="1206"/>
        <v>38.136371010218227</v>
      </c>
      <c r="S2148" s="188">
        <f t="shared" si="1206"/>
        <v>40.386220931049792</v>
      </c>
      <c r="T2148" s="188">
        <f t="shared" si="1206"/>
        <v>39.110183625078619</v>
      </c>
      <c r="U2148" s="188">
        <f t="shared" si="1206"/>
        <v>37.082116829070046</v>
      </c>
      <c r="V2148" s="509">
        <f t="shared" si="1206"/>
        <v>43.175089840224992</v>
      </c>
      <c r="W2148" s="188">
        <f t="shared" si="1206"/>
        <v>45.263673257928197</v>
      </c>
      <c r="X2148" s="188">
        <f t="shared" si="1206"/>
        <v>51.511157013772859</v>
      </c>
      <c r="Y2148" s="473">
        <f t="shared" si="1206"/>
        <v>37.883570641173407</v>
      </c>
      <c r="Z2148" s="188">
        <f t="shared" si="1206"/>
        <v>37.943323907169024</v>
      </c>
      <c r="AA2148" s="188">
        <f t="shared" si="1206"/>
        <v>37.997825998908944</v>
      </c>
      <c r="AB2148" s="189">
        <f t="shared" si="1206"/>
        <v>33.714321420656617</v>
      </c>
      <c r="AC2148" s="114">
        <f>AVERAGE(E2148:AB2148)</f>
        <v>34.722387626083865</v>
      </c>
      <c r="AD2148" s="80">
        <f>(AC2144-AC2148)/AC2144</f>
        <v>-2.8811485217299707E-2</v>
      </c>
      <c r="AE2148" s="81"/>
      <c r="AF2148" s="82"/>
      <c r="AI2148" s="1095"/>
      <c r="AJ2148" s="1095"/>
      <c r="AK2148" s="980"/>
      <c r="AL2148" s="1095"/>
    </row>
    <row r="2149" spans="1:38" s="190" customFormat="1">
      <c r="A2149" s="3230" t="s">
        <v>242</v>
      </c>
      <c r="B2149" s="3184" t="s">
        <v>356</v>
      </c>
      <c r="C2149" s="126" t="s">
        <v>17</v>
      </c>
      <c r="D2149" s="127" t="s">
        <v>950</v>
      </c>
      <c r="E2149" s="338">
        <v>0</v>
      </c>
      <c r="F2149" s="73">
        <v>0</v>
      </c>
      <c r="G2149" s="73">
        <v>0</v>
      </c>
      <c r="H2149" s="468">
        <v>0</v>
      </c>
      <c r="I2149" s="73">
        <v>0</v>
      </c>
      <c r="J2149" s="73">
        <v>0</v>
      </c>
      <c r="K2149" s="73">
        <v>0</v>
      </c>
      <c r="L2149" s="73">
        <v>0</v>
      </c>
      <c r="M2149" s="73">
        <v>0</v>
      </c>
      <c r="N2149" s="468">
        <v>0</v>
      </c>
      <c r="O2149" s="73">
        <v>0</v>
      </c>
      <c r="P2149" s="73">
        <v>0</v>
      </c>
      <c r="Q2149" s="73">
        <v>0</v>
      </c>
      <c r="R2149" s="73">
        <v>0</v>
      </c>
      <c r="S2149" s="73">
        <v>0</v>
      </c>
      <c r="T2149" s="73">
        <v>0</v>
      </c>
      <c r="U2149" s="73">
        <v>0</v>
      </c>
      <c r="V2149" s="504">
        <v>0</v>
      </c>
      <c r="W2149" s="73">
        <v>0</v>
      </c>
      <c r="X2149" s="73">
        <v>0</v>
      </c>
      <c r="Y2149" s="468">
        <v>0</v>
      </c>
      <c r="Z2149" s="73">
        <v>0</v>
      </c>
      <c r="AA2149" s="73">
        <v>0</v>
      </c>
      <c r="AB2149" s="74">
        <v>0</v>
      </c>
      <c r="AC2149" s="111">
        <f>SUM(E2149:AB2149)</f>
        <v>0</v>
      </c>
      <c r="AD2149" s="906"/>
      <c r="AE2149" s="605">
        <v>60</v>
      </c>
      <c r="AF2149" s="606">
        <v>40</v>
      </c>
      <c r="AI2149" s="1096"/>
      <c r="AJ2149" s="1097"/>
      <c r="AK2149" s="1096"/>
      <c r="AL2149" s="980"/>
    </row>
    <row r="2150" spans="1:38" s="190" customFormat="1">
      <c r="A2150" s="3231"/>
      <c r="B2150" s="3185"/>
      <c r="C2150" s="128" t="s">
        <v>19</v>
      </c>
      <c r="D2150" s="113" t="s">
        <v>950</v>
      </c>
      <c r="E2150" s="339">
        <v>0</v>
      </c>
      <c r="F2150" s="340">
        <v>0</v>
      </c>
      <c r="G2150" s="340">
        <v>0</v>
      </c>
      <c r="H2150" s="469">
        <v>0</v>
      </c>
      <c r="I2150" s="340">
        <v>0</v>
      </c>
      <c r="J2150" s="340">
        <v>0</v>
      </c>
      <c r="K2150" s="340">
        <v>0</v>
      </c>
      <c r="L2150" s="340">
        <v>0</v>
      </c>
      <c r="M2150" s="340">
        <v>0</v>
      </c>
      <c r="N2150" s="469">
        <v>0</v>
      </c>
      <c r="O2150" s="340">
        <v>0</v>
      </c>
      <c r="P2150" s="340">
        <v>0</v>
      </c>
      <c r="Q2150" s="340">
        <v>0</v>
      </c>
      <c r="R2150" s="340">
        <v>0</v>
      </c>
      <c r="S2150" s="340">
        <v>0</v>
      </c>
      <c r="T2150" s="340">
        <v>0</v>
      </c>
      <c r="U2150" s="340">
        <v>0</v>
      </c>
      <c r="V2150" s="505">
        <v>0</v>
      </c>
      <c r="W2150" s="340">
        <v>0</v>
      </c>
      <c r="X2150" s="340">
        <v>0</v>
      </c>
      <c r="Y2150" s="469">
        <v>0</v>
      </c>
      <c r="Z2150" s="340">
        <v>0</v>
      </c>
      <c r="AA2150" s="340">
        <v>0</v>
      </c>
      <c r="AB2150" s="341">
        <v>0</v>
      </c>
      <c r="AC2150" s="112">
        <f>SUM(E2150:AB2150)</f>
        <v>0</v>
      </c>
      <c r="AD2150" s="907"/>
      <c r="AE2150" s="908"/>
      <c r="AF2150" s="909"/>
      <c r="AI2150" s="980"/>
      <c r="AJ2150" s="980"/>
      <c r="AK2150" s="980"/>
      <c r="AL2150" s="980"/>
    </row>
    <row r="2151" spans="1:38" s="190" customFormat="1">
      <c r="A2151" s="3231"/>
      <c r="B2151" s="3185"/>
      <c r="C2151" s="128" t="s">
        <v>20</v>
      </c>
      <c r="D2151" s="113" t="s">
        <v>64</v>
      </c>
      <c r="E2151" s="1797"/>
      <c r="F2151" s="1790"/>
      <c r="G2151" s="1790"/>
      <c r="H2151" s="474"/>
      <c r="I2151" s="1790"/>
      <c r="J2151" s="1790"/>
      <c r="K2151" s="1790"/>
      <c r="L2151" s="1790"/>
      <c r="M2151" s="1790"/>
      <c r="N2151" s="474"/>
      <c r="O2151" s="1790"/>
      <c r="P2151" s="1790"/>
      <c r="Q2151" s="1790"/>
      <c r="R2151" s="1790"/>
      <c r="S2151" s="1790"/>
      <c r="T2151" s="1790"/>
      <c r="U2151" s="1790"/>
      <c r="V2151" s="510"/>
      <c r="W2151" s="1790"/>
      <c r="X2151" s="1790"/>
      <c r="Y2151" s="474"/>
      <c r="Z2151" s="1790"/>
      <c r="AA2151" s="1790"/>
      <c r="AB2151" s="1791"/>
      <c r="AC2151" s="112"/>
      <c r="AD2151" s="907"/>
      <c r="AE2151" s="908"/>
      <c r="AF2151" s="909"/>
      <c r="AI2151" s="980"/>
      <c r="AJ2151" s="980"/>
      <c r="AK2151" s="980"/>
      <c r="AL2151" s="980"/>
    </row>
    <row r="2152" spans="1:38" s="190" customFormat="1" ht="16.5" thickBot="1">
      <c r="A2152" s="3231"/>
      <c r="B2152" s="3185"/>
      <c r="C2152" s="128" t="s">
        <v>22</v>
      </c>
      <c r="D2152" s="113"/>
      <c r="E2152" s="345" t="e">
        <f t="shared" ref="E2152:AB2152" si="1207">E2150/E2149</f>
        <v>#DIV/0!</v>
      </c>
      <c r="F2152" s="346" t="e">
        <f t="shared" si="1207"/>
        <v>#DIV/0!</v>
      </c>
      <c r="G2152" s="346" t="e">
        <f t="shared" si="1207"/>
        <v>#DIV/0!</v>
      </c>
      <c r="H2152" s="471" t="e">
        <f t="shared" si="1207"/>
        <v>#DIV/0!</v>
      </c>
      <c r="I2152" s="346" t="e">
        <f t="shared" si="1207"/>
        <v>#DIV/0!</v>
      </c>
      <c r="J2152" s="346" t="e">
        <f t="shared" si="1207"/>
        <v>#DIV/0!</v>
      </c>
      <c r="K2152" s="346" t="e">
        <f t="shared" si="1207"/>
        <v>#DIV/0!</v>
      </c>
      <c r="L2152" s="346" t="e">
        <f t="shared" si="1207"/>
        <v>#DIV/0!</v>
      </c>
      <c r="M2152" s="346" t="e">
        <f t="shared" si="1207"/>
        <v>#DIV/0!</v>
      </c>
      <c r="N2152" s="471" t="e">
        <f t="shared" si="1207"/>
        <v>#DIV/0!</v>
      </c>
      <c r="O2152" s="346" t="e">
        <f t="shared" si="1207"/>
        <v>#DIV/0!</v>
      </c>
      <c r="P2152" s="346" t="e">
        <f t="shared" si="1207"/>
        <v>#DIV/0!</v>
      </c>
      <c r="Q2152" s="346" t="e">
        <f t="shared" si="1207"/>
        <v>#DIV/0!</v>
      </c>
      <c r="R2152" s="346" t="e">
        <f t="shared" si="1207"/>
        <v>#DIV/0!</v>
      </c>
      <c r="S2152" s="346" t="e">
        <f t="shared" si="1207"/>
        <v>#DIV/0!</v>
      </c>
      <c r="T2152" s="346" t="e">
        <f t="shared" si="1207"/>
        <v>#DIV/0!</v>
      </c>
      <c r="U2152" s="346" t="e">
        <f t="shared" si="1207"/>
        <v>#DIV/0!</v>
      </c>
      <c r="V2152" s="507" t="e">
        <f t="shared" si="1207"/>
        <v>#DIV/0!</v>
      </c>
      <c r="W2152" s="346" t="e">
        <f t="shared" si="1207"/>
        <v>#DIV/0!</v>
      </c>
      <c r="X2152" s="346" t="e">
        <f t="shared" si="1207"/>
        <v>#DIV/0!</v>
      </c>
      <c r="Y2152" s="471" t="e">
        <f t="shared" si="1207"/>
        <v>#DIV/0!</v>
      </c>
      <c r="Z2152" s="346" t="e">
        <f t="shared" si="1207"/>
        <v>#DIV/0!</v>
      </c>
      <c r="AA2152" s="346" t="e">
        <f t="shared" si="1207"/>
        <v>#DIV/0!</v>
      </c>
      <c r="AB2152" s="347" t="e">
        <f t="shared" si="1207"/>
        <v>#DIV/0!</v>
      </c>
      <c r="AC2152" s="568" t="e">
        <f>AVERAGE(E2152:AB2152)</f>
        <v>#DIV/0!</v>
      </c>
      <c r="AD2152" s="907"/>
      <c r="AE2152" s="908"/>
      <c r="AF2152" s="909"/>
      <c r="AI2152" s="980"/>
      <c r="AJ2152" s="980"/>
      <c r="AK2152" s="980"/>
      <c r="AL2152" s="980"/>
    </row>
    <row r="2153" spans="1:38" s="190" customFormat="1" hidden="1">
      <c r="A2153" s="564"/>
      <c r="B2153" s="215"/>
      <c r="C2153" s="129" t="s">
        <v>133</v>
      </c>
      <c r="D2153" s="113"/>
      <c r="E2153" s="342"/>
      <c r="F2153" s="343"/>
      <c r="G2153" s="343"/>
      <c r="H2153" s="466"/>
      <c r="I2153" s="343"/>
      <c r="J2153" s="343"/>
      <c r="K2153" s="343"/>
      <c r="L2153" s="343"/>
      <c r="M2153" s="343"/>
      <c r="N2153" s="466"/>
      <c r="O2153" s="343"/>
      <c r="P2153" s="343"/>
      <c r="Q2153" s="343"/>
      <c r="R2153" s="343"/>
      <c r="S2153" s="343"/>
      <c r="T2153" s="343"/>
      <c r="U2153" s="343"/>
      <c r="V2153" s="502"/>
      <c r="W2153" s="343"/>
      <c r="X2153" s="343"/>
      <c r="Y2153" s="466"/>
      <c r="Z2153" s="343"/>
      <c r="AA2153" s="343"/>
      <c r="AB2153" s="344"/>
      <c r="AC2153" s="113"/>
      <c r="AD2153" s="907"/>
      <c r="AE2153" s="908"/>
      <c r="AF2153" s="909"/>
      <c r="AI2153" s="980"/>
      <c r="AJ2153" s="980"/>
      <c r="AK2153" s="980"/>
      <c r="AL2153" s="980"/>
    </row>
    <row r="2154" spans="1:38" s="190" customFormat="1" hidden="1">
      <c r="A2154" s="564"/>
      <c r="B2154" s="215"/>
      <c r="C2154" s="129" t="s">
        <v>134</v>
      </c>
      <c r="D2154" s="113"/>
      <c r="E2154" s="342"/>
      <c r="F2154" s="343"/>
      <c r="G2154" s="343"/>
      <c r="H2154" s="466"/>
      <c r="I2154" s="343"/>
      <c r="J2154" s="343"/>
      <c r="K2154" s="343"/>
      <c r="L2154" s="343"/>
      <c r="M2154" s="343"/>
      <c r="N2154" s="466"/>
      <c r="O2154" s="343"/>
      <c r="P2154" s="343"/>
      <c r="Q2154" s="343"/>
      <c r="R2154" s="343"/>
      <c r="S2154" s="343"/>
      <c r="T2154" s="343"/>
      <c r="U2154" s="343"/>
      <c r="V2154" s="502"/>
      <c r="W2154" s="343"/>
      <c r="X2154" s="343"/>
      <c r="Y2154" s="466"/>
      <c r="Z2154" s="343"/>
      <c r="AA2154" s="343"/>
      <c r="AB2154" s="344"/>
      <c r="AC2154" s="113"/>
      <c r="AD2154" s="907"/>
      <c r="AE2154" s="908"/>
      <c r="AF2154" s="909"/>
      <c r="AH2154" s="980"/>
      <c r="AI2154" s="981"/>
      <c r="AJ2154" s="982"/>
      <c r="AK2154" s="982"/>
      <c r="AL2154" s="367"/>
    </row>
    <row r="2155" spans="1:38" s="190" customFormat="1" ht="16.5" hidden="1" thickBot="1">
      <c r="A2155" s="216"/>
      <c r="B2155" s="3264" t="s">
        <v>50</v>
      </c>
      <c r="C2155" s="3224"/>
      <c r="D2155" s="119"/>
      <c r="E2155" s="187">
        <f t="shared" ref="E2155:AB2155" si="1208">SQRT(E2149*E2149+E2150*E2150)/E2127/1.73</f>
        <v>0</v>
      </c>
      <c r="F2155" s="188">
        <f t="shared" si="1208"/>
        <v>0</v>
      </c>
      <c r="G2155" s="188">
        <f t="shared" si="1208"/>
        <v>0</v>
      </c>
      <c r="H2155" s="473">
        <f t="shared" si="1208"/>
        <v>0</v>
      </c>
      <c r="I2155" s="188">
        <f t="shared" si="1208"/>
        <v>0</v>
      </c>
      <c r="J2155" s="188">
        <f t="shared" si="1208"/>
        <v>0</v>
      </c>
      <c r="K2155" s="188">
        <f t="shared" si="1208"/>
        <v>0</v>
      </c>
      <c r="L2155" s="188">
        <f t="shared" si="1208"/>
        <v>0</v>
      </c>
      <c r="M2155" s="188">
        <f t="shared" si="1208"/>
        <v>0</v>
      </c>
      <c r="N2155" s="473">
        <f t="shared" si="1208"/>
        <v>0</v>
      </c>
      <c r="O2155" s="188">
        <f t="shared" si="1208"/>
        <v>0</v>
      </c>
      <c r="P2155" s="188">
        <f t="shared" si="1208"/>
        <v>0</v>
      </c>
      <c r="Q2155" s="188">
        <f t="shared" si="1208"/>
        <v>0</v>
      </c>
      <c r="R2155" s="188">
        <f t="shared" si="1208"/>
        <v>0</v>
      </c>
      <c r="S2155" s="188">
        <f t="shared" si="1208"/>
        <v>0</v>
      </c>
      <c r="T2155" s="188">
        <f t="shared" si="1208"/>
        <v>0</v>
      </c>
      <c r="U2155" s="188">
        <f t="shared" si="1208"/>
        <v>0</v>
      </c>
      <c r="V2155" s="509">
        <f t="shared" si="1208"/>
        <v>0</v>
      </c>
      <c r="W2155" s="188">
        <f t="shared" si="1208"/>
        <v>0</v>
      </c>
      <c r="X2155" s="188">
        <f t="shared" si="1208"/>
        <v>0</v>
      </c>
      <c r="Y2155" s="473">
        <f t="shared" si="1208"/>
        <v>0</v>
      </c>
      <c r="Z2155" s="188">
        <f t="shared" si="1208"/>
        <v>0</v>
      </c>
      <c r="AA2155" s="188">
        <f t="shared" si="1208"/>
        <v>0</v>
      </c>
      <c r="AB2155" s="189">
        <f t="shared" si="1208"/>
        <v>0</v>
      </c>
      <c r="AC2155" s="114">
        <f>AVERAGE(E2155:AB2155)</f>
        <v>0</v>
      </c>
      <c r="AD2155" s="80" t="e">
        <f>(AC2151-AC2155)/AC2151</f>
        <v>#DIV/0!</v>
      </c>
      <c r="AE2155" s="81"/>
      <c r="AF2155" s="82"/>
      <c r="AI2155" s="1095"/>
      <c r="AJ2155" s="1095"/>
      <c r="AK2155" s="980"/>
      <c r="AL2155" s="1095"/>
    </row>
    <row r="2156" spans="1:38" s="190" customFormat="1">
      <c r="A2156" s="3230" t="s">
        <v>357</v>
      </c>
      <c r="B2156" s="3143" t="s">
        <v>358</v>
      </c>
      <c r="C2156" s="126" t="s">
        <v>17</v>
      </c>
      <c r="D2156" s="118" t="s">
        <v>131</v>
      </c>
      <c r="E2156" s="338">
        <f t="shared" ref="E2156:AB2156" si="1209">(E2160-D2160)*$AE2156*$AF2156</f>
        <v>143.99999999999986</v>
      </c>
      <c r="F2156" s="73">
        <f t="shared" si="1209"/>
        <v>136.80000000000038</v>
      </c>
      <c r="G2156" s="73">
        <f t="shared" si="1209"/>
        <v>134.39999999999958</v>
      </c>
      <c r="H2156" s="468">
        <f t="shared" si="1209"/>
        <v>127.20000000000039</v>
      </c>
      <c r="I2156" s="73">
        <f t="shared" si="1209"/>
        <v>136.79999999999984</v>
      </c>
      <c r="J2156" s="73">
        <f t="shared" si="1209"/>
        <v>218.39999999999992</v>
      </c>
      <c r="K2156" s="73">
        <f t="shared" si="1209"/>
        <v>247.19999999999996</v>
      </c>
      <c r="L2156" s="73">
        <f t="shared" si="1209"/>
        <v>271.2</v>
      </c>
      <c r="M2156" s="73">
        <f t="shared" si="1209"/>
        <v>271.2</v>
      </c>
      <c r="N2156" s="468">
        <f t="shared" si="1209"/>
        <v>177.60000000000016</v>
      </c>
      <c r="O2156" s="73">
        <f t="shared" si="1209"/>
        <v>264.00000000000023</v>
      </c>
      <c r="P2156" s="73">
        <f t="shared" si="1209"/>
        <v>271.2</v>
      </c>
      <c r="Q2156" s="73">
        <f t="shared" si="1209"/>
        <v>261.59999999999945</v>
      </c>
      <c r="R2156" s="73">
        <f t="shared" si="1209"/>
        <v>297.60000000000025</v>
      </c>
      <c r="S2156" s="73">
        <f t="shared" si="1209"/>
        <v>288.00000000000023</v>
      </c>
      <c r="T2156" s="73">
        <f t="shared" si="1209"/>
        <v>280.79999999999995</v>
      </c>
      <c r="U2156" s="73">
        <f t="shared" si="1209"/>
        <v>271.2</v>
      </c>
      <c r="V2156" s="504">
        <f t="shared" si="1209"/>
        <v>177.59999999999962</v>
      </c>
      <c r="W2156" s="73">
        <f t="shared" si="1209"/>
        <v>187.2000000000007</v>
      </c>
      <c r="X2156" s="73">
        <f t="shared" si="1209"/>
        <v>167.9999999999996</v>
      </c>
      <c r="Y2156" s="468">
        <f t="shared" si="1209"/>
        <v>177.59999999999962</v>
      </c>
      <c r="Z2156" s="73">
        <f t="shared" si="1209"/>
        <v>187.2000000000007</v>
      </c>
      <c r="AA2156" s="73">
        <f t="shared" si="1209"/>
        <v>170.39999999999935</v>
      </c>
      <c r="AB2156" s="74">
        <f t="shared" si="1209"/>
        <v>160.80000000000041</v>
      </c>
      <c r="AC2156" s="111">
        <f>SUM(E2156:AB2156)</f>
        <v>5028</v>
      </c>
      <c r="AD2156" s="906"/>
      <c r="AE2156" s="605">
        <v>60</v>
      </c>
      <c r="AF2156" s="606">
        <v>40</v>
      </c>
      <c r="AI2156" s="1096"/>
      <c r="AJ2156" s="1097"/>
      <c r="AK2156" s="1096"/>
      <c r="AL2156" s="980"/>
    </row>
    <row r="2157" spans="1:38" s="190" customFormat="1">
      <c r="A2157" s="3231"/>
      <c r="B2157" s="3144"/>
      <c r="C2157" s="128" t="s">
        <v>19</v>
      </c>
      <c r="D2157" s="113" t="s">
        <v>131</v>
      </c>
      <c r="E2157" s="339">
        <f t="shared" ref="E2157:AB2157" si="1210">(E2161-D2161)*$AE2156*$AF2156</f>
        <v>117.59999999999984</v>
      </c>
      <c r="F2157" s="340">
        <f t="shared" si="1210"/>
        <v>110.39999999999957</v>
      </c>
      <c r="G2157" s="340">
        <f t="shared" si="1210"/>
        <v>110.40000000000063</v>
      </c>
      <c r="H2157" s="469">
        <f t="shared" si="1210"/>
        <v>103.19999999999929</v>
      </c>
      <c r="I2157" s="340">
        <f t="shared" si="1210"/>
        <v>110.40000000000063</v>
      </c>
      <c r="J2157" s="340">
        <f t="shared" si="1210"/>
        <v>180.00000000000043</v>
      </c>
      <c r="K2157" s="340">
        <f t="shared" si="1210"/>
        <v>199.19999999999831</v>
      </c>
      <c r="L2157" s="340">
        <f t="shared" si="1210"/>
        <v>220.80000000000126</v>
      </c>
      <c r="M2157" s="340">
        <f t="shared" si="1210"/>
        <v>223.19999999999993</v>
      </c>
      <c r="N2157" s="469">
        <f t="shared" si="1210"/>
        <v>143.99999999999906</v>
      </c>
      <c r="O2157" s="340">
        <f t="shared" si="1210"/>
        <v>213.60000000000099</v>
      </c>
      <c r="P2157" s="340">
        <f t="shared" si="1210"/>
        <v>220.79999999999913</v>
      </c>
      <c r="Q2157" s="340">
        <f t="shared" si="1210"/>
        <v>213.60000000000099</v>
      </c>
      <c r="R2157" s="340">
        <f t="shared" si="1210"/>
        <v>242.39999999999995</v>
      </c>
      <c r="S2157" s="340">
        <f t="shared" si="1210"/>
        <v>235.19999999999968</v>
      </c>
      <c r="T2157" s="340">
        <f t="shared" si="1210"/>
        <v>227.9999999999994</v>
      </c>
      <c r="U2157" s="340">
        <f t="shared" si="1210"/>
        <v>220.80000000000126</v>
      </c>
      <c r="V2157" s="505">
        <f t="shared" si="1210"/>
        <v>143.99999999999906</v>
      </c>
      <c r="W2157" s="340">
        <f t="shared" si="1210"/>
        <v>153.60000000000014</v>
      </c>
      <c r="X2157" s="340">
        <f t="shared" si="1210"/>
        <v>136.80000000000092</v>
      </c>
      <c r="Y2157" s="469">
        <f t="shared" si="1210"/>
        <v>146.39999999999986</v>
      </c>
      <c r="Z2157" s="340">
        <f t="shared" si="1210"/>
        <v>151.19999999999933</v>
      </c>
      <c r="AA2157" s="340">
        <f t="shared" si="1210"/>
        <v>136.80000000000092</v>
      </c>
      <c r="AB2157" s="341">
        <f t="shared" si="1210"/>
        <v>131.99999999999932</v>
      </c>
      <c r="AC2157" s="112">
        <f>SUM(E2157:AB2157)</f>
        <v>4094.4000000000005</v>
      </c>
      <c r="AD2157" s="907"/>
      <c r="AE2157" s="908"/>
      <c r="AF2157" s="909"/>
      <c r="AI2157" s="980"/>
      <c r="AJ2157" s="980"/>
      <c r="AK2157" s="980"/>
      <c r="AL2157" s="980"/>
    </row>
    <row r="2158" spans="1:38" s="190" customFormat="1">
      <c r="A2158" s="3231"/>
      <c r="B2158" s="3144"/>
      <c r="C2158" s="128" t="s">
        <v>20</v>
      </c>
      <c r="D2158" s="113" t="s">
        <v>64</v>
      </c>
      <c r="E2158" s="1797">
        <v>17</v>
      </c>
      <c r="F2158" s="1790">
        <v>16</v>
      </c>
      <c r="G2158" s="1790">
        <v>16</v>
      </c>
      <c r="H2158" s="474">
        <v>15</v>
      </c>
      <c r="I2158" s="1790">
        <v>16</v>
      </c>
      <c r="J2158" s="1790">
        <v>26</v>
      </c>
      <c r="K2158" s="1790">
        <v>29</v>
      </c>
      <c r="L2158" s="1790">
        <v>32</v>
      </c>
      <c r="M2158" s="1790">
        <v>32</v>
      </c>
      <c r="N2158" s="474">
        <v>21</v>
      </c>
      <c r="O2158" s="1790">
        <v>31</v>
      </c>
      <c r="P2158" s="1790">
        <v>32</v>
      </c>
      <c r="Q2158" s="1790">
        <v>31</v>
      </c>
      <c r="R2158" s="1790">
        <v>35</v>
      </c>
      <c r="S2158" s="1790">
        <v>34</v>
      </c>
      <c r="T2158" s="1790">
        <v>33</v>
      </c>
      <c r="U2158" s="1790">
        <v>32</v>
      </c>
      <c r="V2158" s="510">
        <v>21</v>
      </c>
      <c r="W2158" s="1790">
        <v>22</v>
      </c>
      <c r="X2158" s="1790">
        <v>20</v>
      </c>
      <c r="Y2158" s="474">
        <v>21</v>
      </c>
      <c r="Z2158" s="1790">
        <v>22</v>
      </c>
      <c r="AA2158" s="1790">
        <v>20</v>
      </c>
      <c r="AB2158" s="1791">
        <v>19</v>
      </c>
      <c r="AC2158" s="112">
        <f>AVERAGE(E2158:AB2158)</f>
        <v>24.708333333333332</v>
      </c>
      <c r="AD2158" s="907"/>
      <c r="AE2158" s="908"/>
      <c r="AF2158" s="909"/>
      <c r="AI2158" s="980"/>
      <c r="AJ2158" s="980"/>
      <c r="AK2158" s="980"/>
      <c r="AL2158" s="980"/>
    </row>
    <row r="2159" spans="1:38" s="190" customFormat="1" ht="16.5" thickBot="1">
      <c r="A2159" s="3231"/>
      <c r="B2159" s="3150"/>
      <c r="C2159" s="128" t="s">
        <v>22</v>
      </c>
      <c r="D2159" s="119"/>
      <c r="E2159" s="345">
        <f t="shared" ref="E2159:AB2159" si="1211">E2157/E2156</f>
        <v>0.81666666666666632</v>
      </c>
      <c r="F2159" s="346">
        <f t="shared" si="1211"/>
        <v>0.80701754385964375</v>
      </c>
      <c r="G2159" s="346">
        <f t="shared" si="1211"/>
        <v>0.82142857142857872</v>
      </c>
      <c r="H2159" s="471">
        <f t="shared" si="1211"/>
        <v>0.81132075471697307</v>
      </c>
      <c r="I2159" s="346">
        <f t="shared" si="1211"/>
        <v>0.80701754385965463</v>
      </c>
      <c r="J2159" s="346">
        <f t="shared" si="1211"/>
        <v>0.82417582417582647</v>
      </c>
      <c r="K2159" s="346">
        <f t="shared" si="1211"/>
        <v>0.80582524271843992</v>
      </c>
      <c r="L2159" s="346">
        <f t="shared" si="1211"/>
        <v>0.81415929203540294</v>
      </c>
      <c r="M2159" s="346">
        <f t="shared" si="1211"/>
        <v>0.82300884955752196</v>
      </c>
      <c r="N2159" s="471">
        <f t="shared" si="1211"/>
        <v>0.81081081081080475</v>
      </c>
      <c r="O2159" s="346">
        <f t="shared" si="1211"/>
        <v>0.80909090909091219</v>
      </c>
      <c r="P2159" s="346">
        <f t="shared" si="1211"/>
        <v>0.81415929203539505</v>
      </c>
      <c r="Q2159" s="346">
        <f t="shared" si="1211"/>
        <v>0.81651376146789534</v>
      </c>
      <c r="R2159" s="346">
        <f t="shared" si="1211"/>
        <v>0.81451612903225723</v>
      </c>
      <c r="S2159" s="346">
        <f t="shared" si="1211"/>
        <v>0.81666666666666488</v>
      </c>
      <c r="T2159" s="346">
        <f t="shared" si="1211"/>
        <v>0.81196581196580997</v>
      </c>
      <c r="U2159" s="346">
        <f t="shared" si="1211"/>
        <v>0.81415929203540294</v>
      </c>
      <c r="V2159" s="507">
        <f t="shared" si="1211"/>
        <v>0.81081081081080719</v>
      </c>
      <c r="W2159" s="346">
        <f t="shared" si="1211"/>
        <v>0.82051282051281815</v>
      </c>
      <c r="X2159" s="346">
        <f t="shared" si="1211"/>
        <v>0.81428571428572172</v>
      </c>
      <c r="Y2159" s="471">
        <f t="shared" si="1211"/>
        <v>0.82432432432432534</v>
      </c>
      <c r="Z2159" s="346">
        <f t="shared" si="1211"/>
        <v>0.80769230769230116</v>
      </c>
      <c r="AA2159" s="346">
        <f t="shared" si="1211"/>
        <v>0.80281690140845918</v>
      </c>
      <c r="AB2159" s="347">
        <f t="shared" si="1211"/>
        <v>0.82089552238805341</v>
      </c>
      <c r="AC2159" s="568">
        <f>AVERAGE(E2159:AB2159)</f>
        <v>0.8141600568144306</v>
      </c>
      <c r="AD2159" s="907"/>
      <c r="AE2159" s="908"/>
      <c r="AF2159" s="909"/>
      <c r="AI2159" s="980"/>
      <c r="AJ2159" s="980"/>
      <c r="AK2159" s="980"/>
      <c r="AL2159" s="980"/>
    </row>
    <row r="2160" spans="1:38" s="190" customFormat="1" hidden="1">
      <c r="A2160" s="564"/>
      <c r="B2160" s="215"/>
      <c r="C2160" s="129" t="s">
        <v>133</v>
      </c>
      <c r="D2160" s="127">
        <v>0.96099999999999997</v>
      </c>
      <c r="E2160" s="342">
        <v>1.0209999999999999</v>
      </c>
      <c r="F2160" s="343">
        <v>1.0780000000000001</v>
      </c>
      <c r="G2160" s="343">
        <v>1.1339999999999999</v>
      </c>
      <c r="H2160" s="466">
        <v>1.1870000000000001</v>
      </c>
      <c r="I2160" s="343">
        <v>1.244</v>
      </c>
      <c r="J2160" s="343">
        <v>1.335</v>
      </c>
      <c r="K2160" s="343">
        <v>1.4379999999999999</v>
      </c>
      <c r="L2160" s="343">
        <v>1.5509999999999999</v>
      </c>
      <c r="M2160" s="343">
        <v>1.6639999999999999</v>
      </c>
      <c r="N2160" s="466">
        <v>1.738</v>
      </c>
      <c r="O2160" s="343">
        <v>1.8480000000000001</v>
      </c>
      <c r="P2160" s="343">
        <v>1.9610000000000001</v>
      </c>
      <c r="Q2160" s="343">
        <v>2.0699999999999998</v>
      </c>
      <c r="R2160" s="343">
        <v>2.194</v>
      </c>
      <c r="S2160" s="343">
        <v>2.3140000000000001</v>
      </c>
      <c r="T2160" s="343">
        <v>2.431</v>
      </c>
      <c r="U2160" s="343">
        <v>2.544</v>
      </c>
      <c r="V2160" s="502">
        <v>2.6179999999999999</v>
      </c>
      <c r="W2160" s="343">
        <v>2.6960000000000002</v>
      </c>
      <c r="X2160" s="343">
        <v>2.766</v>
      </c>
      <c r="Y2160" s="466">
        <v>2.84</v>
      </c>
      <c r="Z2160" s="343">
        <v>2.9180000000000001</v>
      </c>
      <c r="AA2160" s="343">
        <v>2.9889999999999999</v>
      </c>
      <c r="AB2160" s="344">
        <v>3.056</v>
      </c>
      <c r="AC2160" s="113"/>
      <c r="AD2160" s="907"/>
      <c r="AE2160" s="908"/>
      <c r="AF2160" s="909"/>
      <c r="AI2160" s="980"/>
      <c r="AJ2160" s="980"/>
      <c r="AK2160" s="980"/>
      <c r="AL2160" s="980"/>
    </row>
    <row r="2161" spans="1:38" s="190" customFormat="1" hidden="1">
      <c r="A2161" s="564"/>
      <c r="B2161" s="215"/>
      <c r="C2161" s="129" t="s">
        <v>134</v>
      </c>
      <c r="D2161" s="113">
        <v>3.7410000000000001</v>
      </c>
      <c r="E2161" s="342">
        <v>3.79</v>
      </c>
      <c r="F2161" s="343">
        <v>3.8359999999999999</v>
      </c>
      <c r="G2161" s="343">
        <v>3.8820000000000001</v>
      </c>
      <c r="H2161" s="466">
        <v>3.9249999999999998</v>
      </c>
      <c r="I2161" s="343">
        <v>3.9710000000000001</v>
      </c>
      <c r="J2161" s="343">
        <v>4.0460000000000003</v>
      </c>
      <c r="K2161" s="343">
        <v>4.1289999999999996</v>
      </c>
      <c r="L2161" s="343">
        <v>4.2210000000000001</v>
      </c>
      <c r="M2161" s="343">
        <v>4.3140000000000001</v>
      </c>
      <c r="N2161" s="466">
        <v>4.3739999999999997</v>
      </c>
      <c r="O2161" s="343">
        <v>4.4630000000000001</v>
      </c>
      <c r="P2161" s="343">
        <v>4.5549999999999997</v>
      </c>
      <c r="Q2161" s="343">
        <v>4.6440000000000001</v>
      </c>
      <c r="R2161" s="343">
        <v>4.7450000000000001</v>
      </c>
      <c r="S2161" s="343">
        <v>4.843</v>
      </c>
      <c r="T2161" s="343">
        <v>4.9379999999999997</v>
      </c>
      <c r="U2161" s="343">
        <v>5.03</v>
      </c>
      <c r="V2161" s="502">
        <v>5.09</v>
      </c>
      <c r="W2161" s="343">
        <v>5.1539999999999999</v>
      </c>
      <c r="X2161" s="343">
        <v>5.2110000000000003</v>
      </c>
      <c r="Y2161" s="466">
        <v>5.2720000000000002</v>
      </c>
      <c r="Z2161" s="343">
        <v>5.335</v>
      </c>
      <c r="AA2161" s="343">
        <v>5.3920000000000003</v>
      </c>
      <c r="AB2161" s="344">
        <v>5.4470000000000001</v>
      </c>
      <c r="AC2161" s="113"/>
      <c r="AD2161" s="907"/>
      <c r="AE2161" s="908"/>
      <c r="AF2161" s="909"/>
      <c r="AH2161" s="980"/>
      <c r="AI2161" s="981"/>
      <c r="AJ2161" s="982"/>
      <c r="AK2161" s="982"/>
      <c r="AL2161" s="367"/>
    </row>
    <row r="2162" spans="1:38" s="190" customFormat="1" ht="16.5" hidden="1" thickBot="1">
      <c r="A2162" s="216"/>
      <c r="B2162" s="3264" t="s">
        <v>50</v>
      </c>
      <c r="C2162" s="3224"/>
      <c r="D2162" s="119"/>
      <c r="E2162" s="187">
        <f t="shared" ref="E2162:AB2162" si="1212">SQRT(E2156*E2156+E2157*E2157)/E2127/1.73</f>
        <v>16.924008184051452</v>
      </c>
      <c r="F2162" s="188">
        <f t="shared" si="1212"/>
        <v>15.901904596362444</v>
      </c>
      <c r="G2162" s="188">
        <f t="shared" si="1212"/>
        <v>15.807761746749653</v>
      </c>
      <c r="H2162" s="473">
        <f t="shared" si="1212"/>
        <v>14.863649249572578</v>
      </c>
      <c r="I2162" s="188">
        <f t="shared" si="1212"/>
        <v>15.976913580307571</v>
      </c>
      <c r="J2162" s="188">
        <f t="shared" si="1212"/>
        <v>25.844167142002256</v>
      </c>
      <c r="K2162" s="188">
        <f t="shared" si="1212"/>
        <v>28.808451331173444</v>
      </c>
      <c r="L2162" s="188">
        <f t="shared" si="1212"/>
        <v>31.884643136109151</v>
      </c>
      <c r="M2162" s="188">
        <f t="shared" si="1212"/>
        <v>32.277801781366819</v>
      </c>
      <c r="N2162" s="473">
        <f t="shared" si="1212"/>
        <v>21.045184546338405</v>
      </c>
      <c r="O2162" s="188">
        <f t="shared" si="1212"/>
        <v>31.35694095254113</v>
      </c>
      <c r="P2162" s="188">
        <f t="shared" si="1212"/>
        <v>32.087085314750993</v>
      </c>
      <c r="Q2162" s="188">
        <f t="shared" si="1212"/>
        <v>31.036234258793094</v>
      </c>
      <c r="R2162" s="188">
        <f t="shared" si="1212"/>
        <v>34.994571692480825</v>
      </c>
      <c r="S2162" s="188">
        <f t="shared" si="1212"/>
        <v>34.008687331875578</v>
      </c>
      <c r="T2162" s="188">
        <f t="shared" si="1212"/>
        <v>33.082237185266713</v>
      </c>
      <c r="U2162" s="188">
        <f t="shared" si="1212"/>
        <v>31.884643136109151</v>
      </c>
      <c r="V2162" s="509">
        <f t="shared" si="1212"/>
        <v>20.747842849451324</v>
      </c>
      <c r="W2162" s="188">
        <f t="shared" si="1212"/>
        <v>22.042726003193835</v>
      </c>
      <c r="X2162" s="188">
        <f t="shared" si="1212"/>
        <v>19.659744307658951</v>
      </c>
      <c r="Y2162" s="473">
        <f t="shared" si="1212"/>
        <v>20.852952458392242</v>
      </c>
      <c r="Z2162" s="188">
        <f t="shared" si="1212"/>
        <v>21.801797481815026</v>
      </c>
      <c r="AA2162" s="188">
        <f t="shared" si="1212"/>
        <v>19.767035658111826</v>
      </c>
      <c r="AB2162" s="189">
        <f t="shared" si="1212"/>
        <v>18.760426370878729</v>
      </c>
      <c r="AC2162" s="114">
        <f>AVERAGE(E2162:AB2162)</f>
        <v>24.642392095639718</v>
      </c>
      <c r="AD2162" s="80">
        <f>(AC2158-AC2162)/AC2158</f>
        <v>2.668785336672429E-3</v>
      </c>
      <c r="AE2162" s="81"/>
      <c r="AF2162" s="82"/>
      <c r="AI2162" s="1095"/>
      <c r="AJ2162" s="1095"/>
      <c r="AK2162" s="980"/>
      <c r="AL2162" s="1095"/>
    </row>
    <row r="2163" spans="1:38" s="190" customFormat="1">
      <c r="A2163" s="3230" t="s">
        <v>232</v>
      </c>
      <c r="B2163" s="3184" t="s">
        <v>33</v>
      </c>
      <c r="C2163" s="126" t="s">
        <v>17</v>
      </c>
      <c r="D2163" s="127"/>
      <c r="E2163" s="338">
        <f t="shared" ref="E2163:AB2163" si="1213">(E2167-D2167)*$AE2163*$AF2163</f>
        <v>0</v>
      </c>
      <c r="F2163" s="73">
        <f t="shared" si="1213"/>
        <v>0</v>
      </c>
      <c r="G2163" s="73">
        <f t="shared" si="1213"/>
        <v>0</v>
      </c>
      <c r="H2163" s="468">
        <f t="shared" si="1213"/>
        <v>0</v>
      </c>
      <c r="I2163" s="73">
        <f t="shared" si="1213"/>
        <v>0</v>
      </c>
      <c r="J2163" s="73">
        <f t="shared" si="1213"/>
        <v>0</v>
      </c>
      <c r="K2163" s="73">
        <f t="shared" si="1213"/>
        <v>0</v>
      </c>
      <c r="L2163" s="73">
        <f t="shared" si="1213"/>
        <v>0</v>
      </c>
      <c r="M2163" s="73">
        <f t="shared" si="1213"/>
        <v>0</v>
      </c>
      <c r="N2163" s="468">
        <f t="shared" si="1213"/>
        <v>0</v>
      </c>
      <c r="O2163" s="73">
        <f t="shared" si="1213"/>
        <v>0</v>
      </c>
      <c r="P2163" s="73">
        <f t="shared" si="1213"/>
        <v>0</v>
      </c>
      <c r="Q2163" s="73">
        <f t="shared" si="1213"/>
        <v>0</v>
      </c>
      <c r="R2163" s="73">
        <f t="shared" si="1213"/>
        <v>0</v>
      </c>
      <c r="S2163" s="73">
        <f t="shared" si="1213"/>
        <v>0</v>
      </c>
      <c r="T2163" s="73">
        <f t="shared" si="1213"/>
        <v>0</v>
      </c>
      <c r="U2163" s="73">
        <f t="shared" si="1213"/>
        <v>0</v>
      </c>
      <c r="V2163" s="504">
        <f t="shared" si="1213"/>
        <v>0</v>
      </c>
      <c r="W2163" s="73">
        <f t="shared" si="1213"/>
        <v>0</v>
      </c>
      <c r="X2163" s="73">
        <f t="shared" si="1213"/>
        <v>0</v>
      </c>
      <c r="Y2163" s="468">
        <f t="shared" si="1213"/>
        <v>0</v>
      </c>
      <c r="Z2163" s="73">
        <f t="shared" si="1213"/>
        <v>0</v>
      </c>
      <c r="AA2163" s="73">
        <f t="shared" si="1213"/>
        <v>0</v>
      </c>
      <c r="AB2163" s="74">
        <f t="shared" si="1213"/>
        <v>0</v>
      </c>
      <c r="AC2163" s="111">
        <f>SUM(E2163:AB2163)</f>
        <v>0</v>
      </c>
      <c r="AD2163" s="906"/>
      <c r="AE2163" s="605">
        <v>60</v>
      </c>
      <c r="AF2163" s="606">
        <v>20</v>
      </c>
      <c r="AI2163" s="1096"/>
      <c r="AJ2163" s="1097"/>
      <c r="AK2163" s="1096"/>
      <c r="AL2163" s="980"/>
    </row>
    <row r="2164" spans="1:38" s="190" customFormat="1">
      <c r="A2164" s="3231"/>
      <c r="B2164" s="3185"/>
      <c r="C2164" s="128" t="s">
        <v>19</v>
      </c>
      <c r="D2164" s="113"/>
      <c r="E2164" s="339">
        <f t="shared" ref="E2164:AB2164" si="1214">(E2168-D2168)*$AE2163*$AF2163</f>
        <v>0</v>
      </c>
      <c r="F2164" s="340">
        <f t="shared" si="1214"/>
        <v>0</v>
      </c>
      <c r="G2164" s="340">
        <f t="shared" si="1214"/>
        <v>0</v>
      </c>
      <c r="H2164" s="469">
        <f t="shared" si="1214"/>
        <v>0</v>
      </c>
      <c r="I2164" s="340">
        <f t="shared" si="1214"/>
        <v>0</v>
      </c>
      <c r="J2164" s="340">
        <f t="shared" si="1214"/>
        <v>0</v>
      </c>
      <c r="K2164" s="340">
        <f t="shared" si="1214"/>
        <v>0</v>
      </c>
      <c r="L2164" s="340">
        <f t="shared" si="1214"/>
        <v>0</v>
      </c>
      <c r="M2164" s="340">
        <f t="shared" si="1214"/>
        <v>0</v>
      </c>
      <c r="N2164" s="469">
        <f t="shared" si="1214"/>
        <v>0</v>
      </c>
      <c r="O2164" s="340">
        <f t="shared" si="1214"/>
        <v>0</v>
      </c>
      <c r="P2164" s="340">
        <f t="shared" si="1214"/>
        <v>0</v>
      </c>
      <c r="Q2164" s="340">
        <f t="shared" si="1214"/>
        <v>0</v>
      </c>
      <c r="R2164" s="340">
        <f t="shared" si="1214"/>
        <v>0</v>
      </c>
      <c r="S2164" s="340">
        <f t="shared" si="1214"/>
        <v>0</v>
      </c>
      <c r="T2164" s="340">
        <f t="shared" si="1214"/>
        <v>0</v>
      </c>
      <c r="U2164" s="340">
        <f t="shared" si="1214"/>
        <v>0</v>
      </c>
      <c r="V2164" s="505">
        <f t="shared" si="1214"/>
        <v>0</v>
      </c>
      <c r="W2164" s="340">
        <f t="shared" si="1214"/>
        <v>0</v>
      </c>
      <c r="X2164" s="340">
        <f t="shared" si="1214"/>
        <v>0</v>
      </c>
      <c r="Y2164" s="469">
        <f t="shared" si="1214"/>
        <v>0</v>
      </c>
      <c r="Z2164" s="340">
        <f t="shared" si="1214"/>
        <v>0</v>
      </c>
      <c r="AA2164" s="340">
        <f t="shared" si="1214"/>
        <v>0</v>
      </c>
      <c r="AB2164" s="341">
        <f t="shared" si="1214"/>
        <v>0</v>
      </c>
      <c r="AC2164" s="112">
        <f>SUM(E2164:AB2164)</f>
        <v>0</v>
      </c>
      <c r="AD2164" s="907"/>
      <c r="AE2164" s="908"/>
      <c r="AF2164" s="909"/>
      <c r="AI2164" s="980"/>
      <c r="AJ2164" s="980"/>
      <c r="AK2164" s="980"/>
      <c r="AL2164" s="980"/>
    </row>
    <row r="2165" spans="1:38" s="190" customFormat="1">
      <c r="A2165" s="3231"/>
      <c r="B2165" s="3185"/>
      <c r="C2165" s="128" t="s">
        <v>20</v>
      </c>
      <c r="D2165" s="113"/>
      <c r="E2165" s="1797"/>
      <c r="F2165" s="1790"/>
      <c r="G2165" s="1790"/>
      <c r="H2165" s="474"/>
      <c r="I2165" s="1790"/>
      <c r="J2165" s="1790"/>
      <c r="K2165" s="1790"/>
      <c r="L2165" s="1790"/>
      <c r="M2165" s="1790"/>
      <c r="N2165" s="474"/>
      <c r="O2165" s="1790"/>
      <c r="P2165" s="1790"/>
      <c r="Q2165" s="1790"/>
      <c r="R2165" s="1790"/>
      <c r="S2165" s="1790"/>
      <c r="T2165" s="1790"/>
      <c r="U2165" s="1790"/>
      <c r="V2165" s="510"/>
      <c r="W2165" s="1790"/>
      <c r="X2165" s="1790"/>
      <c r="Y2165" s="474"/>
      <c r="Z2165" s="1790"/>
      <c r="AA2165" s="1790"/>
      <c r="AB2165" s="1791"/>
      <c r="AC2165" s="112"/>
      <c r="AD2165" s="907"/>
      <c r="AE2165" s="908"/>
      <c r="AF2165" s="909"/>
      <c r="AI2165" s="980"/>
      <c r="AJ2165" s="980"/>
      <c r="AK2165" s="980"/>
      <c r="AL2165" s="980"/>
    </row>
    <row r="2166" spans="1:38" s="190" customFormat="1" ht="16.5" thickBot="1">
      <c r="A2166" s="3231"/>
      <c r="B2166" s="3185"/>
      <c r="C2166" s="128" t="s">
        <v>22</v>
      </c>
      <c r="D2166" s="113"/>
      <c r="E2166" s="345" t="e">
        <f t="shared" ref="E2166:AB2166" si="1215">E2164/E2163</f>
        <v>#DIV/0!</v>
      </c>
      <c r="F2166" s="346" t="e">
        <f t="shared" si="1215"/>
        <v>#DIV/0!</v>
      </c>
      <c r="G2166" s="346" t="e">
        <f t="shared" si="1215"/>
        <v>#DIV/0!</v>
      </c>
      <c r="H2166" s="471" t="e">
        <f t="shared" si="1215"/>
        <v>#DIV/0!</v>
      </c>
      <c r="I2166" s="346" t="e">
        <f t="shared" si="1215"/>
        <v>#DIV/0!</v>
      </c>
      <c r="J2166" s="346" t="e">
        <f t="shared" si="1215"/>
        <v>#DIV/0!</v>
      </c>
      <c r="K2166" s="346" t="e">
        <f t="shared" si="1215"/>
        <v>#DIV/0!</v>
      </c>
      <c r="L2166" s="346" t="e">
        <f t="shared" si="1215"/>
        <v>#DIV/0!</v>
      </c>
      <c r="M2166" s="346" t="e">
        <f t="shared" si="1215"/>
        <v>#DIV/0!</v>
      </c>
      <c r="N2166" s="471" t="e">
        <f t="shared" si="1215"/>
        <v>#DIV/0!</v>
      </c>
      <c r="O2166" s="346" t="e">
        <f t="shared" si="1215"/>
        <v>#DIV/0!</v>
      </c>
      <c r="P2166" s="346" t="e">
        <f t="shared" si="1215"/>
        <v>#DIV/0!</v>
      </c>
      <c r="Q2166" s="346" t="e">
        <f t="shared" si="1215"/>
        <v>#DIV/0!</v>
      </c>
      <c r="R2166" s="346" t="e">
        <f t="shared" si="1215"/>
        <v>#DIV/0!</v>
      </c>
      <c r="S2166" s="346" t="e">
        <f t="shared" si="1215"/>
        <v>#DIV/0!</v>
      </c>
      <c r="T2166" s="346" t="e">
        <f t="shared" si="1215"/>
        <v>#DIV/0!</v>
      </c>
      <c r="U2166" s="346" t="e">
        <f t="shared" si="1215"/>
        <v>#DIV/0!</v>
      </c>
      <c r="V2166" s="507" t="e">
        <f t="shared" si="1215"/>
        <v>#DIV/0!</v>
      </c>
      <c r="W2166" s="346" t="e">
        <f t="shared" si="1215"/>
        <v>#DIV/0!</v>
      </c>
      <c r="X2166" s="346" t="e">
        <f t="shared" si="1215"/>
        <v>#DIV/0!</v>
      </c>
      <c r="Y2166" s="471" t="e">
        <f t="shared" si="1215"/>
        <v>#DIV/0!</v>
      </c>
      <c r="Z2166" s="346" t="e">
        <f t="shared" si="1215"/>
        <v>#DIV/0!</v>
      </c>
      <c r="AA2166" s="346" t="e">
        <f t="shared" si="1215"/>
        <v>#DIV/0!</v>
      </c>
      <c r="AB2166" s="347" t="e">
        <f t="shared" si="1215"/>
        <v>#DIV/0!</v>
      </c>
      <c r="AC2166" s="568" t="e">
        <f>AVERAGE(E2166:AB2166)</f>
        <v>#DIV/0!</v>
      </c>
      <c r="AD2166" s="907"/>
      <c r="AE2166" s="908"/>
      <c r="AF2166" s="909"/>
      <c r="AI2166" s="980"/>
      <c r="AJ2166" s="980"/>
      <c r="AK2166" s="980"/>
      <c r="AL2166" s="980"/>
    </row>
    <row r="2167" spans="1:38" s="190" customFormat="1" hidden="1">
      <c r="A2167" s="564"/>
      <c r="B2167" s="215"/>
      <c r="C2167" s="129" t="s">
        <v>133</v>
      </c>
      <c r="D2167" s="113"/>
      <c r="E2167" s="342"/>
      <c r="F2167" s="343"/>
      <c r="G2167" s="343"/>
      <c r="H2167" s="466"/>
      <c r="I2167" s="343"/>
      <c r="J2167" s="343"/>
      <c r="K2167" s="343"/>
      <c r="L2167" s="343"/>
      <c r="M2167" s="343"/>
      <c r="N2167" s="466"/>
      <c r="O2167" s="343"/>
      <c r="P2167" s="343"/>
      <c r="Q2167" s="343"/>
      <c r="R2167" s="343"/>
      <c r="S2167" s="343"/>
      <c r="T2167" s="343"/>
      <c r="U2167" s="343"/>
      <c r="V2167" s="502"/>
      <c r="W2167" s="343"/>
      <c r="X2167" s="343"/>
      <c r="Y2167" s="466"/>
      <c r="Z2167" s="343"/>
      <c r="AA2167" s="343"/>
      <c r="AB2167" s="344"/>
      <c r="AC2167" s="113"/>
      <c r="AD2167" s="907"/>
      <c r="AE2167" s="908"/>
      <c r="AF2167" s="909"/>
      <c r="AI2167" s="980"/>
      <c r="AJ2167" s="980"/>
      <c r="AK2167" s="980"/>
      <c r="AL2167" s="980"/>
    </row>
    <row r="2168" spans="1:38" s="190" customFormat="1" hidden="1">
      <c r="A2168" s="564"/>
      <c r="B2168" s="215"/>
      <c r="C2168" s="129" t="s">
        <v>134</v>
      </c>
      <c r="D2168" s="113"/>
      <c r="E2168" s="342"/>
      <c r="F2168" s="343"/>
      <c r="G2168" s="343"/>
      <c r="H2168" s="466"/>
      <c r="I2168" s="343"/>
      <c r="J2168" s="343"/>
      <c r="K2168" s="343"/>
      <c r="L2168" s="343"/>
      <c r="M2168" s="343"/>
      <c r="N2168" s="466"/>
      <c r="O2168" s="343"/>
      <c r="P2168" s="343"/>
      <c r="Q2168" s="343"/>
      <c r="R2168" s="343"/>
      <c r="S2168" s="343"/>
      <c r="T2168" s="343"/>
      <c r="U2168" s="343"/>
      <c r="V2168" s="502"/>
      <c r="W2168" s="343"/>
      <c r="X2168" s="343"/>
      <c r="Y2168" s="466"/>
      <c r="Z2168" s="343"/>
      <c r="AA2168" s="343"/>
      <c r="AB2168" s="344"/>
      <c r="AC2168" s="113"/>
      <c r="AD2168" s="907"/>
      <c r="AE2168" s="908"/>
      <c r="AF2168" s="909"/>
      <c r="AH2168" s="980"/>
      <c r="AI2168" s="981"/>
      <c r="AJ2168" s="982"/>
      <c r="AK2168" s="982"/>
      <c r="AL2168" s="367"/>
    </row>
    <row r="2169" spans="1:38" s="190" customFormat="1" ht="16.5" hidden="1" thickBot="1">
      <c r="A2169" s="1894"/>
      <c r="B2169" s="3259" t="s">
        <v>50</v>
      </c>
      <c r="C2169" s="3242"/>
      <c r="D2169" s="133"/>
      <c r="E2169" s="675">
        <f>SQRT(E2163*E2163+E2164*E2164)/E2127/1.73</f>
        <v>0</v>
      </c>
      <c r="F2169" s="676">
        <f t="shared" ref="F2169:AB2169" si="1216">SQRT(F2163*F2163+F2164*F2164)/F2127/1.73</f>
        <v>0</v>
      </c>
      <c r="G2169" s="676">
        <f t="shared" si="1216"/>
        <v>0</v>
      </c>
      <c r="H2169" s="677">
        <f t="shared" si="1216"/>
        <v>0</v>
      </c>
      <c r="I2169" s="676">
        <f t="shared" si="1216"/>
        <v>0</v>
      </c>
      <c r="J2169" s="676">
        <f t="shared" si="1216"/>
        <v>0</v>
      </c>
      <c r="K2169" s="676">
        <f t="shared" si="1216"/>
        <v>0</v>
      </c>
      <c r="L2169" s="676">
        <f t="shared" si="1216"/>
        <v>0</v>
      </c>
      <c r="M2169" s="676">
        <f t="shared" si="1216"/>
        <v>0</v>
      </c>
      <c r="N2169" s="677">
        <f t="shared" si="1216"/>
        <v>0</v>
      </c>
      <c r="O2169" s="676">
        <f t="shared" si="1216"/>
        <v>0</v>
      </c>
      <c r="P2169" s="676">
        <f t="shared" si="1216"/>
        <v>0</v>
      </c>
      <c r="Q2169" s="676">
        <f t="shared" si="1216"/>
        <v>0</v>
      </c>
      <c r="R2169" s="676">
        <f t="shared" si="1216"/>
        <v>0</v>
      </c>
      <c r="S2169" s="676">
        <f t="shared" si="1216"/>
        <v>0</v>
      </c>
      <c r="T2169" s="676">
        <f t="shared" si="1216"/>
        <v>0</v>
      </c>
      <c r="U2169" s="676">
        <f t="shared" si="1216"/>
        <v>0</v>
      </c>
      <c r="V2169" s="1098">
        <f t="shared" si="1216"/>
        <v>0</v>
      </c>
      <c r="W2169" s="676">
        <f t="shared" si="1216"/>
        <v>0</v>
      </c>
      <c r="X2169" s="676">
        <f t="shared" si="1216"/>
        <v>0</v>
      </c>
      <c r="Y2169" s="677">
        <f t="shared" si="1216"/>
        <v>0</v>
      </c>
      <c r="Z2169" s="676">
        <f t="shared" si="1216"/>
        <v>0</v>
      </c>
      <c r="AA2169" s="676">
        <f t="shared" si="1216"/>
        <v>0</v>
      </c>
      <c r="AB2169" s="984">
        <f t="shared" si="1216"/>
        <v>0</v>
      </c>
      <c r="AC2169" s="679">
        <f>AVERAGE(E2169:AB2169)</f>
        <v>0</v>
      </c>
      <c r="AD2169" s="80" t="e">
        <f>(AC2165-AC2169)/AC2165</f>
        <v>#DIV/0!</v>
      </c>
      <c r="AE2169" s="81"/>
      <c r="AF2169" s="82"/>
      <c r="AI2169" s="1095"/>
      <c r="AJ2169" s="1095"/>
      <c r="AK2169" s="980"/>
      <c r="AL2169" s="1095"/>
    </row>
    <row r="2170" spans="1:38" s="190" customFormat="1" ht="16.5" thickBot="1">
      <c r="A2170" s="1107"/>
      <c r="B2170" s="602" t="s">
        <v>39</v>
      </c>
      <c r="C2170" s="134" t="s">
        <v>17</v>
      </c>
      <c r="D2170" s="118" t="s">
        <v>131</v>
      </c>
      <c r="E2170" s="153">
        <f t="shared" ref="E2170:AB2170" si="1217">(E2171-D2171)*$AE2170*$AF2170</f>
        <v>4</v>
      </c>
      <c r="F2170" s="214">
        <f t="shared" si="1217"/>
        <v>3.9999999999999991</v>
      </c>
      <c r="G2170" s="214">
        <f t="shared" si="1217"/>
        <v>4.0000000000000018</v>
      </c>
      <c r="H2170" s="467">
        <f t="shared" si="1217"/>
        <v>3.9999999999999991</v>
      </c>
      <c r="I2170" s="214">
        <f t="shared" si="1217"/>
        <v>3.9999999999999991</v>
      </c>
      <c r="J2170" s="214">
        <f t="shared" si="1217"/>
        <v>3.9999999999999991</v>
      </c>
      <c r="K2170" s="214">
        <f t="shared" si="1217"/>
        <v>4.0000000000000036</v>
      </c>
      <c r="L2170" s="214">
        <f t="shared" si="1217"/>
        <v>3.9999999999999991</v>
      </c>
      <c r="M2170" s="214">
        <f t="shared" si="1217"/>
        <v>3.9999999999999991</v>
      </c>
      <c r="N2170" s="467">
        <f t="shared" si="1217"/>
        <v>4.0000000000000036</v>
      </c>
      <c r="O2170" s="214">
        <f t="shared" si="1217"/>
        <v>3.9999999999999947</v>
      </c>
      <c r="P2170" s="214">
        <f t="shared" si="1217"/>
        <v>4.0000000000000036</v>
      </c>
      <c r="Q2170" s="214">
        <f t="shared" si="1217"/>
        <v>3.9999999999999947</v>
      </c>
      <c r="R2170" s="214">
        <f t="shared" si="1217"/>
        <v>4.0000000000000036</v>
      </c>
      <c r="S2170" s="214">
        <f t="shared" si="1217"/>
        <v>4.0000000000000036</v>
      </c>
      <c r="T2170" s="214">
        <f t="shared" si="1217"/>
        <v>3.9999999999999947</v>
      </c>
      <c r="U2170" s="214">
        <f t="shared" si="1217"/>
        <v>4.0000000000000036</v>
      </c>
      <c r="V2170" s="501">
        <f t="shared" si="1217"/>
        <v>3.9999999999999947</v>
      </c>
      <c r="W2170" s="214">
        <f t="shared" si="1217"/>
        <v>4.0000000000000036</v>
      </c>
      <c r="X2170" s="214">
        <f t="shared" si="1217"/>
        <v>4.0000000000000036</v>
      </c>
      <c r="Y2170" s="467">
        <f t="shared" si="1217"/>
        <v>4.0000000000000036</v>
      </c>
      <c r="Z2170" s="214">
        <f t="shared" si="1217"/>
        <v>3.9999999999999858</v>
      </c>
      <c r="AA2170" s="214">
        <f t="shared" si="1217"/>
        <v>4.0000000000000036</v>
      </c>
      <c r="AB2170" s="99">
        <f t="shared" si="1217"/>
        <v>4.0000000000000036</v>
      </c>
      <c r="AC2170" s="192">
        <f>SUM(E2170:AB2170)</f>
        <v>95.999999999999986</v>
      </c>
      <c r="AD2170" s="1152"/>
      <c r="AE2170" s="297">
        <v>1</v>
      </c>
      <c r="AF2170" s="298">
        <v>40</v>
      </c>
      <c r="AI2170" s="1096"/>
      <c r="AJ2170" s="1097"/>
      <c r="AK2170" s="1096"/>
      <c r="AL2170" s="980"/>
    </row>
    <row r="2171" spans="1:38" s="190" customFormat="1" ht="16.5" hidden="1" thickBot="1">
      <c r="A2171" s="1240"/>
      <c r="B2171" s="1177"/>
      <c r="C2171" s="1229" t="s">
        <v>133</v>
      </c>
      <c r="D2171" s="113">
        <v>0.1</v>
      </c>
      <c r="E2171" s="75">
        <v>0.2</v>
      </c>
      <c r="F2171" s="161">
        <v>0.3</v>
      </c>
      <c r="G2171" s="161">
        <v>0.4</v>
      </c>
      <c r="H2171" s="466">
        <v>0.5</v>
      </c>
      <c r="I2171" s="161">
        <v>0.6</v>
      </c>
      <c r="J2171" s="161">
        <v>0.7</v>
      </c>
      <c r="K2171" s="161">
        <v>0.8</v>
      </c>
      <c r="L2171" s="161">
        <v>0.9</v>
      </c>
      <c r="M2171" s="161">
        <v>1</v>
      </c>
      <c r="N2171" s="466">
        <v>1.1000000000000001</v>
      </c>
      <c r="O2171" s="161">
        <v>1.2</v>
      </c>
      <c r="P2171" s="161">
        <v>1.3</v>
      </c>
      <c r="Q2171" s="161">
        <v>1.4</v>
      </c>
      <c r="R2171" s="161">
        <v>1.5</v>
      </c>
      <c r="S2171" s="161">
        <v>1.6</v>
      </c>
      <c r="T2171" s="161">
        <v>1.7</v>
      </c>
      <c r="U2171" s="161">
        <v>1.8</v>
      </c>
      <c r="V2171" s="502">
        <v>1.9</v>
      </c>
      <c r="W2171" s="161">
        <v>2</v>
      </c>
      <c r="X2171" s="161">
        <v>2.1</v>
      </c>
      <c r="Y2171" s="466">
        <v>2.2000000000000002</v>
      </c>
      <c r="Z2171" s="161">
        <v>2.2999999999999998</v>
      </c>
      <c r="AA2171" s="161">
        <v>2.4</v>
      </c>
      <c r="AB2171" s="76">
        <v>2.5</v>
      </c>
      <c r="AC2171" s="229"/>
      <c r="AD2171" s="2770"/>
      <c r="AE2171" s="2771"/>
      <c r="AF2171" s="2772"/>
      <c r="AI2171" s="1095"/>
      <c r="AJ2171" s="1095"/>
      <c r="AK2171" s="980"/>
      <c r="AL2171" s="1095"/>
    </row>
    <row r="2172" spans="1:38" s="190" customFormat="1">
      <c r="A2172" s="1240"/>
      <c r="B2172" s="1177" t="s">
        <v>38</v>
      </c>
      <c r="C2172" s="135" t="s">
        <v>17</v>
      </c>
      <c r="D2172" s="113" t="s">
        <v>131</v>
      </c>
      <c r="E2172" s="75">
        <f t="shared" ref="E2172:AB2172" si="1218">(E2173-D2173)*$AE2172*$AF2172</f>
        <v>0</v>
      </c>
      <c r="F2172" s="161">
        <f t="shared" si="1218"/>
        <v>0</v>
      </c>
      <c r="G2172" s="161">
        <f t="shared" si="1218"/>
        <v>0</v>
      </c>
      <c r="H2172" s="466">
        <f t="shared" si="1218"/>
        <v>0</v>
      </c>
      <c r="I2172" s="161">
        <f t="shared" si="1218"/>
        <v>0</v>
      </c>
      <c r="J2172" s="161">
        <f t="shared" si="1218"/>
        <v>0</v>
      </c>
      <c r="K2172" s="161">
        <f t="shared" si="1218"/>
        <v>0</v>
      </c>
      <c r="L2172" s="161">
        <f t="shared" si="1218"/>
        <v>0</v>
      </c>
      <c r="M2172" s="161">
        <f t="shared" si="1218"/>
        <v>0</v>
      </c>
      <c r="N2172" s="466">
        <f t="shared" si="1218"/>
        <v>0</v>
      </c>
      <c r="O2172" s="161">
        <f t="shared" si="1218"/>
        <v>0</v>
      </c>
      <c r="P2172" s="161">
        <f t="shared" si="1218"/>
        <v>0</v>
      </c>
      <c r="Q2172" s="161">
        <f t="shared" si="1218"/>
        <v>0</v>
      </c>
      <c r="R2172" s="161">
        <f t="shared" si="1218"/>
        <v>0</v>
      </c>
      <c r="S2172" s="161">
        <f t="shared" si="1218"/>
        <v>0</v>
      </c>
      <c r="T2172" s="161">
        <f t="shared" si="1218"/>
        <v>0</v>
      </c>
      <c r="U2172" s="161">
        <f t="shared" si="1218"/>
        <v>0</v>
      </c>
      <c r="V2172" s="502">
        <f t="shared" si="1218"/>
        <v>0</v>
      </c>
      <c r="W2172" s="161">
        <f t="shared" si="1218"/>
        <v>0</v>
      </c>
      <c r="X2172" s="161">
        <f t="shared" si="1218"/>
        <v>0</v>
      </c>
      <c r="Y2172" s="466">
        <f t="shared" si="1218"/>
        <v>0</v>
      </c>
      <c r="Z2172" s="161">
        <f t="shared" si="1218"/>
        <v>0</v>
      </c>
      <c r="AA2172" s="161">
        <f t="shared" si="1218"/>
        <v>0</v>
      </c>
      <c r="AB2172" s="76">
        <f t="shared" si="1218"/>
        <v>0</v>
      </c>
      <c r="AC2172" s="2768">
        <f>SUM(E2172:AB2172)</f>
        <v>0</v>
      </c>
      <c r="AD2172" s="296"/>
      <c r="AE2172" s="297">
        <v>1</v>
      </c>
      <c r="AF2172" s="298">
        <v>40</v>
      </c>
      <c r="AI2172" s="1096"/>
      <c r="AJ2172" s="1097"/>
      <c r="AK2172" s="1096"/>
      <c r="AL2172" s="980"/>
    </row>
    <row r="2173" spans="1:38" s="190" customFormat="1" ht="16.5" hidden="1" thickBot="1">
      <c r="A2173" s="1108"/>
      <c r="B2173" s="607"/>
      <c r="C2173" s="1244" t="s">
        <v>133</v>
      </c>
      <c r="D2173" s="119"/>
      <c r="E2173" s="154"/>
      <c r="F2173" s="132"/>
      <c r="G2173" s="132"/>
      <c r="H2173" s="481"/>
      <c r="I2173" s="132"/>
      <c r="J2173" s="132"/>
      <c r="K2173" s="132"/>
      <c r="L2173" s="132"/>
      <c r="M2173" s="132"/>
      <c r="N2173" s="481"/>
      <c r="O2173" s="132"/>
      <c r="P2173" s="132"/>
      <c r="Q2173" s="132"/>
      <c r="R2173" s="132"/>
      <c r="S2173" s="132"/>
      <c r="T2173" s="132"/>
      <c r="U2173" s="132"/>
      <c r="V2173" s="525"/>
      <c r="W2173" s="132"/>
      <c r="X2173" s="132"/>
      <c r="Y2173" s="481"/>
      <c r="Z2173" s="132"/>
      <c r="AA2173" s="132"/>
      <c r="AB2173" s="184"/>
      <c r="AC2173" s="2769"/>
      <c r="AD2173" s="299"/>
      <c r="AE2173" s="1747"/>
      <c r="AF2173" s="1748"/>
      <c r="AI2173" s="1068"/>
      <c r="AJ2173" s="1068"/>
      <c r="AK2173" s="1068"/>
      <c r="AL2173" s="1068"/>
    </row>
    <row r="2174" spans="1:38" s="190" customFormat="1">
      <c r="A2174" s="3234" t="s">
        <v>359</v>
      </c>
      <c r="B2174" s="3235"/>
      <c r="C2174" s="130" t="s">
        <v>17</v>
      </c>
      <c r="D2174" s="127"/>
      <c r="E2174" s="351">
        <f t="shared" ref="E2174:T2175" si="1219">SUM(E2128,E2135,E2142,E2149,E2156,E2163)</f>
        <v>1134.48</v>
      </c>
      <c r="F2174" s="352">
        <f t="shared" si="1219"/>
        <v>1062.9600000000003</v>
      </c>
      <c r="G2174" s="352">
        <f t="shared" si="1219"/>
        <v>1078.5599999999993</v>
      </c>
      <c r="H2174" s="494">
        <f t="shared" si="1219"/>
        <v>1032.7200000000007</v>
      </c>
      <c r="I2174" s="352">
        <f>SUM(I2128,I2135,I2142,I2149,I2156,I2163)</f>
        <v>1039.1999999999994</v>
      </c>
      <c r="J2174" s="352">
        <f t="shared" ref="J2174:AC2175" si="1220">SUM(J2128,J2135,J2142,J2149,J2156,J2163)</f>
        <v>1129.9200000000003</v>
      </c>
      <c r="K2174" s="352">
        <f t="shared" si="1220"/>
        <v>1289.2799999999995</v>
      </c>
      <c r="L2174" s="352">
        <f t="shared" si="1220"/>
        <v>1392.9599999999998</v>
      </c>
      <c r="M2174" s="352">
        <f t="shared" si="1220"/>
        <v>1447.9200000000008</v>
      </c>
      <c r="N2174" s="494">
        <f t="shared" si="1220"/>
        <v>1445.2800000000002</v>
      </c>
      <c r="O2174" s="352">
        <f t="shared" si="1220"/>
        <v>1169.2800000000002</v>
      </c>
      <c r="P2174" s="352">
        <f t="shared" si="1220"/>
        <v>1155.1199999999999</v>
      </c>
      <c r="Q2174" s="352">
        <f t="shared" si="1220"/>
        <v>1519.6799999999994</v>
      </c>
      <c r="R2174" s="352">
        <f t="shared" si="1220"/>
        <v>1450.56</v>
      </c>
      <c r="S2174" s="352">
        <f t="shared" si="1220"/>
        <v>1515.6000000000001</v>
      </c>
      <c r="T2174" s="352">
        <f t="shared" si="1220"/>
        <v>1464.72</v>
      </c>
      <c r="U2174" s="352">
        <f t="shared" si="1220"/>
        <v>1447.6800000000005</v>
      </c>
      <c r="V2174" s="523">
        <f t="shared" si="1220"/>
        <v>1395.5999999999997</v>
      </c>
      <c r="W2174" s="352">
        <f t="shared" si="1220"/>
        <v>1465.2</v>
      </c>
      <c r="X2174" s="352">
        <f t="shared" si="1220"/>
        <v>1518.9600000000003</v>
      </c>
      <c r="Y2174" s="494">
        <f t="shared" si="1220"/>
        <v>1406.1599999999994</v>
      </c>
      <c r="Z2174" s="352">
        <f t="shared" si="1220"/>
        <v>1424.1600000000017</v>
      </c>
      <c r="AA2174" s="352">
        <f t="shared" si="1220"/>
        <v>1307.5199999999979</v>
      </c>
      <c r="AB2174" s="354">
        <f t="shared" si="1220"/>
        <v>1164.9600000000009</v>
      </c>
      <c r="AC2174" s="614">
        <f t="shared" si="1220"/>
        <v>31458.48</v>
      </c>
      <c r="AD2174" s="2773"/>
      <c r="AE2174" s="2774"/>
      <c r="AF2174" s="2775"/>
      <c r="AI2174" s="1068"/>
      <c r="AJ2174" s="1068"/>
      <c r="AK2174" s="1068"/>
      <c r="AL2174" s="1068"/>
    </row>
    <row r="2175" spans="1:38" s="190" customFormat="1" ht="16.5" thickBot="1">
      <c r="A2175" s="3251"/>
      <c r="B2175" s="3252"/>
      <c r="C2175" s="589" t="s">
        <v>19</v>
      </c>
      <c r="D2175" s="133"/>
      <c r="E2175" s="756">
        <f>SUM(E2129,E2136,E2143,E2150,E2157,E2164)</f>
        <v>723.5999999999998</v>
      </c>
      <c r="F2175" s="757">
        <f t="shared" si="1219"/>
        <v>704.15999999999951</v>
      </c>
      <c r="G2175" s="757">
        <f t="shared" si="1219"/>
        <v>718.08000000000072</v>
      </c>
      <c r="H2175" s="758">
        <f t="shared" si="1219"/>
        <v>683.7599999999992</v>
      </c>
      <c r="I2175" s="757">
        <f t="shared" si="1219"/>
        <v>696.48000000000059</v>
      </c>
      <c r="J2175" s="757">
        <f t="shared" si="1219"/>
        <v>776.16000000000065</v>
      </c>
      <c r="K2175" s="757">
        <f t="shared" si="1219"/>
        <v>832.07999999999834</v>
      </c>
      <c r="L2175" s="757">
        <f t="shared" si="1219"/>
        <v>868.08000000000129</v>
      </c>
      <c r="M2175" s="757">
        <f t="shared" si="1219"/>
        <v>925.67999999999984</v>
      </c>
      <c r="N2175" s="758">
        <f t="shared" si="1219"/>
        <v>932.1599999999994</v>
      </c>
      <c r="O2175" s="757">
        <f t="shared" si="1219"/>
        <v>716.16000000000099</v>
      </c>
      <c r="P2175" s="757">
        <f t="shared" si="1219"/>
        <v>727.19999999999914</v>
      </c>
      <c r="Q2175" s="757">
        <f t="shared" si="1219"/>
        <v>996.72000000000094</v>
      </c>
      <c r="R2175" s="757">
        <f t="shared" si="1219"/>
        <v>936.47999999999968</v>
      </c>
      <c r="S2175" s="757">
        <f t="shared" si="1219"/>
        <v>1023.3599999999997</v>
      </c>
      <c r="T2175" s="757">
        <f t="shared" si="1219"/>
        <v>1002.2399999999997</v>
      </c>
      <c r="U2175" s="757">
        <f t="shared" si="1220"/>
        <v>918.00000000000091</v>
      </c>
      <c r="V2175" s="1112">
        <f t="shared" si="1220"/>
        <v>864.23999999999955</v>
      </c>
      <c r="W2175" s="757">
        <f t="shared" si="1220"/>
        <v>892.32000000000016</v>
      </c>
      <c r="X2175" s="757">
        <f t="shared" si="1220"/>
        <v>914.16000000000031</v>
      </c>
      <c r="Y2175" s="758">
        <f t="shared" si="1220"/>
        <v>834.7199999999998</v>
      </c>
      <c r="Z2175" s="757">
        <f t="shared" si="1220"/>
        <v>836.1599999999994</v>
      </c>
      <c r="AA2175" s="757">
        <f t="shared" si="1220"/>
        <v>802.08000000000084</v>
      </c>
      <c r="AB2175" s="759">
        <f t="shared" si="1220"/>
        <v>758.16</v>
      </c>
      <c r="AC2175" s="712">
        <f t="shared" si="1220"/>
        <v>20082.240000000002</v>
      </c>
      <c r="AD2175" s="1113"/>
      <c r="AE2175" s="1114"/>
      <c r="AF2175" s="1115"/>
      <c r="AI2175" s="1068"/>
      <c r="AJ2175" s="1068"/>
      <c r="AK2175" s="1068"/>
      <c r="AL2175" s="1068"/>
    </row>
    <row r="2176" spans="1:38" s="190" customFormat="1">
      <c r="A2176" s="3238" t="s">
        <v>245</v>
      </c>
      <c r="B2176" s="3239"/>
      <c r="C2176" s="126" t="s">
        <v>42</v>
      </c>
      <c r="D2176" s="118"/>
      <c r="E2176" s="1116">
        <f t="shared" ref="E2176:AC2177" si="1221">100-(E2174/(E2082+E2089))*100</f>
        <v>-0.57446808510653113</v>
      </c>
      <c r="F2176" s="1117">
        <f t="shared" si="1221"/>
        <v>3.7173913043492917</v>
      </c>
      <c r="G2176" s="1117">
        <f t="shared" si="1221"/>
        <v>-2.1363636363644929</v>
      </c>
      <c r="H2176" s="1118">
        <f t="shared" si="1221"/>
        <v>3.3033707865177178</v>
      </c>
      <c r="I2176" s="1117">
        <f t="shared" si="1221"/>
        <v>-1.8823529411769755</v>
      </c>
      <c r="J2176" s="1117">
        <f t="shared" si="1221"/>
        <v>2.9278350515454576</v>
      </c>
      <c r="K2176" s="1117">
        <f t="shared" si="1221"/>
        <v>3.2072072072082136</v>
      </c>
      <c r="L2176" s="1117">
        <f t="shared" si="1221"/>
        <v>2.4537815126048628</v>
      </c>
      <c r="M2176" s="1117">
        <f t="shared" si="1221"/>
        <v>4.2380952380950987</v>
      </c>
      <c r="N2176" s="1118">
        <f t="shared" si="1221"/>
        <v>3.6480000000006783</v>
      </c>
      <c r="O2176" s="1117">
        <f t="shared" si="1221"/>
        <v>0.5714285714266083</v>
      </c>
      <c r="P2176" s="1117">
        <f t="shared" si="1221"/>
        <v>5.6274509803924673</v>
      </c>
      <c r="Q2176" s="1117">
        <f t="shared" si="1221"/>
        <v>-3.8032786885246423</v>
      </c>
      <c r="R2176" s="1117">
        <f t="shared" si="1221"/>
        <v>9.9173553719367646E-2</v>
      </c>
      <c r="S2176" s="1117">
        <f t="shared" si="1221"/>
        <v>2.0930232558135913</v>
      </c>
      <c r="T2176" s="1117">
        <f t="shared" si="1221"/>
        <v>-4.9180327867489382E-2</v>
      </c>
      <c r="U2176" s="1117">
        <f t="shared" si="1221"/>
        <v>0.29752066115588605</v>
      </c>
      <c r="V2176" s="1119">
        <f t="shared" si="1221"/>
        <v>3.0833333333334423</v>
      </c>
      <c r="W2176" s="1117">
        <f t="shared" si="1221"/>
        <v>0.73170731707334369</v>
      </c>
      <c r="X2176" s="1117">
        <f t="shared" si="1221"/>
        <v>-2.0806451612913435</v>
      </c>
      <c r="Y2176" s="1118">
        <f t="shared" si="1221"/>
        <v>-2.7894736842098098</v>
      </c>
      <c r="Z2176" s="1117">
        <f t="shared" si="1221"/>
        <v>1.0999999999999801</v>
      </c>
      <c r="AA2176" s="1117">
        <f t="shared" si="1221"/>
        <v>-2.7924528301869174</v>
      </c>
      <c r="AB2176" s="1120">
        <f t="shared" si="1221"/>
        <v>0.93877551020207761</v>
      </c>
      <c r="AC2176" s="1121">
        <f t="shared" si="1221"/>
        <v>0.92441421012850356</v>
      </c>
      <c r="AD2176" s="1122"/>
      <c r="AE2176" s="1123"/>
      <c r="AF2176" s="1124"/>
      <c r="AI2176" s="1068"/>
      <c r="AJ2176" s="1068"/>
      <c r="AK2176" s="1068"/>
      <c r="AL2176" s="1068"/>
    </row>
    <row r="2177" spans="1:38" s="190" customFormat="1" ht="16.5" thickBot="1">
      <c r="A2177" s="3236"/>
      <c r="B2177" s="3237"/>
      <c r="C2177" s="131" t="s">
        <v>43</v>
      </c>
      <c r="D2177" s="119"/>
      <c r="E2177" s="1125">
        <f t="shared" si="1221"/>
        <v>-7.6785714285687305</v>
      </c>
      <c r="F2177" s="1126">
        <f t="shared" si="1221"/>
        <v>-4.7857142857149455</v>
      </c>
      <c r="G2177" s="1126">
        <f t="shared" si="1221"/>
        <v>-10.814814814815279</v>
      </c>
      <c r="H2177" s="1127">
        <f t="shared" si="1221"/>
        <v>-9.5769230769219007</v>
      </c>
      <c r="I2177" s="1126">
        <f t="shared" si="1221"/>
        <v>-13.803921568630173</v>
      </c>
      <c r="J2177" s="1126">
        <f t="shared" si="1221"/>
        <v>-7.7999999999983913</v>
      </c>
      <c r="K2177" s="1126">
        <f t="shared" si="1221"/>
        <v>-1.9705882352944997</v>
      </c>
      <c r="L2177" s="1126">
        <f t="shared" si="1221"/>
        <v>0.90410958904089966</v>
      </c>
      <c r="M2177" s="1126">
        <f t="shared" si="1221"/>
        <v>-1.5000000000004832</v>
      </c>
      <c r="N2177" s="1127">
        <f t="shared" si="1221"/>
        <v>-2.2105263157887265</v>
      </c>
      <c r="O2177" s="1126">
        <f t="shared" si="1221"/>
        <v>0.53333333333254984</v>
      </c>
      <c r="P2177" s="1126">
        <f t="shared" si="1221"/>
        <v>3.8095238095248476</v>
      </c>
      <c r="Q2177" s="1126">
        <f t="shared" si="1221"/>
        <v>-9.2894736842105203</v>
      </c>
      <c r="R2177" s="1126">
        <f t="shared" si="1221"/>
        <v>-5.4594594594596515</v>
      </c>
      <c r="S2177" s="1126">
        <f t="shared" si="1221"/>
        <v>-6.6000000000004491</v>
      </c>
      <c r="T2177" s="1126">
        <f t="shared" si="1221"/>
        <v>-12.864864864863705</v>
      </c>
      <c r="U2177" s="1126">
        <f t="shared" si="1221"/>
        <v>-3.3783783783793098</v>
      </c>
      <c r="V2177" s="1128">
        <f t="shared" si="1221"/>
        <v>-2.7777777777643564E-2</v>
      </c>
      <c r="W2177" s="1126">
        <f t="shared" si="1221"/>
        <v>-1.8630136986296009</v>
      </c>
      <c r="X2177" s="1126">
        <f t="shared" si="1221"/>
        <v>-1.5733333333325135</v>
      </c>
      <c r="Y2177" s="1127">
        <f t="shared" si="1221"/>
        <v>-2.2941176470607161</v>
      </c>
      <c r="Z2177" s="1126">
        <f t="shared" si="1221"/>
        <v>3.222222222221788</v>
      </c>
      <c r="AA2177" s="1126">
        <f t="shared" si="1221"/>
        <v>-4.4374999999985647</v>
      </c>
      <c r="AB2177" s="1129">
        <f t="shared" si="1221"/>
        <v>-7.0847457627107673</v>
      </c>
      <c r="AC2177" s="1130">
        <f t="shared" si="1221"/>
        <v>-4.2042341220422514</v>
      </c>
      <c r="AD2177" s="1131"/>
      <c r="AE2177" s="1132"/>
      <c r="AF2177" s="1133"/>
      <c r="AI2177" s="1068"/>
      <c r="AJ2177" s="1068"/>
      <c r="AK2177" s="1068"/>
      <c r="AL2177" s="1068"/>
    </row>
    <row r="2178" spans="1:38" s="190" customFormat="1">
      <c r="A2178" s="3216"/>
      <c r="B2178" s="3217"/>
      <c r="C2178" s="929"/>
      <c r="D2178" s="527" t="s">
        <v>127</v>
      </c>
      <c r="E2178" s="1134">
        <f>(E2084+E2091-E2130-E2137-E2144-E2151-E2158-E2165)/(E2084+E2091)</f>
        <v>2.4590163934426229E-2</v>
      </c>
      <c r="F2178" s="1134">
        <f t="shared" ref="F2178:AC2178" si="1222">(F2084+F2091-F2130-F2137-F2144-F2151-F2158-F2165)/(F2084+F2091)</f>
        <v>4.2016806722689079E-2</v>
      </c>
      <c r="G2178" s="1134">
        <f t="shared" si="1222"/>
        <v>1.7241379310344827E-2</v>
      </c>
      <c r="H2178" s="1135">
        <f t="shared" si="1222"/>
        <v>1.7543859649122806E-2</v>
      </c>
      <c r="I2178" s="1134">
        <f t="shared" si="1222"/>
        <v>0</v>
      </c>
      <c r="J2178" s="1134">
        <f t="shared" si="1222"/>
        <v>0</v>
      </c>
      <c r="K2178" s="1134">
        <f t="shared" si="1222"/>
        <v>1.3698630136986301E-2</v>
      </c>
      <c r="L2178" s="1134">
        <f t="shared" si="1222"/>
        <v>1.9230769230769232E-2</v>
      </c>
      <c r="M2178" s="1134">
        <f t="shared" si="1222"/>
        <v>0</v>
      </c>
      <c r="N2178" s="1135">
        <f t="shared" si="1222"/>
        <v>0</v>
      </c>
      <c r="O2178" s="1134">
        <f t="shared" si="1222"/>
        <v>2.3255813953488372E-2</v>
      </c>
      <c r="P2178" s="1134">
        <f t="shared" si="1222"/>
        <v>-4.4776119402985072E-2</v>
      </c>
      <c r="Q2178" s="1134">
        <f t="shared" si="1222"/>
        <v>3.125E-2</v>
      </c>
      <c r="R2178" s="1134">
        <f t="shared" si="1222"/>
        <v>6.2500000000000003E-3</v>
      </c>
      <c r="S2178" s="1134">
        <f t="shared" si="1222"/>
        <v>1.7751479289940829E-2</v>
      </c>
      <c r="T2178" s="1134">
        <f t="shared" si="1222"/>
        <v>1.2500000000000001E-2</v>
      </c>
      <c r="U2178" s="1134">
        <f t="shared" si="1222"/>
        <v>4.4585987261146494E-2</v>
      </c>
      <c r="V2178" s="2915">
        <f t="shared" si="1222"/>
        <v>2.5806451612903226E-2</v>
      </c>
      <c r="W2178" s="1134">
        <f t="shared" si="1222"/>
        <v>-6.2500000000000003E-3</v>
      </c>
      <c r="X2178" s="1134">
        <f t="shared" si="1222"/>
        <v>6.2500000000000003E-3</v>
      </c>
      <c r="Y2178" s="1135">
        <f t="shared" si="1222"/>
        <v>6.7567567567567571E-3</v>
      </c>
      <c r="Z2178" s="1134">
        <f t="shared" si="1222"/>
        <v>1.282051282051282E-2</v>
      </c>
      <c r="AA2178" s="1134">
        <f t="shared" si="1222"/>
        <v>2.8985507246376812E-2</v>
      </c>
      <c r="AB2178" s="1136">
        <f t="shared" si="1222"/>
        <v>2.3622047244094488E-2</v>
      </c>
      <c r="AC2178" s="531">
        <f t="shared" si="1222"/>
        <v>1.3337199188170541E-2</v>
      </c>
      <c r="AD2178" s="1137"/>
      <c r="AE2178" s="1138"/>
      <c r="AF2178" s="1139"/>
      <c r="AI2178" s="1068"/>
      <c r="AJ2178" s="1068"/>
      <c r="AK2178" s="1068"/>
      <c r="AL2178" s="1068"/>
    </row>
    <row r="2179" spans="1:38" s="190" customFormat="1" ht="15.75" customHeight="1" thickBot="1">
      <c r="A2179" s="3198"/>
      <c r="B2179" s="3199"/>
      <c r="C2179" s="731"/>
      <c r="D2179" s="147" t="s">
        <v>128</v>
      </c>
      <c r="E2179" s="532">
        <f>(E2088+E2095-E2134-E2141-E2148-E2155-E2162-E2169)/(E2088+E2095)</f>
        <v>-2.8645065540276744E-2</v>
      </c>
      <c r="F2179" s="532">
        <f t="shared" ref="F2179:AC2179" si="1223">(F2088+F2095-F2134-F2141-F2148-F2155-F2162-F2169)/(F2088+F2095)</f>
        <v>1.3147112804077947E-2</v>
      </c>
      <c r="G2179" s="532">
        <f t="shared" si="1223"/>
        <v>-4.5596858629041635E-2</v>
      </c>
      <c r="H2179" s="533">
        <f t="shared" si="1223"/>
        <v>-2.9611950298039109E-3</v>
      </c>
      <c r="I2179" s="532">
        <f t="shared" si="1223"/>
        <v>-5.1666517738559251E-2</v>
      </c>
      <c r="J2179" s="532">
        <f t="shared" si="1223"/>
        <v>-2.7083295410072752E-3</v>
      </c>
      <c r="K2179" s="532">
        <f t="shared" si="1223"/>
        <v>1.4668339113442411E-2</v>
      </c>
      <c r="L2179" s="532">
        <f t="shared" si="1223"/>
        <v>1.6599742533957813E-2</v>
      </c>
      <c r="M2179" s="532">
        <f t="shared" si="1223"/>
        <v>2.249167982736934E-2</v>
      </c>
      <c r="N2179" s="533">
        <f t="shared" si="1223"/>
        <v>1.8494325671842147E-2</v>
      </c>
      <c r="O2179" s="532">
        <f t="shared" si="1223"/>
        <v>4.2946391228249458E-3</v>
      </c>
      <c r="P2179" s="532">
        <f t="shared" si="1223"/>
        <v>5.1065425046826249E-2</v>
      </c>
      <c r="Q2179" s="532">
        <f t="shared" si="1223"/>
        <v>-5.4245898322349405E-2</v>
      </c>
      <c r="R2179" s="532">
        <f t="shared" si="1223"/>
        <v>-1.7308394998983553E-2</v>
      </c>
      <c r="S2179" s="532">
        <f t="shared" si="1223"/>
        <v>-3.1576722601804929E-3</v>
      </c>
      <c r="T2179" s="532">
        <f t="shared" si="1223"/>
        <v>-3.6153615725265029E-2</v>
      </c>
      <c r="U2179" s="532">
        <f t="shared" si="1223"/>
        <v>-9.7132075014199591E-3</v>
      </c>
      <c r="V2179" s="933">
        <f t="shared" si="1223"/>
        <v>1.9829089497905114E-2</v>
      </c>
      <c r="W2179" s="532">
        <f t="shared" si="1223"/>
        <v>-4.8545182943175655E-3</v>
      </c>
      <c r="X2179" s="532">
        <f t="shared" si="1223"/>
        <v>-2.3941012157007981E-2</v>
      </c>
      <c r="Y2179" s="533">
        <f t="shared" si="1223"/>
        <v>-3.2741602870095997E-2</v>
      </c>
      <c r="Z2179" s="532">
        <f t="shared" si="1223"/>
        <v>1.0872155235761701E-2</v>
      </c>
      <c r="AA2179" s="532">
        <f t="shared" si="1223"/>
        <v>-3.6510660776112661E-2</v>
      </c>
      <c r="AB2179" s="534">
        <f t="shared" si="1223"/>
        <v>-1.3427670085091671E-2</v>
      </c>
      <c r="AC2179" s="535">
        <f t="shared" si="1223"/>
        <v>-7.3552251772494234E-3</v>
      </c>
      <c r="AD2179" s="1140"/>
      <c r="AE2179" s="1141"/>
      <c r="AF2179" s="1142"/>
      <c r="AI2179" s="842"/>
      <c r="AJ2179" s="842"/>
      <c r="AK2179" s="842"/>
      <c r="AL2179" s="842"/>
    </row>
    <row r="2180" spans="1:38" s="190" customFormat="1" ht="16.5" thickBot="1">
      <c r="A2180" s="1143"/>
      <c r="B2180" s="367"/>
      <c r="C2180" s="842"/>
      <c r="D2180" s="1144"/>
      <c r="E2180" s="1145"/>
      <c r="F2180" s="1145"/>
      <c r="G2180" s="1145"/>
      <c r="H2180" s="2805"/>
      <c r="I2180" s="1145"/>
      <c r="J2180" s="1145"/>
      <c r="K2180" s="1145"/>
      <c r="L2180" s="1145"/>
      <c r="M2180" s="1145"/>
      <c r="N2180" s="2805"/>
      <c r="O2180" s="1145"/>
      <c r="P2180" s="1145"/>
      <c r="Q2180" s="1145"/>
      <c r="R2180" s="1145"/>
      <c r="S2180" s="1145"/>
      <c r="T2180" s="1145"/>
      <c r="U2180" s="1145"/>
      <c r="V2180" s="3017"/>
      <c r="W2180" s="1145"/>
      <c r="X2180" s="1145"/>
      <c r="Y2180" s="2805"/>
      <c r="Z2180" s="1145"/>
      <c r="AA2180" s="1145"/>
      <c r="AB2180" s="1145"/>
      <c r="AC2180" s="1145"/>
      <c r="AI2180" s="900"/>
      <c r="AJ2180" s="900"/>
      <c r="AK2180" s="900"/>
      <c r="AL2180" s="900"/>
    </row>
    <row r="2181" spans="1:38" s="190" customFormat="1" ht="16.5" thickBot="1">
      <c r="A2181" s="3228" t="s">
        <v>360</v>
      </c>
      <c r="B2181" s="3240"/>
      <c r="C2181" s="172"/>
      <c r="D2181" s="174"/>
      <c r="E2181" s="766">
        <v>1</v>
      </c>
      <c r="F2181" s="767">
        <v>2</v>
      </c>
      <c r="G2181" s="767">
        <v>3</v>
      </c>
      <c r="H2181" s="769">
        <v>4</v>
      </c>
      <c r="I2181" s="945">
        <v>5</v>
      </c>
      <c r="J2181" s="945">
        <v>6</v>
      </c>
      <c r="K2181" s="945">
        <v>7</v>
      </c>
      <c r="L2181" s="945">
        <v>8</v>
      </c>
      <c r="M2181" s="945">
        <v>9</v>
      </c>
      <c r="N2181" s="769">
        <v>10</v>
      </c>
      <c r="O2181" s="767">
        <v>11</v>
      </c>
      <c r="P2181" s="767">
        <v>12</v>
      </c>
      <c r="Q2181" s="767">
        <v>13</v>
      </c>
      <c r="R2181" s="767">
        <v>14</v>
      </c>
      <c r="S2181" s="767">
        <v>15</v>
      </c>
      <c r="T2181" s="767">
        <v>16</v>
      </c>
      <c r="U2181" s="767">
        <v>17</v>
      </c>
      <c r="V2181" s="945">
        <v>18</v>
      </c>
      <c r="W2181" s="767">
        <v>19</v>
      </c>
      <c r="X2181" s="767">
        <v>20</v>
      </c>
      <c r="Y2181" s="769">
        <v>21</v>
      </c>
      <c r="Z2181" s="767">
        <v>22</v>
      </c>
      <c r="AA2181" s="767">
        <v>23</v>
      </c>
      <c r="AB2181" s="172">
        <v>24</v>
      </c>
      <c r="AC2181" s="999"/>
      <c r="AD2181" s="1069"/>
      <c r="AE2181" s="1070"/>
      <c r="AF2181" s="1071"/>
      <c r="AI2181" s="1095"/>
      <c r="AJ2181" s="1095"/>
      <c r="AK2181" s="1095"/>
      <c r="AL2181" s="1095"/>
    </row>
    <row r="2182" spans="1:38" s="190" customFormat="1" ht="16.5" thickBot="1">
      <c r="A2182" s="551" t="s">
        <v>14</v>
      </c>
      <c r="B2182" s="173"/>
      <c r="C2182" s="552"/>
      <c r="D2182" s="1146"/>
      <c r="E2182" s="195">
        <v>5</v>
      </c>
      <c r="F2182" s="173">
        <v>5</v>
      </c>
      <c r="G2182" s="173">
        <v>5</v>
      </c>
      <c r="H2182" s="547">
        <v>5</v>
      </c>
      <c r="I2182" s="173">
        <v>5</v>
      </c>
      <c r="J2182" s="173">
        <v>5</v>
      </c>
      <c r="K2182" s="173">
        <v>5</v>
      </c>
      <c r="L2182" s="173">
        <v>5</v>
      </c>
      <c r="M2182" s="173">
        <v>5</v>
      </c>
      <c r="N2182" s="547">
        <v>5</v>
      </c>
      <c r="O2182" s="173">
        <v>5</v>
      </c>
      <c r="P2182" s="173">
        <v>5</v>
      </c>
      <c r="Q2182" s="173">
        <v>5</v>
      </c>
      <c r="R2182" s="173">
        <v>5</v>
      </c>
      <c r="S2182" s="173">
        <v>5</v>
      </c>
      <c r="T2182" s="173">
        <v>5</v>
      </c>
      <c r="U2182" s="173">
        <v>5</v>
      </c>
      <c r="V2182" s="827">
        <v>5</v>
      </c>
      <c r="W2182" s="173">
        <v>5</v>
      </c>
      <c r="X2182" s="173">
        <v>5</v>
      </c>
      <c r="Y2182" s="547">
        <v>5</v>
      </c>
      <c r="Z2182" s="173">
        <v>5</v>
      </c>
      <c r="AA2182" s="173">
        <v>5</v>
      </c>
      <c r="AB2182" s="251">
        <v>5</v>
      </c>
      <c r="AC2182" s="1000"/>
      <c r="AD2182" s="1140"/>
      <c r="AE2182" s="1141"/>
      <c r="AF2182" s="1142"/>
      <c r="AI2182" s="1095"/>
      <c r="AJ2182" s="1095"/>
      <c r="AK2182" s="980"/>
      <c r="AL2182" s="1095"/>
    </row>
    <row r="2183" spans="1:38" s="190" customFormat="1" ht="16.5" thickBot="1">
      <c r="A2183" s="551" t="s">
        <v>15</v>
      </c>
      <c r="B2183" s="173"/>
      <c r="C2183" s="552"/>
      <c r="D2183" s="1146"/>
      <c r="E2183" s="195"/>
      <c r="F2183" s="173"/>
      <c r="G2183" s="173"/>
      <c r="H2183" s="547"/>
      <c r="I2183" s="173"/>
      <c r="J2183" s="173"/>
      <c r="K2183" s="173"/>
      <c r="L2183" s="173"/>
      <c r="M2183" s="173"/>
      <c r="N2183" s="547"/>
      <c r="O2183" s="173"/>
      <c r="P2183" s="173"/>
      <c r="Q2183" s="173"/>
      <c r="R2183" s="173"/>
      <c r="S2183" s="173"/>
      <c r="T2183" s="173"/>
      <c r="U2183" s="173"/>
      <c r="V2183" s="827"/>
      <c r="W2183" s="173"/>
      <c r="X2183" s="173"/>
      <c r="Y2183" s="547"/>
      <c r="Z2183" s="173"/>
      <c r="AA2183" s="173"/>
      <c r="AB2183" s="251"/>
      <c r="AC2183" s="1000"/>
      <c r="AD2183" s="3097"/>
      <c r="AE2183" s="3098"/>
      <c r="AF2183" s="3099"/>
      <c r="AI2183" s="1095"/>
      <c r="AJ2183" s="1095"/>
      <c r="AK2183" s="980"/>
      <c r="AL2183" s="1095"/>
    </row>
    <row r="2184" spans="1:38" s="190" customFormat="1">
      <c r="A2184" s="3255" t="s">
        <v>53</v>
      </c>
      <c r="B2184" s="3165" t="s">
        <v>54</v>
      </c>
      <c r="C2184" s="126" t="s">
        <v>17</v>
      </c>
      <c r="D2184" s="118" t="s">
        <v>173</v>
      </c>
      <c r="E2184" s="98"/>
      <c r="F2184" s="214"/>
      <c r="G2184" s="214"/>
      <c r="H2184" s="467"/>
      <c r="I2184" s="214"/>
      <c r="J2184" s="214"/>
      <c r="K2184" s="214"/>
      <c r="L2184" s="214"/>
      <c r="M2184" s="214"/>
      <c r="N2184" s="467"/>
      <c r="O2184" s="214"/>
      <c r="P2184" s="214"/>
      <c r="Q2184" s="214"/>
      <c r="R2184" s="214"/>
      <c r="S2184" s="214"/>
      <c r="T2184" s="214"/>
      <c r="U2184" s="214"/>
      <c r="V2184" s="501"/>
      <c r="W2184" s="214"/>
      <c r="X2184" s="214"/>
      <c r="Y2184" s="467"/>
      <c r="Z2184" s="214"/>
      <c r="AA2184" s="214"/>
      <c r="AB2184" s="363"/>
      <c r="AC2184" s="118"/>
      <c r="AD2184" s="72"/>
      <c r="AE2184" s="73"/>
      <c r="AF2184" s="74"/>
      <c r="AI2184" s="1096"/>
      <c r="AJ2184" s="1097"/>
      <c r="AK2184" s="1096"/>
      <c r="AL2184" s="980"/>
    </row>
    <row r="2185" spans="1:38" s="190" customFormat="1">
      <c r="A2185" s="3256"/>
      <c r="B2185" s="3166"/>
      <c r="C2185" s="128" t="s">
        <v>19</v>
      </c>
      <c r="D2185" s="113" t="s">
        <v>173</v>
      </c>
      <c r="E2185" s="83"/>
      <c r="F2185" s="161"/>
      <c r="G2185" s="161"/>
      <c r="H2185" s="466"/>
      <c r="I2185" s="161"/>
      <c r="J2185" s="161"/>
      <c r="K2185" s="161"/>
      <c r="L2185" s="161"/>
      <c r="M2185" s="161"/>
      <c r="N2185" s="466"/>
      <c r="O2185" s="161"/>
      <c r="P2185" s="161"/>
      <c r="Q2185" s="161"/>
      <c r="R2185" s="161"/>
      <c r="S2185" s="161"/>
      <c r="T2185" s="161"/>
      <c r="U2185" s="161"/>
      <c r="V2185" s="502"/>
      <c r="W2185" s="161"/>
      <c r="X2185" s="161"/>
      <c r="Y2185" s="466"/>
      <c r="Z2185" s="161"/>
      <c r="AA2185" s="161"/>
      <c r="AB2185" s="348"/>
      <c r="AC2185" s="113"/>
      <c r="AD2185" s="75"/>
      <c r="AE2185" s="161"/>
      <c r="AF2185" s="76"/>
      <c r="AI2185" s="980"/>
      <c r="AJ2185" s="980"/>
      <c r="AK2185" s="980"/>
      <c r="AL2185" s="980"/>
    </row>
    <row r="2186" spans="1:38" s="190" customFormat="1">
      <c r="A2186" s="3256"/>
      <c r="B2186" s="3166"/>
      <c r="C2186" s="128" t="s">
        <v>20</v>
      </c>
      <c r="D2186" s="113" t="s">
        <v>64</v>
      </c>
      <c r="E2186" s="83">
        <v>2</v>
      </c>
      <c r="F2186" s="161">
        <v>2</v>
      </c>
      <c r="G2186" s="161">
        <v>1</v>
      </c>
      <c r="H2186" s="466">
        <v>1</v>
      </c>
      <c r="I2186" s="161">
        <v>1</v>
      </c>
      <c r="J2186" s="161">
        <v>2</v>
      </c>
      <c r="K2186" s="161">
        <v>2</v>
      </c>
      <c r="L2186" s="161">
        <v>2</v>
      </c>
      <c r="M2186" s="161">
        <v>2</v>
      </c>
      <c r="N2186" s="466">
        <v>2</v>
      </c>
      <c r="O2186" s="161">
        <v>2</v>
      </c>
      <c r="P2186" s="161">
        <v>2</v>
      </c>
      <c r="Q2186" s="161">
        <v>2</v>
      </c>
      <c r="R2186" s="161">
        <v>2</v>
      </c>
      <c r="S2186" s="161">
        <v>2</v>
      </c>
      <c r="T2186" s="161">
        <v>2</v>
      </c>
      <c r="U2186" s="161">
        <v>2</v>
      </c>
      <c r="V2186" s="502">
        <v>2</v>
      </c>
      <c r="W2186" s="161">
        <v>2</v>
      </c>
      <c r="X2186" s="161">
        <v>2</v>
      </c>
      <c r="Y2186" s="466">
        <v>2</v>
      </c>
      <c r="Z2186" s="161">
        <v>2</v>
      </c>
      <c r="AA2186" s="161">
        <v>2</v>
      </c>
      <c r="AB2186" s="348">
        <v>2</v>
      </c>
      <c r="AC2186" s="113"/>
      <c r="AD2186" s="77"/>
      <c r="AE2186" s="78"/>
      <c r="AF2186" s="79"/>
      <c r="AI2186" s="980"/>
      <c r="AJ2186" s="980"/>
      <c r="AK2186" s="980"/>
      <c r="AL2186" s="980"/>
    </row>
    <row r="2187" spans="1:38" s="190" customFormat="1">
      <c r="A2187" s="3256"/>
      <c r="B2187" s="3166"/>
      <c r="C2187" s="128" t="s">
        <v>22</v>
      </c>
      <c r="D2187" s="113" t="s">
        <v>173</v>
      </c>
      <c r="E2187" s="83"/>
      <c r="F2187" s="161"/>
      <c r="G2187" s="161"/>
      <c r="H2187" s="466"/>
      <c r="I2187" s="161"/>
      <c r="J2187" s="161"/>
      <c r="K2187" s="161"/>
      <c r="L2187" s="161"/>
      <c r="M2187" s="161"/>
      <c r="N2187" s="466"/>
      <c r="O2187" s="161"/>
      <c r="P2187" s="161"/>
      <c r="Q2187" s="161"/>
      <c r="R2187" s="161"/>
      <c r="S2187" s="161"/>
      <c r="T2187" s="161"/>
      <c r="U2187" s="161"/>
      <c r="V2187" s="502"/>
      <c r="W2187" s="161"/>
      <c r="X2187" s="161"/>
      <c r="Y2187" s="466"/>
      <c r="Z2187" s="161"/>
      <c r="AA2187" s="161"/>
      <c r="AB2187" s="348"/>
      <c r="AC2187" s="113"/>
      <c r="AD2187" s="75"/>
      <c r="AE2187" s="161"/>
      <c r="AF2187" s="76"/>
      <c r="AI2187" s="980"/>
      <c r="AJ2187" s="980"/>
      <c r="AK2187" s="980"/>
      <c r="AL2187" s="980"/>
    </row>
    <row r="2188" spans="1:38" s="190" customFormat="1" ht="16.5" thickBot="1">
      <c r="A2188" s="3260"/>
      <c r="B2188" s="3261"/>
      <c r="C2188" s="668" t="s">
        <v>28</v>
      </c>
      <c r="D2188" s="669" t="s">
        <v>64</v>
      </c>
      <c r="E2188" s="1002">
        <v>118.4</v>
      </c>
      <c r="F2188" s="1001">
        <v>119.1</v>
      </c>
      <c r="G2188" s="1001">
        <v>118.7</v>
      </c>
      <c r="H2188" s="481">
        <v>118.9</v>
      </c>
      <c r="I2188" s="1001">
        <v>118.8</v>
      </c>
      <c r="J2188" s="1001">
        <v>118.8</v>
      </c>
      <c r="K2188" s="1001">
        <v>118.9</v>
      </c>
      <c r="L2188" s="1001">
        <v>118.4</v>
      </c>
      <c r="M2188" s="1001">
        <v>117.9</v>
      </c>
      <c r="N2188" s="481">
        <v>117.5</v>
      </c>
      <c r="O2188" s="1001">
        <v>117.3</v>
      </c>
      <c r="P2188" s="1001">
        <v>117.6</v>
      </c>
      <c r="Q2188" s="1001">
        <v>117.6</v>
      </c>
      <c r="R2188" s="1001">
        <v>118.3</v>
      </c>
      <c r="S2188" s="1001">
        <v>117.8</v>
      </c>
      <c r="T2188" s="1001">
        <v>118</v>
      </c>
      <c r="U2188" s="1001">
        <v>118.6</v>
      </c>
      <c r="V2188" s="1147">
        <v>118.6</v>
      </c>
      <c r="W2188" s="1001">
        <v>118.5</v>
      </c>
      <c r="X2188" s="1001">
        <v>118.7</v>
      </c>
      <c r="Y2188" s="481">
        <v>118.9</v>
      </c>
      <c r="Z2188" s="1001">
        <v>119</v>
      </c>
      <c r="AA2188" s="1001">
        <v>118.9</v>
      </c>
      <c r="AB2188" s="1148">
        <v>119.3</v>
      </c>
      <c r="AC2188" s="669"/>
      <c r="AD2188" s="75"/>
      <c r="AE2188" s="161"/>
      <c r="AF2188" s="76"/>
      <c r="AI2188" s="980"/>
      <c r="AJ2188" s="980"/>
      <c r="AK2188" s="980"/>
      <c r="AL2188" s="980"/>
    </row>
    <row r="2189" spans="1:38" s="190" customFormat="1" hidden="1">
      <c r="A2189" s="1003"/>
      <c r="B2189" s="541"/>
      <c r="C2189" s="632" t="s">
        <v>133</v>
      </c>
      <c r="D2189" s="127" t="s">
        <v>173</v>
      </c>
      <c r="E2189" s="710"/>
      <c r="F2189" s="356"/>
      <c r="G2189" s="356"/>
      <c r="H2189" s="497"/>
      <c r="I2189" s="356"/>
      <c r="J2189" s="356"/>
      <c r="K2189" s="356"/>
      <c r="L2189" s="356"/>
      <c r="M2189" s="356"/>
      <c r="N2189" s="497"/>
      <c r="O2189" s="356"/>
      <c r="P2189" s="356"/>
      <c r="Q2189" s="356"/>
      <c r="R2189" s="356"/>
      <c r="S2189" s="356"/>
      <c r="T2189" s="356"/>
      <c r="U2189" s="356"/>
      <c r="V2189" s="1149"/>
      <c r="W2189" s="356"/>
      <c r="X2189" s="356"/>
      <c r="Y2189" s="497"/>
      <c r="Z2189" s="356"/>
      <c r="AA2189" s="356"/>
      <c r="AB2189" s="711"/>
      <c r="AC2189" s="1004"/>
      <c r="AD2189" s="75"/>
      <c r="AE2189" s="161"/>
      <c r="AF2189" s="76"/>
      <c r="AI2189" s="980"/>
      <c r="AJ2189" s="980"/>
      <c r="AK2189" s="980"/>
      <c r="AL2189" s="980"/>
    </row>
    <row r="2190" spans="1:38" s="190" customFormat="1" ht="16.5" hidden="1" thickBot="1">
      <c r="A2190" s="1003"/>
      <c r="B2190" s="541"/>
      <c r="C2190" s="632" t="s">
        <v>134</v>
      </c>
      <c r="D2190" s="191" t="s">
        <v>173</v>
      </c>
      <c r="E2190" s="710"/>
      <c r="F2190" s="356"/>
      <c r="G2190" s="356"/>
      <c r="H2190" s="497"/>
      <c r="I2190" s="356"/>
      <c r="J2190" s="356"/>
      <c r="K2190" s="356"/>
      <c r="L2190" s="356"/>
      <c r="M2190" s="356"/>
      <c r="N2190" s="497"/>
      <c r="O2190" s="356"/>
      <c r="P2190" s="356"/>
      <c r="Q2190" s="356"/>
      <c r="R2190" s="356"/>
      <c r="S2190" s="356"/>
      <c r="T2190" s="356"/>
      <c r="U2190" s="356"/>
      <c r="V2190" s="1149"/>
      <c r="W2190" s="356"/>
      <c r="X2190" s="356"/>
      <c r="Y2190" s="497"/>
      <c r="Z2190" s="356"/>
      <c r="AA2190" s="356"/>
      <c r="AB2190" s="711"/>
      <c r="AC2190" s="1005"/>
      <c r="AD2190" s="80"/>
      <c r="AE2190" s="81"/>
      <c r="AF2190" s="82"/>
      <c r="AI2190" s="1095"/>
      <c r="AJ2190" s="1095"/>
      <c r="AK2190" s="980"/>
      <c r="AL2190" s="1095"/>
    </row>
    <row r="2191" spans="1:38" s="190" customFormat="1">
      <c r="A2191" s="3255" t="s">
        <v>58</v>
      </c>
      <c r="B2191" s="3165" t="s">
        <v>59</v>
      </c>
      <c r="C2191" s="126" t="s">
        <v>17</v>
      </c>
      <c r="D2191" s="118" t="s">
        <v>173</v>
      </c>
      <c r="E2191" s="2926"/>
      <c r="F2191" s="214"/>
      <c r="G2191" s="214"/>
      <c r="H2191" s="467"/>
      <c r="I2191" s="214"/>
      <c r="J2191" s="214"/>
      <c r="K2191" s="214"/>
      <c r="L2191" s="214"/>
      <c r="M2191" s="214"/>
      <c r="N2191" s="467"/>
      <c r="O2191" s="214"/>
      <c r="P2191" s="214"/>
      <c r="Q2191" s="214"/>
      <c r="R2191" s="214"/>
      <c r="S2191" s="214"/>
      <c r="T2191" s="214"/>
      <c r="U2191" s="214"/>
      <c r="V2191" s="501"/>
      <c r="W2191" s="214"/>
      <c r="X2191" s="214"/>
      <c r="Y2191" s="467"/>
      <c r="Z2191" s="214"/>
      <c r="AA2191" s="214"/>
      <c r="AB2191" s="363"/>
      <c r="AC2191" s="118"/>
      <c r="AD2191" s="72"/>
      <c r="AE2191" s="73"/>
      <c r="AF2191" s="74"/>
      <c r="AI2191" s="1095"/>
      <c r="AJ2191" s="1095"/>
      <c r="AK2191" s="980"/>
      <c r="AL2191" s="1095"/>
    </row>
    <row r="2192" spans="1:38" s="190" customFormat="1">
      <c r="A2192" s="3256"/>
      <c r="B2192" s="3166"/>
      <c r="C2192" s="128" t="s">
        <v>19</v>
      </c>
      <c r="D2192" s="113" t="s">
        <v>173</v>
      </c>
      <c r="E2192" s="83"/>
      <c r="F2192" s="161"/>
      <c r="G2192" s="161"/>
      <c r="H2192" s="466"/>
      <c r="I2192" s="161"/>
      <c r="J2192" s="161"/>
      <c r="K2192" s="161"/>
      <c r="L2192" s="161"/>
      <c r="M2192" s="161"/>
      <c r="N2192" s="466"/>
      <c r="O2192" s="161"/>
      <c r="P2192" s="161"/>
      <c r="Q2192" s="161"/>
      <c r="R2192" s="161"/>
      <c r="S2192" s="161"/>
      <c r="T2192" s="161"/>
      <c r="U2192" s="161"/>
      <c r="V2192" s="502"/>
      <c r="W2192" s="161"/>
      <c r="X2192" s="161"/>
      <c r="Y2192" s="466"/>
      <c r="Z2192" s="161"/>
      <c r="AA2192" s="161"/>
      <c r="AB2192" s="348"/>
      <c r="AC2192" s="113"/>
      <c r="AD2192" s="75"/>
      <c r="AE2192" s="161"/>
      <c r="AF2192" s="76"/>
      <c r="AI2192" s="1095"/>
      <c r="AJ2192" s="1095"/>
      <c r="AK2192" s="980"/>
      <c r="AL2192" s="1095"/>
    </row>
    <row r="2193" spans="1:38" s="190" customFormat="1">
      <c r="A2193" s="3256"/>
      <c r="B2193" s="3166"/>
      <c r="C2193" s="128" t="s">
        <v>20</v>
      </c>
      <c r="D2193" s="113" t="s">
        <v>64</v>
      </c>
      <c r="E2193" s="83">
        <v>0</v>
      </c>
      <c r="F2193" s="161">
        <v>0</v>
      </c>
      <c r="G2193" s="161">
        <v>0</v>
      </c>
      <c r="H2193" s="466">
        <v>0</v>
      </c>
      <c r="I2193" s="161">
        <v>0</v>
      </c>
      <c r="J2193" s="161">
        <v>0</v>
      </c>
      <c r="K2193" s="161">
        <v>0</v>
      </c>
      <c r="L2193" s="161">
        <v>0</v>
      </c>
      <c r="M2193" s="161">
        <v>0</v>
      </c>
      <c r="N2193" s="466">
        <v>0</v>
      </c>
      <c r="O2193" s="161">
        <v>0</v>
      </c>
      <c r="P2193" s="161">
        <v>0</v>
      </c>
      <c r="Q2193" s="161">
        <v>0</v>
      </c>
      <c r="R2193" s="161">
        <v>0</v>
      </c>
      <c r="S2193" s="161">
        <v>0</v>
      </c>
      <c r="T2193" s="161">
        <v>0</v>
      </c>
      <c r="U2193" s="161">
        <v>0</v>
      </c>
      <c r="V2193" s="502">
        <v>0</v>
      </c>
      <c r="W2193" s="161">
        <v>0</v>
      </c>
      <c r="X2193" s="161">
        <v>0</v>
      </c>
      <c r="Y2193" s="466">
        <v>0</v>
      </c>
      <c r="Z2193" s="161">
        <v>0</v>
      </c>
      <c r="AA2193" s="161">
        <v>0</v>
      </c>
      <c r="AB2193" s="348">
        <v>0</v>
      </c>
      <c r="AC2193" s="113"/>
      <c r="AD2193" s="77"/>
      <c r="AE2193" s="78"/>
      <c r="AF2193" s="79"/>
      <c r="AI2193" s="1095"/>
      <c r="AJ2193" s="1095"/>
      <c r="AK2193" s="980"/>
      <c r="AL2193" s="1095"/>
    </row>
    <row r="2194" spans="1:38" s="190" customFormat="1">
      <c r="A2194" s="3256"/>
      <c r="B2194" s="3166"/>
      <c r="C2194" s="128" t="s">
        <v>22</v>
      </c>
      <c r="D2194" s="113" t="s">
        <v>173</v>
      </c>
      <c r="E2194" s="83"/>
      <c r="F2194" s="161"/>
      <c r="G2194" s="161"/>
      <c r="H2194" s="466"/>
      <c r="I2194" s="161"/>
      <c r="J2194" s="161"/>
      <c r="K2194" s="161"/>
      <c r="L2194" s="161"/>
      <c r="M2194" s="161"/>
      <c r="N2194" s="466"/>
      <c r="O2194" s="161"/>
      <c r="P2194" s="161"/>
      <c r="Q2194" s="161"/>
      <c r="R2194" s="161"/>
      <c r="S2194" s="161"/>
      <c r="T2194" s="161"/>
      <c r="U2194" s="161"/>
      <c r="V2194" s="502"/>
      <c r="W2194" s="161"/>
      <c r="X2194" s="161"/>
      <c r="Y2194" s="466"/>
      <c r="Z2194" s="161"/>
      <c r="AA2194" s="161"/>
      <c r="AB2194" s="348"/>
      <c r="AC2194" s="113"/>
      <c r="AD2194" s="75"/>
      <c r="AE2194" s="161"/>
      <c r="AF2194" s="76"/>
      <c r="AI2194" s="1095"/>
      <c r="AJ2194" s="1095"/>
      <c r="AK2194" s="980"/>
      <c r="AL2194" s="1095"/>
    </row>
    <row r="2195" spans="1:38" s="190" customFormat="1" ht="16.5" thickBot="1">
      <c r="A2195" s="3260"/>
      <c r="B2195" s="3261"/>
      <c r="C2195" s="668" t="s">
        <v>28</v>
      </c>
      <c r="D2195" s="669" t="s">
        <v>64</v>
      </c>
      <c r="E2195" s="1002">
        <v>118.7</v>
      </c>
      <c r="F2195" s="1001">
        <v>119.3</v>
      </c>
      <c r="G2195" s="1001">
        <v>119</v>
      </c>
      <c r="H2195" s="481">
        <v>119.2</v>
      </c>
      <c r="I2195" s="1001">
        <v>119</v>
      </c>
      <c r="J2195" s="1001">
        <v>119</v>
      </c>
      <c r="K2195" s="1001">
        <v>119.2</v>
      </c>
      <c r="L2195" s="1001">
        <v>118.8</v>
      </c>
      <c r="M2195" s="1001">
        <v>118.3</v>
      </c>
      <c r="N2195" s="481">
        <v>117.9</v>
      </c>
      <c r="O2195" s="1001">
        <v>117.8</v>
      </c>
      <c r="P2195" s="1001">
        <v>117.9</v>
      </c>
      <c r="Q2195" s="1001">
        <v>118</v>
      </c>
      <c r="R2195" s="1001">
        <v>118.7</v>
      </c>
      <c r="S2195" s="1001">
        <v>118.2</v>
      </c>
      <c r="T2195" s="1001">
        <v>118.4</v>
      </c>
      <c r="U2195" s="1001">
        <v>119</v>
      </c>
      <c r="V2195" s="1147">
        <v>118.9</v>
      </c>
      <c r="W2195" s="1001">
        <v>118.8</v>
      </c>
      <c r="X2195" s="1001">
        <v>119.1</v>
      </c>
      <c r="Y2195" s="481">
        <v>119.2</v>
      </c>
      <c r="Z2195" s="1001">
        <v>119.3</v>
      </c>
      <c r="AA2195" s="1001">
        <v>119.2</v>
      </c>
      <c r="AB2195" s="1148">
        <v>119.5</v>
      </c>
      <c r="AC2195" s="669"/>
      <c r="AD2195" s="75"/>
      <c r="AE2195" s="161"/>
      <c r="AF2195" s="76"/>
      <c r="AI2195" s="1095"/>
      <c r="AJ2195" s="1095"/>
      <c r="AK2195" s="980"/>
      <c r="AL2195" s="1095"/>
    </row>
    <row r="2196" spans="1:38" s="190" customFormat="1" hidden="1">
      <c r="A2196" s="1896"/>
      <c r="B2196" s="2924"/>
      <c r="C2196" s="632" t="s">
        <v>133</v>
      </c>
      <c r="D2196" s="127" t="s">
        <v>173</v>
      </c>
      <c r="E2196" s="710"/>
      <c r="F2196" s="356"/>
      <c r="G2196" s="356"/>
      <c r="H2196" s="497"/>
      <c r="I2196" s="356"/>
      <c r="J2196" s="356"/>
      <c r="K2196" s="356"/>
      <c r="L2196" s="356"/>
      <c r="M2196" s="356"/>
      <c r="N2196" s="497"/>
      <c r="O2196" s="356"/>
      <c r="P2196" s="356"/>
      <c r="Q2196" s="356"/>
      <c r="R2196" s="356"/>
      <c r="S2196" s="356"/>
      <c r="T2196" s="356"/>
      <c r="U2196" s="356"/>
      <c r="V2196" s="1149"/>
      <c r="W2196" s="356"/>
      <c r="X2196" s="356"/>
      <c r="Y2196" s="497"/>
      <c r="Z2196" s="356"/>
      <c r="AA2196" s="356"/>
      <c r="AB2196" s="711"/>
      <c r="AC2196" s="1004"/>
      <c r="AD2196" s="75"/>
      <c r="AE2196" s="161"/>
      <c r="AF2196" s="76"/>
      <c r="AI2196" s="1095"/>
      <c r="AJ2196" s="1095"/>
      <c r="AK2196" s="980"/>
      <c r="AL2196" s="1095"/>
    </row>
    <row r="2197" spans="1:38" s="190" customFormat="1" ht="16.5" hidden="1" thickBot="1">
      <c r="A2197" s="1896"/>
      <c r="B2197" s="2924"/>
      <c r="C2197" s="632" t="s">
        <v>134</v>
      </c>
      <c r="D2197" s="191" t="s">
        <v>173</v>
      </c>
      <c r="E2197" s="710"/>
      <c r="F2197" s="356"/>
      <c r="G2197" s="356"/>
      <c r="H2197" s="497"/>
      <c r="I2197" s="356"/>
      <c r="J2197" s="356"/>
      <c r="K2197" s="356"/>
      <c r="L2197" s="356"/>
      <c r="M2197" s="356"/>
      <c r="N2197" s="497"/>
      <c r="O2197" s="356"/>
      <c r="P2197" s="356"/>
      <c r="Q2197" s="356"/>
      <c r="R2197" s="356"/>
      <c r="S2197" s="356"/>
      <c r="T2197" s="356"/>
      <c r="U2197" s="356"/>
      <c r="V2197" s="1149"/>
      <c r="W2197" s="356"/>
      <c r="X2197" s="356"/>
      <c r="Y2197" s="497"/>
      <c r="Z2197" s="356"/>
      <c r="AA2197" s="356"/>
      <c r="AB2197" s="711"/>
      <c r="AC2197" s="1005"/>
      <c r="AD2197" s="80"/>
      <c r="AE2197" s="81"/>
      <c r="AF2197" s="82"/>
      <c r="AI2197" s="1095"/>
      <c r="AJ2197" s="1095"/>
      <c r="AK2197" s="980"/>
      <c r="AL2197" s="1095"/>
    </row>
    <row r="2198" spans="1:38" s="190" customFormat="1">
      <c r="A2198" s="3230" t="s">
        <v>55</v>
      </c>
      <c r="B2198" s="3184" t="s">
        <v>16</v>
      </c>
      <c r="C2198" s="126" t="s">
        <v>17</v>
      </c>
      <c r="D2198" s="435" t="s">
        <v>131</v>
      </c>
      <c r="E2198" s="72">
        <f t="shared" ref="E2198:AB2198" si="1224">(E2202-D2202)*$AE2198*$AF2198</f>
        <v>227.99999999999619</v>
      </c>
      <c r="F2198" s="73">
        <f t="shared" si="1224"/>
        <v>216.00000000000284</v>
      </c>
      <c r="G2198" s="73">
        <f t="shared" si="1224"/>
        <v>215.99999999999753</v>
      </c>
      <c r="H2198" s="468">
        <f t="shared" si="1224"/>
        <v>203.99999999999886</v>
      </c>
      <c r="I2198" s="73">
        <f t="shared" si="1224"/>
        <v>204.00000000000418</v>
      </c>
      <c r="J2198" s="73">
        <f t="shared" si="1224"/>
        <v>251.99999999999889</v>
      </c>
      <c r="K2198" s="73">
        <f t="shared" si="1224"/>
        <v>288.00000000000023</v>
      </c>
      <c r="L2198" s="73">
        <f t="shared" si="1224"/>
        <v>288.00000000000023</v>
      </c>
      <c r="M2198" s="73">
        <f t="shared" si="1224"/>
        <v>299.99999999999892</v>
      </c>
      <c r="N2198" s="468">
        <f t="shared" si="1224"/>
        <v>276.00000000000159</v>
      </c>
      <c r="O2198" s="73">
        <f t="shared" si="1224"/>
        <v>323.99999999999631</v>
      </c>
      <c r="P2198" s="73">
        <f t="shared" si="1224"/>
        <v>288.00000000000023</v>
      </c>
      <c r="Q2198" s="73">
        <f t="shared" si="1224"/>
        <v>288.00000000000023</v>
      </c>
      <c r="R2198" s="73">
        <f t="shared" si="1224"/>
        <v>264.0000000000029</v>
      </c>
      <c r="S2198" s="73">
        <f t="shared" si="1224"/>
        <v>263.99999999999756</v>
      </c>
      <c r="T2198" s="73">
        <f t="shared" si="1224"/>
        <v>240.00000000000023</v>
      </c>
      <c r="U2198" s="73">
        <f t="shared" si="1224"/>
        <v>264.0000000000029</v>
      </c>
      <c r="V2198" s="504">
        <f t="shared" si="1224"/>
        <v>275.99999999999625</v>
      </c>
      <c r="W2198" s="73">
        <f t="shared" si="1224"/>
        <v>276.00000000000159</v>
      </c>
      <c r="X2198" s="73">
        <f t="shared" si="1224"/>
        <v>276.00000000000159</v>
      </c>
      <c r="Y2198" s="468">
        <f t="shared" si="1224"/>
        <v>263.99999999999756</v>
      </c>
      <c r="Z2198" s="73">
        <f t="shared" si="1224"/>
        <v>276.00000000000159</v>
      </c>
      <c r="AA2198" s="73">
        <f t="shared" si="1224"/>
        <v>240.00000000000023</v>
      </c>
      <c r="AB2198" s="74">
        <f t="shared" si="1224"/>
        <v>228.00000000000153</v>
      </c>
      <c r="AC2198" s="111">
        <f>SUM(E2198:AB2198)</f>
        <v>6240</v>
      </c>
      <c r="AD2198" s="1150">
        <v>6300</v>
      </c>
      <c r="AE2198" s="605">
        <v>100</v>
      </c>
      <c r="AF2198" s="606">
        <v>120</v>
      </c>
      <c r="AI2198" s="1096"/>
      <c r="AJ2198" s="1097"/>
      <c r="AK2198" s="1096"/>
      <c r="AL2198" s="980"/>
    </row>
    <row r="2199" spans="1:38" s="190" customFormat="1">
      <c r="A2199" s="3231"/>
      <c r="B2199" s="3185"/>
      <c r="C2199" s="128" t="s">
        <v>19</v>
      </c>
      <c r="D2199" s="386" t="s">
        <v>131</v>
      </c>
      <c r="E2199" s="450">
        <f t="shared" ref="E2199:AB2199" si="1225">(E2203-D2203)*$AE2198*$AF2198</f>
        <v>119.99999999999744</v>
      </c>
      <c r="F2199" s="340">
        <f t="shared" si="1225"/>
        <v>108.00000000000409</v>
      </c>
      <c r="G2199" s="340">
        <f t="shared" si="1225"/>
        <v>108.00000000000409</v>
      </c>
      <c r="H2199" s="469">
        <f t="shared" si="1225"/>
        <v>95.999999999989427</v>
      </c>
      <c r="I2199" s="340">
        <f t="shared" si="1225"/>
        <v>108.00000000000409</v>
      </c>
      <c r="J2199" s="340">
        <f t="shared" si="1225"/>
        <v>119.99999999999744</v>
      </c>
      <c r="K2199" s="340">
        <f t="shared" si="1225"/>
        <v>144.00000000000546</v>
      </c>
      <c r="L2199" s="340">
        <f t="shared" si="1225"/>
        <v>144.00000000000546</v>
      </c>
      <c r="M2199" s="340">
        <f t="shared" si="1225"/>
        <v>155.99999999999881</v>
      </c>
      <c r="N2199" s="469">
        <f t="shared" si="1225"/>
        <v>131.99999999999079</v>
      </c>
      <c r="O2199" s="340">
        <f t="shared" si="1225"/>
        <v>155.99999999999881</v>
      </c>
      <c r="P2199" s="340">
        <f t="shared" si="1225"/>
        <v>144.00000000000546</v>
      </c>
      <c r="Q2199" s="340">
        <f t="shared" si="1225"/>
        <v>155.99999999999881</v>
      </c>
      <c r="R2199" s="340">
        <f t="shared" si="1225"/>
        <v>119.99999999999744</v>
      </c>
      <c r="S2199" s="340">
        <f t="shared" si="1225"/>
        <v>131.99999999999079</v>
      </c>
      <c r="T2199" s="340">
        <f t="shared" si="1225"/>
        <v>132.00000000001211</v>
      </c>
      <c r="U2199" s="340">
        <f t="shared" si="1225"/>
        <v>119.99999999999744</v>
      </c>
      <c r="V2199" s="505">
        <f t="shared" si="1225"/>
        <v>144.00000000000546</v>
      </c>
      <c r="W2199" s="340">
        <f t="shared" si="1225"/>
        <v>131.99999999999079</v>
      </c>
      <c r="X2199" s="340">
        <f t="shared" si="1225"/>
        <v>144.00000000000546</v>
      </c>
      <c r="Y2199" s="469">
        <f t="shared" si="1225"/>
        <v>131.99999999999079</v>
      </c>
      <c r="Z2199" s="340">
        <f t="shared" si="1225"/>
        <v>144.00000000000546</v>
      </c>
      <c r="AA2199" s="340">
        <f t="shared" si="1225"/>
        <v>108.00000000000409</v>
      </c>
      <c r="AB2199" s="341">
        <f t="shared" si="1225"/>
        <v>119.99999999999744</v>
      </c>
      <c r="AC2199" s="112">
        <f>SUM(E2199:AB2199)</f>
        <v>3119.9999999999977</v>
      </c>
      <c r="AD2199" s="907"/>
      <c r="AE2199" s="908"/>
      <c r="AF2199" s="909"/>
      <c r="AI2199" s="980"/>
      <c r="AJ2199" s="980"/>
      <c r="AK2199" s="980"/>
      <c r="AL2199" s="980"/>
    </row>
    <row r="2200" spans="1:38" s="190" customFormat="1">
      <c r="A2200" s="3231"/>
      <c r="B2200" s="3185"/>
      <c r="C2200" s="128" t="s">
        <v>20</v>
      </c>
      <c r="D2200" s="386" t="s">
        <v>64</v>
      </c>
      <c r="E2200" s="1807">
        <v>16</v>
      </c>
      <c r="F2200" s="1790">
        <v>15</v>
      </c>
      <c r="G2200" s="1790">
        <v>15</v>
      </c>
      <c r="H2200" s="474">
        <v>14</v>
      </c>
      <c r="I2200" s="1790">
        <v>14</v>
      </c>
      <c r="J2200" s="1790">
        <v>17</v>
      </c>
      <c r="K2200" s="1790">
        <v>20</v>
      </c>
      <c r="L2200" s="1790">
        <v>20</v>
      </c>
      <c r="M2200" s="1790">
        <v>21</v>
      </c>
      <c r="N2200" s="474">
        <v>19</v>
      </c>
      <c r="O2200" s="1790">
        <v>22</v>
      </c>
      <c r="P2200" s="1790">
        <v>20</v>
      </c>
      <c r="Q2200" s="1790">
        <v>20</v>
      </c>
      <c r="R2200" s="1790">
        <v>18</v>
      </c>
      <c r="S2200" s="1790">
        <v>18</v>
      </c>
      <c r="T2200" s="1790">
        <v>17</v>
      </c>
      <c r="U2200" s="1790">
        <v>18</v>
      </c>
      <c r="V2200" s="510">
        <v>19</v>
      </c>
      <c r="W2200" s="1790">
        <v>19</v>
      </c>
      <c r="X2200" s="1790">
        <v>19</v>
      </c>
      <c r="Y2200" s="474">
        <v>19</v>
      </c>
      <c r="Z2200" s="1790">
        <v>19</v>
      </c>
      <c r="AA2200" s="1790">
        <v>16</v>
      </c>
      <c r="AB2200" s="1791">
        <v>16</v>
      </c>
      <c r="AC2200" s="112">
        <f>AVERAGE(E2200:AB2200)</f>
        <v>17.958333333333332</v>
      </c>
      <c r="AD2200" s="78">
        <f>SQRT(MIN((E2198*E2198+E2199*E2199),(F2198*F2198+F2199*F2199),(G2198*G2198+G2199*G2199),(H2198*H2198+H2199*H2199),(I2198*I2198+I2199*I2199),(J2198*J2198+J2199*J2199),(K2198*K2198+K2199*K2199),(L2198*L2198+L2199*L2199),(M2198*M2198+M2199*M2199),(N2198*N2198+N2199*N2199),(E2198*E2198+E2199*E2199),(O2198*O2198+O2199*O2199),(P2198*P2198+P2199*P2199),(R2198*R2198+R2199*R2199),(S2198*S2198+S2199*S2199),(T2198*T2198+T2199*T2199),(U2198*U2198+U2199*U2199),(V2198*V2198+V2199*V2199),(W2198*W2198+W2199*W2199),(X2198*X2198+X2199*X2199),(Y2198*Y2198+Y2199*Y2199),(Z2198*Z2198+Z2199*Z2199),(AA2198*AA2198+AA2199*AA2199),(AB2198*AB2198+AB2199*AB2199)))/AD2198</f>
        <v>3.5787227101058049E-2</v>
      </c>
      <c r="AE2200" s="908"/>
      <c r="AF2200" s="909"/>
      <c r="AI2200" s="980"/>
      <c r="AJ2200" s="980"/>
      <c r="AK2200" s="980"/>
      <c r="AL2200" s="980"/>
    </row>
    <row r="2201" spans="1:38" s="190" customFormat="1" ht="16.5" thickBot="1">
      <c r="A2201" s="3231"/>
      <c r="B2201" s="3185"/>
      <c r="C2201" s="128" t="s">
        <v>22</v>
      </c>
      <c r="D2201" s="386"/>
      <c r="E2201" s="643">
        <f t="shared" ref="E2201:AB2201" si="1226">E2199/E2198</f>
        <v>0.52631578947368174</v>
      </c>
      <c r="F2201" s="346">
        <f t="shared" si="1226"/>
        <v>0.50000000000001232</v>
      </c>
      <c r="G2201" s="346">
        <f t="shared" si="1226"/>
        <v>0.50000000000002465</v>
      </c>
      <c r="H2201" s="471">
        <f t="shared" si="1226"/>
        <v>0.47058823529406846</v>
      </c>
      <c r="I2201" s="346">
        <f t="shared" si="1226"/>
        <v>0.52941176470589157</v>
      </c>
      <c r="J2201" s="346">
        <f t="shared" si="1226"/>
        <v>0.47619047619046811</v>
      </c>
      <c r="K2201" s="346">
        <f t="shared" si="1226"/>
        <v>0.50000000000001854</v>
      </c>
      <c r="L2201" s="346">
        <f t="shared" si="1226"/>
        <v>0.50000000000001854</v>
      </c>
      <c r="M2201" s="346">
        <f t="shared" si="1226"/>
        <v>0.51999999999999791</v>
      </c>
      <c r="N2201" s="471">
        <f t="shared" si="1226"/>
        <v>0.47826086956518127</v>
      </c>
      <c r="O2201" s="346">
        <f t="shared" si="1226"/>
        <v>0.48148148148148329</v>
      </c>
      <c r="P2201" s="346">
        <f t="shared" si="1226"/>
        <v>0.50000000000001854</v>
      </c>
      <c r="Q2201" s="346">
        <f t="shared" si="1226"/>
        <v>0.54166666666666208</v>
      </c>
      <c r="R2201" s="346">
        <f t="shared" si="1226"/>
        <v>0.45454545454543988</v>
      </c>
      <c r="S2201" s="346">
        <f t="shared" si="1226"/>
        <v>0.49999999999996975</v>
      </c>
      <c r="T2201" s="346">
        <f t="shared" si="1226"/>
        <v>0.55000000000004989</v>
      </c>
      <c r="U2201" s="346">
        <f t="shared" si="1226"/>
        <v>0.45454545454543988</v>
      </c>
      <c r="V2201" s="507">
        <f t="shared" si="1226"/>
        <v>0.52173913043480946</v>
      </c>
      <c r="W2201" s="346">
        <f t="shared" si="1226"/>
        <v>0.47826086956518127</v>
      </c>
      <c r="X2201" s="346">
        <f t="shared" si="1226"/>
        <v>0.52173913043479936</v>
      </c>
      <c r="Y2201" s="471">
        <f t="shared" si="1226"/>
        <v>0.49999999999996975</v>
      </c>
      <c r="Z2201" s="346">
        <f t="shared" si="1226"/>
        <v>0.52173913043479936</v>
      </c>
      <c r="AA2201" s="346">
        <f t="shared" si="1226"/>
        <v>0.45000000000001661</v>
      </c>
      <c r="AB2201" s="347">
        <f t="shared" si="1226"/>
        <v>0.52631578947366942</v>
      </c>
      <c r="AC2201" s="568">
        <f>AVERAGE(E2201:AB2201)</f>
        <v>0.50011667678381966</v>
      </c>
      <c r="AD2201" s="907"/>
      <c r="AE2201" s="908"/>
      <c r="AF2201" s="909"/>
      <c r="AI2201" s="1068"/>
      <c r="AJ2201" s="1068"/>
      <c r="AK2201" s="1068"/>
      <c r="AL2201" s="1068"/>
    </row>
    <row r="2202" spans="1:38" s="190" customFormat="1" hidden="1">
      <c r="A2202" s="564"/>
      <c r="B2202" s="215"/>
      <c r="C2202" s="129" t="s">
        <v>133</v>
      </c>
      <c r="D2202" s="386">
        <v>2.95</v>
      </c>
      <c r="E2202" s="642">
        <v>2.9689999999999999</v>
      </c>
      <c r="F2202" s="343">
        <v>2.9870000000000001</v>
      </c>
      <c r="G2202" s="343">
        <v>3.0049999999999999</v>
      </c>
      <c r="H2202" s="466">
        <v>3.0219999999999998</v>
      </c>
      <c r="I2202" s="343">
        <v>3.0390000000000001</v>
      </c>
      <c r="J2202" s="343">
        <v>3.06</v>
      </c>
      <c r="K2202" s="343">
        <v>3.0840000000000001</v>
      </c>
      <c r="L2202" s="343">
        <v>3.1080000000000001</v>
      </c>
      <c r="M2202" s="343">
        <v>3.133</v>
      </c>
      <c r="N2202" s="466">
        <v>3.1560000000000001</v>
      </c>
      <c r="O2202" s="343">
        <v>3.1829999999999998</v>
      </c>
      <c r="P2202" s="343">
        <v>3.2069999999999999</v>
      </c>
      <c r="Q2202" s="343">
        <v>3.2309999999999999</v>
      </c>
      <c r="R2202" s="343">
        <v>3.2530000000000001</v>
      </c>
      <c r="S2202" s="343">
        <v>3.2749999999999999</v>
      </c>
      <c r="T2202" s="343">
        <v>3.2949999999999999</v>
      </c>
      <c r="U2202" s="343">
        <v>3.3170000000000002</v>
      </c>
      <c r="V2202" s="502">
        <v>3.34</v>
      </c>
      <c r="W2202" s="343">
        <v>3.363</v>
      </c>
      <c r="X2202" s="343">
        <v>3.3860000000000001</v>
      </c>
      <c r="Y2202" s="466">
        <v>3.4079999999999999</v>
      </c>
      <c r="Z2202" s="343">
        <v>3.431</v>
      </c>
      <c r="AA2202" s="343">
        <v>3.4510000000000001</v>
      </c>
      <c r="AB2202" s="344">
        <v>3.47</v>
      </c>
      <c r="AC2202" s="113"/>
      <c r="AD2202" s="907"/>
      <c r="AE2202" s="908"/>
      <c r="AF2202" s="909"/>
      <c r="AI2202" s="1068"/>
      <c r="AJ2202" s="1068"/>
      <c r="AK2202" s="1068"/>
      <c r="AL2202" s="1068"/>
    </row>
    <row r="2203" spans="1:38" s="190" customFormat="1" hidden="1">
      <c r="A2203" s="564"/>
      <c r="B2203" s="215"/>
      <c r="C2203" s="129" t="s">
        <v>134</v>
      </c>
      <c r="D2203" s="386">
        <v>9.99</v>
      </c>
      <c r="E2203" s="642">
        <v>10</v>
      </c>
      <c r="F2203" s="343">
        <v>10.009</v>
      </c>
      <c r="G2203" s="343">
        <v>10.018000000000001</v>
      </c>
      <c r="H2203" s="466">
        <v>10.026</v>
      </c>
      <c r="I2203" s="343">
        <v>10.035</v>
      </c>
      <c r="J2203" s="343">
        <v>10.045</v>
      </c>
      <c r="K2203" s="343">
        <v>10.057</v>
      </c>
      <c r="L2203" s="343">
        <v>10.069000000000001</v>
      </c>
      <c r="M2203" s="343">
        <v>10.082000000000001</v>
      </c>
      <c r="N2203" s="466">
        <v>10.093</v>
      </c>
      <c r="O2203" s="343">
        <v>10.106</v>
      </c>
      <c r="P2203" s="343">
        <v>10.118</v>
      </c>
      <c r="Q2203" s="343">
        <v>10.131</v>
      </c>
      <c r="R2203" s="343">
        <v>10.141</v>
      </c>
      <c r="S2203" s="343">
        <v>10.151999999999999</v>
      </c>
      <c r="T2203" s="343">
        <v>10.163</v>
      </c>
      <c r="U2203" s="343">
        <v>10.173</v>
      </c>
      <c r="V2203" s="502">
        <v>10.185</v>
      </c>
      <c r="W2203" s="343">
        <v>10.196</v>
      </c>
      <c r="X2203" s="343">
        <v>10.208</v>
      </c>
      <c r="Y2203" s="466">
        <v>10.218999999999999</v>
      </c>
      <c r="Z2203" s="343">
        <v>10.231</v>
      </c>
      <c r="AA2203" s="343">
        <v>10.24</v>
      </c>
      <c r="AB2203" s="344">
        <v>10.25</v>
      </c>
      <c r="AC2203" s="113"/>
      <c r="AD2203" s="907"/>
      <c r="AE2203" s="908"/>
      <c r="AF2203" s="909"/>
      <c r="AH2203" s="980"/>
      <c r="AI2203" s="981"/>
      <c r="AJ2203" s="982"/>
      <c r="AK2203" s="982"/>
      <c r="AL2203" s="367"/>
    </row>
    <row r="2204" spans="1:38" s="190" customFormat="1" ht="16.5" hidden="1" thickBot="1">
      <c r="A2204" s="216"/>
      <c r="B2204" s="3264" t="s">
        <v>50</v>
      </c>
      <c r="C2204" s="3224"/>
      <c r="D2204" s="384"/>
      <c r="E2204" s="597">
        <f t="shared" ref="E2204:AB2204" si="1227">SQRT(E2198*E2198+E2199*E2199)/E2215/1.73</f>
        <v>14.334087725692338</v>
      </c>
      <c r="F2204" s="188">
        <f t="shared" si="1227"/>
        <v>13.38376634596632</v>
      </c>
      <c r="G2204" s="188">
        <f t="shared" si="1227"/>
        <v>13.422373364271726</v>
      </c>
      <c r="H2204" s="473">
        <f t="shared" si="1227"/>
        <v>12.507046849470543</v>
      </c>
      <c r="I2204" s="188">
        <f t="shared" si="1227"/>
        <v>12.816967274689285</v>
      </c>
      <c r="J2204" s="188">
        <f t="shared" si="1227"/>
        <v>15.498263696573996</v>
      </c>
      <c r="K2204" s="188">
        <f t="shared" si="1227"/>
        <v>17.84502179462158</v>
      </c>
      <c r="L2204" s="188">
        <f t="shared" si="1227"/>
        <v>17.913722552252462</v>
      </c>
      <c r="M2204" s="188">
        <f t="shared" si="1227"/>
        <v>18.921042996521017</v>
      </c>
      <c r="N2204" s="473">
        <f t="shared" si="1227"/>
        <v>17.152726227724614</v>
      </c>
      <c r="O2204" s="188">
        <f t="shared" si="1227"/>
        <v>20.200305450070324</v>
      </c>
      <c r="P2204" s="188">
        <f t="shared" si="1227"/>
        <v>18.070250225039135</v>
      </c>
      <c r="Q2204" s="188">
        <f t="shared" si="1227"/>
        <v>18.381292863513551</v>
      </c>
      <c r="R2204" s="188">
        <f t="shared" si="1227"/>
        <v>16.164519894887508</v>
      </c>
      <c r="S2204" s="188">
        <f t="shared" si="1227"/>
        <v>16.500317138111487</v>
      </c>
      <c r="T2204" s="188">
        <f t="shared" si="1227"/>
        <v>15.282494535023874</v>
      </c>
      <c r="U2204" s="188">
        <f t="shared" si="1227"/>
        <v>16.11789147211379</v>
      </c>
      <c r="V2204" s="509">
        <f t="shared" si="1227"/>
        <v>17.302519036557779</v>
      </c>
      <c r="W2204" s="188">
        <f t="shared" si="1227"/>
        <v>17.037052736786201</v>
      </c>
      <c r="X2204" s="188">
        <f t="shared" si="1227"/>
        <v>17.285897980807263</v>
      </c>
      <c r="Y2204" s="473">
        <f t="shared" si="1227"/>
        <v>16.373635240697965</v>
      </c>
      <c r="Z2204" s="188">
        <f t="shared" si="1227"/>
        <v>17.252751484199774</v>
      </c>
      <c r="AA2204" s="188">
        <f t="shared" si="1227"/>
        <v>14.585568884417317</v>
      </c>
      <c r="AB2204" s="189">
        <f t="shared" si="1227"/>
        <v>14.251786743535517</v>
      </c>
      <c r="AC2204" s="114">
        <f>AVERAGE(E2204:AB2204)</f>
        <v>16.191720938064392</v>
      </c>
      <c r="AD2204" s="80">
        <f>(AC2200-AC2204)/AC2200</f>
        <v>9.8372847996414284E-2</v>
      </c>
      <c r="AE2204" s="81"/>
      <c r="AF2204" s="82"/>
      <c r="AI2204" s="1068"/>
      <c r="AJ2204" s="1068"/>
      <c r="AK2204" s="1068"/>
      <c r="AL2204" s="1068"/>
    </row>
    <row r="2205" spans="1:38" s="190" customFormat="1">
      <c r="A2205" s="3230" t="s">
        <v>60</v>
      </c>
      <c r="B2205" s="3184" t="s">
        <v>25</v>
      </c>
      <c r="C2205" s="126" t="s">
        <v>17</v>
      </c>
      <c r="D2205" s="2880" t="s">
        <v>131</v>
      </c>
      <c r="E2205" s="72">
        <f t="shared" ref="E2205" si="1228">(E2209-D2209)*$AE2205*$AF2205</f>
        <v>0</v>
      </c>
      <c r="F2205" s="73">
        <f t="shared" ref="F2205" si="1229">(F2209-E2209)*$AE2205*$AF2205</f>
        <v>0</v>
      </c>
      <c r="G2205" s="73">
        <f t="shared" ref="G2205" si="1230">(G2209-F2209)*$AE2205*$AF2205</f>
        <v>0</v>
      </c>
      <c r="H2205" s="468">
        <f t="shared" ref="H2205" si="1231">(H2209-G2209)*$AE2205*$AF2205</f>
        <v>0</v>
      </c>
      <c r="I2205" s="73">
        <f t="shared" ref="I2205" si="1232">(I2209-H2209)*$AE2205*$AF2205</f>
        <v>0</v>
      </c>
      <c r="J2205" s="73">
        <f t="shared" ref="J2205" si="1233">(J2209-I2209)*$AE2205*$AF2205</f>
        <v>0</v>
      </c>
      <c r="K2205" s="73">
        <f t="shared" ref="K2205" si="1234">(K2209-J2209)*$AE2205*$AF2205</f>
        <v>0</v>
      </c>
      <c r="L2205" s="73">
        <f t="shared" ref="L2205" si="1235">(L2209-K2209)*$AE2205*$AF2205</f>
        <v>0</v>
      </c>
      <c r="M2205" s="73">
        <f t="shared" ref="M2205" si="1236">(M2209-L2209)*$AE2205*$AF2205</f>
        <v>0</v>
      </c>
      <c r="N2205" s="468">
        <f t="shared" ref="N2205" si="1237">(N2209-M2209)*$AE2205*$AF2205</f>
        <v>0</v>
      </c>
      <c r="O2205" s="73">
        <f t="shared" ref="O2205" si="1238">(O2209-N2209)*$AE2205*$AF2205</f>
        <v>0</v>
      </c>
      <c r="P2205" s="73">
        <f t="shared" ref="P2205" si="1239">(P2209-O2209)*$AE2205*$AF2205</f>
        <v>0</v>
      </c>
      <c r="Q2205" s="73">
        <f t="shared" ref="Q2205" si="1240">(Q2209-P2209)*$AE2205*$AF2205</f>
        <v>0</v>
      </c>
      <c r="R2205" s="73">
        <f t="shared" ref="R2205" si="1241">(R2209-Q2209)*$AE2205*$AF2205</f>
        <v>0</v>
      </c>
      <c r="S2205" s="73">
        <f t="shared" ref="S2205" si="1242">(S2209-R2209)*$AE2205*$AF2205</f>
        <v>0</v>
      </c>
      <c r="T2205" s="73">
        <f t="shared" ref="T2205" si="1243">(T2209-S2209)*$AE2205*$AF2205</f>
        <v>0</v>
      </c>
      <c r="U2205" s="73">
        <f t="shared" ref="U2205" si="1244">(U2209-T2209)*$AE2205*$AF2205</f>
        <v>0</v>
      </c>
      <c r="V2205" s="504">
        <f t="shared" ref="V2205" si="1245">(V2209-U2209)*$AE2205*$AF2205</f>
        <v>0</v>
      </c>
      <c r="W2205" s="73">
        <f t="shared" ref="W2205" si="1246">(W2209-V2209)*$AE2205*$AF2205</f>
        <v>0</v>
      </c>
      <c r="X2205" s="73">
        <f t="shared" ref="X2205" si="1247">(X2209-W2209)*$AE2205*$AF2205</f>
        <v>0</v>
      </c>
      <c r="Y2205" s="468">
        <f t="shared" ref="Y2205" si="1248">(Y2209-X2209)*$AE2205*$AF2205</f>
        <v>0</v>
      </c>
      <c r="Z2205" s="73">
        <f t="shared" ref="Z2205" si="1249">(Z2209-Y2209)*$AE2205*$AF2205</f>
        <v>0</v>
      </c>
      <c r="AA2205" s="73">
        <f t="shared" ref="AA2205" si="1250">(AA2209-Z2209)*$AE2205*$AF2205</f>
        <v>0</v>
      </c>
      <c r="AB2205" s="74">
        <f t="shared" ref="AB2205" si="1251">(AB2209-AA2209)*$AE2205*$AF2205</f>
        <v>0</v>
      </c>
      <c r="AC2205" s="111">
        <f>SUM(E2205:AB2205)</f>
        <v>0</v>
      </c>
      <c r="AD2205" s="1150">
        <v>6300</v>
      </c>
      <c r="AE2205" s="605">
        <v>100</v>
      </c>
      <c r="AF2205" s="606">
        <v>120</v>
      </c>
      <c r="AI2205" s="1068"/>
      <c r="AJ2205" s="1068"/>
      <c r="AK2205" s="1068"/>
      <c r="AL2205" s="1068"/>
    </row>
    <row r="2206" spans="1:38" s="190" customFormat="1">
      <c r="A2206" s="3231"/>
      <c r="B2206" s="3185"/>
      <c r="C2206" s="128" t="s">
        <v>19</v>
      </c>
      <c r="D2206" s="386" t="s">
        <v>131</v>
      </c>
      <c r="E2206" s="450">
        <f t="shared" ref="E2206" si="1252">(E2210-D2210)*$AE2205*$AF2205</f>
        <v>0</v>
      </c>
      <c r="F2206" s="340">
        <f t="shared" ref="F2206" si="1253">(F2210-E2210)*$AE2205*$AF2205</f>
        <v>0</v>
      </c>
      <c r="G2206" s="340">
        <f t="shared" ref="G2206" si="1254">(G2210-F2210)*$AE2205*$AF2205</f>
        <v>0</v>
      </c>
      <c r="H2206" s="469">
        <f t="shared" ref="H2206" si="1255">(H2210-G2210)*$AE2205*$AF2205</f>
        <v>0</v>
      </c>
      <c r="I2206" s="340">
        <f t="shared" ref="I2206" si="1256">(I2210-H2210)*$AE2205*$AF2205</f>
        <v>0</v>
      </c>
      <c r="J2206" s="340">
        <f t="shared" ref="J2206" si="1257">(J2210-I2210)*$AE2205*$AF2205</f>
        <v>0</v>
      </c>
      <c r="K2206" s="340">
        <f t="shared" ref="K2206" si="1258">(K2210-J2210)*$AE2205*$AF2205</f>
        <v>0</v>
      </c>
      <c r="L2206" s="340">
        <f t="shared" ref="L2206" si="1259">(L2210-K2210)*$AE2205*$AF2205</f>
        <v>0</v>
      </c>
      <c r="M2206" s="340">
        <f t="shared" ref="M2206" si="1260">(M2210-L2210)*$AE2205*$AF2205</f>
        <v>0</v>
      </c>
      <c r="N2206" s="469">
        <f t="shared" ref="N2206" si="1261">(N2210-M2210)*$AE2205*$AF2205</f>
        <v>0</v>
      </c>
      <c r="O2206" s="340">
        <f t="shared" ref="O2206" si="1262">(O2210-N2210)*$AE2205*$AF2205</f>
        <v>0</v>
      </c>
      <c r="P2206" s="340">
        <f t="shared" ref="P2206" si="1263">(P2210-O2210)*$AE2205*$AF2205</f>
        <v>0</v>
      </c>
      <c r="Q2206" s="340">
        <f t="shared" ref="Q2206" si="1264">(Q2210-P2210)*$AE2205*$AF2205</f>
        <v>0</v>
      </c>
      <c r="R2206" s="340">
        <f t="shared" ref="R2206" si="1265">(R2210-Q2210)*$AE2205*$AF2205</f>
        <v>0</v>
      </c>
      <c r="S2206" s="340">
        <f t="shared" ref="S2206" si="1266">(S2210-R2210)*$AE2205*$AF2205</f>
        <v>0</v>
      </c>
      <c r="T2206" s="340">
        <f t="shared" ref="T2206" si="1267">(T2210-S2210)*$AE2205*$AF2205</f>
        <v>0</v>
      </c>
      <c r="U2206" s="340">
        <f t="shared" ref="U2206" si="1268">(U2210-T2210)*$AE2205*$AF2205</f>
        <v>0</v>
      </c>
      <c r="V2206" s="505">
        <f t="shared" ref="V2206" si="1269">(V2210-U2210)*$AE2205*$AF2205</f>
        <v>0</v>
      </c>
      <c r="W2206" s="340">
        <f t="shared" ref="W2206" si="1270">(W2210-V2210)*$AE2205*$AF2205</f>
        <v>0</v>
      </c>
      <c r="X2206" s="340">
        <f t="shared" ref="X2206" si="1271">(X2210-W2210)*$AE2205*$AF2205</f>
        <v>0</v>
      </c>
      <c r="Y2206" s="469">
        <f t="shared" ref="Y2206" si="1272">(Y2210-X2210)*$AE2205*$AF2205</f>
        <v>0</v>
      </c>
      <c r="Z2206" s="340">
        <f t="shared" ref="Z2206" si="1273">(Z2210-Y2210)*$AE2205*$AF2205</f>
        <v>0</v>
      </c>
      <c r="AA2206" s="340">
        <f t="shared" ref="AA2206" si="1274">(AA2210-Z2210)*$AE2205*$AF2205</f>
        <v>0</v>
      </c>
      <c r="AB2206" s="341">
        <f t="shared" ref="AB2206" si="1275">(AB2210-AA2210)*$AE2205*$AF2205</f>
        <v>0</v>
      </c>
      <c r="AC2206" s="112">
        <f>SUM(E2206:AB2206)</f>
        <v>0</v>
      </c>
      <c r="AD2206" s="907"/>
      <c r="AE2206" s="908"/>
      <c r="AF2206" s="909"/>
      <c r="AI2206" s="1068"/>
      <c r="AJ2206" s="1068"/>
      <c r="AK2206" s="1068"/>
      <c r="AL2206" s="1068"/>
    </row>
    <row r="2207" spans="1:38" s="190" customFormat="1">
      <c r="A2207" s="3231"/>
      <c r="B2207" s="3185"/>
      <c r="C2207" s="128" t="s">
        <v>20</v>
      </c>
      <c r="D2207" s="386" t="s">
        <v>64</v>
      </c>
      <c r="E2207" s="1807">
        <v>0</v>
      </c>
      <c r="F2207" s="1790">
        <v>0</v>
      </c>
      <c r="G2207" s="1790">
        <v>0</v>
      </c>
      <c r="H2207" s="474">
        <v>0</v>
      </c>
      <c r="I2207" s="1790">
        <v>0</v>
      </c>
      <c r="J2207" s="1790">
        <v>0</v>
      </c>
      <c r="K2207" s="1790">
        <v>0</v>
      </c>
      <c r="L2207" s="1790">
        <v>0</v>
      </c>
      <c r="M2207" s="1790">
        <v>0</v>
      </c>
      <c r="N2207" s="474">
        <v>0</v>
      </c>
      <c r="O2207" s="1790">
        <v>0</v>
      </c>
      <c r="P2207" s="1790">
        <v>0</v>
      </c>
      <c r="Q2207" s="1790">
        <v>0</v>
      </c>
      <c r="R2207" s="1790">
        <v>0</v>
      </c>
      <c r="S2207" s="1790">
        <v>0</v>
      </c>
      <c r="T2207" s="1790">
        <v>0</v>
      </c>
      <c r="U2207" s="1790">
        <v>0</v>
      </c>
      <c r="V2207" s="510">
        <v>0</v>
      </c>
      <c r="W2207" s="1790">
        <v>0</v>
      </c>
      <c r="X2207" s="1790">
        <v>0</v>
      </c>
      <c r="Y2207" s="474">
        <v>0</v>
      </c>
      <c r="Z2207" s="1790">
        <v>0</v>
      </c>
      <c r="AA2207" s="1790">
        <v>0</v>
      </c>
      <c r="AB2207" s="1791">
        <v>0</v>
      </c>
      <c r="AC2207" s="112">
        <f>AVERAGE(E2207:AB2207)</f>
        <v>0</v>
      </c>
      <c r="AD2207" s="78">
        <f>SQRT(MIN((E2205*E2205+E2206*E2206),(F2205*F2205+F2206*F2206),(G2205*G2205+G2206*G2206),(H2205*H2205+H2206*H2206),(I2205*I2205+I2206*I2206),(J2205*J2205+J2206*J2206),(K2205*K2205+K2206*K2206),(L2205*L2205+L2206*L2206),(M2205*M2205+M2206*M2206),(N2205*N2205+N2206*N2206),(E2205*E2205+E2206*E2206),(O2205*O2205+O2206*O2206),(P2205*P2205+P2206*P2206),(R2205*R2205+R2206*R2206),(S2205*S2205+S2206*S2206),(T2205*T2205+T2206*T2206),(U2205*U2205+U2206*U2206),(V2205*V2205+V2206*V2206),(W2205*W2205+W2206*W2206),(X2205*X2205+X2206*X2206),(Y2205*Y2205+Y2206*Y2206),(Z2205*Z2205+Z2206*Z2206),(AA2205*AA2205+AA2206*AA2206),(AB2205*AB2205+AB2206*AB2206)))/AD2205</f>
        <v>0</v>
      </c>
      <c r="AE2207" s="908"/>
      <c r="AF2207" s="909"/>
      <c r="AI2207" s="1068"/>
      <c r="AJ2207" s="1068"/>
      <c r="AK2207" s="1068"/>
      <c r="AL2207" s="1068"/>
    </row>
    <row r="2208" spans="1:38" s="190" customFormat="1" ht="16.5" thickBot="1">
      <c r="A2208" s="3231"/>
      <c r="B2208" s="3185"/>
      <c r="C2208" s="128" t="s">
        <v>22</v>
      </c>
      <c r="D2208" s="386"/>
      <c r="E2208" s="643" t="e">
        <f t="shared" ref="E2208:AB2208" si="1276">E2206/E2205</f>
        <v>#DIV/0!</v>
      </c>
      <c r="F2208" s="346" t="e">
        <f t="shared" si="1276"/>
        <v>#DIV/0!</v>
      </c>
      <c r="G2208" s="346" t="e">
        <f t="shared" si="1276"/>
        <v>#DIV/0!</v>
      </c>
      <c r="H2208" s="471" t="e">
        <f t="shared" si="1276"/>
        <v>#DIV/0!</v>
      </c>
      <c r="I2208" s="346" t="e">
        <f t="shared" si="1276"/>
        <v>#DIV/0!</v>
      </c>
      <c r="J2208" s="346" t="e">
        <f t="shared" si="1276"/>
        <v>#DIV/0!</v>
      </c>
      <c r="K2208" s="346" t="e">
        <f t="shared" si="1276"/>
        <v>#DIV/0!</v>
      </c>
      <c r="L2208" s="346" t="e">
        <f t="shared" si="1276"/>
        <v>#DIV/0!</v>
      </c>
      <c r="M2208" s="346" t="e">
        <f t="shared" si="1276"/>
        <v>#DIV/0!</v>
      </c>
      <c r="N2208" s="471" t="e">
        <f t="shared" si="1276"/>
        <v>#DIV/0!</v>
      </c>
      <c r="O2208" s="346" t="e">
        <f t="shared" si="1276"/>
        <v>#DIV/0!</v>
      </c>
      <c r="P2208" s="346" t="e">
        <f t="shared" si="1276"/>
        <v>#DIV/0!</v>
      </c>
      <c r="Q2208" s="346" t="e">
        <f t="shared" si="1276"/>
        <v>#DIV/0!</v>
      </c>
      <c r="R2208" s="346" t="e">
        <f t="shared" si="1276"/>
        <v>#DIV/0!</v>
      </c>
      <c r="S2208" s="346" t="e">
        <f t="shared" si="1276"/>
        <v>#DIV/0!</v>
      </c>
      <c r="T2208" s="346" t="e">
        <f t="shared" si="1276"/>
        <v>#DIV/0!</v>
      </c>
      <c r="U2208" s="346" t="e">
        <f t="shared" si="1276"/>
        <v>#DIV/0!</v>
      </c>
      <c r="V2208" s="507" t="e">
        <f t="shared" si="1276"/>
        <v>#DIV/0!</v>
      </c>
      <c r="W2208" s="346" t="e">
        <f t="shared" si="1276"/>
        <v>#DIV/0!</v>
      </c>
      <c r="X2208" s="346" t="e">
        <f t="shared" si="1276"/>
        <v>#DIV/0!</v>
      </c>
      <c r="Y2208" s="471" t="e">
        <f t="shared" si="1276"/>
        <v>#DIV/0!</v>
      </c>
      <c r="Z2208" s="346" t="e">
        <f t="shared" si="1276"/>
        <v>#DIV/0!</v>
      </c>
      <c r="AA2208" s="346" t="e">
        <f t="shared" si="1276"/>
        <v>#DIV/0!</v>
      </c>
      <c r="AB2208" s="347" t="e">
        <f t="shared" si="1276"/>
        <v>#DIV/0!</v>
      </c>
      <c r="AC2208" s="568" t="e">
        <f>AVERAGE(E2208:AB2208)</f>
        <v>#DIV/0!</v>
      </c>
      <c r="AD2208" s="907"/>
      <c r="AE2208" s="908"/>
      <c r="AF2208" s="909"/>
      <c r="AI2208" s="1068"/>
      <c r="AJ2208" s="1068"/>
      <c r="AK2208" s="1068"/>
      <c r="AL2208" s="1068"/>
    </row>
    <row r="2209" spans="1:38" s="190" customFormat="1" hidden="1">
      <c r="A2209" s="2621"/>
      <c r="B2209" s="2624"/>
      <c r="C2209" s="129" t="s">
        <v>133</v>
      </c>
      <c r="D2209" s="386"/>
      <c r="E2209" s="642"/>
      <c r="F2209" s="343"/>
      <c r="G2209" s="343"/>
      <c r="H2209" s="466"/>
      <c r="I2209" s="343"/>
      <c r="J2209" s="343"/>
      <c r="K2209" s="343"/>
      <c r="L2209" s="343"/>
      <c r="M2209" s="343"/>
      <c r="N2209" s="466"/>
      <c r="O2209" s="343"/>
      <c r="P2209" s="343"/>
      <c r="Q2209" s="343"/>
      <c r="R2209" s="343"/>
      <c r="S2209" s="343"/>
      <c r="T2209" s="343"/>
      <c r="U2209" s="343"/>
      <c r="V2209" s="502"/>
      <c r="W2209" s="343"/>
      <c r="X2209" s="343"/>
      <c r="Y2209" s="466"/>
      <c r="Z2209" s="343"/>
      <c r="AA2209" s="343"/>
      <c r="AB2209" s="344"/>
      <c r="AC2209" s="113"/>
      <c r="AD2209" s="907"/>
      <c r="AE2209" s="908"/>
      <c r="AF2209" s="909"/>
      <c r="AI2209" s="1068"/>
      <c r="AJ2209" s="1068"/>
      <c r="AK2209" s="1068"/>
      <c r="AL2209" s="1068"/>
    </row>
    <row r="2210" spans="1:38" s="190" customFormat="1" hidden="1">
      <c r="A2210" s="2621"/>
      <c r="B2210" s="2624"/>
      <c r="C2210" s="129" t="s">
        <v>134</v>
      </c>
      <c r="D2210" s="386"/>
      <c r="E2210" s="642"/>
      <c r="F2210" s="343"/>
      <c r="G2210" s="343"/>
      <c r="H2210" s="466"/>
      <c r="I2210" s="343"/>
      <c r="J2210" s="343"/>
      <c r="K2210" s="343"/>
      <c r="L2210" s="343"/>
      <c r="M2210" s="343"/>
      <c r="N2210" s="466"/>
      <c r="O2210" s="343"/>
      <c r="P2210" s="343"/>
      <c r="Q2210" s="343"/>
      <c r="R2210" s="343"/>
      <c r="S2210" s="343"/>
      <c r="T2210" s="343"/>
      <c r="U2210" s="343"/>
      <c r="V2210" s="502"/>
      <c r="W2210" s="343"/>
      <c r="X2210" s="343"/>
      <c r="Y2210" s="466"/>
      <c r="Z2210" s="343"/>
      <c r="AA2210" s="343"/>
      <c r="AB2210" s="344"/>
      <c r="AC2210" s="113"/>
      <c r="AD2210" s="907"/>
      <c r="AE2210" s="908"/>
      <c r="AF2210" s="909"/>
      <c r="AI2210" s="1068"/>
      <c r="AJ2210" s="1068"/>
      <c r="AK2210" s="1068"/>
      <c r="AL2210" s="1068"/>
    </row>
    <row r="2211" spans="1:38" s="190" customFormat="1" ht="16.5" hidden="1" thickBot="1">
      <c r="A2211" s="2622"/>
      <c r="B2211" s="3264" t="s">
        <v>50</v>
      </c>
      <c r="C2211" s="3224"/>
      <c r="D2211" s="384"/>
      <c r="E2211" s="597">
        <f>SQRT(E2205*E2205+E2206*E2206)/E2216/1.73</f>
        <v>0</v>
      </c>
      <c r="F2211" s="597">
        <f t="shared" ref="F2211:AB2211" si="1277">SQRT(F2205*F2205+F2206*F2206)/F2216/1.73</f>
        <v>0</v>
      </c>
      <c r="G2211" s="597">
        <f t="shared" si="1277"/>
        <v>0</v>
      </c>
      <c r="H2211" s="3109">
        <f t="shared" si="1277"/>
        <v>0</v>
      </c>
      <c r="I2211" s="597">
        <f t="shared" si="1277"/>
        <v>0</v>
      </c>
      <c r="J2211" s="597">
        <f t="shared" si="1277"/>
        <v>0</v>
      </c>
      <c r="K2211" s="597">
        <f t="shared" si="1277"/>
        <v>0</v>
      </c>
      <c r="L2211" s="597">
        <f t="shared" si="1277"/>
        <v>0</v>
      </c>
      <c r="M2211" s="597">
        <f t="shared" si="1277"/>
        <v>0</v>
      </c>
      <c r="N2211" s="3109">
        <f t="shared" si="1277"/>
        <v>0</v>
      </c>
      <c r="O2211" s="597">
        <f t="shared" si="1277"/>
        <v>0</v>
      </c>
      <c r="P2211" s="597">
        <f t="shared" si="1277"/>
        <v>0</v>
      </c>
      <c r="Q2211" s="597">
        <f t="shared" si="1277"/>
        <v>0</v>
      </c>
      <c r="R2211" s="597">
        <f t="shared" si="1277"/>
        <v>0</v>
      </c>
      <c r="S2211" s="597">
        <f t="shared" si="1277"/>
        <v>0</v>
      </c>
      <c r="T2211" s="597">
        <f t="shared" si="1277"/>
        <v>0</v>
      </c>
      <c r="U2211" s="597">
        <f t="shared" si="1277"/>
        <v>0</v>
      </c>
      <c r="V2211" s="597">
        <f t="shared" si="1277"/>
        <v>0</v>
      </c>
      <c r="W2211" s="597">
        <f t="shared" si="1277"/>
        <v>0</v>
      </c>
      <c r="X2211" s="597">
        <f t="shared" si="1277"/>
        <v>0</v>
      </c>
      <c r="Y2211" s="3109">
        <f t="shared" si="1277"/>
        <v>0</v>
      </c>
      <c r="Z2211" s="597">
        <f t="shared" si="1277"/>
        <v>0</v>
      </c>
      <c r="AA2211" s="597">
        <f t="shared" si="1277"/>
        <v>0</v>
      </c>
      <c r="AB2211" s="597">
        <f t="shared" si="1277"/>
        <v>0</v>
      </c>
      <c r="AC2211" s="114">
        <f>AVERAGE(E2211:AB2211)</f>
        <v>0</v>
      </c>
      <c r="AD2211" s="80" t="e">
        <f>(AC2207-AC2211)/AC2207</f>
        <v>#DIV/0!</v>
      </c>
      <c r="AE2211" s="81"/>
      <c r="AF2211" s="82"/>
      <c r="AI2211" s="1068"/>
      <c r="AJ2211" s="1068"/>
      <c r="AK2211" s="1068"/>
      <c r="AL2211" s="1068"/>
    </row>
    <row r="2212" spans="1:38" s="190" customFormat="1">
      <c r="A2212" s="155" t="s">
        <v>61</v>
      </c>
      <c r="B2212" s="156"/>
      <c r="C2212" s="203"/>
      <c r="D2212" s="168"/>
      <c r="E2212" s="293">
        <f>E2205+E2198</f>
        <v>227.99999999999619</v>
      </c>
      <c r="F2212" s="293">
        <f t="shared" ref="F2212:AB2212" si="1278">F2205+F2198</f>
        <v>216.00000000000284</v>
      </c>
      <c r="G2212" s="293">
        <f t="shared" si="1278"/>
        <v>215.99999999999753</v>
      </c>
      <c r="H2212" s="1362">
        <f t="shared" si="1278"/>
        <v>203.99999999999886</v>
      </c>
      <c r="I2212" s="293">
        <f t="shared" si="1278"/>
        <v>204.00000000000418</v>
      </c>
      <c r="J2212" s="293">
        <f t="shared" si="1278"/>
        <v>251.99999999999889</v>
      </c>
      <c r="K2212" s="293">
        <f t="shared" si="1278"/>
        <v>288.00000000000023</v>
      </c>
      <c r="L2212" s="293">
        <f t="shared" si="1278"/>
        <v>288.00000000000023</v>
      </c>
      <c r="M2212" s="293">
        <f t="shared" si="1278"/>
        <v>299.99999999999892</v>
      </c>
      <c r="N2212" s="1362">
        <f t="shared" si="1278"/>
        <v>276.00000000000159</v>
      </c>
      <c r="O2212" s="293">
        <f t="shared" si="1278"/>
        <v>323.99999999999631</v>
      </c>
      <c r="P2212" s="293">
        <f t="shared" si="1278"/>
        <v>288.00000000000023</v>
      </c>
      <c r="Q2212" s="293">
        <f t="shared" si="1278"/>
        <v>288.00000000000023</v>
      </c>
      <c r="R2212" s="293">
        <f t="shared" si="1278"/>
        <v>264.0000000000029</v>
      </c>
      <c r="S2212" s="293">
        <f t="shared" si="1278"/>
        <v>263.99999999999756</v>
      </c>
      <c r="T2212" s="293">
        <f t="shared" si="1278"/>
        <v>240.00000000000023</v>
      </c>
      <c r="U2212" s="293">
        <f t="shared" si="1278"/>
        <v>264.0000000000029</v>
      </c>
      <c r="V2212" s="293">
        <f t="shared" si="1278"/>
        <v>275.99999999999625</v>
      </c>
      <c r="W2212" s="293">
        <f t="shared" si="1278"/>
        <v>276.00000000000159</v>
      </c>
      <c r="X2212" s="293">
        <f t="shared" si="1278"/>
        <v>276.00000000000159</v>
      </c>
      <c r="Y2212" s="1362">
        <f t="shared" si="1278"/>
        <v>263.99999999999756</v>
      </c>
      <c r="Z2212" s="293">
        <f t="shared" si="1278"/>
        <v>276.00000000000159</v>
      </c>
      <c r="AA2212" s="293">
        <f t="shared" si="1278"/>
        <v>240.00000000000023</v>
      </c>
      <c r="AB2212" s="293">
        <f t="shared" si="1278"/>
        <v>228.00000000000153</v>
      </c>
      <c r="AC2212" s="115"/>
      <c r="AD2212" s="573">
        <f>MIN(E2212:AB2212)</f>
        <v>203.99999999999886</v>
      </c>
      <c r="AE2212" s="85"/>
      <c r="AF2212" s="86"/>
      <c r="AI2212" s="1068"/>
      <c r="AJ2212" s="1068"/>
      <c r="AK2212" s="1068"/>
      <c r="AL2212" s="1068"/>
    </row>
    <row r="2213" spans="1:38" s="190" customFormat="1">
      <c r="A2213" s="157" t="s">
        <v>63</v>
      </c>
      <c r="B2213" s="158"/>
      <c r="C2213" s="194"/>
      <c r="D2213" s="170"/>
      <c r="E2213" s="122">
        <f>E2206+E2199</f>
        <v>119.99999999999744</v>
      </c>
      <c r="F2213" s="122">
        <f t="shared" ref="F2213:AB2213" si="1279">F2206+F2199</f>
        <v>108.00000000000409</v>
      </c>
      <c r="G2213" s="122">
        <f t="shared" si="1279"/>
        <v>108.00000000000409</v>
      </c>
      <c r="H2213" s="2084">
        <f t="shared" si="1279"/>
        <v>95.999999999989427</v>
      </c>
      <c r="I2213" s="122">
        <f t="shared" si="1279"/>
        <v>108.00000000000409</v>
      </c>
      <c r="J2213" s="122">
        <f t="shared" si="1279"/>
        <v>119.99999999999744</v>
      </c>
      <c r="K2213" s="122">
        <f t="shared" si="1279"/>
        <v>144.00000000000546</v>
      </c>
      <c r="L2213" s="122">
        <f t="shared" si="1279"/>
        <v>144.00000000000546</v>
      </c>
      <c r="M2213" s="122">
        <f t="shared" si="1279"/>
        <v>155.99999999999881</v>
      </c>
      <c r="N2213" s="2084">
        <f t="shared" si="1279"/>
        <v>131.99999999999079</v>
      </c>
      <c r="O2213" s="122">
        <f t="shared" si="1279"/>
        <v>155.99999999999881</v>
      </c>
      <c r="P2213" s="122">
        <f t="shared" si="1279"/>
        <v>144.00000000000546</v>
      </c>
      <c r="Q2213" s="122">
        <f t="shared" si="1279"/>
        <v>155.99999999999881</v>
      </c>
      <c r="R2213" s="122">
        <f t="shared" si="1279"/>
        <v>119.99999999999744</v>
      </c>
      <c r="S2213" s="122">
        <f t="shared" si="1279"/>
        <v>131.99999999999079</v>
      </c>
      <c r="T2213" s="122">
        <f t="shared" si="1279"/>
        <v>132.00000000001211</v>
      </c>
      <c r="U2213" s="122">
        <f t="shared" si="1279"/>
        <v>119.99999999999744</v>
      </c>
      <c r="V2213" s="122">
        <f t="shared" si="1279"/>
        <v>144.00000000000546</v>
      </c>
      <c r="W2213" s="122">
        <f t="shared" si="1279"/>
        <v>131.99999999999079</v>
      </c>
      <c r="X2213" s="122">
        <f t="shared" si="1279"/>
        <v>144.00000000000546</v>
      </c>
      <c r="Y2213" s="2084">
        <f t="shared" si="1279"/>
        <v>131.99999999999079</v>
      </c>
      <c r="Z2213" s="122">
        <f t="shared" si="1279"/>
        <v>144.00000000000546</v>
      </c>
      <c r="AA2213" s="122">
        <f t="shared" si="1279"/>
        <v>108.00000000000409</v>
      </c>
      <c r="AB2213" s="122">
        <f t="shared" si="1279"/>
        <v>119.99999999999744</v>
      </c>
      <c r="AC2213" s="116"/>
      <c r="AD2213" s="575">
        <f>MIN(E2213:AB2213)</f>
        <v>95.999999999989427</v>
      </c>
      <c r="AE2213" s="88"/>
      <c r="AF2213" s="89"/>
      <c r="AI2213" s="1068"/>
      <c r="AJ2213" s="1068"/>
      <c r="AK2213" s="1068"/>
      <c r="AL2213" s="1068"/>
    </row>
    <row r="2214" spans="1:38" s="190" customFormat="1" ht="16.5" thickBot="1">
      <c r="A2214" s="159" t="s">
        <v>62</v>
      </c>
      <c r="B2214" s="160"/>
      <c r="C2214" s="204"/>
      <c r="D2214" s="199"/>
      <c r="E2214" s="124">
        <f>SQRT(E2213*E2213+E2212*E2212)</f>
        <v>257.65092664300209</v>
      </c>
      <c r="F2214" s="125">
        <f t="shared" ref="F2214:AB2214" si="1280">SQRT(F2213*F2213+F2212*F2212)</f>
        <v>241.49534156998166</v>
      </c>
      <c r="G2214" s="125">
        <f t="shared" si="1280"/>
        <v>241.49534156997689</v>
      </c>
      <c r="H2214" s="473">
        <f t="shared" si="1280"/>
        <v>225.4595307366657</v>
      </c>
      <c r="I2214" s="125">
        <f t="shared" si="1280"/>
        <v>230.82460874006173</v>
      </c>
      <c r="J2214" s="125">
        <f t="shared" si="1280"/>
        <v>279.11288039071007</v>
      </c>
      <c r="K2214" s="648">
        <f t="shared" si="1280"/>
        <v>321.99378875997235</v>
      </c>
      <c r="L2214" s="125">
        <f t="shared" si="1280"/>
        <v>321.99378875997235</v>
      </c>
      <c r="M2214" s="125">
        <f t="shared" si="1280"/>
        <v>338.13606728652741</v>
      </c>
      <c r="N2214" s="473">
        <f t="shared" si="1280"/>
        <v>305.94117081556453</v>
      </c>
      <c r="O2214" s="125">
        <f t="shared" si="1280"/>
        <v>359.59977753051686</v>
      </c>
      <c r="P2214" s="648">
        <f t="shared" si="1280"/>
        <v>321.99378875997235</v>
      </c>
      <c r="Q2214" s="125">
        <f t="shared" si="1280"/>
        <v>327.53625753494799</v>
      </c>
      <c r="R2214" s="125">
        <f t="shared" si="1280"/>
        <v>289.99310336627133</v>
      </c>
      <c r="S2214" s="125">
        <f t="shared" si="1280"/>
        <v>295.16097302996593</v>
      </c>
      <c r="T2214" s="125">
        <f t="shared" si="1280"/>
        <v>273.90509305232587</v>
      </c>
      <c r="U2214" s="125">
        <f t="shared" si="1280"/>
        <v>289.99310336627133</v>
      </c>
      <c r="V2214" s="648">
        <f t="shared" si="1280"/>
        <v>311.30692250574754</v>
      </c>
      <c r="W2214" s="125">
        <f t="shared" si="1280"/>
        <v>305.94117081556453</v>
      </c>
      <c r="X2214" s="125">
        <f t="shared" si="1280"/>
        <v>311.30692250575225</v>
      </c>
      <c r="Y2214" s="473">
        <f t="shared" si="1280"/>
        <v>295.16097302996593</v>
      </c>
      <c r="Z2214" s="648">
        <f t="shared" si="1280"/>
        <v>311.30692250575225</v>
      </c>
      <c r="AA2214" s="125">
        <f t="shared" si="1280"/>
        <v>263.18054639353761</v>
      </c>
      <c r="AB2214" s="742">
        <f t="shared" si="1280"/>
        <v>257.65092664300681</v>
      </c>
      <c r="AC2214" s="117"/>
      <c r="AD2214" s="578">
        <f>MIN(E2214:AB2214)</f>
        <v>225.4595307366657</v>
      </c>
      <c r="AE2214" s="91"/>
      <c r="AF2214" s="92"/>
      <c r="AI2214" s="333"/>
      <c r="AJ2214" s="333"/>
      <c r="AK2214" s="333"/>
      <c r="AL2214" s="333"/>
    </row>
    <row r="2215" spans="1:38" s="190" customFormat="1" ht="16.5" thickBot="1">
      <c r="A2215" s="1032" t="s">
        <v>27</v>
      </c>
      <c r="B2215" s="150"/>
      <c r="C2215" s="949" t="s">
        <v>28</v>
      </c>
      <c r="D2215" s="181" t="s">
        <v>64</v>
      </c>
      <c r="E2215" s="207">
        <v>10.39</v>
      </c>
      <c r="F2215" s="150">
        <v>10.43</v>
      </c>
      <c r="G2215" s="150">
        <v>10.4</v>
      </c>
      <c r="H2215" s="547">
        <v>10.42</v>
      </c>
      <c r="I2215" s="150">
        <v>10.41</v>
      </c>
      <c r="J2215" s="150">
        <v>10.41</v>
      </c>
      <c r="K2215" s="150">
        <v>10.43</v>
      </c>
      <c r="L2215" s="150">
        <v>10.39</v>
      </c>
      <c r="M2215" s="150">
        <v>10.33</v>
      </c>
      <c r="N2215" s="547">
        <v>10.31</v>
      </c>
      <c r="O2215" s="150">
        <v>10.29</v>
      </c>
      <c r="P2215" s="150">
        <v>10.3</v>
      </c>
      <c r="Q2215" s="150">
        <v>10.3</v>
      </c>
      <c r="R2215" s="150">
        <v>10.37</v>
      </c>
      <c r="S2215" s="150">
        <v>10.34</v>
      </c>
      <c r="T2215" s="150">
        <v>10.36</v>
      </c>
      <c r="U2215" s="150">
        <v>10.4</v>
      </c>
      <c r="V2215" s="950">
        <v>10.4</v>
      </c>
      <c r="W2215" s="150">
        <v>10.38</v>
      </c>
      <c r="X2215" s="150">
        <v>10.41</v>
      </c>
      <c r="Y2215" s="547">
        <v>10.42</v>
      </c>
      <c r="Z2215" s="150">
        <v>10.43</v>
      </c>
      <c r="AA2215" s="150">
        <v>10.43</v>
      </c>
      <c r="AB2215" s="718">
        <v>10.45</v>
      </c>
      <c r="AC2215" s="1151"/>
      <c r="AI2215" s="1095"/>
      <c r="AJ2215" s="1095"/>
      <c r="AK2215" s="980"/>
      <c r="AL2215" s="1095"/>
    </row>
    <row r="2216" spans="1:38" s="190" customFormat="1" ht="16.5" thickBot="1">
      <c r="A2216" s="1032" t="s">
        <v>29</v>
      </c>
      <c r="B2216" s="150"/>
      <c r="C2216" s="949" t="s">
        <v>28</v>
      </c>
      <c r="D2216" s="181" t="s">
        <v>64</v>
      </c>
      <c r="E2216" s="207">
        <v>10.39</v>
      </c>
      <c r="F2216" s="150">
        <v>10.44</v>
      </c>
      <c r="G2216" s="150">
        <v>10.42</v>
      </c>
      <c r="H2216" s="547">
        <v>10.43</v>
      </c>
      <c r="I2216" s="150">
        <v>10.42</v>
      </c>
      <c r="J2216" s="150">
        <v>10.43</v>
      </c>
      <c r="K2216" s="150">
        <v>10.44</v>
      </c>
      <c r="L2216" s="150">
        <v>10.38</v>
      </c>
      <c r="M2216" s="150">
        <v>10.34</v>
      </c>
      <c r="N2216" s="547">
        <v>10.31</v>
      </c>
      <c r="O2216" s="150">
        <v>10.29</v>
      </c>
      <c r="P2216" s="150">
        <v>10.32</v>
      </c>
      <c r="Q2216" s="150">
        <v>10.31</v>
      </c>
      <c r="R2216" s="150">
        <v>10.38</v>
      </c>
      <c r="S2216" s="150">
        <v>10.34</v>
      </c>
      <c r="T2216" s="150">
        <v>10.36</v>
      </c>
      <c r="U2216" s="150">
        <v>10.41</v>
      </c>
      <c r="V2216" s="950">
        <v>10.41</v>
      </c>
      <c r="W2216" s="150">
        <v>10.39</v>
      </c>
      <c r="X2216" s="150">
        <v>10.41</v>
      </c>
      <c r="Y2216" s="547">
        <v>10.43</v>
      </c>
      <c r="Z2216" s="150">
        <v>10.44</v>
      </c>
      <c r="AA2216" s="150">
        <v>10.44</v>
      </c>
      <c r="AB2216" s="718">
        <v>10.46</v>
      </c>
      <c r="AC2216" s="1151"/>
      <c r="AI2216" s="1095"/>
      <c r="AJ2216" s="1095"/>
      <c r="AK2216" s="980"/>
      <c r="AL2216" s="1095"/>
    </row>
    <row r="2217" spans="1:38" s="190" customFormat="1" ht="16.5" thickBot="1">
      <c r="A2217" s="2757" t="s">
        <v>992</v>
      </c>
      <c r="B2217" s="2758"/>
      <c r="C2217" s="2759" t="s">
        <v>20</v>
      </c>
      <c r="D2217" s="2760" t="s">
        <v>64</v>
      </c>
      <c r="E2217" s="2761">
        <v>15</v>
      </c>
      <c r="F2217" s="2762">
        <v>15</v>
      </c>
      <c r="G2217" s="2762">
        <v>14</v>
      </c>
      <c r="H2217" s="2804">
        <v>13</v>
      </c>
      <c r="I2217" s="2762">
        <v>13</v>
      </c>
      <c r="J2217" s="2762">
        <v>16</v>
      </c>
      <c r="K2217" s="2762">
        <v>19</v>
      </c>
      <c r="L2217" s="2762">
        <v>19</v>
      </c>
      <c r="M2217" s="2762">
        <v>20</v>
      </c>
      <c r="N2217" s="2804">
        <v>18</v>
      </c>
      <c r="O2217" s="2762">
        <v>21</v>
      </c>
      <c r="P2217" s="2762">
        <v>19</v>
      </c>
      <c r="Q2217" s="2762">
        <v>19</v>
      </c>
      <c r="R2217" s="2762">
        <v>17</v>
      </c>
      <c r="S2217" s="2762">
        <v>17</v>
      </c>
      <c r="T2217" s="2762">
        <v>16</v>
      </c>
      <c r="U2217" s="2762">
        <v>17</v>
      </c>
      <c r="V2217" s="2762">
        <v>18</v>
      </c>
      <c r="W2217" s="2762">
        <v>18</v>
      </c>
      <c r="X2217" s="2762">
        <v>19</v>
      </c>
      <c r="Y2217" s="2804">
        <v>18</v>
      </c>
      <c r="Z2217" s="2762">
        <v>18</v>
      </c>
      <c r="AA2217" s="2762">
        <v>15</v>
      </c>
      <c r="AB2217" s="2763">
        <v>16</v>
      </c>
      <c r="AC2217" s="2764">
        <f>AVERAGE(E2217:AB2217)</f>
        <v>17.083333333333332</v>
      </c>
      <c r="AI2217" s="1095"/>
      <c r="AJ2217" s="1095"/>
      <c r="AK2217" s="980"/>
      <c r="AL2217" s="1095"/>
    </row>
    <row r="2218" spans="1:38" s="190" customFormat="1">
      <c r="A2218" s="3230" t="s">
        <v>44</v>
      </c>
      <c r="B2218" s="3184" t="s">
        <v>33</v>
      </c>
      <c r="C2218" s="126" t="s">
        <v>17</v>
      </c>
      <c r="D2218" s="118"/>
      <c r="E2218" s="338">
        <f t="shared" ref="E2218:AB2218" si="1281">(E2222-D2222)*$AE2218*$AF2218</f>
        <v>0</v>
      </c>
      <c r="F2218" s="73">
        <f t="shared" si="1281"/>
        <v>0</v>
      </c>
      <c r="G2218" s="73">
        <f t="shared" si="1281"/>
        <v>0</v>
      </c>
      <c r="H2218" s="468">
        <f t="shared" si="1281"/>
        <v>0</v>
      </c>
      <c r="I2218" s="73">
        <f t="shared" si="1281"/>
        <v>0</v>
      </c>
      <c r="J2218" s="73">
        <f t="shared" si="1281"/>
        <v>0</v>
      </c>
      <c r="K2218" s="73">
        <f t="shared" si="1281"/>
        <v>0</v>
      </c>
      <c r="L2218" s="73">
        <f t="shared" si="1281"/>
        <v>0</v>
      </c>
      <c r="M2218" s="73">
        <f t="shared" si="1281"/>
        <v>0</v>
      </c>
      <c r="N2218" s="468">
        <f t="shared" si="1281"/>
        <v>0</v>
      </c>
      <c r="O2218" s="73">
        <f t="shared" si="1281"/>
        <v>0</v>
      </c>
      <c r="P2218" s="73">
        <f t="shared" si="1281"/>
        <v>0</v>
      </c>
      <c r="Q2218" s="73">
        <f t="shared" si="1281"/>
        <v>0</v>
      </c>
      <c r="R2218" s="73">
        <f t="shared" si="1281"/>
        <v>0</v>
      </c>
      <c r="S2218" s="73">
        <f t="shared" si="1281"/>
        <v>0</v>
      </c>
      <c r="T2218" s="73">
        <f t="shared" si="1281"/>
        <v>0</v>
      </c>
      <c r="U2218" s="73">
        <f t="shared" si="1281"/>
        <v>0</v>
      </c>
      <c r="V2218" s="504">
        <f t="shared" si="1281"/>
        <v>0</v>
      </c>
      <c r="W2218" s="73">
        <f t="shared" si="1281"/>
        <v>0</v>
      </c>
      <c r="X2218" s="73">
        <f t="shared" si="1281"/>
        <v>0</v>
      </c>
      <c r="Y2218" s="468">
        <f t="shared" si="1281"/>
        <v>0</v>
      </c>
      <c r="Z2218" s="73">
        <f t="shared" si="1281"/>
        <v>0</v>
      </c>
      <c r="AA2218" s="73">
        <f t="shared" si="1281"/>
        <v>0</v>
      </c>
      <c r="AB2218" s="451">
        <f t="shared" si="1281"/>
        <v>0</v>
      </c>
      <c r="AC2218" s="111">
        <f>SUM(E2218:AB2218)</f>
        <v>0</v>
      </c>
      <c r="AD2218" s="906"/>
      <c r="AE2218" s="605">
        <v>100</v>
      </c>
      <c r="AF2218" s="606">
        <v>30</v>
      </c>
      <c r="AI2218" s="1096"/>
      <c r="AJ2218" s="1097"/>
      <c r="AK2218" s="1096"/>
      <c r="AL2218" s="980"/>
    </row>
    <row r="2219" spans="1:38" s="190" customFormat="1">
      <c r="A2219" s="3231"/>
      <c r="B2219" s="3185"/>
      <c r="C2219" s="128" t="s">
        <v>19</v>
      </c>
      <c r="D2219" s="113"/>
      <c r="E2219" s="339">
        <f t="shared" ref="E2219:AB2219" si="1282">(E2223-D2223)*$AE2218*$AF2218</f>
        <v>0</v>
      </c>
      <c r="F2219" s="340">
        <f t="shared" si="1282"/>
        <v>0</v>
      </c>
      <c r="G2219" s="340">
        <f t="shared" si="1282"/>
        <v>0</v>
      </c>
      <c r="H2219" s="469">
        <f t="shared" si="1282"/>
        <v>0</v>
      </c>
      <c r="I2219" s="340">
        <f t="shared" si="1282"/>
        <v>0</v>
      </c>
      <c r="J2219" s="340">
        <f t="shared" si="1282"/>
        <v>0</v>
      </c>
      <c r="K2219" s="340">
        <f t="shared" si="1282"/>
        <v>0</v>
      </c>
      <c r="L2219" s="340">
        <f t="shared" si="1282"/>
        <v>0</v>
      </c>
      <c r="M2219" s="340">
        <f t="shared" si="1282"/>
        <v>0</v>
      </c>
      <c r="N2219" s="469">
        <f t="shared" si="1282"/>
        <v>0</v>
      </c>
      <c r="O2219" s="340">
        <f t="shared" si="1282"/>
        <v>0</v>
      </c>
      <c r="P2219" s="340">
        <f t="shared" si="1282"/>
        <v>0</v>
      </c>
      <c r="Q2219" s="340">
        <f t="shared" si="1282"/>
        <v>0</v>
      </c>
      <c r="R2219" s="340">
        <f t="shared" si="1282"/>
        <v>0</v>
      </c>
      <c r="S2219" s="340">
        <f t="shared" si="1282"/>
        <v>0</v>
      </c>
      <c r="T2219" s="340">
        <f t="shared" si="1282"/>
        <v>0</v>
      </c>
      <c r="U2219" s="340">
        <f t="shared" si="1282"/>
        <v>0</v>
      </c>
      <c r="V2219" s="505">
        <f t="shared" si="1282"/>
        <v>0</v>
      </c>
      <c r="W2219" s="340">
        <f t="shared" si="1282"/>
        <v>0</v>
      </c>
      <c r="X2219" s="340">
        <f t="shared" si="1282"/>
        <v>0</v>
      </c>
      <c r="Y2219" s="469">
        <f t="shared" si="1282"/>
        <v>0</v>
      </c>
      <c r="Z2219" s="340">
        <f t="shared" si="1282"/>
        <v>0</v>
      </c>
      <c r="AA2219" s="340">
        <f t="shared" si="1282"/>
        <v>0</v>
      </c>
      <c r="AB2219" s="452">
        <f t="shared" si="1282"/>
        <v>0</v>
      </c>
      <c r="AC2219" s="112">
        <f>SUM(E2219:AB2219)</f>
        <v>0</v>
      </c>
      <c r="AD2219" s="907"/>
      <c r="AE2219" s="908"/>
      <c r="AF2219" s="909"/>
      <c r="AI2219" s="980"/>
      <c r="AJ2219" s="980"/>
      <c r="AK2219" s="980"/>
      <c r="AL2219" s="980"/>
    </row>
    <row r="2220" spans="1:38" s="190" customFormat="1">
      <c r="A2220" s="3231"/>
      <c r="B2220" s="3185"/>
      <c r="C2220" s="128" t="s">
        <v>20</v>
      </c>
      <c r="D2220" s="113"/>
      <c r="E2220" s="342">
        <v>0</v>
      </c>
      <c r="F2220" s="343">
        <v>0</v>
      </c>
      <c r="G2220" s="343">
        <v>0</v>
      </c>
      <c r="H2220" s="466">
        <v>0</v>
      </c>
      <c r="I2220" s="343">
        <v>0</v>
      </c>
      <c r="J2220" s="343">
        <v>0</v>
      </c>
      <c r="K2220" s="343">
        <v>0</v>
      </c>
      <c r="L2220" s="343">
        <v>0</v>
      </c>
      <c r="M2220" s="343">
        <v>0</v>
      </c>
      <c r="N2220" s="466">
        <v>0</v>
      </c>
      <c r="O2220" s="343">
        <v>0</v>
      </c>
      <c r="P2220" s="343">
        <v>0</v>
      </c>
      <c r="Q2220" s="343">
        <v>0</v>
      </c>
      <c r="R2220" s="343">
        <v>0</v>
      </c>
      <c r="S2220" s="343">
        <v>0</v>
      </c>
      <c r="T2220" s="343">
        <v>0</v>
      </c>
      <c r="U2220" s="343">
        <v>0</v>
      </c>
      <c r="V2220" s="502">
        <v>0</v>
      </c>
      <c r="W2220" s="343">
        <v>0</v>
      </c>
      <c r="X2220" s="343">
        <v>0</v>
      </c>
      <c r="Y2220" s="466">
        <v>0</v>
      </c>
      <c r="Z2220" s="343">
        <v>0</v>
      </c>
      <c r="AA2220" s="343">
        <v>0</v>
      </c>
      <c r="AB2220" s="1082">
        <v>0</v>
      </c>
      <c r="AC2220" s="112"/>
      <c r="AD2220" s="907"/>
      <c r="AE2220" s="908"/>
      <c r="AF2220" s="909"/>
      <c r="AI2220" s="980"/>
      <c r="AJ2220" s="980"/>
      <c r="AK2220" s="980"/>
      <c r="AL2220" s="980"/>
    </row>
    <row r="2221" spans="1:38" s="190" customFormat="1" ht="16.5" thickBot="1">
      <c r="A2221" s="3231"/>
      <c r="B2221" s="3185"/>
      <c r="C2221" s="128" t="s">
        <v>22</v>
      </c>
      <c r="D2221" s="119"/>
      <c r="E2221" s="345" t="e">
        <f t="shared" ref="E2221:AB2221" si="1283">E2219/E2218</f>
        <v>#DIV/0!</v>
      </c>
      <c r="F2221" s="346" t="e">
        <f t="shared" si="1283"/>
        <v>#DIV/0!</v>
      </c>
      <c r="G2221" s="346" t="e">
        <f t="shared" si="1283"/>
        <v>#DIV/0!</v>
      </c>
      <c r="H2221" s="471" t="e">
        <f t="shared" si="1283"/>
        <v>#DIV/0!</v>
      </c>
      <c r="I2221" s="346" t="e">
        <f t="shared" si="1283"/>
        <v>#DIV/0!</v>
      </c>
      <c r="J2221" s="346" t="e">
        <f t="shared" si="1283"/>
        <v>#DIV/0!</v>
      </c>
      <c r="K2221" s="346" t="e">
        <f t="shared" si="1283"/>
        <v>#DIV/0!</v>
      </c>
      <c r="L2221" s="346" t="e">
        <f t="shared" si="1283"/>
        <v>#DIV/0!</v>
      </c>
      <c r="M2221" s="346" t="e">
        <f t="shared" si="1283"/>
        <v>#DIV/0!</v>
      </c>
      <c r="N2221" s="471" t="e">
        <f t="shared" si="1283"/>
        <v>#DIV/0!</v>
      </c>
      <c r="O2221" s="346" t="e">
        <f t="shared" si="1283"/>
        <v>#DIV/0!</v>
      </c>
      <c r="P2221" s="346" t="e">
        <f t="shared" si="1283"/>
        <v>#DIV/0!</v>
      </c>
      <c r="Q2221" s="346" t="e">
        <f t="shared" si="1283"/>
        <v>#DIV/0!</v>
      </c>
      <c r="R2221" s="346" t="e">
        <f t="shared" si="1283"/>
        <v>#DIV/0!</v>
      </c>
      <c r="S2221" s="346" t="e">
        <f t="shared" si="1283"/>
        <v>#DIV/0!</v>
      </c>
      <c r="T2221" s="346" t="e">
        <f t="shared" si="1283"/>
        <v>#DIV/0!</v>
      </c>
      <c r="U2221" s="346" t="e">
        <f t="shared" si="1283"/>
        <v>#DIV/0!</v>
      </c>
      <c r="V2221" s="507" t="e">
        <f t="shared" si="1283"/>
        <v>#DIV/0!</v>
      </c>
      <c r="W2221" s="346" t="e">
        <f t="shared" si="1283"/>
        <v>#DIV/0!</v>
      </c>
      <c r="X2221" s="346" t="e">
        <f t="shared" si="1283"/>
        <v>#DIV/0!</v>
      </c>
      <c r="Y2221" s="471" t="e">
        <f t="shared" si="1283"/>
        <v>#DIV/0!</v>
      </c>
      <c r="Z2221" s="346" t="e">
        <f t="shared" si="1283"/>
        <v>#DIV/0!</v>
      </c>
      <c r="AA2221" s="346" t="e">
        <f t="shared" si="1283"/>
        <v>#DIV/0!</v>
      </c>
      <c r="AB2221" s="371" t="e">
        <f t="shared" si="1283"/>
        <v>#DIV/0!</v>
      </c>
      <c r="AC2221" s="113"/>
      <c r="AD2221" s="907"/>
      <c r="AE2221" s="908"/>
      <c r="AF2221" s="909"/>
      <c r="AI2221" s="980"/>
      <c r="AJ2221" s="980"/>
      <c r="AK2221" s="980"/>
      <c r="AL2221" s="980"/>
    </row>
    <row r="2222" spans="1:38" s="190" customFormat="1" hidden="1">
      <c r="A2222" s="564"/>
      <c r="B2222" s="215"/>
      <c r="C2222" s="129" t="s">
        <v>133</v>
      </c>
      <c r="D2222" s="127"/>
      <c r="E2222" s="342"/>
      <c r="F2222" s="343"/>
      <c r="G2222" s="343"/>
      <c r="H2222" s="466"/>
      <c r="I2222" s="343"/>
      <c r="J2222" s="343"/>
      <c r="K2222" s="343"/>
      <c r="L2222" s="343"/>
      <c r="M2222" s="343"/>
      <c r="N2222" s="466"/>
      <c r="O2222" s="343"/>
      <c r="P2222" s="343"/>
      <c r="Q2222" s="343"/>
      <c r="R2222" s="343"/>
      <c r="S2222" s="343"/>
      <c r="T2222" s="343"/>
      <c r="U2222" s="343"/>
      <c r="V2222" s="502"/>
      <c r="W2222" s="343"/>
      <c r="X2222" s="343"/>
      <c r="Y2222" s="466"/>
      <c r="Z2222" s="343"/>
      <c r="AA2222" s="343"/>
      <c r="AB2222" s="1082"/>
      <c r="AC2222" s="113"/>
      <c r="AD2222" s="907"/>
      <c r="AE2222" s="908"/>
      <c r="AF2222" s="909"/>
      <c r="AI2222" s="980"/>
      <c r="AJ2222" s="980"/>
      <c r="AK2222" s="980"/>
      <c r="AL2222" s="980"/>
    </row>
    <row r="2223" spans="1:38" s="190" customFormat="1" hidden="1">
      <c r="A2223" s="564"/>
      <c r="B2223" s="215"/>
      <c r="C2223" s="129" t="s">
        <v>134</v>
      </c>
      <c r="D2223" s="113"/>
      <c r="E2223" s="342"/>
      <c r="F2223" s="343"/>
      <c r="G2223" s="343"/>
      <c r="H2223" s="466"/>
      <c r="I2223" s="343"/>
      <c r="J2223" s="343"/>
      <c r="K2223" s="343"/>
      <c r="L2223" s="343"/>
      <c r="M2223" s="343"/>
      <c r="N2223" s="466"/>
      <c r="O2223" s="343"/>
      <c r="P2223" s="343"/>
      <c r="Q2223" s="343"/>
      <c r="R2223" s="343"/>
      <c r="S2223" s="343"/>
      <c r="T2223" s="343"/>
      <c r="U2223" s="343"/>
      <c r="V2223" s="502"/>
      <c r="W2223" s="343"/>
      <c r="X2223" s="343"/>
      <c r="Y2223" s="466"/>
      <c r="Z2223" s="343"/>
      <c r="AA2223" s="343"/>
      <c r="AB2223" s="1082"/>
      <c r="AC2223" s="113"/>
      <c r="AD2223" s="907"/>
      <c r="AE2223" s="908"/>
      <c r="AF2223" s="909"/>
      <c r="AH2223" s="980"/>
      <c r="AI2223" s="981"/>
      <c r="AJ2223" s="982"/>
      <c r="AK2223" s="982"/>
      <c r="AL2223" s="367"/>
    </row>
    <row r="2224" spans="1:38" s="190" customFormat="1" ht="16.5" hidden="1" thickBot="1">
      <c r="A2224" s="216"/>
      <c r="B2224" s="3264" t="s">
        <v>50</v>
      </c>
      <c r="C2224" s="3224"/>
      <c r="D2224" s="119"/>
      <c r="E2224" s="187">
        <f>SQRT(E2218*E2218+E2219*E2219)/E2216/1.73</f>
        <v>0</v>
      </c>
      <c r="F2224" s="187">
        <f t="shared" ref="F2224:AB2224" si="1284">SQRT(F2218*F2218+F2219*F2219)/F2216/1.73</f>
        <v>0</v>
      </c>
      <c r="G2224" s="187">
        <f t="shared" si="1284"/>
        <v>0</v>
      </c>
      <c r="H2224" s="464">
        <f t="shared" si="1284"/>
        <v>0</v>
      </c>
      <c r="I2224" s="187">
        <f t="shared" si="1284"/>
        <v>0</v>
      </c>
      <c r="J2224" s="187">
        <f t="shared" si="1284"/>
        <v>0</v>
      </c>
      <c r="K2224" s="187">
        <f t="shared" si="1284"/>
        <v>0</v>
      </c>
      <c r="L2224" s="187">
        <f t="shared" si="1284"/>
        <v>0</v>
      </c>
      <c r="M2224" s="187">
        <f t="shared" si="1284"/>
        <v>0</v>
      </c>
      <c r="N2224" s="464">
        <f t="shared" si="1284"/>
        <v>0</v>
      </c>
      <c r="O2224" s="187">
        <f t="shared" si="1284"/>
        <v>0</v>
      </c>
      <c r="P2224" s="187">
        <f t="shared" si="1284"/>
        <v>0</v>
      </c>
      <c r="Q2224" s="187">
        <f t="shared" si="1284"/>
        <v>0</v>
      </c>
      <c r="R2224" s="187">
        <f t="shared" si="1284"/>
        <v>0</v>
      </c>
      <c r="S2224" s="187">
        <f t="shared" si="1284"/>
        <v>0</v>
      </c>
      <c r="T2224" s="187">
        <f t="shared" si="1284"/>
        <v>0</v>
      </c>
      <c r="U2224" s="187">
        <f t="shared" si="1284"/>
        <v>0</v>
      </c>
      <c r="V2224" s="187">
        <f t="shared" si="1284"/>
        <v>0</v>
      </c>
      <c r="W2224" s="187">
        <f t="shared" si="1284"/>
        <v>0</v>
      </c>
      <c r="X2224" s="187">
        <f t="shared" si="1284"/>
        <v>0</v>
      </c>
      <c r="Y2224" s="464">
        <f t="shared" si="1284"/>
        <v>0</v>
      </c>
      <c r="Z2224" s="187">
        <f t="shared" si="1284"/>
        <v>0</v>
      </c>
      <c r="AA2224" s="187">
        <f t="shared" si="1284"/>
        <v>0</v>
      </c>
      <c r="AB2224" s="187">
        <f t="shared" si="1284"/>
        <v>0</v>
      </c>
      <c r="AC2224" s="114">
        <f>AVERAGE(E2224:AB2224)</f>
        <v>0</v>
      </c>
      <c r="AD2224" s="80" t="e">
        <f>(AC2220-AC2224)/AC2220</f>
        <v>#DIV/0!</v>
      </c>
      <c r="AE2224" s="81"/>
      <c r="AF2224" s="82"/>
      <c r="AI2224" s="1095"/>
      <c r="AJ2224" s="1095"/>
      <c r="AK2224" s="980"/>
      <c r="AL2224" s="1095"/>
    </row>
    <row r="2225" spans="1:38" s="190" customFormat="1">
      <c r="A2225" s="3230" t="s">
        <v>56</v>
      </c>
      <c r="B2225" s="3184" t="s">
        <v>361</v>
      </c>
      <c r="C2225" s="126" t="s">
        <v>17</v>
      </c>
      <c r="D2225" s="127" t="s">
        <v>131</v>
      </c>
      <c r="E2225" s="338">
        <f t="shared" ref="E2225:AB2225" si="1285">(E2229-D2229)*$AE2225*$AF2225</f>
        <v>56.000000000000938</v>
      </c>
      <c r="F2225" s="73">
        <f t="shared" si="1285"/>
        <v>55.999999999997385</v>
      </c>
      <c r="G2225" s="73">
        <f t="shared" si="1285"/>
        <v>54.000000000002046</v>
      </c>
      <c r="H2225" s="468">
        <f t="shared" si="1285"/>
        <v>41.999999999998039</v>
      </c>
      <c r="I2225" s="73">
        <f t="shared" si="1285"/>
        <v>56.000000000000938</v>
      </c>
      <c r="J2225" s="73">
        <f t="shared" si="1285"/>
        <v>42.000000000001592</v>
      </c>
      <c r="K2225" s="73">
        <f t="shared" si="1285"/>
        <v>53.999999999998494</v>
      </c>
      <c r="L2225" s="73">
        <f t="shared" si="1285"/>
        <v>70.000000000000284</v>
      </c>
      <c r="M2225" s="73">
        <f t="shared" si="1285"/>
        <v>70.000000000000284</v>
      </c>
      <c r="N2225" s="468">
        <f t="shared" si="1285"/>
        <v>67.99999999999784</v>
      </c>
      <c r="O2225" s="73">
        <f t="shared" si="1285"/>
        <v>56.000000000000938</v>
      </c>
      <c r="P2225" s="73">
        <f t="shared" si="1285"/>
        <v>56.000000000000938</v>
      </c>
      <c r="Q2225" s="73">
        <f t="shared" si="1285"/>
        <v>56.000000000000938</v>
      </c>
      <c r="R2225" s="73">
        <f t="shared" si="1285"/>
        <v>55.999999999997385</v>
      </c>
      <c r="S2225" s="73">
        <f t="shared" si="1285"/>
        <v>54.000000000002046</v>
      </c>
      <c r="T2225" s="73">
        <f t="shared" si="1285"/>
        <v>41.999999999998039</v>
      </c>
      <c r="U2225" s="73">
        <f t="shared" si="1285"/>
        <v>42.000000000001592</v>
      </c>
      <c r="V2225" s="504">
        <f t="shared" si="1285"/>
        <v>70.000000000000284</v>
      </c>
      <c r="W2225" s="73">
        <f t="shared" si="1285"/>
        <v>67.99999999999784</v>
      </c>
      <c r="X2225" s="73">
        <f t="shared" si="1285"/>
        <v>70.000000000000284</v>
      </c>
      <c r="Y2225" s="468">
        <f t="shared" si="1285"/>
        <v>56.000000000000938</v>
      </c>
      <c r="Z2225" s="73">
        <f t="shared" si="1285"/>
        <v>54.000000000002046</v>
      </c>
      <c r="AA2225" s="73">
        <f t="shared" si="1285"/>
        <v>55.999999999997385</v>
      </c>
      <c r="AB2225" s="74">
        <f t="shared" si="1285"/>
        <v>56.000000000000938</v>
      </c>
      <c r="AC2225" s="111">
        <f>SUM(E2225:AB2225)</f>
        <v>1359.9999999999991</v>
      </c>
      <c r="AD2225" s="906"/>
      <c r="AE2225" s="605">
        <v>100</v>
      </c>
      <c r="AF2225" s="606">
        <v>20</v>
      </c>
      <c r="AI2225" s="1096"/>
      <c r="AJ2225" s="1097"/>
      <c r="AK2225" s="1096"/>
      <c r="AL2225" s="980"/>
    </row>
    <row r="2226" spans="1:38" s="190" customFormat="1">
      <c r="A2226" s="3231"/>
      <c r="B2226" s="3185"/>
      <c r="C2226" s="128" t="s">
        <v>19</v>
      </c>
      <c r="D2226" s="113" t="s">
        <v>131</v>
      </c>
      <c r="E2226" s="339">
        <f t="shared" ref="E2226:AB2226" si="1286">(E2230-D2230)*$AE2225*$AF2225</f>
        <v>24.000000000000021</v>
      </c>
      <c r="F2226" s="340">
        <f t="shared" si="1286"/>
        <v>24.000000000000021</v>
      </c>
      <c r="G2226" s="340">
        <f t="shared" si="1286"/>
        <v>25.999999999999801</v>
      </c>
      <c r="H2226" s="469">
        <f t="shared" si="1286"/>
        <v>18.000000000000682</v>
      </c>
      <c r="I2226" s="340">
        <f t="shared" si="1286"/>
        <v>24.000000000000021</v>
      </c>
      <c r="J2226" s="340">
        <f t="shared" si="1286"/>
        <v>17.999999999999794</v>
      </c>
      <c r="K2226" s="340">
        <f t="shared" si="1286"/>
        <v>25.999999999999801</v>
      </c>
      <c r="L2226" s="340">
        <f t="shared" si="1286"/>
        <v>30.000000000000249</v>
      </c>
      <c r="M2226" s="340">
        <f t="shared" si="1286"/>
        <v>29.999999999999361</v>
      </c>
      <c r="N2226" s="469">
        <f t="shared" si="1286"/>
        <v>32.000000000000028</v>
      </c>
      <c r="O2226" s="340">
        <f t="shared" si="1286"/>
        <v>24.000000000000021</v>
      </c>
      <c r="P2226" s="340">
        <f t="shared" si="1286"/>
        <v>24.000000000000021</v>
      </c>
      <c r="Q2226" s="340">
        <f t="shared" si="1286"/>
        <v>24.000000000000021</v>
      </c>
      <c r="R2226" s="340">
        <f t="shared" si="1286"/>
        <v>24.000000000000021</v>
      </c>
      <c r="S2226" s="340">
        <f t="shared" si="1286"/>
        <v>26.000000000000689</v>
      </c>
      <c r="T2226" s="340">
        <f t="shared" si="1286"/>
        <v>17.999999999999794</v>
      </c>
      <c r="U2226" s="340">
        <f t="shared" si="1286"/>
        <v>17.999999999999794</v>
      </c>
      <c r="V2226" s="505">
        <f t="shared" si="1286"/>
        <v>30.000000000000249</v>
      </c>
      <c r="W2226" s="340">
        <f t="shared" si="1286"/>
        <v>32.000000000000028</v>
      </c>
      <c r="X2226" s="340">
        <f t="shared" si="1286"/>
        <v>29.999999999999361</v>
      </c>
      <c r="Y2226" s="469">
        <f t="shared" si="1286"/>
        <v>24.000000000000021</v>
      </c>
      <c r="Z2226" s="340">
        <f t="shared" si="1286"/>
        <v>26.000000000000689</v>
      </c>
      <c r="AA2226" s="340">
        <f t="shared" si="1286"/>
        <v>24.000000000000021</v>
      </c>
      <c r="AB2226" s="341">
        <f t="shared" si="1286"/>
        <v>24.000000000000021</v>
      </c>
      <c r="AC2226" s="112">
        <f>SUM(E2226:AB2226)</f>
        <v>600.00000000000045</v>
      </c>
      <c r="AD2226" s="907"/>
      <c r="AE2226" s="908"/>
      <c r="AF2226" s="909"/>
      <c r="AI2226" s="980"/>
      <c r="AJ2226" s="980"/>
      <c r="AK2226" s="980"/>
      <c r="AL2226" s="980"/>
    </row>
    <row r="2227" spans="1:38" s="190" customFormat="1">
      <c r="A2227" s="3231"/>
      <c r="B2227" s="3185"/>
      <c r="C2227" s="128" t="s">
        <v>20</v>
      </c>
      <c r="D2227" s="113" t="s">
        <v>64</v>
      </c>
      <c r="E2227" s="1797">
        <v>4</v>
      </c>
      <c r="F2227" s="1790">
        <v>4</v>
      </c>
      <c r="G2227" s="1790">
        <v>4</v>
      </c>
      <c r="H2227" s="474">
        <v>3</v>
      </c>
      <c r="I2227" s="1790">
        <v>4</v>
      </c>
      <c r="J2227" s="1790">
        <v>3</v>
      </c>
      <c r="K2227" s="1790">
        <v>4</v>
      </c>
      <c r="L2227" s="1790">
        <v>5</v>
      </c>
      <c r="M2227" s="1790">
        <v>5</v>
      </c>
      <c r="N2227" s="474">
        <v>5</v>
      </c>
      <c r="O2227" s="1790">
        <v>4</v>
      </c>
      <c r="P2227" s="1790">
        <v>4</v>
      </c>
      <c r="Q2227" s="1790">
        <v>4</v>
      </c>
      <c r="R2227" s="1790">
        <v>4</v>
      </c>
      <c r="S2227" s="1790">
        <v>4</v>
      </c>
      <c r="T2227" s="1790">
        <v>3</v>
      </c>
      <c r="U2227" s="1790">
        <v>3</v>
      </c>
      <c r="V2227" s="510">
        <v>5</v>
      </c>
      <c r="W2227" s="1790">
        <v>5</v>
      </c>
      <c r="X2227" s="1790">
        <v>5</v>
      </c>
      <c r="Y2227" s="474">
        <v>4</v>
      </c>
      <c r="Z2227" s="1790">
        <v>4</v>
      </c>
      <c r="AA2227" s="1790">
        <v>4</v>
      </c>
      <c r="AB2227" s="1791">
        <v>4</v>
      </c>
      <c r="AC2227" s="112">
        <f>AVERAGE(E2227:AB2227)</f>
        <v>4.083333333333333</v>
      </c>
      <c r="AD2227" s="907"/>
      <c r="AE2227" s="908"/>
      <c r="AF2227" s="909"/>
      <c r="AI2227" s="980"/>
      <c r="AJ2227" s="980"/>
      <c r="AK2227" s="980"/>
      <c r="AL2227" s="980"/>
    </row>
    <row r="2228" spans="1:38" s="190" customFormat="1" ht="16.5" thickBot="1">
      <c r="A2228" s="3231"/>
      <c r="B2228" s="3185"/>
      <c r="C2228" s="128" t="s">
        <v>22</v>
      </c>
      <c r="D2228" s="113"/>
      <c r="E2228" s="345">
        <f t="shared" ref="E2228:AB2228" si="1287">E2226/E2225</f>
        <v>0.42857142857142178</v>
      </c>
      <c r="F2228" s="346">
        <f t="shared" si="1287"/>
        <v>0.42857142857144898</v>
      </c>
      <c r="G2228" s="346">
        <f t="shared" si="1287"/>
        <v>0.48148148148145953</v>
      </c>
      <c r="H2228" s="471">
        <f t="shared" si="1287"/>
        <v>0.4285714285714648</v>
      </c>
      <c r="I2228" s="346">
        <f t="shared" si="1287"/>
        <v>0.42857142857142178</v>
      </c>
      <c r="J2228" s="346">
        <f t="shared" si="1287"/>
        <v>0.4285714285714074</v>
      </c>
      <c r="K2228" s="346">
        <f t="shared" si="1287"/>
        <v>0.48148148148149122</v>
      </c>
      <c r="L2228" s="346">
        <f t="shared" si="1287"/>
        <v>0.42857142857143038</v>
      </c>
      <c r="M2228" s="346">
        <f t="shared" si="1287"/>
        <v>0.42857142857141772</v>
      </c>
      <c r="N2228" s="471">
        <f t="shared" si="1287"/>
        <v>0.47058823529413302</v>
      </c>
      <c r="O2228" s="346">
        <f t="shared" si="1287"/>
        <v>0.42857142857142178</v>
      </c>
      <c r="P2228" s="346">
        <f t="shared" si="1287"/>
        <v>0.42857142857142178</v>
      </c>
      <c r="Q2228" s="346">
        <f t="shared" si="1287"/>
        <v>0.42857142857142178</v>
      </c>
      <c r="R2228" s="346">
        <f t="shared" si="1287"/>
        <v>0.42857142857144898</v>
      </c>
      <c r="S2228" s="346">
        <f t="shared" si="1287"/>
        <v>0.48148148148147601</v>
      </c>
      <c r="T2228" s="346">
        <f t="shared" si="1287"/>
        <v>0.4285714285714437</v>
      </c>
      <c r="U2228" s="346">
        <f t="shared" si="1287"/>
        <v>0.4285714285714074</v>
      </c>
      <c r="V2228" s="507">
        <f t="shared" si="1287"/>
        <v>0.42857142857143038</v>
      </c>
      <c r="W2228" s="346">
        <f t="shared" si="1287"/>
        <v>0.47058823529413302</v>
      </c>
      <c r="X2228" s="346">
        <f t="shared" si="1287"/>
        <v>0.42857142857141772</v>
      </c>
      <c r="Y2228" s="471">
        <f t="shared" si="1287"/>
        <v>0.42857142857142178</v>
      </c>
      <c r="Z2228" s="346">
        <f t="shared" si="1287"/>
        <v>0.48148148148147601</v>
      </c>
      <c r="AA2228" s="346">
        <f t="shared" si="1287"/>
        <v>0.42857142857144898</v>
      </c>
      <c r="AB2228" s="347">
        <f t="shared" si="1287"/>
        <v>0.42857142857142178</v>
      </c>
      <c r="AC2228" s="568">
        <f>AVERAGE(E2228:AB2228)</f>
        <v>0.44089117128332861</v>
      </c>
      <c r="AD2228" s="907"/>
      <c r="AE2228" s="908"/>
      <c r="AF2228" s="909"/>
      <c r="AI2228" s="980"/>
      <c r="AJ2228" s="980"/>
      <c r="AK2228" s="980"/>
      <c r="AL2228" s="980"/>
    </row>
    <row r="2229" spans="1:38" s="190" customFormat="1" hidden="1">
      <c r="A2229" s="564"/>
      <c r="B2229" s="215"/>
      <c r="C2229" s="129" t="s">
        <v>133</v>
      </c>
      <c r="D2229" s="113">
        <v>8.57</v>
      </c>
      <c r="E2229" s="342">
        <v>8.5980000000000008</v>
      </c>
      <c r="F2229" s="343">
        <v>8.6259999999999994</v>
      </c>
      <c r="G2229" s="343">
        <v>8.6530000000000005</v>
      </c>
      <c r="H2229" s="466">
        <v>8.6739999999999995</v>
      </c>
      <c r="I2229" s="343">
        <v>8.702</v>
      </c>
      <c r="J2229" s="343">
        <v>8.7230000000000008</v>
      </c>
      <c r="K2229" s="343">
        <v>8.75</v>
      </c>
      <c r="L2229" s="343">
        <v>8.7850000000000001</v>
      </c>
      <c r="M2229" s="343">
        <v>8.82</v>
      </c>
      <c r="N2229" s="466">
        <v>8.8539999999999992</v>
      </c>
      <c r="O2229" s="343">
        <v>8.8819999999999997</v>
      </c>
      <c r="P2229" s="343">
        <v>8.91</v>
      </c>
      <c r="Q2229" s="343">
        <v>8.9380000000000006</v>
      </c>
      <c r="R2229" s="343">
        <v>8.9659999999999993</v>
      </c>
      <c r="S2229" s="343">
        <v>8.9930000000000003</v>
      </c>
      <c r="T2229" s="343">
        <v>9.0139999999999993</v>
      </c>
      <c r="U2229" s="343">
        <v>9.0350000000000001</v>
      </c>
      <c r="V2229" s="502">
        <v>9.07</v>
      </c>
      <c r="W2229" s="343">
        <v>9.1039999999999992</v>
      </c>
      <c r="X2229" s="343">
        <v>9.1389999999999993</v>
      </c>
      <c r="Y2229" s="466">
        <v>9.1669999999999998</v>
      </c>
      <c r="Z2229" s="343">
        <v>9.1940000000000008</v>
      </c>
      <c r="AA2229" s="343">
        <v>9.2219999999999995</v>
      </c>
      <c r="AB2229" s="344">
        <v>9.25</v>
      </c>
      <c r="AC2229" s="113"/>
      <c r="AD2229" s="907"/>
      <c r="AE2229" s="908"/>
      <c r="AF2229" s="909"/>
      <c r="AI2229" s="980"/>
      <c r="AJ2229" s="980"/>
      <c r="AK2229" s="980"/>
      <c r="AL2229" s="980"/>
    </row>
    <row r="2230" spans="1:38" s="190" customFormat="1" hidden="1">
      <c r="A2230" s="564"/>
      <c r="B2230" s="215"/>
      <c r="C2230" s="129" t="s">
        <v>134</v>
      </c>
      <c r="D2230" s="113">
        <v>3.15</v>
      </c>
      <c r="E2230" s="342">
        <v>3.1619999999999999</v>
      </c>
      <c r="F2230" s="343">
        <v>3.1739999999999999</v>
      </c>
      <c r="G2230" s="343">
        <v>3.1869999999999998</v>
      </c>
      <c r="H2230" s="466">
        <v>3.1960000000000002</v>
      </c>
      <c r="I2230" s="343">
        <v>3.2080000000000002</v>
      </c>
      <c r="J2230" s="343">
        <v>3.2170000000000001</v>
      </c>
      <c r="K2230" s="343">
        <v>3.23</v>
      </c>
      <c r="L2230" s="343">
        <v>3.2450000000000001</v>
      </c>
      <c r="M2230" s="343">
        <v>3.26</v>
      </c>
      <c r="N2230" s="466">
        <v>3.2759999999999998</v>
      </c>
      <c r="O2230" s="343">
        <v>3.2879999999999998</v>
      </c>
      <c r="P2230" s="343">
        <v>3.3</v>
      </c>
      <c r="Q2230" s="343">
        <v>3.3119999999999998</v>
      </c>
      <c r="R2230" s="343">
        <v>3.3239999999999998</v>
      </c>
      <c r="S2230" s="343">
        <v>3.3370000000000002</v>
      </c>
      <c r="T2230" s="343">
        <v>3.3460000000000001</v>
      </c>
      <c r="U2230" s="343">
        <v>3.355</v>
      </c>
      <c r="V2230" s="502">
        <v>3.37</v>
      </c>
      <c r="W2230" s="343">
        <v>3.3860000000000001</v>
      </c>
      <c r="X2230" s="343">
        <v>3.4009999999999998</v>
      </c>
      <c r="Y2230" s="466">
        <v>3.4129999999999998</v>
      </c>
      <c r="Z2230" s="343">
        <v>3.4260000000000002</v>
      </c>
      <c r="AA2230" s="343">
        <v>3.4380000000000002</v>
      </c>
      <c r="AB2230" s="343">
        <v>3.45</v>
      </c>
      <c r="AC2230" s="113"/>
      <c r="AD2230" s="907"/>
      <c r="AE2230" s="908"/>
      <c r="AF2230" s="909"/>
      <c r="AH2230" s="980"/>
      <c r="AI2230" s="981"/>
      <c r="AJ2230" s="982"/>
      <c r="AK2230" s="982"/>
      <c r="AL2230" s="367"/>
    </row>
    <row r="2231" spans="1:38" s="190" customFormat="1" ht="16.5" hidden="1" thickBot="1">
      <c r="A2231" s="216"/>
      <c r="B2231" s="3264" t="s">
        <v>50</v>
      </c>
      <c r="C2231" s="3224"/>
      <c r="D2231" s="119"/>
      <c r="E2231" s="187">
        <f>SQRT(E2225*E2225+E2226*E2226)/E2216/1.73</f>
        <v>3.3895522510479807</v>
      </c>
      <c r="F2231" s="187">
        <f t="shared" ref="F2231:AB2231" si="1288">SQRT(F2225*F2225+F2226*F2226)/F2216/1.73</f>
        <v>3.3733187632554245</v>
      </c>
      <c r="G2231" s="187">
        <f t="shared" si="1288"/>
        <v>3.324714380697888</v>
      </c>
      <c r="H2231" s="464">
        <f t="shared" si="1288"/>
        <v>2.5324147570747964</v>
      </c>
      <c r="I2231" s="187">
        <f t="shared" si="1288"/>
        <v>3.379793463377017</v>
      </c>
      <c r="J2231" s="187">
        <f t="shared" si="1288"/>
        <v>2.532414757074958</v>
      </c>
      <c r="K2231" s="187">
        <f t="shared" si="1288"/>
        <v>3.3183451960603585</v>
      </c>
      <c r="L2231" s="187">
        <f t="shared" si="1288"/>
        <v>4.2410221445554166</v>
      </c>
      <c r="M2231" s="187">
        <f t="shared" si="1288"/>
        <v>4.2574284197761152</v>
      </c>
      <c r="N2231" s="464">
        <f t="shared" si="1288"/>
        <v>4.2134958994983149</v>
      </c>
      <c r="O2231" s="187">
        <f t="shared" si="1288"/>
        <v>3.4224925061602063</v>
      </c>
      <c r="P2231" s="187">
        <f t="shared" si="1288"/>
        <v>3.4125434000376473</v>
      </c>
      <c r="Q2231" s="187">
        <f t="shared" si="1288"/>
        <v>3.4158533354402052</v>
      </c>
      <c r="R2231" s="187">
        <f t="shared" si="1288"/>
        <v>3.3928177156441839</v>
      </c>
      <c r="S2231" s="187">
        <f t="shared" si="1288"/>
        <v>3.3504375093686862</v>
      </c>
      <c r="T2231" s="187">
        <f t="shared" si="1288"/>
        <v>2.5495256675955527</v>
      </c>
      <c r="U2231" s="187">
        <f t="shared" si="1288"/>
        <v>2.5372801072326423</v>
      </c>
      <c r="V2231" s="187">
        <f t="shared" si="1288"/>
        <v>4.228800178720963</v>
      </c>
      <c r="W2231" s="187">
        <f t="shared" si="1288"/>
        <v>4.1810531976734966</v>
      </c>
      <c r="X2231" s="187">
        <f t="shared" si="1288"/>
        <v>4.2288001787209444</v>
      </c>
      <c r="Y2231" s="464">
        <f t="shared" si="1288"/>
        <v>3.3765530094332235</v>
      </c>
      <c r="Z2231" s="187">
        <f t="shared" si="1288"/>
        <v>3.3183451960605574</v>
      </c>
      <c r="AA2231" s="187">
        <f t="shared" si="1288"/>
        <v>3.3733187632554245</v>
      </c>
      <c r="AB2231" s="187">
        <f t="shared" si="1288"/>
        <v>3.3668688229816932</v>
      </c>
      <c r="AC2231" s="114">
        <f>AVERAGE(E2231:AB2231)</f>
        <v>3.4465495675309872</v>
      </c>
      <c r="AD2231" s="80">
        <f>(AC2227-AC2231)/AC2227</f>
        <v>0.15594704468628878</v>
      </c>
      <c r="AE2231" s="81"/>
      <c r="AF2231" s="82"/>
      <c r="AI2231" s="1095"/>
      <c r="AJ2231" s="1095"/>
      <c r="AK2231" s="980"/>
      <c r="AL2231" s="1095"/>
    </row>
    <row r="2232" spans="1:38" s="190" customFormat="1">
      <c r="A2232" s="3230" t="s">
        <v>36</v>
      </c>
      <c r="B2232" s="3184" t="s">
        <v>362</v>
      </c>
      <c r="C2232" s="126" t="s">
        <v>17</v>
      </c>
      <c r="D2232" s="118" t="s">
        <v>131</v>
      </c>
      <c r="E2232" s="338">
        <f t="shared" ref="E2232:AB2232" si="1289">(E2236-D2236)*$AE2232*$AF2232</f>
        <v>179.99999999999972</v>
      </c>
      <c r="F2232" s="73">
        <f t="shared" si="1289"/>
        <v>164.00000000000011</v>
      </c>
      <c r="G2232" s="73">
        <f t="shared" si="1289"/>
        <v>149.99999999999991</v>
      </c>
      <c r="H2232" s="468">
        <f t="shared" si="1289"/>
        <v>148.00000000000014</v>
      </c>
      <c r="I2232" s="73">
        <f t="shared" si="1289"/>
        <v>149.99999999999991</v>
      </c>
      <c r="J2232" s="73">
        <f t="shared" si="1289"/>
        <v>193.99999999999994</v>
      </c>
      <c r="K2232" s="73">
        <f t="shared" si="1289"/>
        <v>225.99999999999997</v>
      </c>
      <c r="L2232" s="73">
        <f t="shared" si="1289"/>
        <v>208.00000000000017</v>
      </c>
      <c r="M2232" s="73">
        <f t="shared" si="1289"/>
        <v>224.0000000000002</v>
      </c>
      <c r="N2232" s="468">
        <f t="shared" si="1289"/>
        <v>209.99999999999997</v>
      </c>
      <c r="O2232" s="73">
        <f t="shared" si="1289"/>
        <v>253.99999999999955</v>
      </c>
      <c r="P2232" s="73">
        <f t="shared" si="1289"/>
        <v>224.0000000000002</v>
      </c>
      <c r="Q2232" s="73">
        <f t="shared" si="1289"/>
        <v>209.99999999999997</v>
      </c>
      <c r="R2232" s="73">
        <f t="shared" si="1289"/>
        <v>193.99999999999994</v>
      </c>
      <c r="S2232" s="73">
        <f t="shared" si="1289"/>
        <v>193.99999999999994</v>
      </c>
      <c r="T2232" s="73">
        <f t="shared" si="1289"/>
        <v>179.99999999999972</v>
      </c>
      <c r="U2232" s="73">
        <f t="shared" si="1289"/>
        <v>194.00000000000085</v>
      </c>
      <c r="V2232" s="504">
        <f t="shared" si="1289"/>
        <v>209.99999999999997</v>
      </c>
      <c r="W2232" s="73">
        <f t="shared" si="1289"/>
        <v>209.99999999999997</v>
      </c>
      <c r="X2232" s="73">
        <f t="shared" si="1289"/>
        <v>207.99999999999929</v>
      </c>
      <c r="Y2232" s="468">
        <f t="shared" si="1289"/>
        <v>209.99999999999997</v>
      </c>
      <c r="Z2232" s="73">
        <f t="shared" si="1289"/>
        <v>194.00000000000085</v>
      </c>
      <c r="AA2232" s="73">
        <f t="shared" si="1289"/>
        <v>163.99999999999972</v>
      </c>
      <c r="AB2232" s="74">
        <f t="shared" si="1289"/>
        <v>179.99999999999972</v>
      </c>
      <c r="AC2232" s="111">
        <f>SUM(E2232:AB2232)</f>
        <v>4680</v>
      </c>
      <c r="AD2232" s="906"/>
      <c r="AE2232" s="605">
        <v>100</v>
      </c>
      <c r="AF2232" s="606">
        <v>20</v>
      </c>
      <c r="AI2232" s="1096"/>
      <c r="AJ2232" s="1097"/>
      <c r="AK2232" s="1096"/>
      <c r="AL2232" s="980"/>
    </row>
    <row r="2233" spans="1:38" s="190" customFormat="1">
      <c r="A2233" s="3231"/>
      <c r="B2233" s="3185"/>
      <c r="C2233" s="128" t="s">
        <v>19</v>
      </c>
      <c r="D2233" s="113" t="s">
        <v>131</v>
      </c>
      <c r="E2233" s="339">
        <f t="shared" ref="E2233:AB2233" si="1290">(E2237-D2237)*$AE2232*$AF2232</f>
        <v>92.000000000002302</v>
      </c>
      <c r="F2233" s="340">
        <f t="shared" si="1290"/>
        <v>85.999999999998522</v>
      </c>
      <c r="G2233" s="340">
        <f t="shared" si="1290"/>
        <v>77.999999999999403</v>
      </c>
      <c r="H2233" s="469">
        <f t="shared" si="1290"/>
        <v>76.000000000000512</v>
      </c>
      <c r="I2233" s="340">
        <f t="shared" si="1290"/>
        <v>77.999999999999403</v>
      </c>
      <c r="J2233" s="340">
        <f t="shared" si="1290"/>
        <v>100.00000000000142</v>
      </c>
      <c r="K2233" s="340">
        <f t="shared" si="1290"/>
        <v>115.99999999999966</v>
      </c>
      <c r="L2233" s="340">
        <f t="shared" si="1290"/>
        <v>108.00000000000054</v>
      </c>
      <c r="M2233" s="340">
        <f t="shared" si="1290"/>
        <v>115.99999999999966</v>
      </c>
      <c r="N2233" s="469">
        <f t="shared" si="1290"/>
        <v>108.00000000000054</v>
      </c>
      <c r="O2233" s="340">
        <f t="shared" si="1290"/>
        <v>131.9999999999979</v>
      </c>
      <c r="P2233" s="340">
        <f t="shared" si="1290"/>
        <v>115.99999999999966</v>
      </c>
      <c r="Q2233" s="340">
        <f t="shared" si="1290"/>
        <v>108.00000000000054</v>
      </c>
      <c r="R2233" s="340">
        <f t="shared" si="1290"/>
        <v>100.00000000000142</v>
      </c>
      <c r="S2233" s="340">
        <f t="shared" si="1290"/>
        <v>102.00000000000031</v>
      </c>
      <c r="T2233" s="340">
        <f t="shared" si="1290"/>
        <v>91.999999999998749</v>
      </c>
      <c r="U2233" s="340">
        <f t="shared" si="1290"/>
        <v>100.00000000000142</v>
      </c>
      <c r="V2233" s="505">
        <f t="shared" si="1290"/>
        <v>108.00000000000054</v>
      </c>
      <c r="W2233" s="340">
        <f t="shared" si="1290"/>
        <v>109.99999999999943</v>
      </c>
      <c r="X2233" s="340">
        <f t="shared" si="1290"/>
        <v>108.00000000000054</v>
      </c>
      <c r="Y2233" s="469">
        <f t="shared" si="1290"/>
        <v>108.00000000000054</v>
      </c>
      <c r="Z2233" s="340">
        <f t="shared" si="1290"/>
        <v>99.999999999997868</v>
      </c>
      <c r="AA2233" s="340">
        <f t="shared" si="1290"/>
        <v>86.000000000002075</v>
      </c>
      <c r="AB2233" s="341">
        <f t="shared" si="1290"/>
        <v>91.999999999998749</v>
      </c>
      <c r="AC2233" s="112">
        <f>SUM(E2233:AB2233)</f>
        <v>2420.0000000000014</v>
      </c>
      <c r="AD2233" s="907"/>
      <c r="AE2233" s="908"/>
      <c r="AF2233" s="909"/>
      <c r="AI2233" s="980"/>
      <c r="AJ2233" s="980"/>
      <c r="AK2233" s="980"/>
      <c r="AL2233" s="980"/>
    </row>
    <row r="2234" spans="1:38" s="190" customFormat="1">
      <c r="A2234" s="3231"/>
      <c r="B2234" s="3185"/>
      <c r="C2234" s="128" t="s">
        <v>20</v>
      </c>
      <c r="D2234" s="113" t="s">
        <v>64</v>
      </c>
      <c r="E2234" s="1797">
        <v>12</v>
      </c>
      <c r="F2234" s="1790">
        <v>11</v>
      </c>
      <c r="G2234" s="1790">
        <v>10</v>
      </c>
      <c r="H2234" s="474">
        <v>10</v>
      </c>
      <c r="I2234" s="1790">
        <v>10</v>
      </c>
      <c r="J2234" s="1790">
        <v>13</v>
      </c>
      <c r="K2234" s="1790">
        <v>15</v>
      </c>
      <c r="L2234" s="1790">
        <v>14</v>
      </c>
      <c r="M2234" s="1790">
        <v>15</v>
      </c>
      <c r="N2234" s="474">
        <v>14</v>
      </c>
      <c r="O2234" s="1790">
        <v>17</v>
      </c>
      <c r="P2234" s="1790">
        <v>15</v>
      </c>
      <c r="Q2234" s="1790">
        <v>14</v>
      </c>
      <c r="R2234" s="1790">
        <v>13</v>
      </c>
      <c r="S2234" s="1790">
        <v>13</v>
      </c>
      <c r="T2234" s="1790">
        <v>12</v>
      </c>
      <c r="U2234" s="1790">
        <v>13</v>
      </c>
      <c r="V2234" s="510">
        <v>14</v>
      </c>
      <c r="W2234" s="1790">
        <v>14</v>
      </c>
      <c r="X2234" s="1790">
        <v>14</v>
      </c>
      <c r="Y2234" s="474">
        <v>14</v>
      </c>
      <c r="Z2234" s="1790">
        <v>13</v>
      </c>
      <c r="AA2234" s="1790">
        <v>11</v>
      </c>
      <c r="AB2234" s="1791">
        <v>12</v>
      </c>
      <c r="AC2234" s="112">
        <f>AVERAGE(E2234:AB2234)</f>
        <v>13.041666666666666</v>
      </c>
      <c r="AD2234" s="907"/>
      <c r="AE2234" s="908"/>
      <c r="AF2234" s="909"/>
      <c r="AI2234" s="980"/>
      <c r="AJ2234" s="980"/>
      <c r="AK2234" s="980"/>
      <c r="AL2234" s="980"/>
    </row>
    <row r="2235" spans="1:38" s="190" customFormat="1" ht="16.5" thickBot="1">
      <c r="A2235" s="3231"/>
      <c r="B2235" s="3185"/>
      <c r="C2235" s="128" t="s">
        <v>22</v>
      </c>
      <c r="D2235" s="119"/>
      <c r="E2235" s="345">
        <f t="shared" ref="E2235:AB2235" si="1291">E2233/E2232</f>
        <v>0.51111111111112473</v>
      </c>
      <c r="F2235" s="346">
        <f t="shared" si="1291"/>
        <v>0.52439024390242961</v>
      </c>
      <c r="G2235" s="346">
        <f t="shared" si="1291"/>
        <v>0.51999999999999635</v>
      </c>
      <c r="H2235" s="471">
        <f t="shared" si="1291"/>
        <v>0.51351351351351648</v>
      </c>
      <c r="I2235" s="346">
        <f t="shared" si="1291"/>
        <v>0.51999999999999635</v>
      </c>
      <c r="J2235" s="346">
        <f t="shared" si="1291"/>
        <v>0.51546391752578069</v>
      </c>
      <c r="K2235" s="346">
        <f t="shared" si="1291"/>
        <v>0.51327433628318442</v>
      </c>
      <c r="L2235" s="346">
        <f t="shared" si="1291"/>
        <v>0.51923076923077138</v>
      </c>
      <c r="M2235" s="346">
        <f t="shared" si="1291"/>
        <v>0.51785714285714091</v>
      </c>
      <c r="N2235" s="471">
        <f t="shared" si="1291"/>
        <v>0.5142857142857169</v>
      </c>
      <c r="O2235" s="346">
        <f t="shared" si="1291"/>
        <v>0.51968503937007138</v>
      </c>
      <c r="P2235" s="346">
        <f t="shared" si="1291"/>
        <v>0.51785714285714091</v>
      </c>
      <c r="Q2235" s="346">
        <f t="shared" si="1291"/>
        <v>0.5142857142857169</v>
      </c>
      <c r="R2235" s="346">
        <f t="shared" si="1291"/>
        <v>0.51546391752578069</v>
      </c>
      <c r="S2235" s="346">
        <f t="shared" si="1291"/>
        <v>0.52577319587629046</v>
      </c>
      <c r="T2235" s="346">
        <f t="shared" si="1291"/>
        <v>0.51111111111110497</v>
      </c>
      <c r="U2235" s="346">
        <f t="shared" si="1291"/>
        <v>0.51546391752577825</v>
      </c>
      <c r="V2235" s="507">
        <f t="shared" si="1291"/>
        <v>0.5142857142857169</v>
      </c>
      <c r="W2235" s="346">
        <f t="shared" si="1291"/>
        <v>0.52380952380952117</v>
      </c>
      <c r="X2235" s="346">
        <f t="shared" si="1291"/>
        <v>0.5192307692307736</v>
      </c>
      <c r="Y2235" s="471">
        <f t="shared" si="1291"/>
        <v>0.5142857142857169</v>
      </c>
      <c r="Z2235" s="346">
        <f t="shared" si="1291"/>
        <v>0.51546391752575993</v>
      </c>
      <c r="AA2235" s="346">
        <f t="shared" si="1291"/>
        <v>0.52439024390245259</v>
      </c>
      <c r="AB2235" s="347">
        <f t="shared" si="1291"/>
        <v>0.51111111111110497</v>
      </c>
      <c r="AC2235" s="568">
        <f>AVERAGE(E2235:AB2235)</f>
        <v>0.51713932422552455</v>
      </c>
      <c r="AD2235" s="907"/>
      <c r="AE2235" s="908"/>
      <c r="AF2235" s="909"/>
      <c r="AI2235" s="980"/>
      <c r="AJ2235" s="980"/>
      <c r="AK2235" s="980"/>
      <c r="AL2235" s="980"/>
    </row>
    <row r="2236" spans="1:38" s="190" customFormat="1" hidden="1">
      <c r="A2236" s="564"/>
      <c r="B2236" s="215"/>
      <c r="C2236" s="129" t="s">
        <v>133</v>
      </c>
      <c r="D2236" s="127">
        <v>1.33</v>
      </c>
      <c r="E2236" s="342">
        <v>1.42</v>
      </c>
      <c r="F2236" s="343">
        <v>1.502</v>
      </c>
      <c r="G2236" s="343">
        <v>1.577</v>
      </c>
      <c r="H2236" s="466">
        <v>1.651</v>
      </c>
      <c r="I2236" s="343">
        <v>1.726</v>
      </c>
      <c r="J2236" s="343">
        <v>1.823</v>
      </c>
      <c r="K2236" s="343">
        <v>1.9359999999999999</v>
      </c>
      <c r="L2236" s="343">
        <v>2.04</v>
      </c>
      <c r="M2236" s="343">
        <v>2.1520000000000001</v>
      </c>
      <c r="N2236" s="466">
        <v>2.2570000000000001</v>
      </c>
      <c r="O2236" s="343">
        <v>2.3839999999999999</v>
      </c>
      <c r="P2236" s="343">
        <v>2.496</v>
      </c>
      <c r="Q2236" s="343">
        <v>2.601</v>
      </c>
      <c r="R2236" s="343">
        <v>2.698</v>
      </c>
      <c r="S2236" s="343">
        <v>2.7949999999999999</v>
      </c>
      <c r="T2236" s="343">
        <v>2.8849999999999998</v>
      </c>
      <c r="U2236" s="343">
        <v>2.9820000000000002</v>
      </c>
      <c r="V2236" s="502">
        <v>3.0870000000000002</v>
      </c>
      <c r="W2236" s="343">
        <v>3.1920000000000002</v>
      </c>
      <c r="X2236" s="343">
        <v>3.2959999999999998</v>
      </c>
      <c r="Y2236" s="466">
        <v>3.4009999999999998</v>
      </c>
      <c r="Z2236" s="343">
        <v>3.4980000000000002</v>
      </c>
      <c r="AA2236" s="343">
        <v>3.58</v>
      </c>
      <c r="AB2236" s="344">
        <v>3.67</v>
      </c>
      <c r="AC2236" s="113"/>
      <c r="AD2236" s="907"/>
      <c r="AE2236" s="908"/>
      <c r="AF2236" s="909"/>
      <c r="AI2236" s="980"/>
      <c r="AJ2236" s="980"/>
      <c r="AK2236" s="980"/>
      <c r="AL2236" s="980"/>
    </row>
    <row r="2237" spans="1:38" s="190" customFormat="1" hidden="1">
      <c r="A2237" s="564"/>
      <c r="B2237" s="215"/>
      <c r="C2237" s="129" t="s">
        <v>134</v>
      </c>
      <c r="D2237" s="113">
        <v>8.0299999999999994</v>
      </c>
      <c r="E2237" s="342">
        <v>8.0760000000000005</v>
      </c>
      <c r="F2237" s="343">
        <v>8.1189999999999998</v>
      </c>
      <c r="G2237" s="343">
        <v>8.1579999999999995</v>
      </c>
      <c r="H2237" s="466">
        <v>8.1959999999999997</v>
      </c>
      <c r="I2237" s="343">
        <v>8.2349999999999994</v>
      </c>
      <c r="J2237" s="343">
        <v>8.2850000000000001</v>
      </c>
      <c r="K2237" s="343">
        <v>8.343</v>
      </c>
      <c r="L2237" s="343">
        <v>8.3970000000000002</v>
      </c>
      <c r="M2237" s="343">
        <v>8.4550000000000001</v>
      </c>
      <c r="N2237" s="466">
        <v>8.5090000000000003</v>
      </c>
      <c r="O2237" s="343">
        <v>8.5749999999999993</v>
      </c>
      <c r="P2237" s="343">
        <v>8.6329999999999991</v>
      </c>
      <c r="Q2237" s="343">
        <v>8.6869999999999994</v>
      </c>
      <c r="R2237" s="343">
        <v>8.7370000000000001</v>
      </c>
      <c r="S2237" s="343">
        <v>8.7880000000000003</v>
      </c>
      <c r="T2237" s="343">
        <v>8.8339999999999996</v>
      </c>
      <c r="U2237" s="343">
        <v>8.8840000000000003</v>
      </c>
      <c r="V2237" s="502">
        <v>8.9380000000000006</v>
      </c>
      <c r="W2237" s="343">
        <v>8.9930000000000003</v>
      </c>
      <c r="X2237" s="343">
        <v>9.0470000000000006</v>
      </c>
      <c r="Y2237" s="466">
        <v>9.1010000000000009</v>
      </c>
      <c r="Z2237" s="343">
        <v>9.1509999999999998</v>
      </c>
      <c r="AA2237" s="343">
        <v>9.1940000000000008</v>
      </c>
      <c r="AB2237" s="344">
        <v>9.24</v>
      </c>
      <c r="AC2237" s="113"/>
      <c r="AD2237" s="907"/>
      <c r="AE2237" s="908"/>
      <c r="AF2237" s="909"/>
      <c r="AH2237" s="980"/>
      <c r="AI2237" s="981"/>
      <c r="AJ2237" s="982"/>
      <c r="AK2237" s="982"/>
      <c r="AL2237" s="367"/>
    </row>
    <row r="2238" spans="1:38" s="190" customFormat="1" ht="16.5" hidden="1" thickBot="1">
      <c r="A2238" s="216"/>
      <c r="B2238" s="3264" t="s">
        <v>50</v>
      </c>
      <c r="C2238" s="3224"/>
      <c r="D2238" s="119"/>
      <c r="E2238" s="187">
        <f>SQRT(E2232*E2232+E2233*E2233)/E2216/1.73</f>
        <v>11.246277283954292</v>
      </c>
      <c r="F2238" s="187">
        <f t="shared" ref="F2238:AB2238" si="1292">SQRT(F2232*F2232+F2233*F2233)/F2216/1.73</f>
        <v>10.252972811614445</v>
      </c>
      <c r="G2238" s="187">
        <f t="shared" si="1292"/>
        <v>9.3788087405980107</v>
      </c>
      <c r="H2238" s="464">
        <f t="shared" si="1292"/>
        <v>9.2204609172453704</v>
      </c>
      <c r="I2238" s="187">
        <f t="shared" si="1292"/>
        <v>9.3788087405980107</v>
      </c>
      <c r="J2238" s="187">
        <f t="shared" si="1292"/>
        <v>12.095873373498101</v>
      </c>
      <c r="K2238" s="187">
        <f t="shared" si="1292"/>
        <v>14.065039649108268</v>
      </c>
      <c r="L2238" s="187">
        <f t="shared" si="1292"/>
        <v>13.051289897459789</v>
      </c>
      <c r="M2238" s="187">
        <f t="shared" si="1292"/>
        <v>14.101689404570667</v>
      </c>
      <c r="N2238" s="464">
        <f t="shared" si="1292"/>
        <v>13.239518501586838</v>
      </c>
      <c r="O2238" s="187">
        <f t="shared" si="1292"/>
        <v>16.080016939387804</v>
      </c>
      <c r="P2238" s="187">
        <f t="shared" si="1292"/>
        <v>14.12901826000588</v>
      </c>
      <c r="Q2238" s="187">
        <f t="shared" si="1292"/>
        <v>13.239518501586838</v>
      </c>
      <c r="R2238" s="187">
        <f t="shared" si="1292"/>
        <v>12.154138659497608</v>
      </c>
      <c r="S2238" s="187">
        <f t="shared" si="1292"/>
        <v>12.252786254892044</v>
      </c>
      <c r="T2238" s="187">
        <f t="shared" si="1292"/>
        <v>11.278843723965652</v>
      </c>
      <c r="U2238" s="187">
        <f t="shared" si="1292"/>
        <v>12.119112323303137</v>
      </c>
      <c r="V2238" s="187">
        <f t="shared" si="1292"/>
        <v>13.112337728276687</v>
      </c>
      <c r="W2238" s="187">
        <f t="shared" si="1292"/>
        <v>13.188837189082079</v>
      </c>
      <c r="X2238" s="187">
        <f t="shared" si="1292"/>
        <v>13.013678111011735</v>
      </c>
      <c r="Y2238" s="464">
        <f t="shared" si="1292"/>
        <v>13.087194223524479</v>
      </c>
      <c r="Z2238" s="187">
        <f t="shared" si="1292"/>
        <v>12.084287287891256</v>
      </c>
      <c r="AA2238" s="187">
        <f t="shared" si="1292"/>
        <v>10.252972811614516</v>
      </c>
      <c r="AB2238" s="187">
        <f t="shared" si="1292"/>
        <v>11.171015390084527</v>
      </c>
      <c r="AC2238" s="114">
        <f>AVERAGE(E2238:AB2238)</f>
        <v>12.21643736351492</v>
      </c>
      <c r="AD2238" s="80">
        <f>(AC2234-AC2238)/AC2234</f>
        <v>6.3276368292785615E-2</v>
      </c>
      <c r="AE2238" s="81"/>
      <c r="AF2238" s="82"/>
      <c r="AI2238" s="1095"/>
      <c r="AJ2238" s="1095"/>
      <c r="AK2238" s="980"/>
      <c r="AL2238" s="1095"/>
    </row>
    <row r="2239" spans="1:38" s="190" customFormat="1">
      <c r="A2239" s="3230" t="s">
        <v>67</v>
      </c>
      <c r="B2239" s="3184" t="s">
        <v>33</v>
      </c>
      <c r="C2239" s="126" t="s">
        <v>17</v>
      </c>
      <c r="D2239" s="127" t="s">
        <v>131</v>
      </c>
      <c r="E2239" s="338">
        <f t="shared" ref="E2239:AB2239" si="1293">(E2243-D2243)*$AE2239*$AF2239</f>
        <v>0</v>
      </c>
      <c r="F2239" s="73">
        <f t="shared" si="1293"/>
        <v>0</v>
      </c>
      <c r="G2239" s="73">
        <f t="shared" si="1293"/>
        <v>0</v>
      </c>
      <c r="H2239" s="468">
        <f t="shared" si="1293"/>
        <v>0</v>
      </c>
      <c r="I2239" s="73">
        <f t="shared" si="1293"/>
        <v>0</v>
      </c>
      <c r="J2239" s="73">
        <f t="shared" si="1293"/>
        <v>0</v>
      </c>
      <c r="K2239" s="73">
        <f t="shared" si="1293"/>
        <v>0</v>
      </c>
      <c r="L2239" s="73">
        <f t="shared" si="1293"/>
        <v>0</v>
      </c>
      <c r="M2239" s="73">
        <f t="shared" si="1293"/>
        <v>0</v>
      </c>
      <c r="N2239" s="468">
        <f t="shared" si="1293"/>
        <v>0</v>
      </c>
      <c r="O2239" s="73">
        <f t="shared" si="1293"/>
        <v>0</v>
      </c>
      <c r="P2239" s="73">
        <f t="shared" si="1293"/>
        <v>0</v>
      </c>
      <c r="Q2239" s="73">
        <f t="shared" si="1293"/>
        <v>0</v>
      </c>
      <c r="R2239" s="73">
        <f t="shared" si="1293"/>
        <v>0</v>
      </c>
      <c r="S2239" s="73">
        <f t="shared" si="1293"/>
        <v>0</v>
      </c>
      <c r="T2239" s="73">
        <f t="shared" si="1293"/>
        <v>0</v>
      </c>
      <c r="U2239" s="73">
        <f t="shared" si="1293"/>
        <v>0</v>
      </c>
      <c r="V2239" s="504">
        <f t="shared" si="1293"/>
        <v>0</v>
      </c>
      <c r="W2239" s="73">
        <f t="shared" si="1293"/>
        <v>0</v>
      </c>
      <c r="X2239" s="73">
        <f t="shared" si="1293"/>
        <v>0</v>
      </c>
      <c r="Y2239" s="468">
        <f t="shared" si="1293"/>
        <v>0</v>
      </c>
      <c r="Z2239" s="73">
        <f t="shared" si="1293"/>
        <v>0</v>
      </c>
      <c r="AA2239" s="73">
        <f t="shared" si="1293"/>
        <v>0</v>
      </c>
      <c r="AB2239" s="74">
        <f t="shared" si="1293"/>
        <v>0</v>
      </c>
      <c r="AC2239" s="111">
        <f>SUM(E2239:AB2239)</f>
        <v>0</v>
      </c>
      <c r="AD2239" s="906"/>
      <c r="AE2239" s="605">
        <v>0</v>
      </c>
      <c r="AF2239" s="606">
        <v>0</v>
      </c>
      <c r="AI2239" s="1096"/>
      <c r="AJ2239" s="1097"/>
      <c r="AK2239" s="1096"/>
      <c r="AL2239" s="980"/>
    </row>
    <row r="2240" spans="1:38" s="190" customFormat="1">
      <c r="A2240" s="3231"/>
      <c r="B2240" s="3185"/>
      <c r="C2240" s="128" t="s">
        <v>19</v>
      </c>
      <c r="D2240" s="113" t="s">
        <v>131</v>
      </c>
      <c r="E2240" s="339">
        <f t="shared" ref="E2240:AB2240" si="1294">(E2244-D2244)*$AE2239*$AF2239</f>
        <v>0</v>
      </c>
      <c r="F2240" s="340">
        <f t="shared" si="1294"/>
        <v>0</v>
      </c>
      <c r="G2240" s="340">
        <f t="shared" si="1294"/>
        <v>0</v>
      </c>
      <c r="H2240" s="469">
        <f t="shared" si="1294"/>
        <v>0</v>
      </c>
      <c r="I2240" s="340">
        <f t="shared" si="1294"/>
        <v>0</v>
      </c>
      <c r="J2240" s="340">
        <f t="shared" si="1294"/>
        <v>0</v>
      </c>
      <c r="K2240" s="340">
        <f t="shared" si="1294"/>
        <v>0</v>
      </c>
      <c r="L2240" s="340">
        <f t="shared" si="1294"/>
        <v>0</v>
      </c>
      <c r="M2240" s="340">
        <f t="shared" si="1294"/>
        <v>0</v>
      </c>
      <c r="N2240" s="469">
        <f t="shared" si="1294"/>
        <v>0</v>
      </c>
      <c r="O2240" s="340">
        <f t="shared" si="1294"/>
        <v>0</v>
      </c>
      <c r="P2240" s="340">
        <f t="shared" si="1294"/>
        <v>0</v>
      </c>
      <c r="Q2240" s="340">
        <f t="shared" si="1294"/>
        <v>0</v>
      </c>
      <c r="R2240" s="340">
        <f t="shared" si="1294"/>
        <v>0</v>
      </c>
      <c r="S2240" s="340">
        <f t="shared" si="1294"/>
        <v>0</v>
      </c>
      <c r="T2240" s="340">
        <f t="shared" si="1294"/>
        <v>0</v>
      </c>
      <c r="U2240" s="340">
        <f t="shared" si="1294"/>
        <v>0</v>
      </c>
      <c r="V2240" s="505">
        <f t="shared" si="1294"/>
        <v>0</v>
      </c>
      <c r="W2240" s="340">
        <f t="shared" si="1294"/>
        <v>0</v>
      </c>
      <c r="X2240" s="340">
        <f t="shared" si="1294"/>
        <v>0</v>
      </c>
      <c r="Y2240" s="469">
        <f t="shared" si="1294"/>
        <v>0</v>
      </c>
      <c r="Z2240" s="340">
        <f t="shared" si="1294"/>
        <v>0</v>
      </c>
      <c r="AA2240" s="340">
        <f t="shared" si="1294"/>
        <v>0</v>
      </c>
      <c r="AB2240" s="341">
        <f t="shared" si="1294"/>
        <v>0</v>
      </c>
      <c r="AC2240" s="112">
        <f>SUM(E2240:AB2240)</f>
        <v>0</v>
      </c>
      <c r="AD2240" s="907"/>
      <c r="AE2240" s="908"/>
      <c r="AF2240" s="909"/>
      <c r="AI2240" s="980"/>
      <c r="AJ2240" s="980"/>
      <c r="AK2240" s="980"/>
      <c r="AL2240" s="980"/>
    </row>
    <row r="2241" spans="1:38" s="190" customFormat="1">
      <c r="A2241" s="3231"/>
      <c r="B2241" s="3185"/>
      <c r="C2241" s="128" t="s">
        <v>20</v>
      </c>
      <c r="D2241" s="113" t="s">
        <v>64</v>
      </c>
      <c r="E2241" s="1797">
        <v>0</v>
      </c>
      <c r="F2241" s="1790">
        <v>0</v>
      </c>
      <c r="G2241" s="1790">
        <v>0</v>
      </c>
      <c r="H2241" s="474">
        <v>0</v>
      </c>
      <c r="I2241" s="1790">
        <v>0</v>
      </c>
      <c r="J2241" s="1790">
        <v>0</v>
      </c>
      <c r="K2241" s="1790">
        <v>0</v>
      </c>
      <c r="L2241" s="1790">
        <v>0</v>
      </c>
      <c r="M2241" s="1790">
        <v>0</v>
      </c>
      <c r="N2241" s="474">
        <v>0</v>
      </c>
      <c r="O2241" s="1790">
        <v>0</v>
      </c>
      <c r="P2241" s="1790">
        <v>0</v>
      </c>
      <c r="Q2241" s="1790">
        <v>0</v>
      </c>
      <c r="R2241" s="1790">
        <v>0</v>
      </c>
      <c r="S2241" s="1790">
        <v>0</v>
      </c>
      <c r="T2241" s="1790">
        <v>0</v>
      </c>
      <c r="U2241" s="1790">
        <v>0</v>
      </c>
      <c r="V2241" s="510">
        <v>0</v>
      </c>
      <c r="W2241" s="1790">
        <v>0</v>
      </c>
      <c r="X2241" s="1790">
        <v>0</v>
      </c>
      <c r="Y2241" s="474">
        <v>0</v>
      </c>
      <c r="Z2241" s="1790">
        <v>0</v>
      </c>
      <c r="AA2241" s="1790">
        <v>0</v>
      </c>
      <c r="AB2241" s="1791">
        <v>0</v>
      </c>
      <c r="AC2241" s="112"/>
      <c r="AD2241" s="907"/>
      <c r="AE2241" s="908"/>
      <c r="AF2241" s="909"/>
      <c r="AI2241" s="980"/>
      <c r="AJ2241" s="980"/>
      <c r="AK2241" s="980"/>
      <c r="AL2241" s="980"/>
    </row>
    <row r="2242" spans="1:38" s="190" customFormat="1" ht="16.5" thickBot="1">
      <c r="A2242" s="3231"/>
      <c r="B2242" s="3185"/>
      <c r="C2242" s="128" t="s">
        <v>22</v>
      </c>
      <c r="D2242" s="113"/>
      <c r="E2242" s="345" t="e">
        <f t="shared" ref="E2242:AB2242" si="1295">E2240/E2239</f>
        <v>#DIV/0!</v>
      </c>
      <c r="F2242" s="346" t="e">
        <f t="shared" si="1295"/>
        <v>#DIV/0!</v>
      </c>
      <c r="G2242" s="346" t="e">
        <f t="shared" si="1295"/>
        <v>#DIV/0!</v>
      </c>
      <c r="H2242" s="471" t="e">
        <f t="shared" si="1295"/>
        <v>#DIV/0!</v>
      </c>
      <c r="I2242" s="346" t="e">
        <f t="shared" si="1295"/>
        <v>#DIV/0!</v>
      </c>
      <c r="J2242" s="346" t="e">
        <f t="shared" si="1295"/>
        <v>#DIV/0!</v>
      </c>
      <c r="K2242" s="346" t="e">
        <f t="shared" si="1295"/>
        <v>#DIV/0!</v>
      </c>
      <c r="L2242" s="346" t="e">
        <f t="shared" si="1295"/>
        <v>#DIV/0!</v>
      </c>
      <c r="M2242" s="346" t="e">
        <f t="shared" si="1295"/>
        <v>#DIV/0!</v>
      </c>
      <c r="N2242" s="471" t="e">
        <f t="shared" si="1295"/>
        <v>#DIV/0!</v>
      </c>
      <c r="O2242" s="346" t="e">
        <f t="shared" si="1295"/>
        <v>#DIV/0!</v>
      </c>
      <c r="P2242" s="346" t="e">
        <f t="shared" si="1295"/>
        <v>#DIV/0!</v>
      </c>
      <c r="Q2242" s="346" t="e">
        <f t="shared" si="1295"/>
        <v>#DIV/0!</v>
      </c>
      <c r="R2242" s="346" t="e">
        <f t="shared" si="1295"/>
        <v>#DIV/0!</v>
      </c>
      <c r="S2242" s="346" t="e">
        <f t="shared" si="1295"/>
        <v>#DIV/0!</v>
      </c>
      <c r="T2242" s="346" t="e">
        <f t="shared" si="1295"/>
        <v>#DIV/0!</v>
      </c>
      <c r="U2242" s="346" t="e">
        <f t="shared" si="1295"/>
        <v>#DIV/0!</v>
      </c>
      <c r="V2242" s="507" t="e">
        <f t="shared" si="1295"/>
        <v>#DIV/0!</v>
      </c>
      <c r="W2242" s="346" t="e">
        <f t="shared" si="1295"/>
        <v>#DIV/0!</v>
      </c>
      <c r="X2242" s="346" t="e">
        <f t="shared" si="1295"/>
        <v>#DIV/0!</v>
      </c>
      <c r="Y2242" s="471" t="e">
        <f t="shared" si="1295"/>
        <v>#DIV/0!</v>
      </c>
      <c r="Z2242" s="346" t="e">
        <f t="shared" si="1295"/>
        <v>#DIV/0!</v>
      </c>
      <c r="AA2242" s="346" t="e">
        <f t="shared" si="1295"/>
        <v>#DIV/0!</v>
      </c>
      <c r="AB2242" s="347" t="e">
        <f t="shared" si="1295"/>
        <v>#DIV/0!</v>
      </c>
      <c r="AC2242" s="113"/>
      <c r="AD2242" s="907"/>
      <c r="AE2242" s="908"/>
      <c r="AF2242" s="909"/>
      <c r="AI2242" s="980"/>
      <c r="AJ2242" s="980"/>
      <c r="AK2242" s="980"/>
      <c r="AL2242" s="980"/>
    </row>
    <row r="2243" spans="1:38" s="190" customFormat="1" hidden="1">
      <c r="A2243" s="564"/>
      <c r="B2243" s="215"/>
      <c r="C2243" s="129" t="s">
        <v>133</v>
      </c>
      <c r="D2243" s="113"/>
      <c r="E2243" s="342"/>
      <c r="F2243" s="343"/>
      <c r="G2243" s="343"/>
      <c r="H2243" s="466"/>
      <c r="I2243" s="343"/>
      <c r="J2243" s="343"/>
      <c r="K2243" s="343"/>
      <c r="L2243" s="343"/>
      <c r="M2243" s="343"/>
      <c r="N2243" s="466"/>
      <c r="O2243" s="343"/>
      <c r="P2243" s="343"/>
      <c r="Q2243" s="343"/>
      <c r="R2243" s="343"/>
      <c r="S2243" s="343"/>
      <c r="T2243" s="343"/>
      <c r="U2243" s="343"/>
      <c r="V2243" s="502"/>
      <c r="W2243" s="343"/>
      <c r="X2243" s="343"/>
      <c r="Y2243" s="466"/>
      <c r="Z2243" s="343"/>
      <c r="AA2243" s="343"/>
      <c r="AB2243" s="344"/>
      <c r="AC2243" s="113"/>
      <c r="AD2243" s="907"/>
      <c r="AE2243" s="908"/>
      <c r="AF2243" s="909"/>
      <c r="AI2243" s="980"/>
      <c r="AJ2243" s="980"/>
      <c r="AK2243" s="980"/>
      <c r="AL2243" s="980"/>
    </row>
    <row r="2244" spans="1:38" s="190" customFormat="1" hidden="1">
      <c r="A2244" s="564"/>
      <c r="B2244" s="215"/>
      <c r="C2244" s="129" t="s">
        <v>134</v>
      </c>
      <c r="D2244" s="113"/>
      <c r="E2244" s="342"/>
      <c r="F2244" s="343"/>
      <c r="G2244" s="343"/>
      <c r="H2244" s="466"/>
      <c r="I2244" s="343"/>
      <c r="J2244" s="343"/>
      <c r="K2244" s="343"/>
      <c r="L2244" s="343"/>
      <c r="M2244" s="343"/>
      <c r="N2244" s="466"/>
      <c r="O2244" s="343"/>
      <c r="P2244" s="343"/>
      <c r="Q2244" s="343"/>
      <c r="R2244" s="343"/>
      <c r="S2244" s="343"/>
      <c r="T2244" s="343"/>
      <c r="U2244" s="343"/>
      <c r="V2244" s="502"/>
      <c r="W2244" s="343"/>
      <c r="X2244" s="343"/>
      <c r="Y2244" s="466"/>
      <c r="Z2244" s="343"/>
      <c r="AA2244" s="343"/>
      <c r="AB2244" s="344"/>
      <c r="AC2244" s="113"/>
      <c r="AD2244" s="907"/>
      <c r="AE2244" s="908"/>
      <c r="AF2244" s="909"/>
      <c r="AH2244" s="980"/>
      <c r="AI2244" s="981"/>
      <c r="AJ2244" s="982"/>
      <c r="AK2244" s="982"/>
      <c r="AL2244" s="367"/>
    </row>
    <row r="2245" spans="1:38" s="190" customFormat="1" ht="16.5" hidden="1" thickBot="1">
      <c r="A2245" s="216"/>
      <c r="B2245" s="3264" t="s">
        <v>50</v>
      </c>
      <c r="C2245" s="3224"/>
      <c r="D2245" s="119"/>
      <c r="E2245" s="187">
        <f>SQRT(E2239*E2239+E2240*E2240)/E2216/1.73</f>
        <v>0</v>
      </c>
      <c r="F2245" s="187">
        <f t="shared" ref="F2245:AB2245" si="1296">SQRT(F2239*F2239+F2240*F2240)/F2216/1.73</f>
        <v>0</v>
      </c>
      <c r="G2245" s="187">
        <f t="shared" si="1296"/>
        <v>0</v>
      </c>
      <c r="H2245" s="464">
        <f t="shared" si="1296"/>
        <v>0</v>
      </c>
      <c r="I2245" s="187">
        <f t="shared" si="1296"/>
        <v>0</v>
      </c>
      <c r="J2245" s="187">
        <f t="shared" si="1296"/>
        <v>0</v>
      </c>
      <c r="K2245" s="187">
        <f t="shared" si="1296"/>
        <v>0</v>
      </c>
      <c r="L2245" s="187">
        <f t="shared" si="1296"/>
        <v>0</v>
      </c>
      <c r="M2245" s="187">
        <f t="shared" si="1296"/>
        <v>0</v>
      </c>
      <c r="N2245" s="464">
        <f t="shared" si="1296"/>
        <v>0</v>
      </c>
      <c r="O2245" s="187">
        <f t="shared" si="1296"/>
        <v>0</v>
      </c>
      <c r="P2245" s="187">
        <f t="shared" si="1296"/>
        <v>0</v>
      </c>
      <c r="Q2245" s="187">
        <f t="shared" si="1296"/>
        <v>0</v>
      </c>
      <c r="R2245" s="187">
        <f t="shared" si="1296"/>
        <v>0</v>
      </c>
      <c r="S2245" s="187">
        <f t="shared" si="1296"/>
        <v>0</v>
      </c>
      <c r="T2245" s="187">
        <f t="shared" si="1296"/>
        <v>0</v>
      </c>
      <c r="U2245" s="187">
        <f t="shared" si="1296"/>
        <v>0</v>
      </c>
      <c r="V2245" s="187">
        <f t="shared" si="1296"/>
        <v>0</v>
      </c>
      <c r="W2245" s="187">
        <f t="shared" si="1296"/>
        <v>0</v>
      </c>
      <c r="X2245" s="187">
        <f t="shared" si="1296"/>
        <v>0</v>
      </c>
      <c r="Y2245" s="464">
        <f t="shared" si="1296"/>
        <v>0</v>
      </c>
      <c r="Z2245" s="187">
        <f t="shared" si="1296"/>
        <v>0</v>
      </c>
      <c r="AA2245" s="187">
        <f t="shared" si="1296"/>
        <v>0</v>
      </c>
      <c r="AB2245" s="187">
        <f t="shared" si="1296"/>
        <v>0</v>
      </c>
      <c r="AC2245" s="114">
        <f>AVERAGE(E2245:AB2245)</f>
        <v>0</v>
      </c>
      <c r="AD2245" s="80" t="e">
        <f>(AC2241-AC2245)/AC2241</f>
        <v>#DIV/0!</v>
      </c>
      <c r="AE2245" s="81"/>
      <c r="AF2245" s="82"/>
      <c r="AI2245" s="1095"/>
      <c r="AJ2245" s="1095"/>
      <c r="AK2245" s="980"/>
      <c r="AL2245" s="1095"/>
    </row>
    <row r="2246" spans="1:38" s="190" customFormat="1">
      <c r="A2246" s="3230" t="s">
        <v>57</v>
      </c>
      <c r="B2246" s="3184" t="s">
        <v>363</v>
      </c>
      <c r="C2246" s="126" t="s">
        <v>17</v>
      </c>
      <c r="D2246" s="127" t="s">
        <v>131</v>
      </c>
      <c r="E2246" s="338">
        <f t="shared" ref="E2246:AB2246" si="1297">(E2250-D2250)*$AE2246*$AF2246</f>
        <v>5.9999999999993392</v>
      </c>
      <c r="F2246" s="73">
        <f t="shared" si="1297"/>
        <v>2.9999999999983373</v>
      </c>
      <c r="G2246" s="73">
        <f t="shared" si="1297"/>
        <v>6.0000000000020037</v>
      </c>
      <c r="H2246" s="468">
        <f t="shared" si="1297"/>
        <v>5.9999999999993392</v>
      </c>
      <c r="I2246" s="73">
        <f t="shared" si="1297"/>
        <v>3.0000000000010019</v>
      </c>
      <c r="J2246" s="73">
        <f t="shared" si="1297"/>
        <v>5.9999999999993392</v>
      </c>
      <c r="K2246" s="73">
        <f t="shared" si="1297"/>
        <v>5.9999999999993392</v>
      </c>
      <c r="L2246" s="73">
        <f t="shared" si="1297"/>
        <v>3.0000000000010019</v>
      </c>
      <c r="M2246" s="73">
        <f t="shared" si="1297"/>
        <v>5.9999999999993392</v>
      </c>
      <c r="N2246" s="468">
        <f t="shared" si="1297"/>
        <v>5.9999999999993392</v>
      </c>
      <c r="O2246" s="73">
        <f t="shared" si="1297"/>
        <v>3.0000000000010019</v>
      </c>
      <c r="P2246" s="73">
        <f t="shared" si="1297"/>
        <v>5.9999999999993392</v>
      </c>
      <c r="Q2246" s="73">
        <f t="shared" si="1297"/>
        <v>5.9999999999993392</v>
      </c>
      <c r="R2246" s="73">
        <f t="shared" si="1297"/>
        <v>3.0000000000010019</v>
      </c>
      <c r="S2246" s="73">
        <f t="shared" si="1297"/>
        <v>5.9999999999993392</v>
      </c>
      <c r="T2246" s="73">
        <f t="shared" si="1297"/>
        <v>5.9999999999993392</v>
      </c>
      <c r="U2246" s="73">
        <f t="shared" si="1297"/>
        <v>3.0000000000010019</v>
      </c>
      <c r="V2246" s="504">
        <f t="shared" si="1297"/>
        <v>5.9999999999993392</v>
      </c>
      <c r="W2246" s="73">
        <f t="shared" si="1297"/>
        <v>5.9999999999993392</v>
      </c>
      <c r="X2246" s="73">
        <f t="shared" si="1297"/>
        <v>3.0000000000010019</v>
      </c>
      <c r="Y2246" s="468">
        <f t="shared" si="1297"/>
        <v>5.9999999999993392</v>
      </c>
      <c r="Z2246" s="73">
        <f t="shared" si="1297"/>
        <v>6.0000000000020037</v>
      </c>
      <c r="AA2246" s="73">
        <f t="shared" si="1297"/>
        <v>2.9999999999983373</v>
      </c>
      <c r="AB2246" s="74">
        <f t="shared" si="1297"/>
        <v>5.9999999999993392</v>
      </c>
      <c r="AC2246" s="111">
        <f>SUM(E2246:AB2246)</f>
        <v>119.99999999999747</v>
      </c>
      <c r="AD2246" s="906"/>
      <c r="AE2246" s="605">
        <v>100</v>
      </c>
      <c r="AF2246" s="606">
        <v>30</v>
      </c>
      <c r="AI2246" s="1096"/>
      <c r="AJ2246" s="1097"/>
      <c r="AK2246" s="1096"/>
      <c r="AL2246" s="980"/>
    </row>
    <row r="2247" spans="1:38" s="190" customFormat="1">
      <c r="A2247" s="3231"/>
      <c r="B2247" s="3185"/>
      <c r="C2247" s="128" t="s">
        <v>19</v>
      </c>
      <c r="D2247" s="113" t="s">
        <v>131</v>
      </c>
      <c r="E2247" s="339">
        <f t="shared" ref="E2247:AB2247" si="1298">(E2251-D2251)*$AE2246*$AF2246</f>
        <v>5.9999999999993392</v>
      </c>
      <c r="F2247" s="340">
        <f t="shared" si="1298"/>
        <v>6.0000000000006715</v>
      </c>
      <c r="G2247" s="340">
        <f t="shared" si="1298"/>
        <v>5.9999999999993392</v>
      </c>
      <c r="H2247" s="469">
        <f t="shared" si="1298"/>
        <v>6.0000000000006715</v>
      </c>
      <c r="I2247" s="340">
        <f t="shared" si="1298"/>
        <v>5.9999999999993392</v>
      </c>
      <c r="J2247" s="340">
        <f t="shared" si="1298"/>
        <v>9.0000000000003411</v>
      </c>
      <c r="K2247" s="340">
        <f t="shared" si="1298"/>
        <v>6.0000000000006715</v>
      </c>
      <c r="L2247" s="340">
        <f t="shared" si="1298"/>
        <v>5.9999999999993392</v>
      </c>
      <c r="M2247" s="340">
        <f t="shared" si="1298"/>
        <v>6.0000000000006715</v>
      </c>
      <c r="N2247" s="469">
        <f t="shared" si="1298"/>
        <v>5.9999999999993392</v>
      </c>
      <c r="O2247" s="340">
        <f t="shared" si="1298"/>
        <v>6.0000000000006715</v>
      </c>
      <c r="P2247" s="340">
        <f t="shared" si="1298"/>
        <v>5.9999999999993392</v>
      </c>
      <c r="Q2247" s="340">
        <f t="shared" si="1298"/>
        <v>6.0000000000006715</v>
      </c>
      <c r="R2247" s="340">
        <f t="shared" si="1298"/>
        <v>5.9999999999993392</v>
      </c>
      <c r="S2247" s="340">
        <f t="shared" si="1298"/>
        <v>6.0000000000006715</v>
      </c>
      <c r="T2247" s="340">
        <f t="shared" si="1298"/>
        <v>5.9999999999993392</v>
      </c>
      <c r="U2247" s="340">
        <f t="shared" si="1298"/>
        <v>6.0000000000006715</v>
      </c>
      <c r="V2247" s="505">
        <f t="shared" si="1298"/>
        <v>8.9999999999990088</v>
      </c>
      <c r="W2247" s="340">
        <f t="shared" si="1298"/>
        <v>6.0000000000006715</v>
      </c>
      <c r="X2247" s="340">
        <f t="shared" si="1298"/>
        <v>5.9999999999993392</v>
      </c>
      <c r="Y2247" s="469">
        <f t="shared" si="1298"/>
        <v>6.0000000000006715</v>
      </c>
      <c r="Z2247" s="340">
        <f t="shared" si="1298"/>
        <v>5.9999999999993392</v>
      </c>
      <c r="AA2247" s="340">
        <f t="shared" si="1298"/>
        <v>6.0000000000006715</v>
      </c>
      <c r="AB2247" s="341">
        <f t="shared" si="1298"/>
        <v>5.9999999999993392</v>
      </c>
      <c r="AC2247" s="112">
        <f>SUM(E2247:AB2247)</f>
        <v>149.99999999999949</v>
      </c>
      <c r="AD2247" s="907"/>
      <c r="AE2247" s="908"/>
      <c r="AF2247" s="909"/>
      <c r="AI2247" s="980"/>
      <c r="AJ2247" s="980"/>
      <c r="AK2247" s="980"/>
      <c r="AL2247" s="980"/>
    </row>
    <row r="2248" spans="1:38" s="190" customFormat="1">
      <c r="A2248" s="3231"/>
      <c r="B2248" s="3185"/>
      <c r="C2248" s="128" t="s">
        <v>20</v>
      </c>
      <c r="D2248" s="113" t="s">
        <v>64</v>
      </c>
      <c r="E2248" s="1797">
        <v>1</v>
      </c>
      <c r="F2248" s="1797">
        <v>1</v>
      </c>
      <c r="G2248" s="1797">
        <v>1</v>
      </c>
      <c r="H2248" s="499">
        <v>1</v>
      </c>
      <c r="I2248" s="1797">
        <v>1</v>
      </c>
      <c r="J2248" s="1797">
        <v>1</v>
      </c>
      <c r="K2248" s="1797">
        <v>1</v>
      </c>
      <c r="L2248" s="1797">
        <v>1</v>
      </c>
      <c r="M2248" s="1797">
        <v>1</v>
      </c>
      <c r="N2248" s="499">
        <v>1</v>
      </c>
      <c r="O2248" s="1797">
        <v>1</v>
      </c>
      <c r="P2248" s="1797">
        <v>1</v>
      </c>
      <c r="Q2248" s="1797">
        <v>1</v>
      </c>
      <c r="R2248" s="1797">
        <v>1</v>
      </c>
      <c r="S2248" s="1797">
        <v>1</v>
      </c>
      <c r="T2248" s="1797">
        <v>1</v>
      </c>
      <c r="U2248" s="1797">
        <v>1</v>
      </c>
      <c r="V2248" s="1825">
        <v>1</v>
      </c>
      <c r="W2248" s="1797">
        <v>1</v>
      </c>
      <c r="X2248" s="1797">
        <v>1</v>
      </c>
      <c r="Y2248" s="499">
        <v>1</v>
      </c>
      <c r="Z2248" s="1797">
        <v>1</v>
      </c>
      <c r="AA2248" s="1797">
        <v>1</v>
      </c>
      <c r="AB2248" s="1797">
        <v>1</v>
      </c>
      <c r="AC2248" s="112">
        <f>AVERAGE(E2248:AB2248)</f>
        <v>1</v>
      </c>
      <c r="AD2248" s="907"/>
      <c r="AE2248" s="908"/>
      <c r="AF2248" s="909"/>
      <c r="AI2248" s="980"/>
      <c r="AJ2248" s="980"/>
      <c r="AK2248" s="980"/>
      <c r="AL2248" s="980"/>
    </row>
    <row r="2249" spans="1:38" s="190" customFormat="1" ht="16.5" thickBot="1">
      <c r="A2249" s="3231"/>
      <c r="B2249" s="3185"/>
      <c r="C2249" s="128" t="s">
        <v>22</v>
      </c>
      <c r="D2249" s="113"/>
      <c r="E2249" s="345">
        <f t="shared" ref="E2249:AB2249" si="1299">E2247/E2246</f>
        <v>1</v>
      </c>
      <c r="F2249" s="346">
        <f t="shared" si="1299"/>
        <v>2.0000000000013323</v>
      </c>
      <c r="G2249" s="346">
        <f t="shared" si="1299"/>
        <v>0.99999999999955591</v>
      </c>
      <c r="H2249" s="471">
        <f t="shared" si="1299"/>
        <v>1.000000000000222</v>
      </c>
      <c r="I2249" s="346">
        <f t="shared" si="1299"/>
        <v>1.9999999999991118</v>
      </c>
      <c r="J2249" s="346">
        <f t="shared" si="1299"/>
        <v>1.500000000000222</v>
      </c>
      <c r="K2249" s="346">
        <f t="shared" si="1299"/>
        <v>1.000000000000222</v>
      </c>
      <c r="L2249" s="346">
        <f t="shared" si="1299"/>
        <v>1.9999999999991118</v>
      </c>
      <c r="M2249" s="346">
        <f t="shared" si="1299"/>
        <v>1.000000000000222</v>
      </c>
      <c r="N2249" s="471">
        <f t="shared" si="1299"/>
        <v>1</v>
      </c>
      <c r="O2249" s="346">
        <f t="shared" si="1299"/>
        <v>1.9999999999995559</v>
      </c>
      <c r="P2249" s="346">
        <f t="shared" si="1299"/>
        <v>1</v>
      </c>
      <c r="Q2249" s="346">
        <f t="shared" si="1299"/>
        <v>1.000000000000222</v>
      </c>
      <c r="R2249" s="346">
        <f t="shared" si="1299"/>
        <v>1.9999999999991118</v>
      </c>
      <c r="S2249" s="346">
        <f t="shared" si="1299"/>
        <v>1.000000000000222</v>
      </c>
      <c r="T2249" s="346">
        <f t="shared" si="1299"/>
        <v>1</v>
      </c>
      <c r="U2249" s="346">
        <f t="shared" si="1299"/>
        <v>1.9999999999995559</v>
      </c>
      <c r="V2249" s="507">
        <f t="shared" si="1299"/>
        <v>1.5</v>
      </c>
      <c r="W2249" s="346">
        <f t="shared" si="1299"/>
        <v>1.000000000000222</v>
      </c>
      <c r="X2249" s="346">
        <f t="shared" si="1299"/>
        <v>1.9999999999991118</v>
      </c>
      <c r="Y2249" s="471">
        <f t="shared" si="1299"/>
        <v>1.000000000000222</v>
      </c>
      <c r="Z2249" s="346">
        <f t="shared" si="1299"/>
        <v>0.99999999999955591</v>
      </c>
      <c r="AA2249" s="346">
        <f t="shared" si="1299"/>
        <v>2.0000000000013323</v>
      </c>
      <c r="AB2249" s="347">
        <f t="shared" si="1299"/>
        <v>1</v>
      </c>
      <c r="AC2249" s="568">
        <f>AVERAGE(E2249:AB2249)</f>
        <v>1.3749999999999629</v>
      </c>
      <c r="AD2249" s="907"/>
      <c r="AE2249" s="908"/>
      <c r="AF2249" s="909"/>
      <c r="AI2249" s="980"/>
      <c r="AJ2249" s="980"/>
      <c r="AK2249" s="980"/>
      <c r="AL2249" s="980"/>
    </row>
    <row r="2250" spans="1:38" s="190" customFormat="1" hidden="1">
      <c r="A2250" s="564"/>
      <c r="B2250" s="215"/>
      <c r="C2250" s="129" t="s">
        <v>133</v>
      </c>
      <c r="D2250" s="113">
        <v>6.23</v>
      </c>
      <c r="E2250" s="342">
        <v>6.2320000000000002</v>
      </c>
      <c r="F2250" s="343">
        <v>6.2329999999999997</v>
      </c>
      <c r="G2250" s="343">
        <v>6.2350000000000003</v>
      </c>
      <c r="H2250" s="466">
        <v>6.2370000000000001</v>
      </c>
      <c r="I2250" s="343">
        <v>6.2380000000000004</v>
      </c>
      <c r="J2250" s="343">
        <v>6.24</v>
      </c>
      <c r="K2250" s="343">
        <v>6.242</v>
      </c>
      <c r="L2250" s="343">
        <v>6.2430000000000003</v>
      </c>
      <c r="M2250" s="343">
        <v>6.2450000000000001</v>
      </c>
      <c r="N2250" s="466">
        <v>6.2469999999999999</v>
      </c>
      <c r="O2250" s="343">
        <v>6.2480000000000002</v>
      </c>
      <c r="P2250" s="343">
        <v>6.25</v>
      </c>
      <c r="Q2250" s="343">
        <v>6.2519999999999998</v>
      </c>
      <c r="R2250" s="343">
        <v>6.2530000000000001</v>
      </c>
      <c r="S2250" s="343">
        <v>6.2549999999999999</v>
      </c>
      <c r="T2250" s="343">
        <v>6.2569999999999997</v>
      </c>
      <c r="U2250" s="343">
        <v>6.258</v>
      </c>
      <c r="V2250" s="502">
        <v>6.26</v>
      </c>
      <c r="W2250" s="343">
        <v>6.2619999999999996</v>
      </c>
      <c r="X2250" s="343">
        <v>6.2629999999999999</v>
      </c>
      <c r="Y2250" s="466">
        <v>6.2649999999999997</v>
      </c>
      <c r="Z2250" s="343">
        <v>6.2670000000000003</v>
      </c>
      <c r="AA2250" s="343">
        <v>6.2679999999999998</v>
      </c>
      <c r="AB2250" s="344">
        <v>6.27</v>
      </c>
      <c r="AC2250" s="113"/>
      <c r="AD2250" s="907"/>
      <c r="AE2250" s="908"/>
      <c r="AF2250" s="909"/>
      <c r="AI2250" s="980"/>
      <c r="AJ2250" s="980"/>
      <c r="AK2250" s="980"/>
      <c r="AL2250" s="980"/>
    </row>
    <row r="2251" spans="1:38" s="190" customFormat="1" hidden="1">
      <c r="A2251" s="564"/>
      <c r="B2251" s="215"/>
      <c r="C2251" s="129" t="s">
        <v>134</v>
      </c>
      <c r="D2251" s="113">
        <v>3.83</v>
      </c>
      <c r="E2251" s="342">
        <v>3.8319999999999999</v>
      </c>
      <c r="F2251" s="343">
        <v>3.8340000000000001</v>
      </c>
      <c r="G2251" s="343">
        <v>3.8359999999999999</v>
      </c>
      <c r="H2251" s="466">
        <v>3.8380000000000001</v>
      </c>
      <c r="I2251" s="343">
        <v>3.84</v>
      </c>
      <c r="J2251" s="343">
        <v>3.843</v>
      </c>
      <c r="K2251" s="343">
        <v>3.8450000000000002</v>
      </c>
      <c r="L2251" s="343">
        <v>3.847</v>
      </c>
      <c r="M2251" s="343">
        <v>3.8490000000000002</v>
      </c>
      <c r="N2251" s="466">
        <v>3.851</v>
      </c>
      <c r="O2251" s="343">
        <v>3.8530000000000002</v>
      </c>
      <c r="P2251" s="343">
        <v>3.855</v>
      </c>
      <c r="Q2251" s="343">
        <v>3.8570000000000002</v>
      </c>
      <c r="R2251" s="343">
        <v>3.859</v>
      </c>
      <c r="S2251" s="343">
        <v>3.8610000000000002</v>
      </c>
      <c r="T2251" s="343">
        <v>3.863</v>
      </c>
      <c r="U2251" s="343">
        <v>3.8650000000000002</v>
      </c>
      <c r="V2251" s="502">
        <v>3.8679999999999999</v>
      </c>
      <c r="W2251" s="343">
        <v>3.87</v>
      </c>
      <c r="X2251" s="343">
        <v>3.8719999999999999</v>
      </c>
      <c r="Y2251" s="466">
        <v>3.8740000000000001</v>
      </c>
      <c r="Z2251" s="343">
        <v>3.8759999999999999</v>
      </c>
      <c r="AA2251" s="343">
        <v>3.8780000000000001</v>
      </c>
      <c r="AB2251" s="344">
        <v>3.88</v>
      </c>
      <c r="AC2251" s="113"/>
      <c r="AD2251" s="907"/>
      <c r="AE2251" s="908"/>
      <c r="AF2251" s="909"/>
      <c r="AH2251" s="980"/>
      <c r="AI2251" s="981"/>
      <c r="AJ2251" s="982"/>
      <c r="AK2251" s="982"/>
      <c r="AL2251" s="367"/>
    </row>
    <row r="2252" spans="1:38" s="190" customFormat="1" ht="16.5" hidden="1" thickBot="1">
      <c r="A2252" s="216"/>
      <c r="B2252" s="3264" t="s">
        <v>50</v>
      </c>
      <c r="C2252" s="3224"/>
      <c r="D2252" s="119"/>
      <c r="E2252" s="187">
        <f>SQRT(E2246*E2246+E2247*E2247)/E2215/1.73</f>
        <v>0.47206803864529784</v>
      </c>
      <c r="F2252" s="188">
        <f t="shared" ref="F2252:AB2252" si="1300">SQRT(F2246*F2246+F2247*F2247)/F2215/1.73</f>
        <v>0.37177128738793869</v>
      </c>
      <c r="G2252" s="188">
        <f t="shared" si="1300"/>
        <v>0.47161412706978212</v>
      </c>
      <c r="H2252" s="473">
        <f t="shared" si="1300"/>
        <v>0.47070891761278211</v>
      </c>
      <c r="I2252" s="188">
        <f t="shared" si="1300"/>
        <v>0.37248554538484152</v>
      </c>
      <c r="J2252" s="188">
        <f t="shared" si="1300"/>
        <v>0.60061489488163811</v>
      </c>
      <c r="K2252" s="188">
        <f t="shared" si="1300"/>
        <v>0.47025761471957717</v>
      </c>
      <c r="L2252" s="188">
        <f t="shared" si="1300"/>
        <v>0.37320255317191531</v>
      </c>
      <c r="M2252" s="188">
        <f t="shared" si="1300"/>
        <v>0.47480996336158665</v>
      </c>
      <c r="N2252" s="473">
        <f t="shared" si="1300"/>
        <v>0.4757310302157754</v>
      </c>
      <c r="O2252" s="188">
        <f t="shared" si="1300"/>
        <v>0.376829400141583</v>
      </c>
      <c r="P2252" s="188">
        <f t="shared" si="1300"/>
        <v>0.47619290500239264</v>
      </c>
      <c r="Q2252" s="188">
        <f t="shared" si="1300"/>
        <v>0.4761929050024456</v>
      </c>
      <c r="R2252" s="188">
        <f t="shared" si="1300"/>
        <v>0.37392232665922859</v>
      </c>
      <c r="S2252" s="188">
        <f t="shared" si="1300"/>
        <v>0.47435076610495064</v>
      </c>
      <c r="T2252" s="188">
        <f t="shared" si="1300"/>
        <v>0.47343503103519735</v>
      </c>
      <c r="U2252" s="188">
        <f t="shared" si="1300"/>
        <v>0.37284370456316235</v>
      </c>
      <c r="V2252" s="509">
        <f t="shared" si="1300"/>
        <v>0.60119240920357797</v>
      </c>
      <c r="W2252" s="188">
        <f t="shared" si="1300"/>
        <v>0.4725228248097485</v>
      </c>
      <c r="X2252" s="188">
        <f t="shared" si="1300"/>
        <v>0.37248554538484152</v>
      </c>
      <c r="Y2252" s="473">
        <f t="shared" si="1300"/>
        <v>0.47070891761278211</v>
      </c>
      <c r="Z2252" s="188">
        <f t="shared" si="1300"/>
        <v>0.47025761471962935</v>
      </c>
      <c r="AA2252" s="188">
        <f t="shared" si="1300"/>
        <v>0.37177128738793869</v>
      </c>
      <c r="AB2252" s="189">
        <f t="shared" si="1300"/>
        <v>0.46935760014589906</v>
      </c>
      <c r="AC2252" s="114">
        <f>AVERAGE(E2252:AB2252)</f>
        <v>0.45022196709268808</v>
      </c>
      <c r="AD2252" s="80">
        <f>(AC2248-AC2252)/AC2248</f>
        <v>0.54977803290731186</v>
      </c>
      <c r="AE2252" s="81"/>
      <c r="AF2252" s="82"/>
      <c r="AI2252" s="1095"/>
      <c r="AJ2252" s="1095"/>
      <c r="AK2252" s="980"/>
      <c r="AL2252" s="1095"/>
    </row>
    <row r="2253" spans="1:38" s="190" customFormat="1">
      <c r="A2253" s="3230" t="s">
        <v>37</v>
      </c>
      <c r="B2253" s="3184" t="s">
        <v>364</v>
      </c>
      <c r="C2253" s="126" t="s">
        <v>17</v>
      </c>
      <c r="D2253" s="127" t="s">
        <v>131</v>
      </c>
      <c r="E2253" s="338">
        <f t="shared" ref="E2253:AB2253" si="1301">(E2257-D2257)*$AE2253*$AF2253</f>
        <v>8.0000000000000071</v>
      </c>
      <c r="F2253" s="73">
        <f t="shared" si="1301"/>
        <v>8.0000000000000071</v>
      </c>
      <c r="G2253" s="73">
        <f t="shared" si="1301"/>
        <v>6.0000000000002274</v>
      </c>
      <c r="H2253" s="468">
        <f t="shared" si="1301"/>
        <v>8.0000000000000071</v>
      </c>
      <c r="I2253" s="73">
        <f t="shared" si="1301"/>
        <v>8.0000000000000071</v>
      </c>
      <c r="J2253" s="73">
        <f t="shared" si="1301"/>
        <v>8.0000000000000071</v>
      </c>
      <c r="K2253" s="73">
        <f t="shared" si="1301"/>
        <v>5.9999999999993392</v>
      </c>
      <c r="L2253" s="73">
        <f t="shared" si="1301"/>
        <v>8.0000000000000071</v>
      </c>
      <c r="M2253" s="73">
        <f t="shared" si="1301"/>
        <v>8.0000000000000071</v>
      </c>
      <c r="N2253" s="468">
        <f t="shared" si="1301"/>
        <v>8.0000000000000071</v>
      </c>
      <c r="O2253" s="73">
        <f t="shared" si="1301"/>
        <v>6.0000000000002274</v>
      </c>
      <c r="P2253" s="73">
        <f t="shared" si="1301"/>
        <v>8.0000000000000071</v>
      </c>
      <c r="Q2253" s="73">
        <f t="shared" si="1301"/>
        <v>8.0000000000000071</v>
      </c>
      <c r="R2253" s="73">
        <f t="shared" si="1301"/>
        <v>8.0000000000000071</v>
      </c>
      <c r="S2253" s="73">
        <f t="shared" si="1301"/>
        <v>6.0000000000002274</v>
      </c>
      <c r="T2253" s="73">
        <f t="shared" si="1301"/>
        <v>8.0000000000000071</v>
      </c>
      <c r="U2253" s="73">
        <f t="shared" si="1301"/>
        <v>8.0000000000000071</v>
      </c>
      <c r="V2253" s="504">
        <f t="shared" si="1301"/>
        <v>8.0000000000000071</v>
      </c>
      <c r="W2253" s="73">
        <f t="shared" si="1301"/>
        <v>5.9999999999993392</v>
      </c>
      <c r="X2253" s="73">
        <f t="shared" si="1301"/>
        <v>8.0000000000000071</v>
      </c>
      <c r="Y2253" s="468">
        <f t="shared" si="1301"/>
        <v>8.0000000000000071</v>
      </c>
      <c r="Z2253" s="73">
        <f t="shared" si="1301"/>
        <v>8.0000000000000071</v>
      </c>
      <c r="AA2253" s="73">
        <f t="shared" si="1301"/>
        <v>6.0000000000002274</v>
      </c>
      <c r="AB2253" s="74">
        <f t="shared" si="1301"/>
        <v>8.0000000000000071</v>
      </c>
      <c r="AC2253" s="111">
        <f>SUM(E2253:AB2253)</f>
        <v>179.99999999999966</v>
      </c>
      <c r="AD2253" s="906"/>
      <c r="AE2253" s="605">
        <v>100</v>
      </c>
      <c r="AF2253" s="606">
        <v>20</v>
      </c>
      <c r="AI2253" s="1096"/>
      <c r="AJ2253" s="1097"/>
      <c r="AK2253" s="1096"/>
      <c r="AL2253" s="980"/>
    </row>
    <row r="2254" spans="1:38" s="190" customFormat="1">
      <c r="A2254" s="3231"/>
      <c r="B2254" s="3185"/>
      <c r="C2254" s="128" t="s">
        <v>19</v>
      </c>
      <c r="D2254" s="113" t="s">
        <v>131</v>
      </c>
      <c r="E2254" s="339">
        <f t="shared" ref="E2254:AB2254" si="1302">(E2258-D2258)*$AE2253*$AF2253</f>
        <v>6.0000000000002274</v>
      </c>
      <c r="F2254" s="340">
        <f t="shared" si="1302"/>
        <v>4.0000000000013358</v>
      </c>
      <c r="G2254" s="340">
        <f t="shared" si="1302"/>
        <v>6.0000000000002274</v>
      </c>
      <c r="H2254" s="469">
        <f t="shared" si="1302"/>
        <v>3.9999999999977831</v>
      </c>
      <c r="I2254" s="340">
        <f t="shared" si="1302"/>
        <v>6.0000000000002274</v>
      </c>
      <c r="J2254" s="340">
        <f t="shared" si="1302"/>
        <v>4.0000000000013358</v>
      </c>
      <c r="K2254" s="340">
        <f t="shared" si="1302"/>
        <v>6.0000000000002274</v>
      </c>
      <c r="L2254" s="340">
        <f t="shared" si="1302"/>
        <v>4.0000000000013358</v>
      </c>
      <c r="M2254" s="340">
        <f t="shared" si="1302"/>
        <v>3.9999999999977831</v>
      </c>
      <c r="N2254" s="469">
        <f t="shared" si="1302"/>
        <v>6.0000000000002274</v>
      </c>
      <c r="O2254" s="340">
        <f t="shared" si="1302"/>
        <v>4.0000000000013358</v>
      </c>
      <c r="P2254" s="340">
        <f t="shared" si="1302"/>
        <v>6.0000000000002274</v>
      </c>
      <c r="Q2254" s="340">
        <f t="shared" si="1302"/>
        <v>3.9999999999977831</v>
      </c>
      <c r="R2254" s="340">
        <f t="shared" si="1302"/>
        <v>6.0000000000002274</v>
      </c>
      <c r="S2254" s="340">
        <f t="shared" si="1302"/>
        <v>4.0000000000013358</v>
      </c>
      <c r="T2254" s="340">
        <f t="shared" si="1302"/>
        <v>6.0000000000002274</v>
      </c>
      <c r="U2254" s="340">
        <f t="shared" si="1302"/>
        <v>3.9999999999977831</v>
      </c>
      <c r="V2254" s="505">
        <f t="shared" si="1302"/>
        <v>6.0000000000002274</v>
      </c>
      <c r="W2254" s="340">
        <f t="shared" si="1302"/>
        <v>4.0000000000013358</v>
      </c>
      <c r="X2254" s="340">
        <f t="shared" si="1302"/>
        <v>6.0000000000002274</v>
      </c>
      <c r="Y2254" s="469">
        <f t="shared" si="1302"/>
        <v>4.0000000000013358</v>
      </c>
      <c r="Z2254" s="340">
        <f t="shared" si="1302"/>
        <v>6.0000000000002274</v>
      </c>
      <c r="AA2254" s="340">
        <f t="shared" si="1302"/>
        <v>3.9999999999977831</v>
      </c>
      <c r="AB2254" s="341">
        <f t="shared" si="1302"/>
        <v>6.0000000000002274</v>
      </c>
      <c r="AC2254" s="112">
        <f>SUM(E2254:AB2254)</f>
        <v>120.00000000000099</v>
      </c>
      <c r="AD2254" s="907"/>
      <c r="AE2254" s="908"/>
      <c r="AF2254" s="909"/>
      <c r="AI2254" s="980"/>
      <c r="AJ2254" s="980"/>
      <c r="AK2254" s="980"/>
      <c r="AL2254" s="980"/>
    </row>
    <row r="2255" spans="1:38" s="190" customFormat="1">
      <c r="A2255" s="3231"/>
      <c r="B2255" s="3185"/>
      <c r="C2255" s="128" t="s">
        <v>20</v>
      </c>
      <c r="D2255" s="113" t="s">
        <v>64</v>
      </c>
      <c r="E2255" s="1797">
        <v>1</v>
      </c>
      <c r="F2255" s="1797">
        <v>1</v>
      </c>
      <c r="G2255" s="1797">
        <v>1</v>
      </c>
      <c r="H2255" s="499">
        <v>1</v>
      </c>
      <c r="I2255" s="1797">
        <v>1</v>
      </c>
      <c r="J2255" s="1797">
        <v>1</v>
      </c>
      <c r="K2255" s="1797">
        <v>1</v>
      </c>
      <c r="L2255" s="1797">
        <v>1</v>
      </c>
      <c r="M2255" s="1797">
        <v>1</v>
      </c>
      <c r="N2255" s="499">
        <v>1</v>
      </c>
      <c r="O2255" s="1797">
        <v>1</v>
      </c>
      <c r="P2255" s="1797">
        <v>1</v>
      </c>
      <c r="Q2255" s="1797">
        <v>1</v>
      </c>
      <c r="R2255" s="1797">
        <v>1</v>
      </c>
      <c r="S2255" s="1797">
        <v>1</v>
      </c>
      <c r="T2255" s="1797">
        <v>1</v>
      </c>
      <c r="U2255" s="1797">
        <v>1</v>
      </c>
      <c r="V2255" s="1825">
        <v>1</v>
      </c>
      <c r="W2255" s="1797">
        <v>1</v>
      </c>
      <c r="X2255" s="1797">
        <v>1</v>
      </c>
      <c r="Y2255" s="499">
        <v>1</v>
      </c>
      <c r="Z2255" s="1797">
        <v>1</v>
      </c>
      <c r="AA2255" s="1797">
        <v>1</v>
      </c>
      <c r="AB2255" s="1797">
        <v>1</v>
      </c>
      <c r="AC2255" s="112">
        <f>AVERAGE(E2255:AB2255)</f>
        <v>1</v>
      </c>
      <c r="AD2255" s="907"/>
      <c r="AE2255" s="908"/>
      <c r="AF2255" s="909"/>
      <c r="AI2255" s="980"/>
      <c r="AJ2255" s="980"/>
      <c r="AK2255" s="980"/>
      <c r="AL2255" s="980"/>
    </row>
    <row r="2256" spans="1:38" s="190" customFormat="1" ht="16.5" thickBot="1">
      <c r="A2256" s="3231"/>
      <c r="B2256" s="3185"/>
      <c r="C2256" s="128" t="s">
        <v>22</v>
      </c>
      <c r="D2256" s="113"/>
      <c r="E2256" s="345">
        <f t="shared" ref="E2256:AB2256" si="1303">E2254/E2253</f>
        <v>0.75000000000002776</v>
      </c>
      <c r="F2256" s="346">
        <f t="shared" si="1303"/>
        <v>0.50000000000016653</v>
      </c>
      <c r="G2256" s="346">
        <f t="shared" si="1303"/>
        <v>1</v>
      </c>
      <c r="H2256" s="471">
        <f t="shared" si="1303"/>
        <v>0.49999999999972244</v>
      </c>
      <c r="I2256" s="346">
        <f t="shared" si="1303"/>
        <v>0.75000000000002776</v>
      </c>
      <c r="J2256" s="346">
        <f t="shared" si="1303"/>
        <v>0.50000000000016653</v>
      </c>
      <c r="K2256" s="346">
        <f t="shared" si="1303"/>
        <v>1.0000000000001481</v>
      </c>
      <c r="L2256" s="346">
        <f t="shared" si="1303"/>
        <v>0.50000000000016653</v>
      </c>
      <c r="M2256" s="346">
        <f t="shared" si="1303"/>
        <v>0.49999999999972244</v>
      </c>
      <c r="N2256" s="471">
        <f t="shared" si="1303"/>
        <v>0.75000000000002776</v>
      </c>
      <c r="O2256" s="346">
        <f t="shared" si="1303"/>
        <v>0.66666666666686403</v>
      </c>
      <c r="P2256" s="346">
        <f t="shared" si="1303"/>
        <v>0.75000000000002776</v>
      </c>
      <c r="Q2256" s="346">
        <f t="shared" si="1303"/>
        <v>0.49999999999972244</v>
      </c>
      <c r="R2256" s="346">
        <f t="shared" si="1303"/>
        <v>0.75000000000002776</v>
      </c>
      <c r="S2256" s="346">
        <f t="shared" si="1303"/>
        <v>0.66666666666686403</v>
      </c>
      <c r="T2256" s="346">
        <f t="shared" si="1303"/>
        <v>0.75000000000002776</v>
      </c>
      <c r="U2256" s="346">
        <f t="shared" si="1303"/>
        <v>0.49999999999972244</v>
      </c>
      <c r="V2256" s="507">
        <f t="shared" si="1303"/>
        <v>0.75000000000002776</v>
      </c>
      <c r="W2256" s="346">
        <f t="shared" si="1303"/>
        <v>0.66666666666696273</v>
      </c>
      <c r="X2256" s="346">
        <f t="shared" si="1303"/>
        <v>0.75000000000002776</v>
      </c>
      <c r="Y2256" s="471">
        <f t="shared" si="1303"/>
        <v>0.50000000000016653</v>
      </c>
      <c r="Z2256" s="346">
        <f t="shared" si="1303"/>
        <v>0.75000000000002776</v>
      </c>
      <c r="AA2256" s="346">
        <f t="shared" si="1303"/>
        <v>0.66666666666627195</v>
      </c>
      <c r="AB2256" s="347">
        <f t="shared" si="1303"/>
        <v>0.75000000000002776</v>
      </c>
      <c r="AC2256" s="113"/>
      <c r="AD2256" s="907"/>
      <c r="AE2256" s="908"/>
      <c r="AF2256" s="909"/>
      <c r="AI2256" s="980"/>
      <c r="AJ2256" s="980"/>
      <c r="AK2256" s="980"/>
      <c r="AL2256" s="980"/>
    </row>
    <row r="2257" spans="1:38" s="190" customFormat="1" hidden="1">
      <c r="A2257" s="564"/>
      <c r="B2257" s="215"/>
      <c r="C2257" s="129" t="s">
        <v>133</v>
      </c>
      <c r="D2257" s="113">
        <v>2.56</v>
      </c>
      <c r="E2257" s="342">
        <v>2.5640000000000001</v>
      </c>
      <c r="F2257" s="343">
        <v>2.5680000000000001</v>
      </c>
      <c r="G2257" s="343">
        <v>2.5710000000000002</v>
      </c>
      <c r="H2257" s="466">
        <v>2.5750000000000002</v>
      </c>
      <c r="I2257" s="343">
        <v>2.5790000000000002</v>
      </c>
      <c r="J2257" s="343">
        <v>2.5830000000000002</v>
      </c>
      <c r="K2257" s="343">
        <v>2.5859999999999999</v>
      </c>
      <c r="L2257" s="343">
        <v>2.59</v>
      </c>
      <c r="M2257" s="343">
        <v>2.5939999999999999</v>
      </c>
      <c r="N2257" s="466">
        <v>2.5979999999999999</v>
      </c>
      <c r="O2257" s="343">
        <v>2.601</v>
      </c>
      <c r="P2257" s="343">
        <v>2.605</v>
      </c>
      <c r="Q2257" s="343">
        <v>2.609</v>
      </c>
      <c r="R2257" s="343">
        <v>2.613</v>
      </c>
      <c r="S2257" s="343">
        <v>2.6160000000000001</v>
      </c>
      <c r="T2257" s="343">
        <v>2.62</v>
      </c>
      <c r="U2257" s="343">
        <v>2.6240000000000001</v>
      </c>
      <c r="V2257" s="502">
        <v>2.6280000000000001</v>
      </c>
      <c r="W2257" s="343">
        <v>2.6309999999999998</v>
      </c>
      <c r="X2257" s="343">
        <v>2.6349999999999998</v>
      </c>
      <c r="Y2257" s="466">
        <v>2.6389999999999998</v>
      </c>
      <c r="Z2257" s="343">
        <v>2.6429999999999998</v>
      </c>
      <c r="AA2257" s="343">
        <v>2.6459999999999999</v>
      </c>
      <c r="AB2257" s="344">
        <v>2.65</v>
      </c>
      <c r="AC2257" s="113"/>
      <c r="AD2257" s="907"/>
      <c r="AE2257" s="908"/>
      <c r="AF2257" s="909"/>
      <c r="AI2257" s="980"/>
      <c r="AJ2257" s="980"/>
      <c r="AK2257" s="980"/>
      <c r="AL2257" s="980"/>
    </row>
    <row r="2258" spans="1:38" s="190" customFormat="1" hidden="1">
      <c r="A2258" s="564"/>
      <c r="B2258" s="215"/>
      <c r="C2258" s="129" t="s">
        <v>134</v>
      </c>
      <c r="D2258" s="113">
        <v>9.0299999999999994</v>
      </c>
      <c r="E2258" s="342">
        <v>9.0329999999999995</v>
      </c>
      <c r="F2258" s="343">
        <v>9.0350000000000001</v>
      </c>
      <c r="G2258" s="343">
        <v>9.0380000000000003</v>
      </c>
      <c r="H2258" s="466">
        <v>9.0399999999999991</v>
      </c>
      <c r="I2258" s="343">
        <v>9.0429999999999993</v>
      </c>
      <c r="J2258" s="343">
        <v>9.0449999999999999</v>
      </c>
      <c r="K2258" s="343">
        <v>9.048</v>
      </c>
      <c r="L2258" s="343">
        <v>9.0500000000000007</v>
      </c>
      <c r="M2258" s="343">
        <v>9.0519999999999996</v>
      </c>
      <c r="N2258" s="466">
        <v>9.0549999999999997</v>
      </c>
      <c r="O2258" s="343">
        <v>9.0570000000000004</v>
      </c>
      <c r="P2258" s="343">
        <v>9.06</v>
      </c>
      <c r="Q2258" s="343">
        <v>9.0619999999999994</v>
      </c>
      <c r="R2258" s="343">
        <v>9.0649999999999995</v>
      </c>
      <c r="S2258" s="343">
        <v>9.0670000000000002</v>
      </c>
      <c r="T2258" s="343">
        <v>9.07</v>
      </c>
      <c r="U2258" s="343">
        <v>9.0719999999999992</v>
      </c>
      <c r="V2258" s="502">
        <v>9.0749999999999993</v>
      </c>
      <c r="W2258" s="343">
        <v>9.077</v>
      </c>
      <c r="X2258" s="343">
        <v>9.08</v>
      </c>
      <c r="Y2258" s="466">
        <v>9.0820000000000007</v>
      </c>
      <c r="Z2258" s="343">
        <v>9.0850000000000009</v>
      </c>
      <c r="AA2258" s="343">
        <v>9.0869999999999997</v>
      </c>
      <c r="AB2258" s="344">
        <v>9.09</v>
      </c>
      <c r="AC2258" s="113"/>
      <c r="AD2258" s="907"/>
      <c r="AE2258" s="908"/>
      <c r="AF2258" s="909"/>
      <c r="AH2258" s="980"/>
      <c r="AI2258" s="981"/>
      <c r="AJ2258" s="982"/>
      <c r="AK2258" s="982"/>
      <c r="AL2258" s="367"/>
    </row>
    <row r="2259" spans="1:38" s="190" customFormat="1" ht="16.5" hidden="1" thickBot="1">
      <c r="A2259" s="216"/>
      <c r="B2259" s="3264" t="s">
        <v>50</v>
      </c>
      <c r="C2259" s="3224"/>
      <c r="D2259" s="119"/>
      <c r="E2259" s="187">
        <f>SQRT(E2253*E2253+E2254*E2254)/E2215/1.73</f>
        <v>0.55633751884594129</v>
      </c>
      <c r="F2259" s="188">
        <f t="shared" ref="F2259:AB2259" si="1304">SQRT(F2253*F2253+F2254*F2254)/F2215/1.73</f>
        <v>0.49569504985062895</v>
      </c>
      <c r="G2259" s="188">
        <f t="shared" si="1304"/>
        <v>0.4716141270697472</v>
      </c>
      <c r="H2259" s="473">
        <f t="shared" si="1304"/>
        <v>0.49617076486959127</v>
      </c>
      <c r="I2259" s="188">
        <f t="shared" si="1304"/>
        <v>0.55526866674441222</v>
      </c>
      <c r="J2259" s="188">
        <f t="shared" si="1304"/>
        <v>0.49664739384649953</v>
      </c>
      <c r="K2259" s="188">
        <f t="shared" si="1304"/>
        <v>0.47025761471955979</v>
      </c>
      <c r="L2259" s="188">
        <f t="shared" si="1304"/>
        <v>0.49760340422926463</v>
      </c>
      <c r="M2259" s="188">
        <f t="shared" si="1304"/>
        <v>0.50049364665451512</v>
      </c>
      <c r="N2259" s="473">
        <f t="shared" si="1304"/>
        <v>0.56065439581079834</v>
      </c>
      <c r="O2259" s="188">
        <f t="shared" si="1304"/>
        <v>0.40507943347707859</v>
      </c>
      <c r="P2259" s="188">
        <f t="shared" si="1304"/>
        <v>0.56119872046692532</v>
      </c>
      <c r="Q2259" s="188">
        <f t="shared" si="1304"/>
        <v>0.50195139513991649</v>
      </c>
      <c r="R2259" s="188">
        <f t="shared" si="1304"/>
        <v>0.55741049380996444</v>
      </c>
      <c r="S2259" s="188">
        <f t="shared" si="1304"/>
        <v>0.4031206354428567</v>
      </c>
      <c r="T2259" s="188">
        <f t="shared" si="1304"/>
        <v>0.55794853482715545</v>
      </c>
      <c r="U2259" s="188">
        <f t="shared" si="1304"/>
        <v>0.49712493941741737</v>
      </c>
      <c r="V2259" s="509">
        <f t="shared" si="1304"/>
        <v>0.55580257892397411</v>
      </c>
      <c r="W2259" s="188">
        <f t="shared" si="1304"/>
        <v>0.40156718405382574</v>
      </c>
      <c r="X2259" s="188">
        <f t="shared" si="1304"/>
        <v>0.55526866674441222</v>
      </c>
      <c r="Y2259" s="473">
        <f t="shared" si="1304"/>
        <v>0.49617076486967943</v>
      </c>
      <c r="Z2259" s="188">
        <f t="shared" si="1304"/>
        <v>0.55420391378804712</v>
      </c>
      <c r="AA2259" s="188">
        <f t="shared" si="1304"/>
        <v>0.39964212564506224</v>
      </c>
      <c r="AB2259" s="189">
        <f t="shared" si="1304"/>
        <v>0.55314323644108432</v>
      </c>
      <c r="AC2259" s="114">
        <f>AVERAGE(E2259:AB2259)</f>
        <v>0.50418230023701505</v>
      </c>
      <c r="AD2259" s="80">
        <f>(AC2255-AC2259)/AC2255</f>
        <v>0.49581769976298495</v>
      </c>
      <c r="AE2259" s="81"/>
      <c r="AF2259" s="82"/>
      <c r="AI2259" s="1095"/>
      <c r="AJ2259" s="1095"/>
      <c r="AK2259" s="980"/>
      <c r="AL2259" s="1095"/>
    </row>
    <row r="2260" spans="1:38" s="190" customFormat="1">
      <c r="A2260" s="3230" t="s">
        <v>35</v>
      </c>
      <c r="B2260" s="3184" t="s">
        <v>33</v>
      </c>
      <c r="C2260" s="126" t="s">
        <v>17</v>
      </c>
      <c r="D2260" s="127" t="s">
        <v>131</v>
      </c>
      <c r="E2260" s="338">
        <f t="shared" ref="E2260:AB2260" si="1305">(E2264-D2264)*$AE2260*$AF2260</f>
        <v>0</v>
      </c>
      <c r="F2260" s="73">
        <f t="shared" si="1305"/>
        <v>0</v>
      </c>
      <c r="G2260" s="73">
        <f t="shared" si="1305"/>
        <v>0</v>
      </c>
      <c r="H2260" s="468">
        <f t="shared" si="1305"/>
        <v>0</v>
      </c>
      <c r="I2260" s="73">
        <f t="shared" si="1305"/>
        <v>0</v>
      </c>
      <c r="J2260" s="73">
        <f t="shared" si="1305"/>
        <v>0</v>
      </c>
      <c r="K2260" s="73">
        <f t="shared" si="1305"/>
        <v>0</v>
      </c>
      <c r="L2260" s="73">
        <f t="shared" si="1305"/>
        <v>0</v>
      </c>
      <c r="M2260" s="73">
        <f t="shared" si="1305"/>
        <v>0</v>
      </c>
      <c r="N2260" s="468">
        <f t="shared" si="1305"/>
        <v>0</v>
      </c>
      <c r="O2260" s="73">
        <f t="shared" si="1305"/>
        <v>0</v>
      </c>
      <c r="P2260" s="73">
        <f t="shared" si="1305"/>
        <v>0</v>
      </c>
      <c r="Q2260" s="73">
        <f t="shared" si="1305"/>
        <v>0</v>
      </c>
      <c r="R2260" s="73">
        <f t="shared" si="1305"/>
        <v>0</v>
      </c>
      <c r="S2260" s="73">
        <f t="shared" si="1305"/>
        <v>0</v>
      </c>
      <c r="T2260" s="73">
        <f t="shared" si="1305"/>
        <v>0</v>
      </c>
      <c r="U2260" s="73">
        <f t="shared" si="1305"/>
        <v>0</v>
      </c>
      <c r="V2260" s="504">
        <f t="shared" si="1305"/>
        <v>0</v>
      </c>
      <c r="W2260" s="73">
        <f t="shared" si="1305"/>
        <v>0</v>
      </c>
      <c r="X2260" s="73">
        <f t="shared" si="1305"/>
        <v>0</v>
      </c>
      <c r="Y2260" s="468">
        <f t="shared" si="1305"/>
        <v>0</v>
      </c>
      <c r="Z2260" s="73">
        <f t="shared" si="1305"/>
        <v>0</v>
      </c>
      <c r="AA2260" s="73">
        <f t="shared" si="1305"/>
        <v>0</v>
      </c>
      <c r="AB2260" s="74">
        <f t="shared" si="1305"/>
        <v>0</v>
      </c>
      <c r="AC2260" s="111">
        <f>SUM(E2260:AB2260)</f>
        <v>0</v>
      </c>
      <c r="AD2260" s="906"/>
      <c r="AE2260" s="605">
        <v>100</v>
      </c>
      <c r="AF2260" s="606">
        <v>20</v>
      </c>
      <c r="AI2260" s="1096"/>
      <c r="AJ2260" s="1097"/>
      <c r="AK2260" s="1096"/>
      <c r="AL2260" s="980"/>
    </row>
    <row r="2261" spans="1:38" s="190" customFormat="1">
      <c r="A2261" s="3231"/>
      <c r="B2261" s="3185"/>
      <c r="C2261" s="128" t="s">
        <v>19</v>
      </c>
      <c r="D2261" s="113" t="s">
        <v>131</v>
      </c>
      <c r="E2261" s="339">
        <f t="shared" ref="E2261:AB2261" si="1306">(E2265-D2265)*$AE2260*$AF2260</f>
        <v>0</v>
      </c>
      <c r="F2261" s="340">
        <f t="shared" si="1306"/>
        <v>0</v>
      </c>
      <c r="G2261" s="340">
        <f t="shared" si="1306"/>
        <v>0</v>
      </c>
      <c r="H2261" s="469">
        <f t="shared" si="1306"/>
        <v>0</v>
      </c>
      <c r="I2261" s="340">
        <f t="shared" si="1306"/>
        <v>0</v>
      </c>
      <c r="J2261" s="340">
        <f t="shared" si="1306"/>
        <v>0</v>
      </c>
      <c r="K2261" s="340">
        <f t="shared" si="1306"/>
        <v>0</v>
      </c>
      <c r="L2261" s="340">
        <f t="shared" si="1306"/>
        <v>0</v>
      </c>
      <c r="M2261" s="340">
        <f t="shared" si="1306"/>
        <v>0</v>
      </c>
      <c r="N2261" s="469">
        <f t="shared" si="1306"/>
        <v>0</v>
      </c>
      <c r="O2261" s="340">
        <f t="shared" si="1306"/>
        <v>0</v>
      </c>
      <c r="P2261" s="340">
        <f t="shared" si="1306"/>
        <v>0</v>
      </c>
      <c r="Q2261" s="340">
        <f t="shared" si="1306"/>
        <v>0</v>
      </c>
      <c r="R2261" s="340">
        <f t="shared" si="1306"/>
        <v>0</v>
      </c>
      <c r="S2261" s="340">
        <f t="shared" si="1306"/>
        <v>0</v>
      </c>
      <c r="T2261" s="340">
        <f t="shared" si="1306"/>
        <v>0</v>
      </c>
      <c r="U2261" s="340">
        <f t="shared" si="1306"/>
        <v>0</v>
      </c>
      <c r="V2261" s="505">
        <f t="shared" si="1306"/>
        <v>0</v>
      </c>
      <c r="W2261" s="340">
        <f t="shared" si="1306"/>
        <v>0</v>
      </c>
      <c r="X2261" s="340">
        <f t="shared" si="1306"/>
        <v>0</v>
      </c>
      <c r="Y2261" s="469">
        <f t="shared" si="1306"/>
        <v>0</v>
      </c>
      <c r="Z2261" s="340">
        <f t="shared" si="1306"/>
        <v>0</v>
      </c>
      <c r="AA2261" s="340">
        <f t="shared" si="1306"/>
        <v>0</v>
      </c>
      <c r="AB2261" s="341">
        <f t="shared" si="1306"/>
        <v>0</v>
      </c>
      <c r="AC2261" s="112">
        <f>SUM(E2261:AB2261)</f>
        <v>0</v>
      </c>
      <c r="AD2261" s="907"/>
      <c r="AE2261" s="908"/>
      <c r="AF2261" s="909"/>
      <c r="AI2261" s="980"/>
      <c r="AJ2261" s="980"/>
      <c r="AK2261" s="980"/>
      <c r="AL2261" s="980"/>
    </row>
    <row r="2262" spans="1:38" s="190" customFormat="1">
      <c r="A2262" s="3231"/>
      <c r="B2262" s="3185"/>
      <c r="C2262" s="128" t="s">
        <v>20</v>
      </c>
      <c r="D2262" s="113"/>
      <c r="E2262" s="1797">
        <v>0</v>
      </c>
      <c r="F2262" s="1790">
        <v>0</v>
      </c>
      <c r="G2262" s="1790">
        <v>0</v>
      </c>
      <c r="H2262" s="474">
        <v>0</v>
      </c>
      <c r="I2262" s="1790">
        <v>0</v>
      </c>
      <c r="J2262" s="1790">
        <v>0</v>
      </c>
      <c r="K2262" s="1790">
        <v>0</v>
      </c>
      <c r="L2262" s="1790">
        <v>0</v>
      </c>
      <c r="M2262" s="1790">
        <v>0</v>
      </c>
      <c r="N2262" s="474">
        <v>0</v>
      </c>
      <c r="O2262" s="1790">
        <v>0</v>
      </c>
      <c r="P2262" s="1790">
        <v>0</v>
      </c>
      <c r="Q2262" s="1790">
        <v>0</v>
      </c>
      <c r="R2262" s="1790">
        <v>0</v>
      </c>
      <c r="S2262" s="1790">
        <v>0</v>
      </c>
      <c r="T2262" s="1790">
        <v>0</v>
      </c>
      <c r="U2262" s="1790">
        <v>0</v>
      </c>
      <c r="V2262" s="510">
        <v>0</v>
      </c>
      <c r="W2262" s="1790">
        <v>0</v>
      </c>
      <c r="X2262" s="1790">
        <v>0</v>
      </c>
      <c r="Y2262" s="474">
        <v>0</v>
      </c>
      <c r="Z2262" s="1790">
        <v>0</v>
      </c>
      <c r="AA2262" s="1790">
        <v>0</v>
      </c>
      <c r="AB2262" s="1791">
        <v>0</v>
      </c>
      <c r="AC2262" s="112"/>
      <c r="AD2262" s="907"/>
      <c r="AE2262" s="908"/>
      <c r="AF2262" s="909"/>
      <c r="AI2262" s="980"/>
      <c r="AJ2262" s="980"/>
      <c r="AK2262" s="980"/>
      <c r="AL2262" s="980"/>
    </row>
    <row r="2263" spans="1:38" s="190" customFormat="1" ht="16.5" thickBot="1">
      <c r="A2263" s="3231"/>
      <c r="B2263" s="3185"/>
      <c r="C2263" s="128" t="s">
        <v>22</v>
      </c>
      <c r="D2263" s="113"/>
      <c r="E2263" s="345" t="e">
        <f t="shared" ref="E2263:AB2263" si="1307">E2261/E2260</f>
        <v>#DIV/0!</v>
      </c>
      <c r="F2263" s="346" t="e">
        <f t="shared" si="1307"/>
        <v>#DIV/0!</v>
      </c>
      <c r="G2263" s="346" t="e">
        <f t="shared" si="1307"/>
        <v>#DIV/0!</v>
      </c>
      <c r="H2263" s="471" t="e">
        <f t="shared" si="1307"/>
        <v>#DIV/0!</v>
      </c>
      <c r="I2263" s="346" t="e">
        <f t="shared" si="1307"/>
        <v>#DIV/0!</v>
      </c>
      <c r="J2263" s="346" t="e">
        <f t="shared" si="1307"/>
        <v>#DIV/0!</v>
      </c>
      <c r="K2263" s="346" t="e">
        <f t="shared" si="1307"/>
        <v>#DIV/0!</v>
      </c>
      <c r="L2263" s="346" t="e">
        <f t="shared" si="1307"/>
        <v>#DIV/0!</v>
      </c>
      <c r="M2263" s="346" t="e">
        <f t="shared" si="1307"/>
        <v>#DIV/0!</v>
      </c>
      <c r="N2263" s="471" t="e">
        <f t="shared" si="1307"/>
        <v>#DIV/0!</v>
      </c>
      <c r="O2263" s="346" t="e">
        <f t="shared" si="1307"/>
        <v>#DIV/0!</v>
      </c>
      <c r="P2263" s="346" t="e">
        <f t="shared" si="1307"/>
        <v>#DIV/0!</v>
      </c>
      <c r="Q2263" s="346" t="e">
        <f t="shared" si="1307"/>
        <v>#DIV/0!</v>
      </c>
      <c r="R2263" s="346" t="e">
        <f t="shared" si="1307"/>
        <v>#DIV/0!</v>
      </c>
      <c r="S2263" s="346" t="e">
        <f t="shared" si="1307"/>
        <v>#DIV/0!</v>
      </c>
      <c r="T2263" s="346" t="e">
        <f t="shared" si="1307"/>
        <v>#DIV/0!</v>
      </c>
      <c r="U2263" s="346" t="e">
        <f t="shared" si="1307"/>
        <v>#DIV/0!</v>
      </c>
      <c r="V2263" s="507" t="e">
        <f t="shared" si="1307"/>
        <v>#DIV/0!</v>
      </c>
      <c r="W2263" s="346" t="e">
        <f t="shared" si="1307"/>
        <v>#DIV/0!</v>
      </c>
      <c r="X2263" s="346" t="e">
        <f t="shared" si="1307"/>
        <v>#DIV/0!</v>
      </c>
      <c r="Y2263" s="471" t="e">
        <f t="shared" si="1307"/>
        <v>#DIV/0!</v>
      </c>
      <c r="Z2263" s="346" t="e">
        <f t="shared" si="1307"/>
        <v>#DIV/0!</v>
      </c>
      <c r="AA2263" s="346" t="e">
        <f t="shared" si="1307"/>
        <v>#DIV/0!</v>
      </c>
      <c r="AB2263" s="347" t="e">
        <f t="shared" si="1307"/>
        <v>#DIV/0!</v>
      </c>
      <c r="AC2263" s="113"/>
      <c r="AD2263" s="907"/>
      <c r="AE2263" s="908"/>
      <c r="AF2263" s="909"/>
      <c r="AI2263" s="980"/>
      <c r="AJ2263" s="980"/>
      <c r="AK2263" s="980"/>
      <c r="AL2263" s="980"/>
    </row>
    <row r="2264" spans="1:38" s="190" customFormat="1" hidden="1">
      <c r="A2264" s="564"/>
      <c r="B2264" s="215"/>
      <c r="C2264" s="129" t="s">
        <v>133</v>
      </c>
      <c r="D2264" s="113"/>
      <c r="E2264" s="342"/>
      <c r="F2264" s="343"/>
      <c r="G2264" s="343"/>
      <c r="H2264" s="466"/>
      <c r="I2264" s="343"/>
      <c r="J2264" s="343"/>
      <c r="K2264" s="343"/>
      <c r="L2264" s="343"/>
      <c r="M2264" s="343"/>
      <c r="N2264" s="466"/>
      <c r="O2264" s="343"/>
      <c r="P2264" s="343"/>
      <c r="Q2264" s="343"/>
      <c r="R2264" s="343"/>
      <c r="S2264" s="343"/>
      <c r="T2264" s="343"/>
      <c r="U2264" s="343"/>
      <c r="V2264" s="502"/>
      <c r="W2264" s="343"/>
      <c r="X2264" s="343"/>
      <c r="Y2264" s="466"/>
      <c r="Z2264" s="343"/>
      <c r="AA2264" s="343"/>
      <c r="AB2264" s="344"/>
      <c r="AC2264" s="113"/>
      <c r="AD2264" s="907"/>
      <c r="AE2264" s="908"/>
      <c r="AF2264" s="909"/>
      <c r="AI2264" s="980"/>
      <c r="AJ2264" s="980"/>
      <c r="AK2264" s="980"/>
      <c r="AL2264" s="980"/>
    </row>
    <row r="2265" spans="1:38" s="190" customFormat="1" hidden="1">
      <c r="A2265" s="564"/>
      <c r="B2265" s="215"/>
      <c r="C2265" s="129" t="s">
        <v>134</v>
      </c>
      <c r="D2265" s="113"/>
      <c r="E2265" s="342"/>
      <c r="F2265" s="343"/>
      <c r="G2265" s="343"/>
      <c r="H2265" s="466"/>
      <c r="I2265" s="343"/>
      <c r="J2265" s="343"/>
      <c r="K2265" s="343"/>
      <c r="L2265" s="343"/>
      <c r="M2265" s="343"/>
      <c r="N2265" s="466"/>
      <c r="O2265" s="343"/>
      <c r="P2265" s="343"/>
      <c r="Q2265" s="343"/>
      <c r="R2265" s="343"/>
      <c r="S2265" s="343"/>
      <c r="T2265" s="343"/>
      <c r="U2265" s="343"/>
      <c r="V2265" s="502"/>
      <c r="W2265" s="343"/>
      <c r="X2265" s="343"/>
      <c r="Y2265" s="466"/>
      <c r="Z2265" s="343"/>
      <c r="AA2265" s="343"/>
      <c r="AB2265" s="344"/>
      <c r="AC2265" s="113"/>
      <c r="AD2265" s="907"/>
      <c r="AE2265" s="908"/>
      <c r="AF2265" s="909"/>
      <c r="AH2265" s="980"/>
      <c r="AI2265" s="981"/>
      <c r="AJ2265" s="982"/>
      <c r="AK2265" s="982"/>
      <c r="AL2265" s="367"/>
    </row>
    <row r="2266" spans="1:38" s="190" customFormat="1" ht="16.5" hidden="1" thickBot="1">
      <c r="A2266" s="858"/>
      <c r="B2266" s="3259" t="s">
        <v>50</v>
      </c>
      <c r="C2266" s="3242"/>
      <c r="D2266" s="133"/>
      <c r="E2266" s="675">
        <f>SQRT(E2260*E2260+E2261*E2261)/E2215/1.73</f>
        <v>0</v>
      </c>
      <c r="F2266" s="676">
        <f t="shared" ref="F2266:AB2266" si="1308">SQRT(F2260*F2260+F2261*F2261)/F2215/1.73</f>
        <v>0</v>
      </c>
      <c r="G2266" s="676">
        <f t="shared" si="1308"/>
        <v>0</v>
      </c>
      <c r="H2266" s="677">
        <f t="shared" si="1308"/>
        <v>0</v>
      </c>
      <c r="I2266" s="676">
        <f t="shared" si="1308"/>
        <v>0</v>
      </c>
      <c r="J2266" s="676">
        <f t="shared" si="1308"/>
        <v>0</v>
      </c>
      <c r="K2266" s="676">
        <f t="shared" si="1308"/>
        <v>0</v>
      </c>
      <c r="L2266" s="676">
        <f t="shared" si="1308"/>
        <v>0</v>
      </c>
      <c r="M2266" s="676">
        <f t="shared" si="1308"/>
        <v>0</v>
      </c>
      <c r="N2266" s="677">
        <f t="shared" si="1308"/>
        <v>0</v>
      </c>
      <c r="O2266" s="676">
        <f t="shared" si="1308"/>
        <v>0</v>
      </c>
      <c r="P2266" s="676">
        <f t="shared" si="1308"/>
        <v>0</v>
      </c>
      <c r="Q2266" s="676">
        <f t="shared" si="1308"/>
        <v>0</v>
      </c>
      <c r="R2266" s="676">
        <f t="shared" si="1308"/>
        <v>0</v>
      </c>
      <c r="S2266" s="676">
        <f t="shared" si="1308"/>
        <v>0</v>
      </c>
      <c r="T2266" s="676">
        <f t="shared" si="1308"/>
        <v>0</v>
      </c>
      <c r="U2266" s="676">
        <f t="shared" si="1308"/>
        <v>0</v>
      </c>
      <c r="V2266" s="1098">
        <f t="shared" si="1308"/>
        <v>0</v>
      </c>
      <c r="W2266" s="676">
        <f t="shared" si="1308"/>
        <v>0</v>
      </c>
      <c r="X2266" s="676">
        <f t="shared" si="1308"/>
        <v>0</v>
      </c>
      <c r="Y2266" s="677">
        <f t="shared" si="1308"/>
        <v>0</v>
      </c>
      <c r="Z2266" s="676">
        <f t="shared" si="1308"/>
        <v>0</v>
      </c>
      <c r="AA2266" s="676">
        <f t="shared" si="1308"/>
        <v>0</v>
      </c>
      <c r="AB2266" s="984">
        <f t="shared" si="1308"/>
        <v>0</v>
      </c>
      <c r="AC2266" s="114">
        <f>AVERAGE(E2266:AB2266)</f>
        <v>0</v>
      </c>
      <c r="AD2266" s="80" t="e">
        <f>(AC2262-AC2266)/AC2262</f>
        <v>#DIV/0!</v>
      </c>
      <c r="AE2266" s="81"/>
      <c r="AF2266" s="82"/>
      <c r="AI2266" s="1095"/>
      <c r="AJ2266" s="1095"/>
      <c r="AK2266" s="980"/>
      <c r="AL2266" s="1095"/>
    </row>
    <row r="2267" spans="1:38" s="190" customFormat="1" ht="16.5" thickBot="1">
      <c r="A2267" s="153"/>
      <c r="B2267" s="602" t="s">
        <v>39</v>
      </c>
      <c r="C2267" s="126" t="s">
        <v>17</v>
      </c>
      <c r="D2267" s="118" t="s">
        <v>131</v>
      </c>
      <c r="E2267" s="98">
        <f t="shared" ref="E2267:AB2267" si="1309">(E2268-D2268)*$AE2267*$AF2267</f>
        <v>0.99999999999999645</v>
      </c>
      <c r="F2267" s="214">
        <f t="shared" si="1309"/>
        <v>1.800000000000006</v>
      </c>
      <c r="G2267" s="214">
        <f t="shared" si="1309"/>
        <v>0.80000000000000071</v>
      </c>
      <c r="H2267" s="467">
        <f t="shared" si="1309"/>
        <v>0.40000000000000036</v>
      </c>
      <c r="I2267" s="214">
        <f t="shared" si="1309"/>
        <v>0.80000000000000071</v>
      </c>
      <c r="J2267" s="214">
        <f t="shared" si="1309"/>
        <v>1.5999999999999925</v>
      </c>
      <c r="K2267" s="214">
        <f t="shared" si="1309"/>
        <v>2.0000000000000018</v>
      </c>
      <c r="L2267" s="214">
        <f t="shared" si="1309"/>
        <v>4.0000000000000036</v>
      </c>
      <c r="M2267" s="214">
        <f t="shared" si="1309"/>
        <v>2.0000000000000018</v>
      </c>
      <c r="N2267" s="467">
        <f t="shared" si="1309"/>
        <v>0.59999999999999609</v>
      </c>
      <c r="O2267" s="214">
        <f t="shared" si="1309"/>
        <v>0.99999999999999645</v>
      </c>
      <c r="P2267" s="214">
        <f t="shared" si="1309"/>
        <v>1.0000000000000053</v>
      </c>
      <c r="Q2267" s="214">
        <f t="shared" si="1309"/>
        <v>0.99999999999999645</v>
      </c>
      <c r="R2267" s="214">
        <f t="shared" si="1309"/>
        <v>0.80000000000000071</v>
      </c>
      <c r="S2267" s="214">
        <f t="shared" si="1309"/>
        <v>1.3999999999999968</v>
      </c>
      <c r="T2267" s="214">
        <f t="shared" si="1309"/>
        <v>0.80000000000000071</v>
      </c>
      <c r="U2267" s="214">
        <f t="shared" si="1309"/>
        <v>1.0000000000000053</v>
      </c>
      <c r="V2267" s="501">
        <f t="shared" si="1309"/>
        <v>0.99999999999999645</v>
      </c>
      <c r="W2267" s="214">
        <f t="shared" si="1309"/>
        <v>1.0000000000000053</v>
      </c>
      <c r="X2267" s="214">
        <f t="shared" si="1309"/>
        <v>0.59999999999999609</v>
      </c>
      <c r="Y2267" s="467">
        <f t="shared" si="1309"/>
        <v>2.0000000000000018</v>
      </c>
      <c r="Z2267" s="214">
        <f t="shared" si="1309"/>
        <v>0.80000000000000071</v>
      </c>
      <c r="AA2267" s="214">
        <f t="shared" si="1309"/>
        <v>1.7999999999999972</v>
      </c>
      <c r="AB2267" s="363">
        <f t="shared" si="1309"/>
        <v>0.99999999999999645</v>
      </c>
      <c r="AC2267" s="118">
        <f>SUM(E2267:AB2267)</f>
        <v>30.199999999999989</v>
      </c>
      <c r="AD2267" s="1152"/>
      <c r="AE2267" s="297">
        <v>1</v>
      </c>
      <c r="AF2267" s="298">
        <v>20</v>
      </c>
      <c r="AI2267" s="1096"/>
      <c r="AJ2267" s="1097"/>
      <c r="AK2267" s="1096"/>
      <c r="AL2267" s="980"/>
    </row>
    <row r="2268" spans="1:38" s="190" customFormat="1" ht="16.5" hidden="1" thickBot="1">
      <c r="A2268" s="154"/>
      <c r="B2268" s="607"/>
      <c r="C2268" s="608" t="s">
        <v>133</v>
      </c>
      <c r="D2268" s="119">
        <v>2</v>
      </c>
      <c r="E2268" s="149">
        <v>2.0499999999999998</v>
      </c>
      <c r="F2268" s="132">
        <v>2.14</v>
      </c>
      <c r="G2268" s="132">
        <v>2.1800000000000002</v>
      </c>
      <c r="H2268" s="481">
        <v>2.2000000000000002</v>
      </c>
      <c r="I2268" s="132">
        <v>2.2400000000000002</v>
      </c>
      <c r="J2268" s="132">
        <v>2.3199999999999998</v>
      </c>
      <c r="K2268" s="132">
        <v>2.42</v>
      </c>
      <c r="L2268" s="132">
        <v>2.62</v>
      </c>
      <c r="M2268" s="132">
        <v>2.72</v>
      </c>
      <c r="N2268" s="481">
        <v>2.75</v>
      </c>
      <c r="O2268" s="132">
        <v>2.8</v>
      </c>
      <c r="P2268" s="132">
        <v>2.85</v>
      </c>
      <c r="Q2268" s="132">
        <v>2.9</v>
      </c>
      <c r="R2268" s="132">
        <v>2.94</v>
      </c>
      <c r="S2268" s="132">
        <v>3.01</v>
      </c>
      <c r="T2268" s="132">
        <v>3.05</v>
      </c>
      <c r="U2268" s="132">
        <v>3.1</v>
      </c>
      <c r="V2268" s="525">
        <v>3.15</v>
      </c>
      <c r="W2268" s="132">
        <v>3.2</v>
      </c>
      <c r="X2268" s="132">
        <v>3.23</v>
      </c>
      <c r="Y2268" s="481">
        <v>3.33</v>
      </c>
      <c r="Z2268" s="132">
        <v>3.37</v>
      </c>
      <c r="AA2268" s="132">
        <v>3.46</v>
      </c>
      <c r="AB2268" s="364">
        <v>3.51</v>
      </c>
      <c r="AC2268" s="119"/>
      <c r="AD2268" s="1153"/>
      <c r="AE2268" s="300"/>
      <c r="AF2268" s="301"/>
      <c r="AI2268" s="1068"/>
      <c r="AJ2268" s="1068"/>
      <c r="AK2268" s="1068"/>
      <c r="AL2268" s="1068"/>
    </row>
    <row r="2269" spans="1:38" s="190" customFormat="1">
      <c r="A2269" s="153"/>
      <c r="B2269" s="602" t="s">
        <v>39</v>
      </c>
      <c r="C2269" s="126" t="s">
        <v>17</v>
      </c>
      <c r="D2269" s="118" t="s">
        <v>131</v>
      </c>
      <c r="E2269" s="2926">
        <f t="shared" ref="E2269" si="1310">(E2270-D2270)*$AE2269*$AF2269</f>
        <v>0</v>
      </c>
      <c r="F2269" s="214">
        <f t="shared" ref="F2269" si="1311">(F2270-E2270)*$AE2269*$AF2269</f>
        <v>0</v>
      </c>
      <c r="G2269" s="214">
        <f t="shared" ref="G2269" si="1312">(G2270-F2270)*$AE2269*$AF2269</f>
        <v>0</v>
      </c>
      <c r="H2269" s="467">
        <f t="shared" ref="H2269" si="1313">(H2270-G2270)*$AE2269*$AF2269</f>
        <v>0</v>
      </c>
      <c r="I2269" s="214">
        <f t="shared" ref="I2269" si="1314">(I2270-H2270)*$AE2269*$AF2269</f>
        <v>0</v>
      </c>
      <c r="J2269" s="214">
        <f t="shared" ref="J2269" si="1315">(J2270-I2270)*$AE2269*$AF2269</f>
        <v>0</v>
      </c>
      <c r="K2269" s="214">
        <f t="shared" ref="K2269" si="1316">(K2270-J2270)*$AE2269*$AF2269</f>
        <v>0</v>
      </c>
      <c r="L2269" s="214">
        <f t="shared" ref="L2269" si="1317">(L2270-K2270)*$AE2269*$AF2269</f>
        <v>0</v>
      </c>
      <c r="M2269" s="214">
        <f t="shared" ref="M2269" si="1318">(M2270-L2270)*$AE2269*$AF2269</f>
        <v>0</v>
      </c>
      <c r="N2269" s="467">
        <f t="shared" ref="N2269" si="1319">(N2270-M2270)*$AE2269*$AF2269</f>
        <v>0</v>
      </c>
      <c r="O2269" s="214">
        <f t="shared" ref="O2269" si="1320">(O2270-N2270)*$AE2269*$AF2269</f>
        <v>0</v>
      </c>
      <c r="P2269" s="214">
        <f t="shared" ref="P2269" si="1321">(P2270-O2270)*$AE2269*$AF2269</f>
        <v>0</v>
      </c>
      <c r="Q2269" s="214">
        <f t="shared" ref="Q2269" si="1322">(Q2270-P2270)*$AE2269*$AF2269</f>
        <v>0</v>
      </c>
      <c r="R2269" s="214">
        <f t="shared" ref="R2269" si="1323">(R2270-Q2270)*$AE2269*$AF2269</f>
        <v>0</v>
      </c>
      <c r="S2269" s="214">
        <f t="shared" ref="S2269" si="1324">(S2270-R2270)*$AE2269*$AF2269</f>
        <v>0</v>
      </c>
      <c r="T2269" s="214">
        <f t="shared" ref="T2269" si="1325">(T2270-S2270)*$AE2269*$AF2269</f>
        <v>0</v>
      </c>
      <c r="U2269" s="214">
        <f t="shared" ref="U2269" si="1326">(U2270-T2270)*$AE2269*$AF2269</f>
        <v>0</v>
      </c>
      <c r="V2269" s="501">
        <f t="shared" ref="V2269" si="1327">(V2270-U2270)*$AE2269*$AF2269</f>
        <v>0</v>
      </c>
      <c r="W2269" s="214">
        <f t="shared" ref="W2269" si="1328">(W2270-V2270)*$AE2269*$AF2269</f>
        <v>0</v>
      </c>
      <c r="X2269" s="214">
        <f t="shared" ref="X2269" si="1329">(X2270-W2270)*$AE2269*$AF2269</f>
        <v>0</v>
      </c>
      <c r="Y2269" s="467">
        <f t="shared" ref="Y2269" si="1330">(Y2270-X2270)*$AE2269*$AF2269</f>
        <v>0</v>
      </c>
      <c r="Z2269" s="214">
        <f t="shared" ref="Z2269" si="1331">(Z2270-Y2270)*$AE2269*$AF2269</f>
        <v>0</v>
      </c>
      <c r="AA2269" s="214">
        <f t="shared" ref="AA2269" si="1332">(AA2270-Z2270)*$AE2269*$AF2269</f>
        <v>0</v>
      </c>
      <c r="AB2269" s="363">
        <f t="shared" ref="AB2269" si="1333">(AB2270-AA2270)*$AE2269*$AF2269</f>
        <v>0</v>
      </c>
      <c r="AC2269" s="118">
        <f>SUM(E2269:AB2269)</f>
        <v>0</v>
      </c>
      <c r="AD2269" s="1152"/>
      <c r="AE2269" s="297">
        <v>1</v>
      </c>
      <c r="AF2269" s="298">
        <v>20</v>
      </c>
      <c r="AI2269" s="1068"/>
      <c r="AJ2269" s="1068"/>
      <c r="AK2269" s="1068"/>
      <c r="AL2269" s="1068"/>
    </row>
    <row r="2270" spans="1:38" s="190" customFormat="1" ht="16.5" hidden="1" thickBot="1">
      <c r="A2270" s="154"/>
      <c r="B2270" s="607"/>
      <c r="C2270" s="608" t="s">
        <v>133</v>
      </c>
      <c r="D2270" s="119"/>
      <c r="E2270" s="149"/>
      <c r="F2270" s="132"/>
      <c r="G2270" s="132"/>
      <c r="H2270" s="481"/>
      <c r="I2270" s="132"/>
      <c r="J2270" s="132"/>
      <c r="K2270" s="132"/>
      <c r="L2270" s="132"/>
      <c r="M2270" s="132"/>
      <c r="N2270" s="481"/>
      <c r="O2270" s="132"/>
      <c r="P2270" s="132"/>
      <c r="Q2270" s="132"/>
      <c r="R2270" s="132"/>
      <c r="S2270" s="132"/>
      <c r="T2270" s="132"/>
      <c r="U2270" s="132"/>
      <c r="V2270" s="525"/>
      <c r="W2270" s="132"/>
      <c r="X2270" s="132"/>
      <c r="Y2270" s="481"/>
      <c r="Z2270" s="132"/>
      <c r="AA2270" s="132"/>
      <c r="AB2270" s="2928"/>
      <c r="AC2270" s="119"/>
      <c r="AD2270" s="1153"/>
      <c r="AE2270" s="300"/>
      <c r="AF2270" s="301"/>
      <c r="AI2270" s="1068"/>
      <c r="AJ2270" s="1068"/>
      <c r="AK2270" s="1068"/>
      <c r="AL2270" s="1068"/>
    </row>
    <row r="2271" spans="1:38" s="190" customFormat="1">
      <c r="A2271" s="3234" t="s">
        <v>40</v>
      </c>
      <c r="B2271" s="3235"/>
      <c r="C2271" s="130" t="s">
        <v>17</v>
      </c>
      <c r="D2271" s="127"/>
      <c r="E2271" s="144">
        <f t="shared" ref="E2271:AC2272" si="1334">SUM(E2218,E2225,E2232,E2239,E2246,E2253,E2260)</f>
        <v>250</v>
      </c>
      <c r="F2271" s="142">
        <f t="shared" si="1334"/>
        <v>230.99999999999585</v>
      </c>
      <c r="G2271" s="142">
        <f t="shared" si="1334"/>
        <v>216.00000000000421</v>
      </c>
      <c r="H2271" s="465">
        <f t="shared" si="1334"/>
        <v>203.99999999999753</v>
      </c>
      <c r="I2271" s="142">
        <f t="shared" si="1334"/>
        <v>217.00000000000185</v>
      </c>
      <c r="J2271" s="142">
        <f t="shared" si="1334"/>
        <v>250.00000000000088</v>
      </c>
      <c r="K2271" s="142">
        <f t="shared" si="1334"/>
        <v>291.9999999999971</v>
      </c>
      <c r="L2271" s="142">
        <f t="shared" si="1334"/>
        <v>289.00000000000148</v>
      </c>
      <c r="M2271" s="142">
        <f t="shared" si="1334"/>
        <v>307.99999999999977</v>
      </c>
      <c r="N2271" s="465">
        <f t="shared" si="1334"/>
        <v>291.99999999999716</v>
      </c>
      <c r="O2271" s="142">
        <f t="shared" si="1334"/>
        <v>319.00000000000171</v>
      </c>
      <c r="P2271" s="142">
        <f t="shared" si="1334"/>
        <v>294.00000000000045</v>
      </c>
      <c r="Q2271" s="142">
        <f t="shared" si="1334"/>
        <v>280.00000000000023</v>
      </c>
      <c r="R2271" s="142">
        <f t="shared" si="1334"/>
        <v>260.99999999999835</v>
      </c>
      <c r="S2271" s="142">
        <f t="shared" si="1334"/>
        <v>260.00000000000159</v>
      </c>
      <c r="T2271" s="142">
        <f t="shared" si="1334"/>
        <v>235.9999999999971</v>
      </c>
      <c r="U2271" s="142">
        <f t="shared" si="1334"/>
        <v>247.00000000000344</v>
      </c>
      <c r="V2271" s="518">
        <f t="shared" si="1334"/>
        <v>293.99999999999955</v>
      </c>
      <c r="W2271" s="142">
        <f t="shared" si="1334"/>
        <v>289.99999999999648</v>
      </c>
      <c r="X2271" s="142">
        <f t="shared" si="1334"/>
        <v>289.00000000000057</v>
      </c>
      <c r="Y2271" s="465">
        <f t="shared" si="1334"/>
        <v>280.00000000000023</v>
      </c>
      <c r="Z2271" s="142">
        <f t="shared" si="1334"/>
        <v>262.00000000000489</v>
      </c>
      <c r="AA2271" s="142">
        <f t="shared" si="1334"/>
        <v>228.99999999999568</v>
      </c>
      <c r="AB2271" s="613">
        <f t="shared" si="1334"/>
        <v>250</v>
      </c>
      <c r="AC2271" s="1154">
        <f t="shared" si="1334"/>
        <v>6339.9999999999964</v>
      </c>
      <c r="AI2271" s="1068"/>
      <c r="AJ2271" s="1068"/>
      <c r="AK2271" s="1068"/>
      <c r="AL2271" s="1068"/>
    </row>
    <row r="2272" spans="1:38" s="190" customFormat="1" ht="16.5" thickBot="1">
      <c r="A2272" s="3251"/>
      <c r="B2272" s="3252"/>
      <c r="C2272" s="589" t="s">
        <v>19</v>
      </c>
      <c r="D2272" s="133"/>
      <c r="E2272" s="1155">
        <f t="shared" si="1334"/>
        <v>128.0000000000019</v>
      </c>
      <c r="F2272" s="994">
        <f t="shared" si="1334"/>
        <v>120.00000000000055</v>
      </c>
      <c r="G2272" s="994">
        <f t="shared" si="1334"/>
        <v>115.99999999999878</v>
      </c>
      <c r="H2272" s="498">
        <f t="shared" si="1334"/>
        <v>103.99999999999964</v>
      </c>
      <c r="I2272" s="994">
        <f t="shared" si="1334"/>
        <v>113.99999999999901</v>
      </c>
      <c r="J2272" s="994">
        <f t="shared" si="1334"/>
        <v>131.0000000000029</v>
      </c>
      <c r="K2272" s="994">
        <f t="shared" si="1334"/>
        <v>154.00000000000037</v>
      </c>
      <c r="L2272" s="994">
        <f t="shared" si="1334"/>
        <v>148.00000000000148</v>
      </c>
      <c r="M2272" s="994">
        <f t="shared" si="1334"/>
        <v>155.9999999999975</v>
      </c>
      <c r="N2272" s="498">
        <f t="shared" si="1334"/>
        <v>152.00000000000014</v>
      </c>
      <c r="O2272" s="994">
        <f t="shared" si="1334"/>
        <v>165.99999999999994</v>
      </c>
      <c r="P2272" s="994">
        <f t="shared" si="1334"/>
        <v>151.99999999999926</v>
      </c>
      <c r="Q2272" s="994">
        <f t="shared" si="1334"/>
        <v>141.99999999999903</v>
      </c>
      <c r="R2272" s="994">
        <f t="shared" si="1334"/>
        <v>136.00000000000102</v>
      </c>
      <c r="S2272" s="994">
        <f t="shared" si="1334"/>
        <v>138.00000000000301</v>
      </c>
      <c r="T2272" s="994">
        <f t="shared" si="1334"/>
        <v>121.99999999999812</v>
      </c>
      <c r="U2272" s="994">
        <f t="shared" si="1334"/>
        <v>127.99999999999967</v>
      </c>
      <c r="V2272" s="524">
        <f t="shared" si="1334"/>
        <v>153.00000000000003</v>
      </c>
      <c r="W2272" s="994">
        <f t="shared" si="1334"/>
        <v>152.00000000000148</v>
      </c>
      <c r="X2272" s="994">
        <f t="shared" si="1334"/>
        <v>149.99999999999946</v>
      </c>
      <c r="Y2272" s="498">
        <f t="shared" si="1334"/>
        <v>142.00000000000259</v>
      </c>
      <c r="Z2272" s="994">
        <f t="shared" si="1334"/>
        <v>137.99999999999812</v>
      </c>
      <c r="AA2272" s="994">
        <f t="shared" si="1334"/>
        <v>120.00000000000055</v>
      </c>
      <c r="AB2272" s="995">
        <f t="shared" si="1334"/>
        <v>127.99999999999835</v>
      </c>
      <c r="AC2272" s="1156">
        <f t="shared" si="1334"/>
        <v>3290.0000000000023</v>
      </c>
      <c r="AI2272" s="1068"/>
      <c r="AJ2272" s="1068"/>
      <c r="AK2272" s="1068"/>
      <c r="AL2272" s="1068"/>
    </row>
    <row r="2273" spans="1:39" s="190" customFormat="1" ht="16.5" thickBot="1">
      <c r="A2273" s="3238" t="s">
        <v>41</v>
      </c>
      <c r="B2273" s="3239"/>
      <c r="C2273" s="126" t="s">
        <v>42</v>
      </c>
      <c r="D2273" s="118"/>
      <c r="E2273" s="1157">
        <f>100-(E2271/(E2198+E2205))*100</f>
        <v>-9.6491228070193671</v>
      </c>
      <c r="F2273" s="1157">
        <f t="shared" ref="F2273:AC2273" si="1335">100-(F2271/(F2198+F2205))*100</f>
        <v>-6.9444444444411175</v>
      </c>
      <c r="G2273" s="1157">
        <f t="shared" si="1335"/>
        <v>-3.0837554731988348E-12</v>
      </c>
      <c r="H2273" s="3101">
        <f t="shared" si="1335"/>
        <v>6.5369931689929217E-13</v>
      </c>
      <c r="I2273" s="1157">
        <f t="shared" si="1335"/>
        <v>-6.3725490196065806</v>
      </c>
      <c r="J2273" s="1157">
        <f t="shared" si="1335"/>
        <v>0.79365079365000213</v>
      </c>
      <c r="K2273" s="1157">
        <f t="shared" si="1335"/>
        <v>-1.3888888888877915</v>
      </c>
      <c r="L2273" s="1157">
        <f t="shared" si="1335"/>
        <v>-0.34722222222265486</v>
      </c>
      <c r="M2273" s="1157">
        <f t="shared" si="1335"/>
        <v>-2.6666666666669556</v>
      </c>
      <c r="N2273" s="3101">
        <f t="shared" si="1335"/>
        <v>-5.7971014492737254</v>
      </c>
      <c r="O2273" s="1157">
        <f t="shared" si="1335"/>
        <v>1.5432098765415674</v>
      </c>
      <c r="P2273" s="1157">
        <f t="shared" si="1335"/>
        <v>-2.0833333333334139</v>
      </c>
      <c r="Q2273" s="1157">
        <f t="shared" si="1335"/>
        <v>2.7777777777777857</v>
      </c>
      <c r="R2273" s="1157">
        <f t="shared" si="1335"/>
        <v>1.1363636363653455</v>
      </c>
      <c r="S2273" s="1157">
        <f t="shared" si="1335"/>
        <v>1.5151515151500092</v>
      </c>
      <c r="T2273" s="1157">
        <f t="shared" si="1335"/>
        <v>1.6666666666679646</v>
      </c>
      <c r="U2273" s="1157">
        <f t="shared" si="1335"/>
        <v>6.4393939393936677</v>
      </c>
      <c r="V2273" s="1157">
        <f t="shared" si="1335"/>
        <v>-6.5217391304360603</v>
      </c>
      <c r="W2273" s="1157">
        <f t="shared" si="1335"/>
        <v>-5.0724637681140621</v>
      </c>
      <c r="X2273" s="1157">
        <f t="shared" si="1335"/>
        <v>-4.7101449275358362</v>
      </c>
      <c r="Y2273" s="3101">
        <f t="shared" si="1335"/>
        <v>-6.0606060606071139</v>
      </c>
      <c r="Z2273" s="1157">
        <f t="shared" si="1335"/>
        <v>5.0724637681147158</v>
      </c>
      <c r="AA2273" s="1157">
        <f t="shared" si="1335"/>
        <v>4.5833333333352329</v>
      </c>
      <c r="AB2273" s="1157">
        <f t="shared" si="1335"/>
        <v>-9.6491228070167949</v>
      </c>
      <c r="AC2273" s="3100">
        <f t="shared" si="1335"/>
        <v>-1.6025641025640596</v>
      </c>
      <c r="AI2273" s="1068"/>
      <c r="AJ2273" s="1068"/>
      <c r="AK2273" s="1068"/>
      <c r="AL2273" s="1068"/>
    </row>
    <row r="2274" spans="1:39" s="190" customFormat="1" ht="16.5" thickBot="1">
      <c r="A2274" s="3236"/>
      <c r="B2274" s="3237"/>
      <c r="C2274" s="131" t="s">
        <v>43</v>
      </c>
      <c r="D2274" s="119"/>
      <c r="E2274" s="1157">
        <f>100-(E2272/(E2199+E2206))*100</f>
        <v>-6.6666666666705225</v>
      </c>
      <c r="F2274" s="1157">
        <f t="shared" ref="F2274:AC2274" si="1336">100-(F2272/(F2199+F2206))*100</f>
        <v>-11.111111111107405</v>
      </c>
      <c r="G2274" s="1157">
        <f t="shared" si="1336"/>
        <v>-7.4074074074022036</v>
      </c>
      <c r="H2274" s="3101">
        <f t="shared" si="1336"/>
        <v>-8.3333333333448962</v>
      </c>
      <c r="I2274" s="1157">
        <f t="shared" si="1336"/>
        <v>-5.555555555550626</v>
      </c>
      <c r="J2274" s="1157">
        <f t="shared" si="1336"/>
        <v>-9.1666666666714036</v>
      </c>
      <c r="K2274" s="1157">
        <f t="shared" si="1336"/>
        <v>-6.9444444444406486</v>
      </c>
      <c r="L2274" s="1157">
        <f t="shared" si="1336"/>
        <v>-2.7777777777749009</v>
      </c>
      <c r="M2274" s="1157">
        <f t="shared" si="1336"/>
        <v>8.3844042819691822E-13</v>
      </c>
      <c r="N2274" s="3101">
        <f t="shared" si="1336"/>
        <v>-15.151515151523284</v>
      </c>
      <c r="O2274" s="1157">
        <f t="shared" si="1336"/>
        <v>-6.4102564102571904</v>
      </c>
      <c r="P2274" s="1157">
        <f t="shared" si="1336"/>
        <v>-5.5555555555510523</v>
      </c>
      <c r="Q2274" s="1157">
        <f t="shared" si="1336"/>
        <v>8.9743589743588927</v>
      </c>
      <c r="R2274" s="1157">
        <f t="shared" si="1336"/>
        <v>-13.333333333336597</v>
      </c>
      <c r="S2274" s="1157">
        <f t="shared" si="1336"/>
        <v>-4.5454545454641107</v>
      </c>
      <c r="T2274" s="1157">
        <f t="shared" si="1336"/>
        <v>7.5757575757674687</v>
      </c>
      <c r="U2274" s="1157">
        <f t="shared" si="1336"/>
        <v>-6.6666666666686609</v>
      </c>
      <c r="V2274" s="1157">
        <f t="shared" si="1336"/>
        <v>-6.2499999999960067</v>
      </c>
      <c r="W2274" s="1157">
        <f t="shared" si="1336"/>
        <v>-15.151515151524308</v>
      </c>
      <c r="X2274" s="1157">
        <f t="shared" si="1336"/>
        <v>-4.1666666666623371</v>
      </c>
      <c r="Y2274" s="3101">
        <f t="shared" si="1336"/>
        <v>-7.5757575757670566</v>
      </c>
      <c r="Z2274" s="1157">
        <f t="shared" si="1336"/>
        <v>4.1666666666716026</v>
      </c>
      <c r="AA2274" s="1157">
        <f t="shared" si="1336"/>
        <v>-11.111111111107405</v>
      </c>
      <c r="AB2274" s="1157">
        <f t="shared" si="1336"/>
        <v>-6.6666666666675809</v>
      </c>
      <c r="AC2274" s="3100">
        <f t="shared" si="1336"/>
        <v>-5.4487179487181123</v>
      </c>
      <c r="AI2274" s="1068"/>
      <c r="AJ2274" s="1068"/>
      <c r="AK2274" s="1068"/>
      <c r="AL2274" s="1068"/>
    </row>
    <row r="2275" spans="1:39" s="190" customFormat="1">
      <c r="A2275" s="3196"/>
      <c r="B2275" s="3314"/>
      <c r="C2275" s="929"/>
      <c r="D2275" s="527" t="s">
        <v>127</v>
      </c>
      <c r="E2275" s="1134">
        <f>(E2200+E2207-E2220-E2227-E2234-E2241-E2248-E2255-E2262)/(E2200+E2207)</f>
        <v>-0.125</v>
      </c>
      <c r="F2275" s="1134">
        <f t="shared" ref="F2275:AC2275" si="1337">(F2200+F2207-F2220-F2227-F2234-F2241-F2248-F2255-F2262)/(F2200+F2207)</f>
        <v>-0.13333333333333333</v>
      </c>
      <c r="G2275" s="1134">
        <f t="shared" si="1337"/>
        <v>-6.6666666666666666E-2</v>
      </c>
      <c r="H2275" s="1135">
        <f t="shared" si="1337"/>
        <v>-7.1428571428571425E-2</v>
      </c>
      <c r="I2275" s="1134">
        <f t="shared" si="1337"/>
        <v>-0.14285714285714285</v>
      </c>
      <c r="J2275" s="1134">
        <f t="shared" si="1337"/>
        <v>-5.8823529411764705E-2</v>
      </c>
      <c r="K2275" s="1134">
        <f t="shared" si="1337"/>
        <v>-0.05</v>
      </c>
      <c r="L2275" s="1134">
        <f t="shared" si="1337"/>
        <v>-0.05</v>
      </c>
      <c r="M2275" s="1134">
        <f t="shared" si="1337"/>
        <v>-4.7619047619047616E-2</v>
      </c>
      <c r="N2275" s="1135">
        <f t="shared" si="1337"/>
        <v>-0.10526315789473684</v>
      </c>
      <c r="O2275" s="1134">
        <f t="shared" si="1337"/>
        <v>-4.5454545454545456E-2</v>
      </c>
      <c r="P2275" s="1134">
        <f t="shared" si="1337"/>
        <v>-0.05</v>
      </c>
      <c r="Q2275" s="1134">
        <f t="shared" si="1337"/>
        <v>0</v>
      </c>
      <c r="R2275" s="1134">
        <f t="shared" si="1337"/>
        <v>-5.5555555555555552E-2</v>
      </c>
      <c r="S2275" s="1134">
        <f t="shared" si="1337"/>
        <v>-5.5555555555555552E-2</v>
      </c>
      <c r="T2275" s="1134">
        <f t="shared" si="1337"/>
        <v>0</v>
      </c>
      <c r="U2275" s="1134">
        <f t="shared" si="1337"/>
        <v>0</v>
      </c>
      <c r="V2275" s="1134">
        <f t="shared" si="1337"/>
        <v>-0.10526315789473684</v>
      </c>
      <c r="W2275" s="1134">
        <f t="shared" si="1337"/>
        <v>-0.10526315789473684</v>
      </c>
      <c r="X2275" s="1134">
        <f t="shared" si="1337"/>
        <v>-0.10526315789473684</v>
      </c>
      <c r="Y2275" s="1135">
        <f t="shared" si="1337"/>
        <v>-5.2631578947368418E-2</v>
      </c>
      <c r="Z2275" s="1134">
        <f t="shared" si="1337"/>
        <v>0</v>
      </c>
      <c r="AA2275" s="1134">
        <f t="shared" si="1337"/>
        <v>-6.25E-2</v>
      </c>
      <c r="AB2275" s="1134">
        <f t="shared" si="1337"/>
        <v>-0.125</v>
      </c>
      <c r="AC2275" s="1134">
        <f t="shared" si="1337"/>
        <v>-6.4965197215777232E-2</v>
      </c>
      <c r="AI2275" s="1068"/>
      <c r="AJ2275" s="1068"/>
      <c r="AK2275" s="1068"/>
      <c r="AL2275" s="1068"/>
    </row>
    <row r="2276" spans="1:39" s="983" customFormat="1" ht="16.5" customHeight="1" thickBot="1">
      <c r="A2276" s="3305"/>
      <c r="B2276" s="3306"/>
      <c r="C2276" s="731"/>
      <c r="D2276" s="147" t="s">
        <v>128</v>
      </c>
      <c r="E2276" s="532">
        <f>(E2204+E2211-E2224-E2231-E2238-E2245-E2252-E2259-E2266)/(E2204+E2211)</f>
        <v>-9.2796095032753628E-2</v>
      </c>
      <c r="F2276" s="532">
        <f t="shared" ref="F2276:AC2276" si="1338">(F2204+F2211-F2224-F2231-F2238-F2245-F2252-F2259-F2266)/(F2204+F2211)</f>
        <v>-8.2935665301468189E-2</v>
      </c>
      <c r="G2276" s="532">
        <f t="shared" si="1338"/>
        <v>-1.6716716565265653E-2</v>
      </c>
      <c r="H2276" s="533">
        <f t="shared" si="1338"/>
        <v>-1.7007092872687403E-2</v>
      </c>
      <c r="I2276" s="532">
        <f t="shared" si="1338"/>
        <v>-6.7831111898978752E-2</v>
      </c>
      <c r="J2276" s="532">
        <f t="shared" si="1338"/>
        <v>-1.4665302331734366E-2</v>
      </c>
      <c r="K2276" s="532">
        <f t="shared" si="1338"/>
        <v>-2.6835398997972368E-2</v>
      </c>
      <c r="L2276" s="532">
        <f t="shared" si="1338"/>
        <v>-1.3922033593880981E-2</v>
      </c>
      <c r="M2276" s="532">
        <f t="shared" si="1338"/>
        <v>-2.1847550260198374E-2</v>
      </c>
      <c r="N2276" s="533">
        <f t="shared" si="1338"/>
        <v>-7.7927763880857426E-2</v>
      </c>
      <c r="O2276" s="532">
        <f t="shared" si="1338"/>
        <v>-4.1639384762894895E-3</v>
      </c>
      <c r="P2276" s="532">
        <f t="shared" si="1338"/>
        <v>-2.8151412079995584E-2</v>
      </c>
      <c r="Q2276" s="532">
        <f t="shared" si="1338"/>
        <v>4.0681399937240792E-2</v>
      </c>
      <c r="R2276" s="532">
        <f t="shared" si="1338"/>
        <v>-1.9410987939253062E-2</v>
      </c>
      <c r="S2276" s="532">
        <f t="shared" si="1338"/>
        <v>1.189187585833076E-3</v>
      </c>
      <c r="T2276" s="532">
        <f t="shared" si="1338"/>
        <v>2.7661817685031193E-2</v>
      </c>
      <c r="U2276" s="532">
        <f t="shared" si="1338"/>
        <v>3.670023455740852E-2</v>
      </c>
      <c r="V2276" s="532">
        <f t="shared" si="1338"/>
        <v>-6.9100565995116645E-2</v>
      </c>
      <c r="W2276" s="532">
        <f t="shared" si="1338"/>
        <v>-7.0841340781141349E-2</v>
      </c>
      <c r="X2276" s="532">
        <f t="shared" si="1338"/>
        <v>-5.1159304656116691E-2</v>
      </c>
      <c r="Y2276" s="533">
        <f t="shared" si="1338"/>
        <v>-6.4554490142479964E-2</v>
      </c>
      <c r="Z2276" s="532">
        <f t="shared" si="1338"/>
        <v>4.7856567834784453E-2</v>
      </c>
      <c r="AA2276" s="532">
        <f t="shared" si="1338"/>
        <v>1.2880121303673133E-2</v>
      </c>
      <c r="AB2276" s="532">
        <f t="shared" si="1338"/>
        <v>-9.1819947187411821E-2</v>
      </c>
      <c r="AC2276" s="532">
        <f t="shared" si="1338"/>
        <v>-2.6289377265052077E-2</v>
      </c>
      <c r="AD2276" s="190"/>
      <c r="AE2276" s="190"/>
      <c r="AF2276" s="190"/>
      <c r="AI2276" s="980"/>
      <c r="AJ2276" s="980"/>
      <c r="AK2276" s="980"/>
      <c r="AL2276" s="980"/>
    </row>
    <row r="2277" spans="1:39" s="190" customFormat="1" ht="16.5" thickBot="1">
      <c r="A2277" s="1056"/>
      <c r="B2277" s="1057"/>
      <c r="C2277" s="1168"/>
      <c r="D2277" s="1169"/>
      <c r="E2277" s="263"/>
      <c r="F2277" s="246"/>
      <c r="G2277" s="246"/>
      <c r="H2277" s="493"/>
      <c r="I2277" s="246"/>
      <c r="J2277" s="246"/>
      <c r="K2277" s="246"/>
      <c r="L2277" s="246"/>
      <c r="M2277" s="246"/>
      <c r="N2277" s="493"/>
      <c r="O2277" s="246"/>
      <c r="P2277" s="246"/>
      <c r="Q2277" s="246"/>
      <c r="R2277" s="246"/>
      <c r="S2277" s="246"/>
      <c r="T2277" s="246"/>
      <c r="U2277" s="246"/>
      <c r="V2277" s="522"/>
      <c r="W2277" s="246"/>
      <c r="X2277" s="246"/>
      <c r="Y2277" s="493"/>
      <c r="Z2277" s="246"/>
      <c r="AA2277" s="246"/>
      <c r="AB2277" s="246"/>
      <c r="AC2277" s="1170"/>
      <c r="AD2277" s="983"/>
      <c r="AE2277" s="983"/>
      <c r="AF2277" s="983"/>
      <c r="AG2277" s="900"/>
    </row>
    <row r="2278" spans="1:39" s="190" customFormat="1" ht="16.5" thickBot="1">
      <c r="A2278" s="3228" t="s">
        <v>365</v>
      </c>
      <c r="B2278" s="3229"/>
      <c r="C2278" s="3229"/>
      <c r="D2278" s="3240"/>
      <c r="E2278" s="545">
        <v>1</v>
      </c>
      <c r="F2278" s="545">
        <v>2</v>
      </c>
      <c r="G2278" s="545">
        <v>3</v>
      </c>
      <c r="H2278" s="547">
        <v>4</v>
      </c>
      <c r="I2278" s="545">
        <v>5</v>
      </c>
      <c r="J2278" s="545">
        <v>6</v>
      </c>
      <c r="K2278" s="545">
        <v>7</v>
      </c>
      <c r="L2278" s="545">
        <v>8</v>
      </c>
      <c r="M2278" s="545">
        <v>9</v>
      </c>
      <c r="N2278" s="547">
        <v>10</v>
      </c>
      <c r="O2278" s="545">
        <v>11</v>
      </c>
      <c r="P2278" s="545">
        <v>12</v>
      </c>
      <c r="Q2278" s="545">
        <v>13</v>
      </c>
      <c r="R2278" s="545">
        <v>14</v>
      </c>
      <c r="S2278" s="545">
        <v>15</v>
      </c>
      <c r="T2278" s="545">
        <v>16</v>
      </c>
      <c r="U2278" s="545">
        <v>17</v>
      </c>
      <c r="V2278" s="934">
        <v>18</v>
      </c>
      <c r="W2278" s="545">
        <v>19</v>
      </c>
      <c r="X2278" s="545">
        <v>20</v>
      </c>
      <c r="Y2278" s="547">
        <v>21</v>
      </c>
      <c r="Z2278" s="545">
        <v>22</v>
      </c>
      <c r="AA2278" s="545">
        <v>23</v>
      </c>
      <c r="AB2278" s="545">
        <v>24</v>
      </c>
      <c r="AC2278" s="1171"/>
      <c r="AD2278" s="900"/>
      <c r="AE2278" s="900"/>
      <c r="AF2278" s="900"/>
      <c r="AG2278" s="900"/>
    </row>
    <row r="2279" spans="1:39" s="190" customFormat="1">
      <c r="A2279" s="725" t="s">
        <v>14</v>
      </c>
      <c r="B2279" s="394" t="s">
        <v>366</v>
      </c>
      <c r="C2279" s="1172"/>
      <c r="D2279" s="1172"/>
      <c r="E2279" s="394"/>
      <c r="F2279" s="394"/>
      <c r="G2279" s="394"/>
      <c r="H2279" s="500"/>
      <c r="I2279" s="394"/>
      <c r="J2279" s="394"/>
      <c r="K2279" s="394"/>
      <c r="L2279" s="394"/>
      <c r="M2279" s="394"/>
      <c r="N2279" s="500"/>
      <c r="O2279" s="394"/>
      <c r="P2279" s="394"/>
      <c r="Q2279" s="394"/>
      <c r="R2279" s="394"/>
      <c r="S2279" s="394"/>
      <c r="T2279" s="394"/>
      <c r="U2279" s="394"/>
      <c r="V2279" s="626"/>
      <c r="W2279" s="394"/>
      <c r="X2279" s="394"/>
      <c r="Y2279" s="500"/>
      <c r="Z2279" s="394"/>
      <c r="AA2279" s="394"/>
      <c r="AB2279" s="394"/>
      <c r="AC2279" s="1075"/>
      <c r="AD2279" s="900"/>
      <c r="AE2279" s="900"/>
      <c r="AF2279" s="900"/>
      <c r="AG2279" s="900"/>
      <c r="AJ2279" s="198"/>
      <c r="AK2279" s="198"/>
      <c r="AL2279" s="198"/>
      <c r="AM2279" s="198"/>
    </row>
    <row r="2280" spans="1:39" s="190" customFormat="1" ht="16.5" thickBot="1">
      <c r="A2280" s="730" t="s">
        <v>15</v>
      </c>
      <c r="B2280" s="629"/>
      <c r="C2280" s="1173"/>
      <c r="D2280" s="1173"/>
      <c r="E2280" s="629"/>
      <c r="F2280" s="629"/>
      <c r="G2280" s="629"/>
      <c r="H2280" s="670"/>
      <c r="I2280" s="629"/>
      <c r="J2280" s="629"/>
      <c r="K2280" s="629"/>
      <c r="L2280" s="629"/>
      <c r="M2280" s="629"/>
      <c r="N2280" s="670"/>
      <c r="O2280" s="629"/>
      <c r="P2280" s="629"/>
      <c r="Q2280" s="629"/>
      <c r="R2280" s="629"/>
      <c r="S2280" s="629"/>
      <c r="T2280" s="629"/>
      <c r="U2280" s="629"/>
      <c r="V2280" s="629"/>
      <c r="W2280" s="629"/>
      <c r="X2280" s="629"/>
      <c r="Y2280" s="670"/>
      <c r="Z2280" s="629"/>
      <c r="AA2280" s="629"/>
      <c r="AB2280" s="629"/>
      <c r="AC2280" s="1079"/>
      <c r="AD2280" s="900"/>
      <c r="AE2280" s="900"/>
      <c r="AF2280" s="900"/>
      <c r="AJ2280" s="333"/>
      <c r="AK2280" s="333"/>
      <c r="AL2280" s="367"/>
      <c r="AM2280" s="333"/>
    </row>
    <row r="2281" spans="1:39" s="190" customFormat="1">
      <c r="A2281" s="3169" t="s">
        <v>334</v>
      </c>
      <c r="B2281" s="3164" t="s">
        <v>367</v>
      </c>
      <c r="C2281" s="130" t="s">
        <v>17</v>
      </c>
      <c r="D2281" s="1174" t="s">
        <v>173</v>
      </c>
      <c r="E2281" s="93">
        <f t="shared" ref="E2281:AB2281" si="1339">(E2286-D2286)*$AK2281*$AM2281</f>
        <v>0</v>
      </c>
      <c r="F2281" s="94">
        <f t="shared" si="1339"/>
        <v>0</v>
      </c>
      <c r="G2281" s="94">
        <f t="shared" si="1339"/>
        <v>0</v>
      </c>
      <c r="H2281" s="465">
        <f t="shared" si="1339"/>
        <v>0</v>
      </c>
      <c r="I2281" s="94">
        <f t="shared" si="1339"/>
        <v>0</v>
      </c>
      <c r="J2281" s="94">
        <f t="shared" si="1339"/>
        <v>0</v>
      </c>
      <c r="K2281" s="94">
        <f t="shared" si="1339"/>
        <v>0</v>
      </c>
      <c r="L2281" s="94">
        <f t="shared" si="1339"/>
        <v>0</v>
      </c>
      <c r="M2281" s="94">
        <f t="shared" si="1339"/>
        <v>0</v>
      </c>
      <c r="N2281" s="465">
        <f t="shared" si="1339"/>
        <v>0</v>
      </c>
      <c r="O2281" s="94">
        <f t="shared" si="1339"/>
        <v>0</v>
      </c>
      <c r="P2281" s="94">
        <f t="shared" si="1339"/>
        <v>0</v>
      </c>
      <c r="Q2281" s="94">
        <f t="shared" si="1339"/>
        <v>0</v>
      </c>
      <c r="R2281" s="94">
        <f t="shared" si="1339"/>
        <v>0</v>
      </c>
      <c r="S2281" s="94">
        <f t="shared" si="1339"/>
        <v>0</v>
      </c>
      <c r="T2281" s="94">
        <f t="shared" si="1339"/>
        <v>0</v>
      </c>
      <c r="U2281" s="94">
        <f t="shared" si="1339"/>
        <v>0</v>
      </c>
      <c r="V2281" s="518">
        <f t="shared" si="1339"/>
        <v>0</v>
      </c>
      <c r="W2281" s="94">
        <f t="shared" si="1339"/>
        <v>0</v>
      </c>
      <c r="X2281" s="94">
        <f t="shared" si="1339"/>
        <v>0</v>
      </c>
      <c r="Y2281" s="465">
        <f t="shared" si="1339"/>
        <v>0</v>
      </c>
      <c r="Z2281" s="94">
        <f t="shared" si="1339"/>
        <v>0</v>
      </c>
      <c r="AA2281" s="94">
        <f t="shared" si="1339"/>
        <v>0</v>
      </c>
      <c r="AB2281" s="94">
        <f t="shared" si="1339"/>
        <v>0</v>
      </c>
      <c r="AC2281" s="1175">
        <f>SUM(E2281:AB2281)</f>
        <v>0</v>
      </c>
      <c r="AJ2281" s="1080"/>
      <c r="AK2281" s="1081"/>
      <c r="AL2281" s="1080"/>
      <c r="AM2281" s="367"/>
    </row>
    <row r="2282" spans="1:39" s="190" customFormat="1">
      <c r="A2282" s="3231"/>
      <c r="B2282" s="3185"/>
      <c r="C2282" s="128" t="s">
        <v>19</v>
      </c>
      <c r="D2282" s="1176" t="s">
        <v>173</v>
      </c>
      <c r="E2282" s="83">
        <f t="shared" ref="E2282:AB2282" si="1340">(E2287-D2287)*$AK2281*$AM2281</f>
        <v>0</v>
      </c>
      <c r="F2282" s="161">
        <f t="shared" si="1340"/>
        <v>0</v>
      </c>
      <c r="G2282" s="161">
        <f t="shared" si="1340"/>
        <v>0</v>
      </c>
      <c r="H2282" s="466">
        <f t="shared" si="1340"/>
        <v>0</v>
      </c>
      <c r="I2282" s="161">
        <f t="shared" si="1340"/>
        <v>0</v>
      </c>
      <c r="J2282" s="161">
        <f t="shared" si="1340"/>
        <v>0</v>
      </c>
      <c r="K2282" s="161">
        <f t="shared" si="1340"/>
        <v>0</v>
      </c>
      <c r="L2282" s="161">
        <f t="shared" si="1340"/>
        <v>0</v>
      </c>
      <c r="M2282" s="161">
        <f t="shared" si="1340"/>
        <v>0</v>
      </c>
      <c r="N2282" s="466">
        <f t="shared" si="1340"/>
        <v>0</v>
      </c>
      <c r="O2282" s="161">
        <f t="shared" si="1340"/>
        <v>0</v>
      </c>
      <c r="P2282" s="161">
        <f t="shared" si="1340"/>
        <v>0</v>
      </c>
      <c r="Q2282" s="161">
        <f t="shared" si="1340"/>
        <v>0</v>
      </c>
      <c r="R2282" s="161">
        <f t="shared" si="1340"/>
        <v>0</v>
      </c>
      <c r="S2282" s="161">
        <f t="shared" si="1340"/>
        <v>0</v>
      </c>
      <c r="T2282" s="161">
        <f t="shared" si="1340"/>
        <v>0</v>
      </c>
      <c r="U2282" s="161">
        <f t="shared" si="1340"/>
        <v>0</v>
      </c>
      <c r="V2282" s="502">
        <f t="shared" si="1340"/>
        <v>0</v>
      </c>
      <c r="W2282" s="161">
        <f t="shared" si="1340"/>
        <v>0</v>
      </c>
      <c r="X2282" s="161">
        <f t="shared" si="1340"/>
        <v>0</v>
      </c>
      <c r="Y2282" s="466">
        <f t="shared" si="1340"/>
        <v>0</v>
      </c>
      <c r="Z2282" s="161">
        <f t="shared" si="1340"/>
        <v>0</v>
      </c>
      <c r="AA2282" s="161">
        <f t="shared" si="1340"/>
        <v>0</v>
      </c>
      <c r="AB2282" s="161">
        <f t="shared" si="1340"/>
        <v>0</v>
      </c>
      <c r="AC2282" s="1180">
        <f>SUM(E2282:AB2282)</f>
        <v>0</v>
      </c>
      <c r="AJ2282" s="367"/>
      <c r="AK2282" s="367"/>
      <c r="AL2282" s="367"/>
      <c r="AM2282" s="367"/>
    </row>
    <row r="2283" spans="1:39" s="190" customFormat="1">
      <c r="A2283" s="3231"/>
      <c r="B2283" s="3185"/>
      <c r="C2283" s="128" t="s">
        <v>20</v>
      </c>
      <c r="D2283" s="1176" t="s">
        <v>173</v>
      </c>
      <c r="E2283" s="83"/>
      <c r="F2283" s="161"/>
      <c r="G2283" s="161"/>
      <c r="H2283" s="466"/>
      <c r="I2283" s="161"/>
      <c r="J2283" s="161"/>
      <c r="K2283" s="161"/>
      <c r="L2283" s="161"/>
      <c r="M2283" s="161"/>
      <c r="N2283" s="466"/>
      <c r="O2283" s="161"/>
      <c r="P2283" s="161"/>
      <c r="Q2283" s="161"/>
      <c r="R2283" s="161"/>
      <c r="S2283" s="161"/>
      <c r="T2283" s="161"/>
      <c r="U2283" s="161"/>
      <c r="V2283" s="502"/>
      <c r="W2283" s="161"/>
      <c r="X2283" s="161"/>
      <c r="Y2283" s="466"/>
      <c r="Z2283" s="161"/>
      <c r="AA2283" s="161"/>
      <c r="AB2283" s="161"/>
      <c r="AC2283" s="1180"/>
      <c r="AJ2283" s="367"/>
      <c r="AK2283" s="367"/>
      <c r="AL2283" s="367"/>
      <c r="AM2283" s="367"/>
    </row>
    <row r="2284" spans="1:39" s="190" customFormat="1">
      <c r="A2284" s="3231"/>
      <c r="B2284" s="3185"/>
      <c r="C2284" s="128" t="s">
        <v>22</v>
      </c>
      <c r="D2284" s="1176"/>
      <c r="E2284" s="83" t="e">
        <f>E2282/E2281</f>
        <v>#DIV/0!</v>
      </c>
      <c r="F2284" s="161" t="e">
        <f t="shared" ref="F2284:AB2284" si="1341">F2282/F2281</f>
        <v>#DIV/0!</v>
      </c>
      <c r="G2284" s="161" t="e">
        <f t="shared" si="1341"/>
        <v>#DIV/0!</v>
      </c>
      <c r="H2284" s="466" t="e">
        <f t="shared" si="1341"/>
        <v>#DIV/0!</v>
      </c>
      <c r="I2284" s="161" t="e">
        <f t="shared" si="1341"/>
        <v>#DIV/0!</v>
      </c>
      <c r="J2284" s="161" t="e">
        <f t="shared" si="1341"/>
        <v>#DIV/0!</v>
      </c>
      <c r="K2284" s="161" t="e">
        <f t="shared" si="1341"/>
        <v>#DIV/0!</v>
      </c>
      <c r="L2284" s="161" t="e">
        <f t="shared" si="1341"/>
        <v>#DIV/0!</v>
      </c>
      <c r="M2284" s="161" t="e">
        <f t="shared" si="1341"/>
        <v>#DIV/0!</v>
      </c>
      <c r="N2284" s="466" t="e">
        <f t="shared" si="1341"/>
        <v>#DIV/0!</v>
      </c>
      <c r="O2284" s="161" t="e">
        <f t="shared" si="1341"/>
        <v>#DIV/0!</v>
      </c>
      <c r="P2284" s="161" t="e">
        <f t="shared" si="1341"/>
        <v>#DIV/0!</v>
      </c>
      <c r="Q2284" s="161" t="e">
        <f t="shared" si="1341"/>
        <v>#DIV/0!</v>
      </c>
      <c r="R2284" s="161" t="e">
        <f t="shared" si="1341"/>
        <v>#DIV/0!</v>
      </c>
      <c r="S2284" s="161" t="e">
        <f t="shared" si="1341"/>
        <v>#DIV/0!</v>
      </c>
      <c r="T2284" s="161" t="e">
        <f t="shared" si="1341"/>
        <v>#DIV/0!</v>
      </c>
      <c r="U2284" s="161" t="e">
        <f t="shared" si="1341"/>
        <v>#DIV/0!</v>
      </c>
      <c r="V2284" s="502" t="e">
        <f t="shared" si="1341"/>
        <v>#DIV/0!</v>
      </c>
      <c r="W2284" s="161" t="e">
        <f t="shared" si="1341"/>
        <v>#DIV/0!</v>
      </c>
      <c r="X2284" s="161" t="e">
        <f t="shared" si="1341"/>
        <v>#DIV/0!</v>
      </c>
      <c r="Y2284" s="466" t="e">
        <f t="shared" si="1341"/>
        <v>#DIV/0!</v>
      </c>
      <c r="Z2284" s="161" t="e">
        <f t="shared" si="1341"/>
        <v>#DIV/0!</v>
      </c>
      <c r="AA2284" s="161" t="e">
        <f t="shared" si="1341"/>
        <v>#DIV/0!</v>
      </c>
      <c r="AB2284" s="161" t="e">
        <f t="shared" si="1341"/>
        <v>#DIV/0!</v>
      </c>
      <c r="AC2284" s="1180"/>
      <c r="AJ2284" s="367"/>
      <c r="AK2284" s="367"/>
      <c r="AL2284" s="367"/>
      <c r="AM2284" s="367"/>
    </row>
    <row r="2285" spans="1:39" s="190" customFormat="1" ht="16.5" thickBot="1">
      <c r="A2285" s="3233"/>
      <c r="B2285" s="3186"/>
      <c r="C2285" s="131" t="s">
        <v>28</v>
      </c>
      <c r="D2285" s="1181" t="s">
        <v>173</v>
      </c>
      <c r="E2285" s="615"/>
      <c r="F2285" s="362"/>
      <c r="G2285" s="362"/>
      <c r="H2285" s="481"/>
      <c r="I2285" s="362"/>
      <c r="J2285" s="362"/>
      <c r="K2285" s="362"/>
      <c r="L2285" s="362"/>
      <c r="M2285" s="362"/>
      <c r="N2285" s="481"/>
      <c r="O2285" s="362"/>
      <c r="P2285" s="362"/>
      <c r="Q2285" s="362"/>
      <c r="R2285" s="362"/>
      <c r="S2285" s="362"/>
      <c r="T2285" s="362"/>
      <c r="U2285" s="362"/>
      <c r="V2285" s="525"/>
      <c r="W2285" s="362"/>
      <c r="X2285" s="362"/>
      <c r="Y2285" s="481"/>
      <c r="Z2285" s="362"/>
      <c r="AA2285" s="362"/>
      <c r="AB2285" s="362"/>
      <c r="AC2285" s="1185"/>
      <c r="AJ2285" s="367"/>
      <c r="AK2285" s="367"/>
      <c r="AL2285" s="367"/>
      <c r="AM2285" s="367"/>
    </row>
    <row r="2286" spans="1:39" s="190" customFormat="1" hidden="1">
      <c r="A2286" s="636"/>
      <c r="B2286" s="637"/>
      <c r="C2286" s="632" t="s">
        <v>23</v>
      </c>
      <c r="D2286" s="1186">
        <v>0</v>
      </c>
      <c r="E2286" s="710"/>
      <c r="F2286" s="356"/>
      <c r="G2286" s="356"/>
      <c r="H2286" s="497"/>
      <c r="I2286" s="356"/>
      <c r="J2286" s="356"/>
      <c r="K2286" s="356"/>
      <c r="L2286" s="356"/>
      <c r="M2286" s="356"/>
      <c r="N2286" s="497"/>
      <c r="O2286" s="356"/>
      <c r="P2286" s="356"/>
      <c r="Q2286" s="356"/>
      <c r="R2286" s="356"/>
      <c r="S2286" s="356"/>
      <c r="T2286" s="356"/>
      <c r="U2286" s="356"/>
      <c r="V2286" s="1149"/>
      <c r="W2286" s="356"/>
      <c r="X2286" s="356"/>
      <c r="Y2286" s="497"/>
      <c r="Z2286" s="356"/>
      <c r="AA2286" s="356"/>
      <c r="AB2286" s="356"/>
      <c r="AC2286" s="1191"/>
      <c r="AJ2286" s="367"/>
      <c r="AK2286" s="367"/>
      <c r="AL2286" s="367"/>
      <c r="AM2286" s="367"/>
    </row>
    <row r="2287" spans="1:39" s="190" customFormat="1" ht="16.5" hidden="1" thickBot="1">
      <c r="A2287" s="636"/>
      <c r="B2287" s="637"/>
      <c r="C2287" s="632" t="s">
        <v>24</v>
      </c>
      <c r="D2287" s="1192">
        <v>0</v>
      </c>
      <c r="E2287" s="710"/>
      <c r="F2287" s="356"/>
      <c r="G2287" s="356"/>
      <c r="H2287" s="497"/>
      <c r="I2287" s="356"/>
      <c r="J2287" s="356"/>
      <c r="K2287" s="356"/>
      <c r="L2287" s="356"/>
      <c r="M2287" s="356"/>
      <c r="N2287" s="497"/>
      <c r="O2287" s="356"/>
      <c r="P2287" s="356"/>
      <c r="Q2287" s="356"/>
      <c r="R2287" s="356"/>
      <c r="S2287" s="356"/>
      <c r="T2287" s="356"/>
      <c r="U2287" s="356"/>
      <c r="V2287" s="1149"/>
      <c r="W2287" s="356"/>
      <c r="X2287" s="356"/>
      <c r="Y2287" s="497"/>
      <c r="Z2287" s="356"/>
      <c r="AA2287" s="356"/>
      <c r="AB2287" s="356"/>
      <c r="AC2287" s="1191"/>
      <c r="AJ2287" s="333"/>
      <c r="AK2287" s="333"/>
      <c r="AL2287" s="367"/>
      <c r="AM2287" s="333"/>
    </row>
    <row r="2288" spans="1:39" s="190" customFormat="1">
      <c r="A2288" s="3230" t="s">
        <v>336</v>
      </c>
      <c r="B2288" s="3184" t="s">
        <v>368</v>
      </c>
      <c r="C2288" s="126" t="s">
        <v>17</v>
      </c>
      <c r="D2288" s="1174" t="s">
        <v>173</v>
      </c>
      <c r="E2288" s="98">
        <f t="shared" ref="E2288:AB2288" si="1342">(E2293-D2293)*$AK2288*$AM2288</f>
        <v>0</v>
      </c>
      <c r="F2288" s="214">
        <f t="shared" si="1342"/>
        <v>0</v>
      </c>
      <c r="G2288" s="214">
        <f t="shared" si="1342"/>
        <v>0</v>
      </c>
      <c r="H2288" s="467">
        <f t="shared" si="1342"/>
        <v>0</v>
      </c>
      <c r="I2288" s="214">
        <f t="shared" si="1342"/>
        <v>0</v>
      </c>
      <c r="J2288" s="214">
        <f t="shared" si="1342"/>
        <v>0</v>
      </c>
      <c r="K2288" s="214">
        <f t="shared" si="1342"/>
        <v>0</v>
      </c>
      <c r="L2288" s="214">
        <f t="shared" si="1342"/>
        <v>0</v>
      </c>
      <c r="M2288" s="214">
        <f t="shared" si="1342"/>
        <v>0</v>
      </c>
      <c r="N2288" s="467">
        <f t="shared" si="1342"/>
        <v>0</v>
      </c>
      <c r="O2288" s="214">
        <f t="shared" si="1342"/>
        <v>0</v>
      </c>
      <c r="P2288" s="214">
        <f t="shared" si="1342"/>
        <v>0</v>
      </c>
      <c r="Q2288" s="214">
        <f t="shared" si="1342"/>
        <v>0</v>
      </c>
      <c r="R2288" s="214">
        <f t="shared" si="1342"/>
        <v>0</v>
      </c>
      <c r="S2288" s="214">
        <f t="shared" si="1342"/>
        <v>0</v>
      </c>
      <c r="T2288" s="214">
        <f t="shared" si="1342"/>
        <v>0</v>
      </c>
      <c r="U2288" s="214">
        <f t="shared" si="1342"/>
        <v>0</v>
      </c>
      <c r="V2288" s="501">
        <f t="shared" si="1342"/>
        <v>0</v>
      </c>
      <c r="W2288" s="214">
        <f t="shared" si="1342"/>
        <v>0</v>
      </c>
      <c r="X2288" s="214">
        <f t="shared" si="1342"/>
        <v>0</v>
      </c>
      <c r="Y2288" s="467">
        <f t="shared" si="1342"/>
        <v>0</v>
      </c>
      <c r="Z2288" s="214">
        <f t="shared" si="1342"/>
        <v>0</v>
      </c>
      <c r="AA2288" s="214">
        <f t="shared" si="1342"/>
        <v>0</v>
      </c>
      <c r="AB2288" s="214">
        <f t="shared" si="1342"/>
        <v>0</v>
      </c>
      <c r="AC2288" s="1193">
        <f>SUM(E2288:AB2288)</f>
        <v>0</v>
      </c>
      <c r="AJ2288" s="1080"/>
      <c r="AK2288" s="1081"/>
      <c r="AL2288" s="1080"/>
      <c r="AM2288" s="367"/>
    </row>
    <row r="2289" spans="1:39" s="190" customFormat="1">
      <c r="A2289" s="3231"/>
      <c r="B2289" s="3185"/>
      <c r="C2289" s="128" t="s">
        <v>19</v>
      </c>
      <c r="D2289" s="1176" t="s">
        <v>173</v>
      </c>
      <c r="E2289" s="83">
        <f t="shared" ref="E2289:AB2289" si="1343">(E2294-D2294)*$AK2288*$AM2288</f>
        <v>0</v>
      </c>
      <c r="F2289" s="161">
        <f t="shared" si="1343"/>
        <v>0</v>
      </c>
      <c r="G2289" s="161">
        <f t="shared" si="1343"/>
        <v>0</v>
      </c>
      <c r="H2289" s="466">
        <f t="shared" si="1343"/>
        <v>0</v>
      </c>
      <c r="I2289" s="161">
        <f t="shared" si="1343"/>
        <v>0</v>
      </c>
      <c r="J2289" s="161">
        <f t="shared" si="1343"/>
        <v>0</v>
      </c>
      <c r="K2289" s="161">
        <f t="shared" si="1343"/>
        <v>0</v>
      </c>
      <c r="L2289" s="161">
        <f t="shared" si="1343"/>
        <v>0</v>
      </c>
      <c r="M2289" s="161">
        <f t="shared" si="1343"/>
        <v>0</v>
      </c>
      <c r="N2289" s="466">
        <f t="shared" si="1343"/>
        <v>0</v>
      </c>
      <c r="O2289" s="161">
        <f t="shared" si="1343"/>
        <v>0</v>
      </c>
      <c r="P2289" s="161">
        <f t="shared" si="1343"/>
        <v>0</v>
      </c>
      <c r="Q2289" s="161">
        <f t="shared" si="1343"/>
        <v>0</v>
      </c>
      <c r="R2289" s="161">
        <f t="shared" si="1343"/>
        <v>0</v>
      </c>
      <c r="S2289" s="161">
        <f t="shared" si="1343"/>
        <v>0</v>
      </c>
      <c r="T2289" s="161">
        <f t="shared" si="1343"/>
        <v>0</v>
      </c>
      <c r="U2289" s="161">
        <f t="shared" si="1343"/>
        <v>0</v>
      </c>
      <c r="V2289" s="502">
        <f t="shared" si="1343"/>
        <v>0</v>
      </c>
      <c r="W2289" s="161">
        <f t="shared" si="1343"/>
        <v>0</v>
      </c>
      <c r="X2289" s="161">
        <f t="shared" si="1343"/>
        <v>0</v>
      </c>
      <c r="Y2289" s="466">
        <f t="shared" si="1343"/>
        <v>0</v>
      </c>
      <c r="Z2289" s="161">
        <f t="shared" si="1343"/>
        <v>0</v>
      </c>
      <c r="AA2289" s="161">
        <f t="shared" si="1343"/>
        <v>0</v>
      </c>
      <c r="AB2289" s="161">
        <f t="shared" si="1343"/>
        <v>0</v>
      </c>
      <c r="AC2289" s="1180">
        <f>SUM(E2289:AB2289)</f>
        <v>0</v>
      </c>
      <c r="AJ2289" s="367"/>
      <c r="AK2289" s="367"/>
      <c r="AL2289" s="367"/>
      <c r="AM2289" s="367"/>
    </row>
    <row r="2290" spans="1:39" s="190" customFormat="1">
      <c r="A2290" s="3231"/>
      <c r="B2290" s="3185"/>
      <c r="C2290" s="128" t="s">
        <v>20</v>
      </c>
      <c r="D2290" s="1176" t="s">
        <v>173</v>
      </c>
      <c r="E2290" s="83"/>
      <c r="F2290" s="161"/>
      <c r="G2290" s="161"/>
      <c r="H2290" s="466"/>
      <c r="I2290" s="161"/>
      <c r="J2290" s="161"/>
      <c r="K2290" s="161"/>
      <c r="L2290" s="161"/>
      <c r="M2290" s="161"/>
      <c r="N2290" s="466"/>
      <c r="O2290" s="161"/>
      <c r="P2290" s="161"/>
      <c r="Q2290" s="161"/>
      <c r="R2290" s="161"/>
      <c r="S2290" s="161"/>
      <c r="T2290" s="161"/>
      <c r="U2290" s="161"/>
      <c r="V2290" s="502"/>
      <c r="W2290" s="161"/>
      <c r="X2290" s="161"/>
      <c r="Y2290" s="466"/>
      <c r="Z2290" s="161"/>
      <c r="AA2290" s="161"/>
      <c r="AB2290" s="161"/>
      <c r="AC2290" s="1180"/>
      <c r="AJ2290" s="367"/>
      <c r="AK2290" s="367"/>
      <c r="AL2290" s="367"/>
      <c r="AM2290" s="367"/>
    </row>
    <row r="2291" spans="1:39" s="190" customFormat="1">
      <c r="A2291" s="3231"/>
      <c r="B2291" s="3185"/>
      <c r="C2291" s="128" t="s">
        <v>22</v>
      </c>
      <c r="D2291" s="1176"/>
      <c r="E2291" s="83" t="e">
        <f>E2289/E2288</f>
        <v>#DIV/0!</v>
      </c>
      <c r="F2291" s="161" t="e">
        <f t="shared" ref="F2291:AB2291" si="1344">F2289/F2288</f>
        <v>#DIV/0!</v>
      </c>
      <c r="G2291" s="161" t="e">
        <f t="shared" si="1344"/>
        <v>#DIV/0!</v>
      </c>
      <c r="H2291" s="466" t="e">
        <f t="shared" si="1344"/>
        <v>#DIV/0!</v>
      </c>
      <c r="I2291" s="161" t="e">
        <f t="shared" si="1344"/>
        <v>#DIV/0!</v>
      </c>
      <c r="J2291" s="161" t="e">
        <f t="shared" si="1344"/>
        <v>#DIV/0!</v>
      </c>
      <c r="K2291" s="161" t="e">
        <f t="shared" si="1344"/>
        <v>#DIV/0!</v>
      </c>
      <c r="L2291" s="161" t="e">
        <f t="shared" si="1344"/>
        <v>#DIV/0!</v>
      </c>
      <c r="M2291" s="161" t="e">
        <f t="shared" si="1344"/>
        <v>#DIV/0!</v>
      </c>
      <c r="N2291" s="466" t="e">
        <f t="shared" si="1344"/>
        <v>#DIV/0!</v>
      </c>
      <c r="O2291" s="161" t="e">
        <f t="shared" si="1344"/>
        <v>#DIV/0!</v>
      </c>
      <c r="P2291" s="161" t="e">
        <f t="shared" si="1344"/>
        <v>#DIV/0!</v>
      </c>
      <c r="Q2291" s="161" t="e">
        <f t="shared" si="1344"/>
        <v>#DIV/0!</v>
      </c>
      <c r="R2291" s="161" t="e">
        <f t="shared" si="1344"/>
        <v>#DIV/0!</v>
      </c>
      <c r="S2291" s="161" t="e">
        <f t="shared" si="1344"/>
        <v>#DIV/0!</v>
      </c>
      <c r="T2291" s="161" t="e">
        <f t="shared" si="1344"/>
        <v>#DIV/0!</v>
      </c>
      <c r="U2291" s="161" t="e">
        <f t="shared" si="1344"/>
        <v>#DIV/0!</v>
      </c>
      <c r="V2291" s="502" t="e">
        <f t="shared" si="1344"/>
        <v>#DIV/0!</v>
      </c>
      <c r="W2291" s="161" t="e">
        <f t="shared" si="1344"/>
        <v>#DIV/0!</v>
      </c>
      <c r="X2291" s="161" t="e">
        <f t="shared" si="1344"/>
        <v>#DIV/0!</v>
      </c>
      <c r="Y2291" s="466" t="e">
        <f t="shared" si="1344"/>
        <v>#DIV/0!</v>
      </c>
      <c r="Z2291" s="161" t="e">
        <f t="shared" si="1344"/>
        <v>#DIV/0!</v>
      </c>
      <c r="AA2291" s="161" t="e">
        <f t="shared" si="1344"/>
        <v>#DIV/0!</v>
      </c>
      <c r="AB2291" s="161" t="e">
        <f t="shared" si="1344"/>
        <v>#DIV/0!</v>
      </c>
      <c r="AC2291" s="1180"/>
      <c r="AJ2291" s="367"/>
      <c r="AK2291" s="367"/>
      <c r="AL2291" s="367"/>
      <c r="AM2291" s="367"/>
    </row>
    <row r="2292" spans="1:39" s="190" customFormat="1" ht="16.5" thickBot="1">
      <c r="A2292" s="3233"/>
      <c r="B2292" s="3186"/>
      <c r="C2292" s="131" t="s">
        <v>28</v>
      </c>
      <c r="D2292" s="1181" t="s">
        <v>173</v>
      </c>
      <c r="E2292" s="615"/>
      <c r="F2292" s="362"/>
      <c r="G2292" s="362"/>
      <c r="H2292" s="481"/>
      <c r="I2292" s="362"/>
      <c r="J2292" s="362"/>
      <c r="K2292" s="362"/>
      <c r="L2292" s="362"/>
      <c r="M2292" s="362"/>
      <c r="N2292" s="481"/>
      <c r="O2292" s="362"/>
      <c r="P2292" s="362"/>
      <c r="Q2292" s="362"/>
      <c r="R2292" s="362"/>
      <c r="S2292" s="362"/>
      <c r="T2292" s="362"/>
      <c r="U2292" s="362"/>
      <c r="V2292" s="525"/>
      <c r="W2292" s="362"/>
      <c r="X2292" s="362"/>
      <c r="Y2292" s="481"/>
      <c r="Z2292" s="362"/>
      <c r="AA2292" s="362"/>
      <c r="AB2292" s="362"/>
      <c r="AC2292" s="1185"/>
      <c r="AJ2292" s="367"/>
      <c r="AK2292" s="367"/>
      <c r="AL2292" s="367"/>
      <c r="AM2292" s="367"/>
    </row>
    <row r="2293" spans="1:39" s="190" customFormat="1" hidden="1">
      <c r="A2293" s="636"/>
      <c r="B2293" s="637"/>
      <c r="C2293" s="632" t="s">
        <v>23</v>
      </c>
      <c r="D2293" s="1186">
        <v>0</v>
      </c>
      <c r="E2293" s="710"/>
      <c r="F2293" s="356"/>
      <c r="G2293" s="356"/>
      <c r="H2293" s="497"/>
      <c r="I2293" s="356"/>
      <c r="J2293" s="356"/>
      <c r="K2293" s="356"/>
      <c r="L2293" s="356"/>
      <c r="M2293" s="356"/>
      <c r="N2293" s="497"/>
      <c r="O2293" s="356"/>
      <c r="P2293" s="356"/>
      <c r="Q2293" s="356"/>
      <c r="R2293" s="356"/>
      <c r="S2293" s="356"/>
      <c r="T2293" s="356"/>
      <c r="U2293" s="356"/>
      <c r="V2293" s="1149"/>
      <c r="W2293" s="356"/>
      <c r="X2293" s="356"/>
      <c r="Y2293" s="497"/>
      <c r="Z2293" s="356"/>
      <c r="AA2293" s="356"/>
      <c r="AB2293" s="356"/>
      <c r="AC2293" s="1191"/>
      <c r="AJ2293" s="367"/>
      <c r="AK2293" s="367"/>
      <c r="AL2293" s="367"/>
      <c r="AM2293" s="367"/>
    </row>
    <row r="2294" spans="1:39" s="190" customFormat="1" ht="16.5" hidden="1" thickBot="1">
      <c r="A2294" s="636"/>
      <c r="B2294" s="637"/>
      <c r="C2294" s="632" t="s">
        <v>24</v>
      </c>
      <c r="D2294" s="1192">
        <v>0</v>
      </c>
      <c r="E2294" s="710"/>
      <c r="F2294" s="356"/>
      <c r="G2294" s="356"/>
      <c r="H2294" s="497"/>
      <c r="I2294" s="356"/>
      <c r="J2294" s="356"/>
      <c r="K2294" s="356"/>
      <c r="L2294" s="356"/>
      <c r="M2294" s="356"/>
      <c r="N2294" s="497"/>
      <c r="O2294" s="356"/>
      <c r="P2294" s="356"/>
      <c r="Q2294" s="356"/>
      <c r="R2294" s="356"/>
      <c r="S2294" s="356"/>
      <c r="T2294" s="356"/>
      <c r="U2294" s="356"/>
      <c r="V2294" s="1149"/>
      <c r="W2294" s="356"/>
      <c r="X2294" s="356"/>
      <c r="Y2294" s="497"/>
      <c r="Z2294" s="356"/>
      <c r="AA2294" s="356"/>
      <c r="AB2294" s="356"/>
      <c r="AC2294" s="1191"/>
      <c r="AJ2294" s="333"/>
      <c r="AK2294" s="333"/>
      <c r="AL2294" s="367"/>
      <c r="AM2294" s="333"/>
    </row>
    <row r="2295" spans="1:39" s="190" customFormat="1">
      <c r="A2295" s="3230" t="s">
        <v>369</v>
      </c>
      <c r="B2295" s="3184" t="s">
        <v>370</v>
      </c>
      <c r="C2295" s="126" t="s">
        <v>17</v>
      </c>
      <c r="D2295" s="1174" t="s">
        <v>173</v>
      </c>
      <c r="E2295" s="98">
        <f t="shared" ref="E2295:AB2295" si="1345">(E2300-D2300)*$AK2295*$AM2295</f>
        <v>0</v>
      </c>
      <c r="F2295" s="214">
        <f t="shared" si="1345"/>
        <v>0</v>
      </c>
      <c r="G2295" s="214">
        <f t="shared" si="1345"/>
        <v>0</v>
      </c>
      <c r="H2295" s="467">
        <f t="shared" si="1345"/>
        <v>0</v>
      </c>
      <c r="I2295" s="214">
        <f t="shared" si="1345"/>
        <v>0</v>
      </c>
      <c r="J2295" s="214">
        <f t="shared" si="1345"/>
        <v>0</v>
      </c>
      <c r="K2295" s="214">
        <f t="shared" si="1345"/>
        <v>0</v>
      </c>
      <c r="L2295" s="214">
        <f t="shared" si="1345"/>
        <v>0</v>
      </c>
      <c r="M2295" s="214">
        <f t="shared" si="1345"/>
        <v>0</v>
      </c>
      <c r="N2295" s="467">
        <f t="shared" si="1345"/>
        <v>0</v>
      </c>
      <c r="O2295" s="214">
        <f t="shared" si="1345"/>
        <v>0</v>
      </c>
      <c r="P2295" s="214">
        <f t="shared" si="1345"/>
        <v>0</v>
      </c>
      <c r="Q2295" s="214">
        <f t="shared" si="1345"/>
        <v>0</v>
      </c>
      <c r="R2295" s="214">
        <f t="shared" si="1345"/>
        <v>0</v>
      </c>
      <c r="S2295" s="214">
        <f t="shared" si="1345"/>
        <v>0</v>
      </c>
      <c r="T2295" s="214">
        <f t="shared" si="1345"/>
        <v>0</v>
      </c>
      <c r="U2295" s="214">
        <f t="shared" si="1345"/>
        <v>0</v>
      </c>
      <c r="V2295" s="501">
        <f t="shared" si="1345"/>
        <v>0</v>
      </c>
      <c r="W2295" s="214">
        <f t="shared" si="1345"/>
        <v>0</v>
      </c>
      <c r="X2295" s="214">
        <f t="shared" si="1345"/>
        <v>0</v>
      </c>
      <c r="Y2295" s="467">
        <f t="shared" si="1345"/>
        <v>0</v>
      </c>
      <c r="Z2295" s="214">
        <f t="shared" si="1345"/>
        <v>0</v>
      </c>
      <c r="AA2295" s="214">
        <f t="shared" si="1345"/>
        <v>0</v>
      </c>
      <c r="AB2295" s="214">
        <f t="shared" si="1345"/>
        <v>0</v>
      </c>
      <c r="AC2295" s="1193">
        <f>SUM(E2295:AB2295)</f>
        <v>0</v>
      </c>
      <c r="AJ2295" s="1080"/>
      <c r="AK2295" s="1081"/>
      <c r="AL2295" s="1080"/>
      <c r="AM2295" s="367"/>
    </row>
    <row r="2296" spans="1:39" s="190" customFormat="1">
      <c r="A2296" s="3231"/>
      <c r="B2296" s="3185"/>
      <c r="C2296" s="128" t="s">
        <v>19</v>
      </c>
      <c r="D2296" s="1176" t="s">
        <v>173</v>
      </c>
      <c r="E2296" s="83">
        <f t="shared" ref="E2296:AB2296" si="1346">(E2301-D2301)*$AK2295*$AM2295</f>
        <v>0</v>
      </c>
      <c r="F2296" s="161">
        <f t="shared" si="1346"/>
        <v>0</v>
      </c>
      <c r="G2296" s="161">
        <f t="shared" si="1346"/>
        <v>0</v>
      </c>
      <c r="H2296" s="466">
        <f t="shared" si="1346"/>
        <v>0</v>
      </c>
      <c r="I2296" s="161">
        <f t="shared" si="1346"/>
        <v>0</v>
      </c>
      <c r="J2296" s="161">
        <f t="shared" si="1346"/>
        <v>0</v>
      </c>
      <c r="K2296" s="161">
        <f t="shared" si="1346"/>
        <v>0</v>
      </c>
      <c r="L2296" s="161">
        <f t="shared" si="1346"/>
        <v>0</v>
      </c>
      <c r="M2296" s="161">
        <f t="shared" si="1346"/>
        <v>0</v>
      </c>
      <c r="N2296" s="466">
        <f t="shared" si="1346"/>
        <v>0</v>
      </c>
      <c r="O2296" s="161">
        <f t="shared" si="1346"/>
        <v>0</v>
      </c>
      <c r="P2296" s="161">
        <f t="shared" si="1346"/>
        <v>0</v>
      </c>
      <c r="Q2296" s="161">
        <f t="shared" si="1346"/>
        <v>0</v>
      </c>
      <c r="R2296" s="161">
        <f t="shared" si="1346"/>
        <v>0</v>
      </c>
      <c r="S2296" s="161">
        <f t="shared" si="1346"/>
        <v>0</v>
      </c>
      <c r="T2296" s="161">
        <f t="shared" si="1346"/>
        <v>0</v>
      </c>
      <c r="U2296" s="161">
        <f t="shared" si="1346"/>
        <v>0</v>
      </c>
      <c r="V2296" s="502">
        <f t="shared" si="1346"/>
        <v>0</v>
      </c>
      <c r="W2296" s="161">
        <f t="shared" si="1346"/>
        <v>0</v>
      </c>
      <c r="X2296" s="161">
        <f t="shared" si="1346"/>
        <v>0</v>
      </c>
      <c r="Y2296" s="466">
        <f t="shared" si="1346"/>
        <v>0</v>
      </c>
      <c r="Z2296" s="161">
        <f t="shared" si="1346"/>
        <v>0</v>
      </c>
      <c r="AA2296" s="161">
        <f t="shared" si="1346"/>
        <v>0</v>
      </c>
      <c r="AB2296" s="161">
        <f t="shared" si="1346"/>
        <v>0</v>
      </c>
      <c r="AC2296" s="1180">
        <f>SUM(E2296:AB2296)</f>
        <v>0</v>
      </c>
      <c r="AJ2296" s="367"/>
      <c r="AK2296" s="367"/>
      <c r="AL2296" s="367"/>
      <c r="AM2296" s="367"/>
    </row>
    <row r="2297" spans="1:39" s="190" customFormat="1">
      <c r="A2297" s="3231"/>
      <c r="B2297" s="3185"/>
      <c r="C2297" s="128" t="s">
        <v>20</v>
      </c>
      <c r="D2297" s="1176" t="s">
        <v>173</v>
      </c>
      <c r="E2297" s="83"/>
      <c r="F2297" s="161"/>
      <c r="G2297" s="161"/>
      <c r="H2297" s="466"/>
      <c r="I2297" s="161"/>
      <c r="J2297" s="161"/>
      <c r="K2297" s="161"/>
      <c r="L2297" s="161"/>
      <c r="M2297" s="161"/>
      <c r="N2297" s="466"/>
      <c r="O2297" s="161"/>
      <c r="P2297" s="161"/>
      <c r="Q2297" s="161"/>
      <c r="R2297" s="161"/>
      <c r="S2297" s="161"/>
      <c r="T2297" s="161"/>
      <c r="U2297" s="161"/>
      <c r="V2297" s="502"/>
      <c r="W2297" s="161"/>
      <c r="X2297" s="161"/>
      <c r="Y2297" s="466"/>
      <c r="Z2297" s="161"/>
      <c r="AA2297" s="161"/>
      <c r="AB2297" s="161"/>
      <c r="AC2297" s="1180"/>
      <c r="AJ2297" s="1068"/>
      <c r="AK2297" s="1068"/>
      <c r="AL2297" s="1068"/>
      <c r="AM2297" s="1068"/>
    </row>
    <row r="2298" spans="1:39" s="190" customFormat="1">
      <c r="A2298" s="3231"/>
      <c r="B2298" s="3185"/>
      <c r="C2298" s="128" t="s">
        <v>22</v>
      </c>
      <c r="D2298" s="1176"/>
      <c r="E2298" s="83" t="e">
        <f>E2296/E2295</f>
        <v>#DIV/0!</v>
      </c>
      <c r="F2298" s="161" t="e">
        <f t="shared" ref="F2298:AB2298" si="1347">F2296/F2295</f>
        <v>#DIV/0!</v>
      </c>
      <c r="G2298" s="161" t="e">
        <f t="shared" si="1347"/>
        <v>#DIV/0!</v>
      </c>
      <c r="H2298" s="466" t="e">
        <f t="shared" si="1347"/>
        <v>#DIV/0!</v>
      </c>
      <c r="I2298" s="161" t="e">
        <f t="shared" si="1347"/>
        <v>#DIV/0!</v>
      </c>
      <c r="J2298" s="161" t="e">
        <f t="shared" si="1347"/>
        <v>#DIV/0!</v>
      </c>
      <c r="K2298" s="161" t="e">
        <f t="shared" si="1347"/>
        <v>#DIV/0!</v>
      </c>
      <c r="L2298" s="161" t="e">
        <f t="shared" si="1347"/>
        <v>#DIV/0!</v>
      </c>
      <c r="M2298" s="161" t="e">
        <f t="shared" si="1347"/>
        <v>#DIV/0!</v>
      </c>
      <c r="N2298" s="466" t="e">
        <f t="shared" si="1347"/>
        <v>#DIV/0!</v>
      </c>
      <c r="O2298" s="161" t="e">
        <f t="shared" si="1347"/>
        <v>#DIV/0!</v>
      </c>
      <c r="P2298" s="161" t="e">
        <f t="shared" si="1347"/>
        <v>#DIV/0!</v>
      </c>
      <c r="Q2298" s="161" t="e">
        <f t="shared" si="1347"/>
        <v>#DIV/0!</v>
      </c>
      <c r="R2298" s="161" t="e">
        <f t="shared" si="1347"/>
        <v>#DIV/0!</v>
      </c>
      <c r="S2298" s="161" t="e">
        <f t="shared" si="1347"/>
        <v>#DIV/0!</v>
      </c>
      <c r="T2298" s="161" t="e">
        <f t="shared" si="1347"/>
        <v>#DIV/0!</v>
      </c>
      <c r="U2298" s="161" t="e">
        <f t="shared" si="1347"/>
        <v>#DIV/0!</v>
      </c>
      <c r="V2298" s="502" t="e">
        <f t="shared" si="1347"/>
        <v>#DIV/0!</v>
      </c>
      <c r="W2298" s="161" t="e">
        <f t="shared" si="1347"/>
        <v>#DIV/0!</v>
      </c>
      <c r="X2298" s="161" t="e">
        <f t="shared" si="1347"/>
        <v>#DIV/0!</v>
      </c>
      <c r="Y2298" s="466" t="e">
        <f t="shared" si="1347"/>
        <v>#DIV/0!</v>
      </c>
      <c r="Z2298" s="161" t="e">
        <f t="shared" si="1347"/>
        <v>#DIV/0!</v>
      </c>
      <c r="AA2298" s="161" t="e">
        <f t="shared" si="1347"/>
        <v>#DIV/0!</v>
      </c>
      <c r="AB2298" s="161" t="e">
        <f t="shared" si="1347"/>
        <v>#DIV/0!</v>
      </c>
      <c r="AC2298" s="1180"/>
      <c r="AJ2298" s="1068"/>
      <c r="AK2298" s="1068"/>
      <c r="AL2298" s="1068"/>
      <c r="AM2298" s="1068"/>
    </row>
    <row r="2299" spans="1:39" s="190" customFormat="1" ht="16.5" thickBot="1">
      <c r="A2299" s="3233"/>
      <c r="B2299" s="3186"/>
      <c r="C2299" s="131" t="s">
        <v>28</v>
      </c>
      <c r="D2299" s="1181" t="s">
        <v>173</v>
      </c>
      <c r="E2299" s="615"/>
      <c r="F2299" s="362"/>
      <c r="G2299" s="362"/>
      <c r="H2299" s="481"/>
      <c r="I2299" s="362"/>
      <c r="J2299" s="362"/>
      <c r="K2299" s="362"/>
      <c r="L2299" s="362"/>
      <c r="M2299" s="362"/>
      <c r="N2299" s="481"/>
      <c r="O2299" s="362"/>
      <c r="P2299" s="362"/>
      <c r="Q2299" s="362"/>
      <c r="R2299" s="362"/>
      <c r="S2299" s="362"/>
      <c r="T2299" s="362"/>
      <c r="U2299" s="362"/>
      <c r="V2299" s="525"/>
      <c r="W2299" s="362"/>
      <c r="X2299" s="362"/>
      <c r="Y2299" s="481"/>
      <c r="Z2299" s="362"/>
      <c r="AA2299" s="362"/>
      <c r="AB2299" s="362"/>
      <c r="AC2299" s="1185"/>
      <c r="AJ2299" s="1068"/>
      <c r="AK2299" s="1068"/>
      <c r="AL2299" s="1068"/>
      <c r="AM2299" s="1068"/>
    </row>
    <row r="2300" spans="1:39" s="190" customFormat="1" hidden="1">
      <c r="A2300" s="636"/>
      <c r="B2300" s="637"/>
      <c r="C2300" s="640" t="s">
        <v>23</v>
      </c>
      <c r="D2300" s="1194">
        <v>0</v>
      </c>
      <c r="E2300" s="1188"/>
      <c r="F2300" s="1188"/>
      <c r="G2300" s="1188"/>
      <c r="H2300" s="1189"/>
      <c r="I2300" s="1188"/>
      <c r="J2300" s="1188"/>
      <c r="K2300" s="1188"/>
      <c r="L2300" s="1188"/>
      <c r="M2300" s="1188"/>
      <c r="N2300" s="1189"/>
      <c r="O2300" s="1188"/>
      <c r="P2300" s="1188"/>
      <c r="Q2300" s="1188"/>
      <c r="R2300" s="1188"/>
      <c r="S2300" s="1188"/>
      <c r="T2300" s="1188"/>
      <c r="U2300" s="1188"/>
      <c r="V2300" s="1190"/>
      <c r="W2300" s="1188"/>
      <c r="X2300" s="1188"/>
      <c r="Y2300" s="1189"/>
      <c r="Z2300" s="1188"/>
      <c r="AA2300" s="1188"/>
      <c r="AB2300" s="1188"/>
      <c r="AC2300" s="1191"/>
      <c r="AJ2300" s="1068"/>
      <c r="AK2300" s="1068"/>
      <c r="AL2300" s="1068"/>
      <c r="AM2300" s="1068"/>
    </row>
    <row r="2301" spans="1:39" s="190" customFormat="1" ht="16.5" hidden="1" thickBot="1">
      <c r="A2301" s="636"/>
      <c r="B2301" s="637"/>
      <c r="C2301" s="640" t="s">
        <v>24</v>
      </c>
      <c r="D2301" s="1195">
        <v>0</v>
      </c>
      <c r="E2301" s="1188"/>
      <c r="F2301" s="1188"/>
      <c r="G2301" s="1188"/>
      <c r="H2301" s="1189"/>
      <c r="I2301" s="1188"/>
      <c r="J2301" s="1188"/>
      <c r="K2301" s="1188"/>
      <c r="L2301" s="1188"/>
      <c r="M2301" s="1188"/>
      <c r="N2301" s="1189"/>
      <c r="O2301" s="1188"/>
      <c r="P2301" s="1188"/>
      <c r="Q2301" s="1188"/>
      <c r="R2301" s="1188"/>
      <c r="S2301" s="1188"/>
      <c r="T2301" s="1188"/>
      <c r="U2301" s="1188"/>
      <c r="V2301" s="1190"/>
      <c r="W2301" s="1188"/>
      <c r="X2301" s="1188"/>
      <c r="Y2301" s="1189"/>
      <c r="Z2301" s="1188"/>
      <c r="AA2301" s="1188"/>
      <c r="AB2301" s="1188"/>
      <c r="AC2301" s="1191"/>
      <c r="AJ2301" s="333"/>
      <c r="AK2301" s="333"/>
      <c r="AL2301" s="367"/>
      <c r="AM2301" s="333"/>
    </row>
    <row r="2302" spans="1:39" s="190" customFormat="1">
      <c r="A2302" s="3255" t="s">
        <v>371</v>
      </c>
      <c r="B2302" s="3184" t="s">
        <v>192</v>
      </c>
      <c r="C2302" s="126" t="s">
        <v>17</v>
      </c>
      <c r="D2302" s="118" t="s">
        <v>131</v>
      </c>
      <c r="E2302" s="338">
        <f t="shared" ref="E2302:AB2302" si="1348">(E2306-D2306)*$AE2302*$AF2302</f>
        <v>739.19999999998254</v>
      </c>
      <c r="F2302" s="73">
        <f t="shared" si="1348"/>
        <v>657.60000000000218</v>
      </c>
      <c r="G2302" s="73">
        <f t="shared" si="1348"/>
        <v>643.20000000006985</v>
      </c>
      <c r="H2302" s="468">
        <f t="shared" si="1348"/>
        <v>561.59999999981665</v>
      </c>
      <c r="I2302" s="73">
        <f t="shared" si="1348"/>
        <v>609.60000000004584</v>
      </c>
      <c r="J2302" s="73">
        <f t="shared" si="1348"/>
        <v>638.40000000018335</v>
      </c>
      <c r="K2302" s="73">
        <f t="shared" si="1348"/>
        <v>681.59999999998035</v>
      </c>
      <c r="L2302" s="73">
        <f t="shared" si="1348"/>
        <v>748.80000000002838</v>
      </c>
      <c r="M2302" s="73">
        <f t="shared" si="1348"/>
        <v>839.99999999978172</v>
      </c>
      <c r="N2302" s="468">
        <f t="shared" si="1348"/>
        <v>844.80000000021391</v>
      </c>
      <c r="O2302" s="73">
        <f t="shared" si="1348"/>
        <v>859.1999999998734</v>
      </c>
      <c r="P2302" s="73">
        <f t="shared" si="1348"/>
        <v>892.79999999989741</v>
      </c>
      <c r="Q2302" s="73">
        <f t="shared" si="1348"/>
        <v>840.00000000005457</v>
      </c>
      <c r="R2302" s="73">
        <f t="shared" si="1348"/>
        <v>844.79999999994106</v>
      </c>
      <c r="S2302" s="73">
        <f t="shared" si="1348"/>
        <v>840.00000000005457</v>
      </c>
      <c r="T2302" s="73">
        <f t="shared" si="1348"/>
        <v>844.79999999994106</v>
      </c>
      <c r="U2302" s="73">
        <f t="shared" si="1348"/>
        <v>840.00000000005457</v>
      </c>
      <c r="V2302" s="504">
        <f t="shared" si="1348"/>
        <v>844.79999999994106</v>
      </c>
      <c r="W2302" s="73">
        <f t="shared" si="1348"/>
        <v>888.00000000001091</v>
      </c>
      <c r="X2302" s="73">
        <f t="shared" si="1348"/>
        <v>936.00000000024011</v>
      </c>
      <c r="Y2302" s="468">
        <f t="shared" si="1348"/>
        <v>935.99999999996726</v>
      </c>
      <c r="Z2302" s="73">
        <f t="shared" si="1348"/>
        <v>935.99999999996726</v>
      </c>
      <c r="AA2302" s="73">
        <f t="shared" si="1348"/>
        <v>840.00000000005457</v>
      </c>
      <c r="AB2302" s="74">
        <f t="shared" si="1348"/>
        <v>844.79999999994106</v>
      </c>
      <c r="AC2302" s="111">
        <f>SUM(E2302:AB2302)</f>
        <v>19152.000000000044</v>
      </c>
      <c r="AD2302" s="72">
        <v>4000</v>
      </c>
      <c r="AE2302" s="73">
        <v>60</v>
      </c>
      <c r="AF2302" s="74">
        <v>80</v>
      </c>
      <c r="AJ2302" s="1080"/>
      <c r="AK2302" s="1081"/>
      <c r="AL2302" s="1080"/>
      <c r="AM2302" s="367"/>
    </row>
    <row r="2303" spans="1:39" s="190" customFormat="1">
      <c r="A2303" s="3256"/>
      <c r="B2303" s="3185"/>
      <c r="C2303" s="128" t="s">
        <v>19</v>
      </c>
      <c r="D2303" s="113" t="s">
        <v>131</v>
      </c>
      <c r="E2303" s="339">
        <f t="shared" ref="E2303:AB2303" si="1349">(E2307-D2307)*$AE2302*$AF2302</f>
        <v>456.00000000000307</v>
      </c>
      <c r="F2303" s="340">
        <f t="shared" si="1349"/>
        <v>407.99999999999983</v>
      </c>
      <c r="G2303" s="340">
        <f t="shared" si="1349"/>
        <v>398.39999999999662</v>
      </c>
      <c r="H2303" s="469">
        <f t="shared" si="1349"/>
        <v>350.40000000000191</v>
      </c>
      <c r="I2303" s="340">
        <f t="shared" si="1349"/>
        <v>374.4000000000014</v>
      </c>
      <c r="J2303" s="340">
        <f t="shared" si="1349"/>
        <v>393.59999999999928</v>
      </c>
      <c r="K2303" s="340">
        <f t="shared" si="1349"/>
        <v>422.40000000000038</v>
      </c>
      <c r="L2303" s="340">
        <f t="shared" si="1349"/>
        <v>465.59999999999775</v>
      </c>
      <c r="M2303" s="340">
        <f t="shared" si="1349"/>
        <v>523.19999999999993</v>
      </c>
      <c r="N2303" s="469">
        <f t="shared" si="1349"/>
        <v>518.40000000000259</v>
      </c>
      <c r="O2303" s="340">
        <f t="shared" si="1349"/>
        <v>532.79999999999882</v>
      </c>
      <c r="P2303" s="340">
        <f t="shared" si="1349"/>
        <v>551.99999999999682</v>
      </c>
      <c r="Q2303" s="340">
        <f t="shared" si="1349"/>
        <v>523.19999999999993</v>
      </c>
      <c r="R2303" s="340">
        <f t="shared" si="1349"/>
        <v>518.40000000000259</v>
      </c>
      <c r="S2303" s="340">
        <f t="shared" si="1349"/>
        <v>523.19999999999993</v>
      </c>
      <c r="T2303" s="340">
        <f t="shared" si="1349"/>
        <v>523.19999999999993</v>
      </c>
      <c r="U2303" s="340">
        <f t="shared" si="1349"/>
        <v>518.40000000000259</v>
      </c>
      <c r="V2303" s="505">
        <f t="shared" si="1349"/>
        <v>523.19999999999993</v>
      </c>
      <c r="W2303" s="340">
        <f t="shared" si="1349"/>
        <v>552.00000000000102</v>
      </c>
      <c r="X2303" s="340">
        <f t="shared" si="1349"/>
        <v>575.99999999999625</v>
      </c>
      <c r="Y2303" s="469">
        <f t="shared" si="1349"/>
        <v>580.80000000000211</v>
      </c>
      <c r="Z2303" s="340">
        <f t="shared" si="1349"/>
        <v>580.80000000000211</v>
      </c>
      <c r="AA2303" s="340">
        <f t="shared" si="1349"/>
        <v>518.39999999999407</v>
      </c>
      <c r="AB2303" s="341">
        <f t="shared" si="1349"/>
        <v>523.19999999999993</v>
      </c>
      <c r="AC2303" s="112">
        <f>SUM(E2303:AB2303)</f>
        <v>11856.000000000002</v>
      </c>
      <c r="AD2303" s="75"/>
      <c r="AE2303" s="161"/>
      <c r="AF2303" s="76"/>
      <c r="AJ2303" s="367"/>
      <c r="AK2303" s="367"/>
      <c r="AL2303" s="367"/>
      <c r="AM2303" s="367"/>
    </row>
    <row r="2304" spans="1:39" s="190" customFormat="1">
      <c r="A2304" s="3256"/>
      <c r="B2304" s="3185"/>
      <c r="C2304" s="128" t="s">
        <v>20</v>
      </c>
      <c r="D2304" s="113" t="s">
        <v>21</v>
      </c>
      <c r="E2304" s="1797">
        <v>79</v>
      </c>
      <c r="F2304" s="1790">
        <v>70</v>
      </c>
      <c r="G2304" s="1790">
        <v>69</v>
      </c>
      <c r="H2304" s="474">
        <v>60</v>
      </c>
      <c r="I2304" s="1790">
        <v>65</v>
      </c>
      <c r="J2304" s="1790">
        <v>68</v>
      </c>
      <c r="K2304" s="1790">
        <v>73</v>
      </c>
      <c r="L2304" s="1790">
        <v>80</v>
      </c>
      <c r="M2304" s="1790">
        <v>90</v>
      </c>
      <c r="N2304" s="474">
        <v>90</v>
      </c>
      <c r="O2304" s="1790">
        <v>92</v>
      </c>
      <c r="P2304" s="1790">
        <v>95</v>
      </c>
      <c r="Q2304" s="1790">
        <v>90</v>
      </c>
      <c r="R2304" s="1790">
        <v>90</v>
      </c>
      <c r="S2304" s="1790">
        <v>90</v>
      </c>
      <c r="T2304" s="1790">
        <v>90</v>
      </c>
      <c r="U2304" s="1790">
        <v>90</v>
      </c>
      <c r="V2304" s="510">
        <v>90</v>
      </c>
      <c r="W2304" s="1790">
        <v>95</v>
      </c>
      <c r="X2304" s="1790">
        <v>100</v>
      </c>
      <c r="Y2304" s="474">
        <v>100</v>
      </c>
      <c r="Z2304" s="1790">
        <v>100</v>
      </c>
      <c r="AA2304" s="1790">
        <v>90</v>
      </c>
      <c r="AB2304" s="1791">
        <v>90</v>
      </c>
      <c r="AC2304" s="112">
        <f>AVERAGE(E2304:AB2304)</f>
        <v>85.25</v>
      </c>
      <c r="AD2304" s="78">
        <f>SQRT(MIN((E2302*E2302+E2303*E2303),(F2302*F2302+F2303*F2303),(G2302*G2302+G2303*G2303),(H2302*H2302+H2303*H2303),(I2302*I2302+I2303*I2303),(J2302*J2302+J2303*J2303),(K2302*K2302+K2303*K2303),(L2302*L2302+L2303*L2303),(M2302*M2302+M2303*M2303),(N2302*N2302+N2303*N2303),(E2302*E2302+E2303*E2303),(O2302*O2302+O2303*O2303),(P2302*P2302+P2303*P2303),(R2302*R2302+R2303*R2303),(S2302*S2302+S2303*S2303),(T2302*T2302+T2303*T2303),(U2302*U2302+U2303*U2303),(V2302*V2302+V2303*V2303),(W2302*W2302+W2303*W2303),(X2302*X2302+X2303*X2303),(Y2302*Y2302+Y2303*Y2303),(Z2302*Z2302+Z2303*Z2303),(AA2302*AA2302+AA2303*AA2303),(AB2302*AB2302+AB2303*AB2303)))/AD2302</f>
        <v>0.16548691791192199</v>
      </c>
      <c r="AE2304" s="78"/>
      <c r="AF2304" s="79"/>
      <c r="AJ2304" s="367"/>
      <c r="AK2304" s="367"/>
      <c r="AL2304" s="367"/>
      <c r="AM2304" s="367"/>
    </row>
    <row r="2305" spans="1:39" s="190" customFormat="1" ht="16.5" thickBot="1">
      <c r="A2305" s="3256"/>
      <c r="B2305" s="3185"/>
      <c r="C2305" s="128" t="s">
        <v>22</v>
      </c>
      <c r="D2305" s="113"/>
      <c r="E2305" s="345">
        <f>E2303/E2302</f>
        <v>0.61688311688313557</v>
      </c>
      <c r="F2305" s="346">
        <f t="shared" ref="F2305:AB2305" si="1350">F2303/F2302</f>
        <v>0.62043795620437725</v>
      </c>
      <c r="G2305" s="346">
        <f t="shared" si="1350"/>
        <v>0.61940298507455438</v>
      </c>
      <c r="H2305" s="471">
        <f t="shared" si="1350"/>
        <v>0.62393162393183099</v>
      </c>
      <c r="I2305" s="346">
        <f t="shared" si="1350"/>
        <v>0.61417322834641286</v>
      </c>
      <c r="J2305" s="346">
        <f t="shared" si="1350"/>
        <v>0.61654135338328042</v>
      </c>
      <c r="K2305" s="346">
        <f t="shared" si="1350"/>
        <v>0.61971830985917331</v>
      </c>
      <c r="L2305" s="346">
        <f t="shared" si="1350"/>
        <v>0.62179487179484527</v>
      </c>
      <c r="M2305" s="346">
        <f t="shared" si="1350"/>
        <v>0.62285714285730465</v>
      </c>
      <c r="N2305" s="471">
        <f t="shared" si="1350"/>
        <v>0.61363636363621132</v>
      </c>
      <c r="O2305" s="346">
        <f t="shared" si="1350"/>
        <v>0.62011173184366541</v>
      </c>
      <c r="P2305" s="346">
        <f t="shared" si="1350"/>
        <v>0.61827956989254063</v>
      </c>
      <c r="Q2305" s="346">
        <f t="shared" si="1350"/>
        <v>0.62285714285710236</v>
      </c>
      <c r="R2305" s="346">
        <f t="shared" si="1350"/>
        <v>0.6136363636364095</v>
      </c>
      <c r="S2305" s="346">
        <f t="shared" si="1350"/>
        <v>0.62285714285710236</v>
      </c>
      <c r="T2305" s="346">
        <f t="shared" si="1350"/>
        <v>0.61931818181822496</v>
      </c>
      <c r="U2305" s="346">
        <f t="shared" si="1350"/>
        <v>0.61714285714282013</v>
      </c>
      <c r="V2305" s="507">
        <f t="shared" si="1350"/>
        <v>0.61931818181822496</v>
      </c>
      <c r="W2305" s="346">
        <f t="shared" si="1350"/>
        <v>0.62162162162161516</v>
      </c>
      <c r="X2305" s="346">
        <f t="shared" si="1350"/>
        <v>0.61538461538445355</v>
      </c>
      <c r="Y2305" s="471">
        <f t="shared" si="1350"/>
        <v>0.62051282051284451</v>
      </c>
      <c r="Z2305" s="346">
        <f t="shared" si="1350"/>
        <v>0.62051282051284451</v>
      </c>
      <c r="AA2305" s="346">
        <f t="shared" si="1350"/>
        <v>0.61714285714281003</v>
      </c>
      <c r="AB2305" s="347">
        <f t="shared" si="1350"/>
        <v>0.61931818181822496</v>
      </c>
      <c r="AC2305" s="568">
        <f>AVERAGE(E2305:AB2305)</f>
        <v>0.61905796003458369</v>
      </c>
      <c r="AD2305" s="75"/>
      <c r="AE2305" s="161"/>
      <c r="AF2305" s="76"/>
      <c r="AJ2305" s="367"/>
      <c r="AK2305" s="367"/>
      <c r="AL2305" s="367"/>
      <c r="AM2305" s="367"/>
    </row>
    <row r="2306" spans="1:39" s="190" customFormat="1" hidden="1">
      <c r="A2306" s="564"/>
      <c r="B2306" s="215"/>
      <c r="C2306" s="129" t="s">
        <v>23</v>
      </c>
      <c r="D2306" s="113">
        <v>297.81</v>
      </c>
      <c r="E2306" s="342">
        <v>297.964</v>
      </c>
      <c r="F2306" s="343">
        <v>298.101</v>
      </c>
      <c r="G2306" s="343">
        <v>298.23500000000001</v>
      </c>
      <c r="H2306" s="466">
        <v>298.35199999999998</v>
      </c>
      <c r="I2306" s="343">
        <v>298.47899999999998</v>
      </c>
      <c r="J2306" s="343">
        <v>298.61200000000002</v>
      </c>
      <c r="K2306" s="343">
        <v>298.75400000000002</v>
      </c>
      <c r="L2306" s="343">
        <v>298.91000000000003</v>
      </c>
      <c r="M2306" s="343">
        <v>299.08499999999998</v>
      </c>
      <c r="N2306" s="466">
        <v>299.26100000000002</v>
      </c>
      <c r="O2306" s="343">
        <v>299.44</v>
      </c>
      <c r="P2306" s="343">
        <v>299.62599999999998</v>
      </c>
      <c r="Q2306" s="343">
        <v>299.80099999999999</v>
      </c>
      <c r="R2306" s="343">
        <v>299.97699999999998</v>
      </c>
      <c r="S2306" s="343">
        <v>300.15199999999999</v>
      </c>
      <c r="T2306" s="343">
        <v>300.32799999999997</v>
      </c>
      <c r="U2306" s="343">
        <v>300.50299999999999</v>
      </c>
      <c r="V2306" s="502">
        <v>300.67899999999997</v>
      </c>
      <c r="W2306" s="343">
        <v>300.86399999999998</v>
      </c>
      <c r="X2306" s="343">
        <v>301.05900000000003</v>
      </c>
      <c r="Y2306" s="466">
        <v>301.25400000000002</v>
      </c>
      <c r="Z2306" s="343">
        <v>301.44900000000001</v>
      </c>
      <c r="AA2306" s="343">
        <v>301.62400000000002</v>
      </c>
      <c r="AB2306" s="344">
        <v>301.8</v>
      </c>
      <c r="AC2306" s="113"/>
      <c r="AD2306" s="75"/>
      <c r="AE2306" s="161"/>
      <c r="AF2306" s="76"/>
      <c r="AJ2306" s="367"/>
      <c r="AK2306" s="367"/>
      <c r="AL2306" s="367"/>
      <c r="AM2306" s="367"/>
    </row>
    <row r="2307" spans="1:39" s="190" customFormat="1" hidden="1">
      <c r="A2307" s="564"/>
      <c r="B2307" s="215"/>
      <c r="C2307" s="129" t="s">
        <v>24</v>
      </c>
      <c r="D2307" s="113">
        <v>6.97</v>
      </c>
      <c r="E2307" s="342">
        <v>7.0650000000000004</v>
      </c>
      <c r="F2307" s="343">
        <v>7.15</v>
      </c>
      <c r="G2307" s="343">
        <v>7.2329999999999997</v>
      </c>
      <c r="H2307" s="466">
        <v>7.306</v>
      </c>
      <c r="I2307" s="343">
        <v>7.3840000000000003</v>
      </c>
      <c r="J2307" s="343">
        <v>7.4660000000000002</v>
      </c>
      <c r="K2307" s="343">
        <v>7.5540000000000003</v>
      </c>
      <c r="L2307" s="343">
        <v>7.6509999999999998</v>
      </c>
      <c r="M2307" s="343">
        <v>7.76</v>
      </c>
      <c r="N2307" s="466">
        <v>7.8680000000000003</v>
      </c>
      <c r="O2307" s="343">
        <v>7.9790000000000001</v>
      </c>
      <c r="P2307" s="343">
        <v>8.0939999999999994</v>
      </c>
      <c r="Q2307" s="343">
        <v>8.2029999999999994</v>
      </c>
      <c r="R2307" s="343">
        <v>8.3109999999999999</v>
      </c>
      <c r="S2307" s="343">
        <v>8.42</v>
      </c>
      <c r="T2307" s="343">
        <v>8.5289999999999999</v>
      </c>
      <c r="U2307" s="343">
        <v>8.6370000000000005</v>
      </c>
      <c r="V2307" s="502">
        <v>8.7460000000000004</v>
      </c>
      <c r="W2307" s="343">
        <v>8.8610000000000007</v>
      </c>
      <c r="X2307" s="343">
        <v>8.9809999999999999</v>
      </c>
      <c r="Y2307" s="466">
        <v>9.1020000000000003</v>
      </c>
      <c r="Z2307" s="343">
        <v>9.2230000000000008</v>
      </c>
      <c r="AA2307" s="343">
        <v>9.3309999999999995</v>
      </c>
      <c r="AB2307" s="344">
        <v>9.44</v>
      </c>
      <c r="AC2307" s="113"/>
      <c r="AD2307" s="75"/>
      <c r="AE2307" s="161"/>
      <c r="AF2307" s="76"/>
      <c r="AH2307" s="980"/>
      <c r="AI2307" s="981"/>
      <c r="AJ2307" s="981"/>
      <c r="AK2307" s="982"/>
      <c r="AL2307" s="982"/>
      <c r="AM2307" s="198"/>
    </row>
    <row r="2308" spans="1:39" s="190" customFormat="1" ht="16.5" hidden="1" thickBot="1">
      <c r="A2308" s="3311" t="s">
        <v>50</v>
      </c>
      <c r="B2308" s="3312"/>
      <c r="C2308" s="3313"/>
      <c r="D2308" s="119"/>
      <c r="E2308" s="187">
        <f>SQRT(E2302*E2302+E2303*E2303)/E2336/1.73</f>
        <v>76.067154155151428</v>
      </c>
      <c r="F2308" s="188">
        <f t="shared" ref="F2308:AB2308" si="1351">SQRT(F2302*F2302+F2303*F2303)/F2336/1.73</f>
        <v>67.777844953139933</v>
      </c>
      <c r="G2308" s="188">
        <f t="shared" si="1351"/>
        <v>66.262939724454242</v>
      </c>
      <c r="H2308" s="473">
        <f t="shared" si="1351"/>
        <v>57.974047262890878</v>
      </c>
      <c r="I2308" s="188">
        <f t="shared" si="1351"/>
        <v>62.65486621814653</v>
      </c>
      <c r="J2308" s="188">
        <f t="shared" si="1351"/>
        <v>65.684329989717142</v>
      </c>
      <c r="K2308" s="188">
        <f t="shared" si="1351"/>
        <v>70.228849833773737</v>
      </c>
      <c r="L2308" s="188">
        <f t="shared" si="1351"/>
        <v>78.412715451851</v>
      </c>
      <c r="M2308" s="188">
        <f t="shared" si="1351"/>
        <v>89.379985363343067</v>
      </c>
      <c r="N2308" s="473">
        <f t="shared" si="1351"/>
        <v>88.143517077292955</v>
      </c>
      <c r="O2308" s="188">
        <f t="shared" si="1351"/>
        <v>89.90572268394881</v>
      </c>
      <c r="P2308" s="188">
        <f t="shared" si="1351"/>
        <v>93.345009529239363</v>
      </c>
      <c r="Q2308" s="188">
        <f t="shared" si="1351"/>
        <v>88.004908665466075</v>
      </c>
      <c r="R2308" s="188">
        <f t="shared" si="1351"/>
        <v>88.143517077272264</v>
      </c>
      <c r="S2308" s="188">
        <f t="shared" si="1351"/>
        <v>88.004908665466075</v>
      </c>
      <c r="T2308" s="188">
        <f t="shared" si="1351"/>
        <v>88.367518834523565</v>
      </c>
      <c r="U2308" s="188">
        <f t="shared" si="1351"/>
        <v>87.779981584633177</v>
      </c>
      <c r="V2308" s="509">
        <f t="shared" si="1351"/>
        <v>88.367518834523565</v>
      </c>
      <c r="W2308" s="188">
        <f t="shared" si="1351"/>
        <v>92.982214648112418</v>
      </c>
      <c r="X2308" s="188">
        <f t="shared" si="1351"/>
        <v>97.735198009632057</v>
      </c>
      <c r="Y2308" s="473">
        <f t="shared" si="1351"/>
        <v>97.959586897192466</v>
      </c>
      <c r="Z2308" s="188">
        <f t="shared" si="1351"/>
        <v>97.959586897192466</v>
      </c>
      <c r="AA2308" s="188">
        <f t="shared" si="1351"/>
        <v>87.779981584632779</v>
      </c>
      <c r="AB2308" s="189">
        <f t="shared" si="1351"/>
        <v>88.367518834523565</v>
      </c>
      <c r="AC2308" s="114">
        <f>AVERAGE(E2308:AB2308)</f>
        <v>83.220392615671628</v>
      </c>
      <c r="AD2308" s="80">
        <f>(AC2304-AC2308)/AC2304</f>
        <v>2.3807711253118737E-2</v>
      </c>
      <c r="AE2308" s="81"/>
      <c r="AF2308" s="82"/>
      <c r="AJ2308" s="333"/>
      <c r="AK2308" s="333"/>
      <c r="AL2308" s="367"/>
      <c r="AM2308" s="333"/>
    </row>
    <row r="2309" spans="1:39" s="190" customFormat="1">
      <c r="A2309" s="3255" t="s">
        <v>372</v>
      </c>
      <c r="B2309" s="3184" t="s">
        <v>194</v>
      </c>
      <c r="C2309" s="126" t="s">
        <v>17</v>
      </c>
      <c r="D2309" s="118" t="s">
        <v>131</v>
      </c>
      <c r="E2309" s="338">
        <f t="shared" ref="E2309:AB2309" si="1352">(E2313-D2313)*$AE2309*$AF2309</f>
        <v>902.40000000001146</v>
      </c>
      <c r="F2309" s="73">
        <f t="shared" si="1352"/>
        <v>907.20000000000027</v>
      </c>
      <c r="G2309" s="73">
        <f t="shared" si="1352"/>
        <v>844.79999999999222</v>
      </c>
      <c r="H2309" s="468">
        <f t="shared" si="1352"/>
        <v>849.59999999999809</v>
      </c>
      <c r="I2309" s="73">
        <f t="shared" si="1352"/>
        <v>878.39999999999918</v>
      </c>
      <c r="J2309" s="73">
        <f t="shared" si="1352"/>
        <v>902.40000000001146</v>
      </c>
      <c r="K2309" s="73">
        <f t="shared" si="1352"/>
        <v>959.99999999999659</v>
      </c>
      <c r="L2309" s="73">
        <f t="shared" si="1352"/>
        <v>1075.200000000001</v>
      </c>
      <c r="M2309" s="73">
        <f t="shared" si="1352"/>
        <v>1353.6000000000001</v>
      </c>
      <c r="N2309" s="468">
        <f t="shared" si="1352"/>
        <v>1468.7999999999874</v>
      </c>
      <c r="O2309" s="73">
        <f t="shared" si="1352"/>
        <v>1468.8000000000045</v>
      </c>
      <c r="P2309" s="73">
        <f t="shared" si="1352"/>
        <v>1468.8000000000045</v>
      </c>
      <c r="Q2309" s="73">
        <f t="shared" si="1352"/>
        <v>1468.8000000000045</v>
      </c>
      <c r="R2309" s="73">
        <f t="shared" si="1352"/>
        <v>1411.2000000000023</v>
      </c>
      <c r="S2309" s="73">
        <f t="shared" si="1352"/>
        <v>1468.7999999999874</v>
      </c>
      <c r="T2309" s="73">
        <f t="shared" si="1352"/>
        <v>1411.2000000000023</v>
      </c>
      <c r="U2309" s="73">
        <f t="shared" si="1352"/>
        <v>1416.0000000000082</v>
      </c>
      <c r="V2309" s="504">
        <f t="shared" si="1352"/>
        <v>1295.999999999998</v>
      </c>
      <c r="W2309" s="73">
        <f t="shared" si="1352"/>
        <v>1267.1999999999969</v>
      </c>
      <c r="X2309" s="73">
        <f t="shared" si="1352"/>
        <v>1151.9999999999925</v>
      </c>
      <c r="Y2309" s="468">
        <f t="shared" si="1352"/>
        <v>1075.200000000001</v>
      </c>
      <c r="Z2309" s="73">
        <f t="shared" si="1352"/>
        <v>1127.9999999999973</v>
      </c>
      <c r="AA2309" s="73">
        <f t="shared" si="1352"/>
        <v>1070.4000000000121</v>
      </c>
      <c r="AB2309" s="74">
        <f t="shared" si="1352"/>
        <v>1075.200000000001</v>
      </c>
      <c r="AC2309" s="111">
        <f>SUM(E2309:AB2309)</f>
        <v>28320.000000000007</v>
      </c>
      <c r="AD2309" s="72">
        <v>4000</v>
      </c>
      <c r="AE2309" s="73">
        <v>60</v>
      </c>
      <c r="AF2309" s="74">
        <v>80</v>
      </c>
      <c r="AJ2309" s="1080"/>
      <c r="AK2309" s="1081"/>
      <c r="AL2309" s="1080"/>
      <c r="AM2309" s="367"/>
    </row>
    <row r="2310" spans="1:39" s="190" customFormat="1">
      <c r="A2310" s="3256"/>
      <c r="B2310" s="3185"/>
      <c r="C2310" s="128" t="s">
        <v>19</v>
      </c>
      <c r="D2310" s="113" t="s">
        <v>131</v>
      </c>
      <c r="E2310" s="339">
        <f t="shared" ref="E2310:AB2310" si="1353">(E2314-D2314)*$AE2309*$AF2309</f>
        <v>456.00000000000307</v>
      </c>
      <c r="F2310" s="340">
        <f t="shared" si="1353"/>
        <v>455.99999999999881</v>
      </c>
      <c r="G2310" s="340">
        <f t="shared" si="1353"/>
        <v>422.40000000000038</v>
      </c>
      <c r="H2310" s="469">
        <f t="shared" si="1353"/>
        <v>427.19999999999771</v>
      </c>
      <c r="I2310" s="340">
        <f t="shared" si="1353"/>
        <v>446.39999999999986</v>
      </c>
      <c r="J2310" s="340">
        <f t="shared" si="1353"/>
        <v>451.20000000000147</v>
      </c>
      <c r="K2310" s="340">
        <f t="shared" si="1353"/>
        <v>484.7999999999999</v>
      </c>
      <c r="L2310" s="340">
        <f t="shared" si="1353"/>
        <v>542.39999999999782</v>
      </c>
      <c r="M2310" s="340">
        <f t="shared" si="1353"/>
        <v>681.60000000000173</v>
      </c>
      <c r="N2310" s="469">
        <f t="shared" si="1353"/>
        <v>739.19999999999959</v>
      </c>
      <c r="O2310" s="340">
        <f t="shared" si="1353"/>
        <v>739.19999999999959</v>
      </c>
      <c r="P2310" s="340">
        <f t="shared" si="1353"/>
        <v>739.19999999999959</v>
      </c>
      <c r="Q2310" s="340">
        <f t="shared" si="1353"/>
        <v>739.19999999999959</v>
      </c>
      <c r="R2310" s="340">
        <f t="shared" si="1353"/>
        <v>710.3999999999985</v>
      </c>
      <c r="S2310" s="340">
        <f t="shared" si="1353"/>
        <v>739.19999999999959</v>
      </c>
      <c r="T2310" s="340">
        <f t="shared" si="1353"/>
        <v>710.40000000000703</v>
      </c>
      <c r="U2310" s="340">
        <f t="shared" si="1353"/>
        <v>710.3999999999985</v>
      </c>
      <c r="V2310" s="505">
        <f t="shared" si="1353"/>
        <v>652.79999999999632</v>
      </c>
      <c r="W2310" s="340">
        <f t="shared" si="1353"/>
        <v>638.4000000000043</v>
      </c>
      <c r="X2310" s="340">
        <f t="shared" si="1353"/>
        <v>580.79999999999359</v>
      </c>
      <c r="Y2310" s="469">
        <f t="shared" si="1353"/>
        <v>537.60000000000048</v>
      </c>
      <c r="Z2310" s="340">
        <f t="shared" si="1353"/>
        <v>571.20000000000744</v>
      </c>
      <c r="AA2310" s="340">
        <f t="shared" si="1353"/>
        <v>537.60000000000048</v>
      </c>
      <c r="AB2310" s="341">
        <f t="shared" si="1353"/>
        <v>542.39999999999782</v>
      </c>
      <c r="AC2310" s="112">
        <f>SUM(E2310:AB2310)</f>
        <v>14256.000000000004</v>
      </c>
      <c r="AD2310" s="75"/>
      <c r="AE2310" s="161"/>
      <c r="AF2310" s="76"/>
      <c r="AJ2310" s="367"/>
      <c r="AK2310" s="367"/>
      <c r="AL2310" s="367"/>
      <c r="AM2310" s="367"/>
    </row>
    <row r="2311" spans="1:39" s="190" customFormat="1">
      <c r="A2311" s="3256"/>
      <c r="B2311" s="3185"/>
      <c r="C2311" s="128" t="s">
        <v>20</v>
      </c>
      <c r="D2311" s="113" t="s">
        <v>21</v>
      </c>
      <c r="E2311" s="1797">
        <v>80</v>
      </c>
      <c r="F2311" s="1790">
        <v>80</v>
      </c>
      <c r="G2311" s="1790">
        <v>75</v>
      </c>
      <c r="H2311" s="474">
        <v>75</v>
      </c>
      <c r="I2311" s="1790">
        <v>78</v>
      </c>
      <c r="J2311" s="1790">
        <v>80</v>
      </c>
      <c r="K2311" s="1790">
        <v>85</v>
      </c>
      <c r="L2311" s="1790">
        <v>95</v>
      </c>
      <c r="M2311" s="1790">
        <v>120</v>
      </c>
      <c r="N2311" s="474">
        <v>130</v>
      </c>
      <c r="O2311" s="1790">
        <v>130</v>
      </c>
      <c r="P2311" s="1790">
        <v>130</v>
      </c>
      <c r="Q2311" s="1790">
        <v>130</v>
      </c>
      <c r="R2311" s="1790">
        <v>125</v>
      </c>
      <c r="S2311" s="1790">
        <v>130</v>
      </c>
      <c r="T2311" s="1790">
        <v>125</v>
      </c>
      <c r="U2311" s="1790">
        <v>125</v>
      </c>
      <c r="V2311" s="510">
        <v>115</v>
      </c>
      <c r="W2311" s="1790">
        <v>112</v>
      </c>
      <c r="X2311" s="1790">
        <v>102</v>
      </c>
      <c r="Y2311" s="474">
        <v>95</v>
      </c>
      <c r="Z2311" s="1790">
        <v>100</v>
      </c>
      <c r="AA2311" s="1790">
        <v>95</v>
      </c>
      <c r="AB2311" s="1791">
        <v>95</v>
      </c>
      <c r="AC2311" s="112">
        <f>AVERAGE(E2311:AB2311)</f>
        <v>104.45833333333333</v>
      </c>
      <c r="AD2311" s="78">
        <f>SQRT(MIN((E2309*E2309+E2310*E2310),(F2309*F2309+F2310*F2310),(G2309*G2309+G2310*G2310),(H2309*H2309+H2310*H2310),(I2309*I2309+I2310*I2310),(J2309*J2309+J2310*J2310),(K2309*K2309+K2310*K2310),(L2309*L2309+L2310*L2310),(M2309*M2309+M2310*M2310),(N2309*N2309+N2310*N2310),(E2309*E2309+E2310*E2310),(O2309*O2309+O2310*O2310),(P2309*P2309+P2310*P2310),(R2309*R2309+R2310*R2310),(S2309*S2309+S2310*S2310),(T2309*T2309+T2310*T2310),(U2309*U2309+U2310*U2310),(V2309*V2309+V2310*V2310),(W2309*W2309+W2310*W2310),(X2309*X2309+X2310*X2310),(Y2309*Y2309+Y2310*Y2310),(Z2309*Z2309+Z2310*Z2310),(AA2309*AA2309+AA2310*AA2310),(AB2309*AB2309+AB2310*AB2310)))/AD2309</f>
        <v>0.23612877842397612</v>
      </c>
      <c r="AE2311" s="78"/>
      <c r="AF2311" s="79"/>
      <c r="AJ2311" s="367"/>
      <c r="AK2311" s="367"/>
      <c r="AL2311" s="367"/>
      <c r="AM2311" s="367"/>
    </row>
    <row r="2312" spans="1:39" s="190" customFormat="1" ht="16.5" thickBot="1">
      <c r="A2312" s="3256"/>
      <c r="B2312" s="3185"/>
      <c r="C2312" s="128" t="s">
        <v>22</v>
      </c>
      <c r="D2312" s="119"/>
      <c r="E2312" s="345">
        <f t="shared" ref="E2312:AB2312" si="1354">E2310/E2309</f>
        <v>0.50531914893616725</v>
      </c>
      <c r="F2312" s="346">
        <f t="shared" si="1354"/>
        <v>0.50264550264550123</v>
      </c>
      <c r="G2312" s="346">
        <f t="shared" si="1354"/>
        <v>0.500000000000005</v>
      </c>
      <c r="H2312" s="471">
        <f t="shared" si="1354"/>
        <v>0.50282485875706062</v>
      </c>
      <c r="I2312" s="346">
        <f t="shared" si="1354"/>
        <v>0.50819672131147575</v>
      </c>
      <c r="J2312" s="346">
        <f t="shared" si="1354"/>
        <v>0.49999999999999528</v>
      </c>
      <c r="K2312" s="346">
        <f t="shared" si="1354"/>
        <v>0.50500000000000167</v>
      </c>
      <c r="L2312" s="346">
        <f t="shared" si="1354"/>
        <v>0.50446428571428326</v>
      </c>
      <c r="M2312" s="346">
        <f t="shared" si="1354"/>
        <v>0.50354609929078131</v>
      </c>
      <c r="N2312" s="471">
        <f t="shared" si="1354"/>
        <v>0.50326797385621314</v>
      </c>
      <c r="O2312" s="346">
        <f t="shared" si="1354"/>
        <v>0.50326797385620736</v>
      </c>
      <c r="P2312" s="346">
        <f t="shared" si="1354"/>
        <v>0.50326797385620736</v>
      </c>
      <c r="Q2312" s="346">
        <f t="shared" si="1354"/>
        <v>0.50326797385620736</v>
      </c>
      <c r="R2312" s="346">
        <f t="shared" si="1354"/>
        <v>0.5034013605442158</v>
      </c>
      <c r="S2312" s="346">
        <f t="shared" si="1354"/>
        <v>0.50326797385621314</v>
      </c>
      <c r="T2312" s="346">
        <f t="shared" si="1354"/>
        <v>0.5034013605442218</v>
      </c>
      <c r="U2312" s="346">
        <f t="shared" si="1354"/>
        <v>0.50169491525423338</v>
      </c>
      <c r="V2312" s="507">
        <f t="shared" si="1354"/>
        <v>0.50370370370370166</v>
      </c>
      <c r="W2312" s="346">
        <f t="shared" si="1354"/>
        <v>0.50378787878788345</v>
      </c>
      <c r="X2312" s="346">
        <f t="shared" si="1354"/>
        <v>0.50416666666666443</v>
      </c>
      <c r="Y2312" s="471">
        <f t="shared" si="1354"/>
        <v>0.5</v>
      </c>
      <c r="Z2312" s="346">
        <f t="shared" si="1354"/>
        <v>0.50638297872341209</v>
      </c>
      <c r="AA2312" s="346">
        <f t="shared" si="1354"/>
        <v>0.5022421524663625</v>
      </c>
      <c r="AB2312" s="347">
        <f t="shared" si="1354"/>
        <v>0.50446428571428326</v>
      </c>
      <c r="AC2312" s="568">
        <f>AVERAGE(E2312:AB2312)</f>
        <v>0.50339924118088741</v>
      </c>
      <c r="AD2312" s="75"/>
      <c r="AE2312" s="161"/>
      <c r="AF2312" s="76"/>
      <c r="AJ2312" s="367"/>
      <c r="AK2312" s="367"/>
      <c r="AL2312" s="367"/>
      <c r="AM2312" s="367"/>
    </row>
    <row r="2313" spans="1:39" s="190" customFormat="1" hidden="1">
      <c r="A2313" s="564"/>
      <c r="B2313" s="215"/>
      <c r="C2313" s="129" t="s">
        <v>23</v>
      </c>
      <c r="D2313" s="127">
        <v>16.72</v>
      </c>
      <c r="E2313" s="342">
        <v>16.908000000000001</v>
      </c>
      <c r="F2313" s="343">
        <v>17.097000000000001</v>
      </c>
      <c r="G2313" s="343">
        <v>17.273</v>
      </c>
      <c r="H2313" s="466">
        <v>17.45</v>
      </c>
      <c r="I2313" s="343">
        <v>17.632999999999999</v>
      </c>
      <c r="J2313" s="343">
        <v>17.821000000000002</v>
      </c>
      <c r="K2313" s="343">
        <v>18.021000000000001</v>
      </c>
      <c r="L2313" s="343">
        <v>18.245000000000001</v>
      </c>
      <c r="M2313" s="343">
        <v>18.527000000000001</v>
      </c>
      <c r="N2313" s="466">
        <v>18.832999999999998</v>
      </c>
      <c r="O2313" s="343">
        <v>19.138999999999999</v>
      </c>
      <c r="P2313" s="343">
        <v>19.445</v>
      </c>
      <c r="Q2313" s="343">
        <v>19.751000000000001</v>
      </c>
      <c r="R2313" s="343">
        <v>20.045000000000002</v>
      </c>
      <c r="S2313" s="343">
        <v>20.350999999999999</v>
      </c>
      <c r="T2313" s="343">
        <v>20.645</v>
      </c>
      <c r="U2313" s="343">
        <v>20.94</v>
      </c>
      <c r="V2313" s="502">
        <v>21.21</v>
      </c>
      <c r="W2313" s="343">
        <v>21.474</v>
      </c>
      <c r="X2313" s="343">
        <v>21.713999999999999</v>
      </c>
      <c r="Y2313" s="466">
        <v>21.937999999999999</v>
      </c>
      <c r="Z2313" s="343">
        <v>22.172999999999998</v>
      </c>
      <c r="AA2313" s="343">
        <v>22.396000000000001</v>
      </c>
      <c r="AB2313" s="344">
        <v>22.62</v>
      </c>
      <c r="AC2313" s="113"/>
      <c r="AD2313" s="75"/>
      <c r="AE2313" s="161"/>
      <c r="AF2313" s="76"/>
      <c r="AG2313" s="234"/>
      <c r="AH2313" s="234"/>
      <c r="AI2313" s="234"/>
      <c r="AJ2313" s="367"/>
      <c r="AK2313" s="367"/>
      <c r="AL2313" s="367"/>
      <c r="AM2313" s="367"/>
    </row>
    <row r="2314" spans="1:39" s="190" customFormat="1" hidden="1">
      <c r="A2314" s="564"/>
      <c r="B2314" s="215"/>
      <c r="C2314" s="129" t="s">
        <v>24</v>
      </c>
      <c r="D2314" s="113">
        <v>6.76</v>
      </c>
      <c r="E2314" s="342">
        <v>6.8550000000000004</v>
      </c>
      <c r="F2314" s="343">
        <v>6.95</v>
      </c>
      <c r="G2314" s="343">
        <v>7.0380000000000003</v>
      </c>
      <c r="H2314" s="466">
        <v>7.1269999999999998</v>
      </c>
      <c r="I2314" s="343">
        <v>7.22</v>
      </c>
      <c r="J2314" s="343">
        <v>7.3140000000000001</v>
      </c>
      <c r="K2314" s="343">
        <v>7.415</v>
      </c>
      <c r="L2314" s="343">
        <v>7.5279999999999996</v>
      </c>
      <c r="M2314" s="343">
        <v>7.67</v>
      </c>
      <c r="N2314" s="466">
        <v>7.8239999999999998</v>
      </c>
      <c r="O2314" s="343">
        <v>7.9779999999999998</v>
      </c>
      <c r="P2314" s="343">
        <v>8.1319999999999997</v>
      </c>
      <c r="Q2314" s="343">
        <v>8.2859999999999996</v>
      </c>
      <c r="R2314" s="343">
        <v>8.4339999999999993</v>
      </c>
      <c r="S2314" s="343">
        <v>8.5879999999999992</v>
      </c>
      <c r="T2314" s="343">
        <v>8.7360000000000007</v>
      </c>
      <c r="U2314" s="343">
        <v>8.8840000000000003</v>
      </c>
      <c r="V2314" s="502">
        <v>9.02</v>
      </c>
      <c r="W2314" s="343">
        <v>9.1530000000000005</v>
      </c>
      <c r="X2314" s="343">
        <v>9.2739999999999991</v>
      </c>
      <c r="Y2314" s="466">
        <v>9.3859999999999992</v>
      </c>
      <c r="Z2314" s="343">
        <v>9.5050000000000008</v>
      </c>
      <c r="AA2314" s="343">
        <v>9.6170000000000009</v>
      </c>
      <c r="AB2314" s="344">
        <v>9.73</v>
      </c>
      <c r="AC2314" s="113"/>
      <c r="AD2314" s="75"/>
      <c r="AE2314" s="161"/>
      <c r="AF2314" s="76"/>
      <c r="AH2314" s="980"/>
      <c r="AI2314" s="981"/>
      <c r="AJ2314" s="981"/>
      <c r="AK2314" s="982"/>
      <c r="AL2314" s="982"/>
      <c r="AM2314" s="198"/>
    </row>
    <row r="2315" spans="1:39" s="190" customFormat="1" ht="16.5" hidden="1" thickBot="1">
      <c r="A2315" s="3311" t="s">
        <v>50</v>
      </c>
      <c r="B2315" s="3312"/>
      <c r="C2315" s="3313"/>
      <c r="D2315" s="119"/>
      <c r="E2315" s="187">
        <f>SQRT(E2309*E2309+E2310*E2310)/E2337/1.73</f>
        <v>89.91281563777612</v>
      </c>
      <c r="F2315" s="188">
        <f t="shared" ref="F2315:AB2315" si="1355">SQRT(F2309*F2309+F2310*F2310)/F2337/1.73</f>
        <v>90.293998788836035</v>
      </c>
      <c r="G2315" s="188">
        <f t="shared" si="1355"/>
        <v>83.994229763975497</v>
      </c>
      <c r="H2315" s="473">
        <f t="shared" si="1355"/>
        <v>84.567133152123333</v>
      </c>
      <c r="I2315" s="188">
        <f t="shared" si="1355"/>
        <v>87.623124831162727</v>
      </c>
      <c r="J2315" s="188">
        <f t="shared" si="1355"/>
        <v>89.721109066066333</v>
      </c>
      <c r="K2315" s="188">
        <f t="shared" si="1355"/>
        <v>97.134015876667632</v>
      </c>
      <c r="L2315" s="188">
        <f t="shared" si="1355"/>
        <v>108.76665668270788</v>
      </c>
      <c r="M2315" s="188">
        <f t="shared" si="1355"/>
        <v>136.87893004962444</v>
      </c>
      <c r="N2315" s="473">
        <f t="shared" si="1355"/>
        <v>148.51161061148568</v>
      </c>
      <c r="O2315" s="188">
        <f t="shared" si="1355"/>
        <v>148.5116106114871</v>
      </c>
      <c r="P2315" s="188">
        <f t="shared" si="1355"/>
        <v>146.22681660207959</v>
      </c>
      <c r="Q2315" s="188">
        <f t="shared" si="1355"/>
        <v>146.22681660207959</v>
      </c>
      <c r="R2315" s="188">
        <f t="shared" si="1355"/>
        <v>140.49995761603336</v>
      </c>
      <c r="S2315" s="188">
        <f t="shared" si="1355"/>
        <v>146.22681660207823</v>
      </c>
      <c r="T2315" s="188">
        <f t="shared" si="1355"/>
        <v>140.49995761603373</v>
      </c>
      <c r="U2315" s="188">
        <f t="shared" si="1355"/>
        <v>143.08263141722779</v>
      </c>
      <c r="V2315" s="509">
        <f t="shared" si="1355"/>
        <v>129.04624505350512</v>
      </c>
      <c r="W2315" s="188">
        <f t="shared" si="1355"/>
        <v>126.18281821888743</v>
      </c>
      <c r="X2315" s="188">
        <f t="shared" si="1355"/>
        <v>114.72911727791617</v>
      </c>
      <c r="Y2315" s="473">
        <f t="shared" si="1355"/>
        <v>106.9017469723333</v>
      </c>
      <c r="Z2315" s="188">
        <f t="shared" si="1355"/>
        <v>112.43918874645372</v>
      </c>
      <c r="AA2315" s="188">
        <f t="shared" si="1355"/>
        <v>106.52012607246682</v>
      </c>
      <c r="AB2315" s="189">
        <f t="shared" si="1355"/>
        <v>107.09332350297392</v>
      </c>
      <c r="AC2315" s="114">
        <f>AVERAGE(E2315:AB2315)</f>
        <v>117.9829498904992</v>
      </c>
      <c r="AD2315" s="1196">
        <f>(AC2311-AC2315)/AC2311</f>
        <v>-0.12947379233026762</v>
      </c>
      <c r="AE2315" s="81"/>
      <c r="AF2315" s="82"/>
      <c r="AJ2315" s="333"/>
      <c r="AK2315" s="333"/>
      <c r="AL2315" s="367"/>
      <c r="AM2315" s="333"/>
    </row>
    <row r="2316" spans="1:39" s="190" customFormat="1">
      <c r="A2316" s="3255" t="s">
        <v>373</v>
      </c>
      <c r="B2316" s="3184" t="s">
        <v>374</v>
      </c>
      <c r="C2316" s="126" t="s">
        <v>17</v>
      </c>
      <c r="D2316" s="127" t="s">
        <v>131</v>
      </c>
      <c r="E2316" s="338">
        <f t="shared" ref="E2316:AB2316" si="1356">(E2320-D2320)*$AE2316*$AF2316</f>
        <v>19.999999999999574</v>
      </c>
      <c r="F2316" s="73">
        <f t="shared" si="1356"/>
        <v>40.000000000000924</v>
      </c>
      <c r="G2316" s="73">
        <f t="shared" si="1356"/>
        <v>19.999999999999574</v>
      </c>
      <c r="H2316" s="468">
        <f t="shared" si="1356"/>
        <v>40.000000000000924</v>
      </c>
      <c r="I2316" s="73">
        <f t="shared" si="1356"/>
        <v>39.999999999999147</v>
      </c>
      <c r="J2316" s="73">
        <f t="shared" si="1356"/>
        <v>19.999999999999574</v>
      </c>
      <c r="K2316" s="73">
        <f t="shared" si="1356"/>
        <v>40.000000000000924</v>
      </c>
      <c r="L2316" s="73">
        <f t="shared" si="1356"/>
        <v>39.999999999999147</v>
      </c>
      <c r="M2316" s="73">
        <f t="shared" si="1356"/>
        <v>60.000000000000497</v>
      </c>
      <c r="N2316" s="468">
        <f t="shared" si="1356"/>
        <v>60.000000000000497</v>
      </c>
      <c r="O2316" s="73">
        <f t="shared" si="1356"/>
        <v>39.999999999999147</v>
      </c>
      <c r="P2316" s="73">
        <f t="shared" si="1356"/>
        <v>40.000000000000924</v>
      </c>
      <c r="Q2316" s="73">
        <f t="shared" si="1356"/>
        <v>39.999999999999147</v>
      </c>
      <c r="R2316" s="73">
        <f t="shared" si="1356"/>
        <v>40.000000000000924</v>
      </c>
      <c r="S2316" s="73">
        <f t="shared" si="1356"/>
        <v>59.999999999998721</v>
      </c>
      <c r="T2316" s="73">
        <f t="shared" si="1356"/>
        <v>40.000000000000924</v>
      </c>
      <c r="U2316" s="73">
        <f t="shared" si="1356"/>
        <v>39.999999999999147</v>
      </c>
      <c r="V2316" s="504">
        <f t="shared" si="1356"/>
        <v>40.000000000000924</v>
      </c>
      <c r="W2316" s="73">
        <f t="shared" si="1356"/>
        <v>59.999999999998721</v>
      </c>
      <c r="X2316" s="73">
        <f t="shared" si="1356"/>
        <v>40.000000000000924</v>
      </c>
      <c r="Y2316" s="468">
        <f t="shared" si="1356"/>
        <v>60.000000000000497</v>
      </c>
      <c r="Z2316" s="73">
        <f t="shared" si="1356"/>
        <v>59.999999999998721</v>
      </c>
      <c r="AA2316" s="73">
        <f t="shared" si="1356"/>
        <v>60.000000000000497</v>
      </c>
      <c r="AB2316" s="74">
        <f t="shared" si="1356"/>
        <v>40.000000000000924</v>
      </c>
      <c r="AC2316" s="111">
        <f>SUM(E2316:AB2316)</f>
        <v>1040.0000000000009</v>
      </c>
      <c r="AD2316" s="72">
        <v>1600</v>
      </c>
      <c r="AE2316" s="73">
        <v>100</v>
      </c>
      <c r="AF2316" s="74">
        <v>20</v>
      </c>
      <c r="AH2316" s="198"/>
      <c r="AI2316" s="198"/>
      <c r="AJ2316" s="1080"/>
      <c r="AK2316" s="1081"/>
      <c r="AL2316" s="1080"/>
      <c r="AM2316" s="367"/>
    </row>
    <row r="2317" spans="1:39" s="190" customFormat="1">
      <c r="A2317" s="3256"/>
      <c r="B2317" s="3185"/>
      <c r="C2317" s="128" t="s">
        <v>19</v>
      </c>
      <c r="D2317" s="113" t="s">
        <v>131</v>
      </c>
      <c r="E2317" s="339">
        <f t="shared" ref="E2317:AB2317" si="1357">(E2321-D2321)*$AE2316*$AF2316</f>
        <v>0</v>
      </c>
      <c r="F2317" s="340">
        <f t="shared" si="1357"/>
        <v>0</v>
      </c>
      <c r="G2317" s="340">
        <f t="shared" si="1357"/>
        <v>0</v>
      </c>
      <c r="H2317" s="469">
        <f t="shared" si="1357"/>
        <v>0</v>
      </c>
      <c r="I2317" s="340">
        <f t="shared" si="1357"/>
        <v>0</v>
      </c>
      <c r="J2317" s="340">
        <f t="shared" si="1357"/>
        <v>0</v>
      </c>
      <c r="K2317" s="340">
        <f t="shared" si="1357"/>
        <v>0</v>
      </c>
      <c r="L2317" s="340">
        <f t="shared" si="1357"/>
        <v>0</v>
      </c>
      <c r="M2317" s="340">
        <f t="shared" si="1357"/>
        <v>0</v>
      </c>
      <c r="N2317" s="469">
        <f t="shared" si="1357"/>
        <v>0</v>
      </c>
      <c r="O2317" s="340">
        <f t="shared" si="1357"/>
        <v>0</v>
      </c>
      <c r="P2317" s="340">
        <f t="shared" si="1357"/>
        <v>0</v>
      </c>
      <c r="Q2317" s="340">
        <f t="shared" si="1357"/>
        <v>0</v>
      </c>
      <c r="R2317" s="340">
        <f t="shared" si="1357"/>
        <v>0</v>
      </c>
      <c r="S2317" s="340">
        <f t="shared" si="1357"/>
        <v>0</v>
      </c>
      <c r="T2317" s="340">
        <f t="shared" si="1357"/>
        <v>0</v>
      </c>
      <c r="U2317" s="340">
        <f t="shared" si="1357"/>
        <v>0</v>
      </c>
      <c r="V2317" s="505">
        <f t="shared" si="1357"/>
        <v>0</v>
      </c>
      <c r="W2317" s="340">
        <f t="shared" si="1357"/>
        <v>0</v>
      </c>
      <c r="X2317" s="340">
        <f t="shared" si="1357"/>
        <v>0</v>
      </c>
      <c r="Y2317" s="469">
        <f t="shared" si="1357"/>
        <v>0</v>
      </c>
      <c r="Z2317" s="340">
        <f t="shared" si="1357"/>
        <v>0</v>
      </c>
      <c r="AA2317" s="340">
        <f t="shared" si="1357"/>
        <v>0</v>
      </c>
      <c r="AB2317" s="341">
        <f t="shared" si="1357"/>
        <v>0</v>
      </c>
      <c r="AC2317" s="112">
        <f>SUM(E2317:AB2317)</f>
        <v>0</v>
      </c>
      <c r="AD2317" s="75"/>
      <c r="AE2317" s="161"/>
      <c r="AF2317" s="76"/>
      <c r="AH2317" s="198"/>
      <c r="AI2317" s="198"/>
      <c r="AJ2317" s="367"/>
      <c r="AK2317" s="367"/>
      <c r="AL2317" s="367"/>
      <c r="AM2317" s="367"/>
    </row>
    <row r="2318" spans="1:39" s="190" customFormat="1">
      <c r="A2318" s="3256"/>
      <c r="B2318" s="3185"/>
      <c r="C2318" s="128" t="s">
        <v>20</v>
      </c>
      <c r="D2318" s="113" t="s">
        <v>21</v>
      </c>
      <c r="E2318" s="1797">
        <v>1</v>
      </c>
      <c r="F2318" s="1797">
        <v>1</v>
      </c>
      <c r="G2318" s="1797">
        <v>1</v>
      </c>
      <c r="H2318" s="499">
        <v>1</v>
      </c>
      <c r="I2318" s="1797">
        <v>1</v>
      </c>
      <c r="J2318" s="1797">
        <v>1</v>
      </c>
      <c r="K2318" s="1797">
        <v>1</v>
      </c>
      <c r="L2318" s="1797">
        <v>1</v>
      </c>
      <c r="M2318" s="1797">
        <v>1</v>
      </c>
      <c r="N2318" s="499">
        <v>1</v>
      </c>
      <c r="O2318" s="1797">
        <v>1</v>
      </c>
      <c r="P2318" s="1797">
        <v>1</v>
      </c>
      <c r="Q2318" s="1797">
        <v>1</v>
      </c>
      <c r="R2318" s="1797">
        <v>1</v>
      </c>
      <c r="S2318" s="1797">
        <v>1</v>
      </c>
      <c r="T2318" s="1797">
        <v>1</v>
      </c>
      <c r="U2318" s="1797">
        <v>1</v>
      </c>
      <c r="V2318" s="1825">
        <v>1</v>
      </c>
      <c r="W2318" s="1797">
        <v>1</v>
      </c>
      <c r="X2318" s="1797">
        <v>1</v>
      </c>
      <c r="Y2318" s="499">
        <v>1</v>
      </c>
      <c r="Z2318" s="1797">
        <v>1</v>
      </c>
      <c r="AA2318" s="1797">
        <v>1</v>
      </c>
      <c r="AB2318" s="1797">
        <v>1</v>
      </c>
      <c r="AC2318" s="112">
        <f>AVERAGE(E2318:AB2318)</f>
        <v>1</v>
      </c>
      <c r="AD2318" s="78">
        <f>SQRT(MIN((E2316*E2316+E2317*E2317),(F2316*F2316+F2317*F2317),(G2316*G2316+G2317*G2317),(H2316*H2316+H2317*H2317),(I2316*I2316+I2317*I2317),(J2316*J2316+J2317*J2317),(K2316*K2316+K2317*K2317),(L2316*L2316+L2317*L2317),(M2316*M2316+M2317*M2317),(N2316*N2316+N2317*N2317),(E2316*E2316+E2317*E2317),(O2316*O2316+O2317*O2317),(P2316*P2316+P2317*P2317),(R2316*R2316+R2317*R2317),(S2316*S2316+S2317*S2317),(T2316*T2316+T2317*T2317),(U2316*U2316+U2317*U2317),(V2316*V2316+V2317*V2317),(W2316*W2316+W2317*W2317),(X2316*X2316+X2317*X2317),(Y2316*Y2316+Y2317*Y2317),(Z2316*Z2316+Z2317*Z2317),(AA2316*AA2316+AA2317*AA2317),(AB2316*AB2316+AB2317*AB2317)))/AD2316</f>
        <v>1.2499999999999734E-2</v>
      </c>
      <c r="AE2318" s="78"/>
      <c r="AF2318" s="79"/>
      <c r="AH2318" s="198"/>
      <c r="AI2318" s="198"/>
      <c r="AJ2318" s="367"/>
      <c r="AK2318" s="367"/>
      <c r="AL2318" s="367"/>
      <c r="AM2318" s="367"/>
    </row>
    <row r="2319" spans="1:39" s="190" customFormat="1" ht="16.5" thickBot="1">
      <c r="A2319" s="3256"/>
      <c r="B2319" s="3185"/>
      <c r="C2319" s="128" t="s">
        <v>22</v>
      </c>
      <c r="D2319" s="113"/>
      <c r="E2319" s="345">
        <f t="shared" ref="E2319:AB2319" si="1358">E2317/E2316</f>
        <v>0</v>
      </c>
      <c r="F2319" s="346">
        <f t="shared" si="1358"/>
        <v>0</v>
      </c>
      <c r="G2319" s="346">
        <f t="shared" si="1358"/>
        <v>0</v>
      </c>
      <c r="H2319" s="471">
        <f t="shared" si="1358"/>
        <v>0</v>
      </c>
      <c r="I2319" s="346">
        <f t="shared" si="1358"/>
        <v>0</v>
      </c>
      <c r="J2319" s="346">
        <f t="shared" si="1358"/>
        <v>0</v>
      </c>
      <c r="K2319" s="346">
        <f t="shared" si="1358"/>
        <v>0</v>
      </c>
      <c r="L2319" s="346">
        <f t="shared" si="1358"/>
        <v>0</v>
      </c>
      <c r="M2319" s="346">
        <f t="shared" si="1358"/>
        <v>0</v>
      </c>
      <c r="N2319" s="471">
        <f t="shared" si="1358"/>
        <v>0</v>
      </c>
      <c r="O2319" s="346">
        <f t="shared" si="1358"/>
        <v>0</v>
      </c>
      <c r="P2319" s="346">
        <f t="shared" si="1358"/>
        <v>0</v>
      </c>
      <c r="Q2319" s="346">
        <f t="shared" si="1358"/>
        <v>0</v>
      </c>
      <c r="R2319" s="346">
        <f t="shared" si="1358"/>
        <v>0</v>
      </c>
      <c r="S2319" s="346">
        <f t="shared" si="1358"/>
        <v>0</v>
      </c>
      <c r="T2319" s="346">
        <f t="shared" si="1358"/>
        <v>0</v>
      </c>
      <c r="U2319" s="346">
        <f t="shared" si="1358"/>
        <v>0</v>
      </c>
      <c r="V2319" s="507">
        <f t="shared" si="1358"/>
        <v>0</v>
      </c>
      <c r="W2319" s="346">
        <f t="shared" si="1358"/>
        <v>0</v>
      </c>
      <c r="X2319" s="346">
        <f t="shared" si="1358"/>
        <v>0</v>
      </c>
      <c r="Y2319" s="471">
        <f t="shared" si="1358"/>
        <v>0</v>
      </c>
      <c r="Z2319" s="346">
        <f t="shared" si="1358"/>
        <v>0</v>
      </c>
      <c r="AA2319" s="346">
        <f t="shared" si="1358"/>
        <v>0</v>
      </c>
      <c r="AB2319" s="347">
        <f t="shared" si="1358"/>
        <v>0</v>
      </c>
      <c r="AC2319" s="568">
        <f>AVERAGE(E2319:AB2319)</f>
        <v>0</v>
      </c>
      <c r="AD2319" s="75"/>
      <c r="AE2319" s="161"/>
      <c r="AF2319" s="76"/>
      <c r="AH2319" s="198"/>
      <c r="AI2319" s="198"/>
      <c r="AJ2319" s="367"/>
      <c r="AK2319" s="367"/>
      <c r="AL2319" s="367"/>
      <c r="AM2319" s="367"/>
    </row>
    <row r="2320" spans="1:39" s="190" customFormat="1" hidden="1">
      <c r="A2320" s="564"/>
      <c r="B2320" s="215"/>
      <c r="C2320" s="129" t="s">
        <v>23</v>
      </c>
      <c r="D2320" s="113">
        <v>5.42</v>
      </c>
      <c r="E2320" s="342">
        <v>5.43</v>
      </c>
      <c r="F2320" s="343">
        <v>5.45</v>
      </c>
      <c r="G2320" s="343">
        <v>5.46</v>
      </c>
      <c r="H2320" s="466">
        <v>5.48</v>
      </c>
      <c r="I2320" s="343">
        <v>5.5</v>
      </c>
      <c r="J2320" s="343">
        <v>5.51</v>
      </c>
      <c r="K2320" s="343">
        <v>5.53</v>
      </c>
      <c r="L2320" s="343">
        <v>5.55</v>
      </c>
      <c r="M2320" s="343">
        <v>5.58</v>
      </c>
      <c r="N2320" s="466">
        <v>5.61</v>
      </c>
      <c r="O2320" s="343">
        <v>5.63</v>
      </c>
      <c r="P2320" s="343">
        <v>5.65</v>
      </c>
      <c r="Q2320" s="343">
        <v>5.67</v>
      </c>
      <c r="R2320" s="343">
        <v>5.69</v>
      </c>
      <c r="S2320" s="343">
        <v>5.72</v>
      </c>
      <c r="T2320" s="343">
        <v>5.74</v>
      </c>
      <c r="U2320" s="343">
        <v>5.76</v>
      </c>
      <c r="V2320" s="502">
        <v>5.78</v>
      </c>
      <c r="W2320" s="343">
        <v>5.81</v>
      </c>
      <c r="X2320" s="343">
        <v>5.83</v>
      </c>
      <c r="Y2320" s="466">
        <v>5.86</v>
      </c>
      <c r="Z2320" s="343">
        <v>5.89</v>
      </c>
      <c r="AA2320" s="343">
        <v>5.92</v>
      </c>
      <c r="AB2320" s="344">
        <v>5.94</v>
      </c>
      <c r="AC2320" s="113"/>
      <c r="AD2320" s="75"/>
      <c r="AE2320" s="161"/>
      <c r="AF2320" s="76"/>
      <c r="AH2320" s="198"/>
      <c r="AI2320" s="198"/>
      <c r="AJ2320" s="367"/>
      <c r="AK2320" s="367"/>
      <c r="AL2320" s="367"/>
      <c r="AM2320" s="367"/>
    </row>
    <row r="2321" spans="1:39" s="190" customFormat="1" hidden="1">
      <c r="A2321" s="564"/>
      <c r="B2321" s="215"/>
      <c r="C2321" s="129" t="s">
        <v>24</v>
      </c>
      <c r="D2321" s="113"/>
      <c r="E2321" s="342"/>
      <c r="F2321" s="343"/>
      <c r="G2321" s="343"/>
      <c r="H2321" s="466"/>
      <c r="I2321" s="343"/>
      <c r="J2321" s="343"/>
      <c r="K2321" s="343"/>
      <c r="L2321" s="343"/>
      <c r="M2321" s="343"/>
      <c r="N2321" s="466"/>
      <c r="O2321" s="343"/>
      <c r="P2321" s="343"/>
      <c r="Q2321" s="343"/>
      <c r="R2321" s="343"/>
      <c r="S2321" s="343"/>
      <c r="T2321" s="343"/>
      <c r="U2321" s="343"/>
      <c r="V2321" s="502"/>
      <c r="W2321" s="343"/>
      <c r="X2321" s="343"/>
      <c r="Y2321" s="466"/>
      <c r="Z2321" s="343"/>
      <c r="AA2321" s="343"/>
      <c r="AB2321" s="344"/>
      <c r="AC2321" s="113"/>
      <c r="AD2321" s="75"/>
      <c r="AE2321" s="161"/>
      <c r="AF2321" s="76"/>
      <c r="AH2321" s="367"/>
      <c r="AI2321" s="981"/>
      <c r="AJ2321" s="981"/>
      <c r="AK2321" s="982"/>
      <c r="AL2321" s="982"/>
      <c r="AM2321" s="198"/>
    </row>
    <row r="2322" spans="1:39" s="190" customFormat="1" ht="16.5" hidden="1" thickBot="1">
      <c r="A2322" s="3311" t="s">
        <v>50</v>
      </c>
      <c r="B2322" s="3312"/>
      <c r="C2322" s="3313"/>
      <c r="D2322" s="119"/>
      <c r="E2322" s="675">
        <f>SQRT(E2316*E2316+E2317*E2317)/E2331/1.73</f>
        <v>1.0415039316773198</v>
      </c>
      <c r="F2322" s="676">
        <f t="shared" ref="F2322:AB2322" si="1359">SQRT(F2316*F2316+F2317*F2317)/F2331/1.73</f>
        <v>2.0830078633547324</v>
      </c>
      <c r="G2322" s="676">
        <f t="shared" si="1359"/>
        <v>1.0415039316773198</v>
      </c>
      <c r="H2322" s="677">
        <f t="shared" si="1359"/>
        <v>2.0830078633547324</v>
      </c>
      <c r="I2322" s="676">
        <f t="shared" si="1359"/>
        <v>2.0830078633546396</v>
      </c>
      <c r="J2322" s="676">
        <f t="shared" si="1359"/>
        <v>1.0415039316773198</v>
      </c>
      <c r="K2322" s="676">
        <f t="shared" si="1359"/>
        <v>2.101944298476139</v>
      </c>
      <c r="L2322" s="676">
        <f t="shared" si="1359"/>
        <v>2.1019442984760457</v>
      </c>
      <c r="M2322" s="676">
        <f t="shared" si="1359"/>
        <v>3.1818422866840161</v>
      </c>
      <c r="N2322" s="677">
        <f t="shared" si="1359"/>
        <v>3.1529164477141616</v>
      </c>
      <c r="O2322" s="676">
        <f t="shared" si="1359"/>
        <v>2.1212281911226145</v>
      </c>
      <c r="P2322" s="676">
        <f t="shared" si="1359"/>
        <v>2.101944298476139</v>
      </c>
      <c r="Q2322" s="676">
        <f t="shared" si="1359"/>
        <v>2.1019442984760457</v>
      </c>
      <c r="R2322" s="676">
        <f t="shared" si="1359"/>
        <v>2.101944298476139</v>
      </c>
      <c r="S2322" s="676">
        <f t="shared" si="1359"/>
        <v>3.1529164477140688</v>
      </c>
      <c r="T2322" s="676">
        <f t="shared" si="1359"/>
        <v>2.101944298476139</v>
      </c>
      <c r="U2322" s="676">
        <f t="shared" si="1359"/>
        <v>2.1019442984760457</v>
      </c>
      <c r="V2322" s="1098">
        <f t="shared" si="1359"/>
        <v>2.101944298476139</v>
      </c>
      <c r="W2322" s="676">
        <f t="shared" si="1359"/>
        <v>3.1245117950319599</v>
      </c>
      <c r="X2322" s="676">
        <f t="shared" si="1359"/>
        <v>2.101944298476139</v>
      </c>
      <c r="Y2322" s="677">
        <f t="shared" si="1359"/>
        <v>3.1529164477141616</v>
      </c>
      <c r="Z2322" s="676">
        <f t="shared" si="1359"/>
        <v>3.1245117950319599</v>
      </c>
      <c r="AA2322" s="676">
        <f t="shared" si="1359"/>
        <v>3.1245117950320522</v>
      </c>
      <c r="AB2322" s="984">
        <f t="shared" si="1359"/>
        <v>2.0830078633547324</v>
      </c>
      <c r="AC2322" s="114">
        <f>AVERAGE(E2322:AB2322)</f>
        <v>2.2712248808658648</v>
      </c>
      <c r="AD2322" s="1196">
        <f>(AC2318-AC2322)/AC2318</f>
        <v>-1.2712248808658648</v>
      </c>
      <c r="AE2322" s="81"/>
      <c r="AF2322" s="82"/>
      <c r="AH2322" s="198"/>
      <c r="AI2322" s="198"/>
      <c r="AJ2322" s="367"/>
      <c r="AK2322" s="367"/>
      <c r="AL2322" s="367"/>
      <c r="AM2322" s="367"/>
    </row>
    <row r="2323" spans="1:39" s="190" customFormat="1">
      <c r="A2323" s="155" t="s">
        <v>968</v>
      </c>
      <c r="B2323" s="156"/>
      <c r="C2323" s="203"/>
      <c r="D2323" s="1197"/>
      <c r="E2323" s="1198">
        <f t="shared" ref="E2323:AB2324" si="1360">E2302+E2309</f>
        <v>1641.599999999994</v>
      </c>
      <c r="F2323" s="1199">
        <f t="shared" si="1360"/>
        <v>1564.8000000000025</v>
      </c>
      <c r="G2323" s="1199">
        <f t="shared" si="1360"/>
        <v>1488.0000000000621</v>
      </c>
      <c r="H2323" s="2806">
        <f t="shared" si="1360"/>
        <v>1411.1999999998147</v>
      </c>
      <c r="I2323" s="1199">
        <f t="shared" si="1360"/>
        <v>1488.000000000045</v>
      </c>
      <c r="J2323" s="1199">
        <f t="shared" si="1360"/>
        <v>1540.8000000001948</v>
      </c>
      <c r="K2323" s="1199">
        <f t="shared" si="1360"/>
        <v>1641.5999999999769</v>
      </c>
      <c r="L2323" s="1199">
        <f t="shared" si="1360"/>
        <v>1824.0000000000293</v>
      </c>
      <c r="M2323" s="1200">
        <f t="shared" si="1360"/>
        <v>2193.5999999997821</v>
      </c>
      <c r="N2323" s="2806">
        <f t="shared" si="1360"/>
        <v>2313.6000000002014</v>
      </c>
      <c r="O2323" s="1200">
        <f t="shared" si="1360"/>
        <v>2327.9999999998781</v>
      </c>
      <c r="P2323" s="1200">
        <f t="shared" si="1360"/>
        <v>2361.5999999999021</v>
      </c>
      <c r="Q2323" s="1199">
        <f t="shared" si="1360"/>
        <v>2308.8000000000593</v>
      </c>
      <c r="R2323" s="1200">
        <f t="shared" si="1360"/>
        <v>2255.9999999999436</v>
      </c>
      <c r="S2323" s="1199">
        <f t="shared" si="1360"/>
        <v>2308.800000000042</v>
      </c>
      <c r="T2323" s="1199">
        <f t="shared" si="1360"/>
        <v>2255.9999999999436</v>
      </c>
      <c r="U2323" s="1199">
        <f t="shared" si="1360"/>
        <v>2256.0000000000628</v>
      </c>
      <c r="V2323" s="1200">
        <f t="shared" si="1360"/>
        <v>2140.7999999999392</v>
      </c>
      <c r="W2323" s="1199">
        <f t="shared" si="1360"/>
        <v>2155.200000000008</v>
      </c>
      <c r="X2323" s="1199">
        <f t="shared" si="1360"/>
        <v>2088.0000000002328</v>
      </c>
      <c r="Y2323" s="2806">
        <f t="shared" si="1360"/>
        <v>2011.1999999999682</v>
      </c>
      <c r="Z2323" s="1199">
        <f t="shared" si="1360"/>
        <v>2063.9999999999645</v>
      </c>
      <c r="AA2323" s="1199">
        <f t="shared" si="1360"/>
        <v>1910.4000000000667</v>
      </c>
      <c r="AB2323" s="1201">
        <f t="shared" si="1360"/>
        <v>1919.999999999942</v>
      </c>
      <c r="AC2323" s="1202"/>
      <c r="AD2323" s="573">
        <f>MIN(E2323:AB2323)</f>
        <v>1411.1999999998147</v>
      </c>
      <c r="AE2323" s="85"/>
      <c r="AF2323" s="86"/>
      <c r="AH2323" s="198"/>
      <c r="AI2323" s="198"/>
      <c r="AJ2323" s="367"/>
      <c r="AK2323" s="367"/>
      <c r="AL2323" s="367"/>
      <c r="AM2323" s="367"/>
    </row>
    <row r="2324" spans="1:39" s="190" customFormat="1">
      <c r="A2324" s="157" t="s">
        <v>969</v>
      </c>
      <c r="B2324" s="158"/>
      <c r="C2324" s="194"/>
      <c r="D2324" s="1203"/>
      <c r="E2324" s="1204">
        <f t="shared" si="1360"/>
        <v>912.00000000000614</v>
      </c>
      <c r="F2324" s="1205">
        <f t="shared" si="1360"/>
        <v>863.99999999999864</v>
      </c>
      <c r="G2324" s="1205">
        <f t="shared" si="1360"/>
        <v>820.799999999997</v>
      </c>
      <c r="H2324" s="2563">
        <f t="shared" si="1360"/>
        <v>777.59999999999968</v>
      </c>
      <c r="I2324" s="1205">
        <f t="shared" si="1360"/>
        <v>820.80000000000132</v>
      </c>
      <c r="J2324" s="1205">
        <f t="shared" si="1360"/>
        <v>844.80000000000075</v>
      </c>
      <c r="K2324" s="1205">
        <f t="shared" si="1360"/>
        <v>907.20000000000027</v>
      </c>
      <c r="L2324" s="1205">
        <f t="shared" si="1360"/>
        <v>1007.9999999999956</v>
      </c>
      <c r="M2324" s="1206">
        <f t="shared" si="1360"/>
        <v>1204.8000000000015</v>
      </c>
      <c r="N2324" s="2563">
        <f t="shared" si="1360"/>
        <v>1257.6000000000022</v>
      </c>
      <c r="O2324" s="1206">
        <f t="shared" si="1360"/>
        <v>1271.9999999999984</v>
      </c>
      <c r="P2324" s="1206">
        <f t="shared" si="1360"/>
        <v>1291.1999999999964</v>
      </c>
      <c r="Q2324" s="1205">
        <f t="shared" si="1360"/>
        <v>1262.3999999999996</v>
      </c>
      <c r="R2324" s="1206">
        <f t="shared" si="1360"/>
        <v>1228.8000000000011</v>
      </c>
      <c r="S2324" s="1205">
        <f t="shared" si="1360"/>
        <v>1262.3999999999996</v>
      </c>
      <c r="T2324" s="1205">
        <f t="shared" si="1360"/>
        <v>1233.600000000007</v>
      </c>
      <c r="U2324" s="1205">
        <f t="shared" si="1360"/>
        <v>1228.8000000000011</v>
      </c>
      <c r="V2324" s="1206">
        <f t="shared" si="1360"/>
        <v>1175.9999999999964</v>
      </c>
      <c r="W2324" s="1205">
        <f t="shared" si="1360"/>
        <v>1190.4000000000053</v>
      </c>
      <c r="X2324" s="1205">
        <f t="shared" si="1360"/>
        <v>1156.7999999999897</v>
      </c>
      <c r="Y2324" s="2563">
        <f t="shared" si="1360"/>
        <v>1118.4000000000026</v>
      </c>
      <c r="Z2324" s="1205">
        <f t="shared" si="1360"/>
        <v>1152.0000000000095</v>
      </c>
      <c r="AA2324" s="1205">
        <f t="shared" si="1360"/>
        <v>1055.9999999999945</v>
      </c>
      <c r="AB2324" s="1207">
        <f t="shared" si="1360"/>
        <v>1065.5999999999976</v>
      </c>
      <c r="AC2324" s="1208"/>
      <c r="AD2324" s="575">
        <f>MIN(E2324:AB2324)</f>
        <v>777.59999999999968</v>
      </c>
      <c r="AE2324" s="88"/>
      <c r="AF2324" s="89"/>
      <c r="AH2324" s="198"/>
      <c r="AI2324" s="198"/>
      <c r="AJ2324" s="367"/>
      <c r="AK2324" s="367"/>
      <c r="AL2324" s="367"/>
      <c r="AM2324" s="367"/>
    </row>
    <row r="2325" spans="1:39" s="190" customFormat="1" ht="16.5" thickBot="1">
      <c r="A2325" s="159" t="s">
        <v>970</v>
      </c>
      <c r="B2325" s="160"/>
      <c r="C2325" s="204"/>
      <c r="D2325" s="1209"/>
      <c r="E2325" s="2627">
        <f>SQRT(E2324*E2324+E2323*E2323)</f>
        <v>1877.9229377160266</v>
      </c>
      <c r="F2325" s="2628">
        <f t="shared" ref="F2325:AB2325" si="1361">SQRT(F2324*F2324+F2323*F2323)</f>
        <v>1787.4828782396785</v>
      </c>
      <c r="G2325" s="2628">
        <f t="shared" si="1361"/>
        <v>1699.3694830731131</v>
      </c>
      <c r="H2325" s="2807">
        <f t="shared" si="1361"/>
        <v>1611.2564041764044</v>
      </c>
      <c r="I2325" s="2628">
        <f t="shared" si="1361"/>
        <v>1699.3694830731004</v>
      </c>
      <c r="J2325" s="2628">
        <f t="shared" si="1361"/>
        <v>1757.1999544731959</v>
      </c>
      <c r="K2325" s="2628">
        <f t="shared" si="1361"/>
        <v>1875.5965451023642</v>
      </c>
      <c r="L2325" s="2628">
        <f t="shared" si="1361"/>
        <v>2083.9961612248949</v>
      </c>
      <c r="M2325" s="2629">
        <f t="shared" si="1361"/>
        <v>2502.6833599157221</v>
      </c>
      <c r="N2325" s="2807">
        <f t="shared" si="1361"/>
        <v>2633.306423491375</v>
      </c>
      <c r="O2325" s="2629">
        <f t="shared" si="1361"/>
        <v>2652.8414954533996</v>
      </c>
      <c r="P2325" s="2629">
        <f t="shared" si="1361"/>
        <v>2691.53339195328</v>
      </c>
      <c r="Q2325" s="2628">
        <f t="shared" si="1361"/>
        <v>2631.3895948719323</v>
      </c>
      <c r="R2325" s="2629">
        <f t="shared" si="1361"/>
        <v>2568.946367676785</v>
      </c>
      <c r="S2325" s="2628">
        <f t="shared" si="1361"/>
        <v>2631.3895948719173</v>
      </c>
      <c r="T2325" s="2628">
        <f t="shared" si="1361"/>
        <v>2571.2457992186905</v>
      </c>
      <c r="U2325" s="2628">
        <f t="shared" si="1361"/>
        <v>2568.9463676768901</v>
      </c>
      <c r="V2325" s="2629">
        <f t="shared" si="1361"/>
        <v>2442.5397929204205</v>
      </c>
      <c r="W2325" s="2628">
        <f t="shared" si="1361"/>
        <v>2462.1005665894413</v>
      </c>
      <c r="X2325" s="2628">
        <f t="shared" si="1361"/>
        <v>2387.0337743737409</v>
      </c>
      <c r="Y2325" s="2807">
        <f t="shared" si="1361"/>
        <v>2301.2483568706525</v>
      </c>
      <c r="Z2325" s="2628">
        <f t="shared" si="1361"/>
        <v>2363.7258724310386</v>
      </c>
      <c r="AA2325" s="2628">
        <f t="shared" si="1361"/>
        <v>2182.8339744470359</v>
      </c>
      <c r="AB2325" s="2630">
        <f t="shared" si="1361"/>
        <v>2195.883275586335</v>
      </c>
      <c r="AC2325" s="1210"/>
      <c r="AD2325" s="578">
        <f>MIN(E2325:AB2325)</f>
        <v>1611.2564041764044</v>
      </c>
      <c r="AE2325" s="91"/>
      <c r="AF2325" s="92"/>
      <c r="AH2325" s="198"/>
      <c r="AI2325" s="198"/>
      <c r="AJ2325" s="333"/>
      <c r="AK2325" s="333"/>
      <c r="AL2325" s="333"/>
      <c r="AM2325" s="333"/>
    </row>
    <row r="2326" spans="1:39" s="190" customFormat="1" ht="16.5" thickBot="1">
      <c r="A2326" s="650" t="s">
        <v>375</v>
      </c>
      <c r="B2326" s="651"/>
      <c r="C2326" s="652"/>
      <c r="D2326" s="1211"/>
      <c r="E2326" s="1212">
        <v>1</v>
      </c>
      <c r="F2326" s="768">
        <v>2</v>
      </c>
      <c r="G2326" s="768">
        <v>3</v>
      </c>
      <c r="H2326" s="769">
        <v>4</v>
      </c>
      <c r="I2326" s="768">
        <v>5</v>
      </c>
      <c r="J2326" s="768">
        <v>6</v>
      </c>
      <c r="K2326" s="768">
        <v>7</v>
      </c>
      <c r="L2326" s="768">
        <v>8</v>
      </c>
      <c r="M2326" s="768">
        <v>9</v>
      </c>
      <c r="N2326" s="769">
        <v>10</v>
      </c>
      <c r="O2326" s="768">
        <v>11</v>
      </c>
      <c r="P2326" s="768">
        <v>12</v>
      </c>
      <c r="Q2326" s="768">
        <v>13</v>
      </c>
      <c r="R2326" s="768">
        <v>14</v>
      </c>
      <c r="S2326" s="768">
        <v>15</v>
      </c>
      <c r="T2326" s="768">
        <v>16</v>
      </c>
      <c r="U2326" s="768">
        <v>17</v>
      </c>
      <c r="V2326" s="769">
        <v>18</v>
      </c>
      <c r="W2326" s="768">
        <v>19</v>
      </c>
      <c r="X2326" s="768">
        <v>20</v>
      </c>
      <c r="Y2326" s="769">
        <v>21</v>
      </c>
      <c r="Z2326" s="768">
        <v>22</v>
      </c>
      <c r="AA2326" s="768">
        <v>23</v>
      </c>
      <c r="AB2326" s="1213">
        <v>24</v>
      </c>
      <c r="AC2326" s="1214"/>
      <c r="AH2326" s="198"/>
      <c r="AI2326" s="198"/>
      <c r="AJ2326" s="333"/>
      <c r="AK2326" s="333"/>
      <c r="AL2326" s="367"/>
      <c r="AM2326" s="333"/>
    </row>
    <row r="2327" spans="1:39" s="190" customFormat="1">
      <c r="A2327" s="3282" t="s">
        <v>376</v>
      </c>
      <c r="B2327" s="3184" t="s">
        <v>377</v>
      </c>
      <c r="C2327" s="134" t="s">
        <v>17</v>
      </c>
      <c r="D2327" s="1026" t="s">
        <v>131</v>
      </c>
      <c r="E2327" s="153">
        <f>E2316</f>
        <v>19.999999999999574</v>
      </c>
      <c r="F2327" s="214">
        <f t="shared" ref="F2327:AB2328" si="1362">F2316</f>
        <v>40.000000000000924</v>
      </c>
      <c r="G2327" s="214">
        <f t="shared" si="1362"/>
        <v>19.999999999999574</v>
      </c>
      <c r="H2327" s="467">
        <f t="shared" si="1362"/>
        <v>40.000000000000924</v>
      </c>
      <c r="I2327" s="214">
        <f t="shared" si="1362"/>
        <v>39.999999999999147</v>
      </c>
      <c r="J2327" s="214">
        <f t="shared" si="1362"/>
        <v>19.999999999999574</v>
      </c>
      <c r="K2327" s="501">
        <f t="shared" si="1362"/>
        <v>40.000000000000924</v>
      </c>
      <c r="L2327" s="214">
        <f t="shared" si="1362"/>
        <v>39.999999999999147</v>
      </c>
      <c r="M2327" s="214">
        <f t="shared" si="1362"/>
        <v>60.000000000000497</v>
      </c>
      <c r="N2327" s="467">
        <f t="shared" si="1362"/>
        <v>60.000000000000497</v>
      </c>
      <c r="O2327" s="214">
        <f t="shared" si="1362"/>
        <v>39.999999999999147</v>
      </c>
      <c r="P2327" s="214">
        <f t="shared" si="1362"/>
        <v>40.000000000000924</v>
      </c>
      <c r="Q2327" s="214">
        <f t="shared" si="1362"/>
        <v>39.999999999999147</v>
      </c>
      <c r="R2327" s="214">
        <f t="shared" si="1362"/>
        <v>40.000000000000924</v>
      </c>
      <c r="S2327" s="214">
        <f t="shared" si="1362"/>
        <v>59.999999999998721</v>
      </c>
      <c r="T2327" s="214">
        <f t="shared" si="1362"/>
        <v>40.000000000000924</v>
      </c>
      <c r="U2327" s="214">
        <f t="shared" si="1362"/>
        <v>39.999999999999147</v>
      </c>
      <c r="V2327" s="501">
        <f t="shared" si="1362"/>
        <v>40.000000000000924</v>
      </c>
      <c r="W2327" s="214">
        <f t="shared" si="1362"/>
        <v>59.999999999998721</v>
      </c>
      <c r="X2327" s="214">
        <f t="shared" si="1362"/>
        <v>40.000000000000924</v>
      </c>
      <c r="Y2327" s="467">
        <f t="shared" si="1362"/>
        <v>60.000000000000497</v>
      </c>
      <c r="Z2327" s="214">
        <f t="shared" si="1362"/>
        <v>59.999999999998721</v>
      </c>
      <c r="AA2327" s="214">
        <f t="shared" si="1362"/>
        <v>60.000000000000497</v>
      </c>
      <c r="AB2327" s="99">
        <f t="shared" si="1362"/>
        <v>40.000000000000924</v>
      </c>
      <c r="AC2327" s="136">
        <f>SUM(E2327:AB2327)</f>
        <v>1040.0000000000009</v>
      </c>
      <c r="AD2327" s="296"/>
      <c r="AE2327" s="1215"/>
      <c r="AF2327" s="1216"/>
      <c r="AH2327" s="198"/>
      <c r="AI2327" s="198"/>
      <c r="AJ2327" s="1080"/>
      <c r="AK2327" s="1081"/>
      <c r="AL2327" s="1080"/>
      <c r="AM2327" s="367"/>
    </row>
    <row r="2328" spans="1:39" s="190" customFormat="1">
      <c r="A2328" s="3283"/>
      <c r="B2328" s="3185"/>
      <c r="C2328" s="135" t="s">
        <v>19</v>
      </c>
      <c r="D2328" s="1217" t="s">
        <v>131</v>
      </c>
      <c r="E2328" s="450">
        <f>E2317</f>
        <v>0</v>
      </c>
      <c r="F2328" s="161">
        <f t="shared" si="1362"/>
        <v>0</v>
      </c>
      <c r="G2328" s="161">
        <f t="shared" si="1362"/>
        <v>0</v>
      </c>
      <c r="H2328" s="466">
        <f t="shared" si="1362"/>
        <v>0</v>
      </c>
      <c r="I2328" s="161">
        <f t="shared" si="1362"/>
        <v>0</v>
      </c>
      <c r="J2328" s="161">
        <f t="shared" si="1362"/>
        <v>0</v>
      </c>
      <c r="K2328" s="161">
        <f t="shared" si="1362"/>
        <v>0</v>
      </c>
      <c r="L2328" s="161">
        <f t="shared" si="1362"/>
        <v>0</v>
      </c>
      <c r="M2328" s="161">
        <f t="shared" si="1362"/>
        <v>0</v>
      </c>
      <c r="N2328" s="466">
        <f t="shared" si="1362"/>
        <v>0</v>
      </c>
      <c r="O2328" s="161">
        <f t="shared" si="1362"/>
        <v>0</v>
      </c>
      <c r="P2328" s="161">
        <f t="shared" si="1362"/>
        <v>0</v>
      </c>
      <c r="Q2328" s="161">
        <f t="shared" si="1362"/>
        <v>0</v>
      </c>
      <c r="R2328" s="161">
        <f t="shared" si="1362"/>
        <v>0</v>
      </c>
      <c r="S2328" s="161">
        <f t="shared" si="1362"/>
        <v>0</v>
      </c>
      <c r="T2328" s="161">
        <f t="shared" si="1362"/>
        <v>0</v>
      </c>
      <c r="U2328" s="161">
        <f t="shared" si="1362"/>
        <v>0</v>
      </c>
      <c r="V2328" s="502">
        <f t="shared" si="1362"/>
        <v>0</v>
      </c>
      <c r="W2328" s="161">
        <f t="shared" si="1362"/>
        <v>0</v>
      </c>
      <c r="X2328" s="161">
        <f t="shared" si="1362"/>
        <v>0</v>
      </c>
      <c r="Y2328" s="466">
        <f t="shared" si="1362"/>
        <v>0</v>
      </c>
      <c r="Z2328" s="161">
        <f t="shared" si="1362"/>
        <v>0</v>
      </c>
      <c r="AA2328" s="161">
        <f t="shared" si="1362"/>
        <v>0</v>
      </c>
      <c r="AB2328" s="76">
        <f t="shared" si="1362"/>
        <v>0</v>
      </c>
      <c r="AC2328" s="138">
        <f>SUM(E2328:AB2328)</f>
        <v>0</v>
      </c>
      <c r="AD2328" s="1218"/>
      <c r="AE2328" s="1219"/>
      <c r="AF2328" s="1220"/>
      <c r="AG2328" s="1068"/>
      <c r="AH2328" s="198"/>
      <c r="AI2328" s="198"/>
      <c r="AJ2328" s="198"/>
      <c r="AK2328" s="198"/>
      <c r="AL2328" s="198"/>
      <c r="AM2328" s="198"/>
    </row>
    <row r="2329" spans="1:39" s="190" customFormat="1">
      <c r="A2329" s="3283"/>
      <c r="B2329" s="3185"/>
      <c r="C2329" s="135" t="s">
        <v>20</v>
      </c>
      <c r="D2329" s="1221" t="s">
        <v>21</v>
      </c>
      <c r="E2329" s="1807"/>
      <c r="F2329" s="1790"/>
      <c r="G2329" s="1790"/>
      <c r="H2329" s="474"/>
      <c r="I2329" s="1790"/>
      <c r="J2329" s="1790"/>
      <c r="K2329" s="1790"/>
      <c r="L2329" s="1790"/>
      <c r="M2329" s="1790"/>
      <c r="N2329" s="474"/>
      <c r="O2329" s="1790"/>
      <c r="P2329" s="1790"/>
      <c r="Q2329" s="1790"/>
      <c r="R2329" s="1790"/>
      <c r="S2329" s="1790"/>
      <c r="T2329" s="1790"/>
      <c r="U2329" s="1790"/>
      <c r="V2329" s="510"/>
      <c r="W2329" s="1790"/>
      <c r="X2329" s="1790"/>
      <c r="Y2329" s="474"/>
      <c r="Z2329" s="1790"/>
      <c r="AA2329" s="1790"/>
      <c r="AB2329" s="1791"/>
      <c r="AC2329" s="137"/>
      <c r="AD2329" s="1222"/>
      <c r="AE2329" s="1223"/>
      <c r="AF2329" s="1224"/>
      <c r="AG2329" s="1068"/>
      <c r="AH2329" s="198"/>
      <c r="AI2329" s="198"/>
      <c r="AJ2329" s="198"/>
      <c r="AK2329" s="198"/>
      <c r="AL2329" s="198"/>
      <c r="AM2329" s="198"/>
    </row>
    <row r="2330" spans="1:39" s="190" customFormat="1">
      <c r="A2330" s="3283"/>
      <c r="B2330" s="3185"/>
      <c r="C2330" s="135" t="s">
        <v>22</v>
      </c>
      <c r="D2330" s="1217"/>
      <c r="E2330" s="75">
        <f>E2328/E2327</f>
        <v>0</v>
      </c>
      <c r="F2330" s="161">
        <f t="shared" ref="F2330:AB2330" si="1363">F2328/F2327</f>
        <v>0</v>
      </c>
      <c r="G2330" s="161">
        <f t="shared" si="1363"/>
        <v>0</v>
      </c>
      <c r="H2330" s="466">
        <f t="shared" si="1363"/>
        <v>0</v>
      </c>
      <c r="I2330" s="161">
        <f t="shared" si="1363"/>
        <v>0</v>
      </c>
      <c r="J2330" s="161">
        <f t="shared" si="1363"/>
        <v>0</v>
      </c>
      <c r="K2330" s="161">
        <f t="shared" si="1363"/>
        <v>0</v>
      </c>
      <c r="L2330" s="161">
        <f t="shared" si="1363"/>
        <v>0</v>
      </c>
      <c r="M2330" s="161">
        <f t="shared" si="1363"/>
        <v>0</v>
      </c>
      <c r="N2330" s="466">
        <f t="shared" si="1363"/>
        <v>0</v>
      </c>
      <c r="O2330" s="161">
        <f t="shared" si="1363"/>
        <v>0</v>
      </c>
      <c r="P2330" s="161">
        <f t="shared" si="1363"/>
        <v>0</v>
      </c>
      <c r="Q2330" s="161">
        <f t="shared" si="1363"/>
        <v>0</v>
      </c>
      <c r="R2330" s="161">
        <f t="shared" si="1363"/>
        <v>0</v>
      </c>
      <c r="S2330" s="161">
        <f t="shared" si="1363"/>
        <v>0</v>
      </c>
      <c r="T2330" s="161">
        <f t="shared" si="1363"/>
        <v>0</v>
      </c>
      <c r="U2330" s="161">
        <f t="shared" si="1363"/>
        <v>0</v>
      </c>
      <c r="V2330" s="502">
        <f t="shared" si="1363"/>
        <v>0</v>
      </c>
      <c r="W2330" s="161">
        <f t="shared" si="1363"/>
        <v>0</v>
      </c>
      <c r="X2330" s="161">
        <f t="shared" si="1363"/>
        <v>0</v>
      </c>
      <c r="Y2330" s="466">
        <f t="shared" si="1363"/>
        <v>0</v>
      </c>
      <c r="Z2330" s="161">
        <f t="shared" si="1363"/>
        <v>0</v>
      </c>
      <c r="AA2330" s="161">
        <f t="shared" si="1363"/>
        <v>0</v>
      </c>
      <c r="AB2330" s="76">
        <f t="shared" si="1363"/>
        <v>0</v>
      </c>
      <c r="AC2330" s="137"/>
      <c r="AD2330" s="1222"/>
      <c r="AE2330" s="1223"/>
      <c r="AF2330" s="1224"/>
      <c r="AG2330" s="1068"/>
      <c r="AH2330" s="198"/>
      <c r="AI2330" s="198"/>
      <c r="AJ2330" s="198"/>
      <c r="AK2330" s="198"/>
      <c r="AL2330" s="198"/>
      <c r="AM2330" s="198"/>
    </row>
    <row r="2331" spans="1:39" s="190" customFormat="1" ht="16.5" thickBot="1">
      <c r="A2331" s="3288"/>
      <c r="B2331" s="3185"/>
      <c r="C2331" s="1225" t="s">
        <v>28</v>
      </c>
      <c r="D2331" s="1226"/>
      <c r="E2331" s="1227">
        <v>11.1</v>
      </c>
      <c r="F2331" s="664">
        <v>11.1</v>
      </c>
      <c r="G2331" s="664">
        <v>11.1</v>
      </c>
      <c r="H2331" s="474">
        <v>11.1</v>
      </c>
      <c r="I2331" s="664">
        <v>11.1</v>
      </c>
      <c r="J2331" s="664">
        <v>11.1</v>
      </c>
      <c r="K2331" s="664">
        <v>11</v>
      </c>
      <c r="L2331" s="664">
        <v>11</v>
      </c>
      <c r="M2331" s="664">
        <v>10.9</v>
      </c>
      <c r="N2331" s="474">
        <v>11</v>
      </c>
      <c r="O2331" s="664">
        <v>10.9</v>
      </c>
      <c r="P2331" s="664">
        <v>11</v>
      </c>
      <c r="Q2331" s="664">
        <v>11</v>
      </c>
      <c r="R2331" s="664">
        <v>11</v>
      </c>
      <c r="S2331" s="664">
        <v>11</v>
      </c>
      <c r="T2331" s="664">
        <v>11</v>
      </c>
      <c r="U2331" s="664">
        <v>11</v>
      </c>
      <c r="V2331" s="664">
        <v>11</v>
      </c>
      <c r="W2331" s="664">
        <v>11.1</v>
      </c>
      <c r="X2331" s="664">
        <v>11</v>
      </c>
      <c r="Y2331" s="474">
        <v>11</v>
      </c>
      <c r="Z2331" s="664">
        <v>11.1</v>
      </c>
      <c r="AA2331" s="664">
        <v>11.1</v>
      </c>
      <c r="AB2331" s="665">
        <v>11.1</v>
      </c>
      <c r="AC2331" s="1228">
        <f>AVERAGE(D2331:AB2331)</f>
        <v>11.033333333333333</v>
      </c>
      <c r="AD2331" s="1222"/>
      <c r="AE2331" s="1223"/>
      <c r="AF2331" s="1224"/>
      <c r="AG2331" s="1068"/>
      <c r="AH2331" s="198"/>
      <c r="AI2331" s="198"/>
      <c r="AJ2331" s="198"/>
      <c r="AK2331" s="198"/>
      <c r="AL2331" s="198"/>
      <c r="AM2331" s="198"/>
    </row>
    <row r="2332" spans="1:39" s="190" customFormat="1" hidden="1">
      <c r="A2332" s="564"/>
      <c r="B2332" s="215"/>
      <c r="C2332" s="1229" t="s">
        <v>23</v>
      </c>
      <c r="D2332" s="386" t="s">
        <v>173</v>
      </c>
      <c r="E2332" s="642"/>
      <c r="F2332" s="343"/>
      <c r="G2332" s="343"/>
      <c r="H2332" s="466"/>
      <c r="I2332" s="343"/>
      <c r="J2332" s="343"/>
      <c r="K2332" s="343"/>
      <c r="L2332" s="343"/>
      <c r="M2332" s="343"/>
      <c r="N2332" s="466"/>
      <c r="O2332" s="343"/>
      <c r="P2332" s="343"/>
      <c r="Q2332" s="343"/>
      <c r="R2332" s="343"/>
      <c r="S2332" s="343"/>
      <c r="T2332" s="343"/>
      <c r="U2332" s="343"/>
      <c r="V2332" s="502"/>
      <c r="W2332" s="343"/>
      <c r="X2332" s="343"/>
      <c r="Y2332" s="466"/>
      <c r="Z2332" s="343"/>
      <c r="AA2332" s="343"/>
      <c r="AB2332" s="344"/>
      <c r="AC2332" s="1230"/>
      <c r="AD2332" s="1222"/>
      <c r="AE2332" s="1223"/>
      <c r="AF2332" s="1224"/>
      <c r="AG2332" s="1068"/>
      <c r="AH2332" s="198"/>
      <c r="AI2332" s="198"/>
      <c r="AJ2332" s="198"/>
      <c r="AK2332" s="198"/>
      <c r="AL2332" s="198"/>
      <c r="AM2332" s="198"/>
    </row>
    <row r="2333" spans="1:39" s="190" customFormat="1" hidden="1">
      <c r="A2333" s="564"/>
      <c r="B2333" s="215"/>
      <c r="C2333" s="1229" t="s">
        <v>24</v>
      </c>
      <c r="D2333" s="386" t="s">
        <v>173</v>
      </c>
      <c r="E2333" s="642"/>
      <c r="F2333" s="343"/>
      <c r="G2333" s="343"/>
      <c r="H2333" s="466"/>
      <c r="I2333" s="343"/>
      <c r="J2333" s="343"/>
      <c r="K2333" s="343"/>
      <c r="L2333" s="343"/>
      <c r="M2333" s="343"/>
      <c r="N2333" s="466"/>
      <c r="O2333" s="343"/>
      <c r="P2333" s="343"/>
      <c r="Q2333" s="343"/>
      <c r="R2333" s="343"/>
      <c r="S2333" s="343"/>
      <c r="T2333" s="343"/>
      <c r="U2333" s="343"/>
      <c r="V2333" s="502"/>
      <c r="W2333" s="343"/>
      <c r="X2333" s="343"/>
      <c r="Y2333" s="466"/>
      <c r="Z2333" s="343"/>
      <c r="AA2333" s="343"/>
      <c r="AB2333" s="344"/>
      <c r="AC2333" s="1230"/>
      <c r="AD2333" s="1222"/>
      <c r="AE2333" s="1223"/>
      <c r="AF2333" s="1224"/>
      <c r="AH2333" s="367"/>
      <c r="AI2333" s="981"/>
      <c r="AJ2333" s="981"/>
      <c r="AK2333" s="982"/>
      <c r="AL2333" s="982"/>
      <c r="AM2333" s="198"/>
    </row>
    <row r="2334" spans="1:39" s="190" customFormat="1" ht="16.5" hidden="1" thickBot="1">
      <c r="A2334" s="3262" t="s">
        <v>50</v>
      </c>
      <c r="B2334" s="3263"/>
      <c r="C2334" s="3318"/>
      <c r="D2334" s="384"/>
      <c r="E2334" s="597"/>
      <c r="F2334" s="188"/>
      <c r="G2334" s="188"/>
      <c r="H2334" s="473"/>
      <c r="I2334" s="188"/>
      <c r="J2334" s="188"/>
      <c r="K2334" s="188"/>
      <c r="L2334" s="188"/>
      <c r="M2334" s="188"/>
      <c r="N2334" s="473"/>
      <c r="O2334" s="188"/>
      <c r="P2334" s="188"/>
      <c r="Q2334" s="188"/>
      <c r="R2334" s="188"/>
      <c r="S2334" s="188"/>
      <c r="T2334" s="188"/>
      <c r="U2334" s="188"/>
      <c r="V2334" s="509"/>
      <c r="W2334" s="188"/>
      <c r="X2334" s="188"/>
      <c r="Y2334" s="473"/>
      <c r="Z2334" s="188"/>
      <c r="AA2334" s="188"/>
      <c r="AB2334" s="189"/>
      <c r="AC2334" s="208"/>
      <c r="AD2334" s="80"/>
      <c r="AE2334" s="81"/>
      <c r="AF2334" s="82"/>
      <c r="AG2334" s="900"/>
      <c r="AH2334" s="198"/>
      <c r="AI2334" s="198"/>
      <c r="AJ2334" s="198"/>
      <c r="AK2334" s="198"/>
      <c r="AL2334" s="198"/>
      <c r="AM2334" s="198"/>
    </row>
    <row r="2335" spans="1:39" s="190" customFormat="1" ht="16.5" thickBot="1">
      <c r="A2335" s="1231" t="s">
        <v>350</v>
      </c>
      <c r="B2335" s="1232"/>
      <c r="C2335" s="1233"/>
      <c r="D2335" s="1234"/>
      <c r="E2335" s="1432">
        <v>1</v>
      </c>
      <c r="F2335" s="768">
        <v>2</v>
      </c>
      <c r="G2335" s="768">
        <v>3</v>
      </c>
      <c r="H2335" s="769">
        <v>4</v>
      </c>
      <c r="I2335" s="768">
        <v>5</v>
      </c>
      <c r="J2335" s="768">
        <v>6</v>
      </c>
      <c r="K2335" s="768">
        <v>7</v>
      </c>
      <c r="L2335" s="768">
        <v>8</v>
      </c>
      <c r="M2335" s="768">
        <v>9</v>
      </c>
      <c r="N2335" s="769">
        <v>10</v>
      </c>
      <c r="O2335" s="768">
        <v>11</v>
      </c>
      <c r="P2335" s="768">
        <v>12</v>
      </c>
      <c r="Q2335" s="768">
        <v>13</v>
      </c>
      <c r="R2335" s="768">
        <v>14</v>
      </c>
      <c r="S2335" s="768">
        <v>15</v>
      </c>
      <c r="T2335" s="768">
        <v>16</v>
      </c>
      <c r="U2335" s="768">
        <v>17</v>
      </c>
      <c r="V2335" s="769">
        <v>18</v>
      </c>
      <c r="W2335" s="768">
        <v>19</v>
      </c>
      <c r="X2335" s="768">
        <v>20</v>
      </c>
      <c r="Y2335" s="769">
        <v>21</v>
      </c>
      <c r="Z2335" s="768">
        <v>22</v>
      </c>
      <c r="AA2335" s="768">
        <v>23</v>
      </c>
      <c r="AB2335" s="1213">
        <v>24</v>
      </c>
      <c r="AC2335" s="1214"/>
      <c r="AD2335" s="900"/>
      <c r="AE2335" s="900"/>
      <c r="AF2335" s="900"/>
      <c r="AG2335" s="333"/>
      <c r="AH2335" s="198"/>
      <c r="AI2335" s="198"/>
      <c r="AJ2335" s="198"/>
      <c r="AK2335" s="198"/>
      <c r="AL2335" s="198"/>
      <c r="AM2335" s="198"/>
    </row>
    <row r="2336" spans="1:39" s="190" customFormat="1">
      <c r="A2336" s="1235" t="s">
        <v>351</v>
      </c>
      <c r="B2336" s="151"/>
      <c r="C2336" s="151" t="s">
        <v>28</v>
      </c>
      <c r="D2336" s="151"/>
      <c r="E2336" s="1235">
        <v>6.6</v>
      </c>
      <c r="F2336" s="151">
        <v>6.6</v>
      </c>
      <c r="G2336" s="582">
        <v>6.6</v>
      </c>
      <c r="H2336" s="500">
        <v>6.6</v>
      </c>
      <c r="I2336" s="582">
        <v>6.6</v>
      </c>
      <c r="J2336" s="582">
        <v>6.6</v>
      </c>
      <c r="K2336" s="582">
        <v>6.6</v>
      </c>
      <c r="L2336" s="582">
        <v>6.5</v>
      </c>
      <c r="M2336" s="582">
        <v>6.4</v>
      </c>
      <c r="N2336" s="500">
        <v>6.5</v>
      </c>
      <c r="O2336" s="582">
        <v>6.5</v>
      </c>
      <c r="P2336" s="582">
        <v>6.5</v>
      </c>
      <c r="Q2336" s="582">
        <v>6.5</v>
      </c>
      <c r="R2336" s="582">
        <v>6.5</v>
      </c>
      <c r="S2336" s="582">
        <v>6.5</v>
      </c>
      <c r="T2336" s="582">
        <v>6.5</v>
      </c>
      <c r="U2336" s="582">
        <v>6.5</v>
      </c>
      <c r="V2336" s="582">
        <v>6.5</v>
      </c>
      <c r="W2336" s="582">
        <v>6.5</v>
      </c>
      <c r="X2336" s="582">
        <v>6.5</v>
      </c>
      <c r="Y2336" s="500">
        <v>6.5</v>
      </c>
      <c r="Z2336" s="582">
        <v>6.5</v>
      </c>
      <c r="AA2336" s="582">
        <v>6.5</v>
      </c>
      <c r="AB2336" s="659">
        <v>6.5</v>
      </c>
      <c r="AC2336" s="1236">
        <f>AVERAGE(D2336:AB2336)</f>
        <v>6.5249999999999995</v>
      </c>
      <c r="AD2336" s="333"/>
      <c r="AE2336" s="333"/>
      <c r="AF2336" s="333"/>
      <c r="AG2336" s="333"/>
      <c r="AH2336" s="198"/>
      <c r="AI2336" s="198"/>
      <c r="AJ2336" s="198"/>
      <c r="AK2336" s="198"/>
      <c r="AL2336" s="198"/>
      <c r="AM2336" s="198"/>
    </row>
    <row r="2337" spans="1:39" s="190" customFormat="1" ht="16.5" thickBot="1">
      <c r="A2337" s="1237" t="s">
        <v>221</v>
      </c>
      <c r="B2337" s="152"/>
      <c r="C2337" s="152" t="s">
        <v>28</v>
      </c>
      <c r="D2337" s="152"/>
      <c r="E2337" s="1237">
        <v>6.5</v>
      </c>
      <c r="F2337" s="152">
        <v>6.5</v>
      </c>
      <c r="G2337" s="671">
        <v>6.5</v>
      </c>
      <c r="H2337" s="670">
        <v>6.5</v>
      </c>
      <c r="I2337" s="671">
        <v>6.5</v>
      </c>
      <c r="J2337" s="671">
        <v>6.5</v>
      </c>
      <c r="K2337" s="671">
        <v>6.4</v>
      </c>
      <c r="L2337" s="671">
        <v>6.4</v>
      </c>
      <c r="M2337" s="671">
        <v>6.4</v>
      </c>
      <c r="N2337" s="670">
        <v>6.4</v>
      </c>
      <c r="O2337" s="671">
        <v>6.4</v>
      </c>
      <c r="P2337" s="671">
        <v>6.5</v>
      </c>
      <c r="Q2337" s="671">
        <v>6.5</v>
      </c>
      <c r="R2337" s="671">
        <v>6.5</v>
      </c>
      <c r="S2337" s="671">
        <v>6.5</v>
      </c>
      <c r="T2337" s="671">
        <v>6.5</v>
      </c>
      <c r="U2337" s="671">
        <v>6.4</v>
      </c>
      <c r="V2337" s="671">
        <v>6.5</v>
      </c>
      <c r="W2337" s="671">
        <v>6.5</v>
      </c>
      <c r="X2337" s="671">
        <v>6.5</v>
      </c>
      <c r="Y2337" s="670">
        <v>6.5</v>
      </c>
      <c r="Z2337" s="671">
        <v>6.5</v>
      </c>
      <c r="AA2337" s="671">
        <v>6.5</v>
      </c>
      <c r="AB2337" s="672">
        <v>6.5</v>
      </c>
      <c r="AC2337" s="1238">
        <f>AVERAGE(D2337:AB2337)</f>
        <v>6.4750000000000005</v>
      </c>
      <c r="AD2337" s="333"/>
      <c r="AE2337" s="333"/>
      <c r="AF2337" s="333"/>
      <c r="AH2337" s="198"/>
      <c r="AI2337" s="198"/>
      <c r="AJ2337" s="333"/>
      <c r="AK2337" s="333"/>
      <c r="AL2337" s="367"/>
      <c r="AM2337" s="333"/>
    </row>
    <row r="2338" spans="1:39" s="190" customFormat="1">
      <c r="A2338" s="3288" t="s">
        <v>237</v>
      </c>
      <c r="B2338" s="3150" t="s">
        <v>208</v>
      </c>
      <c r="C2338" s="130" t="s">
        <v>17</v>
      </c>
      <c r="D2338" s="435" t="s">
        <v>131</v>
      </c>
      <c r="E2338" s="72">
        <f t="shared" ref="E2338:AB2338" si="1364">(E2342-D2342)*$AE2338*$AF2338</f>
        <v>59.999999999999787</v>
      </c>
      <c r="F2338" s="73">
        <f t="shared" si="1364"/>
        <v>51.600000000000179</v>
      </c>
      <c r="G2338" s="73">
        <f t="shared" si="1364"/>
        <v>58.799999999999386</v>
      </c>
      <c r="H2338" s="468">
        <f t="shared" si="1364"/>
        <v>44.399999999999906</v>
      </c>
      <c r="I2338" s="73">
        <f t="shared" si="1364"/>
        <v>45.600000000000307</v>
      </c>
      <c r="J2338" s="73">
        <f t="shared" si="1364"/>
        <v>28.800000000000026</v>
      </c>
      <c r="K2338" s="73">
        <f t="shared" si="1364"/>
        <v>45.600000000000307</v>
      </c>
      <c r="L2338" s="73">
        <f t="shared" si="1364"/>
        <v>33.599999999999497</v>
      </c>
      <c r="M2338" s="73">
        <f t="shared" si="1364"/>
        <v>46.800000000000708</v>
      </c>
      <c r="N2338" s="468">
        <f t="shared" si="1364"/>
        <v>37.199999999999633</v>
      </c>
      <c r="O2338" s="73">
        <f t="shared" si="1364"/>
        <v>23.999999999999488</v>
      </c>
      <c r="P2338" s="73">
        <f t="shared" si="1364"/>
        <v>32.400000000000162</v>
      </c>
      <c r="Q2338" s="73">
        <f t="shared" si="1364"/>
        <v>46.800000000000708</v>
      </c>
      <c r="R2338" s="73">
        <f t="shared" si="1364"/>
        <v>46.799999999999642</v>
      </c>
      <c r="S2338" s="73">
        <f t="shared" si="1364"/>
        <v>32.400000000000162</v>
      </c>
      <c r="T2338" s="73">
        <f t="shared" si="1364"/>
        <v>33.599999999999497</v>
      </c>
      <c r="U2338" s="73">
        <f t="shared" si="1364"/>
        <v>44.399999999999906</v>
      </c>
      <c r="V2338" s="504">
        <f t="shared" si="1364"/>
        <v>45.600000000000307</v>
      </c>
      <c r="W2338" s="73">
        <f t="shared" si="1364"/>
        <v>33.599999999999497</v>
      </c>
      <c r="X2338" s="73">
        <f t="shared" si="1364"/>
        <v>37.200000000000699</v>
      </c>
      <c r="Y2338" s="468">
        <f t="shared" si="1364"/>
        <v>29.999999999999361</v>
      </c>
      <c r="Z2338" s="73">
        <f t="shared" si="1364"/>
        <v>45.600000000000307</v>
      </c>
      <c r="AA2338" s="73">
        <f t="shared" si="1364"/>
        <v>56.39999999999965</v>
      </c>
      <c r="AB2338" s="74">
        <f t="shared" si="1364"/>
        <v>46.800000000000708</v>
      </c>
      <c r="AC2338" s="111">
        <f>SUM(E2338:AB2338)</f>
        <v>1007.9999999999999</v>
      </c>
      <c r="AD2338" s="906"/>
      <c r="AE2338" s="605">
        <v>60</v>
      </c>
      <c r="AF2338" s="606">
        <v>20</v>
      </c>
      <c r="AH2338" s="198"/>
      <c r="AI2338" s="198"/>
      <c r="AJ2338" s="1080"/>
      <c r="AK2338" s="1081"/>
      <c r="AL2338" s="1080"/>
      <c r="AM2338" s="367"/>
    </row>
    <row r="2339" spans="1:39" s="190" customFormat="1">
      <c r="A2339" s="3256"/>
      <c r="B2339" s="3166"/>
      <c r="C2339" s="128" t="s">
        <v>19</v>
      </c>
      <c r="D2339" s="386" t="s">
        <v>131</v>
      </c>
      <c r="E2339" s="450">
        <f t="shared" ref="E2339:AB2339" si="1365">(E2343-D2343)*$AE2338*$AF2338</f>
        <v>33.600000000000563</v>
      </c>
      <c r="F2339" s="340">
        <f t="shared" si="1365"/>
        <v>28.79999999999896</v>
      </c>
      <c r="G2339" s="340">
        <f t="shared" si="1365"/>
        <v>33.600000000000563</v>
      </c>
      <c r="H2339" s="469">
        <f t="shared" si="1365"/>
        <v>23.999999999999488</v>
      </c>
      <c r="I2339" s="340">
        <f t="shared" si="1365"/>
        <v>25.200000000000955</v>
      </c>
      <c r="J2339" s="340">
        <f t="shared" si="1365"/>
        <v>16.799999999999216</v>
      </c>
      <c r="K2339" s="340">
        <f t="shared" si="1365"/>
        <v>25.200000000000955</v>
      </c>
      <c r="L2339" s="340">
        <f t="shared" si="1365"/>
        <v>19.200000000000017</v>
      </c>
      <c r="M2339" s="340">
        <f t="shared" si="1365"/>
        <v>26.40000000000029</v>
      </c>
      <c r="N2339" s="469">
        <f t="shared" si="1365"/>
        <v>20.399999999999352</v>
      </c>
      <c r="O2339" s="340">
        <f t="shared" si="1365"/>
        <v>13.199999999999079</v>
      </c>
      <c r="P2339" s="340">
        <f t="shared" si="1365"/>
        <v>18.000000000000682</v>
      </c>
      <c r="Q2339" s="340">
        <f t="shared" si="1365"/>
        <v>26.40000000000029</v>
      </c>
      <c r="R2339" s="340">
        <f t="shared" si="1365"/>
        <v>26.40000000000029</v>
      </c>
      <c r="S2339" s="340">
        <f t="shared" si="1365"/>
        <v>17.99999999999855</v>
      </c>
      <c r="T2339" s="340">
        <f t="shared" si="1365"/>
        <v>19.200000000000017</v>
      </c>
      <c r="U2339" s="340">
        <f t="shared" si="1365"/>
        <v>24.00000000000162</v>
      </c>
      <c r="V2339" s="505">
        <f t="shared" si="1365"/>
        <v>26.40000000000029</v>
      </c>
      <c r="W2339" s="340">
        <f t="shared" si="1365"/>
        <v>17.99999999999855</v>
      </c>
      <c r="X2339" s="340">
        <f t="shared" si="1365"/>
        <v>21.600000000000819</v>
      </c>
      <c r="Y2339" s="469">
        <f t="shared" si="1365"/>
        <v>15.599999999999881</v>
      </c>
      <c r="Z2339" s="340">
        <f t="shared" si="1365"/>
        <v>26.40000000000029</v>
      </c>
      <c r="AA2339" s="340">
        <f t="shared" si="1365"/>
        <v>31.199999999999761</v>
      </c>
      <c r="AB2339" s="341">
        <f t="shared" si="1365"/>
        <v>26.40000000000029</v>
      </c>
      <c r="AC2339" s="112">
        <f>SUM(E2339:AB2339)</f>
        <v>564.00000000000091</v>
      </c>
      <c r="AD2339" s="907"/>
      <c r="AE2339" s="908"/>
      <c r="AF2339" s="909"/>
      <c r="AH2339" s="198"/>
      <c r="AI2339" s="198"/>
      <c r="AJ2339" s="367"/>
      <c r="AK2339" s="367"/>
      <c r="AL2339" s="367"/>
      <c r="AM2339" s="367"/>
    </row>
    <row r="2340" spans="1:39" s="190" customFormat="1">
      <c r="A2340" s="3256"/>
      <c r="B2340" s="3166"/>
      <c r="C2340" s="128" t="s">
        <v>20</v>
      </c>
      <c r="D2340" s="386" t="s">
        <v>993</v>
      </c>
      <c r="E2340" s="1826">
        <v>6.1281680450291685</v>
      </c>
      <c r="F2340" s="1827">
        <v>5.2548607461903014</v>
      </c>
      <c r="G2340" s="1827">
        <v>6.1281680450291685</v>
      </c>
      <c r="H2340" s="1828">
        <v>4.4588972013866348</v>
      </c>
      <c r="I2340" s="1827">
        <v>4.7000903363106303</v>
      </c>
      <c r="J2340" s="1827">
        <v>2.9725981342576251</v>
      </c>
      <c r="K2340" s="1827">
        <v>4.7000903363106303</v>
      </c>
      <c r="L2340" s="1827">
        <v>3.3745959912868613</v>
      </c>
      <c r="M2340" s="1827">
        <v>4.8469681593204221</v>
      </c>
      <c r="N2340" s="1828">
        <v>3.8476314189032417</v>
      </c>
      <c r="O2340" s="1827">
        <v>2.3861997092039</v>
      </c>
      <c r="P2340" s="1827">
        <v>3.3745959912868613</v>
      </c>
      <c r="Q2340" s="1827">
        <v>4.7723994184077165</v>
      </c>
      <c r="R2340" s="1827">
        <v>4.7723994184078</v>
      </c>
      <c r="S2340" s="1827">
        <v>3.3745959912867711</v>
      </c>
      <c r="T2340" s="1827">
        <v>3.3745959912868613</v>
      </c>
      <c r="U2340" s="1827">
        <v>4.5274956198693728</v>
      </c>
      <c r="V2340" s="1829">
        <v>4.7723994184077165</v>
      </c>
      <c r="W2340" s="1827">
        <v>3.3745959912868315</v>
      </c>
      <c r="X2340" s="1827">
        <v>3.8476314189033198</v>
      </c>
      <c r="Y2340" s="1828">
        <v>3.0183304132462703</v>
      </c>
      <c r="Z2340" s="1827">
        <v>4.7723994184077165</v>
      </c>
      <c r="AA2340" s="1827">
        <v>5.7467298964529716</v>
      </c>
      <c r="AB2340" s="1830">
        <v>4.7723994184078</v>
      </c>
      <c r="AC2340" s="112">
        <f>AVERAGE(E2340:AB2340)</f>
        <v>4.3041181887036091</v>
      </c>
      <c r="AD2340" s="907"/>
      <c r="AE2340" s="908"/>
      <c r="AF2340" s="909"/>
      <c r="AH2340" s="198"/>
      <c r="AI2340" s="198"/>
      <c r="AJ2340" s="367"/>
      <c r="AK2340" s="367"/>
      <c r="AL2340" s="367"/>
      <c r="AM2340" s="367"/>
    </row>
    <row r="2341" spans="1:39" s="190" customFormat="1" ht="16.5" thickBot="1">
      <c r="A2341" s="3256"/>
      <c r="B2341" s="3166"/>
      <c r="C2341" s="128" t="s">
        <v>22</v>
      </c>
      <c r="D2341" s="386"/>
      <c r="E2341" s="643">
        <f t="shared" ref="E2341:AB2341" si="1366">E2339/E2338</f>
        <v>0.56000000000001138</v>
      </c>
      <c r="F2341" s="346">
        <f t="shared" si="1366"/>
        <v>0.55813953488369883</v>
      </c>
      <c r="G2341" s="346">
        <f t="shared" si="1366"/>
        <v>0.57142857142858694</v>
      </c>
      <c r="H2341" s="471">
        <f t="shared" si="1366"/>
        <v>0.54054054054053013</v>
      </c>
      <c r="I2341" s="346">
        <f t="shared" si="1366"/>
        <v>0.55263157894738568</v>
      </c>
      <c r="J2341" s="346">
        <f t="shared" si="1366"/>
        <v>0.58333333333330561</v>
      </c>
      <c r="K2341" s="346">
        <f t="shared" si="1366"/>
        <v>0.55263157894738568</v>
      </c>
      <c r="L2341" s="346">
        <f t="shared" si="1366"/>
        <v>0.5714285714285805</v>
      </c>
      <c r="M2341" s="346">
        <f t="shared" si="1366"/>
        <v>0.56410256410256177</v>
      </c>
      <c r="N2341" s="471">
        <f t="shared" si="1366"/>
        <v>0.54838709677418152</v>
      </c>
      <c r="O2341" s="346">
        <f t="shared" si="1366"/>
        <v>0.5499999999999734</v>
      </c>
      <c r="P2341" s="346">
        <f t="shared" si="1366"/>
        <v>0.55555555555557379</v>
      </c>
      <c r="Q2341" s="346">
        <f t="shared" si="1366"/>
        <v>0.56410256410256177</v>
      </c>
      <c r="R2341" s="346">
        <f t="shared" si="1366"/>
        <v>0.56410256410257464</v>
      </c>
      <c r="S2341" s="346">
        <f t="shared" si="1366"/>
        <v>0.55555555555550806</v>
      </c>
      <c r="T2341" s="346">
        <f t="shared" si="1366"/>
        <v>0.5714285714285805</v>
      </c>
      <c r="U2341" s="346">
        <f t="shared" si="1366"/>
        <v>0.54054054054057821</v>
      </c>
      <c r="V2341" s="507">
        <f t="shared" si="1366"/>
        <v>0.5789473684210551</v>
      </c>
      <c r="W2341" s="346">
        <f t="shared" si="1366"/>
        <v>0.53571428571425062</v>
      </c>
      <c r="X2341" s="346">
        <f t="shared" si="1366"/>
        <v>0.58064516129033372</v>
      </c>
      <c r="Y2341" s="471">
        <f t="shared" si="1366"/>
        <v>0.52000000000000712</v>
      </c>
      <c r="Z2341" s="346">
        <f t="shared" si="1366"/>
        <v>0.5789473684210551</v>
      </c>
      <c r="AA2341" s="346">
        <f t="shared" si="1366"/>
        <v>0.55319148936170137</v>
      </c>
      <c r="AB2341" s="347">
        <f t="shared" si="1366"/>
        <v>0.56410256410256177</v>
      </c>
      <c r="AC2341" s="568">
        <f>AVERAGE(E2341:AB2341)</f>
        <v>0.55897737329093922</v>
      </c>
      <c r="AD2341" s="907"/>
      <c r="AE2341" s="908"/>
      <c r="AF2341" s="909"/>
      <c r="AH2341" s="198"/>
      <c r="AI2341" s="198"/>
      <c r="AJ2341" s="367"/>
      <c r="AK2341" s="367"/>
      <c r="AL2341" s="367"/>
      <c r="AM2341" s="367"/>
    </row>
    <row r="2342" spans="1:39" s="190" customFormat="1" hidden="1">
      <c r="A2342" s="564"/>
      <c r="B2342" s="215"/>
      <c r="C2342" s="129" t="s">
        <v>23</v>
      </c>
      <c r="D2342" s="127">
        <v>4.6500000000000004</v>
      </c>
      <c r="E2342" s="642">
        <v>4.7</v>
      </c>
      <c r="F2342" s="343">
        <v>4.7430000000000003</v>
      </c>
      <c r="G2342" s="343">
        <v>4.7919999999999998</v>
      </c>
      <c r="H2342" s="466">
        <v>4.8289999999999997</v>
      </c>
      <c r="I2342" s="343">
        <v>4.867</v>
      </c>
      <c r="J2342" s="343">
        <v>4.891</v>
      </c>
      <c r="K2342" s="343">
        <v>4.9290000000000003</v>
      </c>
      <c r="L2342" s="343">
        <v>4.9569999999999999</v>
      </c>
      <c r="M2342" s="343">
        <v>4.9960000000000004</v>
      </c>
      <c r="N2342" s="466">
        <v>5.0270000000000001</v>
      </c>
      <c r="O2342" s="343">
        <v>5.0469999999999997</v>
      </c>
      <c r="P2342" s="343">
        <v>5.0739999999999998</v>
      </c>
      <c r="Q2342" s="343">
        <v>5.1130000000000004</v>
      </c>
      <c r="R2342" s="343">
        <v>5.1520000000000001</v>
      </c>
      <c r="S2342" s="343">
        <v>5.1790000000000003</v>
      </c>
      <c r="T2342" s="343">
        <v>5.2069999999999999</v>
      </c>
      <c r="U2342" s="343">
        <v>5.2439999999999998</v>
      </c>
      <c r="V2342" s="502">
        <v>5.282</v>
      </c>
      <c r="W2342" s="343">
        <v>5.31</v>
      </c>
      <c r="X2342" s="343">
        <v>5.3410000000000002</v>
      </c>
      <c r="Y2342" s="466">
        <v>5.3659999999999997</v>
      </c>
      <c r="Z2342" s="343">
        <v>5.4039999999999999</v>
      </c>
      <c r="AA2342" s="343">
        <v>5.4509999999999996</v>
      </c>
      <c r="AB2342" s="344">
        <v>5.49</v>
      </c>
      <c r="AC2342" s="113"/>
      <c r="AD2342" s="907"/>
      <c r="AE2342" s="908"/>
      <c r="AF2342" s="909"/>
      <c r="AH2342" s="198"/>
      <c r="AI2342" s="198"/>
      <c r="AJ2342" s="367"/>
      <c r="AK2342" s="367"/>
      <c r="AL2342" s="367"/>
      <c r="AM2342" s="367"/>
    </row>
    <row r="2343" spans="1:39" s="190" customFormat="1" hidden="1">
      <c r="A2343" s="564"/>
      <c r="B2343" s="215"/>
      <c r="C2343" s="129" t="s">
        <v>24</v>
      </c>
      <c r="D2343" s="113">
        <v>8.84</v>
      </c>
      <c r="E2343" s="642">
        <v>8.8680000000000003</v>
      </c>
      <c r="F2343" s="343">
        <v>8.8919999999999995</v>
      </c>
      <c r="G2343" s="343">
        <v>8.92</v>
      </c>
      <c r="H2343" s="466">
        <v>8.94</v>
      </c>
      <c r="I2343" s="343">
        <v>8.9610000000000003</v>
      </c>
      <c r="J2343" s="343">
        <v>8.9749999999999996</v>
      </c>
      <c r="K2343" s="343">
        <v>8.9960000000000004</v>
      </c>
      <c r="L2343" s="343">
        <v>9.0120000000000005</v>
      </c>
      <c r="M2343" s="343">
        <v>9.0340000000000007</v>
      </c>
      <c r="N2343" s="466">
        <v>9.0510000000000002</v>
      </c>
      <c r="O2343" s="343">
        <v>9.0619999999999994</v>
      </c>
      <c r="P2343" s="343">
        <v>9.077</v>
      </c>
      <c r="Q2343" s="343">
        <v>9.0990000000000002</v>
      </c>
      <c r="R2343" s="343">
        <v>9.1210000000000004</v>
      </c>
      <c r="S2343" s="343">
        <v>9.1359999999999992</v>
      </c>
      <c r="T2343" s="343">
        <v>9.1519999999999992</v>
      </c>
      <c r="U2343" s="343">
        <v>9.1720000000000006</v>
      </c>
      <c r="V2343" s="502">
        <v>9.1940000000000008</v>
      </c>
      <c r="W2343" s="343">
        <v>9.2089999999999996</v>
      </c>
      <c r="X2343" s="343">
        <v>9.2270000000000003</v>
      </c>
      <c r="Y2343" s="466">
        <v>9.24</v>
      </c>
      <c r="Z2343" s="343">
        <v>9.2620000000000005</v>
      </c>
      <c r="AA2343" s="343">
        <v>9.2880000000000003</v>
      </c>
      <c r="AB2343" s="344">
        <v>9.31</v>
      </c>
      <c r="AC2343" s="113"/>
      <c r="AD2343" s="907"/>
      <c r="AE2343" s="908"/>
      <c r="AF2343" s="909"/>
      <c r="AH2343" s="367"/>
      <c r="AI2343" s="981"/>
      <c r="AJ2343" s="981"/>
      <c r="AK2343" s="982"/>
      <c r="AL2343" s="982"/>
      <c r="AM2343" s="198"/>
    </row>
    <row r="2344" spans="1:39" s="190" customFormat="1" ht="16.5" hidden="1" thickBot="1">
      <c r="A2344" s="3315" t="s">
        <v>50</v>
      </c>
      <c r="B2344" s="3316"/>
      <c r="C2344" s="3317"/>
      <c r="D2344" s="384"/>
      <c r="E2344" s="597">
        <f>SQRT(E2338*E2338+E2339*E2339)/E2336/1.73</f>
        <v>6.0227215057885113</v>
      </c>
      <c r="F2344" s="188">
        <f t="shared" ref="F2344:AB2344" si="1367">SQRT(F2338*F2338+F2339*F2339)/F2336/1.73</f>
        <v>5.1754376257467403</v>
      </c>
      <c r="G2344" s="188">
        <f t="shared" si="1367"/>
        <v>5.9312458474082641</v>
      </c>
      <c r="H2344" s="473">
        <f t="shared" si="1367"/>
        <v>4.4203343867184355</v>
      </c>
      <c r="I2344" s="188">
        <f t="shared" si="1367"/>
        <v>4.5629623428466033</v>
      </c>
      <c r="J2344" s="188">
        <f t="shared" si="1367"/>
        <v>2.9201143435522119</v>
      </c>
      <c r="K2344" s="188">
        <f t="shared" si="1367"/>
        <v>4.5629623428466033</v>
      </c>
      <c r="L2344" s="188">
        <f t="shared" si="1367"/>
        <v>3.4414261620126823</v>
      </c>
      <c r="M2344" s="188">
        <f t="shared" si="1367"/>
        <v>4.8530230875516818</v>
      </c>
      <c r="N2344" s="473">
        <f t="shared" si="1367"/>
        <v>3.7729130165577782</v>
      </c>
      <c r="O2344" s="188">
        <f t="shared" si="1367"/>
        <v>2.4357945135821342</v>
      </c>
      <c r="P2344" s="188">
        <f t="shared" si="1367"/>
        <v>3.2960665635885875</v>
      </c>
      <c r="Q2344" s="188">
        <f t="shared" si="1367"/>
        <v>4.7783611938970409</v>
      </c>
      <c r="R2344" s="188">
        <f t="shared" si="1367"/>
        <v>4.7783611938969583</v>
      </c>
      <c r="S2344" s="188">
        <f t="shared" si="1367"/>
        <v>3.2960665635884965</v>
      </c>
      <c r="T2344" s="188">
        <f t="shared" si="1367"/>
        <v>3.4414261620126823</v>
      </c>
      <c r="U2344" s="188">
        <f t="shared" si="1367"/>
        <v>4.4883395311295784</v>
      </c>
      <c r="V2344" s="509">
        <f t="shared" si="1367"/>
        <v>4.6857088626270142</v>
      </c>
      <c r="W2344" s="188">
        <f t="shared" si="1367"/>
        <v>3.3897476583586923</v>
      </c>
      <c r="X2344" s="188">
        <f t="shared" si="1367"/>
        <v>3.8253691409021635</v>
      </c>
      <c r="Y2344" s="473">
        <f t="shared" si="1367"/>
        <v>3.0069903716009132</v>
      </c>
      <c r="Z2344" s="188">
        <f t="shared" si="1367"/>
        <v>4.6857088626270142</v>
      </c>
      <c r="AA2344" s="188">
        <f t="shared" si="1367"/>
        <v>5.7318483956940272</v>
      </c>
      <c r="AB2344" s="189">
        <f t="shared" si="1367"/>
        <v>4.7783611938970409</v>
      </c>
      <c r="AC2344" s="114">
        <f>AVERAGE(E2344:AB2344)</f>
        <v>4.2617204528513266</v>
      </c>
      <c r="AD2344" s="80">
        <f>(AC2340-AC2344)/AC2340</f>
        <v>9.8505045617840164E-3</v>
      </c>
      <c r="AE2344" s="81"/>
      <c r="AF2344" s="82"/>
      <c r="AH2344" s="198"/>
      <c r="AI2344" s="198"/>
      <c r="AJ2344" s="333"/>
      <c r="AK2344" s="333"/>
      <c r="AL2344" s="367"/>
      <c r="AM2344" s="333"/>
    </row>
    <row r="2345" spans="1:39" s="190" customFormat="1">
      <c r="A2345" s="3255" t="s">
        <v>231</v>
      </c>
      <c r="B2345" s="3165" t="s">
        <v>378</v>
      </c>
      <c r="C2345" s="126" t="s">
        <v>17</v>
      </c>
      <c r="D2345" s="118" t="s">
        <v>131</v>
      </c>
      <c r="E2345" s="72">
        <f t="shared" ref="E2345:AB2345" si="1368">(E2349-D2349)*$AE2345*$AF2345</f>
        <v>316.8000000000003</v>
      </c>
      <c r="F2345" s="73">
        <f t="shared" si="1368"/>
        <v>316.8000000000003</v>
      </c>
      <c r="G2345" s="73">
        <f t="shared" si="1368"/>
        <v>295.19999999999948</v>
      </c>
      <c r="H2345" s="468">
        <f t="shared" si="1368"/>
        <v>297.00000000000006</v>
      </c>
      <c r="I2345" s="73">
        <f t="shared" si="1368"/>
        <v>297.00000000000006</v>
      </c>
      <c r="J2345" s="73">
        <f t="shared" si="1368"/>
        <v>297.00000000000006</v>
      </c>
      <c r="K2345" s="73">
        <f t="shared" si="1368"/>
        <v>316.8000000000003</v>
      </c>
      <c r="L2345" s="73">
        <f t="shared" si="1368"/>
        <v>314.99999999999966</v>
      </c>
      <c r="M2345" s="73">
        <f t="shared" si="1368"/>
        <v>307.80000000000047</v>
      </c>
      <c r="N2345" s="468">
        <f t="shared" si="1368"/>
        <v>305.99999999999989</v>
      </c>
      <c r="O2345" s="73">
        <f t="shared" si="1368"/>
        <v>316.8000000000003</v>
      </c>
      <c r="P2345" s="73">
        <f t="shared" si="1368"/>
        <v>305.99999999999989</v>
      </c>
      <c r="Q2345" s="73">
        <f t="shared" si="1368"/>
        <v>316.8000000000003</v>
      </c>
      <c r="R2345" s="73">
        <f t="shared" si="1368"/>
        <v>297.00000000000006</v>
      </c>
      <c r="S2345" s="73">
        <f t="shared" si="1368"/>
        <v>305.99999999999989</v>
      </c>
      <c r="T2345" s="73">
        <f t="shared" si="1368"/>
        <v>316.7999999999987</v>
      </c>
      <c r="U2345" s="73">
        <f t="shared" si="1368"/>
        <v>316.8000000000003</v>
      </c>
      <c r="V2345" s="504">
        <f t="shared" si="1368"/>
        <v>345.60000000000031</v>
      </c>
      <c r="W2345" s="73">
        <f t="shared" si="1368"/>
        <v>365.40000000000214</v>
      </c>
      <c r="X2345" s="73">
        <f t="shared" si="1368"/>
        <v>376.19999999999936</v>
      </c>
      <c r="Y2345" s="468">
        <f t="shared" si="1368"/>
        <v>376.19999999999936</v>
      </c>
      <c r="Z2345" s="73">
        <f t="shared" si="1368"/>
        <v>374.40000000000032</v>
      </c>
      <c r="AA2345" s="73">
        <f t="shared" si="1368"/>
        <v>367.19999999999794</v>
      </c>
      <c r="AB2345" s="74">
        <f t="shared" si="1368"/>
        <v>365.40000000000214</v>
      </c>
      <c r="AC2345" s="111">
        <f>SUM(E2345:AB2345)</f>
        <v>7812.0000000000009</v>
      </c>
      <c r="AD2345" s="906"/>
      <c r="AE2345" s="605">
        <v>60</v>
      </c>
      <c r="AF2345" s="606">
        <v>30</v>
      </c>
      <c r="AH2345" s="198"/>
      <c r="AI2345" s="198"/>
      <c r="AJ2345" s="1080"/>
      <c r="AK2345" s="1081"/>
      <c r="AL2345" s="1080"/>
      <c r="AM2345" s="367"/>
    </row>
    <row r="2346" spans="1:39" s="190" customFormat="1">
      <c r="A2346" s="3256"/>
      <c r="B2346" s="3166"/>
      <c r="C2346" s="128" t="s">
        <v>19</v>
      </c>
      <c r="D2346" s="113" t="s">
        <v>131</v>
      </c>
      <c r="E2346" s="450">
        <f t="shared" ref="E2346:AB2346" si="1369">(E2350-D2350)*$AE2345*$AF2345</f>
        <v>197.99999999999977</v>
      </c>
      <c r="F2346" s="340">
        <f t="shared" si="1369"/>
        <v>198.00000000000057</v>
      </c>
      <c r="G2346" s="340">
        <f t="shared" si="1369"/>
        <v>187.19999999999936</v>
      </c>
      <c r="H2346" s="469">
        <f t="shared" si="1369"/>
        <v>185.40000000000038</v>
      </c>
      <c r="I2346" s="340">
        <f t="shared" si="1369"/>
        <v>185.39999999999958</v>
      </c>
      <c r="J2346" s="340">
        <f t="shared" si="1369"/>
        <v>187.20000000000016</v>
      </c>
      <c r="K2346" s="340">
        <f t="shared" si="1369"/>
        <v>197.99999999999977</v>
      </c>
      <c r="L2346" s="340">
        <f t="shared" si="1369"/>
        <v>198.00000000000057</v>
      </c>
      <c r="M2346" s="340">
        <f t="shared" si="1369"/>
        <v>192.59999999999957</v>
      </c>
      <c r="N2346" s="469">
        <f t="shared" si="1369"/>
        <v>190.79999999999978</v>
      </c>
      <c r="O2346" s="340">
        <f t="shared" si="1369"/>
        <v>199.80000000000118</v>
      </c>
      <c r="P2346" s="340">
        <f t="shared" si="1369"/>
        <v>190.79999999999978</v>
      </c>
      <c r="Q2346" s="340">
        <f t="shared" si="1369"/>
        <v>197.99999999999898</v>
      </c>
      <c r="R2346" s="340">
        <f t="shared" si="1369"/>
        <v>187.20000000000016</v>
      </c>
      <c r="S2346" s="340">
        <f t="shared" si="1369"/>
        <v>190.79999999999978</v>
      </c>
      <c r="T2346" s="340">
        <f t="shared" si="1369"/>
        <v>199.80000000000118</v>
      </c>
      <c r="U2346" s="340">
        <f t="shared" si="1369"/>
        <v>197.99999999999898</v>
      </c>
      <c r="V2346" s="505">
        <f t="shared" si="1369"/>
        <v>216.0000000000002</v>
      </c>
      <c r="W2346" s="340">
        <f t="shared" si="1369"/>
        <v>230.4000000000002</v>
      </c>
      <c r="X2346" s="340">
        <f t="shared" si="1369"/>
        <v>235.80000000000041</v>
      </c>
      <c r="Y2346" s="469">
        <f t="shared" si="1369"/>
        <v>233.9999999999998</v>
      </c>
      <c r="Z2346" s="340">
        <f t="shared" si="1369"/>
        <v>235.80000000000041</v>
      </c>
      <c r="AA2346" s="340">
        <f t="shared" si="1369"/>
        <v>230.4000000000002</v>
      </c>
      <c r="AB2346" s="341">
        <f t="shared" si="1369"/>
        <v>228.5999999999996</v>
      </c>
      <c r="AC2346" s="112">
        <f>SUM(E2346:AB2346)</f>
        <v>4896</v>
      </c>
      <c r="AD2346" s="907"/>
      <c r="AE2346" s="908"/>
      <c r="AF2346" s="909"/>
      <c r="AH2346" s="198"/>
      <c r="AI2346" s="198"/>
      <c r="AJ2346" s="367"/>
      <c r="AK2346" s="367"/>
      <c r="AL2346" s="367"/>
      <c r="AM2346" s="367"/>
    </row>
    <row r="2347" spans="1:39" s="190" customFormat="1">
      <c r="A2347" s="3256"/>
      <c r="B2347" s="3166"/>
      <c r="C2347" s="128" t="s">
        <v>20</v>
      </c>
      <c r="D2347" s="113" t="s">
        <v>21</v>
      </c>
      <c r="E2347" s="1826">
        <v>32</v>
      </c>
      <c r="F2347" s="1827">
        <v>32</v>
      </c>
      <c r="G2347" s="1827">
        <v>30</v>
      </c>
      <c r="H2347" s="1828">
        <v>30</v>
      </c>
      <c r="I2347" s="1827">
        <v>30</v>
      </c>
      <c r="J2347" s="1827">
        <v>30</v>
      </c>
      <c r="K2347" s="1827">
        <v>32</v>
      </c>
      <c r="L2347" s="1827">
        <v>32</v>
      </c>
      <c r="M2347" s="1827">
        <v>31</v>
      </c>
      <c r="N2347" s="1828">
        <v>31</v>
      </c>
      <c r="O2347" s="1827">
        <v>32</v>
      </c>
      <c r="P2347" s="1827">
        <v>31</v>
      </c>
      <c r="Q2347" s="1827">
        <v>32</v>
      </c>
      <c r="R2347" s="1827">
        <v>30</v>
      </c>
      <c r="S2347" s="1827">
        <v>31</v>
      </c>
      <c r="T2347" s="1827">
        <v>32</v>
      </c>
      <c r="U2347" s="1827">
        <v>32</v>
      </c>
      <c r="V2347" s="1829">
        <v>35</v>
      </c>
      <c r="W2347" s="1827">
        <v>37</v>
      </c>
      <c r="X2347" s="1827">
        <v>38</v>
      </c>
      <c r="Y2347" s="1828">
        <v>38</v>
      </c>
      <c r="Z2347" s="1827">
        <v>38</v>
      </c>
      <c r="AA2347" s="1827">
        <v>37</v>
      </c>
      <c r="AB2347" s="1830">
        <v>37</v>
      </c>
      <c r="AC2347" s="112">
        <f>AVERAGE(E2347:AB2347)</f>
        <v>32.916666666666664</v>
      </c>
      <c r="AD2347" s="907"/>
      <c r="AE2347" s="908"/>
      <c r="AF2347" s="909"/>
      <c r="AH2347" s="198"/>
      <c r="AI2347" s="198"/>
      <c r="AJ2347" s="367"/>
      <c r="AK2347" s="367"/>
      <c r="AL2347" s="367"/>
      <c r="AM2347" s="367"/>
    </row>
    <row r="2348" spans="1:39" s="190" customFormat="1" ht="16.5" thickBot="1">
      <c r="A2348" s="3256"/>
      <c r="B2348" s="3166"/>
      <c r="C2348" s="128" t="s">
        <v>22</v>
      </c>
      <c r="D2348" s="119"/>
      <c r="E2348" s="643">
        <f t="shared" ref="E2348:AB2348" si="1370">E2346/E2345</f>
        <v>0.62499999999999867</v>
      </c>
      <c r="F2348" s="346">
        <f t="shared" si="1370"/>
        <v>0.62500000000000122</v>
      </c>
      <c r="G2348" s="346">
        <f t="shared" si="1370"/>
        <v>0.63414634146341364</v>
      </c>
      <c r="H2348" s="471">
        <f t="shared" si="1370"/>
        <v>0.62424242424242538</v>
      </c>
      <c r="I2348" s="346">
        <f t="shared" si="1370"/>
        <v>0.62424242424242271</v>
      </c>
      <c r="J2348" s="346">
        <f>J2346/J2345</f>
        <v>0.6303030303030307</v>
      </c>
      <c r="K2348" s="346">
        <f t="shared" si="1370"/>
        <v>0.62499999999999867</v>
      </c>
      <c r="L2348" s="346">
        <f t="shared" si="1370"/>
        <v>0.628571428571431</v>
      </c>
      <c r="M2348" s="346">
        <f t="shared" si="1370"/>
        <v>0.62573099415204447</v>
      </c>
      <c r="N2348" s="471">
        <f t="shared" si="1370"/>
        <v>0.62352941176470544</v>
      </c>
      <c r="O2348" s="346">
        <f t="shared" si="1370"/>
        <v>0.63068181818182134</v>
      </c>
      <c r="P2348" s="346">
        <f t="shared" si="1370"/>
        <v>0.62352941176470544</v>
      </c>
      <c r="Q2348" s="346">
        <f t="shared" si="1370"/>
        <v>0.62499999999999623</v>
      </c>
      <c r="R2348" s="346">
        <f t="shared" si="1370"/>
        <v>0.6303030303030307</v>
      </c>
      <c r="S2348" s="346">
        <f t="shared" si="1370"/>
        <v>0.62352941176470544</v>
      </c>
      <c r="T2348" s="346">
        <f t="shared" si="1370"/>
        <v>0.63068181818182445</v>
      </c>
      <c r="U2348" s="346">
        <f t="shared" si="1370"/>
        <v>0.62499999999999623</v>
      </c>
      <c r="V2348" s="507">
        <f t="shared" si="1370"/>
        <v>0.625</v>
      </c>
      <c r="W2348" s="346">
        <f t="shared" si="1370"/>
        <v>0.63054187192117916</v>
      </c>
      <c r="X2348" s="346">
        <f t="shared" si="1370"/>
        <v>0.6267942583732079</v>
      </c>
      <c r="Y2348" s="471">
        <f t="shared" si="1370"/>
        <v>0.6220095693779909</v>
      </c>
      <c r="Z2348" s="346">
        <f t="shared" si="1370"/>
        <v>0.62980769230769285</v>
      </c>
      <c r="AA2348" s="346">
        <f t="shared" si="1370"/>
        <v>0.62745098039216096</v>
      </c>
      <c r="AB2348" s="347">
        <f t="shared" si="1370"/>
        <v>0.62561576354679327</v>
      </c>
      <c r="AC2348" s="568">
        <f>AVERAGE(E2348:AB2348)</f>
        <v>0.6267379867022741</v>
      </c>
      <c r="AD2348" s="907"/>
      <c r="AE2348" s="908"/>
      <c r="AF2348" s="909"/>
      <c r="AH2348" s="198"/>
      <c r="AI2348" s="198"/>
      <c r="AJ2348" s="367"/>
      <c r="AK2348" s="367"/>
      <c r="AL2348" s="367"/>
      <c r="AM2348" s="367"/>
    </row>
    <row r="2349" spans="1:39" s="190" customFormat="1" hidden="1">
      <c r="A2349" s="564"/>
      <c r="B2349" s="215"/>
      <c r="C2349" s="129" t="s">
        <v>23</v>
      </c>
      <c r="D2349" s="127">
        <v>5.31</v>
      </c>
      <c r="E2349" s="642">
        <v>5.4859999999999998</v>
      </c>
      <c r="F2349" s="343">
        <v>5.6619999999999999</v>
      </c>
      <c r="G2349" s="343">
        <v>5.8259999999999996</v>
      </c>
      <c r="H2349" s="466">
        <v>5.9909999999999997</v>
      </c>
      <c r="I2349" s="343">
        <v>6.1559999999999997</v>
      </c>
      <c r="J2349" s="343">
        <v>6.3209999999999997</v>
      </c>
      <c r="K2349" s="343">
        <v>6.4969999999999999</v>
      </c>
      <c r="L2349" s="343">
        <v>6.6719999999999997</v>
      </c>
      <c r="M2349" s="343">
        <v>6.843</v>
      </c>
      <c r="N2349" s="466">
        <v>7.0129999999999999</v>
      </c>
      <c r="O2349" s="343">
        <v>7.1890000000000001</v>
      </c>
      <c r="P2349" s="343">
        <v>7.359</v>
      </c>
      <c r="Q2349" s="343">
        <v>7.5350000000000001</v>
      </c>
      <c r="R2349" s="343">
        <v>7.7</v>
      </c>
      <c r="S2349" s="343">
        <v>7.87</v>
      </c>
      <c r="T2349" s="343">
        <v>8.0459999999999994</v>
      </c>
      <c r="U2349" s="343">
        <v>8.2219999999999995</v>
      </c>
      <c r="V2349" s="502">
        <v>8.4139999999999997</v>
      </c>
      <c r="W2349" s="343">
        <v>8.6170000000000009</v>
      </c>
      <c r="X2349" s="343">
        <v>8.8260000000000005</v>
      </c>
      <c r="Y2349" s="466">
        <v>9.0350000000000001</v>
      </c>
      <c r="Z2349" s="343">
        <v>9.2430000000000003</v>
      </c>
      <c r="AA2349" s="343">
        <v>9.4469999999999992</v>
      </c>
      <c r="AB2349" s="344">
        <v>9.65</v>
      </c>
      <c r="AC2349" s="113"/>
      <c r="AD2349" s="907"/>
      <c r="AE2349" s="908"/>
      <c r="AF2349" s="909"/>
      <c r="AH2349" s="198"/>
      <c r="AI2349" s="198"/>
      <c r="AJ2349" s="367"/>
      <c r="AK2349" s="367"/>
      <c r="AL2349" s="367"/>
      <c r="AM2349" s="367"/>
    </row>
    <row r="2350" spans="1:39" s="190" customFormat="1" hidden="1">
      <c r="A2350" s="564"/>
      <c r="B2350" s="215"/>
      <c r="C2350" s="129" t="s">
        <v>24</v>
      </c>
      <c r="D2350" s="113">
        <v>3.02</v>
      </c>
      <c r="E2350" s="642">
        <v>3.13</v>
      </c>
      <c r="F2350" s="343">
        <v>3.24</v>
      </c>
      <c r="G2350" s="343">
        <v>3.3439999999999999</v>
      </c>
      <c r="H2350" s="466">
        <v>3.4470000000000001</v>
      </c>
      <c r="I2350" s="343">
        <v>3.55</v>
      </c>
      <c r="J2350" s="343">
        <v>3.6539999999999999</v>
      </c>
      <c r="K2350" s="343">
        <v>3.7639999999999998</v>
      </c>
      <c r="L2350" s="343">
        <v>3.8740000000000001</v>
      </c>
      <c r="M2350" s="343">
        <v>3.9809999999999999</v>
      </c>
      <c r="N2350" s="466">
        <v>4.0869999999999997</v>
      </c>
      <c r="O2350" s="343">
        <v>4.1980000000000004</v>
      </c>
      <c r="P2350" s="343">
        <v>4.3040000000000003</v>
      </c>
      <c r="Q2350" s="343">
        <v>4.4139999999999997</v>
      </c>
      <c r="R2350" s="343">
        <v>4.5179999999999998</v>
      </c>
      <c r="S2350" s="343">
        <v>4.6239999999999997</v>
      </c>
      <c r="T2350" s="343">
        <v>4.7350000000000003</v>
      </c>
      <c r="U2350" s="343">
        <v>4.8449999999999998</v>
      </c>
      <c r="V2350" s="502">
        <v>4.9649999999999999</v>
      </c>
      <c r="W2350" s="343">
        <v>5.093</v>
      </c>
      <c r="X2350" s="343">
        <v>5.2240000000000002</v>
      </c>
      <c r="Y2350" s="466">
        <v>5.3540000000000001</v>
      </c>
      <c r="Z2350" s="343">
        <v>5.4850000000000003</v>
      </c>
      <c r="AA2350" s="343">
        <v>5.6130000000000004</v>
      </c>
      <c r="AB2350" s="344">
        <v>5.74</v>
      </c>
      <c r="AC2350" s="113"/>
      <c r="AD2350" s="907"/>
      <c r="AE2350" s="908"/>
      <c r="AF2350" s="909"/>
      <c r="AH2350" s="367"/>
      <c r="AI2350" s="981"/>
      <c r="AJ2350" s="981"/>
      <c r="AK2350" s="982"/>
      <c r="AL2350" s="982"/>
      <c r="AM2350" s="198"/>
    </row>
    <row r="2351" spans="1:39" s="190" customFormat="1" ht="16.5" hidden="1" thickBot="1">
      <c r="A2351" s="3315" t="s">
        <v>50</v>
      </c>
      <c r="B2351" s="3316"/>
      <c r="C2351" s="3317"/>
      <c r="D2351" s="119"/>
      <c r="E2351" s="597">
        <f>SQRT(E2345*E2345+E2346*E2346)/E2336/1.73</f>
        <v>32.719009706554708</v>
      </c>
      <c r="F2351" s="188">
        <f t="shared" ref="F2351:AB2351" si="1371">SQRT(F2345*F2345+F2346*F2346)/F2336/1.73</f>
        <v>32.71900970655475</v>
      </c>
      <c r="G2351" s="188">
        <f t="shared" si="1371"/>
        <v>30.614153048294263</v>
      </c>
      <c r="H2351" s="473">
        <f t="shared" si="1371"/>
        <v>30.663632138298645</v>
      </c>
      <c r="I2351" s="188">
        <f t="shared" si="1371"/>
        <v>30.663632138298613</v>
      </c>
      <c r="J2351" s="188">
        <f t="shared" si="1371"/>
        <v>30.747402205930239</v>
      </c>
      <c r="K2351" s="188">
        <f t="shared" si="1371"/>
        <v>32.719009706554708</v>
      </c>
      <c r="L2351" s="188">
        <f t="shared" si="1371"/>
        <v>33.086747794993236</v>
      </c>
      <c r="M2351" s="188">
        <f t="shared" si="1371"/>
        <v>32.793688940448561</v>
      </c>
      <c r="N2351" s="473">
        <f t="shared" si="1371"/>
        <v>32.068606552464651</v>
      </c>
      <c r="O2351" s="188">
        <f t="shared" si="1371"/>
        <v>33.30749321864181</v>
      </c>
      <c r="P2351" s="188">
        <f t="shared" si="1371"/>
        <v>32.068606552464651</v>
      </c>
      <c r="Q2351" s="188">
        <f t="shared" si="1371"/>
        <v>33.222379086655515</v>
      </c>
      <c r="R2351" s="188">
        <f t="shared" si="1371"/>
        <v>31.220439162944547</v>
      </c>
      <c r="S2351" s="188">
        <f t="shared" si="1371"/>
        <v>32.068606552464651</v>
      </c>
      <c r="T2351" s="188">
        <f t="shared" si="1371"/>
        <v>33.307493218641689</v>
      </c>
      <c r="U2351" s="188">
        <f t="shared" si="1371"/>
        <v>33.222379086655515</v>
      </c>
      <c r="V2351" s="509">
        <f t="shared" si="1371"/>
        <v>36.24259536726062</v>
      </c>
      <c r="W2351" s="188">
        <f t="shared" si="1371"/>
        <v>38.414739813466198</v>
      </c>
      <c r="X2351" s="188">
        <f t="shared" si="1371"/>
        <v>39.483422053490344</v>
      </c>
      <c r="Y2351" s="473">
        <f t="shared" si="1371"/>
        <v>39.398643046331316</v>
      </c>
      <c r="Z2351" s="188">
        <f t="shared" si="1371"/>
        <v>39.347883318643596</v>
      </c>
      <c r="AA2351" s="188">
        <f t="shared" si="1371"/>
        <v>38.550236090397604</v>
      </c>
      <c r="AB2351" s="189">
        <f t="shared" si="1371"/>
        <v>38.329602507708039</v>
      </c>
      <c r="AC2351" s="114">
        <f>AVERAGE(E2351:AB2351)</f>
        <v>34.040808792256605</v>
      </c>
      <c r="AD2351" s="80">
        <f>(AC2347-AC2351)/AC2347</f>
        <v>-3.4151153182479223E-2</v>
      </c>
      <c r="AE2351" s="81"/>
      <c r="AF2351" s="82"/>
      <c r="AH2351" s="198"/>
      <c r="AI2351" s="198"/>
      <c r="AJ2351" s="333"/>
      <c r="AK2351" s="333"/>
      <c r="AL2351" s="367"/>
      <c r="AM2351" s="333"/>
    </row>
    <row r="2352" spans="1:39" s="190" customFormat="1">
      <c r="A2352" s="3255" t="s">
        <v>234</v>
      </c>
      <c r="B2352" s="3165" t="s">
        <v>379</v>
      </c>
      <c r="C2352" s="126" t="s">
        <v>17</v>
      </c>
      <c r="D2352" s="118" t="s">
        <v>131</v>
      </c>
      <c r="E2352" s="72">
        <f t="shared" ref="E2352:AB2352" si="1372">(E2356-D2356)*$AE2352*$AF2352</f>
        <v>107.99999999999929</v>
      </c>
      <c r="F2352" s="73">
        <f t="shared" si="1372"/>
        <v>77.400000000000261</v>
      </c>
      <c r="G2352" s="73">
        <f t="shared" si="1372"/>
        <v>63.000000000000256</v>
      </c>
      <c r="H2352" s="468">
        <f t="shared" si="1372"/>
        <v>61.199999999999655</v>
      </c>
      <c r="I2352" s="73">
        <f t="shared" si="1372"/>
        <v>63.000000000000256</v>
      </c>
      <c r="J2352" s="73">
        <f t="shared" si="1372"/>
        <v>61.199999999999655</v>
      </c>
      <c r="K2352" s="73">
        <f t="shared" si="1372"/>
        <v>61.200000000001253</v>
      </c>
      <c r="L2352" s="73">
        <f t="shared" si="1372"/>
        <v>77.39999999999867</v>
      </c>
      <c r="M2352" s="73">
        <f t="shared" si="1372"/>
        <v>232.20000000000081</v>
      </c>
      <c r="N2352" s="468">
        <f t="shared" si="1372"/>
        <v>233.9999999999998</v>
      </c>
      <c r="O2352" s="73">
        <f t="shared" si="1372"/>
        <v>232.20000000000081</v>
      </c>
      <c r="P2352" s="73">
        <f t="shared" si="1372"/>
        <v>232.19999999999919</v>
      </c>
      <c r="Q2352" s="73">
        <f t="shared" si="1372"/>
        <v>232.20000000000081</v>
      </c>
      <c r="R2352" s="73">
        <f t="shared" si="1372"/>
        <v>232.19999999999919</v>
      </c>
      <c r="S2352" s="73">
        <f t="shared" si="1372"/>
        <v>232.20000000000081</v>
      </c>
      <c r="T2352" s="73">
        <f t="shared" si="1372"/>
        <v>185.39999999999958</v>
      </c>
      <c r="U2352" s="73">
        <f t="shared" si="1372"/>
        <v>187.20000000000016</v>
      </c>
      <c r="V2352" s="504">
        <f t="shared" si="1372"/>
        <v>185.39999999999958</v>
      </c>
      <c r="W2352" s="73">
        <f t="shared" si="1372"/>
        <v>185.39999999999958</v>
      </c>
      <c r="X2352" s="73">
        <f t="shared" si="1372"/>
        <v>201.60000000000019</v>
      </c>
      <c r="Y2352" s="468">
        <f t="shared" si="1372"/>
        <v>185.39999999999958</v>
      </c>
      <c r="Z2352" s="73">
        <f t="shared" si="1372"/>
        <v>185.40000000000117</v>
      </c>
      <c r="AA2352" s="73">
        <f t="shared" si="1372"/>
        <v>187.20000000000016</v>
      </c>
      <c r="AB2352" s="74">
        <f t="shared" si="1372"/>
        <v>185.39999999999958</v>
      </c>
      <c r="AC2352" s="111">
        <f>SUM(E2352:AB2352)</f>
        <v>3888.0000000000005</v>
      </c>
      <c r="AD2352" s="906"/>
      <c r="AE2352" s="605">
        <v>60</v>
      </c>
      <c r="AF2352" s="606">
        <v>30</v>
      </c>
      <c r="AH2352" s="198"/>
      <c r="AI2352" s="198"/>
      <c r="AJ2352" s="1080"/>
      <c r="AK2352" s="1081"/>
      <c r="AL2352" s="1080"/>
      <c r="AM2352" s="367"/>
    </row>
    <row r="2353" spans="1:39" s="190" customFormat="1">
      <c r="A2353" s="3256"/>
      <c r="B2353" s="3166"/>
      <c r="C2353" s="128" t="s">
        <v>19</v>
      </c>
      <c r="D2353" s="113" t="s">
        <v>131</v>
      </c>
      <c r="E2353" s="450">
        <f t="shared" ref="E2353:AB2353" si="1373">(E2357-D2357)*$AE2352*$AF2352</f>
        <v>54.000000000000448</v>
      </c>
      <c r="F2353" s="340">
        <f t="shared" si="1373"/>
        <v>37.799999999999834</v>
      </c>
      <c r="G2353" s="340">
        <f t="shared" si="1373"/>
        <v>30.600000000000627</v>
      </c>
      <c r="H2353" s="469">
        <f t="shared" si="1373"/>
        <v>28.800000000000026</v>
      </c>
      <c r="I2353" s="340">
        <f t="shared" si="1373"/>
        <v>30.599999999999028</v>
      </c>
      <c r="J2353" s="340">
        <f t="shared" si="1373"/>
        <v>30.600000000000627</v>
      </c>
      <c r="K2353" s="340">
        <f t="shared" si="1373"/>
        <v>30.600000000000627</v>
      </c>
      <c r="L2353" s="340">
        <f t="shared" si="1373"/>
        <v>37.799999999999834</v>
      </c>
      <c r="M2353" s="340">
        <f t="shared" si="1373"/>
        <v>115.2000000000001</v>
      </c>
      <c r="N2353" s="469">
        <f t="shared" si="1373"/>
        <v>113.39999999999949</v>
      </c>
      <c r="O2353" s="340">
        <f t="shared" si="1373"/>
        <v>113.39999999999949</v>
      </c>
      <c r="P2353" s="340">
        <f t="shared" si="1373"/>
        <v>115.2000000000001</v>
      </c>
      <c r="Q2353" s="340">
        <f t="shared" si="1373"/>
        <v>113.4000000000011</v>
      </c>
      <c r="R2353" s="340">
        <f t="shared" si="1373"/>
        <v>113.39999999999949</v>
      </c>
      <c r="S2353" s="340">
        <f t="shared" si="1373"/>
        <v>115.2000000000001</v>
      </c>
      <c r="T2353" s="340">
        <f t="shared" si="1373"/>
        <v>89.999999999999687</v>
      </c>
      <c r="U2353" s="340">
        <f t="shared" si="1373"/>
        <v>91.800000000000281</v>
      </c>
      <c r="V2353" s="505">
        <f t="shared" si="1373"/>
        <v>91.800000000000281</v>
      </c>
      <c r="W2353" s="340">
        <f t="shared" si="1373"/>
        <v>89.999999999999687</v>
      </c>
      <c r="X2353" s="340">
        <f t="shared" si="1373"/>
        <v>98.999999999999488</v>
      </c>
      <c r="Y2353" s="469">
        <f t="shared" si="1373"/>
        <v>91.800000000000281</v>
      </c>
      <c r="Z2353" s="340">
        <f t="shared" si="1373"/>
        <v>91.800000000000281</v>
      </c>
      <c r="AA2353" s="340">
        <f t="shared" si="1373"/>
        <v>89.999999999998082</v>
      </c>
      <c r="AB2353" s="341">
        <f t="shared" si="1373"/>
        <v>91.800000000000281</v>
      </c>
      <c r="AC2353" s="112">
        <f>SUM(E2353:AB2353)</f>
        <v>1907.9999999999991</v>
      </c>
      <c r="AD2353" s="907"/>
      <c r="AE2353" s="908"/>
      <c r="AF2353" s="909"/>
      <c r="AH2353" s="198"/>
      <c r="AI2353" s="198"/>
      <c r="AJ2353" s="367"/>
      <c r="AK2353" s="367"/>
      <c r="AL2353" s="367"/>
      <c r="AM2353" s="367"/>
    </row>
    <row r="2354" spans="1:39" s="190" customFormat="1">
      <c r="A2354" s="3256"/>
      <c r="B2354" s="3166"/>
      <c r="C2354" s="128" t="s">
        <v>20</v>
      </c>
      <c r="D2354" s="113" t="s">
        <v>21</v>
      </c>
      <c r="E2354" s="1826">
        <v>7</v>
      </c>
      <c r="F2354" s="1827">
        <v>5</v>
      </c>
      <c r="G2354" s="1827">
        <v>4</v>
      </c>
      <c r="H2354" s="1828">
        <v>4</v>
      </c>
      <c r="I2354" s="1827">
        <v>4</v>
      </c>
      <c r="J2354" s="1827">
        <v>4</v>
      </c>
      <c r="K2354" s="1827">
        <v>4</v>
      </c>
      <c r="L2354" s="1827">
        <v>5</v>
      </c>
      <c r="M2354" s="1827">
        <v>15</v>
      </c>
      <c r="N2354" s="1828">
        <v>15</v>
      </c>
      <c r="O2354" s="1827">
        <v>15</v>
      </c>
      <c r="P2354" s="1827">
        <v>15</v>
      </c>
      <c r="Q2354" s="1827">
        <v>15</v>
      </c>
      <c r="R2354" s="1827">
        <v>15</v>
      </c>
      <c r="S2354" s="1827">
        <v>15</v>
      </c>
      <c r="T2354" s="1827">
        <v>12</v>
      </c>
      <c r="U2354" s="1827">
        <v>12</v>
      </c>
      <c r="V2354" s="1829">
        <v>12</v>
      </c>
      <c r="W2354" s="1827">
        <v>12</v>
      </c>
      <c r="X2354" s="1827">
        <v>13</v>
      </c>
      <c r="Y2354" s="1828">
        <v>12</v>
      </c>
      <c r="Z2354" s="1827">
        <v>12</v>
      </c>
      <c r="AA2354" s="1827">
        <v>12</v>
      </c>
      <c r="AB2354" s="1830">
        <v>12</v>
      </c>
      <c r="AC2354" s="112">
        <f>AVERAGE(E2354:AB2354)</f>
        <v>10.458333333333334</v>
      </c>
      <c r="AD2354" s="907"/>
      <c r="AE2354" s="908"/>
      <c r="AF2354" s="909"/>
      <c r="AH2354" s="198"/>
      <c r="AI2354" s="198"/>
      <c r="AJ2354" s="367"/>
      <c r="AK2354" s="367"/>
      <c r="AL2354" s="367"/>
      <c r="AM2354" s="367"/>
    </row>
    <row r="2355" spans="1:39" s="190" customFormat="1" ht="16.5" thickBot="1">
      <c r="A2355" s="3256"/>
      <c r="B2355" s="3166"/>
      <c r="C2355" s="128" t="s">
        <v>22</v>
      </c>
      <c r="D2355" s="119"/>
      <c r="E2355" s="643">
        <f t="shared" ref="E2355:AB2355" si="1374">E2353/E2352</f>
        <v>0.50000000000000744</v>
      </c>
      <c r="F2355" s="346">
        <f t="shared" si="1374"/>
        <v>0.48837209302325202</v>
      </c>
      <c r="G2355" s="346">
        <f t="shared" si="1374"/>
        <v>0.4857142857142937</v>
      </c>
      <c r="H2355" s="471">
        <f t="shared" si="1374"/>
        <v>0.47058823529412069</v>
      </c>
      <c r="I2355" s="346">
        <f t="shared" si="1374"/>
        <v>0.48571428571426833</v>
      </c>
      <c r="J2355" s="346">
        <f t="shared" si="1374"/>
        <v>0.5000000000000131</v>
      </c>
      <c r="K2355" s="346">
        <f t="shared" si="1374"/>
        <v>0.5</v>
      </c>
      <c r="L2355" s="346">
        <f t="shared" si="1374"/>
        <v>0.48837209302326207</v>
      </c>
      <c r="M2355" s="346">
        <f t="shared" si="1374"/>
        <v>0.49612403100775065</v>
      </c>
      <c r="N2355" s="471">
        <f t="shared" si="1374"/>
        <v>0.48461538461538284</v>
      </c>
      <c r="O2355" s="346">
        <f t="shared" si="1374"/>
        <v>0.48837209302325191</v>
      </c>
      <c r="P2355" s="346">
        <f t="shared" si="1374"/>
        <v>0.4961240310077541</v>
      </c>
      <c r="Q2355" s="346">
        <f t="shared" si="1374"/>
        <v>0.48837209302325885</v>
      </c>
      <c r="R2355" s="346">
        <f t="shared" si="1374"/>
        <v>0.48837209302325535</v>
      </c>
      <c r="S2355" s="346">
        <f t="shared" si="1374"/>
        <v>0.49612403100775065</v>
      </c>
      <c r="T2355" s="346">
        <f t="shared" si="1374"/>
        <v>0.48543689320388289</v>
      </c>
      <c r="U2355" s="346">
        <f t="shared" si="1374"/>
        <v>0.49038461538461647</v>
      </c>
      <c r="V2355" s="507">
        <f t="shared" si="1374"/>
        <v>0.49514563106796383</v>
      </c>
      <c r="W2355" s="346">
        <f t="shared" si="1374"/>
        <v>0.48543689320388289</v>
      </c>
      <c r="X2355" s="346">
        <f t="shared" si="1374"/>
        <v>0.49107142857142555</v>
      </c>
      <c r="Y2355" s="471">
        <f t="shared" si="1374"/>
        <v>0.49514563106796383</v>
      </c>
      <c r="Z2355" s="346">
        <f t="shared" si="1374"/>
        <v>0.49514563106795956</v>
      </c>
      <c r="AA2355" s="346">
        <f t="shared" si="1374"/>
        <v>0.48076923076922012</v>
      </c>
      <c r="AB2355" s="347">
        <f t="shared" si="1374"/>
        <v>0.49514563106796383</v>
      </c>
      <c r="AC2355" s="568">
        <f>AVERAGE(E2355:AB2355)</f>
        <v>0.49043943062010403</v>
      </c>
      <c r="AD2355" s="907"/>
      <c r="AE2355" s="908"/>
      <c r="AF2355" s="909"/>
      <c r="AH2355" s="198"/>
      <c r="AI2355" s="198"/>
      <c r="AJ2355" s="367"/>
      <c r="AK2355" s="367"/>
      <c r="AL2355" s="367"/>
      <c r="AM2355" s="367"/>
    </row>
    <row r="2356" spans="1:39" s="190" customFormat="1" hidden="1">
      <c r="A2356" s="564"/>
      <c r="B2356" s="215"/>
      <c r="C2356" s="129" t="s">
        <v>23</v>
      </c>
      <c r="D2356" s="127">
        <v>5.71</v>
      </c>
      <c r="E2356" s="642">
        <v>5.77</v>
      </c>
      <c r="F2356" s="343">
        <v>5.8129999999999997</v>
      </c>
      <c r="G2356" s="343">
        <v>5.8479999999999999</v>
      </c>
      <c r="H2356" s="466">
        <v>5.8819999999999997</v>
      </c>
      <c r="I2356" s="343">
        <v>5.9169999999999998</v>
      </c>
      <c r="J2356" s="343">
        <v>5.9509999999999996</v>
      </c>
      <c r="K2356" s="343">
        <v>5.9850000000000003</v>
      </c>
      <c r="L2356" s="343">
        <v>6.0279999999999996</v>
      </c>
      <c r="M2356" s="343">
        <v>6.157</v>
      </c>
      <c r="N2356" s="466">
        <v>6.2869999999999999</v>
      </c>
      <c r="O2356" s="343">
        <v>6.4160000000000004</v>
      </c>
      <c r="P2356" s="343">
        <v>6.5449999999999999</v>
      </c>
      <c r="Q2356" s="343">
        <v>6.6740000000000004</v>
      </c>
      <c r="R2356" s="343">
        <v>6.8029999999999999</v>
      </c>
      <c r="S2356" s="343">
        <v>6.9320000000000004</v>
      </c>
      <c r="T2356" s="343">
        <v>7.0350000000000001</v>
      </c>
      <c r="U2356" s="343">
        <v>7.1390000000000002</v>
      </c>
      <c r="V2356" s="502">
        <v>7.242</v>
      </c>
      <c r="W2356" s="343">
        <v>7.3449999999999998</v>
      </c>
      <c r="X2356" s="343">
        <v>7.4569999999999999</v>
      </c>
      <c r="Y2356" s="466">
        <v>7.56</v>
      </c>
      <c r="Z2356" s="343">
        <v>7.6630000000000003</v>
      </c>
      <c r="AA2356" s="343">
        <v>7.7670000000000003</v>
      </c>
      <c r="AB2356" s="344">
        <v>7.87</v>
      </c>
      <c r="AC2356" s="113"/>
      <c r="AD2356" s="907"/>
      <c r="AE2356" s="908"/>
      <c r="AF2356" s="909"/>
      <c r="AH2356" s="198"/>
      <c r="AI2356" s="198"/>
      <c r="AJ2356" s="367"/>
      <c r="AK2356" s="367"/>
      <c r="AL2356" s="367"/>
      <c r="AM2356" s="367"/>
    </row>
    <row r="2357" spans="1:39" s="190" customFormat="1" hidden="1">
      <c r="A2357" s="564"/>
      <c r="B2357" s="215"/>
      <c r="C2357" s="129" t="s">
        <v>24</v>
      </c>
      <c r="D2357" s="113">
        <v>7.14</v>
      </c>
      <c r="E2357" s="642">
        <v>7.17</v>
      </c>
      <c r="F2357" s="343">
        <v>7.1909999999999998</v>
      </c>
      <c r="G2357" s="343">
        <v>7.2080000000000002</v>
      </c>
      <c r="H2357" s="466">
        <v>7.2240000000000002</v>
      </c>
      <c r="I2357" s="343">
        <v>7.2409999999999997</v>
      </c>
      <c r="J2357" s="343">
        <v>7.258</v>
      </c>
      <c r="K2357" s="343">
        <v>7.2750000000000004</v>
      </c>
      <c r="L2357" s="343">
        <v>7.2960000000000003</v>
      </c>
      <c r="M2357" s="343">
        <v>7.36</v>
      </c>
      <c r="N2357" s="466">
        <v>7.423</v>
      </c>
      <c r="O2357" s="343">
        <v>7.4859999999999998</v>
      </c>
      <c r="P2357" s="343">
        <v>7.55</v>
      </c>
      <c r="Q2357" s="343">
        <v>7.6130000000000004</v>
      </c>
      <c r="R2357" s="343">
        <v>7.6760000000000002</v>
      </c>
      <c r="S2357" s="343">
        <v>7.74</v>
      </c>
      <c r="T2357" s="343">
        <v>7.79</v>
      </c>
      <c r="U2357" s="343">
        <v>7.8410000000000002</v>
      </c>
      <c r="V2357" s="502">
        <v>7.8920000000000003</v>
      </c>
      <c r="W2357" s="343">
        <v>7.9420000000000002</v>
      </c>
      <c r="X2357" s="343">
        <v>7.9969999999999999</v>
      </c>
      <c r="Y2357" s="466">
        <v>8.048</v>
      </c>
      <c r="Z2357" s="343">
        <v>8.0990000000000002</v>
      </c>
      <c r="AA2357" s="343">
        <v>8.1489999999999991</v>
      </c>
      <c r="AB2357" s="344">
        <v>8.1999999999999993</v>
      </c>
      <c r="AC2357" s="113"/>
      <c r="AD2357" s="907"/>
      <c r="AE2357" s="908"/>
      <c r="AF2357" s="909"/>
      <c r="AH2357" s="367"/>
      <c r="AI2357" s="981"/>
      <c r="AJ2357" s="981"/>
      <c r="AK2357" s="982"/>
      <c r="AL2357" s="982"/>
      <c r="AM2357" s="198"/>
    </row>
    <row r="2358" spans="1:39" s="190" customFormat="1" ht="16.5" hidden="1" thickBot="1">
      <c r="A2358" s="3315" t="s">
        <v>50</v>
      </c>
      <c r="B2358" s="3316"/>
      <c r="C2358" s="3317"/>
      <c r="D2358" s="119"/>
      <c r="E2358" s="597">
        <f>SQRT(E2352*E2352+E2353*E2353)/E2336/1.73</f>
        <v>10.575203256698915</v>
      </c>
      <c r="F2358" s="188">
        <f t="shared" ref="F2358:AB2358" si="1375">SQRT(F2352*F2352+F2353*F2353)/F2336/1.73</f>
        <v>7.5439744281694727</v>
      </c>
      <c r="G2358" s="188">
        <f t="shared" si="1375"/>
        <v>6.1340230557048434</v>
      </c>
      <c r="H2358" s="473">
        <f t="shared" si="1375"/>
        <v>5.9237921896129855</v>
      </c>
      <c r="I2358" s="188">
        <f t="shared" si="1375"/>
        <v>6.134023055704783</v>
      </c>
      <c r="J2358" s="188">
        <f t="shared" si="1375"/>
        <v>5.9926151787960711</v>
      </c>
      <c r="K2358" s="188">
        <f t="shared" si="1375"/>
        <v>5.9926151787961972</v>
      </c>
      <c r="L2358" s="188">
        <f t="shared" si="1375"/>
        <v>7.6600355732181065</v>
      </c>
      <c r="M2358" s="188">
        <f t="shared" si="1375"/>
        <v>23.410969104466268</v>
      </c>
      <c r="N2358" s="473">
        <f t="shared" si="1375"/>
        <v>23.124048141860023</v>
      </c>
      <c r="O2358" s="188">
        <f t="shared" si="1375"/>
        <v>22.980106719654703</v>
      </c>
      <c r="P2358" s="188">
        <f t="shared" si="1375"/>
        <v>23.050800349012814</v>
      </c>
      <c r="Q2358" s="188">
        <f t="shared" si="1375"/>
        <v>22.980106719654763</v>
      </c>
      <c r="R2358" s="188">
        <f t="shared" si="1375"/>
        <v>22.980106719654575</v>
      </c>
      <c r="S2358" s="188">
        <f t="shared" si="1375"/>
        <v>23.050800349012942</v>
      </c>
      <c r="T2358" s="188">
        <f t="shared" si="1375"/>
        <v>18.327272070989583</v>
      </c>
      <c r="U2358" s="188">
        <f t="shared" si="1375"/>
        <v>18.541324519851138</v>
      </c>
      <c r="V2358" s="509">
        <f t="shared" si="1375"/>
        <v>18.397739029791204</v>
      </c>
      <c r="W2358" s="188">
        <f t="shared" si="1375"/>
        <v>18.327272070989583</v>
      </c>
      <c r="X2358" s="188">
        <f t="shared" si="1375"/>
        <v>19.973004720671884</v>
      </c>
      <c r="Y2358" s="473">
        <f t="shared" si="1375"/>
        <v>18.397739029791204</v>
      </c>
      <c r="Z2358" s="188">
        <f t="shared" si="1375"/>
        <v>18.397739029791332</v>
      </c>
      <c r="AA2358" s="188">
        <f t="shared" si="1375"/>
        <v>18.47140533652496</v>
      </c>
      <c r="AB2358" s="189">
        <f t="shared" si="1375"/>
        <v>18.397739029791204</v>
      </c>
      <c r="AC2358" s="114">
        <f>AVERAGE(E2358:AB2358)</f>
        <v>16.031852285758731</v>
      </c>
      <c r="AD2358" s="80">
        <f>(AC2354-AC2358)/AC2354</f>
        <v>-0.53292611497294629</v>
      </c>
      <c r="AE2358" s="81"/>
      <c r="AF2358" s="82"/>
      <c r="AH2358" s="198"/>
      <c r="AI2358" s="198"/>
      <c r="AJ2358" s="333"/>
      <c r="AK2358" s="333"/>
      <c r="AL2358" s="367"/>
      <c r="AM2358" s="333"/>
    </row>
    <row r="2359" spans="1:39" s="190" customFormat="1">
      <c r="A2359" s="3255" t="s">
        <v>380</v>
      </c>
      <c r="B2359" s="3165" t="s">
        <v>381</v>
      </c>
      <c r="C2359" s="126" t="s">
        <v>17</v>
      </c>
      <c r="D2359" s="127" t="s">
        <v>131</v>
      </c>
      <c r="E2359" s="72">
        <f t="shared" ref="E2359:AB2359" si="1376">(E2363-D2363)*$AE2359*$AF2359</f>
        <v>720.00000000001023</v>
      </c>
      <c r="F2359" s="73">
        <f t="shared" si="1376"/>
        <v>666.00000000000819</v>
      </c>
      <c r="G2359" s="73">
        <f t="shared" si="1376"/>
        <v>615.59999999997217</v>
      </c>
      <c r="H2359" s="468">
        <f t="shared" si="1376"/>
        <v>615.60000000002333</v>
      </c>
      <c r="I2359" s="73">
        <f t="shared" si="1376"/>
        <v>615.59999999997217</v>
      </c>
      <c r="J2359" s="73">
        <f t="shared" si="1376"/>
        <v>669.60000000002537</v>
      </c>
      <c r="K2359" s="73">
        <f t="shared" si="1376"/>
        <v>716.39999999999304</v>
      </c>
      <c r="L2359" s="73">
        <f t="shared" si="1376"/>
        <v>874.79999999998199</v>
      </c>
      <c r="M2359" s="73">
        <f t="shared" si="1376"/>
        <v>1130.4000000000258</v>
      </c>
      <c r="N2359" s="468">
        <f t="shared" si="1376"/>
        <v>1209.5999999999947</v>
      </c>
      <c r="O2359" s="73">
        <f t="shared" si="1376"/>
        <v>1231.1999999999955</v>
      </c>
      <c r="P2359" s="73">
        <f t="shared" si="1376"/>
        <v>1252.7999999999963</v>
      </c>
      <c r="Q2359" s="73">
        <f t="shared" si="1376"/>
        <v>1234.8000000000127</v>
      </c>
      <c r="R2359" s="73">
        <f t="shared" si="1376"/>
        <v>1209.5999999999947</v>
      </c>
      <c r="S2359" s="73">
        <f t="shared" si="1376"/>
        <v>1180.8000000000106</v>
      </c>
      <c r="T2359" s="73">
        <f t="shared" si="1376"/>
        <v>1202.3999999999603</v>
      </c>
      <c r="U2359" s="73">
        <f t="shared" si="1376"/>
        <v>1191.6000000000111</v>
      </c>
      <c r="V2359" s="504">
        <f t="shared" si="1376"/>
        <v>1126.8000000000086</v>
      </c>
      <c r="W2359" s="73">
        <f t="shared" si="1376"/>
        <v>1130.3999999999746</v>
      </c>
      <c r="X2359" s="73">
        <f t="shared" si="1376"/>
        <v>1080.0000000000409</v>
      </c>
      <c r="Y2359" s="468">
        <f t="shared" si="1376"/>
        <v>1025.9999999999877</v>
      </c>
      <c r="Z2359" s="73">
        <f t="shared" si="1376"/>
        <v>1025.9999999999877</v>
      </c>
      <c r="AA2359" s="73">
        <f t="shared" si="1376"/>
        <v>874.80000000003315</v>
      </c>
      <c r="AB2359" s="74">
        <f t="shared" si="1376"/>
        <v>871.1999999999648</v>
      </c>
      <c r="AC2359" s="111">
        <f>SUM(E2359:AB2359)</f>
        <v>23471.999999999985</v>
      </c>
      <c r="AD2359" s="906"/>
      <c r="AE2359" s="605">
        <v>60</v>
      </c>
      <c r="AF2359" s="606">
        <v>60</v>
      </c>
      <c r="AH2359" s="198"/>
      <c r="AI2359" s="198"/>
      <c r="AJ2359" s="1080"/>
      <c r="AK2359" s="1081"/>
      <c r="AL2359" s="1080"/>
      <c r="AM2359" s="367"/>
    </row>
    <row r="2360" spans="1:39" s="190" customFormat="1">
      <c r="A2360" s="3256"/>
      <c r="B2360" s="3166"/>
      <c r="C2360" s="128" t="s">
        <v>19</v>
      </c>
      <c r="D2360" s="113" t="s">
        <v>131</v>
      </c>
      <c r="E2360" s="450">
        <f t="shared" ref="E2360:AB2360" si="1377">(E2364-D2364)*$AE2359*$AF2359</f>
        <v>327.59999999999911</v>
      </c>
      <c r="F2360" s="340">
        <f t="shared" si="1377"/>
        <v>305.99999999999989</v>
      </c>
      <c r="G2360" s="340">
        <f t="shared" si="1377"/>
        <v>280.80000000000103</v>
      </c>
      <c r="H2360" s="469">
        <f t="shared" si="1377"/>
        <v>280.79999999999944</v>
      </c>
      <c r="I2360" s="340">
        <f t="shared" si="1377"/>
        <v>284.40000000000066</v>
      </c>
      <c r="J2360" s="340">
        <f t="shared" si="1377"/>
        <v>302.40000000000026</v>
      </c>
      <c r="K2360" s="340">
        <f t="shared" si="1377"/>
        <v>331.19999999999868</v>
      </c>
      <c r="L2360" s="340">
        <f t="shared" si="1377"/>
        <v>396.00000000000114</v>
      </c>
      <c r="M2360" s="340">
        <f t="shared" si="1377"/>
        <v>518.40000000000043</v>
      </c>
      <c r="N2360" s="469">
        <f t="shared" si="1377"/>
        <v>554.39999999999964</v>
      </c>
      <c r="O2360" s="340">
        <f t="shared" si="1377"/>
        <v>561.59999999999889</v>
      </c>
      <c r="P2360" s="340">
        <f t="shared" si="1377"/>
        <v>572.3999999999993</v>
      </c>
      <c r="Q2360" s="340">
        <f t="shared" si="1377"/>
        <v>565.20000000000005</v>
      </c>
      <c r="R2360" s="340">
        <f t="shared" si="1377"/>
        <v>550.80000000000166</v>
      </c>
      <c r="S2360" s="340">
        <f t="shared" si="1377"/>
        <v>539.99999999999807</v>
      </c>
      <c r="T2360" s="340">
        <f t="shared" si="1377"/>
        <v>550.80000000000166</v>
      </c>
      <c r="U2360" s="340">
        <f t="shared" si="1377"/>
        <v>543.59999999999923</v>
      </c>
      <c r="V2360" s="505">
        <f t="shared" si="1377"/>
        <v>514.79999999999927</v>
      </c>
      <c r="W2360" s="340">
        <f t="shared" si="1377"/>
        <v>518.40000000000043</v>
      </c>
      <c r="X2360" s="340">
        <f t="shared" si="1377"/>
        <v>493.20000000000164</v>
      </c>
      <c r="Y2360" s="469">
        <f t="shared" si="1377"/>
        <v>467.9999999999996</v>
      </c>
      <c r="Z2360" s="340">
        <f t="shared" si="1377"/>
        <v>467.9999999999996</v>
      </c>
      <c r="AA2360" s="340">
        <f t="shared" si="1377"/>
        <v>399.59999999999917</v>
      </c>
      <c r="AB2360" s="341">
        <f t="shared" si="1377"/>
        <v>399.59999999999917</v>
      </c>
      <c r="AC2360" s="112">
        <f>SUM(E2360:AB2360)</f>
        <v>10728</v>
      </c>
      <c r="AD2360" s="907"/>
      <c r="AE2360" s="908"/>
      <c r="AF2360" s="909"/>
      <c r="AH2360" s="198"/>
      <c r="AI2360" s="198"/>
      <c r="AJ2360" s="367"/>
      <c r="AK2360" s="367"/>
      <c r="AL2360" s="367"/>
      <c r="AM2360" s="367"/>
    </row>
    <row r="2361" spans="1:39" s="190" customFormat="1">
      <c r="A2361" s="3256"/>
      <c r="B2361" s="3166"/>
      <c r="C2361" s="128" t="s">
        <v>20</v>
      </c>
      <c r="D2361" s="113" t="s">
        <v>21</v>
      </c>
      <c r="E2361" s="1826">
        <v>70</v>
      </c>
      <c r="F2361" s="1827">
        <v>65</v>
      </c>
      <c r="G2361" s="1827">
        <v>60</v>
      </c>
      <c r="H2361" s="1828">
        <v>60</v>
      </c>
      <c r="I2361" s="1827">
        <v>60</v>
      </c>
      <c r="J2361" s="1827">
        <v>65</v>
      </c>
      <c r="K2361" s="1827">
        <v>70</v>
      </c>
      <c r="L2361" s="1827">
        <v>85</v>
      </c>
      <c r="M2361" s="1827">
        <v>110</v>
      </c>
      <c r="N2361" s="1828">
        <v>118</v>
      </c>
      <c r="O2361" s="1827">
        <v>120</v>
      </c>
      <c r="P2361" s="1827">
        <v>122</v>
      </c>
      <c r="Q2361" s="1827">
        <v>120</v>
      </c>
      <c r="R2361" s="1827">
        <v>118</v>
      </c>
      <c r="S2361" s="1827">
        <v>115</v>
      </c>
      <c r="T2361" s="1827">
        <v>117</v>
      </c>
      <c r="U2361" s="1827">
        <v>116</v>
      </c>
      <c r="V2361" s="1829">
        <v>110</v>
      </c>
      <c r="W2361" s="1827">
        <v>110</v>
      </c>
      <c r="X2361" s="1827">
        <v>105</v>
      </c>
      <c r="Y2361" s="1828">
        <v>100</v>
      </c>
      <c r="Z2361" s="1827">
        <v>100</v>
      </c>
      <c r="AA2361" s="1827">
        <v>85</v>
      </c>
      <c r="AB2361" s="1830">
        <v>85</v>
      </c>
      <c r="AC2361" s="112">
        <f>AVERAGE(E2361:AB2361)</f>
        <v>95.25</v>
      </c>
      <c r="AD2361" s="907"/>
      <c r="AE2361" s="908"/>
      <c r="AF2361" s="909"/>
      <c r="AH2361" s="198"/>
      <c r="AI2361" s="198"/>
      <c r="AJ2361" s="367"/>
      <c r="AK2361" s="367"/>
      <c r="AL2361" s="367"/>
      <c r="AM2361" s="367"/>
    </row>
    <row r="2362" spans="1:39" s="190" customFormat="1" ht="16.5" thickBot="1">
      <c r="A2362" s="3256"/>
      <c r="B2362" s="3166"/>
      <c r="C2362" s="128" t="s">
        <v>22</v>
      </c>
      <c r="D2362" s="113"/>
      <c r="E2362" s="643">
        <f t="shared" ref="E2362:AB2362" si="1378">E2360/E2359</f>
        <v>0.4549999999999923</v>
      </c>
      <c r="F2362" s="346">
        <f t="shared" si="1378"/>
        <v>0.45945945945945366</v>
      </c>
      <c r="G2362" s="346">
        <f t="shared" si="1378"/>
        <v>0.45614035087721527</v>
      </c>
      <c r="H2362" s="471">
        <f t="shared" si="1378"/>
        <v>0.4561403508771748</v>
      </c>
      <c r="I2362" s="346">
        <f t="shared" si="1378"/>
        <v>0.46198830409358921</v>
      </c>
      <c r="J2362" s="346">
        <f t="shared" si="1378"/>
        <v>0.45161290322578973</v>
      </c>
      <c r="K2362" s="346">
        <f t="shared" si="1378"/>
        <v>0.46231155778894739</v>
      </c>
      <c r="L2362" s="346">
        <f t="shared" si="1378"/>
        <v>0.45267489711935216</v>
      </c>
      <c r="M2362" s="346">
        <f t="shared" si="1378"/>
        <v>0.45859872611463959</v>
      </c>
      <c r="N2362" s="471">
        <f t="shared" si="1378"/>
        <v>0.45833333333333504</v>
      </c>
      <c r="O2362" s="346">
        <f t="shared" si="1378"/>
        <v>0.45614035087719373</v>
      </c>
      <c r="P2362" s="346">
        <f t="shared" si="1378"/>
        <v>0.45689655172413873</v>
      </c>
      <c r="Q2362" s="346">
        <f t="shared" si="1378"/>
        <v>0.45772594752186124</v>
      </c>
      <c r="R2362" s="346">
        <f t="shared" si="1378"/>
        <v>0.45535714285714624</v>
      </c>
      <c r="S2362" s="346">
        <f t="shared" si="1378"/>
        <v>0.45731707317072595</v>
      </c>
      <c r="T2362" s="346">
        <f t="shared" si="1378"/>
        <v>0.45808383233534583</v>
      </c>
      <c r="U2362" s="346">
        <f t="shared" si="1378"/>
        <v>0.45619335347431539</v>
      </c>
      <c r="V2362" s="507">
        <f t="shared" si="1378"/>
        <v>0.45686900958466042</v>
      </c>
      <c r="W2362" s="346">
        <f t="shared" si="1378"/>
        <v>0.45859872611466035</v>
      </c>
      <c r="X2362" s="346">
        <f t="shared" si="1378"/>
        <v>0.4566666666666509</v>
      </c>
      <c r="Y2362" s="471">
        <f t="shared" si="1378"/>
        <v>0.45614035087719806</v>
      </c>
      <c r="Z2362" s="346">
        <f t="shared" si="1378"/>
        <v>0.45614035087719806</v>
      </c>
      <c r="AA2362" s="346">
        <f t="shared" si="1378"/>
        <v>0.45679012345677189</v>
      </c>
      <c r="AB2362" s="347">
        <f t="shared" si="1378"/>
        <v>0.45867768595043079</v>
      </c>
      <c r="AC2362" s="568">
        <f>AVERAGE(E2362:AB2362)</f>
        <v>0.45707737701574119</v>
      </c>
      <c r="AD2362" s="907"/>
      <c r="AE2362" s="908"/>
      <c r="AF2362" s="909"/>
      <c r="AH2362" s="198"/>
      <c r="AI2362" s="198"/>
      <c r="AJ2362" s="367"/>
      <c r="AK2362" s="367"/>
      <c r="AL2362" s="367"/>
      <c r="AM2362" s="367"/>
    </row>
    <row r="2363" spans="1:39" s="190" customFormat="1" hidden="1">
      <c r="A2363" s="564"/>
      <c r="B2363" s="215"/>
      <c r="C2363" s="129" t="s">
        <v>23</v>
      </c>
      <c r="D2363" s="113">
        <v>65.28</v>
      </c>
      <c r="E2363" s="642">
        <v>65.48</v>
      </c>
      <c r="F2363" s="343">
        <v>65.665000000000006</v>
      </c>
      <c r="G2363" s="343">
        <v>65.835999999999999</v>
      </c>
      <c r="H2363" s="466">
        <v>66.007000000000005</v>
      </c>
      <c r="I2363" s="343">
        <v>66.177999999999997</v>
      </c>
      <c r="J2363" s="343">
        <v>66.364000000000004</v>
      </c>
      <c r="K2363" s="343">
        <v>66.563000000000002</v>
      </c>
      <c r="L2363" s="343">
        <v>66.805999999999997</v>
      </c>
      <c r="M2363" s="343">
        <v>67.12</v>
      </c>
      <c r="N2363" s="466">
        <v>67.456000000000003</v>
      </c>
      <c r="O2363" s="343">
        <v>67.798000000000002</v>
      </c>
      <c r="P2363" s="343">
        <v>68.146000000000001</v>
      </c>
      <c r="Q2363" s="343">
        <v>68.489000000000004</v>
      </c>
      <c r="R2363" s="343">
        <v>68.825000000000003</v>
      </c>
      <c r="S2363" s="343">
        <v>69.153000000000006</v>
      </c>
      <c r="T2363" s="343">
        <v>69.486999999999995</v>
      </c>
      <c r="U2363" s="343">
        <v>69.817999999999998</v>
      </c>
      <c r="V2363" s="502">
        <v>70.131</v>
      </c>
      <c r="W2363" s="343">
        <v>70.444999999999993</v>
      </c>
      <c r="X2363" s="343">
        <v>70.745000000000005</v>
      </c>
      <c r="Y2363" s="466">
        <v>71.03</v>
      </c>
      <c r="Z2363" s="343">
        <v>71.314999999999998</v>
      </c>
      <c r="AA2363" s="343">
        <v>71.558000000000007</v>
      </c>
      <c r="AB2363" s="344">
        <v>71.8</v>
      </c>
      <c r="AC2363" s="113"/>
      <c r="AD2363" s="907"/>
      <c r="AE2363" s="908"/>
      <c r="AF2363" s="909"/>
      <c r="AH2363" s="198"/>
      <c r="AI2363" s="198"/>
      <c r="AJ2363" s="367"/>
      <c r="AK2363" s="367"/>
      <c r="AL2363" s="367"/>
      <c r="AM2363" s="367"/>
    </row>
    <row r="2364" spans="1:39" s="190" customFormat="1" hidden="1">
      <c r="A2364" s="564"/>
      <c r="B2364" s="215"/>
      <c r="C2364" s="129" t="s">
        <v>24</v>
      </c>
      <c r="D2364" s="113">
        <v>3.37</v>
      </c>
      <c r="E2364" s="642">
        <v>3.4609999999999999</v>
      </c>
      <c r="F2364" s="343">
        <v>3.5459999999999998</v>
      </c>
      <c r="G2364" s="343">
        <v>3.6240000000000001</v>
      </c>
      <c r="H2364" s="466">
        <v>3.702</v>
      </c>
      <c r="I2364" s="343">
        <v>3.7810000000000001</v>
      </c>
      <c r="J2364" s="343">
        <v>3.8650000000000002</v>
      </c>
      <c r="K2364" s="343">
        <v>3.9569999999999999</v>
      </c>
      <c r="L2364" s="343">
        <v>4.0670000000000002</v>
      </c>
      <c r="M2364" s="343">
        <v>4.2110000000000003</v>
      </c>
      <c r="N2364" s="466">
        <v>4.3650000000000002</v>
      </c>
      <c r="O2364" s="343">
        <v>4.5209999999999999</v>
      </c>
      <c r="P2364" s="343">
        <v>4.68</v>
      </c>
      <c r="Q2364" s="343">
        <v>4.8369999999999997</v>
      </c>
      <c r="R2364" s="343">
        <v>4.99</v>
      </c>
      <c r="S2364" s="343">
        <v>5.14</v>
      </c>
      <c r="T2364" s="343">
        <v>5.2930000000000001</v>
      </c>
      <c r="U2364" s="343">
        <v>5.444</v>
      </c>
      <c r="V2364" s="502">
        <v>5.5869999999999997</v>
      </c>
      <c r="W2364" s="343">
        <v>5.7309999999999999</v>
      </c>
      <c r="X2364" s="343">
        <v>5.8680000000000003</v>
      </c>
      <c r="Y2364" s="466">
        <v>5.9980000000000002</v>
      </c>
      <c r="Z2364" s="343">
        <v>6.1280000000000001</v>
      </c>
      <c r="AA2364" s="343">
        <v>6.2389999999999999</v>
      </c>
      <c r="AB2364" s="344">
        <v>6.35</v>
      </c>
      <c r="AC2364" s="113"/>
      <c r="AD2364" s="907"/>
      <c r="AE2364" s="908"/>
      <c r="AF2364" s="909"/>
      <c r="AH2364" s="367"/>
      <c r="AI2364" s="981"/>
      <c r="AJ2364" s="981"/>
      <c r="AK2364" s="982"/>
      <c r="AL2364" s="982"/>
      <c r="AM2364" s="198"/>
    </row>
    <row r="2365" spans="1:39" s="190" customFormat="1" ht="16.5" hidden="1" thickBot="1">
      <c r="A2365" s="3315" t="s">
        <v>50</v>
      </c>
      <c r="B2365" s="3316"/>
      <c r="C2365" s="3317"/>
      <c r="D2365" s="119"/>
      <c r="E2365" s="597">
        <f>SQRT(E2359*E2359+E2360*E2360)/E2337/1.73</f>
        <v>70.344665578926111</v>
      </c>
      <c r="F2365" s="188">
        <f t="shared" ref="F2365:AB2365" si="1379">SQRT(F2359*F2359+F2360*F2360)/F2337/1.73</f>
        <v>65.178642114192201</v>
      </c>
      <c r="G2365" s="188">
        <f t="shared" si="1379"/>
        <v>60.170570089072939</v>
      </c>
      <c r="H2365" s="473">
        <f t="shared" si="1379"/>
        <v>60.170570089077017</v>
      </c>
      <c r="I2365" s="188">
        <f t="shared" si="1379"/>
        <v>60.304134226979563</v>
      </c>
      <c r="J2365" s="188">
        <f t="shared" si="1379"/>
        <v>65.337267976277914</v>
      </c>
      <c r="K2365" s="188">
        <f t="shared" si="1379"/>
        <v>71.283808854052765</v>
      </c>
      <c r="L2365" s="188">
        <f t="shared" si="1379"/>
        <v>86.728298043926785</v>
      </c>
      <c r="M2365" s="188">
        <f t="shared" si="1379"/>
        <v>112.31942807287321</v>
      </c>
      <c r="N2365" s="473">
        <f t="shared" si="1379"/>
        <v>120.17685885751072</v>
      </c>
      <c r="O2365" s="188">
        <f t="shared" si="1379"/>
        <v>122.2214704934335</v>
      </c>
      <c r="P2365" s="188">
        <f t="shared" si="1379"/>
        <v>122.48737557856903</v>
      </c>
      <c r="Q2365" s="188">
        <f t="shared" si="1379"/>
        <v>120.76537633010247</v>
      </c>
      <c r="R2365" s="188">
        <f t="shared" si="1379"/>
        <v>118.19495361517519</v>
      </c>
      <c r="S2365" s="188">
        <f t="shared" si="1379"/>
        <v>115.46622897248319</v>
      </c>
      <c r="T2365" s="188">
        <f t="shared" si="1379"/>
        <v>117.61253763503953</v>
      </c>
      <c r="U2365" s="188">
        <f t="shared" si="1379"/>
        <v>118.29273798887381</v>
      </c>
      <c r="V2365" s="509">
        <f t="shared" si="1379"/>
        <v>110.16709608386496</v>
      </c>
      <c r="W2365" s="188">
        <f t="shared" si="1379"/>
        <v>110.59143687174794</v>
      </c>
      <c r="X2365" s="188">
        <f t="shared" si="1379"/>
        <v>105.58339168764708</v>
      </c>
      <c r="Y2365" s="473">
        <f t="shared" si="1379"/>
        <v>100.28428348179091</v>
      </c>
      <c r="Z2365" s="188">
        <f t="shared" si="1379"/>
        <v>100.28428348179091</v>
      </c>
      <c r="AA2365" s="188">
        <f t="shared" si="1379"/>
        <v>85.526537340205905</v>
      </c>
      <c r="AB2365" s="189">
        <f t="shared" si="1379"/>
        <v>85.235441068718274</v>
      </c>
      <c r="AC2365" s="114">
        <f>AVERAGE(E2365:AB2365)</f>
        <v>96.030308105513811</v>
      </c>
      <c r="AD2365" s="80">
        <f>(AC2361-AC2365)/AC2361</f>
        <v>-8.1922110815098245E-3</v>
      </c>
      <c r="AE2365" s="81"/>
      <c r="AF2365" s="82"/>
      <c r="AH2365" s="198"/>
      <c r="AI2365" s="198"/>
      <c r="AJ2365" s="333"/>
      <c r="AK2365" s="333"/>
      <c r="AL2365" s="367"/>
      <c r="AM2365" s="333"/>
    </row>
    <row r="2366" spans="1:39" s="190" customFormat="1">
      <c r="A2366" s="3255" t="s">
        <v>354</v>
      </c>
      <c r="B2366" s="3165" t="s">
        <v>208</v>
      </c>
      <c r="C2366" s="126" t="s">
        <v>17</v>
      </c>
      <c r="D2366" s="118" t="s">
        <v>131</v>
      </c>
      <c r="E2366" s="72">
        <f t="shared" ref="E2366:AB2366" si="1380">(E2370-D2370)*$AE2366*$AF2366</f>
        <v>9.0000000000002078</v>
      </c>
      <c r="F2366" s="73">
        <f t="shared" si="1380"/>
        <v>8.0999999999999073</v>
      </c>
      <c r="G2366" s="73">
        <f t="shared" si="1380"/>
        <v>8.9999999999998082</v>
      </c>
      <c r="H2366" s="468">
        <f t="shared" si="1380"/>
        <v>8.100000000000307</v>
      </c>
      <c r="I2366" s="73">
        <f t="shared" si="1380"/>
        <v>8.9999999999998082</v>
      </c>
      <c r="J2366" s="73">
        <f t="shared" si="1380"/>
        <v>8.9999999999998082</v>
      </c>
      <c r="K2366" s="73">
        <f t="shared" si="1380"/>
        <v>8.100000000000307</v>
      </c>
      <c r="L2366" s="73">
        <f t="shared" si="1380"/>
        <v>8.9999999999998082</v>
      </c>
      <c r="M2366" s="73">
        <f t="shared" si="1380"/>
        <v>8.0999999999999073</v>
      </c>
      <c r="N2366" s="468">
        <f t="shared" si="1380"/>
        <v>9.0000000000002078</v>
      </c>
      <c r="O2366" s="73">
        <f t="shared" si="1380"/>
        <v>8.0999999999999073</v>
      </c>
      <c r="P2366" s="73">
        <f t="shared" si="1380"/>
        <v>9.0000000000002078</v>
      </c>
      <c r="Q2366" s="73">
        <f t="shared" si="1380"/>
        <v>8.9999999999998082</v>
      </c>
      <c r="R2366" s="73">
        <f t="shared" si="1380"/>
        <v>8.0999999999999073</v>
      </c>
      <c r="S2366" s="73">
        <f t="shared" si="1380"/>
        <v>9.0000000000002078</v>
      </c>
      <c r="T2366" s="73">
        <f t="shared" si="1380"/>
        <v>8.0999999999999073</v>
      </c>
      <c r="U2366" s="73">
        <f t="shared" si="1380"/>
        <v>9.0000000000002078</v>
      </c>
      <c r="V2366" s="504">
        <f t="shared" si="1380"/>
        <v>8.9999999999998082</v>
      </c>
      <c r="W2366" s="73">
        <f t="shared" si="1380"/>
        <v>8.0999999999999073</v>
      </c>
      <c r="X2366" s="73">
        <f t="shared" si="1380"/>
        <v>9.0000000000002078</v>
      </c>
      <c r="Y2366" s="468">
        <f t="shared" si="1380"/>
        <v>8.0999999999999073</v>
      </c>
      <c r="Z2366" s="73">
        <f t="shared" si="1380"/>
        <v>8.9999999999998082</v>
      </c>
      <c r="AA2366" s="73">
        <f t="shared" si="1380"/>
        <v>8.100000000000307</v>
      </c>
      <c r="AB2366" s="74">
        <f t="shared" si="1380"/>
        <v>8.9999999999998082</v>
      </c>
      <c r="AC2366" s="111">
        <f>SUM(E2366:AB2366)</f>
        <v>206.99999999999994</v>
      </c>
      <c r="AD2366" s="906"/>
      <c r="AE2366" s="605">
        <v>60</v>
      </c>
      <c r="AF2366" s="606">
        <v>15</v>
      </c>
      <c r="AH2366" s="198"/>
      <c r="AI2366" s="198"/>
      <c r="AJ2366" s="1080"/>
      <c r="AK2366" s="1081"/>
      <c r="AL2366" s="1080"/>
      <c r="AM2366" s="367"/>
    </row>
    <row r="2367" spans="1:39" s="190" customFormat="1">
      <c r="A2367" s="3256"/>
      <c r="B2367" s="3166"/>
      <c r="C2367" s="128" t="s">
        <v>19</v>
      </c>
      <c r="D2367" s="113" t="s">
        <v>131</v>
      </c>
      <c r="E2367" s="450">
        <f t="shared" ref="E2367:AB2367" si="1381">(E2371-D2371)*$AE2366*$AF2366</f>
        <v>27.000000000001023</v>
      </c>
      <c r="F2367" s="340">
        <f t="shared" si="1381"/>
        <v>26.099999999996726</v>
      </c>
      <c r="G2367" s="340">
        <f t="shared" si="1381"/>
        <v>27.000000000001023</v>
      </c>
      <c r="H2367" s="469">
        <f t="shared" si="1381"/>
        <v>26.099999999996726</v>
      </c>
      <c r="I2367" s="340">
        <f t="shared" si="1381"/>
        <v>27.000000000001023</v>
      </c>
      <c r="J2367" s="340">
        <f t="shared" si="1381"/>
        <v>27.000000000001023</v>
      </c>
      <c r="K2367" s="340">
        <f t="shared" si="1381"/>
        <v>26.099999999996726</v>
      </c>
      <c r="L2367" s="340">
        <f t="shared" si="1381"/>
        <v>27.000000000001023</v>
      </c>
      <c r="M2367" s="340">
        <f t="shared" si="1381"/>
        <v>26.100000000009516</v>
      </c>
      <c r="N2367" s="469">
        <f t="shared" si="1381"/>
        <v>26.999999999988233</v>
      </c>
      <c r="O2367" s="340">
        <f t="shared" si="1381"/>
        <v>26.100000000009516</v>
      </c>
      <c r="P2367" s="340">
        <f t="shared" si="1381"/>
        <v>27.000000000001023</v>
      </c>
      <c r="Q2367" s="340">
        <f t="shared" si="1381"/>
        <v>27.000000000001023</v>
      </c>
      <c r="R2367" s="340">
        <f t="shared" si="1381"/>
        <v>26.099999999996726</v>
      </c>
      <c r="S2367" s="340">
        <f t="shared" si="1381"/>
        <v>27.000000000001023</v>
      </c>
      <c r="T2367" s="340">
        <f t="shared" si="1381"/>
        <v>26.099999999996726</v>
      </c>
      <c r="U2367" s="340">
        <f t="shared" si="1381"/>
        <v>27.000000000001023</v>
      </c>
      <c r="V2367" s="505">
        <f t="shared" si="1381"/>
        <v>27.000000000001023</v>
      </c>
      <c r="W2367" s="340">
        <f t="shared" si="1381"/>
        <v>26.099999999996726</v>
      </c>
      <c r="X2367" s="340">
        <f t="shared" si="1381"/>
        <v>27.000000000001023</v>
      </c>
      <c r="Y2367" s="469">
        <f t="shared" si="1381"/>
        <v>26.099999999996726</v>
      </c>
      <c r="Z2367" s="340">
        <f t="shared" si="1381"/>
        <v>27.000000000001023</v>
      </c>
      <c r="AA2367" s="340">
        <f t="shared" si="1381"/>
        <v>26.099999999996726</v>
      </c>
      <c r="AB2367" s="341">
        <f t="shared" si="1381"/>
        <v>27.000000000001023</v>
      </c>
      <c r="AC2367" s="112">
        <f>SUM(E2367:AB2367)</f>
        <v>638.99999999999432</v>
      </c>
      <c r="AD2367" s="907"/>
      <c r="AE2367" s="908"/>
      <c r="AF2367" s="909"/>
      <c r="AH2367" s="198"/>
      <c r="AI2367" s="198"/>
      <c r="AJ2367" s="367"/>
      <c r="AK2367" s="367"/>
      <c r="AL2367" s="367"/>
      <c r="AM2367" s="367"/>
    </row>
    <row r="2368" spans="1:39" s="190" customFormat="1">
      <c r="A2368" s="3256"/>
      <c r="B2368" s="3166"/>
      <c r="C2368" s="128" t="s">
        <v>20</v>
      </c>
      <c r="D2368" s="113" t="s">
        <v>21</v>
      </c>
      <c r="E2368" s="1826">
        <v>1</v>
      </c>
      <c r="F2368" s="1827">
        <v>1</v>
      </c>
      <c r="G2368" s="1827">
        <v>1</v>
      </c>
      <c r="H2368" s="1828">
        <v>1</v>
      </c>
      <c r="I2368" s="1827">
        <v>1</v>
      </c>
      <c r="J2368" s="1827">
        <v>1</v>
      </c>
      <c r="K2368" s="1827">
        <v>1</v>
      </c>
      <c r="L2368" s="1827">
        <v>1</v>
      </c>
      <c r="M2368" s="1827">
        <v>1</v>
      </c>
      <c r="N2368" s="1828">
        <v>1</v>
      </c>
      <c r="O2368" s="1827">
        <v>1</v>
      </c>
      <c r="P2368" s="1827">
        <v>1</v>
      </c>
      <c r="Q2368" s="1827">
        <v>1</v>
      </c>
      <c r="R2368" s="1827">
        <v>1</v>
      </c>
      <c r="S2368" s="1827">
        <v>1</v>
      </c>
      <c r="T2368" s="1827">
        <v>1</v>
      </c>
      <c r="U2368" s="1827">
        <v>1</v>
      </c>
      <c r="V2368" s="1829">
        <v>1</v>
      </c>
      <c r="W2368" s="1827">
        <v>1</v>
      </c>
      <c r="X2368" s="1827">
        <v>1</v>
      </c>
      <c r="Y2368" s="1828">
        <v>1</v>
      </c>
      <c r="Z2368" s="1827">
        <v>1</v>
      </c>
      <c r="AA2368" s="1827">
        <v>1</v>
      </c>
      <c r="AB2368" s="1830">
        <v>1</v>
      </c>
      <c r="AC2368" s="112">
        <f>AVERAGE(E2368:AB2368)</f>
        <v>1</v>
      </c>
      <c r="AD2368" s="907"/>
      <c r="AE2368" s="908"/>
      <c r="AF2368" s="909"/>
      <c r="AH2368" s="198"/>
      <c r="AI2368" s="198"/>
      <c r="AJ2368" s="367"/>
      <c r="AK2368" s="367"/>
      <c r="AL2368" s="367"/>
      <c r="AM2368" s="367"/>
    </row>
    <row r="2369" spans="1:39" s="190" customFormat="1" ht="16.5" thickBot="1">
      <c r="A2369" s="3256"/>
      <c r="B2369" s="3166"/>
      <c r="C2369" s="128" t="s">
        <v>22</v>
      </c>
      <c r="D2369" s="119"/>
      <c r="E2369" s="643">
        <f t="shared" ref="E2369:AB2369" si="1382">E2367/E2366</f>
        <v>3.0000000000000444</v>
      </c>
      <c r="F2369" s="346">
        <f t="shared" si="1382"/>
        <v>3.2222222222218551</v>
      </c>
      <c r="G2369" s="346">
        <f t="shared" si="1382"/>
        <v>3.0000000000001776</v>
      </c>
      <c r="H2369" s="471">
        <f t="shared" si="1382"/>
        <v>3.2222222222216961</v>
      </c>
      <c r="I2369" s="346">
        <f t="shared" si="1382"/>
        <v>3.0000000000001776</v>
      </c>
      <c r="J2369" s="346">
        <f t="shared" si="1382"/>
        <v>3.0000000000001776</v>
      </c>
      <c r="K2369" s="346">
        <f t="shared" si="1382"/>
        <v>3.2222222222216961</v>
      </c>
      <c r="L2369" s="346">
        <f t="shared" si="1382"/>
        <v>3.0000000000001776</v>
      </c>
      <c r="M2369" s="346">
        <f t="shared" si="1382"/>
        <v>3.2222222222234338</v>
      </c>
      <c r="N2369" s="471">
        <f t="shared" si="1382"/>
        <v>2.9999999999986233</v>
      </c>
      <c r="O2369" s="346">
        <f t="shared" si="1382"/>
        <v>3.2222222222234338</v>
      </c>
      <c r="P2369" s="346">
        <f t="shared" si="1382"/>
        <v>3.0000000000000444</v>
      </c>
      <c r="Q2369" s="346">
        <f t="shared" si="1382"/>
        <v>3.0000000000001776</v>
      </c>
      <c r="R2369" s="346">
        <f t="shared" si="1382"/>
        <v>3.2222222222218551</v>
      </c>
      <c r="S2369" s="346">
        <f t="shared" si="1382"/>
        <v>3.0000000000000444</v>
      </c>
      <c r="T2369" s="346">
        <f t="shared" si="1382"/>
        <v>3.2222222222218551</v>
      </c>
      <c r="U2369" s="346">
        <f t="shared" si="1382"/>
        <v>3.0000000000000444</v>
      </c>
      <c r="V2369" s="507">
        <f t="shared" si="1382"/>
        <v>3.0000000000001776</v>
      </c>
      <c r="W2369" s="346">
        <f t="shared" si="1382"/>
        <v>3.2222222222218551</v>
      </c>
      <c r="X2369" s="346">
        <f t="shared" si="1382"/>
        <v>3.0000000000000444</v>
      </c>
      <c r="Y2369" s="471">
        <f t="shared" si="1382"/>
        <v>3.2222222222218551</v>
      </c>
      <c r="Z2369" s="346">
        <f t="shared" si="1382"/>
        <v>3.0000000000001776</v>
      </c>
      <c r="AA2369" s="346">
        <f t="shared" si="1382"/>
        <v>3.2222222222216961</v>
      </c>
      <c r="AB2369" s="347">
        <f t="shared" si="1382"/>
        <v>3.0000000000001776</v>
      </c>
      <c r="AC2369" s="568">
        <f>AVERAGE(E2369:AB2369)</f>
        <v>3.0925925925925619</v>
      </c>
      <c r="AD2369" s="907"/>
      <c r="AE2369" s="908"/>
      <c r="AF2369" s="909"/>
      <c r="AH2369" s="198"/>
      <c r="AI2369" s="198"/>
      <c r="AJ2369" s="367"/>
      <c r="AK2369" s="367"/>
      <c r="AL2369" s="367"/>
      <c r="AM2369" s="367"/>
    </row>
    <row r="2370" spans="1:39" s="190" customFormat="1" hidden="1">
      <c r="A2370" s="564"/>
      <c r="B2370" s="215"/>
      <c r="C2370" s="129" t="s">
        <v>23</v>
      </c>
      <c r="D2370" s="127">
        <v>3.71</v>
      </c>
      <c r="E2370" s="642">
        <v>3.72</v>
      </c>
      <c r="F2370" s="343">
        <v>3.7290000000000001</v>
      </c>
      <c r="G2370" s="343">
        <v>3.7389999999999999</v>
      </c>
      <c r="H2370" s="466">
        <v>3.7480000000000002</v>
      </c>
      <c r="I2370" s="343">
        <v>3.758</v>
      </c>
      <c r="J2370" s="343">
        <v>3.7679999999999998</v>
      </c>
      <c r="K2370" s="343">
        <v>3.7770000000000001</v>
      </c>
      <c r="L2370" s="343">
        <v>3.7869999999999999</v>
      </c>
      <c r="M2370" s="343">
        <v>3.7959999999999998</v>
      </c>
      <c r="N2370" s="466">
        <v>3.806</v>
      </c>
      <c r="O2370" s="343">
        <v>3.8149999999999999</v>
      </c>
      <c r="P2370" s="343">
        <v>3.8250000000000002</v>
      </c>
      <c r="Q2370" s="343">
        <v>3.835</v>
      </c>
      <c r="R2370" s="343">
        <v>3.8439999999999999</v>
      </c>
      <c r="S2370" s="343">
        <v>3.8540000000000001</v>
      </c>
      <c r="T2370" s="343">
        <v>3.863</v>
      </c>
      <c r="U2370" s="343">
        <v>3.8730000000000002</v>
      </c>
      <c r="V2370" s="502">
        <v>3.883</v>
      </c>
      <c r="W2370" s="343">
        <v>3.8919999999999999</v>
      </c>
      <c r="X2370" s="343">
        <v>3.9020000000000001</v>
      </c>
      <c r="Y2370" s="466">
        <v>3.911</v>
      </c>
      <c r="Z2370" s="343">
        <v>3.9209999999999998</v>
      </c>
      <c r="AA2370" s="343">
        <v>3.93</v>
      </c>
      <c r="AB2370" s="344">
        <v>3.94</v>
      </c>
      <c r="AC2370" s="113"/>
      <c r="AD2370" s="907"/>
      <c r="AE2370" s="908"/>
      <c r="AF2370" s="909"/>
      <c r="AH2370" s="198"/>
      <c r="AI2370" s="198"/>
      <c r="AJ2370" s="367"/>
      <c r="AK2370" s="367"/>
      <c r="AL2370" s="367"/>
      <c r="AM2370" s="367"/>
    </row>
    <row r="2371" spans="1:39" s="190" customFormat="1" hidden="1">
      <c r="A2371" s="564"/>
      <c r="B2371" s="215"/>
      <c r="C2371" s="129" t="s">
        <v>24</v>
      </c>
      <c r="D2371" s="113">
        <v>99.67</v>
      </c>
      <c r="E2371" s="642">
        <v>99.7</v>
      </c>
      <c r="F2371" s="343">
        <v>99.728999999999999</v>
      </c>
      <c r="G2371" s="343">
        <v>99.759</v>
      </c>
      <c r="H2371" s="466">
        <v>99.787999999999997</v>
      </c>
      <c r="I2371" s="343">
        <v>99.817999999999998</v>
      </c>
      <c r="J2371" s="343">
        <v>99.847999999999999</v>
      </c>
      <c r="K2371" s="343">
        <v>99.876999999999995</v>
      </c>
      <c r="L2371" s="343">
        <v>99.906999999999996</v>
      </c>
      <c r="M2371" s="343">
        <v>99.936000000000007</v>
      </c>
      <c r="N2371" s="466">
        <v>99.965999999999994</v>
      </c>
      <c r="O2371" s="343">
        <v>99.995000000000005</v>
      </c>
      <c r="P2371" s="343">
        <v>100.02500000000001</v>
      </c>
      <c r="Q2371" s="343">
        <v>100.05500000000001</v>
      </c>
      <c r="R2371" s="343">
        <v>100.084</v>
      </c>
      <c r="S2371" s="343">
        <v>100.114</v>
      </c>
      <c r="T2371" s="343">
        <v>100.143</v>
      </c>
      <c r="U2371" s="343">
        <v>100.173</v>
      </c>
      <c r="V2371" s="502">
        <v>100.203</v>
      </c>
      <c r="W2371" s="343">
        <v>100.232</v>
      </c>
      <c r="X2371" s="343">
        <v>100.262</v>
      </c>
      <c r="Y2371" s="466">
        <v>100.291</v>
      </c>
      <c r="Z2371" s="343">
        <v>100.321</v>
      </c>
      <c r="AA2371" s="343">
        <v>100.35</v>
      </c>
      <c r="AB2371" s="344">
        <v>100.38</v>
      </c>
      <c r="AC2371" s="113"/>
      <c r="AD2371" s="907"/>
      <c r="AE2371" s="908"/>
      <c r="AF2371" s="909"/>
      <c r="AH2371" s="367"/>
      <c r="AI2371" s="981"/>
      <c r="AJ2371" s="981"/>
      <c r="AK2371" s="982"/>
      <c r="AL2371" s="982"/>
      <c r="AM2371" s="198"/>
    </row>
    <row r="2372" spans="1:39" s="190" customFormat="1" ht="16.5" hidden="1" thickBot="1">
      <c r="A2372" s="3315" t="s">
        <v>50</v>
      </c>
      <c r="B2372" s="3316"/>
      <c r="C2372" s="3317"/>
      <c r="D2372" s="119"/>
      <c r="E2372" s="597">
        <f>SQRT(E2366*E2366+E2367*E2367)/E2336/1.73</f>
        <v>2.4925993117460545</v>
      </c>
      <c r="F2372" s="188">
        <f t="shared" ref="F2372:AB2372" si="1383">SQRT(F2366*F2366+F2367*F2367)/F2336/1.73</f>
        <v>2.3934145744646176</v>
      </c>
      <c r="G2372" s="188">
        <f t="shared" si="1383"/>
        <v>2.4925993117460434</v>
      </c>
      <c r="H2372" s="473">
        <f t="shared" si="1383"/>
        <v>2.3934145744646282</v>
      </c>
      <c r="I2372" s="188">
        <f t="shared" si="1383"/>
        <v>2.4925993117460434</v>
      </c>
      <c r="J2372" s="188">
        <f t="shared" si="1383"/>
        <v>2.4925993117460434</v>
      </c>
      <c r="K2372" s="188">
        <f t="shared" si="1383"/>
        <v>2.3934145744646282</v>
      </c>
      <c r="L2372" s="188">
        <f t="shared" si="1383"/>
        <v>2.5309469934652133</v>
      </c>
      <c r="M2372" s="188">
        <f t="shared" si="1383"/>
        <v>2.4682087799177399</v>
      </c>
      <c r="N2372" s="473">
        <f t="shared" si="1383"/>
        <v>2.5309469934641453</v>
      </c>
      <c r="O2372" s="188">
        <f t="shared" si="1383"/>
        <v>2.430236337149775</v>
      </c>
      <c r="P2372" s="188">
        <f t="shared" si="1383"/>
        <v>2.5309469934652244</v>
      </c>
      <c r="Q2372" s="188">
        <f t="shared" si="1383"/>
        <v>2.5309469934652133</v>
      </c>
      <c r="R2372" s="188">
        <f t="shared" si="1383"/>
        <v>2.4302363371486884</v>
      </c>
      <c r="S2372" s="188">
        <f t="shared" si="1383"/>
        <v>2.5309469934652244</v>
      </c>
      <c r="T2372" s="188">
        <f t="shared" si="1383"/>
        <v>2.4302363371486884</v>
      </c>
      <c r="U2372" s="188">
        <f t="shared" si="1383"/>
        <v>2.5309469934652244</v>
      </c>
      <c r="V2372" s="509">
        <f t="shared" si="1383"/>
        <v>2.5309469934652133</v>
      </c>
      <c r="W2372" s="188">
        <f t="shared" si="1383"/>
        <v>2.4302363371486884</v>
      </c>
      <c r="X2372" s="188">
        <f t="shared" si="1383"/>
        <v>2.5309469934652244</v>
      </c>
      <c r="Y2372" s="473">
        <f t="shared" si="1383"/>
        <v>2.4302363371486884</v>
      </c>
      <c r="Z2372" s="188">
        <f t="shared" si="1383"/>
        <v>2.5309469934652133</v>
      </c>
      <c r="AA2372" s="188">
        <f t="shared" si="1383"/>
        <v>2.4302363371486995</v>
      </c>
      <c r="AB2372" s="189">
        <f t="shared" si="1383"/>
        <v>2.5309469934652133</v>
      </c>
      <c r="AC2372" s="114">
        <f>AVERAGE(E2372:AB2372)</f>
        <v>2.4795724044933389</v>
      </c>
      <c r="AD2372" s="80">
        <f>(AC2368-AC2372)/AC2368</f>
        <v>-1.4795724044933389</v>
      </c>
      <c r="AE2372" s="81"/>
      <c r="AF2372" s="82"/>
      <c r="AH2372" s="198"/>
      <c r="AI2372" s="198"/>
      <c r="AJ2372" s="333"/>
      <c r="AK2372" s="333"/>
      <c r="AL2372" s="367"/>
      <c r="AM2372" s="333"/>
    </row>
    <row r="2373" spans="1:39" s="190" customFormat="1">
      <c r="A2373" s="3255" t="s">
        <v>228</v>
      </c>
      <c r="B2373" s="3165" t="s">
        <v>382</v>
      </c>
      <c r="C2373" s="126" t="s">
        <v>17</v>
      </c>
      <c r="D2373" s="127" t="s">
        <v>131</v>
      </c>
      <c r="E2373" s="72">
        <f t="shared" ref="E2373:AB2373" si="1384">(E2377-D2377)*$AE2373*$AF2373</f>
        <v>17.100000000000115</v>
      </c>
      <c r="F2373" s="73">
        <f t="shared" si="1384"/>
        <v>17.100000000000115</v>
      </c>
      <c r="G2373" s="73">
        <f t="shared" si="1384"/>
        <v>18.000000000000416</v>
      </c>
      <c r="H2373" s="468">
        <f t="shared" si="1384"/>
        <v>17.099999999999316</v>
      </c>
      <c r="I2373" s="73">
        <f t="shared" si="1384"/>
        <v>17.100000000000115</v>
      </c>
      <c r="J2373" s="73">
        <f t="shared" si="1384"/>
        <v>17.100000000000115</v>
      </c>
      <c r="K2373" s="73">
        <f t="shared" si="1384"/>
        <v>17.100000000000115</v>
      </c>
      <c r="L2373" s="73">
        <f t="shared" si="1384"/>
        <v>17.100000000000115</v>
      </c>
      <c r="M2373" s="73">
        <f t="shared" si="1384"/>
        <v>17.999999999999616</v>
      </c>
      <c r="N2373" s="468">
        <f t="shared" si="1384"/>
        <v>17.100000000000115</v>
      </c>
      <c r="O2373" s="73">
        <f t="shared" si="1384"/>
        <v>17.100000000000115</v>
      </c>
      <c r="P2373" s="73">
        <f t="shared" si="1384"/>
        <v>17.100000000000115</v>
      </c>
      <c r="Q2373" s="73">
        <f t="shared" si="1384"/>
        <v>17.100000000000115</v>
      </c>
      <c r="R2373" s="73">
        <f t="shared" si="1384"/>
        <v>17.100000000000115</v>
      </c>
      <c r="S2373" s="73">
        <f t="shared" si="1384"/>
        <v>17.999999999999616</v>
      </c>
      <c r="T2373" s="73">
        <f t="shared" si="1384"/>
        <v>17.100000000000115</v>
      </c>
      <c r="U2373" s="73">
        <f t="shared" si="1384"/>
        <v>17.100000000000115</v>
      </c>
      <c r="V2373" s="504">
        <f t="shared" si="1384"/>
        <v>17.100000000000115</v>
      </c>
      <c r="W2373" s="73">
        <f t="shared" si="1384"/>
        <v>17.099999999999316</v>
      </c>
      <c r="X2373" s="73">
        <f t="shared" si="1384"/>
        <v>17.100000000000115</v>
      </c>
      <c r="Y2373" s="468">
        <f t="shared" si="1384"/>
        <v>18.000000000000416</v>
      </c>
      <c r="Z2373" s="73">
        <f t="shared" si="1384"/>
        <v>17.100000000000115</v>
      </c>
      <c r="AA2373" s="73">
        <f t="shared" si="1384"/>
        <v>17.100000000000115</v>
      </c>
      <c r="AB2373" s="74">
        <f t="shared" si="1384"/>
        <v>17.099999999999316</v>
      </c>
      <c r="AC2373" s="111">
        <f>SUM(E2373:AB2373)</f>
        <v>414.00000000000006</v>
      </c>
      <c r="AD2373" s="906"/>
      <c r="AE2373" s="605">
        <v>60</v>
      </c>
      <c r="AF2373" s="606">
        <v>15</v>
      </c>
      <c r="AH2373" s="198"/>
      <c r="AI2373" s="198"/>
      <c r="AJ2373" s="1080"/>
      <c r="AK2373" s="1081"/>
      <c r="AL2373" s="1080"/>
      <c r="AM2373" s="367"/>
    </row>
    <row r="2374" spans="1:39" s="190" customFormat="1">
      <c r="A2374" s="3256"/>
      <c r="B2374" s="3166"/>
      <c r="C2374" s="128" t="s">
        <v>19</v>
      </c>
      <c r="D2374" s="113" t="s">
        <v>131</v>
      </c>
      <c r="E2374" s="450">
        <f t="shared" ref="E2374:AB2374" si="1385">(E2378-D2378)*$AE2373*$AF2373</f>
        <v>11.69999999999991</v>
      </c>
      <c r="F2374" s="340">
        <f t="shared" si="1385"/>
        <v>12.600000000000211</v>
      </c>
      <c r="G2374" s="340">
        <f t="shared" si="1385"/>
        <v>11.69999999999991</v>
      </c>
      <c r="H2374" s="469">
        <f t="shared" si="1385"/>
        <v>11.69999999999991</v>
      </c>
      <c r="I2374" s="340">
        <f t="shared" si="1385"/>
        <v>12.600000000000211</v>
      </c>
      <c r="J2374" s="340">
        <f t="shared" si="1385"/>
        <v>11.69999999999991</v>
      </c>
      <c r="K2374" s="340">
        <f t="shared" si="1385"/>
        <v>11.69999999999991</v>
      </c>
      <c r="L2374" s="340">
        <f t="shared" si="1385"/>
        <v>12.600000000000211</v>
      </c>
      <c r="M2374" s="340">
        <f t="shared" si="1385"/>
        <v>11.69999999999991</v>
      </c>
      <c r="N2374" s="469">
        <f t="shared" si="1385"/>
        <v>11.69999999999991</v>
      </c>
      <c r="O2374" s="340">
        <f t="shared" si="1385"/>
        <v>12.600000000000211</v>
      </c>
      <c r="P2374" s="340">
        <f t="shared" si="1385"/>
        <v>11.69999999999991</v>
      </c>
      <c r="Q2374" s="340">
        <f t="shared" si="1385"/>
        <v>11.69999999999991</v>
      </c>
      <c r="R2374" s="340">
        <f t="shared" si="1385"/>
        <v>12.599999999999412</v>
      </c>
      <c r="S2374" s="340">
        <f t="shared" si="1385"/>
        <v>11.70000000000071</v>
      </c>
      <c r="T2374" s="340">
        <f t="shared" si="1385"/>
        <v>11.69999999999991</v>
      </c>
      <c r="U2374" s="340">
        <f t="shared" si="1385"/>
        <v>12.599999999999412</v>
      </c>
      <c r="V2374" s="505">
        <f t="shared" si="1385"/>
        <v>11.70000000000071</v>
      </c>
      <c r="W2374" s="340">
        <f t="shared" si="1385"/>
        <v>11.69999999999991</v>
      </c>
      <c r="X2374" s="340">
        <f t="shared" si="1385"/>
        <v>12.599999999999412</v>
      </c>
      <c r="Y2374" s="469">
        <f t="shared" si="1385"/>
        <v>11.70000000000071</v>
      </c>
      <c r="Z2374" s="340">
        <f t="shared" si="1385"/>
        <v>11.69999999999991</v>
      </c>
      <c r="AA2374" s="340">
        <f t="shared" si="1385"/>
        <v>12.599999999999412</v>
      </c>
      <c r="AB2374" s="341">
        <f t="shared" si="1385"/>
        <v>11.69999999999991</v>
      </c>
      <c r="AC2374" s="112">
        <f>SUM(E2374:AB2374)</f>
        <v>287.99999999999937</v>
      </c>
      <c r="AD2374" s="907"/>
      <c r="AE2374" s="908"/>
      <c r="AF2374" s="909"/>
      <c r="AH2374" s="198"/>
      <c r="AI2374" s="198"/>
      <c r="AJ2374" s="367"/>
      <c r="AK2374" s="367"/>
      <c r="AL2374" s="367"/>
      <c r="AM2374" s="367"/>
    </row>
    <row r="2375" spans="1:39" s="190" customFormat="1">
      <c r="A2375" s="3256"/>
      <c r="B2375" s="3166"/>
      <c r="C2375" s="128" t="s">
        <v>20</v>
      </c>
      <c r="D2375" s="113" t="s">
        <v>21</v>
      </c>
      <c r="E2375" s="1826">
        <v>1</v>
      </c>
      <c r="F2375" s="1827">
        <v>1</v>
      </c>
      <c r="G2375" s="1827">
        <v>1</v>
      </c>
      <c r="H2375" s="1828">
        <v>1</v>
      </c>
      <c r="I2375" s="1827">
        <v>1</v>
      </c>
      <c r="J2375" s="1827">
        <v>1</v>
      </c>
      <c r="K2375" s="1827">
        <v>1</v>
      </c>
      <c r="L2375" s="1827">
        <v>1</v>
      </c>
      <c r="M2375" s="1827">
        <v>1</v>
      </c>
      <c r="N2375" s="1828">
        <v>1</v>
      </c>
      <c r="O2375" s="1827">
        <v>1</v>
      </c>
      <c r="P2375" s="1827">
        <v>1</v>
      </c>
      <c r="Q2375" s="1827">
        <v>1</v>
      </c>
      <c r="R2375" s="1827">
        <v>1</v>
      </c>
      <c r="S2375" s="1827">
        <v>1</v>
      </c>
      <c r="T2375" s="1827">
        <v>1</v>
      </c>
      <c r="U2375" s="1827">
        <v>1</v>
      </c>
      <c r="V2375" s="1829">
        <v>1</v>
      </c>
      <c r="W2375" s="1827">
        <v>1</v>
      </c>
      <c r="X2375" s="1827">
        <v>1</v>
      </c>
      <c r="Y2375" s="1828">
        <v>1</v>
      </c>
      <c r="Z2375" s="1827">
        <v>1</v>
      </c>
      <c r="AA2375" s="1827">
        <v>1</v>
      </c>
      <c r="AB2375" s="1830">
        <v>1</v>
      </c>
      <c r="AC2375" s="112">
        <f>AVERAGE(E2375:AB2375)</f>
        <v>1</v>
      </c>
      <c r="AD2375" s="907"/>
      <c r="AE2375" s="908"/>
      <c r="AF2375" s="909"/>
      <c r="AH2375" s="198"/>
      <c r="AI2375" s="198"/>
      <c r="AJ2375" s="367"/>
      <c r="AK2375" s="367"/>
      <c r="AL2375" s="367"/>
      <c r="AM2375" s="367"/>
    </row>
    <row r="2376" spans="1:39" s="190" customFormat="1" ht="16.5" thickBot="1">
      <c r="A2376" s="3256"/>
      <c r="B2376" s="3166"/>
      <c r="C2376" s="128" t="s">
        <v>22</v>
      </c>
      <c r="D2376" s="113"/>
      <c r="E2376" s="643">
        <f t="shared" ref="E2376:AB2376" si="1386">E2374/E2373</f>
        <v>0.68421052631577961</v>
      </c>
      <c r="F2376" s="346">
        <f t="shared" si="1386"/>
        <v>0.73684210526316529</v>
      </c>
      <c r="G2376" s="346">
        <f t="shared" si="1386"/>
        <v>0.64999999999998004</v>
      </c>
      <c r="H2376" s="471">
        <f t="shared" si="1386"/>
        <v>0.68421052631581158</v>
      </c>
      <c r="I2376" s="346">
        <f t="shared" si="1386"/>
        <v>0.73684210526316529</v>
      </c>
      <c r="J2376" s="346">
        <f t="shared" si="1386"/>
        <v>0.68421052631577961</v>
      </c>
      <c r="K2376" s="346">
        <f t="shared" si="1386"/>
        <v>0.68421052631577961</v>
      </c>
      <c r="L2376" s="346">
        <f t="shared" si="1386"/>
        <v>0.73684210526316529</v>
      </c>
      <c r="M2376" s="346">
        <f t="shared" si="1386"/>
        <v>0.6500000000000089</v>
      </c>
      <c r="N2376" s="471">
        <f t="shared" si="1386"/>
        <v>0.68421052631577961</v>
      </c>
      <c r="O2376" s="346">
        <f t="shared" si="1386"/>
        <v>0.73684210526316529</v>
      </c>
      <c r="P2376" s="346">
        <f t="shared" si="1386"/>
        <v>0.68421052631577961</v>
      </c>
      <c r="Q2376" s="346">
        <f t="shared" si="1386"/>
        <v>0.68421052631577961</v>
      </c>
      <c r="R2376" s="346">
        <f t="shared" si="1386"/>
        <v>0.73684210526311855</v>
      </c>
      <c r="S2376" s="346">
        <f t="shared" si="1386"/>
        <v>0.65000000000005331</v>
      </c>
      <c r="T2376" s="346">
        <f t="shared" si="1386"/>
        <v>0.68421052631577961</v>
      </c>
      <c r="U2376" s="346">
        <f t="shared" si="1386"/>
        <v>0.73684210526311855</v>
      </c>
      <c r="V2376" s="507">
        <f t="shared" si="1386"/>
        <v>0.68421052631582635</v>
      </c>
      <c r="W2376" s="346">
        <f t="shared" si="1386"/>
        <v>0.68421052631581158</v>
      </c>
      <c r="X2376" s="346">
        <f t="shared" si="1386"/>
        <v>0.73684210526311855</v>
      </c>
      <c r="Y2376" s="471">
        <f t="shared" si="1386"/>
        <v>0.65000000000002445</v>
      </c>
      <c r="Z2376" s="346">
        <f t="shared" si="1386"/>
        <v>0.68421052631577961</v>
      </c>
      <c r="AA2376" s="346">
        <f t="shared" si="1386"/>
        <v>0.73684210526311855</v>
      </c>
      <c r="AB2376" s="347">
        <f t="shared" si="1386"/>
        <v>0.68421052631581158</v>
      </c>
      <c r="AC2376" s="568">
        <f>AVERAGE(E2376:AB2376)</f>
        <v>0.69605263157894592</v>
      </c>
      <c r="AD2376" s="907"/>
      <c r="AE2376" s="908"/>
      <c r="AF2376" s="909"/>
      <c r="AH2376" s="198"/>
      <c r="AI2376" s="198"/>
      <c r="AJ2376" s="367"/>
      <c r="AK2376" s="367"/>
      <c r="AL2376" s="367"/>
      <c r="AM2376" s="367"/>
    </row>
    <row r="2377" spans="1:39" s="190" customFormat="1" hidden="1">
      <c r="A2377" s="564"/>
      <c r="B2377" s="215"/>
      <c r="C2377" s="129" t="s">
        <v>23</v>
      </c>
      <c r="D2377" s="113">
        <v>5.89</v>
      </c>
      <c r="E2377" s="642">
        <v>5.9089999999999998</v>
      </c>
      <c r="F2377" s="343">
        <v>5.9279999999999999</v>
      </c>
      <c r="G2377" s="343">
        <v>5.9480000000000004</v>
      </c>
      <c r="H2377" s="466">
        <v>5.9669999999999996</v>
      </c>
      <c r="I2377" s="343">
        <v>5.9859999999999998</v>
      </c>
      <c r="J2377" s="343">
        <v>6.0049999999999999</v>
      </c>
      <c r="K2377" s="343">
        <v>6.024</v>
      </c>
      <c r="L2377" s="343">
        <v>6.0430000000000001</v>
      </c>
      <c r="M2377" s="343">
        <v>6.0629999999999997</v>
      </c>
      <c r="N2377" s="466">
        <v>6.0819999999999999</v>
      </c>
      <c r="O2377" s="343">
        <v>6.101</v>
      </c>
      <c r="P2377" s="343">
        <v>6.12</v>
      </c>
      <c r="Q2377" s="343">
        <v>6.1390000000000002</v>
      </c>
      <c r="R2377" s="343">
        <v>6.1580000000000004</v>
      </c>
      <c r="S2377" s="343">
        <v>6.1779999999999999</v>
      </c>
      <c r="T2377" s="343">
        <v>6.1970000000000001</v>
      </c>
      <c r="U2377" s="343">
        <v>6.2160000000000002</v>
      </c>
      <c r="V2377" s="502">
        <v>6.2350000000000003</v>
      </c>
      <c r="W2377" s="343">
        <v>6.2539999999999996</v>
      </c>
      <c r="X2377" s="343">
        <v>6.2729999999999997</v>
      </c>
      <c r="Y2377" s="466">
        <v>6.2930000000000001</v>
      </c>
      <c r="Z2377" s="343">
        <v>6.3120000000000003</v>
      </c>
      <c r="AA2377" s="343">
        <v>6.3310000000000004</v>
      </c>
      <c r="AB2377" s="344">
        <v>6.35</v>
      </c>
      <c r="AC2377" s="113"/>
      <c r="AD2377" s="907"/>
      <c r="AE2377" s="908"/>
      <c r="AF2377" s="909"/>
      <c r="AH2377" s="198"/>
      <c r="AI2377" s="198"/>
      <c r="AJ2377" s="367"/>
      <c r="AK2377" s="367"/>
      <c r="AL2377" s="367"/>
      <c r="AM2377" s="367"/>
    </row>
    <row r="2378" spans="1:39" s="190" customFormat="1" hidden="1">
      <c r="A2378" s="564"/>
      <c r="B2378" s="215"/>
      <c r="C2378" s="129" t="s">
        <v>24</v>
      </c>
      <c r="D2378" s="113">
        <v>7.2</v>
      </c>
      <c r="E2378" s="642">
        <v>7.2130000000000001</v>
      </c>
      <c r="F2378" s="343">
        <v>7.2270000000000003</v>
      </c>
      <c r="G2378" s="343">
        <v>7.24</v>
      </c>
      <c r="H2378" s="466">
        <v>7.2530000000000001</v>
      </c>
      <c r="I2378" s="343">
        <v>7.2670000000000003</v>
      </c>
      <c r="J2378" s="343">
        <v>7.28</v>
      </c>
      <c r="K2378" s="343">
        <v>7.2930000000000001</v>
      </c>
      <c r="L2378" s="343">
        <v>7.3070000000000004</v>
      </c>
      <c r="M2378" s="343">
        <v>7.32</v>
      </c>
      <c r="N2378" s="466">
        <v>7.3330000000000002</v>
      </c>
      <c r="O2378" s="343">
        <v>7.3470000000000004</v>
      </c>
      <c r="P2378" s="343">
        <v>7.36</v>
      </c>
      <c r="Q2378" s="343">
        <v>7.3730000000000002</v>
      </c>
      <c r="R2378" s="343">
        <v>7.3869999999999996</v>
      </c>
      <c r="S2378" s="343">
        <v>7.4</v>
      </c>
      <c r="T2378" s="343">
        <v>7.4130000000000003</v>
      </c>
      <c r="U2378" s="343">
        <v>7.4269999999999996</v>
      </c>
      <c r="V2378" s="502">
        <v>7.44</v>
      </c>
      <c r="W2378" s="343">
        <v>7.4530000000000003</v>
      </c>
      <c r="X2378" s="343">
        <v>7.4669999999999996</v>
      </c>
      <c r="Y2378" s="466">
        <v>7.48</v>
      </c>
      <c r="Z2378" s="343">
        <v>7.4930000000000003</v>
      </c>
      <c r="AA2378" s="343">
        <v>7.5069999999999997</v>
      </c>
      <c r="AB2378" s="344">
        <v>7.52</v>
      </c>
      <c r="AC2378" s="113"/>
      <c r="AD2378" s="907"/>
      <c r="AE2378" s="908"/>
      <c r="AF2378" s="909"/>
      <c r="AH2378" s="367"/>
      <c r="AI2378" s="981"/>
      <c r="AJ2378" s="981"/>
      <c r="AK2378" s="982"/>
      <c r="AL2378" s="982"/>
      <c r="AM2378" s="198"/>
    </row>
    <row r="2379" spans="1:39" s="190" customFormat="1" ht="16.5" hidden="1" thickBot="1">
      <c r="A2379" s="3315" t="s">
        <v>50</v>
      </c>
      <c r="B2379" s="3316"/>
      <c r="C2379" s="3317"/>
      <c r="D2379" s="119"/>
      <c r="E2379" s="597">
        <f>SQRT(E2373*E2373+E2374*E2374)/E2337/1.73</f>
        <v>1.8425572236370344</v>
      </c>
      <c r="F2379" s="188">
        <f t="shared" ref="F2379:AB2379" si="1387">SQRT(F2373*F2373+F2374*F2374)/F2337/1.73</f>
        <v>1.888907309752861</v>
      </c>
      <c r="G2379" s="188">
        <f t="shared" si="1387"/>
        <v>1.9091461801136607</v>
      </c>
      <c r="H2379" s="473">
        <f t="shared" si="1387"/>
        <v>1.8425572236369758</v>
      </c>
      <c r="I2379" s="188">
        <f t="shared" si="1387"/>
        <v>1.888907309752861</v>
      </c>
      <c r="J2379" s="188">
        <f t="shared" si="1387"/>
        <v>1.8425572236370344</v>
      </c>
      <c r="K2379" s="188">
        <f t="shared" si="1387"/>
        <v>1.871347180256363</v>
      </c>
      <c r="L2379" s="188">
        <f t="shared" si="1387"/>
        <v>1.9184214864677493</v>
      </c>
      <c r="M2379" s="188">
        <f t="shared" si="1387"/>
        <v>1.9389765891778759</v>
      </c>
      <c r="N2379" s="473">
        <f t="shared" si="1387"/>
        <v>1.871347180256363</v>
      </c>
      <c r="O2379" s="188">
        <f t="shared" si="1387"/>
        <v>1.9184214864677493</v>
      </c>
      <c r="P2379" s="188">
        <f t="shared" si="1387"/>
        <v>1.8425572236370344</v>
      </c>
      <c r="Q2379" s="188">
        <f t="shared" si="1387"/>
        <v>1.8425572236370344</v>
      </c>
      <c r="R2379" s="188">
        <f t="shared" si="1387"/>
        <v>1.8889073097528188</v>
      </c>
      <c r="S2379" s="188">
        <f t="shared" si="1387"/>
        <v>1.9091461801136396</v>
      </c>
      <c r="T2379" s="188">
        <f t="shared" si="1387"/>
        <v>1.8425572236370344</v>
      </c>
      <c r="U2379" s="188">
        <f t="shared" si="1387"/>
        <v>1.9184214864677067</v>
      </c>
      <c r="V2379" s="509">
        <f t="shared" si="1387"/>
        <v>1.8425572236370749</v>
      </c>
      <c r="W2379" s="188">
        <f t="shared" si="1387"/>
        <v>1.8425572236369758</v>
      </c>
      <c r="X2379" s="188">
        <f t="shared" si="1387"/>
        <v>1.8889073097528188</v>
      </c>
      <c r="Y2379" s="473">
        <f t="shared" si="1387"/>
        <v>1.9091461801136995</v>
      </c>
      <c r="Z2379" s="188">
        <f t="shared" si="1387"/>
        <v>1.8425572236370344</v>
      </c>
      <c r="AA2379" s="188">
        <f t="shared" si="1387"/>
        <v>1.8889073097528188</v>
      </c>
      <c r="AB2379" s="189">
        <f t="shared" si="1387"/>
        <v>1.8425572236369758</v>
      </c>
      <c r="AC2379" s="114">
        <f>AVERAGE(E2379:AB2379)</f>
        <v>1.8764367806070499</v>
      </c>
      <c r="AD2379" s="80">
        <f>(AC2375-AC2379)/AC2375</f>
        <v>-0.87643678060704988</v>
      </c>
      <c r="AE2379" s="81"/>
      <c r="AF2379" s="82"/>
      <c r="AH2379" s="198"/>
      <c r="AI2379" s="198"/>
      <c r="AJ2379" s="333"/>
      <c r="AK2379" s="333"/>
      <c r="AL2379" s="367"/>
      <c r="AM2379" s="333"/>
    </row>
    <row r="2380" spans="1:39" s="190" customFormat="1">
      <c r="A2380" s="3255" t="s">
        <v>235</v>
      </c>
      <c r="B2380" s="3165" t="s">
        <v>383</v>
      </c>
      <c r="C2380" s="126" t="s">
        <v>17</v>
      </c>
      <c r="D2380" s="118" t="s">
        <v>131</v>
      </c>
      <c r="E2380" s="72">
        <f t="shared" ref="E2380:AB2380" si="1388">(E2384-D2384)*$AE2380*$AF2380</f>
        <v>251.99999999999943</v>
      </c>
      <c r="F2380" s="73">
        <f t="shared" si="1388"/>
        <v>251.99999999999943</v>
      </c>
      <c r="G2380" s="73">
        <f t="shared" si="1388"/>
        <v>252.00000000000102</v>
      </c>
      <c r="H2380" s="468">
        <f t="shared" si="1388"/>
        <v>251.99999999999943</v>
      </c>
      <c r="I2380" s="73">
        <f t="shared" si="1388"/>
        <v>248.39999999999981</v>
      </c>
      <c r="J2380" s="73">
        <f t="shared" si="1388"/>
        <v>252.00000000000102</v>
      </c>
      <c r="K2380" s="73">
        <f t="shared" si="1388"/>
        <v>251.99999999999943</v>
      </c>
      <c r="L2380" s="73">
        <f t="shared" si="1388"/>
        <v>251.99999999999943</v>
      </c>
      <c r="M2380" s="73">
        <f t="shared" si="1388"/>
        <v>252.00000000000102</v>
      </c>
      <c r="N2380" s="468">
        <f t="shared" si="1388"/>
        <v>251.99999999999943</v>
      </c>
      <c r="O2380" s="73">
        <f t="shared" si="1388"/>
        <v>251.99999999999943</v>
      </c>
      <c r="P2380" s="73">
        <f t="shared" si="1388"/>
        <v>252.00000000000102</v>
      </c>
      <c r="Q2380" s="73">
        <f t="shared" si="1388"/>
        <v>252.00000000000102</v>
      </c>
      <c r="R2380" s="73">
        <f t="shared" si="1388"/>
        <v>251.99999999999784</v>
      </c>
      <c r="S2380" s="73">
        <f t="shared" si="1388"/>
        <v>248.39999999999981</v>
      </c>
      <c r="T2380" s="73">
        <f t="shared" si="1388"/>
        <v>252.00000000000102</v>
      </c>
      <c r="U2380" s="73">
        <f t="shared" si="1388"/>
        <v>252.00000000000102</v>
      </c>
      <c r="V2380" s="504">
        <f t="shared" si="1388"/>
        <v>251.99999999999784</v>
      </c>
      <c r="W2380" s="73">
        <f t="shared" si="1388"/>
        <v>252.00000000000102</v>
      </c>
      <c r="X2380" s="73">
        <f t="shared" si="1388"/>
        <v>252.00000000000102</v>
      </c>
      <c r="Y2380" s="468">
        <f t="shared" si="1388"/>
        <v>251.99999999999784</v>
      </c>
      <c r="Z2380" s="73">
        <f t="shared" si="1388"/>
        <v>313.20000000000226</v>
      </c>
      <c r="AA2380" s="73">
        <f t="shared" si="1388"/>
        <v>316.8000000000003</v>
      </c>
      <c r="AB2380" s="74">
        <f t="shared" si="1388"/>
        <v>313.19999999999908</v>
      </c>
      <c r="AC2380" s="111">
        <f>SUM(E2380:AB2380)</f>
        <v>6228</v>
      </c>
      <c r="AD2380" s="906"/>
      <c r="AE2380" s="605">
        <v>60</v>
      </c>
      <c r="AF2380" s="606">
        <v>60</v>
      </c>
      <c r="AH2380" s="198"/>
      <c r="AI2380" s="198"/>
      <c r="AJ2380" s="1080"/>
      <c r="AK2380" s="1081"/>
      <c r="AL2380" s="1080"/>
      <c r="AM2380" s="367"/>
    </row>
    <row r="2381" spans="1:39" s="190" customFormat="1">
      <c r="A2381" s="3256"/>
      <c r="B2381" s="3166"/>
      <c r="C2381" s="128" t="s">
        <v>19</v>
      </c>
      <c r="D2381" s="113" t="s">
        <v>131</v>
      </c>
      <c r="E2381" s="450">
        <f t="shared" ref="E2381:AB2381" si="1389">(E2385-D2385)*$AE2380*$AF2380</f>
        <v>161.99999999999974</v>
      </c>
      <c r="F2381" s="340">
        <f t="shared" si="1389"/>
        <v>165.60000000000093</v>
      </c>
      <c r="G2381" s="340">
        <f t="shared" si="1389"/>
        <v>161.99999999999974</v>
      </c>
      <c r="H2381" s="469">
        <f t="shared" si="1389"/>
        <v>161.99999999999974</v>
      </c>
      <c r="I2381" s="340">
        <f t="shared" si="1389"/>
        <v>161.99999999999974</v>
      </c>
      <c r="J2381" s="340">
        <f t="shared" si="1389"/>
        <v>165.60000000000093</v>
      </c>
      <c r="K2381" s="340">
        <f t="shared" si="1389"/>
        <v>161.99999999999974</v>
      </c>
      <c r="L2381" s="340">
        <f t="shared" si="1389"/>
        <v>161.99999999999974</v>
      </c>
      <c r="M2381" s="340">
        <f t="shared" si="1389"/>
        <v>161.99999999999974</v>
      </c>
      <c r="N2381" s="469">
        <f t="shared" si="1389"/>
        <v>165.60000000000093</v>
      </c>
      <c r="O2381" s="340">
        <f t="shared" si="1389"/>
        <v>161.99999999999974</v>
      </c>
      <c r="P2381" s="340">
        <f t="shared" si="1389"/>
        <v>161.99999999999974</v>
      </c>
      <c r="Q2381" s="340">
        <f t="shared" si="1389"/>
        <v>161.99999999999974</v>
      </c>
      <c r="R2381" s="340">
        <f t="shared" si="1389"/>
        <v>165.60000000000093</v>
      </c>
      <c r="S2381" s="340">
        <f t="shared" si="1389"/>
        <v>161.99999999999815</v>
      </c>
      <c r="T2381" s="340">
        <f t="shared" si="1389"/>
        <v>161.99999999999974</v>
      </c>
      <c r="U2381" s="340">
        <f t="shared" si="1389"/>
        <v>161.99999999999974</v>
      </c>
      <c r="V2381" s="505">
        <f t="shared" si="1389"/>
        <v>165.60000000000093</v>
      </c>
      <c r="W2381" s="340">
        <f t="shared" si="1389"/>
        <v>161.99999999999974</v>
      </c>
      <c r="X2381" s="340">
        <f t="shared" si="1389"/>
        <v>161.99999999999974</v>
      </c>
      <c r="Y2381" s="469">
        <f t="shared" si="1389"/>
        <v>161.99999999999974</v>
      </c>
      <c r="Z2381" s="340">
        <f t="shared" si="1389"/>
        <v>205.20000000000138</v>
      </c>
      <c r="AA2381" s="340">
        <f t="shared" si="1389"/>
        <v>201.60000000000019</v>
      </c>
      <c r="AB2381" s="341">
        <f t="shared" si="1389"/>
        <v>205.20000000000138</v>
      </c>
      <c r="AC2381" s="112">
        <f>SUM(E2381:AB2381)</f>
        <v>4032.0000000000005</v>
      </c>
      <c r="AD2381" s="907"/>
      <c r="AE2381" s="908"/>
      <c r="AF2381" s="909"/>
      <c r="AH2381" s="198"/>
      <c r="AI2381" s="198"/>
      <c r="AJ2381" s="367"/>
      <c r="AK2381" s="367"/>
      <c r="AL2381" s="367"/>
      <c r="AM2381" s="367"/>
    </row>
    <row r="2382" spans="1:39" s="190" customFormat="1">
      <c r="A2382" s="3256"/>
      <c r="B2382" s="3166"/>
      <c r="C2382" s="128" t="s">
        <v>20</v>
      </c>
      <c r="D2382" s="113" t="s">
        <v>21</v>
      </c>
      <c r="E2382" s="1826">
        <v>20</v>
      </c>
      <c r="F2382" s="1827">
        <v>20</v>
      </c>
      <c r="G2382" s="1827">
        <v>20</v>
      </c>
      <c r="H2382" s="1828">
        <v>20</v>
      </c>
      <c r="I2382" s="1827">
        <v>20</v>
      </c>
      <c r="J2382" s="1827">
        <v>20</v>
      </c>
      <c r="K2382" s="1827">
        <v>20</v>
      </c>
      <c r="L2382" s="1827">
        <v>20</v>
      </c>
      <c r="M2382" s="1827">
        <v>20</v>
      </c>
      <c r="N2382" s="1828">
        <v>20</v>
      </c>
      <c r="O2382" s="1827">
        <v>20</v>
      </c>
      <c r="P2382" s="1827">
        <v>20</v>
      </c>
      <c r="Q2382" s="1827">
        <v>20</v>
      </c>
      <c r="R2382" s="1827">
        <v>20</v>
      </c>
      <c r="S2382" s="1827">
        <v>20</v>
      </c>
      <c r="T2382" s="1827">
        <v>20</v>
      </c>
      <c r="U2382" s="1827">
        <v>20</v>
      </c>
      <c r="V2382" s="1829">
        <v>20</v>
      </c>
      <c r="W2382" s="1827">
        <v>20</v>
      </c>
      <c r="X2382" s="1827">
        <v>20</v>
      </c>
      <c r="Y2382" s="1828">
        <v>20</v>
      </c>
      <c r="Z2382" s="1827">
        <v>25</v>
      </c>
      <c r="AA2382" s="1827">
        <v>25</v>
      </c>
      <c r="AB2382" s="1830">
        <v>25</v>
      </c>
      <c r="AC2382" s="112">
        <f>AVERAGE(E2382:AB2382)</f>
        <v>20.625</v>
      </c>
      <c r="AD2382" s="907"/>
      <c r="AE2382" s="908"/>
      <c r="AF2382" s="909"/>
      <c r="AH2382" s="198"/>
      <c r="AI2382" s="198"/>
      <c r="AJ2382" s="367"/>
      <c r="AK2382" s="367"/>
      <c r="AL2382" s="367"/>
      <c r="AM2382" s="367"/>
    </row>
    <row r="2383" spans="1:39" s="190" customFormat="1" ht="16.5" thickBot="1">
      <c r="A2383" s="3256"/>
      <c r="B2383" s="3166"/>
      <c r="C2383" s="128" t="s">
        <v>22</v>
      </c>
      <c r="D2383" s="119"/>
      <c r="E2383" s="643">
        <f t="shared" ref="E2383:AB2383" si="1390">E2381/E2380</f>
        <v>0.64285714285714324</v>
      </c>
      <c r="F2383" s="346">
        <f t="shared" si="1390"/>
        <v>0.65714285714286236</v>
      </c>
      <c r="G2383" s="346">
        <f t="shared" si="1390"/>
        <v>0.64285714285713924</v>
      </c>
      <c r="H2383" s="471">
        <f t="shared" si="1390"/>
        <v>0.64285714285714324</v>
      </c>
      <c r="I2383" s="346">
        <f t="shared" si="1390"/>
        <v>0.65217391304347772</v>
      </c>
      <c r="J2383" s="346">
        <f t="shared" si="1390"/>
        <v>0.65714285714285814</v>
      </c>
      <c r="K2383" s="346">
        <f t="shared" si="1390"/>
        <v>0.64285714285714324</v>
      </c>
      <c r="L2383" s="346">
        <f t="shared" si="1390"/>
        <v>0.64285714285714324</v>
      </c>
      <c r="M2383" s="346">
        <f t="shared" si="1390"/>
        <v>0.64285714285713924</v>
      </c>
      <c r="N2383" s="471">
        <f t="shared" si="1390"/>
        <v>0.65714285714286236</v>
      </c>
      <c r="O2383" s="346">
        <f t="shared" si="1390"/>
        <v>0.64285714285714324</v>
      </c>
      <c r="P2383" s="346">
        <f t="shared" si="1390"/>
        <v>0.64285714285713924</v>
      </c>
      <c r="Q2383" s="346">
        <f t="shared" si="1390"/>
        <v>0.64285714285713924</v>
      </c>
      <c r="R2383" s="346">
        <f t="shared" si="1390"/>
        <v>0.65714285714286647</v>
      </c>
      <c r="S2383" s="346">
        <f t="shared" si="1390"/>
        <v>0.65217391304347128</v>
      </c>
      <c r="T2383" s="346">
        <f t="shared" si="1390"/>
        <v>0.64285714285713924</v>
      </c>
      <c r="U2383" s="346">
        <f t="shared" si="1390"/>
        <v>0.64285714285713924</v>
      </c>
      <c r="V2383" s="507">
        <f t="shared" si="1390"/>
        <v>0.65714285714286647</v>
      </c>
      <c r="W2383" s="346">
        <f t="shared" si="1390"/>
        <v>0.64285714285713924</v>
      </c>
      <c r="X2383" s="346">
        <f t="shared" si="1390"/>
        <v>0.64285714285713924</v>
      </c>
      <c r="Y2383" s="471">
        <f t="shared" si="1390"/>
        <v>0.64285714285714735</v>
      </c>
      <c r="Z2383" s="346">
        <f t="shared" si="1390"/>
        <v>0.65517241379310309</v>
      </c>
      <c r="AA2383" s="346">
        <f t="shared" si="1390"/>
        <v>0.63636363636363635</v>
      </c>
      <c r="AB2383" s="347">
        <f t="shared" si="1390"/>
        <v>0.65517241379310975</v>
      </c>
      <c r="AC2383" s="568">
        <f>AVERAGE(E2383:AB2383)</f>
        <v>0.64736544065629553</v>
      </c>
      <c r="AD2383" s="907"/>
      <c r="AE2383" s="908"/>
      <c r="AF2383" s="909"/>
      <c r="AH2383" s="198"/>
      <c r="AI2383" s="198"/>
      <c r="AJ2383" s="367"/>
      <c r="AK2383" s="367"/>
      <c r="AL2383" s="367"/>
      <c r="AM2383" s="367"/>
    </row>
    <row r="2384" spans="1:39" s="190" customFormat="1" hidden="1">
      <c r="A2384" s="564"/>
      <c r="B2384" s="215"/>
      <c r="C2384" s="129" t="s">
        <v>23</v>
      </c>
      <c r="D2384" s="127">
        <v>3.18</v>
      </c>
      <c r="E2384" s="642">
        <v>3.25</v>
      </c>
      <c r="F2384" s="343">
        <v>3.32</v>
      </c>
      <c r="G2384" s="343">
        <v>3.39</v>
      </c>
      <c r="H2384" s="466">
        <v>3.46</v>
      </c>
      <c r="I2384" s="343">
        <v>3.5289999999999999</v>
      </c>
      <c r="J2384" s="343">
        <v>3.5990000000000002</v>
      </c>
      <c r="K2384" s="343">
        <v>3.669</v>
      </c>
      <c r="L2384" s="343">
        <v>3.7389999999999999</v>
      </c>
      <c r="M2384" s="343">
        <v>3.8090000000000002</v>
      </c>
      <c r="N2384" s="466">
        <v>3.879</v>
      </c>
      <c r="O2384" s="343">
        <v>3.9489999999999998</v>
      </c>
      <c r="P2384" s="343">
        <v>4.0190000000000001</v>
      </c>
      <c r="Q2384" s="343">
        <v>4.0890000000000004</v>
      </c>
      <c r="R2384" s="343">
        <v>4.1589999999999998</v>
      </c>
      <c r="S2384" s="343">
        <v>4.2279999999999998</v>
      </c>
      <c r="T2384" s="343">
        <v>4.298</v>
      </c>
      <c r="U2384" s="343">
        <v>4.3680000000000003</v>
      </c>
      <c r="V2384" s="502">
        <v>4.4379999999999997</v>
      </c>
      <c r="W2384" s="343">
        <v>4.508</v>
      </c>
      <c r="X2384" s="343">
        <v>4.5780000000000003</v>
      </c>
      <c r="Y2384" s="466">
        <v>4.6479999999999997</v>
      </c>
      <c r="Z2384" s="343">
        <v>4.7350000000000003</v>
      </c>
      <c r="AA2384" s="343">
        <v>4.8230000000000004</v>
      </c>
      <c r="AB2384" s="344">
        <v>4.91</v>
      </c>
      <c r="AC2384" s="113"/>
      <c r="AD2384" s="907"/>
      <c r="AE2384" s="908"/>
      <c r="AF2384" s="909"/>
      <c r="AH2384" s="198"/>
      <c r="AI2384" s="198"/>
      <c r="AJ2384" s="367"/>
      <c r="AK2384" s="367"/>
      <c r="AL2384" s="367"/>
      <c r="AM2384" s="367"/>
    </row>
    <row r="2385" spans="1:42" s="190" customFormat="1" hidden="1">
      <c r="A2385" s="564"/>
      <c r="B2385" s="215"/>
      <c r="C2385" s="129" t="s">
        <v>24</v>
      </c>
      <c r="D2385" s="113">
        <v>3.36</v>
      </c>
      <c r="E2385" s="642">
        <v>3.4049999999999998</v>
      </c>
      <c r="F2385" s="343">
        <v>3.4510000000000001</v>
      </c>
      <c r="G2385" s="343">
        <v>3.496</v>
      </c>
      <c r="H2385" s="466">
        <v>3.5409999999999999</v>
      </c>
      <c r="I2385" s="343">
        <v>3.5859999999999999</v>
      </c>
      <c r="J2385" s="343">
        <v>3.6320000000000001</v>
      </c>
      <c r="K2385" s="343">
        <v>3.677</v>
      </c>
      <c r="L2385" s="343">
        <v>3.722</v>
      </c>
      <c r="M2385" s="343">
        <v>3.7669999999999999</v>
      </c>
      <c r="N2385" s="466">
        <v>3.8130000000000002</v>
      </c>
      <c r="O2385" s="343">
        <v>3.8580000000000001</v>
      </c>
      <c r="P2385" s="343">
        <v>3.903</v>
      </c>
      <c r="Q2385" s="343">
        <v>3.948</v>
      </c>
      <c r="R2385" s="343">
        <v>3.9940000000000002</v>
      </c>
      <c r="S2385" s="343">
        <v>4.0389999999999997</v>
      </c>
      <c r="T2385" s="343">
        <v>4.0839999999999996</v>
      </c>
      <c r="U2385" s="343">
        <v>4.1289999999999996</v>
      </c>
      <c r="V2385" s="502">
        <v>4.1749999999999998</v>
      </c>
      <c r="W2385" s="343">
        <v>4.22</v>
      </c>
      <c r="X2385" s="343">
        <v>4.2649999999999997</v>
      </c>
      <c r="Y2385" s="466">
        <v>4.3099999999999996</v>
      </c>
      <c r="Z2385" s="343">
        <v>4.367</v>
      </c>
      <c r="AA2385" s="343">
        <v>4.423</v>
      </c>
      <c r="AB2385" s="344">
        <v>4.4800000000000004</v>
      </c>
      <c r="AC2385" s="113"/>
      <c r="AD2385" s="907"/>
      <c r="AE2385" s="908"/>
      <c r="AF2385" s="909"/>
      <c r="AH2385" s="367"/>
      <c r="AI2385" s="981"/>
      <c r="AJ2385" s="981"/>
      <c r="AK2385" s="982"/>
      <c r="AL2385" s="982"/>
      <c r="AM2385" s="198"/>
    </row>
    <row r="2386" spans="1:42" s="190" customFormat="1" ht="16.5" hidden="1" thickBot="1">
      <c r="A2386" s="3315" t="s">
        <v>50</v>
      </c>
      <c r="B2386" s="3316"/>
      <c r="C2386" s="3317"/>
      <c r="D2386" s="119"/>
      <c r="E2386" s="597">
        <f>SQRT(E2380*E2380+E2381*E2381)/E2336/1.73</f>
        <v>26.237493920798535</v>
      </c>
      <c r="F2386" s="188">
        <f t="shared" ref="F2386:AB2386" si="1391">SQRT(F2380*F2380+F2381*F2381)/F2336/1.73</f>
        <v>26.409322028004535</v>
      </c>
      <c r="G2386" s="188">
        <f t="shared" si="1391"/>
        <v>26.237493920798656</v>
      </c>
      <c r="H2386" s="473">
        <f t="shared" si="1391"/>
        <v>26.237493920798535</v>
      </c>
      <c r="I2386" s="188">
        <f t="shared" si="1391"/>
        <v>25.972836985751702</v>
      </c>
      <c r="J2386" s="188">
        <f t="shared" si="1391"/>
        <v>26.409322028004649</v>
      </c>
      <c r="K2386" s="188">
        <f t="shared" si="1391"/>
        <v>26.237493920798535</v>
      </c>
      <c r="L2386" s="188">
        <f t="shared" si="1391"/>
        <v>26.641147673426207</v>
      </c>
      <c r="M2386" s="188">
        <f t="shared" si="1391"/>
        <v>27.057415605823611</v>
      </c>
      <c r="N2386" s="473">
        <f t="shared" si="1391"/>
        <v>26.815619289973831</v>
      </c>
      <c r="O2386" s="188">
        <f t="shared" si="1391"/>
        <v>26.641147673426207</v>
      </c>
      <c r="P2386" s="188">
        <f t="shared" si="1391"/>
        <v>26.641147673426325</v>
      </c>
      <c r="Q2386" s="188">
        <f t="shared" si="1391"/>
        <v>26.641147673426325</v>
      </c>
      <c r="R2386" s="188">
        <f t="shared" si="1391"/>
        <v>26.815619289973714</v>
      </c>
      <c r="S2386" s="188">
        <f t="shared" si="1391"/>
        <v>26.372419093224721</v>
      </c>
      <c r="T2386" s="188">
        <f t="shared" si="1391"/>
        <v>26.641147673426325</v>
      </c>
      <c r="U2386" s="188">
        <f t="shared" si="1391"/>
        <v>26.641147673426325</v>
      </c>
      <c r="V2386" s="509">
        <f t="shared" si="1391"/>
        <v>26.815619289973714</v>
      </c>
      <c r="W2386" s="188">
        <f t="shared" si="1391"/>
        <v>26.641147673426325</v>
      </c>
      <c r="X2386" s="188">
        <f t="shared" si="1391"/>
        <v>26.641147673426325</v>
      </c>
      <c r="Y2386" s="473">
        <f t="shared" si="1391"/>
        <v>26.641147673426083</v>
      </c>
      <c r="Z2386" s="188">
        <f t="shared" si="1391"/>
        <v>33.297875836778346</v>
      </c>
      <c r="AA2386" s="188">
        <f t="shared" si="1391"/>
        <v>33.393157718067847</v>
      </c>
      <c r="AB2386" s="189">
        <f t="shared" si="1391"/>
        <v>33.297875836778111</v>
      </c>
      <c r="AC2386" s="114">
        <f>AVERAGE(E2386:AB2386)</f>
        <v>27.390724489432724</v>
      </c>
      <c r="AD2386" s="80">
        <f>(AC2382-AC2386)/AC2382</f>
        <v>-0.3280351267603745</v>
      </c>
      <c r="AE2386" s="81"/>
      <c r="AF2386" s="82"/>
      <c r="AH2386" s="198"/>
      <c r="AI2386" s="198"/>
      <c r="AJ2386" s="333"/>
      <c r="AK2386" s="333"/>
      <c r="AL2386" s="367"/>
      <c r="AM2386" s="333"/>
    </row>
    <row r="2387" spans="1:42" s="190" customFormat="1">
      <c r="A2387" s="3255" t="s">
        <v>232</v>
      </c>
      <c r="B2387" s="3165" t="s">
        <v>33</v>
      </c>
      <c r="C2387" s="126" t="s">
        <v>17</v>
      </c>
      <c r="D2387" s="127"/>
      <c r="E2387" s="72">
        <f t="shared" ref="E2387:AB2387" si="1392">(E2391-D2391)*$AK2387*$AM2387</f>
        <v>0</v>
      </c>
      <c r="F2387" s="73">
        <f t="shared" si="1392"/>
        <v>0</v>
      </c>
      <c r="G2387" s="73">
        <f t="shared" si="1392"/>
        <v>0</v>
      </c>
      <c r="H2387" s="468">
        <f t="shared" si="1392"/>
        <v>0</v>
      </c>
      <c r="I2387" s="73">
        <f t="shared" si="1392"/>
        <v>0</v>
      </c>
      <c r="J2387" s="73">
        <f t="shared" si="1392"/>
        <v>0</v>
      </c>
      <c r="K2387" s="73">
        <f t="shared" si="1392"/>
        <v>0</v>
      </c>
      <c r="L2387" s="73">
        <f t="shared" si="1392"/>
        <v>0</v>
      </c>
      <c r="M2387" s="73">
        <f t="shared" si="1392"/>
        <v>0</v>
      </c>
      <c r="N2387" s="468">
        <f t="shared" si="1392"/>
        <v>0</v>
      </c>
      <c r="O2387" s="73">
        <f t="shared" si="1392"/>
        <v>0</v>
      </c>
      <c r="P2387" s="73">
        <f t="shared" si="1392"/>
        <v>0</v>
      </c>
      <c r="Q2387" s="73">
        <f t="shared" si="1392"/>
        <v>0</v>
      </c>
      <c r="R2387" s="73">
        <f t="shared" si="1392"/>
        <v>0</v>
      </c>
      <c r="S2387" s="73">
        <f t="shared" si="1392"/>
        <v>0</v>
      </c>
      <c r="T2387" s="73">
        <f t="shared" si="1392"/>
        <v>0</v>
      </c>
      <c r="U2387" s="73">
        <f t="shared" si="1392"/>
        <v>0</v>
      </c>
      <c r="V2387" s="504">
        <f t="shared" si="1392"/>
        <v>0</v>
      </c>
      <c r="W2387" s="73">
        <f t="shared" si="1392"/>
        <v>0</v>
      </c>
      <c r="X2387" s="73">
        <f t="shared" si="1392"/>
        <v>0</v>
      </c>
      <c r="Y2387" s="468">
        <f t="shared" si="1392"/>
        <v>0</v>
      </c>
      <c r="Z2387" s="73">
        <f t="shared" si="1392"/>
        <v>0</v>
      </c>
      <c r="AA2387" s="73">
        <f t="shared" si="1392"/>
        <v>0</v>
      </c>
      <c r="AB2387" s="74">
        <f t="shared" si="1392"/>
        <v>0</v>
      </c>
      <c r="AC2387" s="111">
        <f>SUM(E2387:AB2387)</f>
        <v>0</v>
      </c>
      <c r="AD2387" s="906"/>
      <c r="AE2387" s="605">
        <v>0</v>
      </c>
      <c r="AF2387" s="606">
        <v>0</v>
      </c>
      <c r="AH2387" s="198"/>
      <c r="AI2387" s="198"/>
      <c r="AJ2387" s="1080"/>
      <c r="AK2387" s="1081"/>
      <c r="AL2387" s="1080"/>
      <c r="AM2387" s="367"/>
    </row>
    <row r="2388" spans="1:42" s="190" customFormat="1">
      <c r="A2388" s="3256"/>
      <c r="B2388" s="3166"/>
      <c r="C2388" s="128" t="s">
        <v>19</v>
      </c>
      <c r="D2388" s="113"/>
      <c r="E2388" s="450">
        <f t="shared" ref="E2388:AB2388" si="1393">(E2392-D2392)*$AK2387*$AM2387</f>
        <v>0</v>
      </c>
      <c r="F2388" s="340">
        <f t="shared" si="1393"/>
        <v>0</v>
      </c>
      <c r="G2388" s="340">
        <f t="shared" si="1393"/>
        <v>0</v>
      </c>
      <c r="H2388" s="469">
        <f t="shared" si="1393"/>
        <v>0</v>
      </c>
      <c r="I2388" s="340">
        <f t="shared" si="1393"/>
        <v>0</v>
      </c>
      <c r="J2388" s="340">
        <f t="shared" si="1393"/>
        <v>0</v>
      </c>
      <c r="K2388" s="340">
        <f t="shared" si="1393"/>
        <v>0</v>
      </c>
      <c r="L2388" s="340">
        <f t="shared" si="1393"/>
        <v>0</v>
      </c>
      <c r="M2388" s="340">
        <f t="shared" si="1393"/>
        <v>0</v>
      </c>
      <c r="N2388" s="469">
        <f t="shared" si="1393"/>
        <v>0</v>
      </c>
      <c r="O2388" s="340">
        <f t="shared" si="1393"/>
        <v>0</v>
      </c>
      <c r="P2388" s="340">
        <f t="shared" si="1393"/>
        <v>0</v>
      </c>
      <c r="Q2388" s="340">
        <f t="shared" si="1393"/>
        <v>0</v>
      </c>
      <c r="R2388" s="340">
        <f t="shared" si="1393"/>
        <v>0</v>
      </c>
      <c r="S2388" s="340">
        <f t="shared" si="1393"/>
        <v>0</v>
      </c>
      <c r="T2388" s="340">
        <f t="shared" si="1393"/>
        <v>0</v>
      </c>
      <c r="U2388" s="340">
        <f t="shared" si="1393"/>
        <v>0</v>
      </c>
      <c r="V2388" s="505">
        <f t="shared" si="1393"/>
        <v>0</v>
      </c>
      <c r="W2388" s="340">
        <f t="shared" si="1393"/>
        <v>0</v>
      </c>
      <c r="X2388" s="340">
        <f t="shared" si="1393"/>
        <v>0</v>
      </c>
      <c r="Y2388" s="469">
        <f t="shared" si="1393"/>
        <v>0</v>
      </c>
      <c r="Z2388" s="340">
        <f t="shared" si="1393"/>
        <v>0</v>
      </c>
      <c r="AA2388" s="340">
        <f t="shared" si="1393"/>
        <v>0</v>
      </c>
      <c r="AB2388" s="341">
        <f t="shared" si="1393"/>
        <v>0</v>
      </c>
      <c r="AC2388" s="112">
        <f>SUM(E2388:AB2388)</f>
        <v>0</v>
      </c>
      <c r="AD2388" s="907"/>
      <c r="AE2388" s="908"/>
      <c r="AF2388" s="909"/>
      <c r="AH2388" s="198"/>
      <c r="AI2388" s="198"/>
      <c r="AJ2388" s="367"/>
      <c r="AK2388" s="367"/>
      <c r="AL2388" s="367"/>
      <c r="AM2388" s="367"/>
    </row>
    <row r="2389" spans="1:42" s="190" customFormat="1">
      <c r="A2389" s="3256"/>
      <c r="B2389" s="3166"/>
      <c r="C2389" s="128" t="s">
        <v>20</v>
      </c>
      <c r="D2389" s="113"/>
      <c r="E2389" s="1826"/>
      <c r="F2389" s="1827"/>
      <c r="G2389" s="1827"/>
      <c r="H2389" s="1828"/>
      <c r="I2389" s="1827"/>
      <c r="J2389" s="1827"/>
      <c r="K2389" s="1827"/>
      <c r="L2389" s="1827"/>
      <c r="M2389" s="1827"/>
      <c r="N2389" s="1828"/>
      <c r="O2389" s="1827"/>
      <c r="P2389" s="1827"/>
      <c r="Q2389" s="1827"/>
      <c r="R2389" s="1827"/>
      <c r="S2389" s="1827"/>
      <c r="T2389" s="1827"/>
      <c r="U2389" s="1827"/>
      <c r="V2389" s="1829"/>
      <c r="W2389" s="1827"/>
      <c r="X2389" s="1827"/>
      <c r="Y2389" s="1828"/>
      <c r="Z2389" s="1827"/>
      <c r="AA2389" s="1827"/>
      <c r="AB2389" s="1830"/>
      <c r="AC2389" s="112"/>
      <c r="AD2389" s="907"/>
      <c r="AE2389" s="908"/>
      <c r="AF2389" s="909"/>
      <c r="AH2389" s="198"/>
      <c r="AI2389" s="198"/>
      <c r="AJ2389" s="367"/>
      <c r="AK2389" s="367"/>
      <c r="AL2389" s="367"/>
      <c r="AM2389" s="367"/>
    </row>
    <row r="2390" spans="1:42" s="190" customFormat="1" ht="16.5" thickBot="1">
      <c r="A2390" s="3256"/>
      <c r="B2390" s="3166"/>
      <c r="C2390" s="128" t="s">
        <v>22</v>
      </c>
      <c r="D2390" s="113"/>
      <c r="E2390" s="643" t="e">
        <f t="shared" ref="E2390:AB2390" si="1394">E2388/E2387</f>
        <v>#DIV/0!</v>
      </c>
      <c r="F2390" s="346" t="e">
        <f t="shared" si="1394"/>
        <v>#DIV/0!</v>
      </c>
      <c r="G2390" s="346" t="e">
        <f t="shared" si="1394"/>
        <v>#DIV/0!</v>
      </c>
      <c r="H2390" s="471" t="e">
        <f t="shared" si="1394"/>
        <v>#DIV/0!</v>
      </c>
      <c r="I2390" s="346" t="e">
        <f t="shared" si="1394"/>
        <v>#DIV/0!</v>
      </c>
      <c r="J2390" s="346" t="e">
        <f t="shared" si="1394"/>
        <v>#DIV/0!</v>
      </c>
      <c r="K2390" s="346" t="e">
        <f t="shared" si="1394"/>
        <v>#DIV/0!</v>
      </c>
      <c r="L2390" s="346" t="e">
        <f t="shared" si="1394"/>
        <v>#DIV/0!</v>
      </c>
      <c r="M2390" s="346" t="e">
        <f t="shared" si="1394"/>
        <v>#DIV/0!</v>
      </c>
      <c r="N2390" s="471" t="e">
        <f t="shared" si="1394"/>
        <v>#DIV/0!</v>
      </c>
      <c r="O2390" s="346" t="e">
        <f t="shared" si="1394"/>
        <v>#DIV/0!</v>
      </c>
      <c r="P2390" s="346" t="e">
        <f t="shared" si="1394"/>
        <v>#DIV/0!</v>
      </c>
      <c r="Q2390" s="346" t="e">
        <f t="shared" si="1394"/>
        <v>#DIV/0!</v>
      </c>
      <c r="R2390" s="346" t="e">
        <f t="shared" si="1394"/>
        <v>#DIV/0!</v>
      </c>
      <c r="S2390" s="346" t="e">
        <f t="shared" si="1394"/>
        <v>#DIV/0!</v>
      </c>
      <c r="T2390" s="346" t="e">
        <f t="shared" si="1394"/>
        <v>#DIV/0!</v>
      </c>
      <c r="U2390" s="346" t="e">
        <f t="shared" si="1394"/>
        <v>#DIV/0!</v>
      </c>
      <c r="V2390" s="507" t="e">
        <f t="shared" si="1394"/>
        <v>#DIV/0!</v>
      </c>
      <c r="W2390" s="346" t="e">
        <f t="shared" si="1394"/>
        <v>#DIV/0!</v>
      </c>
      <c r="X2390" s="346" t="e">
        <f t="shared" si="1394"/>
        <v>#DIV/0!</v>
      </c>
      <c r="Y2390" s="471" t="e">
        <f t="shared" si="1394"/>
        <v>#DIV/0!</v>
      </c>
      <c r="Z2390" s="346" t="e">
        <f t="shared" si="1394"/>
        <v>#DIV/0!</v>
      </c>
      <c r="AA2390" s="346" t="e">
        <f t="shared" si="1394"/>
        <v>#DIV/0!</v>
      </c>
      <c r="AB2390" s="347" t="e">
        <f t="shared" si="1394"/>
        <v>#DIV/0!</v>
      </c>
      <c r="AC2390" s="568" t="e">
        <f>AVERAGE(E2390:AB2390)</f>
        <v>#DIV/0!</v>
      </c>
      <c r="AD2390" s="907"/>
      <c r="AE2390" s="908"/>
      <c r="AF2390" s="909"/>
      <c r="AH2390" s="198"/>
      <c r="AI2390" s="198"/>
      <c r="AJ2390" s="367"/>
      <c r="AK2390" s="367"/>
      <c r="AL2390" s="367"/>
      <c r="AM2390" s="367"/>
    </row>
    <row r="2391" spans="1:42" s="190" customFormat="1" hidden="1">
      <c r="A2391" s="564"/>
      <c r="B2391" s="215"/>
      <c r="C2391" s="129" t="s">
        <v>23</v>
      </c>
      <c r="D2391" s="113"/>
      <c r="E2391" s="642"/>
      <c r="F2391" s="343"/>
      <c r="G2391" s="343"/>
      <c r="H2391" s="466"/>
      <c r="I2391" s="343"/>
      <c r="J2391" s="343"/>
      <c r="K2391" s="343"/>
      <c r="L2391" s="343"/>
      <c r="M2391" s="343"/>
      <c r="N2391" s="466"/>
      <c r="O2391" s="343"/>
      <c r="P2391" s="343"/>
      <c r="Q2391" s="343"/>
      <c r="R2391" s="343"/>
      <c r="S2391" s="343"/>
      <c r="T2391" s="343"/>
      <c r="U2391" s="343"/>
      <c r="V2391" s="502"/>
      <c r="W2391" s="343"/>
      <c r="X2391" s="343"/>
      <c r="Y2391" s="466"/>
      <c r="Z2391" s="343"/>
      <c r="AA2391" s="343"/>
      <c r="AB2391" s="344"/>
      <c r="AC2391" s="113"/>
      <c r="AD2391" s="907"/>
      <c r="AE2391" s="908"/>
      <c r="AF2391" s="909"/>
      <c r="AH2391" s="198"/>
      <c r="AI2391" s="198"/>
      <c r="AJ2391" s="367"/>
      <c r="AK2391" s="367"/>
      <c r="AL2391" s="367"/>
      <c r="AM2391" s="367"/>
    </row>
    <row r="2392" spans="1:42" s="190" customFormat="1" hidden="1">
      <c r="A2392" s="564"/>
      <c r="B2392" s="215"/>
      <c r="C2392" s="129" t="s">
        <v>24</v>
      </c>
      <c r="D2392" s="113"/>
      <c r="E2392" s="642"/>
      <c r="F2392" s="343"/>
      <c r="G2392" s="343"/>
      <c r="H2392" s="466"/>
      <c r="I2392" s="343"/>
      <c r="J2392" s="343"/>
      <c r="K2392" s="343"/>
      <c r="L2392" s="343"/>
      <c r="M2392" s="343"/>
      <c r="N2392" s="466"/>
      <c r="O2392" s="343"/>
      <c r="P2392" s="343"/>
      <c r="Q2392" s="343"/>
      <c r="R2392" s="343"/>
      <c r="S2392" s="343"/>
      <c r="T2392" s="343"/>
      <c r="U2392" s="343"/>
      <c r="V2392" s="502"/>
      <c r="W2392" s="343"/>
      <c r="X2392" s="343"/>
      <c r="Y2392" s="466"/>
      <c r="Z2392" s="343"/>
      <c r="AA2392" s="343"/>
      <c r="AB2392" s="344"/>
      <c r="AC2392" s="113"/>
      <c r="AD2392" s="907"/>
      <c r="AE2392" s="908"/>
      <c r="AF2392" s="909"/>
      <c r="AH2392" s="367"/>
      <c r="AI2392" s="981"/>
      <c r="AJ2392" s="981"/>
      <c r="AK2392" s="982"/>
      <c r="AL2392" s="982"/>
      <c r="AM2392" s="198"/>
    </row>
    <row r="2393" spans="1:42" s="190" customFormat="1" ht="16.5" hidden="1" thickBot="1">
      <c r="A2393" s="3315" t="s">
        <v>50</v>
      </c>
      <c r="B2393" s="3316"/>
      <c r="C2393" s="3317"/>
      <c r="D2393" s="119"/>
      <c r="E2393" s="597">
        <f>SQRT(E2387*E2387+E2388*E2388)/E2337/1.73</f>
        <v>0</v>
      </c>
      <c r="F2393" s="188">
        <f t="shared" ref="F2393:AB2393" si="1395">SQRT(F2387*F2387+F2388*F2388)/F2337/1.73</f>
        <v>0</v>
      </c>
      <c r="G2393" s="188">
        <f t="shared" si="1395"/>
        <v>0</v>
      </c>
      <c r="H2393" s="473">
        <f t="shared" si="1395"/>
        <v>0</v>
      </c>
      <c r="I2393" s="188">
        <f t="shared" si="1395"/>
        <v>0</v>
      </c>
      <c r="J2393" s="188">
        <f t="shared" si="1395"/>
        <v>0</v>
      </c>
      <c r="K2393" s="188">
        <f t="shared" si="1395"/>
        <v>0</v>
      </c>
      <c r="L2393" s="188">
        <f t="shared" si="1395"/>
        <v>0</v>
      </c>
      <c r="M2393" s="188">
        <f t="shared" si="1395"/>
        <v>0</v>
      </c>
      <c r="N2393" s="473">
        <f t="shared" si="1395"/>
        <v>0</v>
      </c>
      <c r="O2393" s="188">
        <f t="shared" si="1395"/>
        <v>0</v>
      </c>
      <c r="P2393" s="188">
        <f t="shared" si="1395"/>
        <v>0</v>
      </c>
      <c r="Q2393" s="188">
        <f t="shared" si="1395"/>
        <v>0</v>
      </c>
      <c r="R2393" s="188">
        <f t="shared" si="1395"/>
        <v>0</v>
      </c>
      <c r="S2393" s="188">
        <f t="shared" si="1395"/>
        <v>0</v>
      </c>
      <c r="T2393" s="188">
        <f t="shared" si="1395"/>
        <v>0</v>
      </c>
      <c r="U2393" s="188">
        <f t="shared" si="1395"/>
        <v>0</v>
      </c>
      <c r="V2393" s="509">
        <f t="shared" si="1395"/>
        <v>0</v>
      </c>
      <c r="W2393" s="188">
        <f t="shared" si="1395"/>
        <v>0</v>
      </c>
      <c r="X2393" s="188">
        <f t="shared" si="1395"/>
        <v>0</v>
      </c>
      <c r="Y2393" s="473">
        <f t="shared" si="1395"/>
        <v>0</v>
      </c>
      <c r="Z2393" s="188">
        <f t="shared" si="1395"/>
        <v>0</v>
      </c>
      <c r="AA2393" s="188">
        <f t="shared" si="1395"/>
        <v>0</v>
      </c>
      <c r="AB2393" s="189">
        <f t="shared" si="1395"/>
        <v>0</v>
      </c>
      <c r="AC2393" s="114">
        <f>AVERAGE(E2393:AB2393)</f>
        <v>0</v>
      </c>
      <c r="AD2393" s="80" t="e">
        <f>(AC2389-AC2393)/AC2389</f>
        <v>#DIV/0!</v>
      </c>
      <c r="AE2393" s="81"/>
      <c r="AF2393" s="82"/>
      <c r="AH2393" s="198"/>
      <c r="AI2393" s="198"/>
      <c r="AJ2393" s="333"/>
      <c r="AK2393" s="333"/>
      <c r="AL2393" s="367"/>
      <c r="AM2393" s="333"/>
    </row>
    <row r="2394" spans="1:42" s="190" customFormat="1">
      <c r="A2394" s="3255" t="s">
        <v>226</v>
      </c>
      <c r="B2394" s="3165" t="s">
        <v>384</v>
      </c>
      <c r="C2394" s="126" t="s">
        <v>17</v>
      </c>
      <c r="D2394" s="118" t="s">
        <v>131</v>
      </c>
      <c r="E2394" s="72">
        <f t="shared" ref="E2394:AB2394" si="1396">(E2398-D2398)*$AE2394*$AF2394</f>
        <v>186.00000000000136</v>
      </c>
      <c r="F2394" s="73">
        <f t="shared" si="1396"/>
        <v>175.20000000000095</v>
      </c>
      <c r="G2394" s="73">
        <f t="shared" si="1396"/>
        <v>176.39999999998963</v>
      </c>
      <c r="H2394" s="468">
        <f t="shared" si="1396"/>
        <v>176.40000000000668</v>
      </c>
      <c r="I2394" s="73">
        <f t="shared" si="1396"/>
        <v>176.39999999998963</v>
      </c>
      <c r="J2394" s="73">
        <f t="shared" si="1396"/>
        <v>176.40000000000668</v>
      </c>
      <c r="K2394" s="73">
        <f t="shared" si="1396"/>
        <v>184.79999999999563</v>
      </c>
      <c r="L2394" s="73">
        <f t="shared" si="1396"/>
        <v>204.00000000000205</v>
      </c>
      <c r="M2394" s="73">
        <f t="shared" si="1396"/>
        <v>231.59999999999741</v>
      </c>
      <c r="N2394" s="468">
        <f t="shared" si="1396"/>
        <v>231.59999999999741</v>
      </c>
      <c r="O2394" s="73">
        <f t="shared" si="1396"/>
        <v>232.80000000000314</v>
      </c>
      <c r="P2394" s="73">
        <f t="shared" si="1396"/>
        <v>231.59999999999741</v>
      </c>
      <c r="Q2394" s="73">
        <f t="shared" si="1396"/>
        <v>231.60000000001446</v>
      </c>
      <c r="R2394" s="73">
        <f t="shared" si="1396"/>
        <v>231.59999999999741</v>
      </c>
      <c r="S2394" s="73">
        <f t="shared" si="1396"/>
        <v>231.59999999999741</v>
      </c>
      <c r="T2394" s="73">
        <f t="shared" si="1396"/>
        <v>213.59999999999673</v>
      </c>
      <c r="U2394" s="73">
        <f t="shared" si="1396"/>
        <v>213.59999999999673</v>
      </c>
      <c r="V2394" s="504">
        <f t="shared" si="1396"/>
        <v>194.40000000000737</v>
      </c>
      <c r="W2394" s="73">
        <f t="shared" si="1396"/>
        <v>184.79999999999563</v>
      </c>
      <c r="X2394" s="73">
        <f t="shared" si="1396"/>
        <v>186.00000000000136</v>
      </c>
      <c r="Y2394" s="468">
        <f t="shared" si="1396"/>
        <v>184.79999999999563</v>
      </c>
      <c r="Z2394" s="73">
        <f t="shared" si="1396"/>
        <v>186.00000000000136</v>
      </c>
      <c r="AA2394" s="73">
        <f t="shared" si="1396"/>
        <v>184.79999999999563</v>
      </c>
      <c r="AB2394" s="74">
        <f t="shared" si="1396"/>
        <v>186.00000000000136</v>
      </c>
      <c r="AC2394" s="111">
        <f>SUM(E2394:AB2394)</f>
        <v>4811.9999999999891</v>
      </c>
      <c r="AD2394" s="906"/>
      <c r="AE2394" s="605">
        <v>60</v>
      </c>
      <c r="AF2394" s="606">
        <v>20</v>
      </c>
      <c r="AH2394" s="198"/>
      <c r="AI2394" s="198"/>
      <c r="AJ2394" s="1080"/>
      <c r="AK2394" s="1081"/>
      <c r="AL2394" s="1080"/>
      <c r="AM2394" s="367"/>
    </row>
    <row r="2395" spans="1:42" s="190" customFormat="1">
      <c r="A2395" s="3256"/>
      <c r="B2395" s="3166"/>
      <c r="C2395" s="128" t="s">
        <v>19</v>
      </c>
      <c r="D2395" s="113" t="s">
        <v>131</v>
      </c>
      <c r="E2395" s="450">
        <f t="shared" ref="E2395:AB2395" si="1397">(E2399-D2399)*$AE2394*$AF2394</f>
        <v>141.59999999999826</v>
      </c>
      <c r="F2395" s="340">
        <f t="shared" si="1397"/>
        <v>135.60000000000159</v>
      </c>
      <c r="G2395" s="340">
        <f t="shared" si="1397"/>
        <v>134.40000000000012</v>
      </c>
      <c r="H2395" s="469">
        <f t="shared" si="1397"/>
        <v>134.39999999999799</v>
      </c>
      <c r="I2395" s="340">
        <f t="shared" si="1397"/>
        <v>135.60000000000159</v>
      </c>
      <c r="J2395" s="340">
        <f t="shared" si="1397"/>
        <v>134.40000000000012</v>
      </c>
      <c r="K2395" s="340">
        <f t="shared" si="1397"/>
        <v>142.79999999999973</v>
      </c>
      <c r="L2395" s="340">
        <f t="shared" si="1397"/>
        <v>155.99999999999881</v>
      </c>
      <c r="M2395" s="340">
        <f t="shared" si="1397"/>
        <v>177.60000000000176</v>
      </c>
      <c r="N2395" s="469">
        <f t="shared" si="1397"/>
        <v>176.39999999999816</v>
      </c>
      <c r="O2395" s="340">
        <f t="shared" si="1397"/>
        <v>177.60000000000176</v>
      </c>
      <c r="P2395" s="340">
        <f t="shared" si="1397"/>
        <v>177.59999999999962</v>
      </c>
      <c r="Q2395" s="340">
        <f t="shared" si="1397"/>
        <v>177.59999999999962</v>
      </c>
      <c r="R2395" s="340">
        <f t="shared" si="1397"/>
        <v>177.59999999999962</v>
      </c>
      <c r="S2395" s="340">
        <f t="shared" si="1397"/>
        <v>177.59999999999962</v>
      </c>
      <c r="T2395" s="340">
        <f t="shared" si="1397"/>
        <v>163.20000000000121</v>
      </c>
      <c r="U2395" s="340">
        <f t="shared" si="1397"/>
        <v>163.19999999999908</v>
      </c>
      <c r="V2395" s="505">
        <f t="shared" si="1397"/>
        <v>148.80000000000067</v>
      </c>
      <c r="W2395" s="340">
        <f t="shared" si="1397"/>
        <v>141.60000000000039</v>
      </c>
      <c r="X2395" s="340">
        <f t="shared" si="1397"/>
        <v>142.79999999999973</v>
      </c>
      <c r="Y2395" s="469">
        <f t="shared" si="1397"/>
        <v>141.60000000000039</v>
      </c>
      <c r="Z2395" s="340">
        <f t="shared" si="1397"/>
        <v>141.59999999999826</v>
      </c>
      <c r="AA2395" s="340">
        <f t="shared" si="1397"/>
        <v>142.80000000000186</v>
      </c>
      <c r="AB2395" s="341">
        <f t="shared" si="1397"/>
        <v>141.59999999999826</v>
      </c>
      <c r="AC2395" s="112">
        <f>SUM(E2395:AB2395)</f>
        <v>3683.9999999999973</v>
      </c>
      <c r="AD2395" s="907"/>
      <c r="AE2395" s="908"/>
      <c r="AF2395" s="909"/>
      <c r="AH2395" s="198"/>
      <c r="AI2395" s="198"/>
      <c r="AJ2395" s="367"/>
      <c r="AK2395" s="367"/>
      <c r="AL2395" s="367"/>
      <c r="AM2395" s="367"/>
    </row>
    <row r="2396" spans="1:42" s="190" customFormat="1">
      <c r="A2396" s="3256"/>
      <c r="B2396" s="3166"/>
      <c r="C2396" s="128" t="s">
        <v>20</v>
      </c>
      <c r="D2396" s="113" t="s">
        <v>21</v>
      </c>
      <c r="E2396" s="1826">
        <v>20</v>
      </c>
      <c r="F2396" s="1827">
        <v>19</v>
      </c>
      <c r="G2396" s="1827">
        <v>19</v>
      </c>
      <c r="H2396" s="1828">
        <v>19</v>
      </c>
      <c r="I2396" s="1827">
        <v>19</v>
      </c>
      <c r="J2396" s="1827">
        <v>19</v>
      </c>
      <c r="K2396" s="1827">
        <v>20</v>
      </c>
      <c r="L2396" s="1827">
        <v>22</v>
      </c>
      <c r="M2396" s="1827">
        <v>25</v>
      </c>
      <c r="N2396" s="1828">
        <v>25</v>
      </c>
      <c r="O2396" s="1827">
        <v>25</v>
      </c>
      <c r="P2396" s="1827">
        <v>25</v>
      </c>
      <c r="Q2396" s="1827">
        <v>25</v>
      </c>
      <c r="R2396" s="1827">
        <v>25</v>
      </c>
      <c r="S2396" s="1827">
        <v>25</v>
      </c>
      <c r="T2396" s="1827">
        <v>23</v>
      </c>
      <c r="U2396" s="1827">
        <v>23</v>
      </c>
      <c r="V2396" s="1829">
        <v>21</v>
      </c>
      <c r="W2396" s="1827">
        <v>20</v>
      </c>
      <c r="X2396" s="1827">
        <v>20</v>
      </c>
      <c r="Y2396" s="1828">
        <v>20</v>
      </c>
      <c r="Z2396" s="1827">
        <v>20</v>
      </c>
      <c r="AA2396" s="1827">
        <v>20</v>
      </c>
      <c r="AB2396" s="1830">
        <v>20</v>
      </c>
      <c r="AC2396" s="112">
        <f>AVERAGE(E2396:AB2396)</f>
        <v>21.625</v>
      </c>
      <c r="AD2396" s="907"/>
      <c r="AE2396" s="908"/>
      <c r="AF2396" s="909"/>
      <c r="AH2396" s="198"/>
      <c r="AI2396" s="198"/>
      <c r="AJ2396" s="367"/>
      <c r="AK2396" s="367"/>
      <c r="AL2396" s="367"/>
      <c r="AM2396" s="367"/>
    </row>
    <row r="2397" spans="1:42" s="190" customFormat="1" ht="16.5" thickBot="1">
      <c r="A2397" s="3256"/>
      <c r="B2397" s="3166"/>
      <c r="C2397" s="128" t="s">
        <v>22</v>
      </c>
      <c r="D2397" s="113"/>
      <c r="E2397" s="643">
        <f t="shared" ref="E2397:AB2397" si="1398">E2395/E2394</f>
        <v>0.76129032258063023</v>
      </c>
      <c r="F2397" s="346">
        <f t="shared" si="1398"/>
        <v>0.7739726027397309</v>
      </c>
      <c r="G2397" s="346">
        <f t="shared" si="1398"/>
        <v>0.76190476190480738</v>
      </c>
      <c r="H2397" s="471">
        <f t="shared" si="1398"/>
        <v>0.76190476190472167</v>
      </c>
      <c r="I2397" s="346">
        <f t="shared" si="1398"/>
        <v>0.76870748299325142</v>
      </c>
      <c r="J2397" s="346">
        <f t="shared" si="1398"/>
        <v>0.76190476190473366</v>
      </c>
      <c r="K2397" s="346">
        <f t="shared" si="1398"/>
        <v>0.77272727272728947</v>
      </c>
      <c r="L2397" s="346">
        <f t="shared" si="1398"/>
        <v>0.76470588235292769</v>
      </c>
      <c r="M2397" s="346">
        <f t="shared" si="1398"/>
        <v>0.76683937823835813</v>
      </c>
      <c r="N2397" s="471">
        <f t="shared" si="1398"/>
        <v>0.7616580310880835</v>
      </c>
      <c r="O2397" s="346">
        <f t="shared" si="1398"/>
        <v>0.76288659793814162</v>
      </c>
      <c r="P2397" s="346">
        <f t="shared" si="1398"/>
        <v>0.76683937823834891</v>
      </c>
      <c r="Q2397" s="346">
        <f t="shared" si="1398"/>
        <v>0.76683937823829251</v>
      </c>
      <c r="R2397" s="346">
        <f t="shared" si="1398"/>
        <v>0.76683937823834891</v>
      </c>
      <c r="S2397" s="346">
        <f t="shared" si="1398"/>
        <v>0.76683937823834891</v>
      </c>
      <c r="T2397" s="346">
        <f t="shared" si="1398"/>
        <v>0.76404494382024213</v>
      </c>
      <c r="U2397" s="346">
        <f t="shared" si="1398"/>
        <v>0.76404494382023214</v>
      </c>
      <c r="V2397" s="507">
        <f t="shared" si="1398"/>
        <v>0.76543209876540652</v>
      </c>
      <c r="W2397" s="346">
        <f t="shared" si="1398"/>
        <v>0.76623376623378647</v>
      </c>
      <c r="X2397" s="346">
        <f t="shared" si="1398"/>
        <v>0.76774193548386382</v>
      </c>
      <c r="Y2397" s="471">
        <f t="shared" si="1398"/>
        <v>0.76623376623378647</v>
      </c>
      <c r="Z2397" s="346">
        <f t="shared" si="1398"/>
        <v>0.76129032258063023</v>
      </c>
      <c r="AA2397" s="346">
        <f t="shared" si="1398"/>
        <v>0.77272727272730102</v>
      </c>
      <c r="AB2397" s="347">
        <f t="shared" si="1398"/>
        <v>0.76129032258063023</v>
      </c>
      <c r="AC2397" s="568">
        <f>AVERAGE(E2397:AB2397)</f>
        <v>0.76562078089882901</v>
      </c>
      <c r="AD2397" s="907"/>
      <c r="AE2397" s="908"/>
      <c r="AF2397" s="909"/>
      <c r="AG2397" s="1239"/>
      <c r="AH2397" s="1239"/>
      <c r="AI2397" s="1239"/>
      <c r="AJ2397" s="367"/>
      <c r="AK2397" s="367"/>
      <c r="AL2397" s="367"/>
      <c r="AM2397" s="367"/>
      <c r="AN2397" s="367"/>
      <c r="AO2397" s="367"/>
      <c r="AP2397" s="367"/>
    </row>
    <row r="2398" spans="1:42" s="190" customFormat="1" hidden="1">
      <c r="A2398" s="564"/>
      <c r="B2398" s="215"/>
      <c r="C2398" s="129" t="s">
        <v>23</v>
      </c>
      <c r="D2398" s="113">
        <v>77.37</v>
      </c>
      <c r="E2398" s="642">
        <v>77.525000000000006</v>
      </c>
      <c r="F2398" s="343">
        <v>77.671000000000006</v>
      </c>
      <c r="G2398" s="343">
        <v>77.817999999999998</v>
      </c>
      <c r="H2398" s="466">
        <v>77.965000000000003</v>
      </c>
      <c r="I2398" s="343">
        <v>78.111999999999995</v>
      </c>
      <c r="J2398" s="343">
        <v>78.259</v>
      </c>
      <c r="K2398" s="343">
        <v>78.412999999999997</v>
      </c>
      <c r="L2398" s="343">
        <v>78.582999999999998</v>
      </c>
      <c r="M2398" s="343">
        <v>78.775999999999996</v>
      </c>
      <c r="N2398" s="466">
        <v>78.968999999999994</v>
      </c>
      <c r="O2398" s="343">
        <v>79.162999999999997</v>
      </c>
      <c r="P2398" s="343">
        <v>79.355999999999995</v>
      </c>
      <c r="Q2398" s="343">
        <v>79.549000000000007</v>
      </c>
      <c r="R2398" s="343">
        <v>79.742000000000004</v>
      </c>
      <c r="S2398" s="343">
        <v>79.935000000000002</v>
      </c>
      <c r="T2398" s="343">
        <v>80.113</v>
      </c>
      <c r="U2398" s="343">
        <v>80.290999999999997</v>
      </c>
      <c r="V2398" s="502">
        <v>80.453000000000003</v>
      </c>
      <c r="W2398" s="343">
        <v>80.606999999999999</v>
      </c>
      <c r="X2398" s="343">
        <v>80.762</v>
      </c>
      <c r="Y2398" s="466">
        <v>80.915999999999997</v>
      </c>
      <c r="Z2398" s="343">
        <v>81.070999999999998</v>
      </c>
      <c r="AA2398" s="343">
        <v>81.224999999999994</v>
      </c>
      <c r="AB2398" s="344">
        <v>81.38</v>
      </c>
      <c r="AC2398" s="113"/>
      <c r="AD2398" s="907"/>
      <c r="AE2398" s="908"/>
      <c r="AF2398" s="909"/>
      <c r="AH2398" s="198"/>
      <c r="AI2398" s="198"/>
      <c r="AJ2398" s="367"/>
      <c r="AK2398" s="367"/>
      <c r="AL2398" s="367"/>
      <c r="AM2398" s="367"/>
    </row>
    <row r="2399" spans="1:42" s="190" customFormat="1" hidden="1">
      <c r="A2399" s="564"/>
      <c r="B2399" s="215"/>
      <c r="C2399" s="129" t="s">
        <v>24</v>
      </c>
      <c r="D2399" s="113">
        <v>8.4600000000000009</v>
      </c>
      <c r="E2399" s="642">
        <v>8.5779999999999994</v>
      </c>
      <c r="F2399" s="343">
        <v>8.6910000000000007</v>
      </c>
      <c r="G2399" s="343">
        <v>8.8030000000000008</v>
      </c>
      <c r="H2399" s="466">
        <v>8.9149999999999991</v>
      </c>
      <c r="I2399" s="343">
        <v>9.0280000000000005</v>
      </c>
      <c r="J2399" s="343">
        <v>9.14</v>
      </c>
      <c r="K2399" s="343">
        <v>9.2590000000000003</v>
      </c>
      <c r="L2399" s="343">
        <v>9.3889999999999993</v>
      </c>
      <c r="M2399" s="343">
        <v>9.5370000000000008</v>
      </c>
      <c r="N2399" s="466">
        <v>9.6839999999999993</v>
      </c>
      <c r="O2399" s="343">
        <v>9.8320000000000007</v>
      </c>
      <c r="P2399" s="343">
        <v>9.98</v>
      </c>
      <c r="Q2399" s="343">
        <v>10.128</v>
      </c>
      <c r="R2399" s="343">
        <v>10.276</v>
      </c>
      <c r="S2399" s="343">
        <v>10.423999999999999</v>
      </c>
      <c r="T2399" s="343">
        <v>10.56</v>
      </c>
      <c r="U2399" s="343">
        <v>10.696</v>
      </c>
      <c r="V2399" s="502">
        <v>10.82</v>
      </c>
      <c r="W2399" s="343">
        <v>10.938000000000001</v>
      </c>
      <c r="X2399" s="343">
        <v>11.057</v>
      </c>
      <c r="Y2399" s="466">
        <v>11.175000000000001</v>
      </c>
      <c r="Z2399" s="343">
        <v>11.292999999999999</v>
      </c>
      <c r="AA2399" s="343">
        <v>11.412000000000001</v>
      </c>
      <c r="AB2399" s="344">
        <v>11.53</v>
      </c>
      <c r="AC2399" s="113"/>
      <c r="AD2399" s="907"/>
      <c r="AE2399" s="908"/>
      <c r="AF2399" s="909"/>
      <c r="AH2399" s="367"/>
      <c r="AI2399" s="981"/>
      <c r="AJ2399" s="981"/>
      <c r="AK2399" s="982"/>
      <c r="AL2399" s="982"/>
      <c r="AM2399" s="198"/>
    </row>
    <row r="2400" spans="1:42" s="190" customFormat="1" ht="16.5" hidden="1" thickBot="1">
      <c r="A2400" s="3280" t="s">
        <v>50</v>
      </c>
      <c r="B2400" s="3319"/>
      <c r="C2400" s="3320"/>
      <c r="D2400" s="119"/>
      <c r="E2400" s="987">
        <f>SQRT(E2394*E2394+E2395*E2395)/E2337/1.73</f>
        <v>20.788442586308047</v>
      </c>
      <c r="F2400" s="676">
        <f t="shared" ref="F2400:AB2400" si="1399">SQRT(F2394*F2394+F2395*F2395)/F2337/1.73</f>
        <v>19.701687919789887</v>
      </c>
      <c r="G2400" s="676">
        <f t="shared" si="1399"/>
        <v>19.7213306843088</v>
      </c>
      <c r="H2400" s="677">
        <f t="shared" si="1399"/>
        <v>19.721330684309894</v>
      </c>
      <c r="I2400" s="676">
        <f t="shared" si="1399"/>
        <v>19.786186116413518</v>
      </c>
      <c r="J2400" s="676">
        <f t="shared" si="1399"/>
        <v>19.721330684310008</v>
      </c>
      <c r="K2400" s="676">
        <f t="shared" si="1399"/>
        <v>21.093223573960273</v>
      </c>
      <c r="L2400" s="676">
        <f t="shared" si="1399"/>
        <v>23.194654507622225</v>
      </c>
      <c r="M2400" s="676">
        <f t="shared" si="1399"/>
        <v>26.359887748832293</v>
      </c>
      <c r="N2400" s="677">
        <f t="shared" si="1399"/>
        <v>26.294076325880933</v>
      </c>
      <c r="O2400" s="676">
        <f t="shared" si="1399"/>
        <v>26.445975063256036</v>
      </c>
      <c r="P2400" s="676">
        <f t="shared" si="1399"/>
        <v>25.954351014234756</v>
      </c>
      <c r="Q2400" s="676">
        <f t="shared" si="1399"/>
        <v>25.954351014235961</v>
      </c>
      <c r="R2400" s="676">
        <f t="shared" si="1399"/>
        <v>25.954351014234756</v>
      </c>
      <c r="S2400" s="676">
        <f t="shared" si="1399"/>
        <v>25.954351014234756</v>
      </c>
      <c r="T2400" s="676">
        <f t="shared" si="1399"/>
        <v>23.904910099794296</v>
      </c>
      <c r="U2400" s="676">
        <f t="shared" si="1399"/>
        <v>24.278424320103461</v>
      </c>
      <c r="V2400" s="1098">
        <f t="shared" si="1399"/>
        <v>21.770721602775055</v>
      </c>
      <c r="W2400" s="676">
        <f t="shared" si="1399"/>
        <v>20.70363457584082</v>
      </c>
      <c r="X2400" s="676">
        <f t="shared" si="1399"/>
        <v>20.853255789323985</v>
      </c>
      <c r="Y2400" s="677">
        <f t="shared" si="1399"/>
        <v>20.70363457584082</v>
      </c>
      <c r="Z2400" s="676">
        <f t="shared" si="1399"/>
        <v>20.788442586308047</v>
      </c>
      <c r="AA2400" s="676">
        <f t="shared" si="1399"/>
        <v>20.768712442053307</v>
      </c>
      <c r="AB2400" s="984">
        <f t="shared" si="1399"/>
        <v>20.788442586308047</v>
      </c>
      <c r="AC2400" s="114">
        <f>AVERAGE(E2400:AB2400)</f>
        <v>22.550237855428332</v>
      </c>
      <c r="AD2400" s="979">
        <f>(AC2396-AC2400)/AC2396</f>
        <v>-4.2785565568940198E-2</v>
      </c>
      <c r="AE2400" s="600"/>
      <c r="AF2400" s="601"/>
      <c r="AH2400" s="198"/>
      <c r="AI2400" s="198"/>
      <c r="AJ2400" s="333"/>
      <c r="AK2400" s="333"/>
      <c r="AL2400" s="367"/>
      <c r="AM2400" s="333"/>
    </row>
    <row r="2401" spans="1:40" s="190" customFormat="1">
      <c r="A2401" s="1107"/>
      <c r="B2401" s="602" t="s">
        <v>39</v>
      </c>
      <c r="C2401" s="134" t="s">
        <v>17</v>
      </c>
      <c r="D2401" s="1026" t="s">
        <v>131</v>
      </c>
      <c r="E2401" s="153">
        <f t="shared" ref="E2401:AB2401" si="1400">(E2402-D2402)*$AE2401*$AF2401</f>
        <v>0.19999999999999574</v>
      </c>
      <c r="F2401" s="214">
        <f t="shared" si="1400"/>
        <v>0</v>
      </c>
      <c r="G2401" s="214">
        <f t="shared" si="1400"/>
        <v>0</v>
      </c>
      <c r="H2401" s="467">
        <f t="shared" si="1400"/>
        <v>0</v>
      </c>
      <c r="I2401" s="214">
        <f t="shared" si="1400"/>
        <v>0</v>
      </c>
      <c r="J2401" s="214">
        <f t="shared" si="1400"/>
        <v>0</v>
      </c>
      <c r="K2401" s="214">
        <f t="shared" si="1400"/>
        <v>0.20000000000000462</v>
      </c>
      <c r="L2401" s="214">
        <f t="shared" si="1400"/>
        <v>0</v>
      </c>
      <c r="M2401" s="214">
        <f t="shared" si="1400"/>
        <v>0</v>
      </c>
      <c r="N2401" s="467">
        <f t="shared" si="1400"/>
        <v>0</v>
      </c>
      <c r="O2401" s="214">
        <f t="shared" si="1400"/>
        <v>0</v>
      </c>
      <c r="P2401" s="214">
        <f t="shared" si="1400"/>
        <v>0</v>
      </c>
      <c r="Q2401" s="214">
        <f t="shared" si="1400"/>
        <v>0</v>
      </c>
      <c r="R2401" s="214">
        <f t="shared" si="1400"/>
        <v>0</v>
      </c>
      <c r="S2401" s="214">
        <f t="shared" si="1400"/>
        <v>0</v>
      </c>
      <c r="T2401" s="214">
        <f t="shared" si="1400"/>
        <v>0</v>
      </c>
      <c r="U2401" s="214">
        <f t="shared" si="1400"/>
        <v>0</v>
      </c>
      <c r="V2401" s="501">
        <f t="shared" si="1400"/>
        <v>0</v>
      </c>
      <c r="W2401" s="214">
        <f t="shared" si="1400"/>
        <v>0</v>
      </c>
      <c r="X2401" s="214">
        <f t="shared" si="1400"/>
        <v>0.19999999999999574</v>
      </c>
      <c r="Y2401" s="467">
        <f t="shared" si="1400"/>
        <v>0</v>
      </c>
      <c r="Z2401" s="214">
        <f t="shared" si="1400"/>
        <v>0</v>
      </c>
      <c r="AA2401" s="214">
        <f t="shared" si="1400"/>
        <v>0</v>
      </c>
      <c r="AB2401" s="99">
        <f t="shared" si="1400"/>
        <v>0</v>
      </c>
      <c r="AC2401" s="136">
        <f>SUM(E2401:AB2401)</f>
        <v>0.59999999999999609</v>
      </c>
      <c r="AD2401" s="1152"/>
      <c r="AE2401" s="297">
        <v>1</v>
      </c>
      <c r="AF2401" s="298">
        <v>20</v>
      </c>
      <c r="AH2401" s="198"/>
      <c r="AI2401" s="198"/>
      <c r="AJ2401" s="1080"/>
      <c r="AK2401" s="1081"/>
      <c r="AL2401" s="1080"/>
      <c r="AM2401" s="367"/>
    </row>
    <row r="2402" spans="1:40" s="190" customFormat="1" hidden="1">
      <c r="A2402" s="1240"/>
      <c r="B2402" s="1177"/>
      <c r="C2402" s="1229" t="s">
        <v>23</v>
      </c>
      <c r="D2402" s="1217">
        <v>3.52</v>
      </c>
      <c r="E2402" s="75">
        <v>3.53</v>
      </c>
      <c r="F2402" s="161">
        <v>3.53</v>
      </c>
      <c r="G2402" s="161">
        <v>3.53</v>
      </c>
      <c r="H2402" s="466">
        <v>3.53</v>
      </c>
      <c r="I2402" s="161">
        <v>3.53</v>
      </c>
      <c r="J2402" s="161">
        <v>3.53</v>
      </c>
      <c r="K2402" s="161">
        <v>3.54</v>
      </c>
      <c r="L2402" s="161">
        <v>3.54</v>
      </c>
      <c r="M2402" s="161">
        <v>3.54</v>
      </c>
      <c r="N2402" s="466">
        <v>3.54</v>
      </c>
      <c r="O2402" s="161">
        <v>3.54</v>
      </c>
      <c r="P2402" s="161">
        <v>3.54</v>
      </c>
      <c r="Q2402" s="161">
        <v>3.54</v>
      </c>
      <c r="R2402" s="161">
        <v>3.54</v>
      </c>
      <c r="S2402" s="161">
        <v>3.54</v>
      </c>
      <c r="T2402" s="161">
        <v>3.54</v>
      </c>
      <c r="U2402" s="161">
        <v>3.54</v>
      </c>
      <c r="V2402" s="502">
        <v>3.54</v>
      </c>
      <c r="W2402" s="161">
        <v>3.54</v>
      </c>
      <c r="X2402" s="161">
        <v>3.55</v>
      </c>
      <c r="Y2402" s="466">
        <v>3.55</v>
      </c>
      <c r="Z2402" s="161">
        <v>3.55</v>
      </c>
      <c r="AA2402" s="161">
        <v>3.55</v>
      </c>
      <c r="AB2402" s="76">
        <v>3.55</v>
      </c>
      <c r="AC2402" s="137"/>
      <c r="AD2402" s="1241"/>
      <c r="AE2402" s="1242"/>
      <c r="AF2402" s="1243"/>
      <c r="AH2402" s="198"/>
      <c r="AI2402" s="198"/>
      <c r="AJ2402" s="333"/>
      <c r="AK2402" s="333"/>
      <c r="AL2402" s="367"/>
      <c r="AM2402" s="333"/>
    </row>
    <row r="2403" spans="1:40" s="190" customFormat="1" ht="16.5" thickBot="1">
      <c r="A2403" s="1108"/>
      <c r="B2403" s="607" t="s">
        <v>38</v>
      </c>
      <c r="C2403" s="1254" t="s">
        <v>17</v>
      </c>
      <c r="D2403" s="1028" t="s">
        <v>131</v>
      </c>
      <c r="E2403" s="154">
        <f t="shared" ref="E2403:AB2403" si="1401">(E2404-D2404)*$AE2403*$AF2403</f>
        <v>0</v>
      </c>
      <c r="F2403" s="132">
        <f t="shared" si="1401"/>
        <v>0</v>
      </c>
      <c r="G2403" s="132">
        <f t="shared" si="1401"/>
        <v>0</v>
      </c>
      <c r="H2403" s="481">
        <f t="shared" si="1401"/>
        <v>0</v>
      </c>
      <c r="I2403" s="132">
        <f t="shared" si="1401"/>
        <v>0</v>
      </c>
      <c r="J2403" s="132">
        <f t="shared" si="1401"/>
        <v>0</v>
      </c>
      <c r="K2403" s="132">
        <f t="shared" si="1401"/>
        <v>0</v>
      </c>
      <c r="L2403" s="132">
        <f t="shared" si="1401"/>
        <v>0</v>
      </c>
      <c r="M2403" s="132">
        <f t="shared" si="1401"/>
        <v>0</v>
      </c>
      <c r="N2403" s="481">
        <f t="shared" si="1401"/>
        <v>0</v>
      </c>
      <c r="O2403" s="132">
        <f t="shared" si="1401"/>
        <v>0</v>
      </c>
      <c r="P2403" s="132">
        <f t="shared" si="1401"/>
        <v>0</v>
      </c>
      <c r="Q2403" s="132">
        <f t="shared" si="1401"/>
        <v>0</v>
      </c>
      <c r="R2403" s="132">
        <f t="shared" si="1401"/>
        <v>0</v>
      </c>
      <c r="S2403" s="132">
        <f t="shared" si="1401"/>
        <v>0</v>
      </c>
      <c r="T2403" s="132">
        <f t="shared" si="1401"/>
        <v>0</v>
      </c>
      <c r="U2403" s="132">
        <f t="shared" si="1401"/>
        <v>0</v>
      </c>
      <c r="V2403" s="525">
        <f t="shared" si="1401"/>
        <v>0</v>
      </c>
      <c r="W2403" s="132">
        <f t="shared" si="1401"/>
        <v>0</v>
      </c>
      <c r="X2403" s="132">
        <f t="shared" si="1401"/>
        <v>0</v>
      </c>
      <c r="Y2403" s="481">
        <f t="shared" si="1401"/>
        <v>0</v>
      </c>
      <c r="Z2403" s="132">
        <f t="shared" si="1401"/>
        <v>0</v>
      </c>
      <c r="AA2403" s="132">
        <f t="shared" si="1401"/>
        <v>0</v>
      </c>
      <c r="AB2403" s="184">
        <f t="shared" si="1401"/>
        <v>0</v>
      </c>
      <c r="AC2403" s="208">
        <f>SUM(E2403:AB2403)</f>
        <v>0</v>
      </c>
      <c r="AD2403" s="1153"/>
      <c r="AE2403" s="300">
        <v>1</v>
      </c>
      <c r="AF2403" s="301">
        <v>20</v>
      </c>
      <c r="AG2403" s="980"/>
      <c r="AH2403" s="198"/>
      <c r="AI2403" s="198"/>
      <c r="AJ2403" s="198"/>
      <c r="AK2403" s="198"/>
      <c r="AL2403" s="198"/>
      <c r="AM2403" s="198"/>
    </row>
    <row r="2404" spans="1:40" s="190" customFormat="1" ht="16.5" hidden="1" thickBot="1">
      <c r="A2404" s="1427"/>
      <c r="B2404" s="753"/>
      <c r="C2404" s="1433" t="s">
        <v>23</v>
      </c>
      <c r="D2404" s="1434"/>
      <c r="E2404" s="752"/>
      <c r="F2404" s="246"/>
      <c r="G2404" s="246"/>
      <c r="H2404" s="493"/>
      <c r="I2404" s="246"/>
      <c r="J2404" s="246"/>
      <c r="K2404" s="246"/>
      <c r="L2404" s="246"/>
      <c r="M2404" s="246"/>
      <c r="N2404" s="493"/>
      <c r="O2404" s="246"/>
      <c r="P2404" s="246"/>
      <c r="Q2404" s="246"/>
      <c r="R2404" s="246"/>
      <c r="S2404" s="246"/>
      <c r="T2404" s="246"/>
      <c r="U2404" s="246"/>
      <c r="V2404" s="522"/>
      <c r="W2404" s="246"/>
      <c r="X2404" s="246"/>
      <c r="Y2404" s="493"/>
      <c r="Z2404" s="246"/>
      <c r="AA2404" s="246"/>
      <c r="AB2404" s="1391"/>
      <c r="AC2404" s="1170"/>
      <c r="AD2404" s="1435"/>
      <c r="AE2404" s="1436"/>
      <c r="AF2404" s="1437"/>
      <c r="AG2404" s="1068"/>
    </row>
    <row r="2405" spans="1:40" s="190" customFormat="1">
      <c r="A2405" s="3308" t="s">
        <v>244</v>
      </c>
      <c r="B2405" s="3309"/>
      <c r="C2405" s="134" t="s">
        <v>17</v>
      </c>
      <c r="D2405" s="1245"/>
      <c r="E2405" s="814">
        <f t="shared" ref="E2405:AC2406" si="1402">SUM(E2338,E2345,E2352,E2359,E2366,E2373,E2380,E2387,E2394)</f>
        <v>1668.900000000011</v>
      </c>
      <c r="F2405" s="815">
        <f t="shared" si="1402"/>
        <v>1564.2000000000091</v>
      </c>
      <c r="G2405" s="815">
        <f t="shared" si="1402"/>
        <v>1487.9999999999623</v>
      </c>
      <c r="H2405" s="467">
        <f t="shared" si="1402"/>
        <v>1471.8000000000286</v>
      </c>
      <c r="I2405" s="815">
        <f t="shared" si="1402"/>
        <v>1472.0999999999622</v>
      </c>
      <c r="J2405" s="815">
        <f t="shared" si="1402"/>
        <v>1511.1000000000329</v>
      </c>
      <c r="K2405" s="815">
        <f t="shared" si="1402"/>
        <v>1601.9999999999905</v>
      </c>
      <c r="L2405" s="815">
        <f t="shared" si="1402"/>
        <v>1782.8999999999812</v>
      </c>
      <c r="M2405" s="815">
        <f t="shared" si="1402"/>
        <v>2226.900000000026</v>
      </c>
      <c r="N2405" s="467">
        <f t="shared" si="1402"/>
        <v>2296.4999999999909</v>
      </c>
      <c r="O2405" s="815">
        <f t="shared" si="1402"/>
        <v>2314.1999999999989</v>
      </c>
      <c r="P2405" s="815">
        <f t="shared" si="1402"/>
        <v>2333.099999999994</v>
      </c>
      <c r="Q2405" s="815">
        <f t="shared" si="1402"/>
        <v>2340.3000000000297</v>
      </c>
      <c r="R2405" s="815">
        <f t="shared" si="1402"/>
        <v>2294.3999999999887</v>
      </c>
      <c r="S2405" s="815">
        <f t="shared" si="1402"/>
        <v>2258.4000000000087</v>
      </c>
      <c r="T2405" s="815">
        <f t="shared" si="1402"/>
        <v>2228.9999999999559</v>
      </c>
      <c r="U2405" s="815">
        <f t="shared" si="1402"/>
        <v>2231.7000000000094</v>
      </c>
      <c r="V2405" s="501">
        <f t="shared" si="1402"/>
        <v>2175.9000000000137</v>
      </c>
      <c r="W2405" s="815">
        <f t="shared" si="1402"/>
        <v>2176.7999999999715</v>
      </c>
      <c r="X2405" s="815">
        <f t="shared" si="1402"/>
        <v>2159.100000000044</v>
      </c>
      <c r="Y2405" s="467">
        <f t="shared" si="1402"/>
        <v>2080.49999999998</v>
      </c>
      <c r="Z2405" s="815">
        <f t="shared" si="1402"/>
        <v>2156.6999999999935</v>
      </c>
      <c r="AA2405" s="815">
        <f t="shared" si="1402"/>
        <v>2012.4000000000274</v>
      </c>
      <c r="AB2405" s="816">
        <f t="shared" si="1402"/>
        <v>1994.0999999999667</v>
      </c>
      <c r="AC2405" s="1246">
        <f t="shared" si="1402"/>
        <v>47840.999999999971</v>
      </c>
      <c r="AD2405" s="1068"/>
      <c r="AE2405" s="1068"/>
      <c r="AF2405" s="1068"/>
      <c r="AG2405" s="1068"/>
    </row>
    <row r="2406" spans="1:40" s="190" customFormat="1" ht="16.5" thickBot="1">
      <c r="A2406" s="3212"/>
      <c r="B2406" s="3213"/>
      <c r="C2406" s="1247" t="s">
        <v>19</v>
      </c>
      <c r="D2406" s="1027"/>
      <c r="E2406" s="1248">
        <f t="shared" si="1402"/>
        <v>955.49999999999886</v>
      </c>
      <c r="F2406" s="362">
        <f t="shared" si="1402"/>
        <v>910.49999999999875</v>
      </c>
      <c r="G2406" s="362">
        <f t="shared" si="1402"/>
        <v>867.30000000000246</v>
      </c>
      <c r="H2406" s="481">
        <f t="shared" si="1402"/>
        <v>853.19999999999368</v>
      </c>
      <c r="I2406" s="362">
        <f t="shared" si="1402"/>
        <v>862.80000000000291</v>
      </c>
      <c r="J2406" s="362">
        <f t="shared" si="1402"/>
        <v>875.70000000000221</v>
      </c>
      <c r="K2406" s="362">
        <f t="shared" si="1402"/>
        <v>927.59999999999616</v>
      </c>
      <c r="L2406" s="362">
        <f t="shared" si="1402"/>
        <v>1008.6000000000015</v>
      </c>
      <c r="M2406" s="362">
        <f t="shared" si="1402"/>
        <v>1230.0000000000111</v>
      </c>
      <c r="N2406" s="481">
        <f t="shared" si="1402"/>
        <v>1259.6999999999857</v>
      </c>
      <c r="O2406" s="362">
        <f t="shared" si="1402"/>
        <v>1266.3000000000097</v>
      </c>
      <c r="P2406" s="362">
        <f t="shared" si="1402"/>
        <v>1274.7000000000003</v>
      </c>
      <c r="Q2406" s="362">
        <f t="shared" si="1402"/>
        <v>1281.3000000000009</v>
      </c>
      <c r="R2406" s="362">
        <f t="shared" si="1402"/>
        <v>1259.6999999999982</v>
      </c>
      <c r="S2406" s="362">
        <f t="shared" si="1402"/>
        <v>1242.2999999999961</v>
      </c>
      <c r="T2406" s="362">
        <f t="shared" si="1402"/>
        <v>1222.8000000000002</v>
      </c>
      <c r="U2406" s="362">
        <f t="shared" si="1402"/>
        <v>1222.1999999999994</v>
      </c>
      <c r="V2406" s="525">
        <f t="shared" si="1402"/>
        <v>1202.1000000000033</v>
      </c>
      <c r="W2406" s="362">
        <f t="shared" si="1402"/>
        <v>1198.1999999999955</v>
      </c>
      <c r="X2406" s="362">
        <f t="shared" si="1402"/>
        <v>1194.0000000000023</v>
      </c>
      <c r="Y2406" s="481">
        <f t="shared" si="1402"/>
        <v>1150.7999999999972</v>
      </c>
      <c r="Z2406" s="362">
        <f t="shared" si="1402"/>
        <v>1207.5000000000014</v>
      </c>
      <c r="AA2406" s="362">
        <f t="shared" si="1402"/>
        <v>1134.2999999999954</v>
      </c>
      <c r="AB2406" s="1249">
        <f t="shared" si="1402"/>
        <v>1131.9000000000001</v>
      </c>
      <c r="AC2406" s="1250">
        <f t="shared" si="1402"/>
        <v>26738.999999999989</v>
      </c>
      <c r="AD2406" s="1068"/>
      <c r="AE2406" s="980"/>
      <c r="AF2406" s="980"/>
      <c r="AG2406" s="980"/>
    </row>
    <row r="2407" spans="1:40" s="190" customFormat="1">
      <c r="A2407" s="3238" t="s">
        <v>245</v>
      </c>
      <c r="B2407" s="3239"/>
      <c r="C2407" s="134" t="s">
        <v>42</v>
      </c>
      <c r="D2407" s="1026"/>
      <c r="E2407" s="1251">
        <f t="shared" ref="E2407:AC2408" si="1403">100-(E2405/(E2302+E2309))*100</f>
        <v>-1.6630116959074854</v>
      </c>
      <c r="F2407" s="143">
        <f t="shared" si="1403"/>
        <v>3.8343558281781043E-2</v>
      </c>
      <c r="G2407" s="143">
        <f t="shared" si="1403"/>
        <v>6.7075234255753458E-12</v>
      </c>
      <c r="H2407" s="479">
        <f t="shared" si="1403"/>
        <v>-4.2942176870905513</v>
      </c>
      <c r="I2407" s="143">
        <f t="shared" si="1403"/>
        <v>1.0685483871023109</v>
      </c>
      <c r="J2407" s="143">
        <f t="shared" si="1403"/>
        <v>1.927570093468205</v>
      </c>
      <c r="K2407" s="143">
        <f t="shared" si="1403"/>
        <v>2.4122807017536019</v>
      </c>
      <c r="L2407" s="143">
        <f t="shared" si="1403"/>
        <v>2.2532894736868201</v>
      </c>
      <c r="M2407" s="143">
        <f t="shared" si="1403"/>
        <v>-1.5180525164226566</v>
      </c>
      <c r="N2407" s="479">
        <f t="shared" si="1403"/>
        <v>0.73910788382646331</v>
      </c>
      <c r="O2407" s="143">
        <f t="shared" si="1403"/>
        <v>0.59278350514948386</v>
      </c>
      <c r="P2407" s="143">
        <f t="shared" si="1403"/>
        <v>1.2068089430855906</v>
      </c>
      <c r="Q2407" s="143">
        <f t="shared" si="1403"/>
        <v>-1.3643451143438057</v>
      </c>
      <c r="R2407" s="143">
        <f t="shared" si="1403"/>
        <v>-1.7021276595765187</v>
      </c>
      <c r="S2407" s="143">
        <f t="shared" si="1403"/>
        <v>2.182952182953585</v>
      </c>
      <c r="T2407" s="143">
        <f t="shared" si="1403"/>
        <v>1.1968085106377799</v>
      </c>
      <c r="U2407" s="143">
        <f t="shared" si="1403"/>
        <v>1.0771276595768029</v>
      </c>
      <c r="V2407" s="515">
        <f t="shared" si="1403"/>
        <v>-1.6395739910349221</v>
      </c>
      <c r="W2407" s="143">
        <f t="shared" si="1403"/>
        <v>-1.0022271714905031</v>
      </c>
      <c r="X2407" s="143">
        <f t="shared" si="1403"/>
        <v>-3.4051724137836885</v>
      </c>
      <c r="Y2407" s="479">
        <f t="shared" si="1403"/>
        <v>-3.4457040572798832</v>
      </c>
      <c r="Z2407" s="143">
        <f t="shared" si="1403"/>
        <v>-4.4912790697689218</v>
      </c>
      <c r="AA2407" s="143">
        <f t="shared" si="1403"/>
        <v>-5.339195979897255</v>
      </c>
      <c r="AB2407" s="1252">
        <f t="shared" si="1403"/>
        <v>-3.8593750000013927</v>
      </c>
      <c r="AC2407" s="1253">
        <f t="shared" si="1403"/>
        <v>-0.77730030333653133</v>
      </c>
      <c r="AD2407" s="1068"/>
      <c r="AE2407" s="980"/>
      <c r="AF2407" s="980"/>
      <c r="AG2407" s="980"/>
      <c r="AJ2407" s="198"/>
      <c r="AK2407" s="198"/>
      <c r="AL2407" s="198"/>
      <c r="AM2407" s="198"/>
      <c r="AN2407" s="198"/>
    </row>
    <row r="2408" spans="1:40" s="190" customFormat="1" ht="16.5" thickBot="1">
      <c r="A2408" s="3236"/>
      <c r="B2408" s="3237"/>
      <c r="C2408" s="1254" t="s">
        <v>43</v>
      </c>
      <c r="D2408" s="1028"/>
      <c r="E2408" s="1255">
        <f t="shared" si="1403"/>
        <v>-4.7697368421044501</v>
      </c>
      <c r="F2408" s="621">
        <f t="shared" si="1403"/>
        <v>-5.3819444444444571</v>
      </c>
      <c r="G2408" s="621">
        <f t="shared" si="1403"/>
        <v>-5.665204678363267</v>
      </c>
      <c r="H2408" s="484">
        <f t="shared" si="1403"/>
        <v>-9.7222222222214612</v>
      </c>
      <c r="I2408" s="621">
        <f t="shared" si="1403"/>
        <v>-5.1169590643276734</v>
      </c>
      <c r="J2408" s="621">
        <f t="shared" si="1403"/>
        <v>-3.6576704545456096</v>
      </c>
      <c r="K2408" s="621">
        <f t="shared" si="1403"/>
        <v>-2.2486772486767848</v>
      </c>
      <c r="L2408" s="621">
        <f t="shared" si="1403"/>
        <v>-5.9523809524407056E-2</v>
      </c>
      <c r="M2408" s="621">
        <f t="shared" si="1403"/>
        <v>-2.0916334661362583</v>
      </c>
      <c r="N2408" s="484">
        <f t="shared" si="1403"/>
        <v>-0.1669847328231242</v>
      </c>
      <c r="O2408" s="621">
        <f t="shared" si="1403"/>
        <v>0.44811320754628525</v>
      </c>
      <c r="P2408" s="621">
        <f t="shared" si="1403"/>
        <v>1.2778810408918986</v>
      </c>
      <c r="Q2408" s="621">
        <f t="shared" si="1403"/>
        <v>-1.4971482889734773</v>
      </c>
      <c r="R2408" s="621">
        <f t="shared" si="1403"/>
        <v>-2.5146484374997584</v>
      </c>
      <c r="S2408" s="621">
        <f t="shared" si="1403"/>
        <v>1.5922053231941931</v>
      </c>
      <c r="T2408" s="621">
        <f t="shared" si="1403"/>
        <v>0.87548638132349765</v>
      </c>
      <c r="U2408" s="621">
        <f t="shared" si="1403"/>
        <v>0.53710937500014211</v>
      </c>
      <c r="V2408" s="521">
        <f t="shared" si="1403"/>
        <v>-2.2193877551026446</v>
      </c>
      <c r="W2408" s="621">
        <f t="shared" si="1403"/>
        <v>-0.65524193548304765</v>
      </c>
      <c r="X2408" s="621">
        <f t="shared" si="1403"/>
        <v>-3.2157676348558937</v>
      </c>
      <c r="Y2408" s="484">
        <f t="shared" si="1403"/>
        <v>-2.896995708154023</v>
      </c>
      <c r="Z2408" s="621">
        <f t="shared" si="1403"/>
        <v>-4.8177083333325896</v>
      </c>
      <c r="AA2408" s="621">
        <f t="shared" si="1403"/>
        <v>-7.4147727272728474</v>
      </c>
      <c r="AB2408" s="1256">
        <f t="shared" si="1403"/>
        <v>-6.2218468468471002</v>
      </c>
      <c r="AC2408" s="1257">
        <f t="shared" si="1403"/>
        <v>-2.4011948529411029</v>
      </c>
      <c r="AD2408" s="1068"/>
      <c r="AE2408" s="980"/>
      <c r="AF2408" s="980"/>
      <c r="AG2408" s="980"/>
      <c r="AJ2408" s="198"/>
      <c r="AK2408" s="198"/>
      <c r="AL2408" s="198"/>
      <c r="AM2408" s="198"/>
      <c r="AN2408" s="198"/>
    </row>
    <row r="2409" spans="1:40" s="190" customFormat="1">
      <c r="A2409" s="3216"/>
      <c r="B2409" s="3304"/>
      <c r="C2409" s="1258"/>
      <c r="D2409" s="1259" t="s">
        <v>127</v>
      </c>
      <c r="E2409" s="1260">
        <f>(E2304+E2311-E2340-E2347-E2354-E2361-E2368-E2375-E2382-E2389-E2396)/(E2304+E2311)</f>
        <v>1.1772528018684553E-2</v>
      </c>
      <c r="F2409" s="1261">
        <f t="shared" ref="F2409:AC2409" si="1404">(F2304+F2311-F2340-F2347-F2354-F2361-F2368-F2375-F2382-F2389-F2396)/(F2304+F2311)</f>
        <v>1.1634261692064645E-2</v>
      </c>
      <c r="G2409" s="1261">
        <f t="shared" si="1404"/>
        <v>1.9943277465075307E-2</v>
      </c>
      <c r="H2409" s="684">
        <f t="shared" si="1404"/>
        <v>-3.302886815841951E-2</v>
      </c>
      <c r="I2409" s="1261">
        <f t="shared" si="1404"/>
        <v>2.3076291354471066E-2</v>
      </c>
      <c r="J2409" s="1261">
        <f t="shared" si="1404"/>
        <v>3.3968931525286329E-2</v>
      </c>
      <c r="K2409" s="1261">
        <f t="shared" si="1404"/>
        <v>3.3543732048666855E-2</v>
      </c>
      <c r="L2409" s="1261">
        <f t="shared" si="1404"/>
        <v>3.2145165764075043E-2</v>
      </c>
      <c r="M2409" s="1261">
        <f t="shared" si="1404"/>
        <v>1.0252532574664639E-2</v>
      </c>
      <c r="N2409" s="684">
        <f t="shared" si="1404"/>
        <v>2.3419857186803485E-2</v>
      </c>
      <c r="O2409" s="1261">
        <f t="shared" si="1404"/>
        <v>2.5287388697279697E-2</v>
      </c>
      <c r="P2409" s="1261">
        <f t="shared" si="1404"/>
        <v>2.9446240038725036E-2</v>
      </c>
      <c r="Q2409" s="1261">
        <f t="shared" si="1404"/>
        <v>5.5800026436012276E-3</v>
      </c>
      <c r="R2409" s="1261">
        <f t="shared" si="1404"/>
        <v>1.0586073562428525E-3</v>
      </c>
      <c r="S2409" s="1261">
        <f t="shared" si="1404"/>
        <v>3.9206381857787354E-2</v>
      </c>
      <c r="T2409" s="1261">
        <f t="shared" si="1404"/>
        <v>2.6164669807968059E-2</v>
      </c>
      <c r="U2409" s="1261">
        <f t="shared" si="1404"/>
        <v>2.5453508744793626E-2</v>
      </c>
      <c r="V2409" s="2943">
        <f t="shared" si="1404"/>
        <v>1.1102467394744884E-3</v>
      </c>
      <c r="W2409" s="1261">
        <f t="shared" si="1404"/>
        <v>1.2683111153203678E-2</v>
      </c>
      <c r="X2409" s="1261">
        <f t="shared" si="1404"/>
        <v>7.5429990641921317E-4</v>
      </c>
      <c r="Y2409" s="684">
        <f t="shared" si="1404"/>
        <v>-9.4002119211667473E-5</v>
      </c>
      <c r="Z2409" s="1261">
        <f t="shared" si="1404"/>
        <v>-8.8619970920386492E-3</v>
      </c>
      <c r="AA2409" s="1261">
        <f t="shared" si="1404"/>
        <v>-9.4417832240700633E-3</v>
      </c>
      <c r="AB2409" s="1262">
        <f t="shared" si="1404"/>
        <v>-4.1751319913934416E-3</v>
      </c>
      <c r="AC2409" s="1263">
        <f t="shared" si="1404"/>
        <v>1.3332124636747905E-2</v>
      </c>
      <c r="AD2409" s="1068"/>
      <c r="AE2409" s="980"/>
      <c r="AF2409" s="980"/>
      <c r="AG2409" s="980"/>
      <c r="AJ2409" s="198"/>
      <c r="AK2409" s="198"/>
      <c r="AL2409" s="198"/>
      <c r="AM2409" s="198"/>
      <c r="AN2409" s="198"/>
    </row>
    <row r="2410" spans="1:40" s="190" customFormat="1" ht="15.75" customHeight="1" thickBot="1">
      <c r="A2410" s="3305"/>
      <c r="B2410" s="3306"/>
      <c r="C2410" s="1264"/>
      <c r="D2410" s="1265" t="s">
        <v>128</v>
      </c>
      <c r="E2410" s="1266">
        <f>(E2308+E2315-E2344-E2351-E2358-E2365-E2372-E2379-E2386-E2393-E2400)/(E2308+E2315)</f>
        <v>-3.0381517142228549E-2</v>
      </c>
      <c r="F2410" s="1267">
        <f t="shared" ref="F2410:AC2410" si="1405">(F2308+F2315-F2344-F2351-F2358-F2365-F2372-F2379-F2386-F2393-F2400)/(F2308+F2315)</f>
        <v>-1.858997715934646E-2</v>
      </c>
      <c r="G2410" s="1267">
        <f t="shared" si="1405"/>
        <v>-1.9655585547584589E-2</v>
      </c>
      <c r="H2410" s="1268">
        <f t="shared" si="1405"/>
        <v>-6.1960654220684565E-2</v>
      </c>
      <c r="I2410" s="1267">
        <f t="shared" si="1405"/>
        <v>-1.0163101246697517E-2</v>
      </c>
      <c r="J2410" s="1267">
        <f t="shared" si="1405"/>
        <v>-3.717366446226233E-4</v>
      </c>
      <c r="K2410" s="1267">
        <f t="shared" si="1405"/>
        <v>7.22376719339276E-3</v>
      </c>
      <c r="L2410" s="1267">
        <f t="shared" si="1405"/>
        <v>1.0565768422414492E-2</v>
      </c>
      <c r="M2410" s="1267">
        <f t="shared" si="1405"/>
        <v>-2.184524975337376E-2</v>
      </c>
      <c r="N2410" s="1268">
        <f t="shared" si="1405"/>
        <v>3.0057696917682072E-6</v>
      </c>
      <c r="O2410" s="1267">
        <f t="shared" si="1405"/>
        <v>1.5388054768043807E-4</v>
      </c>
      <c r="P2410" s="1267">
        <f t="shared" si="1405"/>
        <v>7.0958852314659711E-3</v>
      </c>
      <c r="Q2410" s="1267">
        <f t="shared" si="1405"/>
        <v>-1.9141305313818965E-2</v>
      </c>
      <c r="R2410" s="1267">
        <f t="shared" si="1405"/>
        <v>-2.4577565386519045E-2</v>
      </c>
      <c r="S2410" s="1267">
        <f t="shared" si="1405"/>
        <v>1.5297498854452554E-2</v>
      </c>
      <c r="T2410" s="1267">
        <f t="shared" si="1405"/>
        <v>5.9418491913212001E-3</v>
      </c>
      <c r="U2410" s="1267">
        <f t="shared" si="1405"/>
        <v>4.1101995232140131E-3</v>
      </c>
      <c r="V2410" s="2944">
        <f t="shared" si="1405"/>
        <v>-2.3178019989394272E-2</v>
      </c>
      <c r="W2410" s="1267">
        <f t="shared" si="1405"/>
        <v>-1.4490173528468505E-2</v>
      </c>
      <c r="X2410" s="1267">
        <f t="shared" si="1405"/>
        <v>-3.9136596043801118E-2</v>
      </c>
      <c r="Y2410" s="1268">
        <f t="shared" si="1405"/>
        <v>-3.8613859809953098E-2</v>
      </c>
      <c r="Z2410" s="1267">
        <f t="shared" si="1405"/>
        <v>-5.1220173009218509E-2</v>
      </c>
      <c r="AA2410" s="1267">
        <f t="shared" si="1405"/>
        <v>-6.4132405601836098E-2</v>
      </c>
      <c r="AB2410" s="1269">
        <f t="shared" si="1405"/>
        <v>-4.9831587679272427E-2</v>
      </c>
      <c r="AC2410" s="1270">
        <f t="shared" si="1405"/>
        <v>-1.7188176981031165E-2</v>
      </c>
      <c r="AD2410" s="1068"/>
      <c r="AE2410" s="980"/>
      <c r="AF2410" s="980"/>
      <c r="AG2410" s="980"/>
      <c r="AJ2410" s="198"/>
      <c r="AK2410" s="198"/>
      <c r="AL2410" s="198"/>
      <c r="AM2410" s="198"/>
      <c r="AN2410" s="198"/>
    </row>
    <row r="2411" spans="1:40" s="190" customFormat="1" ht="16.5" thickBot="1">
      <c r="A2411" s="1068"/>
      <c r="B2411" s="1068"/>
      <c r="C2411" s="1068"/>
      <c r="D2411" s="980"/>
      <c r="E2411" s="221"/>
      <c r="F2411" s="221"/>
      <c r="G2411" s="221"/>
      <c r="H2411" s="2808"/>
      <c r="I2411" s="221"/>
      <c r="J2411" s="221"/>
      <c r="K2411" s="221"/>
      <c r="L2411" s="221"/>
      <c r="M2411" s="221"/>
      <c r="N2411" s="2808"/>
      <c r="O2411" s="221"/>
      <c r="P2411" s="221"/>
      <c r="Q2411" s="221"/>
      <c r="R2411" s="221"/>
      <c r="S2411" s="221"/>
      <c r="T2411" s="221"/>
      <c r="U2411" s="221"/>
      <c r="V2411" s="3018"/>
      <c r="W2411" s="221"/>
      <c r="X2411" s="221"/>
      <c r="Y2411" s="2808"/>
      <c r="Z2411" s="221"/>
      <c r="AA2411" s="221"/>
      <c r="AB2411" s="221"/>
      <c r="AC2411" s="221"/>
      <c r="AD2411" s="900"/>
      <c r="AE2411" s="1095"/>
      <c r="AF2411" s="1095"/>
      <c r="AG2411" s="1095"/>
      <c r="AJ2411" s="198"/>
      <c r="AK2411" s="198"/>
      <c r="AL2411" s="198"/>
      <c r="AM2411" s="198"/>
      <c r="AN2411" s="198"/>
    </row>
    <row r="2412" spans="1:40" s="190" customFormat="1" ht="16.5" thickBot="1">
      <c r="A2412" s="3253" t="s">
        <v>385</v>
      </c>
      <c r="B2412" s="3254"/>
      <c r="C2412" s="548"/>
      <c r="D2412" s="624"/>
      <c r="E2412" s="544">
        <v>1</v>
      </c>
      <c r="F2412" s="545">
        <v>2</v>
      </c>
      <c r="G2412" s="545">
        <v>3</v>
      </c>
      <c r="H2412" s="547">
        <v>4</v>
      </c>
      <c r="I2412" s="545">
        <v>5</v>
      </c>
      <c r="J2412" s="545">
        <v>6</v>
      </c>
      <c r="K2412" s="545">
        <v>7</v>
      </c>
      <c r="L2412" s="545">
        <v>8</v>
      </c>
      <c r="M2412" s="545">
        <v>9</v>
      </c>
      <c r="N2412" s="547">
        <v>10</v>
      </c>
      <c r="O2412" s="545">
        <v>11</v>
      </c>
      <c r="P2412" s="545">
        <v>12</v>
      </c>
      <c r="Q2412" s="545">
        <v>13</v>
      </c>
      <c r="R2412" s="545">
        <v>14</v>
      </c>
      <c r="S2412" s="545">
        <v>15</v>
      </c>
      <c r="T2412" s="545">
        <v>16</v>
      </c>
      <c r="U2412" s="545">
        <v>17</v>
      </c>
      <c r="V2412" s="934">
        <v>18</v>
      </c>
      <c r="W2412" s="545">
        <v>19</v>
      </c>
      <c r="X2412" s="545">
        <v>20</v>
      </c>
      <c r="Y2412" s="547">
        <v>21</v>
      </c>
      <c r="Z2412" s="545">
        <v>22</v>
      </c>
      <c r="AA2412" s="545">
        <v>23</v>
      </c>
      <c r="AB2412" s="548">
        <v>24</v>
      </c>
      <c r="AC2412" s="1271"/>
      <c r="AD2412" s="900"/>
      <c r="AE2412" s="900"/>
      <c r="AF2412" s="900"/>
      <c r="AG2412" s="900"/>
      <c r="AJ2412" s="198"/>
      <c r="AK2412" s="198"/>
      <c r="AL2412" s="198"/>
      <c r="AM2412" s="198"/>
      <c r="AN2412" s="198"/>
    </row>
    <row r="2413" spans="1:40" s="190" customFormat="1">
      <c r="A2413" s="725" t="s">
        <v>14</v>
      </c>
      <c r="B2413" s="394"/>
      <c r="C2413" s="726"/>
      <c r="D2413" s="1072"/>
      <c r="E2413" s="935"/>
      <c r="F2413" s="394"/>
      <c r="G2413" s="394"/>
      <c r="H2413" s="500"/>
      <c r="I2413" s="394"/>
      <c r="J2413" s="394"/>
      <c r="K2413" s="394"/>
      <c r="L2413" s="394"/>
      <c r="M2413" s="394"/>
      <c r="N2413" s="500"/>
      <c r="O2413" s="394"/>
      <c r="P2413" s="394"/>
      <c r="Q2413" s="394"/>
      <c r="R2413" s="394"/>
      <c r="S2413" s="394"/>
      <c r="T2413" s="394"/>
      <c r="U2413" s="394"/>
      <c r="V2413" s="626"/>
      <c r="W2413" s="394"/>
      <c r="X2413" s="394"/>
      <c r="Y2413" s="500"/>
      <c r="Z2413" s="394"/>
      <c r="AA2413" s="394"/>
      <c r="AB2413" s="1272"/>
      <c r="AC2413" s="1073"/>
      <c r="AJ2413" s="333"/>
      <c r="AK2413" s="333"/>
      <c r="AL2413" s="333"/>
      <c r="AM2413" s="333"/>
      <c r="AN2413" s="198"/>
    </row>
    <row r="2414" spans="1:40" s="190" customFormat="1" ht="16.5" thickBot="1">
      <c r="A2414" s="730" t="s">
        <v>15</v>
      </c>
      <c r="B2414" s="629"/>
      <c r="C2414" s="731"/>
      <c r="D2414" s="1076"/>
      <c r="E2414" s="1273"/>
      <c r="F2414" s="1274"/>
      <c r="G2414" s="1274"/>
      <c r="H2414" s="470"/>
      <c r="I2414" s="1274"/>
      <c r="J2414" s="1274"/>
      <c r="K2414" s="1274"/>
      <c r="L2414" s="1274"/>
      <c r="M2414" s="1274"/>
      <c r="N2414" s="470"/>
      <c r="O2414" s="1274"/>
      <c r="P2414" s="1274"/>
      <c r="Q2414" s="1274"/>
      <c r="R2414" s="1274"/>
      <c r="S2414" s="1274"/>
      <c r="T2414" s="1274"/>
      <c r="U2414" s="1274"/>
      <c r="V2414" s="1275"/>
      <c r="W2414" s="1274"/>
      <c r="X2414" s="1274"/>
      <c r="Y2414" s="470"/>
      <c r="Z2414" s="1274"/>
      <c r="AA2414" s="1274"/>
      <c r="AB2414" s="1276"/>
      <c r="AC2414" s="1077"/>
      <c r="AJ2414" s="333"/>
      <c r="AK2414" s="333"/>
      <c r="AL2414" s="367"/>
      <c r="AM2414" s="333"/>
      <c r="AN2414" s="198"/>
    </row>
    <row r="2415" spans="1:40" s="190" customFormat="1">
      <c r="A2415" s="3169" t="s">
        <v>334</v>
      </c>
      <c r="B2415" s="3164" t="s">
        <v>386</v>
      </c>
      <c r="C2415" s="130" t="s">
        <v>17</v>
      </c>
      <c r="D2415" s="1245"/>
      <c r="E2415" s="2608">
        <v>0</v>
      </c>
      <c r="F2415" s="2887">
        <f t="shared" ref="F2415:AB2415" si="1406">(F2420-E2420)*$AK2415*$AM2415</f>
        <v>0</v>
      </c>
      <c r="G2415" s="2887">
        <f t="shared" si="1406"/>
        <v>0</v>
      </c>
      <c r="H2415" s="2888">
        <f t="shared" si="1406"/>
        <v>0</v>
      </c>
      <c r="I2415" s="2887">
        <f t="shared" si="1406"/>
        <v>0</v>
      </c>
      <c r="J2415" s="2887">
        <f t="shared" si="1406"/>
        <v>0</v>
      </c>
      <c r="K2415" s="2887">
        <f t="shared" si="1406"/>
        <v>0</v>
      </c>
      <c r="L2415" s="2887">
        <f t="shared" si="1406"/>
        <v>0</v>
      </c>
      <c r="M2415" s="2887">
        <f t="shared" si="1406"/>
        <v>0</v>
      </c>
      <c r="N2415" s="2888">
        <f t="shared" si="1406"/>
        <v>0</v>
      </c>
      <c r="O2415" s="2887">
        <f t="shared" si="1406"/>
        <v>0</v>
      </c>
      <c r="P2415" s="2887">
        <f t="shared" si="1406"/>
        <v>0</v>
      </c>
      <c r="Q2415" s="2887">
        <f t="shared" si="1406"/>
        <v>0</v>
      </c>
      <c r="R2415" s="2887">
        <f t="shared" si="1406"/>
        <v>0</v>
      </c>
      <c r="S2415" s="2887">
        <f t="shared" si="1406"/>
        <v>0</v>
      </c>
      <c r="T2415" s="2887">
        <f t="shared" si="1406"/>
        <v>0</v>
      </c>
      <c r="U2415" s="2887">
        <f t="shared" si="1406"/>
        <v>0</v>
      </c>
      <c r="V2415" s="2889">
        <f t="shared" si="1406"/>
        <v>0</v>
      </c>
      <c r="W2415" s="2887">
        <f t="shared" si="1406"/>
        <v>0</v>
      </c>
      <c r="X2415" s="2887">
        <f t="shared" si="1406"/>
        <v>0</v>
      </c>
      <c r="Y2415" s="2888">
        <f t="shared" si="1406"/>
        <v>0</v>
      </c>
      <c r="Z2415" s="2887">
        <f t="shared" si="1406"/>
        <v>0</v>
      </c>
      <c r="AA2415" s="2887">
        <f t="shared" si="1406"/>
        <v>0</v>
      </c>
      <c r="AB2415" s="2890">
        <f t="shared" si="1406"/>
        <v>0</v>
      </c>
      <c r="AC2415" s="1277">
        <f>SUM(E2415:AB2415)</f>
        <v>0</v>
      </c>
      <c r="AJ2415" s="1080"/>
      <c r="AK2415" s="1081"/>
      <c r="AL2415" s="1080"/>
      <c r="AM2415" s="367"/>
      <c r="AN2415" s="198"/>
    </row>
    <row r="2416" spans="1:40" s="190" customFormat="1">
      <c r="A2416" s="3231"/>
      <c r="B2416" s="3185"/>
      <c r="C2416" s="128" t="s">
        <v>19</v>
      </c>
      <c r="D2416" s="1217"/>
      <c r="E2416" s="2609">
        <v>0</v>
      </c>
      <c r="F2416" s="2203">
        <f t="shared" ref="F2416:AB2416" si="1407">(F2421-E2421)*$AK2415*$AM2415</f>
        <v>0</v>
      </c>
      <c r="G2416" s="2203">
        <f t="shared" si="1407"/>
        <v>0</v>
      </c>
      <c r="H2416" s="2891">
        <f t="shared" si="1407"/>
        <v>0</v>
      </c>
      <c r="I2416" s="2203">
        <f t="shared" si="1407"/>
        <v>0</v>
      </c>
      <c r="J2416" s="2203">
        <f t="shared" si="1407"/>
        <v>0</v>
      </c>
      <c r="K2416" s="2203">
        <f t="shared" si="1407"/>
        <v>0</v>
      </c>
      <c r="L2416" s="2203">
        <f t="shared" si="1407"/>
        <v>0</v>
      </c>
      <c r="M2416" s="2203">
        <f t="shared" si="1407"/>
        <v>0</v>
      </c>
      <c r="N2416" s="2891">
        <f t="shared" si="1407"/>
        <v>0</v>
      </c>
      <c r="O2416" s="2203">
        <f t="shared" si="1407"/>
        <v>0</v>
      </c>
      <c r="P2416" s="2203">
        <f t="shared" si="1407"/>
        <v>0</v>
      </c>
      <c r="Q2416" s="2203">
        <f t="shared" si="1407"/>
        <v>0</v>
      </c>
      <c r="R2416" s="2203">
        <f t="shared" si="1407"/>
        <v>0</v>
      </c>
      <c r="S2416" s="2203">
        <f t="shared" si="1407"/>
        <v>0</v>
      </c>
      <c r="T2416" s="2203">
        <f t="shared" si="1407"/>
        <v>0</v>
      </c>
      <c r="U2416" s="2203">
        <f t="shared" si="1407"/>
        <v>0</v>
      </c>
      <c r="V2416" s="2892">
        <f t="shared" si="1407"/>
        <v>0</v>
      </c>
      <c r="W2416" s="2203">
        <f t="shared" si="1407"/>
        <v>0</v>
      </c>
      <c r="X2416" s="2203">
        <f t="shared" si="1407"/>
        <v>0</v>
      </c>
      <c r="Y2416" s="2891">
        <f t="shared" si="1407"/>
        <v>0</v>
      </c>
      <c r="Z2416" s="2203">
        <f t="shared" si="1407"/>
        <v>0</v>
      </c>
      <c r="AA2416" s="2203">
        <f t="shared" si="1407"/>
        <v>0</v>
      </c>
      <c r="AB2416" s="2893">
        <f t="shared" si="1407"/>
        <v>0</v>
      </c>
      <c r="AC2416" s="1279">
        <f>SUM(E2416:AB2416)</f>
        <v>0</v>
      </c>
      <c r="AJ2416" s="367"/>
      <c r="AK2416" s="367"/>
      <c r="AL2416" s="367"/>
      <c r="AM2416" s="367"/>
      <c r="AN2416" s="198"/>
    </row>
    <row r="2417" spans="1:40" s="190" customFormat="1">
      <c r="A2417" s="3231"/>
      <c r="B2417" s="3185"/>
      <c r="C2417" s="128" t="s">
        <v>20</v>
      </c>
      <c r="D2417" s="1217"/>
      <c r="E2417" s="1278"/>
      <c r="F2417" s="1177"/>
      <c r="G2417" s="1177"/>
      <c r="H2417" s="1178"/>
      <c r="I2417" s="1177"/>
      <c r="J2417" s="1177"/>
      <c r="K2417" s="1177"/>
      <c r="L2417" s="1177"/>
      <c r="M2417" s="1177"/>
      <c r="N2417" s="1178"/>
      <c r="O2417" s="1177"/>
      <c r="P2417" s="1177"/>
      <c r="Q2417" s="1177"/>
      <c r="R2417" s="1177"/>
      <c r="S2417" s="1177"/>
      <c r="T2417" s="1177"/>
      <c r="U2417" s="1177"/>
      <c r="V2417" s="1179"/>
      <c r="W2417" s="1177"/>
      <c r="X2417" s="1177"/>
      <c r="Y2417" s="1178"/>
      <c r="Z2417" s="1177"/>
      <c r="AA2417" s="1177"/>
      <c r="AB2417" s="1180"/>
      <c r="AC2417" s="1279"/>
      <c r="AJ2417" s="367"/>
      <c r="AK2417" s="367"/>
      <c r="AL2417" s="367"/>
      <c r="AM2417" s="367"/>
      <c r="AN2417" s="198"/>
    </row>
    <row r="2418" spans="1:40" s="190" customFormat="1">
      <c r="A2418" s="3231"/>
      <c r="B2418" s="3185"/>
      <c r="C2418" s="128" t="s">
        <v>22</v>
      </c>
      <c r="D2418" s="1217"/>
      <c r="E2418" s="1278" t="e">
        <f t="shared" ref="E2418:AB2418" si="1408">E2416/E2415</f>
        <v>#DIV/0!</v>
      </c>
      <c r="F2418" s="1177" t="e">
        <f t="shared" si="1408"/>
        <v>#DIV/0!</v>
      </c>
      <c r="G2418" s="1177" t="e">
        <f t="shared" si="1408"/>
        <v>#DIV/0!</v>
      </c>
      <c r="H2418" s="1178" t="e">
        <f t="shared" si="1408"/>
        <v>#DIV/0!</v>
      </c>
      <c r="I2418" s="1177" t="e">
        <f t="shared" si="1408"/>
        <v>#DIV/0!</v>
      </c>
      <c r="J2418" s="1177" t="e">
        <f t="shared" si="1408"/>
        <v>#DIV/0!</v>
      </c>
      <c r="K2418" s="1177" t="e">
        <f t="shared" si="1408"/>
        <v>#DIV/0!</v>
      </c>
      <c r="L2418" s="1177" t="e">
        <f t="shared" si="1408"/>
        <v>#DIV/0!</v>
      </c>
      <c r="M2418" s="1177" t="e">
        <f t="shared" si="1408"/>
        <v>#DIV/0!</v>
      </c>
      <c r="N2418" s="1178" t="e">
        <f t="shared" si="1408"/>
        <v>#DIV/0!</v>
      </c>
      <c r="O2418" s="1177" t="e">
        <f t="shared" si="1408"/>
        <v>#DIV/0!</v>
      </c>
      <c r="P2418" s="1177" t="e">
        <f t="shared" si="1408"/>
        <v>#DIV/0!</v>
      </c>
      <c r="Q2418" s="1177" t="e">
        <f t="shared" si="1408"/>
        <v>#DIV/0!</v>
      </c>
      <c r="R2418" s="1177" t="e">
        <f t="shared" si="1408"/>
        <v>#DIV/0!</v>
      </c>
      <c r="S2418" s="1177" t="e">
        <f t="shared" si="1408"/>
        <v>#DIV/0!</v>
      </c>
      <c r="T2418" s="1177" t="e">
        <f t="shared" si="1408"/>
        <v>#DIV/0!</v>
      </c>
      <c r="U2418" s="1177" t="e">
        <f t="shared" si="1408"/>
        <v>#DIV/0!</v>
      </c>
      <c r="V2418" s="1179" t="e">
        <f t="shared" si="1408"/>
        <v>#DIV/0!</v>
      </c>
      <c r="W2418" s="1177" t="e">
        <f t="shared" si="1408"/>
        <v>#DIV/0!</v>
      </c>
      <c r="X2418" s="1177" t="e">
        <f t="shared" si="1408"/>
        <v>#DIV/0!</v>
      </c>
      <c r="Y2418" s="1178" t="e">
        <f t="shared" si="1408"/>
        <v>#DIV/0!</v>
      </c>
      <c r="Z2418" s="1177" t="e">
        <f t="shared" si="1408"/>
        <v>#DIV/0!</v>
      </c>
      <c r="AA2418" s="1177" t="e">
        <f t="shared" si="1408"/>
        <v>#DIV/0!</v>
      </c>
      <c r="AB2418" s="1180" t="e">
        <f t="shared" si="1408"/>
        <v>#DIV/0!</v>
      </c>
      <c r="AC2418" s="1279"/>
      <c r="AJ2418" s="367"/>
      <c r="AK2418" s="367"/>
      <c r="AL2418" s="367"/>
      <c r="AM2418" s="367"/>
      <c r="AN2418" s="198"/>
    </row>
    <row r="2419" spans="1:40" s="190" customFormat="1" ht="16.5" thickBot="1">
      <c r="A2419" s="3233"/>
      <c r="B2419" s="3186"/>
      <c r="C2419" s="131" t="s">
        <v>28</v>
      </c>
      <c r="D2419" s="1028"/>
      <c r="E2419" s="1280"/>
      <c r="F2419" s="1182"/>
      <c r="G2419" s="1182"/>
      <c r="H2419" s="1183"/>
      <c r="I2419" s="1182"/>
      <c r="J2419" s="1182"/>
      <c r="K2419" s="1182"/>
      <c r="L2419" s="1182"/>
      <c r="M2419" s="1182"/>
      <c r="N2419" s="1183"/>
      <c r="O2419" s="1182"/>
      <c r="P2419" s="1182"/>
      <c r="Q2419" s="1182"/>
      <c r="R2419" s="1182"/>
      <c r="S2419" s="1182"/>
      <c r="T2419" s="1182"/>
      <c r="U2419" s="1182"/>
      <c r="V2419" s="1184"/>
      <c r="W2419" s="1182"/>
      <c r="X2419" s="1182"/>
      <c r="Y2419" s="1183"/>
      <c r="Z2419" s="1182"/>
      <c r="AA2419" s="1182"/>
      <c r="AB2419" s="1185"/>
      <c r="AC2419" s="1281"/>
      <c r="AJ2419" s="367"/>
      <c r="AK2419" s="367"/>
      <c r="AL2419" s="367"/>
      <c r="AM2419" s="367"/>
      <c r="AN2419" s="198"/>
    </row>
    <row r="2420" spans="1:40" s="190" customFormat="1" hidden="1">
      <c r="A2420" s="636"/>
      <c r="B2420" s="637"/>
      <c r="C2420" s="632" t="s">
        <v>23</v>
      </c>
      <c r="D2420" s="1186" t="s">
        <v>173</v>
      </c>
      <c r="E2420" s="1187"/>
      <c r="F2420" s="1188"/>
      <c r="G2420" s="1188"/>
      <c r="H2420" s="1189"/>
      <c r="I2420" s="1188"/>
      <c r="J2420" s="1188"/>
      <c r="K2420" s="1188"/>
      <c r="L2420" s="1188"/>
      <c r="M2420" s="1282"/>
      <c r="N2420" s="1283"/>
      <c r="O2420" s="1187"/>
      <c r="P2420" s="1188"/>
      <c r="Q2420" s="1188"/>
      <c r="R2420" s="1188"/>
      <c r="S2420" s="1188"/>
      <c r="T2420" s="1188"/>
      <c r="U2420" s="1188"/>
      <c r="V2420" s="1190"/>
      <c r="W2420" s="1188"/>
      <c r="X2420" s="1188"/>
      <c r="Y2420" s="1189"/>
      <c r="Z2420" s="1188"/>
      <c r="AA2420" s="1188"/>
      <c r="AB2420" s="1282"/>
      <c r="AC2420" s="1284"/>
      <c r="AJ2420" s="367"/>
      <c r="AK2420" s="367"/>
      <c r="AL2420" s="367"/>
      <c r="AM2420" s="367"/>
      <c r="AN2420" s="198"/>
    </row>
    <row r="2421" spans="1:40" s="190" customFormat="1" ht="16.5" hidden="1" thickBot="1">
      <c r="A2421" s="636"/>
      <c r="B2421" s="637"/>
      <c r="C2421" s="632" t="s">
        <v>24</v>
      </c>
      <c r="D2421" s="1192" t="s">
        <v>173</v>
      </c>
      <c r="E2421" s="1187"/>
      <c r="F2421" s="1188"/>
      <c r="G2421" s="1188"/>
      <c r="H2421" s="1189"/>
      <c r="I2421" s="1188"/>
      <c r="J2421" s="1188"/>
      <c r="K2421" s="1188"/>
      <c r="L2421" s="1188"/>
      <c r="M2421" s="1282"/>
      <c r="N2421" s="1283"/>
      <c r="O2421" s="1187"/>
      <c r="P2421" s="1188"/>
      <c r="Q2421" s="1188"/>
      <c r="R2421" s="1188"/>
      <c r="S2421" s="1188"/>
      <c r="T2421" s="1188"/>
      <c r="U2421" s="1188"/>
      <c r="V2421" s="1190"/>
      <c r="W2421" s="1188"/>
      <c r="X2421" s="1188"/>
      <c r="Y2421" s="1189"/>
      <c r="Z2421" s="1188"/>
      <c r="AA2421" s="1188"/>
      <c r="AB2421" s="1282"/>
      <c r="AC2421" s="1284"/>
      <c r="AJ2421" s="333"/>
      <c r="AK2421" s="333"/>
      <c r="AL2421" s="367"/>
      <c r="AM2421" s="333"/>
      <c r="AN2421" s="198"/>
    </row>
    <row r="2422" spans="1:40" s="190" customFormat="1">
      <c r="A2422" s="3230" t="s">
        <v>336</v>
      </c>
      <c r="B2422" s="3165" t="s">
        <v>387</v>
      </c>
      <c r="C2422" s="126" t="s">
        <v>17</v>
      </c>
      <c r="D2422" s="2157"/>
      <c r="E2422" s="2608">
        <v>0</v>
      </c>
      <c r="F2422" s="2887">
        <f t="shared" ref="F2422:AB2422" si="1409">(F2427-E2427)*$AK2422*$AM2422</f>
        <v>0</v>
      </c>
      <c r="G2422" s="2887">
        <f t="shared" si="1409"/>
        <v>0</v>
      </c>
      <c r="H2422" s="2888">
        <f t="shared" si="1409"/>
        <v>0</v>
      </c>
      <c r="I2422" s="2887">
        <f t="shared" si="1409"/>
        <v>0</v>
      </c>
      <c r="J2422" s="2887">
        <f t="shared" si="1409"/>
        <v>0</v>
      </c>
      <c r="K2422" s="2887">
        <f t="shared" si="1409"/>
        <v>0</v>
      </c>
      <c r="L2422" s="2887">
        <f t="shared" si="1409"/>
        <v>0</v>
      </c>
      <c r="M2422" s="2887">
        <f t="shared" si="1409"/>
        <v>0</v>
      </c>
      <c r="N2422" s="2888">
        <f t="shared" si="1409"/>
        <v>0</v>
      </c>
      <c r="O2422" s="2887">
        <f t="shared" si="1409"/>
        <v>0</v>
      </c>
      <c r="P2422" s="2887">
        <f t="shared" si="1409"/>
        <v>0</v>
      </c>
      <c r="Q2422" s="2887">
        <f t="shared" si="1409"/>
        <v>0</v>
      </c>
      <c r="R2422" s="2887">
        <f t="shared" si="1409"/>
        <v>0</v>
      </c>
      <c r="S2422" s="2887">
        <f t="shared" si="1409"/>
        <v>0</v>
      </c>
      <c r="T2422" s="2887">
        <f t="shared" si="1409"/>
        <v>0</v>
      </c>
      <c r="U2422" s="2887">
        <f t="shared" si="1409"/>
        <v>0</v>
      </c>
      <c r="V2422" s="2889">
        <f t="shared" si="1409"/>
        <v>0</v>
      </c>
      <c r="W2422" s="2887">
        <f t="shared" si="1409"/>
        <v>0</v>
      </c>
      <c r="X2422" s="2887">
        <f t="shared" si="1409"/>
        <v>0</v>
      </c>
      <c r="Y2422" s="2888">
        <f t="shared" si="1409"/>
        <v>0</v>
      </c>
      <c r="Z2422" s="2887">
        <f t="shared" si="1409"/>
        <v>0</v>
      </c>
      <c r="AA2422" s="2887">
        <f t="shared" si="1409"/>
        <v>0</v>
      </c>
      <c r="AB2422" s="2890">
        <f t="shared" si="1409"/>
        <v>0</v>
      </c>
      <c r="AC2422" s="1285">
        <f>SUM(E2422:AB2422)</f>
        <v>0</v>
      </c>
      <c r="AJ2422" s="1080"/>
      <c r="AK2422" s="1081"/>
      <c r="AL2422" s="1080"/>
      <c r="AM2422" s="367"/>
      <c r="AN2422" s="198"/>
    </row>
    <row r="2423" spans="1:40" s="190" customFormat="1">
      <c r="A2423" s="3231"/>
      <c r="B2423" s="3166"/>
      <c r="C2423" s="128" t="s">
        <v>19</v>
      </c>
      <c r="D2423" s="2158"/>
      <c r="E2423" s="2609">
        <v>0</v>
      </c>
      <c r="F2423" s="2203">
        <f t="shared" ref="F2423:AB2423" si="1410">(F2428-E2428)*$AK2422*$AM2422</f>
        <v>0</v>
      </c>
      <c r="G2423" s="2203">
        <f t="shared" si="1410"/>
        <v>0</v>
      </c>
      <c r="H2423" s="2891">
        <f t="shared" si="1410"/>
        <v>0</v>
      </c>
      <c r="I2423" s="2203">
        <f t="shared" si="1410"/>
        <v>0</v>
      </c>
      <c r="J2423" s="2203">
        <f t="shared" si="1410"/>
        <v>0</v>
      </c>
      <c r="K2423" s="2203">
        <f t="shared" si="1410"/>
        <v>0</v>
      </c>
      <c r="L2423" s="2203">
        <f t="shared" si="1410"/>
        <v>0</v>
      </c>
      <c r="M2423" s="2203">
        <f t="shared" si="1410"/>
        <v>0</v>
      </c>
      <c r="N2423" s="2891">
        <f t="shared" si="1410"/>
        <v>0</v>
      </c>
      <c r="O2423" s="2203">
        <f t="shared" si="1410"/>
        <v>0</v>
      </c>
      <c r="P2423" s="2203">
        <f t="shared" si="1410"/>
        <v>0</v>
      </c>
      <c r="Q2423" s="2203">
        <f t="shared" si="1410"/>
        <v>0</v>
      </c>
      <c r="R2423" s="2203">
        <f t="shared" si="1410"/>
        <v>0</v>
      </c>
      <c r="S2423" s="2203">
        <f t="shared" si="1410"/>
        <v>0</v>
      </c>
      <c r="T2423" s="2203">
        <f t="shared" si="1410"/>
        <v>0</v>
      </c>
      <c r="U2423" s="2203">
        <f t="shared" si="1410"/>
        <v>0</v>
      </c>
      <c r="V2423" s="2892">
        <f t="shared" si="1410"/>
        <v>0</v>
      </c>
      <c r="W2423" s="2203">
        <f t="shared" si="1410"/>
        <v>0</v>
      </c>
      <c r="X2423" s="2203">
        <f t="shared" si="1410"/>
        <v>0</v>
      </c>
      <c r="Y2423" s="2891">
        <f t="shared" si="1410"/>
        <v>0</v>
      </c>
      <c r="Z2423" s="2203">
        <f t="shared" si="1410"/>
        <v>0</v>
      </c>
      <c r="AA2423" s="2203">
        <f t="shared" si="1410"/>
        <v>0</v>
      </c>
      <c r="AB2423" s="2893">
        <f t="shared" si="1410"/>
        <v>0</v>
      </c>
      <c r="AC2423" s="1279">
        <f>SUM(E2423:AB2423)</f>
        <v>0</v>
      </c>
      <c r="AJ2423" s="367"/>
      <c r="AK2423" s="367"/>
      <c r="AL2423" s="367"/>
      <c r="AM2423" s="367"/>
      <c r="AN2423" s="198"/>
    </row>
    <row r="2424" spans="1:40" s="190" customFormat="1">
      <c r="A2424" s="3231"/>
      <c r="B2424" s="3166"/>
      <c r="C2424" s="128" t="s">
        <v>20</v>
      </c>
      <c r="D2424" s="2158"/>
      <c r="E2424" s="1278"/>
      <c r="F2424" s="1177"/>
      <c r="G2424" s="1177"/>
      <c r="H2424" s="1178"/>
      <c r="I2424" s="1177"/>
      <c r="J2424" s="1177"/>
      <c r="K2424" s="1177"/>
      <c r="L2424" s="1177"/>
      <c r="M2424" s="1177"/>
      <c r="N2424" s="1178"/>
      <c r="O2424" s="1177"/>
      <c r="P2424" s="1177"/>
      <c r="Q2424" s="1177"/>
      <c r="R2424" s="1177"/>
      <c r="S2424" s="1177"/>
      <c r="T2424" s="1177"/>
      <c r="U2424" s="1177"/>
      <c r="V2424" s="1179"/>
      <c r="W2424" s="1177"/>
      <c r="X2424" s="1177"/>
      <c r="Y2424" s="1178"/>
      <c r="Z2424" s="1177"/>
      <c r="AA2424" s="1177"/>
      <c r="AB2424" s="1180"/>
      <c r="AC2424" s="1279"/>
      <c r="AJ2424" s="367"/>
      <c r="AK2424" s="367"/>
      <c r="AL2424" s="367"/>
      <c r="AM2424" s="367"/>
      <c r="AN2424" s="198"/>
    </row>
    <row r="2425" spans="1:40" s="190" customFormat="1">
      <c r="A2425" s="3231"/>
      <c r="B2425" s="3166"/>
      <c r="C2425" s="128" t="s">
        <v>22</v>
      </c>
      <c r="D2425" s="2158"/>
      <c r="E2425" s="1278" t="e">
        <f t="shared" ref="E2425:AB2425" si="1411">E2423/E2422</f>
        <v>#DIV/0!</v>
      </c>
      <c r="F2425" s="1177" t="e">
        <f t="shared" si="1411"/>
        <v>#DIV/0!</v>
      </c>
      <c r="G2425" s="1177" t="e">
        <f t="shared" si="1411"/>
        <v>#DIV/0!</v>
      </c>
      <c r="H2425" s="1178" t="e">
        <f t="shared" si="1411"/>
        <v>#DIV/0!</v>
      </c>
      <c r="I2425" s="1177" t="e">
        <f t="shared" si="1411"/>
        <v>#DIV/0!</v>
      </c>
      <c r="J2425" s="1177" t="e">
        <f t="shared" si="1411"/>
        <v>#DIV/0!</v>
      </c>
      <c r="K2425" s="1177" t="e">
        <f t="shared" si="1411"/>
        <v>#DIV/0!</v>
      </c>
      <c r="L2425" s="1177" t="e">
        <f t="shared" si="1411"/>
        <v>#DIV/0!</v>
      </c>
      <c r="M2425" s="1177" t="e">
        <f t="shared" si="1411"/>
        <v>#DIV/0!</v>
      </c>
      <c r="N2425" s="1178" t="e">
        <f t="shared" si="1411"/>
        <v>#DIV/0!</v>
      </c>
      <c r="O2425" s="1177" t="e">
        <f t="shared" si="1411"/>
        <v>#DIV/0!</v>
      </c>
      <c r="P2425" s="1177" t="e">
        <f t="shared" si="1411"/>
        <v>#DIV/0!</v>
      </c>
      <c r="Q2425" s="1177" t="e">
        <f t="shared" si="1411"/>
        <v>#DIV/0!</v>
      </c>
      <c r="R2425" s="1177" t="e">
        <f t="shared" si="1411"/>
        <v>#DIV/0!</v>
      </c>
      <c r="S2425" s="1177" t="e">
        <f t="shared" si="1411"/>
        <v>#DIV/0!</v>
      </c>
      <c r="T2425" s="1177" t="e">
        <f t="shared" si="1411"/>
        <v>#DIV/0!</v>
      </c>
      <c r="U2425" s="1177" t="e">
        <f t="shared" si="1411"/>
        <v>#DIV/0!</v>
      </c>
      <c r="V2425" s="1179" t="e">
        <f t="shared" si="1411"/>
        <v>#DIV/0!</v>
      </c>
      <c r="W2425" s="1177" t="e">
        <f t="shared" si="1411"/>
        <v>#DIV/0!</v>
      </c>
      <c r="X2425" s="1177" t="e">
        <f t="shared" si="1411"/>
        <v>#DIV/0!</v>
      </c>
      <c r="Y2425" s="1178" t="e">
        <f t="shared" si="1411"/>
        <v>#DIV/0!</v>
      </c>
      <c r="Z2425" s="1177" t="e">
        <f t="shared" si="1411"/>
        <v>#DIV/0!</v>
      </c>
      <c r="AA2425" s="1177" t="e">
        <f t="shared" si="1411"/>
        <v>#DIV/0!</v>
      </c>
      <c r="AB2425" s="1180" t="e">
        <f t="shared" si="1411"/>
        <v>#DIV/0!</v>
      </c>
      <c r="AC2425" s="1279"/>
      <c r="AJ2425" s="367"/>
      <c r="AK2425" s="367"/>
      <c r="AL2425" s="367"/>
      <c r="AM2425" s="367"/>
      <c r="AN2425" s="198"/>
    </row>
    <row r="2426" spans="1:40" s="190" customFormat="1" ht="16.5" thickBot="1">
      <c r="A2426" s="3233"/>
      <c r="B2426" s="3261"/>
      <c r="C2426" s="131" t="s">
        <v>28</v>
      </c>
      <c r="D2426" s="2153"/>
      <c r="E2426" s="1280"/>
      <c r="F2426" s="1182"/>
      <c r="G2426" s="1182"/>
      <c r="H2426" s="1183"/>
      <c r="I2426" s="1182"/>
      <c r="J2426" s="1182"/>
      <c r="K2426" s="1182"/>
      <c r="L2426" s="1182"/>
      <c r="M2426" s="1182"/>
      <c r="N2426" s="1183"/>
      <c r="O2426" s="1182"/>
      <c r="P2426" s="1182"/>
      <c r="Q2426" s="1182"/>
      <c r="R2426" s="1182"/>
      <c r="S2426" s="1182"/>
      <c r="T2426" s="1182"/>
      <c r="U2426" s="1182"/>
      <c r="V2426" s="1184"/>
      <c r="W2426" s="1182"/>
      <c r="X2426" s="1182"/>
      <c r="Y2426" s="1183"/>
      <c r="Z2426" s="1182"/>
      <c r="AA2426" s="1182"/>
      <c r="AB2426" s="1185"/>
      <c r="AC2426" s="1281"/>
      <c r="AJ2426" s="367"/>
      <c r="AK2426" s="367"/>
      <c r="AL2426" s="367"/>
      <c r="AM2426" s="367"/>
      <c r="AN2426" s="198"/>
    </row>
    <row r="2427" spans="1:40" s="190" customFormat="1" hidden="1">
      <c r="A2427" s="636"/>
      <c r="B2427" s="637"/>
      <c r="C2427" s="640" t="s">
        <v>23</v>
      </c>
      <c r="D2427" s="1194" t="s">
        <v>173</v>
      </c>
      <c r="E2427" s="1188"/>
      <c r="F2427" s="1188"/>
      <c r="G2427" s="1188"/>
      <c r="H2427" s="1189"/>
      <c r="I2427" s="1188"/>
      <c r="J2427" s="1188"/>
      <c r="K2427" s="1188"/>
      <c r="L2427" s="1188"/>
      <c r="M2427" s="1282"/>
      <c r="N2427" s="1283"/>
      <c r="O2427" s="1187"/>
      <c r="P2427" s="1188"/>
      <c r="Q2427" s="1188"/>
      <c r="R2427" s="1188"/>
      <c r="S2427" s="1188"/>
      <c r="T2427" s="1188"/>
      <c r="U2427" s="1188"/>
      <c r="V2427" s="1190"/>
      <c r="W2427" s="1188"/>
      <c r="X2427" s="1188"/>
      <c r="Y2427" s="1189"/>
      <c r="Z2427" s="1188"/>
      <c r="AA2427" s="1188"/>
      <c r="AB2427" s="1282"/>
      <c r="AC2427" s="1284"/>
      <c r="AJ2427" s="367"/>
      <c r="AK2427" s="367"/>
      <c r="AL2427" s="367"/>
      <c r="AM2427" s="367"/>
      <c r="AN2427" s="198"/>
    </row>
    <row r="2428" spans="1:40" s="190" customFormat="1" ht="16.5" hidden="1" thickBot="1">
      <c r="A2428" s="636"/>
      <c r="B2428" s="637"/>
      <c r="C2428" s="640" t="s">
        <v>24</v>
      </c>
      <c r="D2428" s="1195" t="s">
        <v>173</v>
      </c>
      <c r="E2428" s="1188"/>
      <c r="F2428" s="1188"/>
      <c r="G2428" s="1188"/>
      <c r="H2428" s="1189"/>
      <c r="I2428" s="1188"/>
      <c r="J2428" s="1188"/>
      <c r="K2428" s="1188"/>
      <c r="L2428" s="1188"/>
      <c r="M2428" s="1282"/>
      <c r="N2428" s="1283"/>
      <c r="O2428" s="1187"/>
      <c r="P2428" s="1188"/>
      <c r="Q2428" s="1188"/>
      <c r="R2428" s="1188"/>
      <c r="S2428" s="1188"/>
      <c r="T2428" s="1188"/>
      <c r="U2428" s="1188"/>
      <c r="V2428" s="1190"/>
      <c r="W2428" s="1188"/>
      <c r="X2428" s="1188"/>
      <c r="Y2428" s="1189"/>
      <c r="Z2428" s="1188"/>
      <c r="AA2428" s="1188"/>
      <c r="AB2428" s="1282"/>
      <c r="AC2428" s="1284"/>
      <c r="AJ2428" s="331"/>
      <c r="AK2428" s="333"/>
      <c r="AL2428" s="367"/>
      <c r="AM2428" s="333"/>
      <c r="AN2428" s="198"/>
    </row>
    <row r="2429" spans="1:40" s="190" customFormat="1">
      <c r="A2429" s="3255" t="s">
        <v>388</v>
      </c>
      <c r="B2429" s="3165" t="s">
        <v>25</v>
      </c>
      <c r="C2429" s="126" t="s">
        <v>17</v>
      </c>
      <c r="D2429" s="777" t="s">
        <v>131</v>
      </c>
      <c r="E2429" s="72">
        <f t="shared" ref="E2429:AA2429" si="1412">(E2433-D2433)*$AE2429*$AF2429</f>
        <v>0</v>
      </c>
      <c r="F2429" s="73">
        <f t="shared" si="1412"/>
        <v>0</v>
      </c>
      <c r="G2429" s="73">
        <f t="shared" si="1412"/>
        <v>0</v>
      </c>
      <c r="H2429" s="468">
        <f t="shared" si="1412"/>
        <v>0</v>
      </c>
      <c r="I2429" s="73">
        <f t="shared" si="1412"/>
        <v>0</v>
      </c>
      <c r="J2429" s="73">
        <f t="shared" si="1412"/>
        <v>0</v>
      </c>
      <c r="K2429" s="73">
        <f t="shared" si="1412"/>
        <v>0</v>
      </c>
      <c r="L2429" s="73">
        <f t="shared" si="1412"/>
        <v>0</v>
      </c>
      <c r="M2429" s="73">
        <f t="shared" si="1412"/>
        <v>0</v>
      </c>
      <c r="N2429" s="468">
        <f t="shared" si="1412"/>
        <v>0</v>
      </c>
      <c r="O2429" s="73">
        <f t="shared" si="1412"/>
        <v>0</v>
      </c>
      <c r="P2429" s="73">
        <f t="shared" si="1412"/>
        <v>0</v>
      </c>
      <c r="Q2429" s="73">
        <f t="shared" si="1412"/>
        <v>0</v>
      </c>
      <c r="R2429" s="73">
        <f t="shared" si="1412"/>
        <v>0</v>
      </c>
      <c r="S2429" s="73">
        <f t="shared" si="1412"/>
        <v>0</v>
      </c>
      <c r="T2429" s="73">
        <f t="shared" si="1412"/>
        <v>0</v>
      </c>
      <c r="U2429" s="73">
        <f t="shared" si="1412"/>
        <v>0</v>
      </c>
      <c r="V2429" s="504">
        <f t="shared" si="1412"/>
        <v>0</v>
      </c>
      <c r="W2429" s="73">
        <f t="shared" si="1412"/>
        <v>0</v>
      </c>
      <c r="X2429" s="73">
        <f t="shared" si="1412"/>
        <v>0</v>
      </c>
      <c r="Y2429" s="468">
        <f t="shared" si="1412"/>
        <v>0</v>
      </c>
      <c r="Z2429" s="73">
        <f t="shared" si="1412"/>
        <v>0</v>
      </c>
      <c r="AA2429" s="73">
        <f t="shared" si="1412"/>
        <v>0</v>
      </c>
      <c r="AB2429" s="451"/>
      <c r="AC2429" s="111">
        <f>SUM(E2429:AB2429)</f>
        <v>0</v>
      </c>
      <c r="AD2429" s="338">
        <v>1800</v>
      </c>
      <c r="AE2429" s="73">
        <v>100</v>
      </c>
      <c r="AF2429" s="74">
        <v>40</v>
      </c>
      <c r="AJ2429" s="331"/>
      <c r="AK2429" s="1081"/>
      <c r="AL2429" s="1080"/>
      <c r="AM2429" s="367"/>
      <c r="AN2429" s="198"/>
    </row>
    <row r="2430" spans="1:40" s="190" customFormat="1">
      <c r="A2430" s="3256"/>
      <c r="B2430" s="3166"/>
      <c r="C2430" s="128" t="s">
        <v>19</v>
      </c>
      <c r="D2430" s="386" t="s">
        <v>131</v>
      </c>
      <c r="E2430" s="450">
        <f t="shared" ref="E2430:AB2430" si="1413">(E2434-D2434)*$AE2429*$AF2429</f>
        <v>0</v>
      </c>
      <c r="F2430" s="340">
        <f t="shared" si="1413"/>
        <v>0</v>
      </c>
      <c r="G2430" s="340">
        <f t="shared" si="1413"/>
        <v>0</v>
      </c>
      <c r="H2430" s="469">
        <f t="shared" si="1413"/>
        <v>0</v>
      </c>
      <c r="I2430" s="340">
        <f t="shared" si="1413"/>
        <v>0</v>
      </c>
      <c r="J2430" s="340">
        <f t="shared" si="1413"/>
        <v>0</v>
      </c>
      <c r="K2430" s="340">
        <f t="shared" si="1413"/>
        <v>0</v>
      </c>
      <c r="L2430" s="340">
        <f t="shared" si="1413"/>
        <v>0</v>
      </c>
      <c r="M2430" s="340">
        <f t="shared" si="1413"/>
        <v>0</v>
      </c>
      <c r="N2430" s="469">
        <f t="shared" si="1413"/>
        <v>0</v>
      </c>
      <c r="O2430" s="340">
        <f t="shared" si="1413"/>
        <v>0</v>
      </c>
      <c r="P2430" s="340">
        <f t="shared" si="1413"/>
        <v>0</v>
      </c>
      <c r="Q2430" s="340">
        <f t="shared" si="1413"/>
        <v>0</v>
      </c>
      <c r="R2430" s="340">
        <f t="shared" si="1413"/>
        <v>0</v>
      </c>
      <c r="S2430" s="340">
        <f t="shared" si="1413"/>
        <v>0</v>
      </c>
      <c r="T2430" s="340">
        <f t="shared" si="1413"/>
        <v>0</v>
      </c>
      <c r="U2430" s="340">
        <f t="shared" si="1413"/>
        <v>0</v>
      </c>
      <c r="V2430" s="505">
        <f t="shared" si="1413"/>
        <v>0</v>
      </c>
      <c r="W2430" s="340">
        <f t="shared" si="1413"/>
        <v>0</v>
      </c>
      <c r="X2430" s="340">
        <f t="shared" si="1413"/>
        <v>0</v>
      </c>
      <c r="Y2430" s="469">
        <f t="shared" si="1413"/>
        <v>0</v>
      </c>
      <c r="Z2430" s="340">
        <f t="shared" si="1413"/>
        <v>0</v>
      </c>
      <c r="AA2430" s="340">
        <f t="shared" si="1413"/>
        <v>0</v>
      </c>
      <c r="AB2430" s="452">
        <f t="shared" si="1413"/>
        <v>0</v>
      </c>
      <c r="AC2430" s="112">
        <f>SUM(E2430:AB2430)</f>
        <v>0</v>
      </c>
      <c r="AD2430" s="83"/>
      <c r="AE2430" s="161"/>
      <c r="AF2430" s="76"/>
      <c r="AJ2430" s="234"/>
      <c r="AK2430" s="367"/>
      <c r="AL2430" s="367"/>
      <c r="AM2430" s="367"/>
      <c r="AN2430" s="198"/>
    </row>
    <row r="2431" spans="1:40" s="190" customFormat="1">
      <c r="A2431" s="3256"/>
      <c r="B2431" s="3166"/>
      <c r="C2431" s="128" t="s">
        <v>20</v>
      </c>
      <c r="D2431" s="386" t="s">
        <v>21</v>
      </c>
      <c r="E2431" s="1807">
        <v>0</v>
      </c>
      <c r="F2431" s="1790">
        <v>0</v>
      </c>
      <c r="G2431" s="1790">
        <v>0</v>
      </c>
      <c r="H2431" s="474">
        <v>0</v>
      </c>
      <c r="I2431" s="1790">
        <v>0</v>
      </c>
      <c r="J2431" s="1790">
        <v>0</v>
      </c>
      <c r="K2431" s="1790">
        <v>0</v>
      </c>
      <c r="L2431" s="1790">
        <v>0</v>
      </c>
      <c r="M2431" s="1790">
        <v>0</v>
      </c>
      <c r="N2431" s="474">
        <v>0</v>
      </c>
      <c r="O2431" s="1790">
        <v>0</v>
      </c>
      <c r="P2431" s="1790">
        <v>0</v>
      </c>
      <c r="Q2431" s="1790">
        <v>0</v>
      </c>
      <c r="R2431" s="1790">
        <v>0</v>
      </c>
      <c r="S2431" s="1790">
        <v>0</v>
      </c>
      <c r="T2431" s="1790">
        <v>0</v>
      </c>
      <c r="U2431" s="1790">
        <v>0</v>
      </c>
      <c r="V2431" s="510">
        <v>0</v>
      </c>
      <c r="W2431" s="1790">
        <v>0</v>
      </c>
      <c r="X2431" s="1790">
        <v>0</v>
      </c>
      <c r="Y2431" s="474">
        <v>0</v>
      </c>
      <c r="Z2431" s="1790">
        <v>0</v>
      </c>
      <c r="AA2431" s="1790">
        <v>0</v>
      </c>
      <c r="AB2431" s="1824">
        <v>0</v>
      </c>
      <c r="AC2431" s="112"/>
      <c r="AD2431" s="735">
        <f>SQRT(MIN((E2429*E2429+E2430*E2430),(F2429*F2429+F2430*F2430),(G2429*G2429+G2430*G2430),(H2429*H2429+H2430*H2430),(I2429*I2429+I2430*I2430),(J2429*J2429+J2430*J2430),(K2429*K2429+K2430*K2430),(L2429*L2429+L2430*L2430),(M2429*M2429+M2430*M2430),(N2429*N2429+N2430*N2430),(E2429*E2429+E2430*E2430),(O2429*O2429+O2430*O2430),(P2429*P2429+P2430*P2430),(R2429*R2429+R2430*R2430),(S2429*S2429+S2430*S2430),(T2429*T2429+T2430*T2430),(U2429*U2429+U2430*U2430),(V2429*V2429+V2430*V2430),(W2429*W2429+W2430*W2430),(X2429*X2429+X2430*X2430),(Y2429*Y2429+Y2430*Y2430),(Z2429*Z2429+Z2430*Z2430),(AA2429*AA2429+AA2430*AA2430),(AB2429*AB2429+AB2430*AB2430)))/AD2429</f>
        <v>0</v>
      </c>
      <c r="AE2431" s="78"/>
      <c r="AF2431" s="79"/>
      <c r="AJ2431" s="234"/>
      <c r="AK2431" s="367"/>
      <c r="AL2431" s="367"/>
      <c r="AM2431" s="367"/>
      <c r="AN2431" s="198"/>
    </row>
    <row r="2432" spans="1:40" s="190" customFormat="1" ht="16.5" thickBot="1">
      <c r="A2432" s="3256"/>
      <c r="B2432" s="3166"/>
      <c r="C2432" s="128" t="s">
        <v>22</v>
      </c>
      <c r="D2432" s="386"/>
      <c r="E2432" s="643" t="e">
        <f t="shared" ref="E2432:AB2432" si="1414">E2430/E2429</f>
        <v>#DIV/0!</v>
      </c>
      <c r="F2432" s="346" t="e">
        <f t="shared" si="1414"/>
        <v>#DIV/0!</v>
      </c>
      <c r="G2432" s="346" t="e">
        <f t="shared" si="1414"/>
        <v>#DIV/0!</v>
      </c>
      <c r="H2432" s="471" t="e">
        <f t="shared" si="1414"/>
        <v>#DIV/0!</v>
      </c>
      <c r="I2432" s="346" t="e">
        <f t="shared" si="1414"/>
        <v>#DIV/0!</v>
      </c>
      <c r="J2432" s="346" t="e">
        <f t="shared" si="1414"/>
        <v>#DIV/0!</v>
      </c>
      <c r="K2432" s="346" t="e">
        <f t="shared" si="1414"/>
        <v>#DIV/0!</v>
      </c>
      <c r="L2432" s="346" t="e">
        <f t="shared" si="1414"/>
        <v>#DIV/0!</v>
      </c>
      <c r="M2432" s="346" t="e">
        <f t="shared" si="1414"/>
        <v>#DIV/0!</v>
      </c>
      <c r="N2432" s="471" t="e">
        <f t="shared" si="1414"/>
        <v>#DIV/0!</v>
      </c>
      <c r="O2432" s="346" t="e">
        <f t="shared" si="1414"/>
        <v>#DIV/0!</v>
      </c>
      <c r="P2432" s="346" t="e">
        <f t="shared" si="1414"/>
        <v>#DIV/0!</v>
      </c>
      <c r="Q2432" s="346" t="e">
        <f t="shared" si="1414"/>
        <v>#DIV/0!</v>
      </c>
      <c r="R2432" s="346" t="e">
        <f t="shared" si="1414"/>
        <v>#DIV/0!</v>
      </c>
      <c r="S2432" s="346" t="e">
        <f t="shared" si="1414"/>
        <v>#DIV/0!</v>
      </c>
      <c r="T2432" s="346" t="e">
        <f t="shared" si="1414"/>
        <v>#DIV/0!</v>
      </c>
      <c r="U2432" s="346" t="e">
        <f t="shared" si="1414"/>
        <v>#DIV/0!</v>
      </c>
      <c r="V2432" s="507" t="e">
        <f t="shared" si="1414"/>
        <v>#DIV/0!</v>
      </c>
      <c r="W2432" s="346" t="e">
        <f t="shared" si="1414"/>
        <v>#DIV/0!</v>
      </c>
      <c r="X2432" s="346" t="e">
        <f t="shared" si="1414"/>
        <v>#DIV/0!</v>
      </c>
      <c r="Y2432" s="471" t="e">
        <f t="shared" si="1414"/>
        <v>#DIV/0!</v>
      </c>
      <c r="Z2432" s="346" t="e">
        <f t="shared" si="1414"/>
        <v>#DIV/0!</v>
      </c>
      <c r="AA2432" s="346" t="e">
        <f t="shared" si="1414"/>
        <v>#DIV/0!</v>
      </c>
      <c r="AB2432" s="371" t="e">
        <f t="shared" si="1414"/>
        <v>#DIV/0!</v>
      </c>
      <c r="AC2432" s="113"/>
      <c r="AD2432" s="83"/>
      <c r="AE2432" s="161"/>
      <c r="AF2432" s="76"/>
      <c r="AJ2432" s="234"/>
      <c r="AK2432" s="367"/>
      <c r="AL2432" s="367"/>
      <c r="AM2432" s="367"/>
      <c r="AN2432" s="198"/>
    </row>
    <row r="2433" spans="1:40" s="190" customFormat="1" hidden="1">
      <c r="A2433" s="564"/>
      <c r="B2433" s="215"/>
      <c r="C2433" s="129" t="s">
        <v>23</v>
      </c>
      <c r="D2433" s="386"/>
      <c r="E2433" s="642"/>
      <c r="F2433" s="343"/>
      <c r="G2433" s="343"/>
      <c r="H2433" s="466"/>
      <c r="I2433" s="343"/>
      <c r="J2433" s="343"/>
      <c r="K2433" s="343"/>
      <c r="L2433" s="343"/>
      <c r="M2433" s="343"/>
      <c r="N2433" s="466"/>
      <c r="O2433" s="343"/>
      <c r="P2433" s="343"/>
      <c r="Q2433" s="343"/>
      <c r="R2433" s="343"/>
      <c r="S2433" s="343"/>
      <c r="T2433" s="343"/>
      <c r="U2433" s="343"/>
      <c r="V2433" s="502"/>
      <c r="W2433" s="343"/>
      <c r="X2433" s="343"/>
      <c r="Y2433" s="466"/>
      <c r="Z2433" s="343"/>
      <c r="AA2433" s="343"/>
      <c r="AB2433" s="1082"/>
      <c r="AC2433" s="113"/>
      <c r="AD2433" s="83"/>
      <c r="AE2433" s="161"/>
      <c r="AF2433" s="76"/>
      <c r="AJ2433" s="234"/>
      <c r="AK2433" s="367"/>
      <c r="AL2433" s="367"/>
      <c r="AM2433" s="367"/>
      <c r="AN2433" s="198"/>
    </row>
    <row r="2434" spans="1:40" s="190" customFormat="1" hidden="1">
      <c r="A2434" s="564"/>
      <c r="B2434" s="215"/>
      <c r="C2434" s="129" t="s">
        <v>24</v>
      </c>
      <c r="D2434" s="386"/>
      <c r="E2434" s="642"/>
      <c r="F2434" s="343"/>
      <c r="G2434" s="343"/>
      <c r="H2434" s="466"/>
      <c r="I2434" s="343"/>
      <c r="J2434" s="343"/>
      <c r="K2434" s="343"/>
      <c r="L2434" s="343"/>
      <c r="M2434" s="343"/>
      <c r="N2434" s="466"/>
      <c r="O2434" s="343"/>
      <c r="P2434" s="343"/>
      <c r="Q2434" s="343"/>
      <c r="R2434" s="343"/>
      <c r="S2434" s="343"/>
      <c r="T2434" s="343"/>
      <c r="U2434" s="343"/>
      <c r="V2434" s="502"/>
      <c r="W2434" s="343"/>
      <c r="X2434" s="343"/>
      <c r="Y2434" s="466"/>
      <c r="Z2434" s="343"/>
      <c r="AA2434" s="343"/>
      <c r="AB2434" s="1082"/>
      <c r="AC2434" s="113"/>
      <c r="AD2434" s="83"/>
      <c r="AE2434" s="161"/>
      <c r="AF2434" s="76"/>
      <c r="AH2434" s="367"/>
      <c r="AI2434" s="981"/>
      <c r="AJ2434" s="981"/>
      <c r="AK2434" s="982"/>
      <c r="AL2434" s="982"/>
      <c r="AM2434" s="198"/>
      <c r="AN2434" s="198"/>
    </row>
    <row r="2435" spans="1:40" s="190" customFormat="1" ht="16.5" hidden="1" thickBot="1">
      <c r="A2435" s="3315" t="s">
        <v>50</v>
      </c>
      <c r="B2435" s="3316"/>
      <c r="C2435" s="3317"/>
      <c r="D2435" s="384"/>
      <c r="E2435" s="597"/>
      <c r="F2435" s="188"/>
      <c r="G2435" s="188"/>
      <c r="H2435" s="473"/>
      <c r="I2435" s="188"/>
      <c r="J2435" s="188"/>
      <c r="K2435" s="188"/>
      <c r="L2435" s="188"/>
      <c r="M2435" s="188"/>
      <c r="N2435" s="473"/>
      <c r="O2435" s="188"/>
      <c r="P2435" s="188"/>
      <c r="Q2435" s="188"/>
      <c r="R2435" s="188"/>
      <c r="S2435" s="188"/>
      <c r="T2435" s="188"/>
      <c r="U2435" s="188"/>
      <c r="V2435" s="509"/>
      <c r="W2435" s="188"/>
      <c r="X2435" s="188"/>
      <c r="Y2435" s="473"/>
      <c r="Z2435" s="188"/>
      <c r="AA2435" s="188"/>
      <c r="AB2435" s="455"/>
      <c r="AC2435" s="114"/>
      <c r="AD2435" s="100" t="e">
        <f>(AC2431-AC2435)/AC2431</f>
        <v>#DIV/0!</v>
      </c>
      <c r="AE2435" s="81"/>
      <c r="AF2435" s="82"/>
      <c r="AJ2435" s="331"/>
      <c r="AK2435" s="333"/>
      <c r="AL2435" s="367"/>
      <c r="AM2435" s="333"/>
      <c r="AN2435" s="198"/>
    </row>
    <row r="2436" spans="1:40" s="190" customFormat="1">
      <c r="A2436" s="3255" t="s">
        <v>389</v>
      </c>
      <c r="B2436" s="3165" t="s">
        <v>16</v>
      </c>
      <c r="C2436" s="126" t="s">
        <v>17</v>
      </c>
      <c r="D2436" s="777" t="s">
        <v>131</v>
      </c>
      <c r="E2436" s="72">
        <f t="shared" ref="E2436:AB2436" si="1415">(E2440-D2440)*$AE2436*$AF2436</f>
        <v>128.00000000000011</v>
      </c>
      <c r="F2436" s="73">
        <f t="shared" si="1415"/>
        <v>132.00000000000145</v>
      </c>
      <c r="G2436" s="73">
        <f t="shared" si="1415"/>
        <v>127.99999999999834</v>
      </c>
      <c r="H2436" s="468">
        <f t="shared" si="1415"/>
        <v>132.00000000000145</v>
      </c>
      <c r="I2436" s="73">
        <f t="shared" si="1415"/>
        <v>128.00000000000011</v>
      </c>
      <c r="J2436" s="73">
        <f t="shared" si="1415"/>
        <v>160.00000000000014</v>
      </c>
      <c r="K2436" s="73">
        <f t="shared" si="1415"/>
        <v>159.99999999999835</v>
      </c>
      <c r="L2436" s="73">
        <f t="shared" si="1415"/>
        <v>160.00000000000014</v>
      </c>
      <c r="M2436" s="73">
        <f t="shared" si="1415"/>
        <v>168.00000000000102</v>
      </c>
      <c r="N2436" s="468">
        <f t="shared" si="1415"/>
        <v>171.99999999999881</v>
      </c>
      <c r="O2436" s="73">
        <f t="shared" si="1415"/>
        <v>168.00000000000102</v>
      </c>
      <c r="P2436" s="73">
        <f t="shared" si="1415"/>
        <v>179.99999999999972</v>
      </c>
      <c r="Q2436" s="73">
        <f t="shared" si="1415"/>
        <v>179.99999999999972</v>
      </c>
      <c r="R2436" s="73">
        <f t="shared" si="1415"/>
        <v>179.99999999999972</v>
      </c>
      <c r="S2436" s="73">
        <f t="shared" si="1415"/>
        <v>176.00000000000017</v>
      </c>
      <c r="T2436" s="73">
        <f t="shared" si="1415"/>
        <v>179.99999999999972</v>
      </c>
      <c r="U2436" s="73">
        <f t="shared" si="1415"/>
        <v>180.00000000000148</v>
      </c>
      <c r="V2436" s="504">
        <f t="shared" si="1415"/>
        <v>160.00000000000014</v>
      </c>
      <c r="W2436" s="73">
        <f t="shared" si="1415"/>
        <v>160.00000000000014</v>
      </c>
      <c r="X2436" s="73">
        <f t="shared" si="1415"/>
        <v>160.00000000000014</v>
      </c>
      <c r="Y2436" s="468">
        <f t="shared" si="1415"/>
        <v>147.99999999999969</v>
      </c>
      <c r="Z2436" s="73">
        <f t="shared" si="1415"/>
        <v>140.00000000000057</v>
      </c>
      <c r="AA2436" s="73">
        <f t="shared" si="1415"/>
        <v>139.99999999999702</v>
      </c>
      <c r="AB2436" s="74">
        <f t="shared" si="1415"/>
        <v>140.00000000000057</v>
      </c>
      <c r="AC2436" s="111">
        <f>SUM(E2436:AB2436)</f>
        <v>3759.9999999999986</v>
      </c>
      <c r="AD2436" s="72">
        <v>1600</v>
      </c>
      <c r="AE2436" s="73">
        <v>100</v>
      </c>
      <c r="AF2436" s="74">
        <v>40</v>
      </c>
      <c r="AJ2436" s="331"/>
      <c r="AK2436" s="1081"/>
      <c r="AL2436" s="1080"/>
      <c r="AM2436" s="367"/>
      <c r="AN2436" s="198"/>
    </row>
    <row r="2437" spans="1:40" s="190" customFormat="1">
      <c r="A2437" s="3256"/>
      <c r="B2437" s="3166"/>
      <c r="C2437" s="128" t="s">
        <v>19</v>
      </c>
      <c r="D2437" s="386" t="s">
        <v>924</v>
      </c>
      <c r="E2437" s="450">
        <f t="shared" ref="E2437:AB2437" si="1416">(E2441-D2441)*$AE2436*$AF2436</f>
        <v>0</v>
      </c>
      <c r="F2437" s="340">
        <f t="shared" si="1416"/>
        <v>0</v>
      </c>
      <c r="G2437" s="340">
        <f t="shared" si="1416"/>
        <v>0</v>
      </c>
      <c r="H2437" s="469">
        <f t="shared" si="1416"/>
        <v>0</v>
      </c>
      <c r="I2437" s="340">
        <f t="shared" si="1416"/>
        <v>0</v>
      </c>
      <c r="J2437" s="340">
        <f t="shared" si="1416"/>
        <v>0</v>
      </c>
      <c r="K2437" s="340">
        <f t="shared" si="1416"/>
        <v>0</v>
      </c>
      <c r="L2437" s="340">
        <f t="shared" si="1416"/>
        <v>0</v>
      </c>
      <c r="M2437" s="340">
        <f t="shared" si="1416"/>
        <v>0</v>
      </c>
      <c r="N2437" s="469">
        <f t="shared" si="1416"/>
        <v>0</v>
      </c>
      <c r="O2437" s="340">
        <f t="shared" si="1416"/>
        <v>0</v>
      </c>
      <c r="P2437" s="340">
        <f t="shared" si="1416"/>
        <v>0</v>
      </c>
      <c r="Q2437" s="340">
        <f t="shared" si="1416"/>
        <v>0</v>
      </c>
      <c r="R2437" s="340">
        <f t="shared" si="1416"/>
        <v>0</v>
      </c>
      <c r="S2437" s="340">
        <f t="shared" si="1416"/>
        <v>0</v>
      </c>
      <c r="T2437" s="340">
        <f t="shared" si="1416"/>
        <v>0</v>
      </c>
      <c r="U2437" s="340">
        <f t="shared" si="1416"/>
        <v>0</v>
      </c>
      <c r="V2437" s="505">
        <f t="shared" si="1416"/>
        <v>0</v>
      </c>
      <c r="W2437" s="340">
        <f t="shared" si="1416"/>
        <v>0</v>
      </c>
      <c r="X2437" s="340">
        <f t="shared" si="1416"/>
        <v>0</v>
      </c>
      <c r="Y2437" s="469">
        <f t="shared" si="1416"/>
        <v>0</v>
      </c>
      <c r="Z2437" s="340">
        <f t="shared" si="1416"/>
        <v>0</v>
      </c>
      <c r="AA2437" s="340">
        <f t="shared" si="1416"/>
        <v>0</v>
      </c>
      <c r="AB2437" s="341">
        <f t="shared" si="1416"/>
        <v>0</v>
      </c>
      <c r="AC2437" s="112">
        <f>SUM(E2437:AB2437)</f>
        <v>0</v>
      </c>
      <c r="AD2437" s="75"/>
      <c r="AE2437" s="161"/>
      <c r="AF2437" s="76"/>
      <c r="AJ2437" s="234"/>
      <c r="AK2437" s="367"/>
      <c r="AL2437" s="367"/>
      <c r="AM2437" s="367"/>
      <c r="AN2437" s="198"/>
    </row>
    <row r="2438" spans="1:40" s="190" customFormat="1">
      <c r="A2438" s="3256"/>
      <c r="B2438" s="3166"/>
      <c r="C2438" s="128" t="s">
        <v>20</v>
      </c>
      <c r="D2438" s="386" t="s">
        <v>21</v>
      </c>
      <c r="E2438" s="2776">
        <v>8</v>
      </c>
      <c r="F2438" s="2194">
        <v>8</v>
      </c>
      <c r="G2438" s="2194">
        <v>8</v>
      </c>
      <c r="H2438" s="1828">
        <v>8</v>
      </c>
      <c r="I2438" s="2194">
        <v>8</v>
      </c>
      <c r="J2438" s="2194">
        <v>11</v>
      </c>
      <c r="K2438" s="2194">
        <v>11</v>
      </c>
      <c r="L2438" s="2194">
        <v>11</v>
      </c>
      <c r="M2438" s="2194">
        <v>12</v>
      </c>
      <c r="N2438" s="1828">
        <v>12</v>
      </c>
      <c r="O2438" s="2194">
        <v>12</v>
      </c>
      <c r="P2438" s="2194">
        <v>13</v>
      </c>
      <c r="Q2438" s="2194">
        <v>13</v>
      </c>
      <c r="R2438" s="2194">
        <v>13</v>
      </c>
      <c r="S2438" s="2194">
        <v>13</v>
      </c>
      <c r="T2438" s="2194">
        <v>13</v>
      </c>
      <c r="U2438" s="2194">
        <v>13</v>
      </c>
      <c r="V2438" s="1829">
        <v>11</v>
      </c>
      <c r="W2438" s="2194">
        <v>11</v>
      </c>
      <c r="X2438" s="2194">
        <v>11</v>
      </c>
      <c r="Y2438" s="1828">
        <v>10</v>
      </c>
      <c r="Z2438" s="2194">
        <v>9</v>
      </c>
      <c r="AA2438" s="2194">
        <v>9</v>
      </c>
      <c r="AB2438" s="2777">
        <v>9</v>
      </c>
      <c r="AC2438" s="112">
        <f>AVERAGE(E2438:AB2438)</f>
        <v>10.708333333333334</v>
      </c>
      <c r="AD2438" s="78">
        <f>SQRT(MIN((E2436*E2436+E2437*E2437),(F2436*F2436+F2437*F2437),(G2436*G2436+G2437*G2437),(H2436*H2436+H2437*H2437),(I2436*I2436+I2437*I2437),(J2436*J2436+J2437*J2437),(K2436*K2436+K2437*K2437),(L2436*L2436+L2437*L2437),(M2436*M2436+M2437*M2437),(N2436*N2436+N2437*N2437),(E2436*E2436+E2437*E2437),(O2436*O2436+O2437*O2437),(P2436*P2436+P2437*P2437),(R2436*R2436+R2437*R2437),(S2436*S2436+S2437*S2437),(T2436*T2436+T2437*T2437),(U2436*U2436+U2437*U2437),(V2436*V2436+V2437*V2437),(W2436*W2436+W2437*W2437),(X2436*X2436+X2437*X2437),(Y2436*Y2436+Y2437*Y2437),(Z2436*Z2436+Z2437*Z2437),(AA2436*AA2436+AA2437*AA2437),(AB2436*AB2436+AB2437*AB2437)))/AD2436</f>
        <v>7.9999999999998961E-2</v>
      </c>
      <c r="AE2438" s="78"/>
      <c r="AF2438" s="79"/>
      <c r="AJ2438" s="234"/>
      <c r="AK2438" s="367"/>
      <c r="AL2438" s="367"/>
      <c r="AM2438" s="367"/>
      <c r="AN2438" s="198"/>
    </row>
    <row r="2439" spans="1:40" s="190" customFormat="1" ht="16.5" thickBot="1">
      <c r="A2439" s="3256"/>
      <c r="B2439" s="3166"/>
      <c r="C2439" s="128" t="s">
        <v>22</v>
      </c>
      <c r="D2439" s="386"/>
      <c r="E2439" s="643">
        <f t="shared" ref="E2439:AB2439" si="1417">E2437/E2436</f>
        <v>0</v>
      </c>
      <c r="F2439" s="346">
        <f t="shared" si="1417"/>
        <v>0</v>
      </c>
      <c r="G2439" s="346">
        <f t="shared" si="1417"/>
        <v>0</v>
      </c>
      <c r="H2439" s="471">
        <f t="shared" si="1417"/>
        <v>0</v>
      </c>
      <c r="I2439" s="346">
        <f t="shared" si="1417"/>
        <v>0</v>
      </c>
      <c r="J2439" s="346">
        <f t="shared" si="1417"/>
        <v>0</v>
      </c>
      <c r="K2439" s="346">
        <f t="shared" si="1417"/>
        <v>0</v>
      </c>
      <c r="L2439" s="346">
        <f t="shared" si="1417"/>
        <v>0</v>
      </c>
      <c r="M2439" s="346">
        <f t="shared" si="1417"/>
        <v>0</v>
      </c>
      <c r="N2439" s="471">
        <f t="shared" si="1417"/>
        <v>0</v>
      </c>
      <c r="O2439" s="346">
        <f t="shared" si="1417"/>
        <v>0</v>
      </c>
      <c r="P2439" s="346">
        <f t="shared" si="1417"/>
        <v>0</v>
      </c>
      <c r="Q2439" s="346">
        <f t="shared" si="1417"/>
        <v>0</v>
      </c>
      <c r="R2439" s="346">
        <f t="shared" si="1417"/>
        <v>0</v>
      </c>
      <c r="S2439" s="346">
        <f t="shared" si="1417"/>
        <v>0</v>
      </c>
      <c r="T2439" s="346">
        <f t="shared" si="1417"/>
        <v>0</v>
      </c>
      <c r="U2439" s="346">
        <f t="shared" si="1417"/>
        <v>0</v>
      </c>
      <c r="V2439" s="507">
        <f t="shared" si="1417"/>
        <v>0</v>
      </c>
      <c r="W2439" s="346">
        <f t="shared" si="1417"/>
        <v>0</v>
      </c>
      <c r="X2439" s="346">
        <f t="shared" si="1417"/>
        <v>0</v>
      </c>
      <c r="Y2439" s="471">
        <f t="shared" si="1417"/>
        <v>0</v>
      </c>
      <c r="Z2439" s="346">
        <f t="shared" si="1417"/>
        <v>0</v>
      </c>
      <c r="AA2439" s="346">
        <f t="shared" si="1417"/>
        <v>0</v>
      </c>
      <c r="AB2439" s="347">
        <f t="shared" si="1417"/>
        <v>0</v>
      </c>
      <c r="AC2439" s="568">
        <f>AVERAGE(E2439:AB2439)</f>
        <v>0</v>
      </c>
      <c r="AD2439" s="75"/>
      <c r="AE2439" s="161"/>
      <c r="AF2439" s="76"/>
      <c r="AJ2439" s="234"/>
      <c r="AK2439" s="367"/>
      <c r="AL2439" s="367"/>
      <c r="AM2439" s="367"/>
      <c r="AN2439" s="198"/>
    </row>
    <row r="2440" spans="1:40" s="190" customFormat="1" hidden="1">
      <c r="A2440" s="564"/>
      <c r="B2440" s="215"/>
      <c r="C2440" s="129" t="s">
        <v>23</v>
      </c>
      <c r="D2440" s="386">
        <v>3.28</v>
      </c>
      <c r="E2440" s="642">
        <v>3.3119999999999998</v>
      </c>
      <c r="F2440" s="343">
        <v>3.3450000000000002</v>
      </c>
      <c r="G2440" s="343">
        <v>3.3769999999999998</v>
      </c>
      <c r="H2440" s="466">
        <v>3.41</v>
      </c>
      <c r="I2440" s="343">
        <v>3.4420000000000002</v>
      </c>
      <c r="J2440" s="343">
        <v>3.4820000000000002</v>
      </c>
      <c r="K2440" s="343">
        <v>3.5219999999999998</v>
      </c>
      <c r="L2440" s="343">
        <v>3.5619999999999998</v>
      </c>
      <c r="M2440" s="343">
        <v>3.6040000000000001</v>
      </c>
      <c r="N2440" s="466">
        <v>3.6469999999999998</v>
      </c>
      <c r="O2440" s="343">
        <v>3.6890000000000001</v>
      </c>
      <c r="P2440" s="343">
        <v>3.734</v>
      </c>
      <c r="Q2440" s="343">
        <v>3.7789999999999999</v>
      </c>
      <c r="R2440" s="343">
        <v>3.8239999999999998</v>
      </c>
      <c r="S2440" s="343">
        <v>3.8679999999999999</v>
      </c>
      <c r="T2440" s="343">
        <v>3.9129999999999998</v>
      </c>
      <c r="U2440" s="343">
        <v>3.9580000000000002</v>
      </c>
      <c r="V2440" s="502">
        <v>3.9980000000000002</v>
      </c>
      <c r="W2440" s="343">
        <v>4.0380000000000003</v>
      </c>
      <c r="X2440" s="343">
        <v>4.0780000000000003</v>
      </c>
      <c r="Y2440" s="466">
        <v>4.1150000000000002</v>
      </c>
      <c r="Z2440" s="343">
        <v>4.1500000000000004</v>
      </c>
      <c r="AA2440" s="343">
        <v>4.1849999999999996</v>
      </c>
      <c r="AB2440" s="344">
        <v>4.22</v>
      </c>
      <c r="AC2440" s="113"/>
      <c r="AD2440" s="75"/>
      <c r="AE2440" s="161"/>
      <c r="AF2440" s="76"/>
      <c r="AJ2440" s="234"/>
      <c r="AK2440" s="367"/>
      <c r="AL2440" s="367"/>
      <c r="AM2440" s="367"/>
      <c r="AN2440" s="198"/>
    </row>
    <row r="2441" spans="1:40" s="190" customFormat="1" hidden="1">
      <c r="A2441" s="564"/>
      <c r="B2441" s="215"/>
      <c r="C2441" s="129" t="s">
        <v>24</v>
      </c>
      <c r="D2441" s="386"/>
      <c r="E2441" s="642"/>
      <c r="F2441" s="343"/>
      <c r="G2441" s="343"/>
      <c r="H2441" s="466"/>
      <c r="I2441" s="343"/>
      <c r="J2441" s="343"/>
      <c r="K2441" s="343"/>
      <c r="L2441" s="343"/>
      <c r="M2441" s="343"/>
      <c r="N2441" s="466"/>
      <c r="O2441" s="343"/>
      <c r="P2441" s="343"/>
      <c r="Q2441" s="343"/>
      <c r="R2441" s="343"/>
      <c r="S2441" s="343"/>
      <c r="T2441" s="343"/>
      <c r="U2441" s="343"/>
      <c r="V2441" s="502"/>
      <c r="W2441" s="343"/>
      <c r="X2441" s="343"/>
      <c r="Y2441" s="466"/>
      <c r="Z2441" s="343"/>
      <c r="AA2441" s="343"/>
      <c r="AB2441" s="344"/>
      <c r="AC2441" s="113"/>
      <c r="AD2441" s="75"/>
      <c r="AE2441" s="161"/>
      <c r="AF2441" s="76"/>
      <c r="AH2441" s="367"/>
      <c r="AI2441" s="981"/>
      <c r="AJ2441" s="981"/>
      <c r="AK2441" s="982"/>
      <c r="AL2441" s="982"/>
      <c r="AM2441" s="198"/>
      <c r="AN2441" s="198"/>
    </row>
    <row r="2442" spans="1:40" s="190" customFormat="1" ht="16.5" hidden="1" thickBot="1">
      <c r="A2442" s="3315" t="s">
        <v>50</v>
      </c>
      <c r="B2442" s="3316"/>
      <c r="C2442" s="3317"/>
      <c r="D2442" s="384"/>
      <c r="E2442" s="987">
        <f>SQRT(E2436*E2436+E2437*E2437)/E2447/1.73</f>
        <v>6.9800414439960807</v>
      </c>
      <c r="F2442" s="676">
        <f t="shared" ref="F2442:AB2442" si="1418">SQRT(F2436*F2436+F2437*F2437)/F2447/1.73</f>
        <v>7.1981677391210299</v>
      </c>
      <c r="G2442" s="676">
        <f t="shared" si="1418"/>
        <v>6.980041443995983</v>
      </c>
      <c r="H2442" s="677">
        <f t="shared" si="1418"/>
        <v>7.1981677391210299</v>
      </c>
      <c r="I2442" s="676">
        <f t="shared" si="1418"/>
        <v>6.9800414439960807</v>
      </c>
      <c r="J2442" s="676">
        <f t="shared" si="1418"/>
        <v>8.7250518049951005</v>
      </c>
      <c r="K2442" s="676">
        <f t="shared" si="1418"/>
        <v>8.8081475364711448</v>
      </c>
      <c r="L2442" s="676">
        <f t="shared" si="1418"/>
        <v>8.8081475364712443</v>
      </c>
      <c r="M2442" s="676">
        <f t="shared" si="1418"/>
        <v>9.2485549132948535</v>
      </c>
      <c r="N2442" s="677">
        <f t="shared" si="1418"/>
        <v>9.4687586017065115</v>
      </c>
      <c r="O2442" s="676">
        <f t="shared" si="1418"/>
        <v>9.2485549132948535</v>
      </c>
      <c r="P2442" s="676">
        <f t="shared" si="1418"/>
        <v>9.909165978530126</v>
      </c>
      <c r="Q2442" s="676">
        <f t="shared" si="1418"/>
        <v>9.909165978530126</v>
      </c>
      <c r="R2442" s="676">
        <f t="shared" si="1418"/>
        <v>10.004446420631375</v>
      </c>
      <c r="S2442" s="676">
        <f t="shared" si="1418"/>
        <v>9.7821253890618145</v>
      </c>
      <c r="T2442" s="676">
        <f t="shared" si="1418"/>
        <v>10.004446420631375</v>
      </c>
      <c r="U2442" s="676">
        <f t="shared" si="1418"/>
        <v>10.004446420631472</v>
      </c>
      <c r="V2442" s="1098">
        <f t="shared" si="1418"/>
        <v>8.8928412627834668</v>
      </c>
      <c r="W2442" s="676">
        <f t="shared" si="1418"/>
        <v>8.8928412627834668</v>
      </c>
      <c r="X2442" s="676">
        <f t="shared" si="1418"/>
        <v>8.8928412627834668</v>
      </c>
      <c r="Y2442" s="677">
        <f t="shared" si="1418"/>
        <v>8.2258781680746829</v>
      </c>
      <c r="Z2442" s="676">
        <f t="shared" si="1418"/>
        <v>7.7812361049355578</v>
      </c>
      <c r="AA2442" s="676">
        <f t="shared" si="1418"/>
        <v>7.707129094412168</v>
      </c>
      <c r="AB2442" s="984">
        <f t="shared" si="1418"/>
        <v>7.7071290944123625</v>
      </c>
      <c r="AC2442" s="114">
        <f>AVERAGE(E2442:AB2442)</f>
        <v>8.6398903322777212</v>
      </c>
      <c r="AD2442" s="979">
        <f>(AC2438-AC2442)/AC2438</f>
        <v>0.19316199231647743</v>
      </c>
      <c r="AE2442" s="600"/>
      <c r="AF2442" s="601"/>
      <c r="AH2442" s="198"/>
      <c r="AI2442" s="198"/>
      <c r="AJ2442" s="367"/>
      <c r="AK2442" s="367"/>
      <c r="AL2442" s="367"/>
      <c r="AM2442" s="367"/>
    </row>
    <row r="2443" spans="1:40" s="190" customFormat="1">
      <c r="A2443" s="155" t="s">
        <v>61</v>
      </c>
      <c r="B2443" s="156"/>
      <c r="C2443" s="1286"/>
      <c r="D2443" s="1287"/>
      <c r="E2443" s="1198">
        <f>E2429+E2436</f>
        <v>128.00000000000011</v>
      </c>
      <c r="F2443" s="1199">
        <f t="shared" ref="F2443:AB2444" si="1419">F2429+F2436</f>
        <v>132.00000000000145</v>
      </c>
      <c r="G2443" s="1199">
        <f t="shared" si="1419"/>
        <v>127.99999999999834</v>
      </c>
      <c r="H2443" s="2806">
        <f t="shared" si="1419"/>
        <v>132.00000000000145</v>
      </c>
      <c r="I2443" s="1199">
        <f t="shared" si="1419"/>
        <v>128.00000000000011</v>
      </c>
      <c r="J2443" s="1199">
        <f t="shared" si="1419"/>
        <v>160.00000000000014</v>
      </c>
      <c r="K2443" s="1199">
        <f t="shared" si="1419"/>
        <v>159.99999999999835</v>
      </c>
      <c r="L2443" s="1199">
        <f t="shared" si="1419"/>
        <v>160.00000000000014</v>
      </c>
      <c r="M2443" s="1200">
        <f t="shared" si="1419"/>
        <v>168.00000000000102</v>
      </c>
      <c r="N2443" s="2806">
        <f t="shared" si="1419"/>
        <v>171.99999999999881</v>
      </c>
      <c r="O2443" s="1200">
        <f t="shared" si="1419"/>
        <v>168.00000000000102</v>
      </c>
      <c r="P2443" s="1200">
        <f t="shared" si="1419"/>
        <v>179.99999999999972</v>
      </c>
      <c r="Q2443" s="1199">
        <f t="shared" si="1419"/>
        <v>179.99999999999972</v>
      </c>
      <c r="R2443" s="1200">
        <f t="shared" si="1419"/>
        <v>179.99999999999972</v>
      </c>
      <c r="S2443" s="1199">
        <f t="shared" si="1419"/>
        <v>176.00000000000017</v>
      </c>
      <c r="T2443" s="1199">
        <f t="shared" si="1419"/>
        <v>179.99999999999972</v>
      </c>
      <c r="U2443" s="1199">
        <f t="shared" si="1419"/>
        <v>180.00000000000148</v>
      </c>
      <c r="V2443" s="1200">
        <f t="shared" si="1419"/>
        <v>160.00000000000014</v>
      </c>
      <c r="W2443" s="1199">
        <f t="shared" si="1419"/>
        <v>160.00000000000014</v>
      </c>
      <c r="X2443" s="1199">
        <f t="shared" si="1419"/>
        <v>160.00000000000014</v>
      </c>
      <c r="Y2443" s="2806">
        <f t="shared" si="1419"/>
        <v>147.99999999999969</v>
      </c>
      <c r="Z2443" s="1199">
        <f t="shared" si="1419"/>
        <v>140.00000000000057</v>
      </c>
      <c r="AA2443" s="1199">
        <f t="shared" si="1419"/>
        <v>139.99999999999702</v>
      </c>
      <c r="AB2443" s="1201">
        <f t="shared" si="1419"/>
        <v>140.00000000000057</v>
      </c>
      <c r="AC2443" s="1202"/>
      <c r="AD2443" s="1288">
        <f>MIN(E2443:AB2443)</f>
        <v>127.99999999999834</v>
      </c>
      <c r="AE2443" s="85"/>
      <c r="AF2443" s="86"/>
      <c r="AH2443" s="198"/>
      <c r="AI2443" s="198"/>
      <c r="AJ2443" s="367"/>
      <c r="AK2443" s="367"/>
      <c r="AL2443" s="367"/>
      <c r="AM2443" s="367"/>
    </row>
    <row r="2444" spans="1:40" s="190" customFormat="1">
      <c r="A2444" s="157" t="s">
        <v>63</v>
      </c>
      <c r="B2444" s="158"/>
      <c r="C2444" s="1289"/>
      <c r="D2444" s="1290"/>
      <c r="E2444" s="1204">
        <f>E2430+E2437</f>
        <v>0</v>
      </c>
      <c r="F2444" s="1205">
        <f t="shared" si="1419"/>
        <v>0</v>
      </c>
      <c r="G2444" s="1205">
        <f t="shared" si="1419"/>
        <v>0</v>
      </c>
      <c r="H2444" s="2563">
        <f t="shared" si="1419"/>
        <v>0</v>
      </c>
      <c r="I2444" s="1205">
        <f t="shared" si="1419"/>
        <v>0</v>
      </c>
      <c r="J2444" s="1205">
        <f t="shared" si="1419"/>
        <v>0</v>
      </c>
      <c r="K2444" s="1205">
        <f t="shared" si="1419"/>
        <v>0</v>
      </c>
      <c r="L2444" s="1205">
        <f t="shared" si="1419"/>
        <v>0</v>
      </c>
      <c r="M2444" s="1206">
        <f t="shared" si="1419"/>
        <v>0</v>
      </c>
      <c r="N2444" s="2563">
        <f t="shared" si="1419"/>
        <v>0</v>
      </c>
      <c r="O2444" s="1206">
        <f t="shared" si="1419"/>
        <v>0</v>
      </c>
      <c r="P2444" s="1206">
        <f t="shared" si="1419"/>
        <v>0</v>
      </c>
      <c r="Q2444" s="1205">
        <f t="shared" si="1419"/>
        <v>0</v>
      </c>
      <c r="R2444" s="1206">
        <f t="shared" si="1419"/>
        <v>0</v>
      </c>
      <c r="S2444" s="1205">
        <f t="shared" si="1419"/>
        <v>0</v>
      </c>
      <c r="T2444" s="1205">
        <f t="shared" si="1419"/>
        <v>0</v>
      </c>
      <c r="U2444" s="1205">
        <f t="shared" si="1419"/>
        <v>0</v>
      </c>
      <c r="V2444" s="1206">
        <f t="shared" si="1419"/>
        <v>0</v>
      </c>
      <c r="W2444" s="1205">
        <f t="shared" si="1419"/>
        <v>0</v>
      </c>
      <c r="X2444" s="1205">
        <f t="shared" si="1419"/>
        <v>0</v>
      </c>
      <c r="Y2444" s="2563">
        <f t="shared" si="1419"/>
        <v>0</v>
      </c>
      <c r="Z2444" s="1205">
        <f t="shared" si="1419"/>
        <v>0</v>
      </c>
      <c r="AA2444" s="1205">
        <f t="shared" si="1419"/>
        <v>0</v>
      </c>
      <c r="AB2444" s="1207">
        <f t="shared" si="1419"/>
        <v>0</v>
      </c>
      <c r="AC2444" s="1208"/>
      <c r="AD2444" s="1291">
        <f>MIN(E2444:AB2444)</f>
        <v>0</v>
      </c>
      <c r="AE2444" s="88"/>
      <c r="AF2444" s="89"/>
      <c r="AJ2444" s="234"/>
      <c r="AK2444" s="367"/>
      <c r="AL2444" s="367"/>
      <c r="AM2444" s="367"/>
      <c r="AN2444" s="198"/>
    </row>
    <row r="2445" spans="1:40" s="190" customFormat="1" ht="16.5" thickBot="1">
      <c r="A2445" s="159" t="s">
        <v>62</v>
      </c>
      <c r="B2445" s="1292"/>
      <c r="C2445" s="1293"/>
      <c r="D2445" s="199"/>
      <c r="E2445" s="1338">
        <f>SQRT(E2444*E2444+E2443*E2443)</f>
        <v>128.00000000000011</v>
      </c>
      <c r="F2445" s="91">
        <f t="shared" ref="F2445:AB2445" si="1420">SQRT(F2444*F2444+F2443*F2443)</f>
        <v>132.00000000000145</v>
      </c>
      <c r="G2445" s="91">
        <f t="shared" si="1420"/>
        <v>127.99999999999834</v>
      </c>
      <c r="H2445" s="946">
        <f t="shared" si="1420"/>
        <v>132.00000000000145</v>
      </c>
      <c r="I2445" s="91">
        <f t="shared" si="1420"/>
        <v>128.00000000000011</v>
      </c>
      <c r="J2445" s="91">
        <f t="shared" si="1420"/>
        <v>160.00000000000014</v>
      </c>
      <c r="K2445" s="576">
        <f t="shared" si="1420"/>
        <v>159.99999999999835</v>
      </c>
      <c r="L2445" s="576">
        <f t="shared" si="1420"/>
        <v>160.00000000000014</v>
      </c>
      <c r="M2445" s="91">
        <f t="shared" si="1420"/>
        <v>168.00000000000102</v>
      </c>
      <c r="N2445" s="946">
        <f t="shared" si="1420"/>
        <v>171.99999999999881</v>
      </c>
      <c r="O2445" s="91">
        <f t="shared" si="1420"/>
        <v>168.00000000000102</v>
      </c>
      <c r="P2445" s="91">
        <f t="shared" si="1420"/>
        <v>179.99999999999972</v>
      </c>
      <c r="Q2445" s="91">
        <f t="shared" si="1420"/>
        <v>179.99999999999972</v>
      </c>
      <c r="R2445" s="91">
        <f t="shared" si="1420"/>
        <v>179.99999999999972</v>
      </c>
      <c r="S2445" s="91">
        <f t="shared" si="1420"/>
        <v>176.00000000000017</v>
      </c>
      <c r="T2445" s="91">
        <f t="shared" si="1420"/>
        <v>179.99999999999972</v>
      </c>
      <c r="U2445" s="91">
        <f t="shared" si="1420"/>
        <v>180.00000000000148</v>
      </c>
      <c r="V2445" s="576">
        <f t="shared" si="1420"/>
        <v>160.00000000000014</v>
      </c>
      <c r="W2445" s="576">
        <f t="shared" si="1420"/>
        <v>160.00000000000014</v>
      </c>
      <c r="X2445" s="91">
        <f t="shared" si="1420"/>
        <v>160.00000000000014</v>
      </c>
      <c r="Y2445" s="946">
        <f t="shared" si="1420"/>
        <v>147.99999999999969</v>
      </c>
      <c r="Z2445" s="91">
        <f t="shared" si="1420"/>
        <v>140.00000000000057</v>
      </c>
      <c r="AA2445" s="91">
        <f t="shared" si="1420"/>
        <v>139.99999999999702</v>
      </c>
      <c r="AB2445" s="92">
        <f t="shared" si="1420"/>
        <v>140.00000000000057</v>
      </c>
      <c r="AC2445" s="1210"/>
      <c r="AD2445" s="1294">
        <f>MIN(E2445:AB2445)</f>
        <v>127.99999999999834</v>
      </c>
      <c r="AE2445" s="1295"/>
      <c r="AF2445" s="1293"/>
      <c r="AJ2445" s="331"/>
      <c r="AK2445" s="333"/>
      <c r="AL2445" s="333"/>
      <c r="AM2445" s="333"/>
      <c r="AN2445" s="198"/>
    </row>
    <row r="2446" spans="1:40" s="190" customFormat="1" ht="16.5" thickBot="1">
      <c r="A2446" s="650" t="s">
        <v>26</v>
      </c>
      <c r="B2446" s="651"/>
      <c r="C2446" s="1296"/>
      <c r="D2446" s="947"/>
      <c r="E2446" s="1212">
        <v>1</v>
      </c>
      <c r="F2446" s="768">
        <v>2</v>
      </c>
      <c r="G2446" s="768">
        <v>3</v>
      </c>
      <c r="H2446" s="769">
        <v>4</v>
      </c>
      <c r="I2446" s="768">
        <v>5</v>
      </c>
      <c r="J2446" s="768">
        <v>6</v>
      </c>
      <c r="K2446" s="768">
        <v>7</v>
      </c>
      <c r="L2446" s="768">
        <v>8</v>
      </c>
      <c r="M2446" s="768">
        <v>9</v>
      </c>
      <c r="N2446" s="769">
        <v>10</v>
      </c>
      <c r="O2446" s="768">
        <v>11</v>
      </c>
      <c r="P2446" s="768">
        <v>12</v>
      </c>
      <c r="Q2446" s="768">
        <v>13</v>
      </c>
      <c r="R2446" s="768">
        <v>14</v>
      </c>
      <c r="S2446" s="768">
        <v>15</v>
      </c>
      <c r="T2446" s="768">
        <v>16</v>
      </c>
      <c r="U2446" s="768">
        <v>17</v>
      </c>
      <c r="V2446" s="769">
        <v>18</v>
      </c>
      <c r="W2446" s="768">
        <v>19</v>
      </c>
      <c r="X2446" s="768">
        <v>20</v>
      </c>
      <c r="Y2446" s="769">
        <v>21</v>
      </c>
      <c r="Z2446" s="768">
        <v>22</v>
      </c>
      <c r="AA2446" s="768">
        <v>23</v>
      </c>
      <c r="AB2446" s="1213">
        <v>24</v>
      </c>
      <c r="AC2446" s="1214"/>
      <c r="AJ2446" s="331"/>
      <c r="AK2446" s="333"/>
      <c r="AL2446" s="333"/>
      <c r="AM2446" s="333"/>
      <c r="AN2446" s="198"/>
    </row>
    <row r="2447" spans="1:40" s="190" customFormat="1">
      <c r="A2447" s="579" t="s">
        <v>27</v>
      </c>
      <c r="B2447" s="151"/>
      <c r="C2447" s="1298" t="s">
        <v>28</v>
      </c>
      <c r="D2447" s="1299"/>
      <c r="E2447" s="1348">
        <v>10.6</v>
      </c>
      <c r="F2447" s="1349">
        <v>10.6</v>
      </c>
      <c r="G2447" s="1349">
        <v>10.6</v>
      </c>
      <c r="H2447" s="472">
        <v>10.6</v>
      </c>
      <c r="I2447" s="1349">
        <v>10.6</v>
      </c>
      <c r="J2447" s="1349">
        <v>10.6</v>
      </c>
      <c r="K2447" s="1349">
        <v>10.5</v>
      </c>
      <c r="L2447" s="1349">
        <v>10.5</v>
      </c>
      <c r="M2447" s="1349">
        <v>10.5</v>
      </c>
      <c r="N2447" s="472">
        <v>10.5</v>
      </c>
      <c r="O2447" s="1349">
        <v>10.5</v>
      </c>
      <c r="P2447" s="1349">
        <v>10.5</v>
      </c>
      <c r="Q2447" s="1349">
        <v>10.5</v>
      </c>
      <c r="R2447" s="1349">
        <v>10.4</v>
      </c>
      <c r="S2447" s="1349">
        <v>10.4</v>
      </c>
      <c r="T2447" s="1349">
        <v>10.4</v>
      </c>
      <c r="U2447" s="1349">
        <v>10.4</v>
      </c>
      <c r="V2447" s="1350">
        <v>10.4</v>
      </c>
      <c r="W2447" s="1349">
        <v>10.4</v>
      </c>
      <c r="X2447" s="1349">
        <v>10.4</v>
      </c>
      <c r="Y2447" s="472">
        <v>10.4</v>
      </c>
      <c r="Z2447" s="1349">
        <v>10.4</v>
      </c>
      <c r="AA2447" s="1349">
        <v>10.5</v>
      </c>
      <c r="AB2447" s="1351">
        <v>10.5</v>
      </c>
      <c r="AC2447" s="1300">
        <f>AVERAGE(E2447:AB2447)</f>
        <v>10.487500000000002</v>
      </c>
      <c r="AJ2447" s="331"/>
      <c r="AK2447" s="333"/>
      <c r="AL2447" s="333"/>
      <c r="AM2447" s="333"/>
      <c r="AN2447" s="198"/>
    </row>
    <row r="2448" spans="1:40" s="190" customFormat="1" ht="16.5" thickBot="1">
      <c r="A2448" s="667" t="s">
        <v>29</v>
      </c>
      <c r="B2448" s="152"/>
      <c r="C2448" s="1301" t="s">
        <v>28</v>
      </c>
      <c r="D2448" s="1302"/>
      <c r="E2448" s="1013"/>
      <c r="F2448" s="152"/>
      <c r="G2448" s="152"/>
      <c r="H2448" s="670"/>
      <c r="I2448" s="152"/>
      <c r="J2448" s="152"/>
      <c r="K2448" s="152"/>
      <c r="L2448" s="152"/>
      <c r="M2448" s="152"/>
      <c r="N2448" s="670"/>
      <c r="O2448" s="152"/>
      <c r="P2448" s="152"/>
      <c r="Q2448" s="152"/>
      <c r="R2448" s="152"/>
      <c r="S2448" s="152"/>
      <c r="T2448" s="152"/>
      <c r="U2448" s="152"/>
      <c r="V2448" s="671"/>
      <c r="W2448" s="152"/>
      <c r="X2448" s="152"/>
      <c r="Y2448" s="670"/>
      <c r="Z2448" s="152"/>
      <c r="AA2448" s="152"/>
      <c r="AB2448" s="672"/>
      <c r="AC2448" s="1303"/>
      <c r="AJ2448" s="331"/>
      <c r="AK2448" s="333"/>
      <c r="AL2448" s="367"/>
      <c r="AM2448" s="333"/>
      <c r="AN2448" s="198"/>
    </row>
    <row r="2449" spans="1:40" s="190" customFormat="1">
      <c r="A2449" s="3288" t="s">
        <v>30</v>
      </c>
      <c r="B2449" s="3150" t="s">
        <v>33</v>
      </c>
      <c r="C2449" s="130" t="s">
        <v>17</v>
      </c>
      <c r="D2449" s="435"/>
      <c r="E2449" s="563">
        <f t="shared" ref="E2449:AB2449" si="1421">(E2453-D2453)*$AE2449*$AF2449</f>
        <v>0</v>
      </c>
      <c r="F2449" s="353">
        <f t="shared" si="1421"/>
        <v>0</v>
      </c>
      <c r="G2449" s="353">
        <f t="shared" si="1421"/>
        <v>0</v>
      </c>
      <c r="H2449" s="494">
        <f t="shared" si="1421"/>
        <v>0</v>
      </c>
      <c r="I2449" s="353">
        <f t="shared" si="1421"/>
        <v>0</v>
      </c>
      <c r="J2449" s="353">
        <f t="shared" si="1421"/>
        <v>0</v>
      </c>
      <c r="K2449" s="353">
        <f t="shared" si="1421"/>
        <v>0</v>
      </c>
      <c r="L2449" s="353">
        <f t="shared" si="1421"/>
        <v>0</v>
      </c>
      <c r="M2449" s="353">
        <f t="shared" si="1421"/>
        <v>0</v>
      </c>
      <c r="N2449" s="494">
        <f t="shared" si="1421"/>
        <v>0</v>
      </c>
      <c r="O2449" s="353">
        <f t="shared" si="1421"/>
        <v>0</v>
      </c>
      <c r="P2449" s="353">
        <f t="shared" si="1421"/>
        <v>0</v>
      </c>
      <c r="Q2449" s="353">
        <f t="shared" si="1421"/>
        <v>0</v>
      </c>
      <c r="R2449" s="353">
        <f t="shared" si="1421"/>
        <v>0</v>
      </c>
      <c r="S2449" s="353">
        <f t="shared" si="1421"/>
        <v>0</v>
      </c>
      <c r="T2449" s="353">
        <f t="shared" si="1421"/>
        <v>0</v>
      </c>
      <c r="U2449" s="353">
        <f t="shared" si="1421"/>
        <v>0</v>
      </c>
      <c r="V2449" s="523">
        <f t="shared" si="1421"/>
        <v>0</v>
      </c>
      <c r="W2449" s="353">
        <f t="shared" si="1421"/>
        <v>0</v>
      </c>
      <c r="X2449" s="353">
        <f t="shared" si="1421"/>
        <v>0</v>
      </c>
      <c r="Y2449" s="494">
        <f t="shared" si="1421"/>
        <v>0</v>
      </c>
      <c r="Z2449" s="353">
        <f t="shared" si="1421"/>
        <v>0</v>
      </c>
      <c r="AA2449" s="353">
        <f t="shared" si="1421"/>
        <v>0</v>
      </c>
      <c r="AB2449" s="562">
        <f t="shared" si="1421"/>
        <v>0</v>
      </c>
      <c r="AC2449" s="720">
        <f>SUM(E2449:AB2449)</f>
        <v>0</v>
      </c>
      <c r="AD2449" s="906"/>
      <c r="AE2449" s="605">
        <v>0</v>
      </c>
      <c r="AF2449" s="606">
        <v>0</v>
      </c>
      <c r="AJ2449" s="331"/>
      <c r="AK2449" s="1081"/>
      <c r="AL2449" s="1080"/>
      <c r="AM2449" s="367"/>
      <c r="AN2449" s="198"/>
    </row>
    <row r="2450" spans="1:40" s="190" customFormat="1">
      <c r="A2450" s="3256"/>
      <c r="B2450" s="3166"/>
      <c r="C2450" s="128" t="s">
        <v>19</v>
      </c>
      <c r="D2450" s="386"/>
      <c r="E2450" s="450">
        <f t="shared" ref="E2450:AB2450" si="1422">(E2454-D2454)*$AE2449*$AF2449</f>
        <v>0</v>
      </c>
      <c r="F2450" s="340">
        <f t="shared" si="1422"/>
        <v>0</v>
      </c>
      <c r="G2450" s="340">
        <f t="shared" si="1422"/>
        <v>0</v>
      </c>
      <c r="H2450" s="469">
        <f t="shared" si="1422"/>
        <v>0</v>
      </c>
      <c r="I2450" s="340">
        <f t="shared" si="1422"/>
        <v>0</v>
      </c>
      <c r="J2450" s="340">
        <f t="shared" si="1422"/>
        <v>0</v>
      </c>
      <c r="K2450" s="340">
        <f t="shared" si="1422"/>
        <v>0</v>
      </c>
      <c r="L2450" s="340">
        <f t="shared" si="1422"/>
        <v>0</v>
      </c>
      <c r="M2450" s="340">
        <f t="shared" si="1422"/>
        <v>0</v>
      </c>
      <c r="N2450" s="469">
        <f t="shared" si="1422"/>
        <v>0</v>
      </c>
      <c r="O2450" s="340">
        <f t="shared" si="1422"/>
        <v>0</v>
      </c>
      <c r="P2450" s="340">
        <f t="shared" si="1422"/>
        <v>0</v>
      </c>
      <c r="Q2450" s="340">
        <f t="shared" si="1422"/>
        <v>0</v>
      </c>
      <c r="R2450" s="340">
        <f t="shared" si="1422"/>
        <v>0</v>
      </c>
      <c r="S2450" s="340">
        <f t="shared" si="1422"/>
        <v>0</v>
      </c>
      <c r="T2450" s="340">
        <f t="shared" si="1422"/>
        <v>0</v>
      </c>
      <c r="U2450" s="340">
        <f t="shared" si="1422"/>
        <v>0</v>
      </c>
      <c r="V2450" s="505">
        <f t="shared" si="1422"/>
        <v>0</v>
      </c>
      <c r="W2450" s="340">
        <f t="shared" si="1422"/>
        <v>0</v>
      </c>
      <c r="X2450" s="340">
        <f t="shared" si="1422"/>
        <v>0</v>
      </c>
      <c r="Y2450" s="469">
        <f t="shared" si="1422"/>
        <v>0</v>
      </c>
      <c r="Z2450" s="340">
        <f t="shared" si="1422"/>
        <v>0</v>
      </c>
      <c r="AA2450" s="340">
        <f t="shared" si="1422"/>
        <v>0</v>
      </c>
      <c r="AB2450" s="341">
        <f t="shared" si="1422"/>
        <v>0</v>
      </c>
      <c r="AC2450" s="138">
        <f>SUM(E2450:AB2450)</f>
        <v>0</v>
      </c>
      <c r="AD2450" s="907"/>
      <c r="AE2450" s="908"/>
      <c r="AF2450" s="909"/>
      <c r="AJ2450" s="234"/>
      <c r="AK2450" s="367"/>
      <c r="AL2450" s="367"/>
      <c r="AM2450" s="367"/>
      <c r="AN2450" s="198"/>
    </row>
    <row r="2451" spans="1:40" s="190" customFormat="1">
      <c r="A2451" s="3256"/>
      <c r="B2451" s="3166"/>
      <c r="C2451" s="128" t="s">
        <v>20</v>
      </c>
      <c r="D2451" s="386"/>
      <c r="E2451" s="1807">
        <v>0</v>
      </c>
      <c r="F2451" s="1790">
        <v>0</v>
      </c>
      <c r="G2451" s="1790">
        <v>0</v>
      </c>
      <c r="H2451" s="474">
        <v>0</v>
      </c>
      <c r="I2451" s="1790">
        <v>0</v>
      </c>
      <c r="J2451" s="1790">
        <v>0</v>
      </c>
      <c r="K2451" s="1790">
        <v>0</v>
      </c>
      <c r="L2451" s="1790">
        <v>0</v>
      </c>
      <c r="M2451" s="1790">
        <v>0</v>
      </c>
      <c r="N2451" s="474">
        <v>0</v>
      </c>
      <c r="O2451" s="1790">
        <v>0</v>
      </c>
      <c r="P2451" s="1790">
        <v>0</v>
      </c>
      <c r="Q2451" s="1790">
        <v>0</v>
      </c>
      <c r="R2451" s="1790">
        <v>0</v>
      </c>
      <c r="S2451" s="1790">
        <v>0</v>
      </c>
      <c r="T2451" s="1790">
        <v>0</v>
      </c>
      <c r="U2451" s="1790">
        <v>0</v>
      </c>
      <c r="V2451" s="510">
        <v>0</v>
      </c>
      <c r="W2451" s="1790">
        <v>0</v>
      </c>
      <c r="X2451" s="1790">
        <v>0</v>
      </c>
      <c r="Y2451" s="474">
        <v>0</v>
      </c>
      <c r="Z2451" s="1790">
        <v>0</v>
      </c>
      <c r="AA2451" s="1790">
        <v>0</v>
      </c>
      <c r="AB2451" s="1791">
        <v>0</v>
      </c>
      <c r="AC2451" s="138">
        <v>0</v>
      </c>
      <c r="AD2451" s="907"/>
      <c r="AE2451" s="908"/>
      <c r="AF2451" s="909"/>
      <c r="AJ2451" s="234"/>
      <c r="AK2451" s="367"/>
      <c r="AL2451" s="367"/>
      <c r="AM2451" s="367"/>
      <c r="AN2451" s="198"/>
    </row>
    <row r="2452" spans="1:40" s="190" customFormat="1" ht="16.5" thickBot="1">
      <c r="A2452" s="3256"/>
      <c r="B2452" s="3166"/>
      <c r="C2452" s="128" t="s">
        <v>22</v>
      </c>
      <c r="D2452" s="386"/>
      <c r="E2452" s="643" t="e">
        <f t="shared" ref="E2452:AB2452" si="1423">E2450/E2449</f>
        <v>#DIV/0!</v>
      </c>
      <c r="F2452" s="346" t="e">
        <f t="shared" si="1423"/>
        <v>#DIV/0!</v>
      </c>
      <c r="G2452" s="346" t="e">
        <f t="shared" si="1423"/>
        <v>#DIV/0!</v>
      </c>
      <c r="H2452" s="471" t="e">
        <f t="shared" si="1423"/>
        <v>#DIV/0!</v>
      </c>
      <c r="I2452" s="346" t="e">
        <f t="shared" si="1423"/>
        <v>#DIV/0!</v>
      </c>
      <c r="J2452" s="346" t="e">
        <f t="shared" si="1423"/>
        <v>#DIV/0!</v>
      </c>
      <c r="K2452" s="346" t="e">
        <f t="shared" si="1423"/>
        <v>#DIV/0!</v>
      </c>
      <c r="L2452" s="346" t="e">
        <f t="shared" si="1423"/>
        <v>#DIV/0!</v>
      </c>
      <c r="M2452" s="346" t="e">
        <f t="shared" si="1423"/>
        <v>#DIV/0!</v>
      </c>
      <c r="N2452" s="471" t="e">
        <f t="shared" si="1423"/>
        <v>#DIV/0!</v>
      </c>
      <c r="O2452" s="346" t="e">
        <f t="shared" si="1423"/>
        <v>#DIV/0!</v>
      </c>
      <c r="P2452" s="346" t="e">
        <f t="shared" si="1423"/>
        <v>#DIV/0!</v>
      </c>
      <c r="Q2452" s="346" t="e">
        <f t="shared" si="1423"/>
        <v>#DIV/0!</v>
      </c>
      <c r="R2452" s="346" t="e">
        <f t="shared" si="1423"/>
        <v>#DIV/0!</v>
      </c>
      <c r="S2452" s="346" t="e">
        <f t="shared" si="1423"/>
        <v>#DIV/0!</v>
      </c>
      <c r="T2452" s="346" t="e">
        <f t="shared" si="1423"/>
        <v>#DIV/0!</v>
      </c>
      <c r="U2452" s="346" t="e">
        <f t="shared" si="1423"/>
        <v>#DIV/0!</v>
      </c>
      <c r="V2452" s="507" t="e">
        <f t="shared" si="1423"/>
        <v>#DIV/0!</v>
      </c>
      <c r="W2452" s="346" t="e">
        <f t="shared" si="1423"/>
        <v>#DIV/0!</v>
      </c>
      <c r="X2452" s="346" t="e">
        <f t="shared" si="1423"/>
        <v>#DIV/0!</v>
      </c>
      <c r="Y2452" s="471" t="e">
        <f t="shared" si="1423"/>
        <v>#DIV/0!</v>
      </c>
      <c r="Z2452" s="346" t="e">
        <f t="shared" si="1423"/>
        <v>#DIV/0!</v>
      </c>
      <c r="AA2452" s="346" t="e">
        <f t="shared" si="1423"/>
        <v>#DIV/0!</v>
      </c>
      <c r="AB2452" s="347" t="e">
        <f t="shared" si="1423"/>
        <v>#DIV/0!</v>
      </c>
      <c r="AC2452" s="137"/>
      <c r="AD2452" s="907"/>
      <c r="AE2452" s="908"/>
      <c r="AF2452" s="909"/>
      <c r="AJ2452" s="234"/>
      <c r="AK2452" s="367"/>
      <c r="AL2452" s="367"/>
      <c r="AM2452" s="367"/>
      <c r="AN2452" s="198"/>
    </row>
    <row r="2453" spans="1:40" s="190" customFormat="1" hidden="1">
      <c r="A2453" s="564"/>
      <c r="B2453" s="215"/>
      <c r="C2453" s="129" t="s">
        <v>23</v>
      </c>
      <c r="D2453" s="386"/>
      <c r="E2453" s="642"/>
      <c r="F2453" s="343"/>
      <c r="G2453" s="343"/>
      <c r="H2453" s="466"/>
      <c r="I2453" s="343"/>
      <c r="J2453" s="343"/>
      <c r="K2453" s="343"/>
      <c r="L2453" s="343"/>
      <c r="M2453" s="343"/>
      <c r="N2453" s="466"/>
      <c r="O2453" s="343"/>
      <c r="P2453" s="343"/>
      <c r="Q2453" s="343"/>
      <c r="R2453" s="343"/>
      <c r="S2453" s="343"/>
      <c r="T2453" s="343"/>
      <c r="U2453" s="343"/>
      <c r="V2453" s="502"/>
      <c r="W2453" s="343"/>
      <c r="X2453" s="343"/>
      <c r="Y2453" s="466"/>
      <c r="Z2453" s="343"/>
      <c r="AA2453" s="343"/>
      <c r="AB2453" s="344"/>
      <c r="AC2453" s="137"/>
      <c r="AD2453" s="907"/>
      <c r="AE2453" s="908"/>
      <c r="AF2453" s="909"/>
      <c r="AJ2453" s="234"/>
      <c r="AK2453" s="367"/>
      <c r="AL2453" s="367"/>
      <c r="AM2453" s="367"/>
      <c r="AN2453" s="198"/>
    </row>
    <row r="2454" spans="1:40" s="190" customFormat="1" hidden="1">
      <c r="A2454" s="564"/>
      <c r="B2454" s="215"/>
      <c r="C2454" s="129" t="s">
        <v>24</v>
      </c>
      <c r="D2454" s="386"/>
      <c r="E2454" s="642"/>
      <c r="F2454" s="343"/>
      <c r="G2454" s="343"/>
      <c r="H2454" s="466"/>
      <c r="I2454" s="343"/>
      <c r="J2454" s="343"/>
      <c r="K2454" s="343"/>
      <c r="L2454" s="343"/>
      <c r="M2454" s="343"/>
      <c r="N2454" s="466"/>
      <c r="O2454" s="343"/>
      <c r="P2454" s="343"/>
      <c r="Q2454" s="343"/>
      <c r="R2454" s="343"/>
      <c r="S2454" s="343"/>
      <c r="T2454" s="343"/>
      <c r="U2454" s="343"/>
      <c r="V2454" s="502"/>
      <c r="W2454" s="343"/>
      <c r="X2454" s="343"/>
      <c r="Y2454" s="466"/>
      <c r="Z2454" s="343"/>
      <c r="AA2454" s="343"/>
      <c r="AB2454" s="344"/>
      <c r="AC2454" s="137"/>
      <c r="AD2454" s="907"/>
      <c r="AE2454" s="908"/>
      <c r="AF2454" s="909"/>
      <c r="AH2454" s="367"/>
      <c r="AI2454" s="981"/>
      <c r="AJ2454" s="981"/>
      <c r="AK2454" s="982"/>
      <c r="AL2454" s="982"/>
      <c r="AM2454" s="198"/>
      <c r="AN2454" s="198"/>
    </row>
    <row r="2455" spans="1:40" s="190" customFormat="1" ht="16.5" hidden="1" thickBot="1">
      <c r="A2455" s="3315" t="s">
        <v>50</v>
      </c>
      <c r="B2455" s="3316"/>
      <c r="C2455" s="3317"/>
      <c r="D2455" s="384"/>
      <c r="E2455" s="597"/>
      <c r="F2455" s="188"/>
      <c r="G2455" s="188"/>
      <c r="H2455" s="473"/>
      <c r="I2455" s="188"/>
      <c r="J2455" s="188"/>
      <c r="K2455" s="188"/>
      <c r="L2455" s="188"/>
      <c r="M2455" s="188"/>
      <c r="N2455" s="473"/>
      <c r="O2455" s="188"/>
      <c r="P2455" s="188"/>
      <c r="Q2455" s="188"/>
      <c r="R2455" s="188"/>
      <c r="S2455" s="188"/>
      <c r="T2455" s="188"/>
      <c r="U2455" s="188"/>
      <c r="V2455" s="509"/>
      <c r="W2455" s="188"/>
      <c r="X2455" s="188"/>
      <c r="Y2455" s="473"/>
      <c r="Z2455" s="188"/>
      <c r="AA2455" s="188"/>
      <c r="AB2455" s="189"/>
      <c r="AC2455" s="208"/>
      <c r="AD2455" s="80">
        <v>0</v>
      </c>
      <c r="AE2455" s="81"/>
      <c r="AF2455" s="82"/>
      <c r="AJ2455" s="331"/>
      <c r="AK2455" s="333"/>
      <c r="AL2455" s="367"/>
      <c r="AM2455" s="333"/>
      <c r="AN2455" s="198"/>
    </row>
    <row r="2456" spans="1:40" s="190" customFormat="1">
      <c r="A2456" s="3255" t="s">
        <v>65</v>
      </c>
      <c r="B2456" s="3165" t="s">
        <v>390</v>
      </c>
      <c r="C2456" s="126" t="s">
        <v>17</v>
      </c>
      <c r="D2456" s="118" t="s">
        <v>131</v>
      </c>
      <c r="E2456" s="72">
        <f t="shared" ref="E2456:AB2456" si="1424">(E2460-D2460)*$AE2456*$AF2456</f>
        <v>7.2000000000000064</v>
      </c>
      <c r="F2456" s="73">
        <f t="shared" si="1424"/>
        <v>6.6000000000000725</v>
      </c>
      <c r="G2456" s="73">
        <f t="shared" si="1424"/>
        <v>7.2000000000000064</v>
      </c>
      <c r="H2456" s="468">
        <f t="shared" si="1424"/>
        <v>7.2000000000000064</v>
      </c>
      <c r="I2456" s="73">
        <f t="shared" si="1424"/>
        <v>7.2000000000000064</v>
      </c>
      <c r="J2456" s="73">
        <f t="shared" si="1424"/>
        <v>6.599999999999806</v>
      </c>
      <c r="K2456" s="73">
        <f t="shared" si="1424"/>
        <v>14.400000000000013</v>
      </c>
      <c r="L2456" s="73">
        <f t="shared" si="1424"/>
        <v>13.800000000000079</v>
      </c>
      <c r="M2456" s="73">
        <f t="shared" si="1424"/>
        <v>14.400000000000013</v>
      </c>
      <c r="N2456" s="468">
        <f t="shared" si="1424"/>
        <v>13.800000000000079</v>
      </c>
      <c r="O2456" s="73">
        <f t="shared" si="1424"/>
        <v>13.799999999999812</v>
      </c>
      <c r="P2456" s="73">
        <f t="shared" si="1424"/>
        <v>14.400000000000013</v>
      </c>
      <c r="Q2456" s="73">
        <f t="shared" si="1424"/>
        <v>13.800000000000079</v>
      </c>
      <c r="R2456" s="73">
        <f t="shared" si="1424"/>
        <v>14.400000000000013</v>
      </c>
      <c r="S2456" s="73">
        <f t="shared" si="1424"/>
        <v>13.800000000000079</v>
      </c>
      <c r="T2456" s="73">
        <f t="shared" si="1424"/>
        <v>14.400000000000013</v>
      </c>
      <c r="U2456" s="73">
        <f t="shared" si="1424"/>
        <v>13.799999999999812</v>
      </c>
      <c r="V2456" s="504">
        <f t="shared" si="1424"/>
        <v>7.2000000000000064</v>
      </c>
      <c r="W2456" s="73">
        <f t="shared" si="1424"/>
        <v>6.6000000000000725</v>
      </c>
      <c r="X2456" s="73">
        <f t="shared" si="1424"/>
        <v>7.2000000000000064</v>
      </c>
      <c r="Y2456" s="468">
        <f t="shared" si="1424"/>
        <v>7.2000000000000064</v>
      </c>
      <c r="Z2456" s="73">
        <f t="shared" si="1424"/>
        <v>7.2000000000000064</v>
      </c>
      <c r="AA2456" s="73">
        <f t="shared" si="1424"/>
        <v>6.6000000000000725</v>
      </c>
      <c r="AB2456" s="74">
        <f t="shared" si="1424"/>
        <v>7.2000000000000064</v>
      </c>
      <c r="AC2456" s="111">
        <f>SUM(E2456:AB2456)</f>
        <v>246.00000000000011</v>
      </c>
      <c r="AD2456" s="906"/>
      <c r="AE2456" s="605">
        <v>100</v>
      </c>
      <c r="AF2456" s="606">
        <v>6</v>
      </c>
      <c r="AJ2456" s="331"/>
      <c r="AK2456" s="1081"/>
      <c r="AL2456" s="1080"/>
      <c r="AM2456" s="367"/>
      <c r="AN2456" s="198"/>
    </row>
    <row r="2457" spans="1:40" s="190" customFormat="1">
      <c r="A2457" s="3256"/>
      <c r="B2457" s="3166"/>
      <c r="C2457" s="128" t="s">
        <v>19</v>
      </c>
      <c r="D2457" s="113" t="s">
        <v>34</v>
      </c>
      <c r="E2457" s="450"/>
      <c r="F2457" s="340"/>
      <c r="G2457" s="340"/>
      <c r="H2457" s="469"/>
      <c r="I2457" s="340"/>
      <c r="J2457" s="340"/>
      <c r="K2457" s="340"/>
      <c r="L2457" s="340"/>
      <c r="M2457" s="340"/>
      <c r="N2457" s="469"/>
      <c r="O2457" s="340"/>
      <c r="P2457" s="340"/>
      <c r="Q2457" s="340"/>
      <c r="R2457" s="340"/>
      <c r="S2457" s="340"/>
      <c r="T2457" s="340"/>
      <c r="U2457" s="340"/>
      <c r="V2457" s="505"/>
      <c r="W2457" s="340"/>
      <c r="X2457" s="340"/>
      <c r="Y2457" s="469"/>
      <c r="Z2457" s="340"/>
      <c r="AA2457" s="340"/>
      <c r="AB2457" s="341"/>
      <c r="AC2457" s="112">
        <f>SUM(E2457:AB2457)</f>
        <v>0</v>
      </c>
      <c r="AD2457" s="907"/>
      <c r="AE2457" s="908"/>
      <c r="AF2457" s="909"/>
      <c r="AJ2457" s="234"/>
      <c r="AK2457" s="367"/>
      <c r="AL2457" s="367"/>
      <c r="AM2457" s="367"/>
      <c r="AN2457" s="198"/>
    </row>
    <row r="2458" spans="1:40" s="190" customFormat="1">
      <c r="A2458" s="3256"/>
      <c r="B2458" s="3166"/>
      <c r="C2458" s="128" t="s">
        <v>20</v>
      </c>
      <c r="D2458" s="113" t="s">
        <v>21</v>
      </c>
      <c r="E2458" s="1826">
        <v>1</v>
      </c>
      <c r="F2458" s="1827">
        <v>1</v>
      </c>
      <c r="G2458" s="1827">
        <v>1</v>
      </c>
      <c r="H2458" s="1828">
        <v>1</v>
      </c>
      <c r="I2458" s="1827">
        <v>1</v>
      </c>
      <c r="J2458" s="1827">
        <v>1</v>
      </c>
      <c r="K2458" s="1827">
        <v>2</v>
      </c>
      <c r="L2458" s="1827">
        <v>2</v>
      </c>
      <c r="M2458" s="1827">
        <v>2</v>
      </c>
      <c r="N2458" s="1828">
        <v>2</v>
      </c>
      <c r="O2458" s="1827">
        <v>2</v>
      </c>
      <c r="P2458" s="1827">
        <v>2</v>
      </c>
      <c r="Q2458" s="1827">
        <v>2</v>
      </c>
      <c r="R2458" s="1827">
        <v>2</v>
      </c>
      <c r="S2458" s="1827">
        <v>2</v>
      </c>
      <c r="T2458" s="1827">
        <v>2</v>
      </c>
      <c r="U2458" s="1827">
        <v>2</v>
      </c>
      <c r="V2458" s="1829">
        <v>1</v>
      </c>
      <c r="W2458" s="1827">
        <v>1</v>
      </c>
      <c r="X2458" s="1827">
        <v>1</v>
      </c>
      <c r="Y2458" s="1828">
        <v>1</v>
      </c>
      <c r="Z2458" s="1827">
        <v>1</v>
      </c>
      <c r="AA2458" s="1827">
        <v>1</v>
      </c>
      <c r="AB2458" s="1830">
        <v>1</v>
      </c>
      <c r="AC2458" s="112">
        <f>AVERAGE(E2458:AB2458)</f>
        <v>1.4583333333333333</v>
      </c>
      <c r="AD2458" s="907"/>
      <c r="AE2458" s="908"/>
      <c r="AF2458" s="909"/>
      <c r="AJ2458" s="234"/>
      <c r="AK2458" s="367"/>
      <c r="AL2458" s="367"/>
      <c r="AM2458" s="367"/>
      <c r="AN2458" s="198"/>
    </row>
    <row r="2459" spans="1:40" s="190" customFormat="1" ht="16.5" thickBot="1">
      <c r="A2459" s="3256"/>
      <c r="B2459" s="3166"/>
      <c r="C2459" s="128" t="s">
        <v>22</v>
      </c>
      <c r="D2459" s="119"/>
      <c r="E2459" s="643">
        <f t="shared" ref="E2459:AB2459" si="1425">E2457/E2456</f>
        <v>0</v>
      </c>
      <c r="F2459" s="346">
        <f t="shared" si="1425"/>
        <v>0</v>
      </c>
      <c r="G2459" s="346">
        <f t="shared" si="1425"/>
        <v>0</v>
      </c>
      <c r="H2459" s="471">
        <f t="shared" si="1425"/>
        <v>0</v>
      </c>
      <c r="I2459" s="346">
        <f t="shared" si="1425"/>
        <v>0</v>
      </c>
      <c r="J2459" s="346">
        <f t="shared" si="1425"/>
        <v>0</v>
      </c>
      <c r="K2459" s="346">
        <f t="shared" si="1425"/>
        <v>0</v>
      </c>
      <c r="L2459" s="346">
        <f t="shared" si="1425"/>
        <v>0</v>
      </c>
      <c r="M2459" s="346">
        <f t="shared" si="1425"/>
        <v>0</v>
      </c>
      <c r="N2459" s="471">
        <f t="shared" si="1425"/>
        <v>0</v>
      </c>
      <c r="O2459" s="346">
        <f t="shared" si="1425"/>
        <v>0</v>
      </c>
      <c r="P2459" s="346">
        <f t="shared" si="1425"/>
        <v>0</v>
      </c>
      <c r="Q2459" s="346">
        <f t="shared" si="1425"/>
        <v>0</v>
      </c>
      <c r="R2459" s="346">
        <f t="shared" si="1425"/>
        <v>0</v>
      </c>
      <c r="S2459" s="346">
        <f t="shared" si="1425"/>
        <v>0</v>
      </c>
      <c r="T2459" s="346">
        <f t="shared" si="1425"/>
        <v>0</v>
      </c>
      <c r="U2459" s="346">
        <f t="shared" si="1425"/>
        <v>0</v>
      </c>
      <c r="V2459" s="507">
        <f t="shared" si="1425"/>
        <v>0</v>
      </c>
      <c r="W2459" s="346">
        <f t="shared" si="1425"/>
        <v>0</v>
      </c>
      <c r="X2459" s="346">
        <f t="shared" si="1425"/>
        <v>0</v>
      </c>
      <c r="Y2459" s="471">
        <f t="shared" si="1425"/>
        <v>0</v>
      </c>
      <c r="Z2459" s="346">
        <f t="shared" si="1425"/>
        <v>0</v>
      </c>
      <c r="AA2459" s="346">
        <f t="shared" si="1425"/>
        <v>0</v>
      </c>
      <c r="AB2459" s="347">
        <f t="shared" si="1425"/>
        <v>0</v>
      </c>
      <c r="AC2459" s="568">
        <f>AVERAGE(E2459:AB2459)</f>
        <v>0</v>
      </c>
      <c r="AD2459" s="907"/>
      <c r="AE2459" s="908"/>
      <c r="AF2459" s="909"/>
      <c r="AJ2459" s="234"/>
      <c r="AK2459" s="367"/>
      <c r="AL2459" s="367"/>
      <c r="AM2459" s="367"/>
      <c r="AN2459" s="198"/>
    </row>
    <row r="2460" spans="1:40" s="190" customFormat="1" hidden="1">
      <c r="A2460" s="564"/>
      <c r="B2460" s="215"/>
      <c r="C2460" s="129" t="s">
        <v>23</v>
      </c>
      <c r="D2460" s="2160">
        <v>3.19</v>
      </c>
      <c r="E2460" s="642">
        <v>3.202</v>
      </c>
      <c r="F2460" s="343">
        <v>3.2130000000000001</v>
      </c>
      <c r="G2460" s="343">
        <v>3.2250000000000001</v>
      </c>
      <c r="H2460" s="466">
        <v>3.2370000000000001</v>
      </c>
      <c r="I2460" s="343">
        <v>3.2490000000000001</v>
      </c>
      <c r="J2460" s="343">
        <v>3.26</v>
      </c>
      <c r="K2460" s="343">
        <v>3.2839999999999998</v>
      </c>
      <c r="L2460" s="343">
        <v>3.3069999999999999</v>
      </c>
      <c r="M2460" s="343">
        <v>3.331</v>
      </c>
      <c r="N2460" s="466">
        <v>3.3540000000000001</v>
      </c>
      <c r="O2460" s="343">
        <v>3.3769999999999998</v>
      </c>
      <c r="P2460" s="343">
        <v>3.4009999999999998</v>
      </c>
      <c r="Q2460" s="343">
        <v>3.4239999999999999</v>
      </c>
      <c r="R2460" s="343">
        <v>3.448</v>
      </c>
      <c r="S2460" s="343">
        <v>3.4710000000000001</v>
      </c>
      <c r="T2460" s="343">
        <v>3.4950000000000001</v>
      </c>
      <c r="U2460" s="343">
        <v>3.5179999999999998</v>
      </c>
      <c r="V2460" s="502">
        <v>3.53</v>
      </c>
      <c r="W2460" s="343">
        <v>3.5409999999999999</v>
      </c>
      <c r="X2460" s="343">
        <v>3.5529999999999999</v>
      </c>
      <c r="Y2460" s="466">
        <v>3.5649999999999999</v>
      </c>
      <c r="Z2460" s="343">
        <v>3.577</v>
      </c>
      <c r="AA2460" s="343">
        <v>3.5880000000000001</v>
      </c>
      <c r="AB2460" s="344">
        <v>3.6</v>
      </c>
      <c r="AC2460" s="113"/>
      <c r="AD2460" s="907"/>
      <c r="AE2460" s="908"/>
      <c r="AF2460" s="909"/>
      <c r="AJ2460" s="234"/>
      <c r="AK2460" s="367"/>
      <c r="AL2460" s="367"/>
      <c r="AM2460" s="367"/>
      <c r="AN2460" s="198"/>
    </row>
    <row r="2461" spans="1:40" s="190" customFormat="1" hidden="1">
      <c r="A2461" s="564"/>
      <c r="B2461" s="215"/>
      <c r="C2461" s="129" t="s">
        <v>24</v>
      </c>
      <c r="D2461" s="386" t="s">
        <v>173</v>
      </c>
      <c r="E2461" s="642"/>
      <c r="F2461" s="343"/>
      <c r="G2461" s="343"/>
      <c r="H2461" s="466"/>
      <c r="I2461" s="343"/>
      <c r="J2461" s="343"/>
      <c r="K2461" s="343"/>
      <c r="L2461" s="343"/>
      <c r="M2461" s="343"/>
      <c r="N2461" s="466"/>
      <c r="O2461" s="343"/>
      <c r="P2461" s="343"/>
      <c r="Q2461" s="343"/>
      <c r="R2461" s="343"/>
      <c r="S2461" s="343"/>
      <c r="T2461" s="343"/>
      <c r="U2461" s="343"/>
      <c r="V2461" s="502"/>
      <c r="W2461" s="343"/>
      <c r="X2461" s="343"/>
      <c r="Y2461" s="466"/>
      <c r="Z2461" s="343"/>
      <c r="AA2461" s="343"/>
      <c r="AB2461" s="344"/>
      <c r="AC2461" s="113"/>
      <c r="AD2461" s="907"/>
      <c r="AE2461" s="908"/>
      <c r="AF2461" s="909"/>
      <c r="AH2461" s="367"/>
      <c r="AI2461" s="981"/>
      <c r="AJ2461" s="981"/>
      <c r="AK2461" s="982"/>
      <c r="AL2461" s="982"/>
      <c r="AM2461" s="198"/>
      <c r="AN2461" s="198"/>
    </row>
    <row r="2462" spans="1:40" s="190" customFormat="1" ht="16.5" hidden="1" thickBot="1">
      <c r="A2462" s="3315" t="s">
        <v>50</v>
      </c>
      <c r="B2462" s="3316"/>
      <c r="C2462" s="3317"/>
      <c r="D2462" s="384"/>
      <c r="E2462" s="597">
        <f>SQRT(E2456*E2456+E2457*E2457)/E2447/1.73</f>
        <v>0.3926273312247795</v>
      </c>
      <c r="F2462" s="188">
        <f t="shared" ref="F2462:AB2462" si="1426">SQRT(F2456*F2456+F2457*F2457)/F2447/1.73</f>
        <v>0.35990838695605154</v>
      </c>
      <c r="G2462" s="188">
        <f t="shared" si="1426"/>
        <v>0.3926273312247795</v>
      </c>
      <c r="H2462" s="473">
        <f t="shared" si="1426"/>
        <v>0.3926273312247795</v>
      </c>
      <c r="I2462" s="188">
        <f t="shared" si="1426"/>
        <v>0.3926273312247795</v>
      </c>
      <c r="J2462" s="188">
        <f t="shared" si="1426"/>
        <v>0.359908386956037</v>
      </c>
      <c r="K2462" s="188">
        <f t="shared" si="1426"/>
        <v>0.79273327828241191</v>
      </c>
      <c r="L2462" s="188">
        <f t="shared" si="1426"/>
        <v>0.75970272502064851</v>
      </c>
      <c r="M2462" s="188">
        <f t="shared" si="1426"/>
        <v>0.79273327828241191</v>
      </c>
      <c r="N2462" s="473">
        <f t="shared" si="1426"/>
        <v>0.75970272502064851</v>
      </c>
      <c r="O2462" s="188">
        <f t="shared" si="1426"/>
        <v>0.75970272502063385</v>
      </c>
      <c r="P2462" s="188">
        <f t="shared" si="1426"/>
        <v>0.79273327828241191</v>
      </c>
      <c r="Q2462" s="188">
        <f t="shared" si="1426"/>
        <v>0.75970272502064851</v>
      </c>
      <c r="R2462" s="188">
        <f t="shared" si="1426"/>
        <v>0.80035571365051195</v>
      </c>
      <c r="S2462" s="188">
        <f t="shared" si="1426"/>
        <v>0.76700755891507766</v>
      </c>
      <c r="T2462" s="188">
        <f t="shared" si="1426"/>
        <v>0.80035571365051195</v>
      </c>
      <c r="U2462" s="188">
        <f t="shared" si="1426"/>
        <v>0.76700755891506289</v>
      </c>
      <c r="V2462" s="509">
        <f t="shared" si="1426"/>
        <v>0.40017785682525597</v>
      </c>
      <c r="W2462" s="188">
        <f t="shared" si="1426"/>
        <v>0.36682970208982174</v>
      </c>
      <c r="X2462" s="188">
        <f t="shared" si="1426"/>
        <v>0.40017785682525597</v>
      </c>
      <c r="Y2462" s="473">
        <f t="shared" si="1426"/>
        <v>0.40017785682525597</v>
      </c>
      <c r="Z2462" s="188">
        <f t="shared" si="1426"/>
        <v>0.40017785682525597</v>
      </c>
      <c r="AA2462" s="188">
        <f t="shared" si="1426"/>
        <v>0.36333608587944244</v>
      </c>
      <c r="AB2462" s="189">
        <f t="shared" si="1426"/>
        <v>0.39636663914120596</v>
      </c>
      <c r="AC2462" s="114">
        <f>AVERAGE(E2462:AB2462)</f>
        <v>0.56538780138681999</v>
      </c>
      <c r="AD2462" s="80">
        <f>(AC2458-AC2462)/AC2458</f>
        <v>0.61230550762046632</v>
      </c>
      <c r="AE2462" s="81"/>
      <c r="AF2462" s="82"/>
      <c r="AJ2462" s="331"/>
      <c r="AK2462" s="333"/>
      <c r="AL2462" s="367"/>
      <c r="AM2462" s="333"/>
      <c r="AN2462" s="198"/>
    </row>
    <row r="2463" spans="1:40" s="190" customFormat="1">
      <c r="A2463" s="3255" t="s">
        <v>57</v>
      </c>
      <c r="B2463" s="3165" t="s">
        <v>391</v>
      </c>
      <c r="C2463" s="126" t="s">
        <v>17</v>
      </c>
      <c r="D2463" s="118" t="s">
        <v>131</v>
      </c>
      <c r="E2463" s="72">
        <f t="shared" ref="E2463:AB2463" si="1427">(E2467-D2467)*$AE2463*$AF2463</f>
        <v>65.999999999998948</v>
      </c>
      <c r="F2463" s="73">
        <f t="shared" si="1427"/>
        <v>66.000000000002501</v>
      </c>
      <c r="G2463" s="73">
        <f t="shared" si="1427"/>
        <v>63.999999999996504</v>
      </c>
      <c r="H2463" s="468">
        <f t="shared" si="1427"/>
        <v>66.000000000002501</v>
      </c>
      <c r="I2463" s="73">
        <f t="shared" si="1427"/>
        <v>65.999999999998948</v>
      </c>
      <c r="J2463" s="73">
        <f t="shared" si="1427"/>
        <v>82.000000000000739</v>
      </c>
      <c r="K2463" s="73">
        <f t="shared" si="1427"/>
        <v>82.000000000000739</v>
      </c>
      <c r="L2463" s="73">
        <f t="shared" si="1427"/>
        <v>81.999999999997186</v>
      </c>
      <c r="M2463" s="73">
        <f t="shared" si="1427"/>
        <v>82.000000000000739</v>
      </c>
      <c r="N2463" s="468">
        <f t="shared" si="1427"/>
        <v>82.000000000000739</v>
      </c>
      <c r="O2463" s="73">
        <f t="shared" si="1427"/>
        <v>82.000000000000739</v>
      </c>
      <c r="P2463" s="73">
        <f t="shared" si="1427"/>
        <v>82.000000000000739</v>
      </c>
      <c r="Q2463" s="73">
        <f t="shared" si="1427"/>
        <v>81.999999999997186</v>
      </c>
      <c r="R2463" s="73">
        <f t="shared" si="1427"/>
        <v>82.000000000000739</v>
      </c>
      <c r="S2463" s="73">
        <f t="shared" si="1427"/>
        <v>82.000000000000739</v>
      </c>
      <c r="T2463" s="73">
        <f t="shared" si="1427"/>
        <v>82.000000000000739</v>
      </c>
      <c r="U2463" s="73">
        <f t="shared" si="1427"/>
        <v>82.000000000000739</v>
      </c>
      <c r="V2463" s="504">
        <f t="shared" si="1427"/>
        <v>81.999999999997186</v>
      </c>
      <c r="W2463" s="73">
        <f t="shared" si="1427"/>
        <v>82.000000000000739</v>
      </c>
      <c r="X2463" s="73">
        <f t="shared" si="1427"/>
        <v>82.000000000000739</v>
      </c>
      <c r="Y2463" s="468">
        <f t="shared" si="1427"/>
        <v>65.999999999998948</v>
      </c>
      <c r="Z2463" s="73">
        <f t="shared" si="1427"/>
        <v>64.000000000000057</v>
      </c>
      <c r="AA2463" s="73">
        <f t="shared" si="1427"/>
        <v>66.000000000002501</v>
      </c>
      <c r="AB2463" s="74">
        <f t="shared" si="1427"/>
        <v>65.999999999998948</v>
      </c>
      <c r="AC2463" s="111">
        <f>SUM(E2463:AB2463)</f>
        <v>1819.9999999999998</v>
      </c>
      <c r="AD2463" s="906"/>
      <c r="AE2463" s="605">
        <v>100</v>
      </c>
      <c r="AF2463" s="606">
        <v>20</v>
      </c>
      <c r="AJ2463" s="331"/>
      <c r="AK2463" s="1081"/>
      <c r="AL2463" s="1080"/>
      <c r="AM2463" s="367"/>
      <c r="AN2463" s="198"/>
    </row>
    <row r="2464" spans="1:40" s="190" customFormat="1">
      <c r="A2464" s="3256"/>
      <c r="B2464" s="3166"/>
      <c r="C2464" s="128" t="s">
        <v>19</v>
      </c>
      <c r="D2464" s="113" t="s">
        <v>34</v>
      </c>
      <c r="E2464" s="450"/>
      <c r="F2464" s="340"/>
      <c r="G2464" s="340"/>
      <c r="H2464" s="469"/>
      <c r="I2464" s="340"/>
      <c r="J2464" s="340"/>
      <c r="K2464" s="340"/>
      <c r="L2464" s="340"/>
      <c r="M2464" s="340"/>
      <c r="N2464" s="469"/>
      <c r="O2464" s="340"/>
      <c r="P2464" s="340"/>
      <c r="Q2464" s="340"/>
      <c r="R2464" s="340"/>
      <c r="S2464" s="340"/>
      <c r="T2464" s="340"/>
      <c r="U2464" s="340"/>
      <c r="V2464" s="505"/>
      <c r="W2464" s="340"/>
      <c r="X2464" s="340"/>
      <c r="Y2464" s="469"/>
      <c r="Z2464" s="340"/>
      <c r="AA2464" s="340"/>
      <c r="AB2464" s="341"/>
      <c r="AC2464" s="112">
        <f>SUM(E2464:AB2464)</f>
        <v>0</v>
      </c>
      <c r="AD2464" s="907"/>
      <c r="AE2464" s="908"/>
      <c r="AF2464" s="909"/>
      <c r="AJ2464" s="234"/>
      <c r="AK2464" s="367"/>
      <c r="AL2464" s="367"/>
      <c r="AM2464" s="367"/>
      <c r="AN2464" s="198"/>
    </row>
    <row r="2465" spans="1:40" s="190" customFormat="1">
      <c r="A2465" s="3256"/>
      <c r="B2465" s="3166"/>
      <c r="C2465" s="128" t="s">
        <v>20</v>
      </c>
      <c r="D2465" s="113" t="s">
        <v>21</v>
      </c>
      <c r="E2465" s="1807">
        <v>4</v>
      </c>
      <c r="F2465" s="1790">
        <v>4</v>
      </c>
      <c r="G2465" s="1790">
        <v>4</v>
      </c>
      <c r="H2465" s="474">
        <v>4</v>
      </c>
      <c r="I2465" s="1790">
        <v>4</v>
      </c>
      <c r="J2465" s="1790">
        <v>5</v>
      </c>
      <c r="K2465" s="1790">
        <v>5</v>
      </c>
      <c r="L2465" s="1790">
        <v>5</v>
      </c>
      <c r="M2465" s="1790">
        <v>5</v>
      </c>
      <c r="N2465" s="474">
        <v>5</v>
      </c>
      <c r="O2465" s="1790">
        <v>5</v>
      </c>
      <c r="P2465" s="1790">
        <v>5</v>
      </c>
      <c r="Q2465" s="1790">
        <v>5</v>
      </c>
      <c r="R2465" s="1790">
        <v>5</v>
      </c>
      <c r="S2465" s="1790">
        <v>5</v>
      </c>
      <c r="T2465" s="1790">
        <v>5</v>
      </c>
      <c r="U2465" s="1790">
        <v>5</v>
      </c>
      <c r="V2465" s="510">
        <v>5</v>
      </c>
      <c r="W2465" s="1790">
        <v>5</v>
      </c>
      <c r="X2465" s="1790">
        <v>5</v>
      </c>
      <c r="Y2465" s="474">
        <v>4</v>
      </c>
      <c r="Z2465" s="1790">
        <v>4</v>
      </c>
      <c r="AA2465" s="1790">
        <v>4</v>
      </c>
      <c r="AB2465" s="1791">
        <v>4</v>
      </c>
      <c r="AC2465" s="112">
        <f>AVERAGE(E2465:AB2465)</f>
        <v>4.625</v>
      </c>
      <c r="AD2465" s="907"/>
      <c r="AE2465" s="908"/>
      <c r="AF2465" s="909"/>
      <c r="AJ2465" s="234"/>
      <c r="AK2465" s="367"/>
      <c r="AL2465" s="367"/>
      <c r="AM2465" s="367"/>
      <c r="AN2465" s="198"/>
    </row>
    <row r="2466" spans="1:40" s="190" customFormat="1" ht="16.5" thickBot="1">
      <c r="A2466" s="3256"/>
      <c r="B2466" s="3166"/>
      <c r="C2466" s="128" t="s">
        <v>22</v>
      </c>
      <c r="D2466" s="119"/>
      <c r="E2466" s="643">
        <f t="shared" ref="E2466:AB2466" si="1428">E2464/E2463</f>
        <v>0</v>
      </c>
      <c r="F2466" s="346">
        <f t="shared" si="1428"/>
        <v>0</v>
      </c>
      <c r="G2466" s="346">
        <f t="shared" si="1428"/>
        <v>0</v>
      </c>
      <c r="H2466" s="471">
        <f t="shared" si="1428"/>
        <v>0</v>
      </c>
      <c r="I2466" s="346">
        <f t="shared" si="1428"/>
        <v>0</v>
      </c>
      <c r="J2466" s="346">
        <f t="shared" si="1428"/>
        <v>0</v>
      </c>
      <c r="K2466" s="346">
        <f t="shared" si="1428"/>
        <v>0</v>
      </c>
      <c r="L2466" s="346">
        <f t="shared" si="1428"/>
        <v>0</v>
      </c>
      <c r="M2466" s="346">
        <f t="shared" si="1428"/>
        <v>0</v>
      </c>
      <c r="N2466" s="471">
        <f t="shared" si="1428"/>
        <v>0</v>
      </c>
      <c r="O2466" s="346">
        <f t="shared" si="1428"/>
        <v>0</v>
      </c>
      <c r="P2466" s="346">
        <f t="shared" si="1428"/>
        <v>0</v>
      </c>
      <c r="Q2466" s="346">
        <f t="shared" si="1428"/>
        <v>0</v>
      </c>
      <c r="R2466" s="346">
        <f t="shared" si="1428"/>
        <v>0</v>
      </c>
      <c r="S2466" s="346">
        <f t="shared" si="1428"/>
        <v>0</v>
      </c>
      <c r="T2466" s="346">
        <f t="shared" si="1428"/>
        <v>0</v>
      </c>
      <c r="U2466" s="346">
        <f t="shared" si="1428"/>
        <v>0</v>
      </c>
      <c r="V2466" s="507">
        <f t="shared" si="1428"/>
        <v>0</v>
      </c>
      <c r="W2466" s="346">
        <f t="shared" si="1428"/>
        <v>0</v>
      </c>
      <c r="X2466" s="346">
        <f t="shared" si="1428"/>
        <v>0</v>
      </c>
      <c r="Y2466" s="471">
        <f t="shared" si="1428"/>
        <v>0</v>
      </c>
      <c r="Z2466" s="346">
        <f t="shared" si="1428"/>
        <v>0</v>
      </c>
      <c r="AA2466" s="346">
        <f t="shared" si="1428"/>
        <v>0</v>
      </c>
      <c r="AB2466" s="347">
        <f t="shared" si="1428"/>
        <v>0</v>
      </c>
      <c r="AC2466" s="568">
        <f>AVERAGE(E2466:AB2466)</f>
        <v>0</v>
      </c>
      <c r="AD2466" s="907"/>
      <c r="AE2466" s="908"/>
      <c r="AF2466" s="909"/>
      <c r="AJ2466" s="234"/>
      <c r="AK2466" s="367"/>
      <c r="AL2466" s="367"/>
      <c r="AM2466" s="367"/>
      <c r="AN2466" s="198"/>
    </row>
    <row r="2467" spans="1:40" s="190" customFormat="1" hidden="1">
      <c r="A2467" s="564"/>
      <c r="B2467" s="215"/>
      <c r="C2467" s="129" t="s">
        <v>23</v>
      </c>
      <c r="D2467" s="2160">
        <v>8.91</v>
      </c>
      <c r="E2467" s="642">
        <v>8.9429999999999996</v>
      </c>
      <c r="F2467" s="343">
        <v>8.9760000000000009</v>
      </c>
      <c r="G2467" s="343">
        <v>9.0079999999999991</v>
      </c>
      <c r="H2467" s="466">
        <v>9.0410000000000004</v>
      </c>
      <c r="I2467" s="343">
        <v>9.0739999999999998</v>
      </c>
      <c r="J2467" s="343">
        <v>9.1150000000000002</v>
      </c>
      <c r="K2467" s="343">
        <v>9.1560000000000006</v>
      </c>
      <c r="L2467" s="343">
        <v>9.1969999999999992</v>
      </c>
      <c r="M2467" s="343">
        <v>9.2379999999999995</v>
      </c>
      <c r="N2467" s="466">
        <v>9.2789999999999999</v>
      </c>
      <c r="O2467" s="343">
        <v>9.32</v>
      </c>
      <c r="P2467" s="343">
        <v>9.3610000000000007</v>
      </c>
      <c r="Q2467" s="343">
        <v>9.4019999999999992</v>
      </c>
      <c r="R2467" s="343">
        <v>9.4429999999999996</v>
      </c>
      <c r="S2467" s="343">
        <v>9.484</v>
      </c>
      <c r="T2467" s="343">
        <v>9.5250000000000004</v>
      </c>
      <c r="U2467" s="343">
        <v>9.5660000000000007</v>
      </c>
      <c r="V2467" s="502">
        <v>9.6069999999999993</v>
      </c>
      <c r="W2467" s="343">
        <v>9.6479999999999997</v>
      </c>
      <c r="X2467" s="343">
        <v>9.6890000000000001</v>
      </c>
      <c r="Y2467" s="466">
        <v>9.7219999999999995</v>
      </c>
      <c r="Z2467" s="343">
        <v>9.7539999999999996</v>
      </c>
      <c r="AA2467" s="343">
        <v>9.7870000000000008</v>
      </c>
      <c r="AB2467" s="344">
        <v>9.82</v>
      </c>
      <c r="AC2467" s="113"/>
      <c r="AD2467" s="907"/>
      <c r="AE2467" s="908"/>
      <c r="AF2467" s="909"/>
      <c r="AJ2467" s="234"/>
      <c r="AK2467" s="367"/>
      <c r="AL2467" s="367"/>
      <c r="AM2467" s="367"/>
      <c r="AN2467" s="198"/>
    </row>
    <row r="2468" spans="1:40" s="190" customFormat="1" hidden="1">
      <c r="A2468" s="564"/>
      <c r="B2468" s="215"/>
      <c r="C2468" s="129" t="s">
        <v>24</v>
      </c>
      <c r="D2468" s="386" t="s">
        <v>173</v>
      </c>
      <c r="E2468" s="642"/>
      <c r="F2468" s="343"/>
      <c r="G2468" s="343"/>
      <c r="H2468" s="466"/>
      <c r="I2468" s="343"/>
      <c r="J2468" s="343"/>
      <c r="K2468" s="343"/>
      <c r="L2468" s="343"/>
      <c r="M2468" s="343"/>
      <c r="N2468" s="466"/>
      <c r="O2468" s="343"/>
      <c r="P2468" s="343"/>
      <c r="Q2468" s="343"/>
      <c r="R2468" s="343"/>
      <c r="S2468" s="343"/>
      <c r="T2468" s="343"/>
      <c r="U2468" s="343"/>
      <c r="V2468" s="502"/>
      <c r="W2468" s="343"/>
      <c r="X2468" s="343"/>
      <c r="Y2468" s="466"/>
      <c r="Z2468" s="343"/>
      <c r="AA2468" s="343"/>
      <c r="AB2468" s="344"/>
      <c r="AC2468" s="113"/>
      <c r="AD2468" s="907"/>
      <c r="AE2468" s="908"/>
      <c r="AF2468" s="909"/>
      <c r="AH2468" s="367"/>
      <c r="AI2468" s="981"/>
      <c r="AJ2468" s="981"/>
      <c r="AK2468" s="982"/>
      <c r="AL2468" s="982"/>
      <c r="AM2468" s="198"/>
      <c r="AN2468" s="198"/>
    </row>
    <row r="2469" spans="1:40" s="190" customFormat="1" ht="16.5" hidden="1" thickBot="1">
      <c r="A2469" s="3315" t="s">
        <v>50</v>
      </c>
      <c r="B2469" s="3316"/>
      <c r="C2469" s="3317"/>
      <c r="D2469" s="384"/>
      <c r="E2469" s="597">
        <f>SQRT(E2463*E2463+E2464*E2464)/E2447/1.73</f>
        <v>3.5990838695604186</v>
      </c>
      <c r="F2469" s="188">
        <f t="shared" ref="F2469:AB2469" si="1429">SQRT(F2463*F2463+F2464*F2464)/F2447/1.73</f>
        <v>3.5990838695606122</v>
      </c>
      <c r="G2469" s="188">
        <f t="shared" si="1429"/>
        <v>3.4900207219978463</v>
      </c>
      <c r="H2469" s="473">
        <f t="shared" si="1429"/>
        <v>3.5990838695606122</v>
      </c>
      <c r="I2469" s="188">
        <f t="shared" si="1429"/>
        <v>3.5990838695604186</v>
      </c>
      <c r="J2469" s="188">
        <f t="shared" si="1429"/>
        <v>4.4715890500600253</v>
      </c>
      <c r="K2469" s="188">
        <f t="shared" si="1429"/>
        <v>4.5141756124415489</v>
      </c>
      <c r="L2469" s="188">
        <f t="shared" si="1429"/>
        <v>4.5141756124413535</v>
      </c>
      <c r="M2469" s="188">
        <f t="shared" si="1429"/>
        <v>4.5141756124415489</v>
      </c>
      <c r="N2469" s="473">
        <f t="shared" si="1429"/>
        <v>4.5141756124415489</v>
      </c>
      <c r="O2469" s="188">
        <f t="shared" si="1429"/>
        <v>4.5141756124415489</v>
      </c>
      <c r="P2469" s="188">
        <f t="shared" si="1429"/>
        <v>4.5141756124415489</v>
      </c>
      <c r="Q2469" s="188">
        <f t="shared" si="1429"/>
        <v>4.5141756124413535</v>
      </c>
      <c r="R2469" s="188">
        <f t="shared" si="1429"/>
        <v>4.5575811471765642</v>
      </c>
      <c r="S2469" s="188">
        <f t="shared" si="1429"/>
        <v>4.5575811471765642</v>
      </c>
      <c r="T2469" s="188">
        <f t="shared" si="1429"/>
        <v>4.5575811471765642</v>
      </c>
      <c r="U2469" s="188">
        <f t="shared" si="1429"/>
        <v>4.5575811471765642</v>
      </c>
      <c r="V2469" s="509">
        <f t="shared" si="1429"/>
        <v>4.557581147176367</v>
      </c>
      <c r="W2469" s="188">
        <f t="shared" si="1429"/>
        <v>4.5575811471765642</v>
      </c>
      <c r="X2469" s="188">
        <f t="shared" si="1429"/>
        <v>4.5575811471765642</v>
      </c>
      <c r="Y2469" s="473">
        <f t="shared" si="1429"/>
        <v>3.6682970208981183</v>
      </c>
      <c r="Z2469" s="188">
        <f t="shared" si="1429"/>
        <v>3.557136505113387</v>
      </c>
      <c r="AA2469" s="188">
        <f t="shared" si="1429"/>
        <v>3.6333608587945223</v>
      </c>
      <c r="AB2469" s="189">
        <f t="shared" si="1429"/>
        <v>3.6333608587943269</v>
      </c>
      <c r="AC2469" s="114">
        <f>AVERAGE(E2469:AB2469)</f>
        <v>4.1813499088011037</v>
      </c>
      <c r="AD2469" s="80">
        <f>(AC2465-AC2469)/AC2465</f>
        <v>9.5924344043004608E-2</v>
      </c>
      <c r="AE2469" s="81"/>
      <c r="AF2469" s="82"/>
      <c r="AJ2469" s="331"/>
      <c r="AK2469" s="333"/>
      <c r="AL2469" s="367"/>
      <c r="AM2469" s="333"/>
      <c r="AN2469" s="198"/>
    </row>
    <row r="2470" spans="1:40" s="190" customFormat="1">
      <c r="A2470" s="3255" t="s">
        <v>31</v>
      </c>
      <c r="B2470" s="3165" t="s">
        <v>392</v>
      </c>
      <c r="C2470" s="126" t="s">
        <v>17</v>
      </c>
      <c r="D2470" s="435" t="s">
        <v>131</v>
      </c>
      <c r="E2470" s="72">
        <f t="shared" ref="E2470:AB2470" si="1430">(E2474-D2474)*$AE2470*$AF2470</f>
        <v>59.999999999998721</v>
      </c>
      <c r="F2470" s="73">
        <f t="shared" si="1430"/>
        <v>59.000000000001052</v>
      </c>
      <c r="G2470" s="73">
        <f t="shared" si="1430"/>
        <v>59.999999999998721</v>
      </c>
      <c r="H2470" s="468">
        <f t="shared" si="1430"/>
        <v>60.000000000000497</v>
      </c>
      <c r="I2470" s="73">
        <f t="shared" si="1430"/>
        <v>60.000000000000497</v>
      </c>
      <c r="J2470" s="73">
        <f t="shared" si="1430"/>
        <v>67.000000000000171</v>
      </c>
      <c r="K2470" s="73">
        <f t="shared" si="1430"/>
        <v>67.000000000000171</v>
      </c>
      <c r="L2470" s="73">
        <f t="shared" si="1430"/>
        <v>67.000000000000171</v>
      </c>
      <c r="M2470" s="73">
        <f t="shared" si="1430"/>
        <v>74.999999999999289</v>
      </c>
      <c r="N2470" s="468">
        <f t="shared" si="1430"/>
        <v>74.999999999999289</v>
      </c>
      <c r="O2470" s="73">
        <f t="shared" si="1430"/>
        <v>74.00000000000162</v>
      </c>
      <c r="P2470" s="73">
        <f t="shared" si="1430"/>
        <v>74.999999999999289</v>
      </c>
      <c r="Q2470" s="73">
        <f t="shared" si="1430"/>
        <v>74.999999999999289</v>
      </c>
      <c r="R2470" s="73">
        <f t="shared" si="1430"/>
        <v>73.999999999999844</v>
      </c>
      <c r="S2470" s="73">
        <f t="shared" si="1430"/>
        <v>75.000000000001066</v>
      </c>
      <c r="T2470" s="73">
        <f t="shared" si="1430"/>
        <v>74.999999999999289</v>
      </c>
      <c r="U2470" s="73">
        <f t="shared" si="1430"/>
        <v>73.999999999999844</v>
      </c>
      <c r="V2470" s="504">
        <f t="shared" si="1430"/>
        <v>75.000000000001066</v>
      </c>
      <c r="W2470" s="73">
        <f t="shared" si="1430"/>
        <v>73.999999999999844</v>
      </c>
      <c r="X2470" s="73">
        <f t="shared" si="1430"/>
        <v>74.999999999999289</v>
      </c>
      <c r="Y2470" s="468">
        <f t="shared" si="1430"/>
        <v>67.000000000000171</v>
      </c>
      <c r="Z2470" s="73">
        <f t="shared" si="1430"/>
        <v>67.999999999999616</v>
      </c>
      <c r="AA2470" s="73">
        <f t="shared" si="1430"/>
        <v>59.000000000001052</v>
      </c>
      <c r="AB2470" s="451">
        <f t="shared" si="1430"/>
        <v>59.999999999998721</v>
      </c>
      <c r="AC2470" s="111">
        <f>SUM(E2470:AB2470)</f>
        <v>1649.9999999999986</v>
      </c>
      <c r="AD2470" s="604"/>
      <c r="AE2470" s="605">
        <v>100</v>
      </c>
      <c r="AF2470" s="606">
        <v>10</v>
      </c>
      <c r="AJ2470" s="331"/>
      <c r="AK2470" s="1081"/>
      <c r="AL2470" s="1080"/>
      <c r="AM2470" s="367"/>
      <c r="AN2470" s="198"/>
    </row>
    <row r="2471" spans="1:40" s="190" customFormat="1">
      <c r="A2471" s="3256"/>
      <c r="B2471" s="3166"/>
      <c r="C2471" s="128" t="s">
        <v>19</v>
      </c>
      <c r="D2471" s="386" t="s">
        <v>34</v>
      </c>
      <c r="E2471" s="450"/>
      <c r="F2471" s="340"/>
      <c r="G2471" s="340"/>
      <c r="H2471" s="469"/>
      <c r="I2471" s="340"/>
      <c r="J2471" s="340"/>
      <c r="K2471" s="340"/>
      <c r="L2471" s="340"/>
      <c r="M2471" s="340"/>
      <c r="N2471" s="469"/>
      <c r="O2471" s="340"/>
      <c r="P2471" s="340"/>
      <c r="Q2471" s="340"/>
      <c r="R2471" s="340"/>
      <c r="S2471" s="340"/>
      <c r="T2471" s="340"/>
      <c r="U2471" s="340"/>
      <c r="V2471" s="505"/>
      <c r="W2471" s="340"/>
      <c r="X2471" s="340"/>
      <c r="Y2471" s="469"/>
      <c r="Z2471" s="340"/>
      <c r="AA2471" s="340"/>
      <c r="AB2471" s="452"/>
      <c r="AC2471" s="112">
        <f>SUM(E2471:AB2471)</f>
        <v>0</v>
      </c>
      <c r="AD2471" s="1042"/>
      <c r="AE2471" s="908"/>
      <c r="AF2471" s="909"/>
      <c r="AJ2471" s="234"/>
      <c r="AK2471" s="367"/>
      <c r="AL2471" s="367"/>
      <c r="AM2471" s="367"/>
      <c r="AN2471" s="198"/>
    </row>
    <row r="2472" spans="1:40" s="190" customFormat="1">
      <c r="A2472" s="3256"/>
      <c r="B2472" s="3166"/>
      <c r="C2472" s="128" t="s">
        <v>20</v>
      </c>
      <c r="D2472" s="386" t="s">
        <v>21</v>
      </c>
      <c r="E2472" s="2776">
        <v>3</v>
      </c>
      <c r="F2472" s="2194">
        <v>3</v>
      </c>
      <c r="G2472" s="2194">
        <v>3</v>
      </c>
      <c r="H2472" s="1828">
        <v>3</v>
      </c>
      <c r="I2472" s="2194">
        <v>3</v>
      </c>
      <c r="J2472" s="2194">
        <v>4</v>
      </c>
      <c r="K2472" s="2194">
        <v>4</v>
      </c>
      <c r="L2472" s="2194">
        <v>4</v>
      </c>
      <c r="M2472" s="2194">
        <v>5</v>
      </c>
      <c r="N2472" s="1828">
        <v>5</v>
      </c>
      <c r="O2472" s="2194">
        <v>5</v>
      </c>
      <c r="P2472" s="2194">
        <v>5</v>
      </c>
      <c r="Q2472" s="2194">
        <v>5</v>
      </c>
      <c r="R2472" s="2194">
        <v>5</v>
      </c>
      <c r="S2472" s="2194">
        <v>5</v>
      </c>
      <c r="T2472" s="2194">
        <v>5</v>
      </c>
      <c r="U2472" s="2194">
        <v>5</v>
      </c>
      <c r="V2472" s="1829">
        <v>5</v>
      </c>
      <c r="W2472" s="2194">
        <v>5</v>
      </c>
      <c r="X2472" s="2194">
        <v>5</v>
      </c>
      <c r="Y2472" s="1828">
        <v>5</v>
      </c>
      <c r="Z2472" s="2194">
        <v>4</v>
      </c>
      <c r="AA2472" s="2194">
        <v>4</v>
      </c>
      <c r="AB2472" s="2195">
        <v>4</v>
      </c>
      <c r="AC2472" s="112">
        <f>AVERAGE(E2472:AB2472)</f>
        <v>4.333333333333333</v>
      </c>
      <c r="AD2472" s="1042"/>
      <c r="AE2472" s="908"/>
      <c r="AF2472" s="909"/>
      <c r="AJ2472" s="234"/>
      <c r="AK2472" s="367"/>
      <c r="AL2472" s="367"/>
      <c r="AM2472" s="367"/>
      <c r="AN2472" s="198"/>
    </row>
    <row r="2473" spans="1:40" s="190" customFormat="1" ht="16.5" thickBot="1">
      <c r="A2473" s="3256"/>
      <c r="B2473" s="3166"/>
      <c r="C2473" s="128" t="s">
        <v>22</v>
      </c>
      <c r="D2473" s="386"/>
      <c r="E2473" s="643">
        <f t="shared" ref="E2473:AB2473" si="1431">E2471/E2470</f>
        <v>0</v>
      </c>
      <c r="F2473" s="346">
        <f t="shared" si="1431"/>
        <v>0</v>
      </c>
      <c r="G2473" s="346">
        <f t="shared" si="1431"/>
        <v>0</v>
      </c>
      <c r="H2473" s="471">
        <f t="shared" si="1431"/>
        <v>0</v>
      </c>
      <c r="I2473" s="346">
        <f t="shared" si="1431"/>
        <v>0</v>
      </c>
      <c r="J2473" s="346">
        <f t="shared" si="1431"/>
        <v>0</v>
      </c>
      <c r="K2473" s="346">
        <f t="shared" si="1431"/>
        <v>0</v>
      </c>
      <c r="L2473" s="346">
        <f t="shared" si="1431"/>
        <v>0</v>
      </c>
      <c r="M2473" s="346">
        <f t="shared" si="1431"/>
        <v>0</v>
      </c>
      <c r="N2473" s="471">
        <f t="shared" si="1431"/>
        <v>0</v>
      </c>
      <c r="O2473" s="346">
        <f t="shared" si="1431"/>
        <v>0</v>
      </c>
      <c r="P2473" s="346">
        <f t="shared" si="1431"/>
        <v>0</v>
      </c>
      <c r="Q2473" s="346">
        <f t="shared" si="1431"/>
        <v>0</v>
      </c>
      <c r="R2473" s="346">
        <f t="shared" si="1431"/>
        <v>0</v>
      </c>
      <c r="S2473" s="346">
        <f t="shared" si="1431"/>
        <v>0</v>
      </c>
      <c r="T2473" s="346">
        <f t="shared" si="1431"/>
        <v>0</v>
      </c>
      <c r="U2473" s="346">
        <f t="shared" si="1431"/>
        <v>0</v>
      </c>
      <c r="V2473" s="507">
        <f t="shared" si="1431"/>
        <v>0</v>
      </c>
      <c r="W2473" s="346">
        <f t="shared" si="1431"/>
        <v>0</v>
      </c>
      <c r="X2473" s="346">
        <f t="shared" si="1431"/>
        <v>0</v>
      </c>
      <c r="Y2473" s="471">
        <f t="shared" si="1431"/>
        <v>0</v>
      </c>
      <c r="Z2473" s="346">
        <f t="shared" si="1431"/>
        <v>0</v>
      </c>
      <c r="AA2473" s="346">
        <f t="shared" si="1431"/>
        <v>0</v>
      </c>
      <c r="AB2473" s="371">
        <f t="shared" si="1431"/>
        <v>0</v>
      </c>
      <c r="AC2473" s="568">
        <f>AVERAGE(E2473:AB2473)</f>
        <v>0</v>
      </c>
      <c r="AD2473" s="1042"/>
      <c r="AE2473" s="908"/>
      <c r="AF2473" s="909"/>
      <c r="AJ2473" s="234"/>
      <c r="AK2473" s="367"/>
      <c r="AL2473" s="367"/>
      <c r="AM2473" s="367"/>
      <c r="AN2473" s="198"/>
    </row>
    <row r="2474" spans="1:40" s="190" customFormat="1" hidden="1">
      <c r="A2474" s="564"/>
      <c r="B2474" s="215"/>
      <c r="C2474" s="129" t="s">
        <v>23</v>
      </c>
      <c r="D2474" s="386">
        <v>9.2200000000000006</v>
      </c>
      <c r="E2474" s="642">
        <v>9.2799999999999994</v>
      </c>
      <c r="F2474" s="343">
        <v>9.3390000000000004</v>
      </c>
      <c r="G2474" s="343">
        <v>9.3989999999999991</v>
      </c>
      <c r="H2474" s="466">
        <v>9.4589999999999996</v>
      </c>
      <c r="I2474" s="343">
        <v>9.5190000000000001</v>
      </c>
      <c r="J2474" s="343">
        <v>9.5860000000000003</v>
      </c>
      <c r="K2474" s="343">
        <v>9.6530000000000005</v>
      </c>
      <c r="L2474" s="343">
        <v>9.7200000000000006</v>
      </c>
      <c r="M2474" s="343">
        <v>9.7949999999999999</v>
      </c>
      <c r="N2474" s="466">
        <v>9.8699999999999992</v>
      </c>
      <c r="O2474" s="343">
        <v>9.9440000000000008</v>
      </c>
      <c r="P2474" s="343">
        <v>10.019</v>
      </c>
      <c r="Q2474" s="343">
        <v>10.093999999999999</v>
      </c>
      <c r="R2474" s="343">
        <v>10.167999999999999</v>
      </c>
      <c r="S2474" s="343">
        <v>10.243</v>
      </c>
      <c r="T2474" s="343">
        <v>10.318</v>
      </c>
      <c r="U2474" s="343">
        <v>10.391999999999999</v>
      </c>
      <c r="V2474" s="502">
        <v>10.467000000000001</v>
      </c>
      <c r="W2474" s="343">
        <v>10.541</v>
      </c>
      <c r="X2474" s="343">
        <v>10.616</v>
      </c>
      <c r="Y2474" s="466">
        <v>10.683</v>
      </c>
      <c r="Z2474" s="343">
        <v>10.750999999999999</v>
      </c>
      <c r="AA2474" s="343">
        <v>10.81</v>
      </c>
      <c r="AB2474" s="1082">
        <v>10.87</v>
      </c>
      <c r="AC2474" s="113"/>
      <c r="AD2474" s="1042"/>
      <c r="AE2474" s="908"/>
      <c r="AF2474" s="909"/>
      <c r="AJ2474" s="234"/>
      <c r="AK2474" s="367"/>
      <c r="AL2474" s="367"/>
      <c r="AM2474" s="367"/>
      <c r="AN2474" s="198"/>
    </row>
    <row r="2475" spans="1:40" s="190" customFormat="1" hidden="1">
      <c r="A2475" s="564"/>
      <c r="B2475" s="215"/>
      <c r="C2475" s="129" t="s">
        <v>24</v>
      </c>
      <c r="D2475" s="386" t="s">
        <v>173</v>
      </c>
      <c r="E2475" s="642"/>
      <c r="F2475" s="343"/>
      <c r="G2475" s="343"/>
      <c r="H2475" s="466"/>
      <c r="I2475" s="343"/>
      <c r="J2475" s="343"/>
      <c r="K2475" s="343"/>
      <c r="L2475" s="343"/>
      <c r="M2475" s="343"/>
      <c r="N2475" s="466"/>
      <c r="O2475" s="343"/>
      <c r="P2475" s="343"/>
      <c r="Q2475" s="343"/>
      <c r="R2475" s="343"/>
      <c r="S2475" s="343"/>
      <c r="T2475" s="343"/>
      <c r="U2475" s="343"/>
      <c r="V2475" s="502"/>
      <c r="W2475" s="343"/>
      <c r="X2475" s="343"/>
      <c r="Y2475" s="466"/>
      <c r="Z2475" s="343"/>
      <c r="AA2475" s="343"/>
      <c r="AB2475" s="1082"/>
      <c r="AC2475" s="113"/>
      <c r="AD2475" s="1042"/>
      <c r="AE2475" s="908"/>
      <c r="AF2475" s="909"/>
      <c r="AH2475" s="367"/>
      <c r="AI2475" s="981"/>
      <c r="AJ2475" s="981"/>
      <c r="AK2475" s="982"/>
      <c r="AL2475" s="982"/>
      <c r="AM2475" s="198"/>
      <c r="AN2475" s="198"/>
    </row>
    <row r="2476" spans="1:40" s="190" customFormat="1" ht="16.5" hidden="1" thickBot="1">
      <c r="A2476" s="3280" t="s">
        <v>50</v>
      </c>
      <c r="B2476" s="3319"/>
      <c r="C2476" s="3320"/>
      <c r="D2476" s="789"/>
      <c r="E2476" s="597">
        <f>SQRT(E2470*E2470+E2471*E2471)/E2447/1.73</f>
        <v>3.2718944268730903</v>
      </c>
      <c r="F2476" s="188">
        <f t="shared" ref="F2476:AB2476" si="1432">SQRT(F2470*F2470+F2471*F2471)/F2447/1.73</f>
        <v>3.217362853091998</v>
      </c>
      <c r="G2476" s="188">
        <f t="shared" si="1432"/>
        <v>3.2718944268730903</v>
      </c>
      <c r="H2476" s="473">
        <f t="shared" si="1432"/>
        <v>3.2718944268731867</v>
      </c>
      <c r="I2476" s="188">
        <f t="shared" si="1432"/>
        <v>3.2718944268731867</v>
      </c>
      <c r="J2476" s="188">
        <f t="shared" si="1432"/>
        <v>3.6536154433417041</v>
      </c>
      <c r="K2476" s="188">
        <f t="shared" si="1432"/>
        <v>3.6884117808973396</v>
      </c>
      <c r="L2476" s="188">
        <f t="shared" si="1432"/>
        <v>3.6884117808973396</v>
      </c>
      <c r="M2476" s="188">
        <f t="shared" si="1432"/>
        <v>4.1288191577208524</v>
      </c>
      <c r="N2476" s="473">
        <f t="shared" si="1432"/>
        <v>4.1288191577208524</v>
      </c>
      <c r="O2476" s="188">
        <f t="shared" si="1432"/>
        <v>4.0737682356180356</v>
      </c>
      <c r="P2476" s="188">
        <f t="shared" si="1432"/>
        <v>4.1288191577208524</v>
      </c>
      <c r="Q2476" s="188">
        <f t="shared" si="1432"/>
        <v>4.1288191577208524</v>
      </c>
      <c r="R2476" s="188">
        <f t="shared" si="1432"/>
        <v>4.1129390840373414</v>
      </c>
      <c r="S2476" s="188">
        <f t="shared" si="1432"/>
        <v>4.1685193419298061</v>
      </c>
      <c r="T2476" s="188">
        <f t="shared" si="1432"/>
        <v>4.1685193419297075</v>
      </c>
      <c r="U2476" s="188">
        <f t="shared" si="1432"/>
        <v>4.1129390840373414</v>
      </c>
      <c r="V2476" s="509">
        <f t="shared" si="1432"/>
        <v>4.1685193419298061</v>
      </c>
      <c r="W2476" s="188">
        <f t="shared" si="1432"/>
        <v>4.1129390840373414</v>
      </c>
      <c r="X2476" s="188">
        <f t="shared" si="1432"/>
        <v>4.1685193419297075</v>
      </c>
      <c r="Y2476" s="473">
        <f t="shared" si="1432"/>
        <v>3.7238772787905829</v>
      </c>
      <c r="Z2476" s="188">
        <f t="shared" si="1432"/>
        <v>3.7794575366829486</v>
      </c>
      <c r="AA2476" s="188">
        <f t="shared" si="1432"/>
        <v>3.2480044040738258</v>
      </c>
      <c r="AB2476" s="455">
        <f t="shared" si="1432"/>
        <v>3.3030553261766431</v>
      </c>
      <c r="AC2476" s="114">
        <f>AVERAGE(E2476:AB2476)</f>
        <v>3.7913213999073938</v>
      </c>
      <c r="AD2476" s="100">
        <f>(AC2472-AC2476)/AC2472</f>
        <v>0.12507967694444752</v>
      </c>
      <c r="AE2476" s="81"/>
      <c r="AF2476" s="82"/>
      <c r="AJ2476" s="331"/>
      <c r="AK2476" s="333"/>
      <c r="AL2476" s="367"/>
      <c r="AM2476" s="333"/>
      <c r="AN2476" s="198"/>
    </row>
    <row r="2477" spans="1:40" s="190" customFormat="1" ht="16.5" thickBot="1">
      <c r="A2477" s="2163"/>
      <c r="B2477" s="2164" t="s">
        <v>39</v>
      </c>
      <c r="C2477" s="745" t="s">
        <v>17</v>
      </c>
      <c r="D2477" s="2170"/>
      <c r="E2477" s="743">
        <f t="shared" ref="E2477:AB2477" si="1433">(E2478-D2478)*$AE2477*$AF2477</f>
        <v>5.8000000000000007</v>
      </c>
      <c r="F2477" s="748">
        <f t="shared" si="1433"/>
        <v>0.20000000000000018</v>
      </c>
      <c r="G2477" s="748">
        <f t="shared" si="1433"/>
        <v>0.20000000000000018</v>
      </c>
      <c r="H2477" s="749">
        <f t="shared" si="1433"/>
        <v>0.20000000000000018</v>
      </c>
      <c r="I2477" s="748">
        <f t="shared" si="1433"/>
        <v>0.39999999999999591</v>
      </c>
      <c r="J2477" s="748">
        <f t="shared" si="1433"/>
        <v>0.20000000000000018</v>
      </c>
      <c r="K2477" s="748">
        <f t="shared" si="1433"/>
        <v>0.20000000000000018</v>
      </c>
      <c r="L2477" s="748">
        <f t="shared" si="1433"/>
        <v>0.20000000000000018</v>
      </c>
      <c r="M2477" s="748">
        <f t="shared" si="1433"/>
        <v>0.40000000000000036</v>
      </c>
      <c r="N2477" s="749">
        <f t="shared" si="1433"/>
        <v>0.20000000000000018</v>
      </c>
      <c r="O2477" s="748">
        <f t="shared" si="1433"/>
        <v>0.20000000000000018</v>
      </c>
      <c r="P2477" s="748">
        <f t="shared" si="1433"/>
        <v>0.20000000000000018</v>
      </c>
      <c r="Q2477" s="748">
        <f t="shared" si="1433"/>
        <v>0.40000000000000036</v>
      </c>
      <c r="R2477" s="748">
        <f t="shared" si="1433"/>
        <v>0.20000000000000018</v>
      </c>
      <c r="S2477" s="748">
        <f t="shared" si="1433"/>
        <v>0.20000000000000018</v>
      </c>
      <c r="T2477" s="748">
        <f t="shared" si="1433"/>
        <v>0.20000000000000018</v>
      </c>
      <c r="U2477" s="748">
        <f t="shared" si="1433"/>
        <v>0.40000000000000036</v>
      </c>
      <c r="V2477" s="1366">
        <f t="shared" si="1433"/>
        <v>0.20000000000000018</v>
      </c>
      <c r="W2477" s="748">
        <f t="shared" si="1433"/>
        <v>0.20000000000000018</v>
      </c>
      <c r="X2477" s="748">
        <f t="shared" si="1433"/>
        <v>0.20000000000000018</v>
      </c>
      <c r="Y2477" s="749">
        <f t="shared" si="1433"/>
        <v>0.40000000000000036</v>
      </c>
      <c r="Z2477" s="748">
        <f t="shared" si="1433"/>
        <v>0.20000000000000018</v>
      </c>
      <c r="AA2477" s="748">
        <f t="shared" si="1433"/>
        <v>0.20000000000000018</v>
      </c>
      <c r="AB2477" s="2165">
        <f t="shared" si="1433"/>
        <v>0.20000000000000018</v>
      </c>
      <c r="AC2477" s="2171">
        <f>SUM(E2477:AB2477)</f>
        <v>11.399999999999999</v>
      </c>
      <c r="AD2477" s="296"/>
      <c r="AE2477" s="297">
        <v>1</v>
      </c>
      <c r="AF2477" s="298">
        <v>20</v>
      </c>
      <c r="AJ2477" s="331"/>
      <c r="AK2477" s="1081"/>
      <c r="AL2477" s="1080"/>
      <c r="AM2477" s="367"/>
      <c r="AN2477" s="198"/>
    </row>
    <row r="2478" spans="1:40" s="190" customFormat="1" ht="16.5" hidden="1" thickBot="1">
      <c r="A2478" s="2147"/>
      <c r="B2478" s="2169"/>
      <c r="C2478" s="754" t="s">
        <v>23</v>
      </c>
      <c r="D2478" s="990">
        <v>0.8</v>
      </c>
      <c r="E2478" s="752">
        <v>1.0900000000000001</v>
      </c>
      <c r="F2478" s="246">
        <v>1.1000000000000001</v>
      </c>
      <c r="G2478" s="246">
        <v>1.1100000000000001</v>
      </c>
      <c r="H2478" s="493">
        <v>1.1200000000000001</v>
      </c>
      <c r="I2478" s="246">
        <v>1.1399999999999999</v>
      </c>
      <c r="J2478" s="246">
        <v>1.1499999999999999</v>
      </c>
      <c r="K2478" s="246">
        <v>1.1599999999999999</v>
      </c>
      <c r="L2478" s="246">
        <v>1.17</v>
      </c>
      <c r="M2478" s="246">
        <v>1.19</v>
      </c>
      <c r="N2478" s="493">
        <v>1.2</v>
      </c>
      <c r="O2478" s="246">
        <v>1.21</v>
      </c>
      <c r="P2478" s="246">
        <v>1.22</v>
      </c>
      <c r="Q2478" s="246">
        <v>1.24</v>
      </c>
      <c r="R2478" s="246">
        <v>1.25</v>
      </c>
      <c r="S2478" s="246">
        <v>1.26</v>
      </c>
      <c r="T2478" s="246">
        <v>1.27</v>
      </c>
      <c r="U2478" s="246">
        <v>1.29</v>
      </c>
      <c r="V2478" s="522">
        <v>1.3</v>
      </c>
      <c r="W2478" s="246">
        <v>1.31</v>
      </c>
      <c r="X2478" s="246">
        <v>1.32</v>
      </c>
      <c r="Y2478" s="493">
        <v>1.34</v>
      </c>
      <c r="Z2478" s="246">
        <v>1.35</v>
      </c>
      <c r="AA2478" s="246">
        <v>1.36</v>
      </c>
      <c r="AB2478" s="1391">
        <v>1.37</v>
      </c>
      <c r="AC2478" s="2161"/>
      <c r="AD2478" s="299"/>
      <c r="AE2478" s="300"/>
      <c r="AF2478" s="301"/>
      <c r="AJ2478" s="234"/>
      <c r="AK2478" s="367"/>
      <c r="AL2478" s="367"/>
      <c r="AM2478" s="367"/>
      <c r="AN2478" s="198"/>
    </row>
    <row r="2479" spans="1:40" s="190" customFormat="1">
      <c r="A2479" s="3212" t="s">
        <v>40</v>
      </c>
      <c r="B2479" s="3213"/>
      <c r="C2479" s="130" t="s">
        <v>17</v>
      </c>
      <c r="D2479" s="1245"/>
      <c r="E2479" s="814">
        <f>SUM(E2449,E2456,E2463,E2470)</f>
        <v>133.19999999999766</v>
      </c>
      <c r="F2479" s="815">
        <f t="shared" ref="F2479:AC2479" si="1434">SUM(F2449,F2456,F2463,F2470)</f>
        <v>131.60000000000363</v>
      </c>
      <c r="G2479" s="815">
        <f t="shared" si="1434"/>
        <v>131.19999999999521</v>
      </c>
      <c r="H2479" s="467">
        <f t="shared" si="1434"/>
        <v>133.200000000003</v>
      </c>
      <c r="I2479" s="815">
        <f t="shared" si="1434"/>
        <v>133.19999999999945</v>
      </c>
      <c r="J2479" s="815">
        <f t="shared" si="1434"/>
        <v>155.6000000000007</v>
      </c>
      <c r="K2479" s="815">
        <f t="shared" si="1434"/>
        <v>163.40000000000092</v>
      </c>
      <c r="L2479" s="815">
        <f t="shared" si="1434"/>
        <v>162.79999999999745</v>
      </c>
      <c r="M2479" s="815">
        <f t="shared" si="1434"/>
        <v>171.40000000000003</v>
      </c>
      <c r="N2479" s="467">
        <f t="shared" si="1434"/>
        <v>170.80000000000013</v>
      </c>
      <c r="O2479" s="815">
        <f t="shared" si="1434"/>
        <v>169.80000000000217</v>
      </c>
      <c r="P2479" s="815">
        <f t="shared" si="1434"/>
        <v>171.40000000000003</v>
      </c>
      <c r="Q2479" s="815">
        <f t="shared" si="1434"/>
        <v>170.79999999999654</v>
      </c>
      <c r="R2479" s="815">
        <f t="shared" si="1434"/>
        <v>170.4000000000006</v>
      </c>
      <c r="S2479" s="815">
        <f t="shared" si="1434"/>
        <v>170.80000000000189</v>
      </c>
      <c r="T2479" s="815">
        <f t="shared" si="1434"/>
        <v>171.40000000000003</v>
      </c>
      <c r="U2479" s="815">
        <f t="shared" si="1434"/>
        <v>169.80000000000041</v>
      </c>
      <c r="V2479" s="501">
        <f t="shared" si="1434"/>
        <v>164.19999999999825</v>
      </c>
      <c r="W2479" s="815">
        <f t="shared" si="1434"/>
        <v>162.60000000000065</v>
      </c>
      <c r="X2479" s="815">
        <f t="shared" si="1434"/>
        <v>164.20000000000005</v>
      </c>
      <c r="Y2479" s="467">
        <f t="shared" si="1434"/>
        <v>140.19999999999914</v>
      </c>
      <c r="Z2479" s="815">
        <f t="shared" si="1434"/>
        <v>139.19999999999968</v>
      </c>
      <c r="AA2479" s="815">
        <f t="shared" si="1434"/>
        <v>131.60000000000363</v>
      </c>
      <c r="AB2479" s="816">
        <f t="shared" si="1434"/>
        <v>133.19999999999766</v>
      </c>
      <c r="AC2479" s="1304">
        <f t="shared" si="1434"/>
        <v>3715.9999999999986</v>
      </c>
      <c r="AJ2479" s="234"/>
      <c r="AK2479" s="367"/>
      <c r="AL2479" s="367"/>
      <c r="AM2479" s="367"/>
      <c r="AN2479" s="198"/>
    </row>
    <row r="2480" spans="1:40" s="190" customFormat="1" ht="16.5" thickBot="1">
      <c r="A2480" s="3212"/>
      <c r="B2480" s="3213"/>
      <c r="C2480" s="589" t="s">
        <v>19</v>
      </c>
      <c r="D2480" s="1027"/>
      <c r="E2480" s="1305"/>
      <c r="F2480" s="994"/>
      <c r="G2480" s="994"/>
      <c r="H2480" s="498"/>
      <c r="I2480" s="994"/>
      <c r="J2480" s="994"/>
      <c r="K2480" s="994"/>
      <c r="L2480" s="994"/>
      <c r="M2480" s="994"/>
      <c r="N2480" s="498"/>
      <c r="O2480" s="994"/>
      <c r="P2480" s="994"/>
      <c r="Q2480" s="994"/>
      <c r="R2480" s="994"/>
      <c r="S2480" s="994"/>
      <c r="T2480" s="994"/>
      <c r="U2480" s="994"/>
      <c r="V2480" s="524"/>
      <c r="W2480" s="994"/>
      <c r="X2480" s="994"/>
      <c r="Y2480" s="498"/>
      <c r="Z2480" s="994"/>
      <c r="AA2480" s="994"/>
      <c r="AB2480" s="1306"/>
      <c r="AC2480" s="1307"/>
      <c r="AJ2480" s="234"/>
      <c r="AK2480" s="367"/>
      <c r="AL2480" s="367"/>
      <c r="AM2480" s="367"/>
      <c r="AN2480" s="198"/>
    </row>
    <row r="2481" spans="1:40" s="190" customFormat="1">
      <c r="A2481" s="3238" t="s">
        <v>41</v>
      </c>
      <c r="B2481" s="3239"/>
      <c r="C2481" s="126" t="s">
        <v>42</v>
      </c>
      <c r="D2481" s="1026"/>
      <c r="E2481" s="1251">
        <f>100-(E2479/(E2436))*100</f>
        <v>-4.0624999999980815</v>
      </c>
      <c r="F2481" s="143">
        <f t="shared" ref="F2481:AB2481" si="1435">100-(F2479/(F2429+F2436))*100</f>
        <v>0.30303030302864897</v>
      </c>
      <c r="G2481" s="143">
        <f t="shared" si="1435"/>
        <v>-2.4999999999975984</v>
      </c>
      <c r="H2481" s="479">
        <f t="shared" si="1435"/>
        <v>-0.90909090909208601</v>
      </c>
      <c r="I2481" s="143">
        <f t="shared" si="1435"/>
        <v>-4.0624999999994742</v>
      </c>
      <c r="J2481" s="143">
        <f t="shared" si="1435"/>
        <v>2.7499999999996447</v>
      </c>
      <c r="K2481" s="143">
        <f t="shared" si="1435"/>
        <v>-2.12500000000162</v>
      </c>
      <c r="L2481" s="143">
        <f t="shared" si="1435"/>
        <v>-1.7499999999983231</v>
      </c>
      <c r="M2481" s="143">
        <f t="shared" si="1435"/>
        <v>-2.0238095238089215</v>
      </c>
      <c r="N2481" s="479">
        <f t="shared" si="1435"/>
        <v>0.69767441860389567</v>
      </c>
      <c r="O2481" s="143">
        <f t="shared" si="1435"/>
        <v>-1.0714285714292515</v>
      </c>
      <c r="P2481" s="143">
        <f t="shared" si="1435"/>
        <v>4.7777777777776009</v>
      </c>
      <c r="Q2481" s="143">
        <f t="shared" si="1435"/>
        <v>5.1111111111128764</v>
      </c>
      <c r="R2481" s="143">
        <f t="shared" si="1435"/>
        <v>5.3333333333328454</v>
      </c>
      <c r="S2481" s="143">
        <f t="shared" si="1435"/>
        <v>2.9545454545444727</v>
      </c>
      <c r="T2481" s="143">
        <f t="shared" si="1435"/>
        <v>4.7777777777776009</v>
      </c>
      <c r="U2481" s="143">
        <f t="shared" si="1435"/>
        <v>5.6666666666672114</v>
      </c>
      <c r="V2481" s="515">
        <f t="shared" si="1435"/>
        <v>-2.6249999999988063</v>
      </c>
      <c r="W2481" s="143">
        <f t="shared" si="1435"/>
        <v>-1.6250000000003268</v>
      </c>
      <c r="X2481" s="143">
        <f t="shared" si="1435"/>
        <v>-2.6249999999999432</v>
      </c>
      <c r="Y2481" s="479">
        <f t="shared" si="1435"/>
        <v>5.2702702702706432</v>
      </c>
      <c r="Z2481" s="143">
        <f t="shared" si="1435"/>
        <v>0.57142857142920889</v>
      </c>
      <c r="AA2481" s="143">
        <f t="shared" si="1435"/>
        <v>5.9999999999953957</v>
      </c>
      <c r="AB2481" s="1252">
        <f t="shared" si="1435"/>
        <v>4.8571428571449076</v>
      </c>
      <c r="AC2481" s="1253">
        <f>100-(AC2479/(AC2436))*100</f>
        <v>1.1702127659574444</v>
      </c>
      <c r="AJ2481" s="234"/>
      <c r="AK2481" s="367"/>
      <c r="AL2481" s="367"/>
      <c r="AM2481" s="367"/>
      <c r="AN2481" s="198"/>
    </row>
    <row r="2482" spans="1:40" s="190" customFormat="1" ht="16.5" thickBot="1">
      <c r="A2482" s="3236"/>
      <c r="B2482" s="3237"/>
      <c r="C2482" s="131" t="s">
        <v>43</v>
      </c>
      <c r="D2482" s="1028"/>
      <c r="E2482" s="1248" t="e">
        <f t="shared" ref="E2482:AC2482" si="1436">100-(E2480/(E2430+E2437))*100</f>
        <v>#DIV/0!</v>
      </c>
      <c r="F2482" s="362" t="e">
        <f t="shared" si="1436"/>
        <v>#DIV/0!</v>
      </c>
      <c r="G2482" s="362" t="e">
        <f t="shared" si="1436"/>
        <v>#DIV/0!</v>
      </c>
      <c r="H2482" s="481" t="e">
        <f t="shared" si="1436"/>
        <v>#DIV/0!</v>
      </c>
      <c r="I2482" s="362" t="e">
        <f t="shared" si="1436"/>
        <v>#DIV/0!</v>
      </c>
      <c r="J2482" s="362" t="e">
        <f t="shared" si="1436"/>
        <v>#DIV/0!</v>
      </c>
      <c r="K2482" s="362" t="e">
        <f t="shared" si="1436"/>
        <v>#DIV/0!</v>
      </c>
      <c r="L2482" s="362" t="e">
        <f t="shared" si="1436"/>
        <v>#DIV/0!</v>
      </c>
      <c r="M2482" s="362" t="e">
        <f t="shared" si="1436"/>
        <v>#DIV/0!</v>
      </c>
      <c r="N2482" s="481" t="e">
        <f t="shared" si="1436"/>
        <v>#DIV/0!</v>
      </c>
      <c r="O2482" s="362" t="e">
        <f t="shared" si="1436"/>
        <v>#DIV/0!</v>
      </c>
      <c r="P2482" s="362" t="e">
        <f t="shared" si="1436"/>
        <v>#DIV/0!</v>
      </c>
      <c r="Q2482" s="362" t="e">
        <f t="shared" si="1436"/>
        <v>#DIV/0!</v>
      </c>
      <c r="R2482" s="362" t="e">
        <f t="shared" si="1436"/>
        <v>#DIV/0!</v>
      </c>
      <c r="S2482" s="362" t="e">
        <f t="shared" si="1436"/>
        <v>#DIV/0!</v>
      </c>
      <c r="T2482" s="362" t="e">
        <f t="shared" si="1436"/>
        <v>#DIV/0!</v>
      </c>
      <c r="U2482" s="362" t="e">
        <f t="shared" si="1436"/>
        <v>#DIV/0!</v>
      </c>
      <c r="V2482" s="525" t="e">
        <f t="shared" si="1436"/>
        <v>#DIV/0!</v>
      </c>
      <c r="W2482" s="362" t="e">
        <f t="shared" si="1436"/>
        <v>#DIV/0!</v>
      </c>
      <c r="X2482" s="362" t="e">
        <f t="shared" si="1436"/>
        <v>#DIV/0!</v>
      </c>
      <c r="Y2482" s="481" t="e">
        <f t="shared" si="1436"/>
        <v>#DIV/0!</v>
      </c>
      <c r="Z2482" s="362" t="e">
        <f t="shared" si="1436"/>
        <v>#DIV/0!</v>
      </c>
      <c r="AA2482" s="362" t="e">
        <f t="shared" si="1436"/>
        <v>#DIV/0!</v>
      </c>
      <c r="AB2482" s="1249" t="e">
        <f t="shared" si="1436"/>
        <v>#DIV/0!</v>
      </c>
      <c r="AC2482" s="1308" t="e">
        <f t="shared" si="1436"/>
        <v>#DIV/0!</v>
      </c>
      <c r="AJ2482" s="221"/>
      <c r="AK2482" s="1068"/>
      <c r="AL2482" s="1068"/>
      <c r="AM2482" s="1068"/>
    </row>
    <row r="2483" spans="1:40" s="190" customFormat="1">
      <c r="A2483" s="3216"/>
      <c r="B2483" s="3304"/>
      <c r="C2483" s="929"/>
      <c r="D2483" s="1259" t="s">
        <v>127</v>
      </c>
      <c r="E2483" s="1309">
        <f>(E2431+E2438-E2451-E2458-E2465-E2472)/(E2431+E2438)</f>
        <v>0</v>
      </c>
      <c r="F2483" s="1310">
        <f t="shared" ref="F2483:AC2483" si="1437">(F2431+F2438-F2451-F2458-F2465-F2472)/(F2431+F2438)</f>
        <v>0</v>
      </c>
      <c r="G2483" s="1310">
        <f t="shared" si="1437"/>
        <v>0</v>
      </c>
      <c r="H2483" s="1060">
        <f t="shared" si="1437"/>
        <v>0</v>
      </c>
      <c r="I2483" s="1310">
        <f t="shared" si="1437"/>
        <v>0</v>
      </c>
      <c r="J2483" s="1310">
        <f t="shared" si="1437"/>
        <v>9.0909090909090912E-2</v>
      </c>
      <c r="K2483" s="1310">
        <f t="shared" si="1437"/>
        <v>0</v>
      </c>
      <c r="L2483" s="1310">
        <f t="shared" si="1437"/>
        <v>0</v>
      </c>
      <c r="M2483" s="1310">
        <f t="shared" si="1437"/>
        <v>0</v>
      </c>
      <c r="N2483" s="1060">
        <f t="shared" si="1437"/>
        <v>0</v>
      </c>
      <c r="O2483" s="1310">
        <f t="shared" si="1437"/>
        <v>0</v>
      </c>
      <c r="P2483" s="1310">
        <f t="shared" si="1437"/>
        <v>7.6923076923076927E-2</v>
      </c>
      <c r="Q2483" s="1310">
        <f t="shared" si="1437"/>
        <v>7.6923076923076927E-2</v>
      </c>
      <c r="R2483" s="1310">
        <f t="shared" si="1437"/>
        <v>7.6923076923076927E-2</v>
      </c>
      <c r="S2483" s="1310">
        <f t="shared" si="1437"/>
        <v>7.6923076923076927E-2</v>
      </c>
      <c r="T2483" s="1310">
        <f t="shared" si="1437"/>
        <v>7.6923076923076927E-2</v>
      </c>
      <c r="U2483" s="1310">
        <f t="shared" si="1437"/>
        <v>7.6923076923076927E-2</v>
      </c>
      <c r="V2483" s="2945">
        <f t="shared" si="1437"/>
        <v>0</v>
      </c>
      <c r="W2483" s="1310">
        <f t="shared" si="1437"/>
        <v>0</v>
      </c>
      <c r="X2483" s="1310">
        <f t="shared" si="1437"/>
        <v>0</v>
      </c>
      <c r="Y2483" s="1060">
        <f t="shared" si="1437"/>
        <v>0</v>
      </c>
      <c r="Z2483" s="1310">
        <f t="shared" si="1437"/>
        <v>0</v>
      </c>
      <c r="AA2483" s="1310">
        <f t="shared" si="1437"/>
        <v>0</v>
      </c>
      <c r="AB2483" s="1311">
        <f t="shared" si="1437"/>
        <v>0</v>
      </c>
      <c r="AC2483" s="1263">
        <f t="shared" si="1437"/>
        <v>2.7237354085603138E-2</v>
      </c>
      <c r="AJ2483" s="221"/>
      <c r="AK2483" s="1068"/>
      <c r="AL2483" s="1068"/>
      <c r="AM2483" s="1068"/>
    </row>
    <row r="2484" spans="1:40" s="190" customFormat="1" ht="16.5" customHeight="1" thickBot="1">
      <c r="A2484" s="3305"/>
      <c r="B2484" s="3306"/>
      <c r="C2484" s="731"/>
      <c r="D2484" s="1265" t="s">
        <v>128</v>
      </c>
      <c r="E2484" s="1266">
        <f>(E2435+E2442-E2455-E2462-E2469-E2476)/(E2435+E2442)</f>
        <v>-4.0624999999980885E-2</v>
      </c>
      <c r="F2484" s="1267">
        <f t="shared" ref="F2484:AC2484" si="1438">(F2435+F2442-F2455-F2462-F2469-F2476)/(F2435+F2442)</f>
        <v>3.0303030302864498E-3</v>
      </c>
      <c r="G2484" s="1267">
        <f t="shared" si="1438"/>
        <v>-2.4999999999976104E-2</v>
      </c>
      <c r="H2484" s="1268">
        <f t="shared" si="1438"/>
        <v>-9.0909090909207964E-3</v>
      </c>
      <c r="I2484" s="1267">
        <f t="shared" si="1438"/>
        <v>-4.0624999999994693E-2</v>
      </c>
      <c r="J2484" s="1267">
        <f t="shared" si="1438"/>
        <v>2.7499999999996343E-2</v>
      </c>
      <c r="K2484" s="1267">
        <f t="shared" si="1438"/>
        <v>-2.1250000000016367E-2</v>
      </c>
      <c r="L2484" s="1267">
        <f t="shared" si="1438"/>
        <v>-1.749999999998305E-2</v>
      </c>
      <c r="M2484" s="1267">
        <f t="shared" si="1438"/>
        <v>-2.023809523808932E-2</v>
      </c>
      <c r="N2484" s="1268">
        <f t="shared" si="1438"/>
        <v>6.9767441860388796E-3</v>
      </c>
      <c r="O2484" s="1267">
        <f t="shared" si="1438"/>
        <v>-1.0714285714292579E-2</v>
      </c>
      <c r="P2484" s="1267">
        <f t="shared" si="1438"/>
        <v>4.7777777777776184E-2</v>
      </c>
      <c r="Q2484" s="1267">
        <f t="shared" si="1438"/>
        <v>5.1111111111128885E-2</v>
      </c>
      <c r="R2484" s="1267">
        <f t="shared" si="1438"/>
        <v>5.3333333333328327E-2</v>
      </c>
      <c r="S2484" s="1267">
        <f t="shared" si="1438"/>
        <v>2.9545454545444754E-2</v>
      </c>
      <c r="T2484" s="1267">
        <f t="shared" si="1438"/>
        <v>4.7777777777775816E-2</v>
      </c>
      <c r="U2484" s="1267">
        <f t="shared" si="1438"/>
        <v>5.6666666666672035E-2</v>
      </c>
      <c r="V2484" s="2944">
        <f t="shared" si="1438"/>
        <v>-2.6249999999988276E-2</v>
      </c>
      <c r="W2484" s="1267">
        <f t="shared" si="1438"/>
        <v>-1.6250000000003307E-2</v>
      </c>
      <c r="X2484" s="1267">
        <f t="shared" si="1438"/>
        <v>-2.6249999999999361E-2</v>
      </c>
      <c r="Y2484" s="1268">
        <f t="shared" si="1438"/>
        <v>5.2702702702706612E-2</v>
      </c>
      <c r="Z2484" s="1267">
        <f t="shared" si="1438"/>
        <v>5.7142857142919471E-3</v>
      </c>
      <c r="AA2484" s="1267">
        <f t="shared" si="1438"/>
        <v>5.9999999999954222E-2</v>
      </c>
      <c r="AB2484" s="1269">
        <f t="shared" si="1438"/>
        <v>4.8571428571448978E-2</v>
      </c>
      <c r="AC2484" s="1270">
        <f t="shared" si="1438"/>
        <v>1.1786170688066899E-2</v>
      </c>
      <c r="AD2484" s="723"/>
      <c r="AE2484" s="1313"/>
      <c r="AF2484" s="1313"/>
      <c r="AG2484" s="1313"/>
    </row>
    <row r="2485" spans="1:40" s="190" customFormat="1" ht="16.5" thickBot="1">
      <c r="A2485" s="1312"/>
      <c r="B2485" s="1312"/>
      <c r="C2485" s="1313"/>
      <c r="D2485" s="1312"/>
      <c r="E2485" s="723"/>
      <c r="F2485" s="723"/>
      <c r="G2485" s="723"/>
      <c r="H2485" s="2555"/>
      <c r="I2485" s="723"/>
      <c r="J2485" s="723"/>
      <c r="K2485" s="723"/>
      <c r="L2485" s="723"/>
      <c r="M2485" s="723"/>
      <c r="N2485" s="2555"/>
      <c r="O2485" s="723"/>
      <c r="P2485" s="723"/>
      <c r="Q2485" s="723"/>
      <c r="R2485" s="723"/>
      <c r="S2485" s="723"/>
      <c r="T2485" s="723"/>
      <c r="U2485" s="723"/>
      <c r="V2485" s="2988"/>
      <c r="W2485" s="723"/>
      <c r="X2485" s="723"/>
      <c r="Y2485" s="2555"/>
      <c r="Z2485" s="723"/>
      <c r="AA2485" s="723"/>
      <c r="AB2485" s="723"/>
      <c r="AC2485" s="723"/>
      <c r="AD2485" s="1315"/>
      <c r="AE2485" s="900"/>
      <c r="AF2485" s="900"/>
      <c r="AG2485" s="900"/>
      <c r="AI2485" s="983"/>
      <c r="AJ2485" s="983"/>
      <c r="AK2485" s="983"/>
      <c r="AL2485" s="983"/>
      <c r="AM2485" s="983"/>
      <c r="AN2485" s="983"/>
    </row>
    <row r="2486" spans="1:40" s="190" customFormat="1" ht="16.5" thickBot="1">
      <c r="A2486" s="3228" t="s">
        <v>393</v>
      </c>
      <c r="B2486" s="3240"/>
      <c r="C2486" s="1314"/>
      <c r="D2486" s="174"/>
      <c r="E2486" s="766">
        <v>1</v>
      </c>
      <c r="F2486" s="767">
        <v>2</v>
      </c>
      <c r="G2486" s="767">
        <v>3</v>
      </c>
      <c r="H2486" s="769">
        <v>4</v>
      </c>
      <c r="I2486" s="767">
        <v>5</v>
      </c>
      <c r="J2486" s="767">
        <v>6</v>
      </c>
      <c r="K2486" s="767">
        <v>7</v>
      </c>
      <c r="L2486" s="767">
        <v>8</v>
      </c>
      <c r="M2486" s="767">
        <v>9</v>
      </c>
      <c r="N2486" s="769">
        <v>10</v>
      </c>
      <c r="O2486" s="767">
        <v>11</v>
      </c>
      <c r="P2486" s="767">
        <v>12</v>
      </c>
      <c r="Q2486" s="767">
        <v>13</v>
      </c>
      <c r="R2486" s="767">
        <v>14</v>
      </c>
      <c r="S2486" s="767">
        <v>15</v>
      </c>
      <c r="T2486" s="767">
        <v>16</v>
      </c>
      <c r="U2486" s="767">
        <v>17</v>
      </c>
      <c r="V2486" s="945">
        <v>18</v>
      </c>
      <c r="W2486" s="767">
        <v>19</v>
      </c>
      <c r="X2486" s="767">
        <v>20</v>
      </c>
      <c r="Y2486" s="769">
        <v>21</v>
      </c>
      <c r="Z2486" s="767">
        <v>22</v>
      </c>
      <c r="AA2486" s="767">
        <v>23</v>
      </c>
      <c r="AB2486" s="172">
        <v>24</v>
      </c>
      <c r="AC2486" s="999"/>
      <c r="AI2486" s="1319"/>
      <c r="AJ2486" s="1095"/>
      <c r="AK2486" s="1095"/>
      <c r="AL2486" s="1095"/>
      <c r="AM2486" s="983"/>
      <c r="AN2486" s="983"/>
    </row>
    <row r="2487" spans="1:40" s="190" customFormat="1" ht="16.5" thickBot="1">
      <c r="A2487" s="802" t="s">
        <v>306</v>
      </c>
      <c r="B2487" s="444"/>
      <c r="C2487" s="1316"/>
      <c r="D2487" s="1317"/>
      <c r="E2487" s="195"/>
      <c r="F2487" s="173"/>
      <c r="G2487" s="173"/>
      <c r="H2487" s="547"/>
      <c r="I2487" s="173"/>
      <c r="J2487" s="173"/>
      <c r="K2487" s="173"/>
      <c r="L2487" s="173"/>
      <c r="M2487" s="173"/>
      <c r="N2487" s="547"/>
      <c r="O2487" s="173"/>
      <c r="P2487" s="173"/>
      <c r="Q2487" s="173"/>
      <c r="R2487" s="173"/>
      <c r="S2487" s="173"/>
      <c r="T2487" s="173"/>
      <c r="U2487" s="173"/>
      <c r="V2487" s="827"/>
      <c r="W2487" s="173"/>
      <c r="X2487" s="173"/>
      <c r="Y2487" s="547"/>
      <c r="Z2487" s="173"/>
      <c r="AA2487" s="173"/>
      <c r="AB2487" s="251"/>
      <c r="AC2487" s="1318"/>
      <c r="AI2487" s="1319"/>
      <c r="AJ2487" s="1095"/>
      <c r="AK2487" s="980"/>
      <c r="AL2487" s="1095"/>
      <c r="AM2487" s="983"/>
      <c r="AN2487" s="983"/>
    </row>
    <row r="2488" spans="1:40" s="190" customFormat="1">
      <c r="A2488" s="3255" t="s">
        <v>69</v>
      </c>
      <c r="B2488" s="3165" t="s">
        <v>16</v>
      </c>
      <c r="C2488" s="126" t="s">
        <v>17</v>
      </c>
      <c r="D2488" s="435" t="s">
        <v>131</v>
      </c>
      <c r="E2488" s="72">
        <f t="shared" ref="E2488:AB2488" si="1439">(E2492-D2492)*$AE2488*$AF2488</f>
        <v>89.999999999999915</v>
      </c>
      <c r="F2488" s="73">
        <f t="shared" si="1439"/>
        <v>93.000000000000085</v>
      </c>
      <c r="G2488" s="73">
        <f t="shared" si="1439"/>
        <v>90.000000000000085</v>
      </c>
      <c r="H2488" s="468">
        <f t="shared" si="1439"/>
        <v>110.99999999999977</v>
      </c>
      <c r="I2488" s="73">
        <f t="shared" si="1439"/>
        <v>111.0000000000001</v>
      </c>
      <c r="J2488" s="73">
        <f t="shared" si="1439"/>
        <v>114.0000000000001</v>
      </c>
      <c r="K2488" s="73">
        <f t="shared" si="1439"/>
        <v>110.99999999999977</v>
      </c>
      <c r="L2488" s="73">
        <f t="shared" si="1439"/>
        <v>120.00000000000011</v>
      </c>
      <c r="M2488" s="73">
        <f t="shared" si="1439"/>
        <v>132.00000000000011</v>
      </c>
      <c r="N2488" s="468">
        <f t="shared" si="1439"/>
        <v>131.9999999999998</v>
      </c>
      <c r="O2488" s="73">
        <f t="shared" si="1439"/>
        <v>132.00000000000011</v>
      </c>
      <c r="P2488" s="73">
        <f t="shared" si="1439"/>
        <v>132.00000000000011</v>
      </c>
      <c r="Q2488" s="73">
        <f t="shared" si="1439"/>
        <v>140.9999999999998</v>
      </c>
      <c r="R2488" s="73">
        <f t="shared" si="1439"/>
        <v>141.00000000000014</v>
      </c>
      <c r="S2488" s="73">
        <f t="shared" si="1439"/>
        <v>152.9999999999998</v>
      </c>
      <c r="T2488" s="73">
        <f t="shared" si="1439"/>
        <v>153.00000000000045</v>
      </c>
      <c r="U2488" s="73">
        <f t="shared" si="1439"/>
        <v>161.99999999999949</v>
      </c>
      <c r="V2488" s="504">
        <f t="shared" si="1439"/>
        <v>162.00000000000014</v>
      </c>
      <c r="W2488" s="73">
        <f t="shared" si="1439"/>
        <v>162.00000000000014</v>
      </c>
      <c r="X2488" s="73">
        <f t="shared" si="1439"/>
        <v>162.00000000000014</v>
      </c>
      <c r="Y2488" s="468">
        <f t="shared" si="1439"/>
        <v>162.00000000000014</v>
      </c>
      <c r="Z2488" s="73">
        <f t="shared" si="1439"/>
        <v>140.9999999999998</v>
      </c>
      <c r="AA2488" s="73">
        <f t="shared" si="1439"/>
        <v>120.00000000000011</v>
      </c>
      <c r="AB2488" s="74">
        <f t="shared" si="1439"/>
        <v>122.99999999999977</v>
      </c>
      <c r="AC2488" s="136">
        <f>SUM(E2488:AB2488)</f>
        <v>3149.9999999999991</v>
      </c>
      <c r="AD2488" s="72">
        <v>1600</v>
      </c>
      <c r="AE2488" s="73">
        <v>100</v>
      </c>
      <c r="AF2488" s="74">
        <v>30</v>
      </c>
      <c r="AI2488" s="1319"/>
      <c r="AJ2488" s="1097"/>
      <c r="AK2488" s="1096"/>
      <c r="AL2488" s="980"/>
      <c r="AM2488" s="983"/>
      <c r="AN2488" s="983"/>
    </row>
    <row r="2489" spans="1:40" s="190" customFormat="1">
      <c r="A2489" s="3256"/>
      <c r="B2489" s="3166"/>
      <c r="C2489" s="128" t="s">
        <v>19</v>
      </c>
      <c r="D2489" s="386" t="s">
        <v>131</v>
      </c>
      <c r="E2489" s="450">
        <f t="shared" ref="E2489:AB2489" si="1440">(E2493-D2493)*$AE2488*$AF2488</f>
        <v>24.000000000000021</v>
      </c>
      <c r="F2489" s="340">
        <f t="shared" si="1440"/>
        <v>27.000000000001023</v>
      </c>
      <c r="G2489" s="340">
        <f t="shared" si="1440"/>
        <v>24.000000000000021</v>
      </c>
      <c r="H2489" s="469">
        <f t="shared" si="1440"/>
        <v>29.999999999999361</v>
      </c>
      <c r="I2489" s="340">
        <f t="shared" si="1440"/>
        <v>33.000000000000362</v>
      </c>
      <c r="J2489" s="340">
        <f t="shared" si="1440"/>
        <v>29.999999999999361</v>
      </c>
      <c r="K2489" s="340">
        <f t="shared" si="1440"/>
        <v>30.000000000002025</v>
      </c>
      <c r="L2489" s="340">
        <f t="shared" si="1440"/>
        <v>32.999999999997698</v>
      </c>
      <c r="M2489" s="340">
        <f t="shared" si="1440"/>
        <v>39.000000000002366</v>
      </c>
      <c r="N2489" s="469">
        <f t="shared" si="1440"/>
        <v>35.9999999999987</v>
      </c>
      <c r="O2489" s="340">
        <f t="shared" si="1440"/>
        <v>35.9999999999987</v>
      </c>
      <c r="P2489" s="340">
        <f t="shared" si="1440"/>
        <v>36.000000000001364</v>
      </c>
      <c r="Q2489" s="340">
        <f t="shared" si="1440"/>
        <v>38.999999999999702</v>
      </c>
      <c r="R2489" s="340">
        <f t="shared" si="1440"/>
        <v>38.999999999999702</v>
      </c>
      <c r="S2489" s="340">
        <f t="shared" si="1440"/>
        <v>42.000000000000703</v>
      </c>
      <c r="T2489" s="340">
        <f t="shared" si="1440"/>
        <v>42.000000000000703</v>
      </c>
      <c r="U2489" s="340">
        <f t="shared" si="1440"/>
        <v>44.999999999999041</v>
      </c>
      <c r="V2489" s="505">
        <f t="shared" si="1440"/>
        <v>44.999999999999041</v>
      </c>
      <c r="W2489" s="340">
        <f t="shared" si="1440"/>
        <v>45.000000000001705</v>
      </c>
      <c r="X2489" s="340">
        <f t="shared" si="1440"/>
        <v>44.999999999999041</v>
      </c>
      <c r="Y2489" s="469">
        <f t="shared" si="1440"/>
        <v>44.999999999999041</v>
      </c>
      <c r="Z2489" s="340">
        <f t="shared" si="1440"/>
        <v>39.000000000002366</v>
      </c>
      <c r="AA2489" s="340">
        <f t="shared" si="1440"/>
        <v>32.999999999997698</v>
      </c>
      <c r="AB2489" s="341">
        <f t="shared" si="1440"/>
        <v>33.000000000000362</v>
      </c>
      <c r="AC2489" s="138">
        <f>SUM(E2489:AB2489)</f>
        <v>870.00000000000034</v>
      </c>
      <c r="AD2489" s="75"/>
      <c r="AE2489" s="161"/>
      <c r="AF2489" s="76"/>
      <c r="AI2489" s="1320"/>
      <c r="AJ2489" s="980"/>
      <c r="AK2489" s="980"/>
      <c r="AL2489" s="980"/>
      <c r="AM2489" s="983"/>
      <c r="AN2489" s="983"/>
    </row>
    <row r="2490" spans="1:40" s="190" customFormat="1">
      <c r="A2490" s="3256"/>
      <c r="B2490" s="3166"/>
      <c r="C2490" s="128" t="s">
        <v>20</v>
      </c>
      <c r="D2490" s="386" t="s">
        <v>21</v>
      </c>
      <c r="E2490" s="1807">
        <v>9</v>
      </c>
      <c r="F2490" s="1790">
        <v>9</v>
      </c>
      <c r="G2490" s="1790">
        <v>9</v>
      </c>
      <c r="H2490" s="474">
        <v>11</v>
      </c>
      <c r="I2490" s="1790">
        <v>11</v>
      </c>
      <c r="J2490" s="1790">
        <v>11</v>
      </c>
      <c r="K2490" s="1790">
        <v>11</v>
      </c>
      <c r="L2490" s="1790">
        <v>12</v>
      </c>
      <c r="M2490" s="1790">
        <v>13</v>
      </c>
      <c r="N2490" s="474">
        <v>13</v>
      </c>
      <c r="O2490" s="1790">
        <v>13</v>
      </c>
      <c r="P2490" s="1790">
        <v>13</v>
      </c>
      <c r="Q2490" s="1790">
        <v>14</v>
      </c>
      <c r="R2490" s="1790">
        <v>14</v>
      </c>
      <c r="S2490" s="1790">
        <v>15</v>
      </c>
      <c r="T2490" s="1790">
        <v>15</v>
      </c>
      <c r="U2490" s="1790">
        <v>16</v>
      </c>
      <c r="V2490" s="510">
        <v>16</v>
      </c>
      <c r="W2490" s="1790">
        <v>16</v>
      </c>
      <c r="X2490" s="1790">
        <v>16</v>
      </c>
      <c r="Y2490" s="474">
        <v>16</v>
      </c>
      <c r="Z2490" s="1790">
        <v>14</v>
      </c>
      <c r="AA2490" s="1790">
        <v>12</v>
      </c>
      <c r="AB2490" s="1791">
        <v>12</v>
      </c>
      <c r="AC2490" s="138">
        <f>AVERAGE(E2490:AB2490)</f>
        <v>12.958333333333334</v>
      </c>
      <c r="AD2490" s="78">
        <f>SQRT(MIN((E2488*E2488+E2489*E2489),(F2488*F2488+F2489*F2489),(G2488*G2488+G2489*G2489),(H2488*H2488+H2489*H2489),(I2488*I2488+I2489*I2489),(J2488*J2488+J2489*J2489),(K2488*K2488+K2489*K2489),(L2488*L2488+L2489*L2489),(M2488*M2488+M2489*M2489),(N2488*N2488+N2489*N2489),(E2488*E2488+E2489*E2489),(O2488*O2488+O2489*O2489),(P2488*P2488+P2489*P2489),(R2488*R2488+R2489*R2489),(S2488*S2488+S2489*S2489),(T2488*T2488+T2489*T2489),(U2488*U2488+U2489*U2489),(V2488*V2488+V2489*V2489),(W2488*W2488+W2489*W2489),(X2488*X2488+X2489*X2489),(Y2488*Y2488+Y2489*Y2489),(Z2488*Z2488+Z2489*Z2489),(AA2488*AA2488+AA2489*AA2489),(AB2488*AB2488+AB2489*AB2489)))/AD2488</f>
        <v>5.8215655110975047E-2</v>
      </c>
      <c r="AE2490" s="78"/>
      <c r="AF2490" s="79"/>
      <c r="AI2490" s="1320"/>
      <c r="AJ2490" s="980"/>
      <c r="AK2490" s="980"/>
      <c r="AL2490" s="980"/>
      <c r="AM2490" s="983"/>
      <c r="AN2490" s="983"/>
    </row>
    <row r="2491" spans="1:40" s="190" customFormat="1" ht="16.5" thickBot="1">
      <c r="A2491" s="3256"/>
      <c r="B2491" s="3166"/>
      <c r="C2491" s="128" t="s">
        <v>22</v>
      </c>
      <c r="D2491" s="386"/>
      <c r="E2491" s="643">
        <f>E2489/E2488</f>
        <v>0.26666666666666716</v>
      </c>
      <c r="F2491" s="346">
        <f t="shared" ref="F2491:AB2491" si="1441">F2489/F2488</f>
        <v>0.29032258064517202</v>
      </c>
      <c r="G2491" s="346">
        <f t="shared" si="1441"/>
        <v>0.26666666666666666</v>
      </c>
      <c r="H2491" s="471">
        <f t="shared" si="1441"/>
        <v>0.27027027027026507</v>
      </c>
      <c r="I2491" s="346">
        <f t="shared" si="1441"/>
        <v>0.29729729729730031</v>
      </c>
      <c r="J2491" s="346">
        <f t="shared" si="1441"/>
        <v>0.26315789473683626</v>
      </c>
      <c r="K2491" s="346">
        <f t="shared" si="1441"/>
        <v>0.27027027027028905</v>
      </c>
      <c r="L2491" s="346">
        <f t="shared" si="1441"/>
        <v>0.27499999999998054</v>
      </c>
      <c r="M2491" s="346">
        <f t="shared" si="1441"/>
        <v>0.29545454545456312</v>
      </c>
      <c r="N2491" s="471">
        <f t="shared" si="1441"/>
        <v>0.27272727272726327</v>
      </c>
      <c r="O2491" s="346">
        <f t="shared" si="1441"/>
        <v>0.27272727272726266</v>
      </c>
      <c r="P2491" s="346">
        <f t="shared" si="1441"/>
        <v>0.27272727272728281</v>
      </c>
      <c r="Q2491" s="346">
        <f t="shared" si="1441"/>
        <v>0.27659574468084935</v>
      </c>
      <c r="R2491" s="346">
        <f t="shared" si="1441"/>
        <v>0.27659574468084869</v>
      </c>
      <c r="S2491" s="346">
        <f t="shared" si="1441"/>
        <v>0.27450980392157359</v>
      </c>
      <c r="T2491" s="346">
        <f t="shared" si="1441"/>
        <v>0.27450980392157243</v>
      </c>
      <c r="U2491" s="346">
        <f t="shared" si="1441"/>
        <v>0.27777777777777274</v>
      </c>
      <c r="V2491" s="507">
        <f t="shared" si="1441"/>
        <v>0.27777777777777163</v>
      </c>
      <c r="W2491" s="346">
        <f t="shared" si="1441"/>
        <v>0.27777777777778806</v>
      </c>
      <c r="X2491" s="346">
        <f t="shared" si="1441"/>
        <v>0.27777777777777163</v>
      </c>
      <c r="Y2491" s="471">
        <f t="shared" si="1441"/>
        <v>0.27777777777777163</v>
      </c>
      <c r="Z2491" s="346">
        <f t="shared" si="1441"/>
        <v>0.27659574468086823</v>
      </c>
      <c r="AA2491" s="346">
        <f t="shared" si="1441"/>
        <v>0.27499999999998054</v>
      </c>
      <c r="AB2491" s="347">
        <f t="shared" si="1441"/>
        <v>0.26829268292683273</v>
      </c>
      <c r="AC2491" s="567">
        <f>AVERAGE(E2491:AB2491)</f>
        <v>0.2760115176621229</v>
      </c>
      <c r="AD2491" s="75"/>
      <c r="AE2491" s="161"/>
      <c r="AF2491" s="76"/>
      <c r="AI2491" s="1320"/>
      <c r="AJ2491" s="980"/>
      <c r="AK2491" s="980"/>
      <c r="AL2491" s="980"/>
      <c r="AM2491" s="983"/>
      <c r="AN2491" s="983"/>
    </row>
    <row r="2492" spans="1:40" s="190" customFormat="1" hidden="1">
      <c r="A2492" s="564"/>
      <c r="B2492" s="215"/>
      <c r="C2492" s="129" t="s">
        <v>23</v>
      </c>
      <c r="D2492" s="386">
        <v>0.45</v>
      </c>
      <c r="E2492" s="642">
        <v>0.48</v>
      </c>
      <c r="F2492" s="343">
        <v>0.51100000000000001</v>
      </c>
      <c r="G2492" s="343">
        <v>0.54100000000000004</v>
      </c>
      <c r="H2492" s="466">
        <v>0.57799999999999996</v>
      </c>
      <c r="I2492" s="343">
        <v>0.61499999999999999</v>
      </c>
      <c r="J2492" s="343">
        <v>0.65300000000000002</v>
      </c>
      <c r="K2492" s="343">
        <v>0.69</v>
      </c>
      <c r="L2492" s="343">
        <v>0.73</v>
      </c>
      <c r="M2492" s="343">
        <v>0.77400000000000002</v>
      </c>
      <c r="N2492" s="466">
        <v>0.81799999999999995</v>
      </c>
      <c r="O2492" s="343">
        <v>0.86199999999999999</v>
      </c>
      <c r="P2492" s="343">
        <v>0.90600000000000003</v>
      </c>
      <c r="Q2492" s="343">
        <v>0.95299999999999996</v>
      </c>
      <c r="R2492" s="343">
        <v>1</v>
      </c>
      <c r="S2492" s="343">
        <v>1.0509999999999999</v>
      </c>
      <c r="T2492" s="343">
        <v>1.1020000000000001</v>
      </c>
      <c r="U2492" s="343">
        <v>1.1559999999999999</v>
      </c>
      <c r="V2492" s="502">
        <v>1.21</v>
      </c>
      <c r="W2492" s="343">
        <v>1.264</v>
      </c>
      <c r="X2492" s="343">
        <v>1.3180000000000001</v>
      </c>
      <c r="Y2492" s="466">
        <v>1.3720000000000001</v>
      </c>
      <c r="Z2492" s="343">
        <v>1.419</v>
      </c>
      <c r="AA2492" s="343">
        <v>1.4590000000000001</v>
      </c>
      <c r="AB2492" s="344">
        <v>1.5</v>
      </c>
      <c r="AC2492" s="137"/>
      <c r="AD2492" s="75"/>
      <c r="AE2492" s="161"/>
      <c r="AF2492" s="76"/>
      <c r="AI2492" s="1320"/>
      <c r="AJ2492" s="980"/>
      <c r="AK2492" s="980"/>
      <c r="AL2492" s="980"/>
      <c r="AM2492" s="983"/>
      <c r="AN2492" s="983"/>
    </row>
    <row r="2493" spans="1:40" s="190" customFormat="1" hidden="1">
      <c r="A2493" s="564"/>
      <c r="B2493" s="215"/>
      <c r="C2493" s="129" t="s">
        <v>24</v>
      </c>
      <c r="D2493" s="386">
        <v>7.14</v>
      </c>
      <c r="E2493" s="642">
        <v>7.1479999999999997</v>
      </c>
      <c r="F2493" s="343">
        <v>7.157</v>
      </c>
      <c r="G2493" s="343">
        <v>7.165</v>
      </c>
      <c r="H2493" s="466">
        <v>7.1749999999999998</v>
      </c>
      <c r="I2493" s="343">
        <v>7.1859999999999999</v>
      </c>
      <c r="J2493" s="343">
        <v>7.1959999999999997</v>
      </c>
      <c r="K2493" s="343">
        <v>7.2060000000000004</v>
      </c>
      <c r="L2493" s="343">
        <v>7.2169999999999996</v>
      </c>
      <c r="M2493" s="343">
        <v>7.23</v>
      </c>
      <c r="N2493" s="466">
        <v>7.242</v>
      </c>
      <c r="O2493" s="343">
        <v>7.2539999999999996</v>
      </c>
      <c r="P2493" s="343">
        <v>7.266</v>
      </c>
      <c r="Q2493" s="343">
        <v>7.2789999999999999</v>
      </c>
      <c r="R2493" s="343">
        <v>7.2919999999999998</v>
      </c>
      <c r="S2493" s="343">
        <v>7.306</v>
      </c>
      <c r="T2493" s="343">
        <v>7.32</v>
      </c>
      <c r="U2493" s="343">
        <v>7.335</v>
      </c>
      <c r="V2493" s="502">
        <v>7.35</v>
      </c>
      <c r="W2493" s="343">
        <v>7.3650000000000002</v>
      </c>
      <c r="X2493" s="343">
        <v>7.38</v>
      </c>
      <c r="Y2493" s="466">
        <v>7.3949999999999996</v>
      </c>
      <c r="Z2493" s="343">
        <v>7.4080000000000004</v>
      </c>
      <c r="AA2493" s="343">
        <v>7.4189999999999996</v>
      </c>
      <c r="AB2493" s="344">
        <v>7.43</v>
      </c>
      <c r="AC2493" s="137"/>
      <c r="AD2493" s="75"/>
      <c r="AE2493" s="161"/>
      <c r="AF2493" s="76"/>
      <c r="AH2493" s="367"/>
      <c r="AI2493" s="981"/>
      <c r="AJ2493" s="981"/>
      <c r="AK2493" s="982"/>
      <c r="AL2493" s="982"/>
      <c r="AM2493" s="198"/>
      <c r="AN2493" s="198"/>
    </row>
    <row r="2494" spans="1:40" s="190" customFormat="1" ht="16.5" hidden="1" thickBot="1">
      <c r="A2494" s="3315" t="s">
        <v>50</v>
      </c>
      <c r="B2494" s="3316"/>
      <c r="C2494" s="3317"/>
      <c r="D2494" s="384"/>
      <c r="E2494" s="987">
        <f>SQRT(E2488*E2488+E2489*E2489)/E2499/1.73</f>
        <v>5.0318755430587254</v>
      </c>
      <c r="F2494" s="676">
        <f t="shared" ref="F2494:AB2494" si="1442">SQRT(F2488*F2488+F2489*F2489)/F2499/1.73</f>
        <v>5.2314879989959602</v>
      </c>
      <c r="G2494" s="676">
        <f t="shared" si="1442"/>
        <v>5.0318755430587352</v>
      </c>
      <c r="H2494" s="677">
        <f t="shared" si="1442"/>
        <v>6.2115827011193581</v>
      </c>
      <c r="I2494" s="676">
        <f t="shared" si="1442"/>
        <v>6.2558238017239969</v>
      </c>
      <c r="J2494" s="676">
        <f t="shared" si="1442"/>
        <v>6.4282526025919369</v>
      </c>
      <c r="K2494" s="676">
        <f t="shared" si="1442"/>
        <v>6.2701825379224081</v>
      </c>
      <c r="L2494" s="676">
        <f t="shared" si="1442"/>
        <v>6.7867167126267178</v>
      </c>
      <c r="M2494" s="676">
        <f t="shared" si="1442"/>
        <v>7.5772549938593068</v>
      </c>
      <c r="N2494" s="677">
        <f t="shared" si="1442"/>
        <v>7.5321250212989836</v>
      </c>
      <c r="O2494" s="676">
        <f t="shared" si="1442"/>
        <v>7.5321250212989987</v>
      </c>
      <c r="P2494" s="676">
        <f t="shared" si="1442"/>
        <v>7.5321250212990378</v>
      </c>
      <c r="Q2494" s="676">
        <f t="shared" si="1442"/>
        <v>8.0536319340951845</v>
      </c>
      <c r="R2494" s="676">
        <f t="shared" si="1442"/>
        <v>8.0536319340952041</v>
      </c>
      <c r="S2494" s="676">
        <f t="shared" si="1442"/>
        <v>8.7343800641964346</v>
      </c>
      <c r="T2494" s="676">
        <f t="shared" si="1442"/>
        <v>8.7343800641964684</v>
      </c>
      <c r="U2494" s="676">
        <f t="shared" si="1442"/>
        <v>9.2559248681763755</v>
      </c>
      <c r="V2494" s="1098">
        <f t="shared" si="1442"/>
        <v>9.255924868176411</v>
      </c>
      <c r="W2494" s="676">
        <f t="shared" si="1442"/>
        <v>9.2559248681764519</v>
      </c>
      <c r="X2494" s="676">
        <f t="shared" si="1442"/>
        <v>9.255924868176411</v>
      </c>
      <c r="Y2494" s="677">
        <f t="shared" si="1442"/>
        <v>9.1686048222502201</v>
      </c>
      <c r="Z2494" s="676">
        <f t="shared" si="1442"/>
        <v>7.9776542743396091</v>
      </c>
      <c r="AA2494" s="676">
        <f t="shared" si="1442"/>
        <v>6.7867167126267178</v>
      </c>
      <c r="AB2494" s="984">
        <f t="shared" si="1442"/>
        <v>6.9445911037597678</v>
      </c>
      <c r="AC2494" s="208">
        <f>AVERAGE(E2494:AB2494)</f>
        <v>7.454113245046643</v>
      </c>
      <c r="AD2494" s="80">
        <f>(AC2490-AC2494)/AC2490</f>
        <v>0.42476296501247773</v>
      </c>
      <c r="AE2494" s="81"/>
      <c r="AF2494" s="82"/>
      <c r="AI2494" s="1320"/>
      <c r="AJ2494" s="980"/>
      <c r="AK2494" s="980"/>
      <c r="AL2494" s="980"/>
      <c r="AM2494" s="983"/>
      <c r="AN2494" s="983"/>
    </row>
    <row r="2495" spans="1:40" s="190" customFormat="1">
      <c r="A2495" s="155" t="s">
        <v>61</v>
      </c>
      <c r="B2495" s="156"/>
      <c r="C2495" s="1286"/>
      <c r="D2495" s="1321"/>
      <c r="E2495" s="1438">
        <f t="shared" ref="E2495:AB2495" si="1443">SQRT(E2489*E2489+E2488*E2488)</f>
        <v>93.145048177560071</v>
      </c>
      <c r="F2495" s="1439">
        <f t="shared" si="1443"/>
        <v>96.840074349414209</v>
      </c>
      <c r="G2495" s="1439">
        <f t="shared" si="1443"/>
        <v>93.145048177560227</v>
      </c>
      <c r="H2495" s="1159">
        <f t="shared" si="1443"/>
        <v>114.98260738042042</v>
      </c>
      <c r="I2495" s="1439">
        <f t="shared" si="1443"/>
        <v>115.80155439371289</v>
      </c>
      <c r="J2495" s="1439">
        <f t="shared" si="1443"/>
        <v>117.88129622633093</v>
      </c>
      <c r="K2495" s="1439">
        <f t="shared" si="1443"/>
        <v>114.98260738042111</v>
      </c>
      <c r="L2495" s="1439">
        <f t="shared" si="1443"/>
        <v>124.45481107614874</v>
      </c>
      <c r="M2495" s="1439">
        <f t="shared" si="1443"/>
        <v>137.64083696345432</v>
      </c>
      <c r="N2495" s="1159">
        <f t="shared" si="1443"/>
        <v>136.82105101189603</v>
      </c>
      <c r="O2495" s="1439">
        <f t="shared" si="1443"/>
        <v>136.82105101189632</v>
      </c>
      <c r="P2495" s="1439">
        <f t="shared" si="1443"/>
        <v>136.82105101189703</v>
      </c>
      <c r="Q2495" s="1439">
        <f t="shared" si="1443"/>
        <v>146.29422408283904</v>
      </c>
      <c r="R2495" s="1439">
        <f t="shared" si="1443"/>
        <v>146.29422408283938</v>
      </c>
      <c r="S2495" s="1439">
        <f t="shared" si="1443"/>
        <v>158.66001386612822</v>
      </c>
      <c r="T2495" s="1439">
        <f t="shared" si="1443"/>
        <v>158.66001386612885</v>
      </c>
      <c r="U2495" s="1439">
        <f t="shared" si="1443"/>
        <v>168.13387523042388</v>
      </c>
      <c r="V2495" s="1440">
        <f t="shared" si="1443"/>
        <v>168.13387523042451</v>
      </c>
      <c r="W2495" s="1440">
        <f t="shared" si="1443"/>
        <v>168.13387523042525</v>
      </c>
      <c r="X2495" s="1439">
        <f t="shared" si="1443"/>
        <v>168.13387523042451</v>
      </c>
      <c r="Y2495" s="1159">
        <f t="shared" si="1443"/>
        <v>168.13387523042451</v>
      </c>
      <c r="Z2495" s="1439">
        <f t="shared" si="1443"/>
        <v>146.29422408283975</v>
      </c>
      <c r="AA2495" s="1440">
        <f t="shared" si="1443"/>
        <v>124.45481107614874</v>
      </c>
      <c r="AB2495" s="1441">
        <f t="shared" si="1443"/>
        <v>127.34991166074661</v>
      </c>
      <c r="AC2495" s="1443"/>
      <c r="AD2495" s="1445">
        <f>MIN(E2495:AB2495)</f>
        <v>93.145048177560071</v>
      </c>
      <c r="AE2495" s="1322"/>
      <c r="AF2495" s="1323"/>
      <c r="AI2495" s="1320"/>
      <c r="AJ2495" s="980"/>
      <c r="AK2495" s="980"/>
      <c r="AL2495" s="980"/>
      <c r="AM2495" s="983"/>
      <c r="AN2495" s="983"/>
    </row>
    <row r="2496" spans="1:40" s="190" customFormat="1">
      <c r="A2496" s="157" t="s">
        <v>63</v>
      </c>
      <c r="B2496" s="158"/>
      <c r="C2496" s="1289"/>
      <c r="D2496" s="1290"/>
      <c r="E2496" s="1442">
        <f>E2489</f>
        <v>24.000000000000021</v>
      </c>
      <c r="F2496" s="1442">
        <f t="shared" ref="F2496:AB2496" si="1444">F2489</f>
        <v>27.000000000001023</v>
      </c>
      <c r="G2496" s="1442">
        <f t="shared" si="1444"/>
        <v>24.000000000000021</v>
      </c>
      <c r="H2496" s="2809">
        <f t="shared" si="1444"/>
        <v>29.999999999999361</v>
      </c>
      <c r="I2496" s="1442">
        <f t="shared" si="1444"/>
        <v>33.000000000000362</v>
      </c>
      <c r="J2496" s="1442">
        <f t="shared" si="1444"/>
        <v>29.999999999999361</v>
      </c>
      <c r="K2496" s="1442">
        <f t="shared" si="1444"/>
        <v>30.000000000002025</v>
      </c>
      <c r="L2496" s="1442">
        <f t="shared" si="1444"/>
        <v>32.999999999997698</v>
      </c>
      <c r="M2496" s="1442">
        <f t="shared" si="1444"/>
        <v>39.000000000002366</v>
      </c>
      <c r="N2496" s="2809">
        <f t="shared" si="1444"/>
        <v>35.9999999999987</v>
      </c>
      <c r="O2496" s="1442">
        <f t="shared" si="1444"/>
        <v>35.9999999999987</v>
      </c>
      <c r="P2496" s="1442">
        <f t="shared" si="1444"/>
        <v>36.000000000001364</v>
      </c>
      <c r="Q2496" s="1442">
        <f t="shared" si="1444"/>
        <v>38.999999999999702</v>
      </c>
      <c r="R2496" s="1442">
        <f t="shared" si="1444"/>
        <v>38.999999999999702</v>
      </c>
      <c r="S2496" s="1442">
        <f t="shared" si="1444"/>
        <v>42.000000000000703</v>
      </c>
      <c r="T2496" s="1442">
        <f t="shared" si="1444"/>
        <v>42.000000000000703</v>
      </c>
      <c r="U2496" s="1442">
        <f t="shared" si="1444"/>
        <v>44.999999999999041</v>
      </c>
      <c r="V2496" s="3110">
        <f t="shared" si="1444"/>
        <v>44.999999999999041</v>
      </c>
      <c r="W2496" s="1442">
        <f t="shared" si="1444"/>
        <v>45.000000000001705</v>
      </c>
      <c r="X2496" s="1442">
        <f t="shared" si="1444"/>
        <v>44.999999999999041</v>
      </c>
      <c r="Y2496" s="2809">
        <f t="shared" si="1444"/>
        <v>44.999999999999041</v>
      </c>
      <c r="Z2496" s="1442">
        <f t="shared" si="1444"/>
        <v>39.000000000002366</v>
      </c>
      <c r="AA2496" s="1442">
        <f t="shared" si="1444"/>
        <v>32.999999999997698</v>
      </c>
      <c r="AB2496" s="1442">
        <f t="shared" si="1444"/>
        <v>33.000000000000362</v>
      </c>
      <c r="AC2496" s="1444"/>
      <c r="AD2496" s="1291">
        <f>MIN(E2496:AB2496)</f>
        <v>24.000000000000021</v>
      </c>
      <c r="AE2496" s="88"/>
      <c r="AF2496" s="89"/>
      <c r="AI2496" s="1320"/>
      <c r="AJ2496" s="980"/>
      <c r="AK2496" s="980"/>
      <c r="AL2496" s="980"/>
      <c r="AM2496" s="983"/>
      <c r="AN2496" s="983"/>
    </row>
    <row r="2497" spans="1:40" s="190" customFormat="1" ht="16.5" thickBot="1">
      <c r="A2497" s="159" t="s">
        <v>62</v>
      </c>
      <c r="B2497" s="1292"/>
      <c r="C2497" s="1293"/>
      <c r="D2497" s="1324"/>
      <c r="E2497" s="1338">
        <f>SQRT(E2496*E2496+E2495*E2495)</f>
        <v>96.187317251288334</v>
      </c>
      <c r="F2497" s="91">
        <f t="shared" ref="F2497:AB2497" si="1445">SQRT(F2496*F2496+F2495*F2495)</f>
        <v>100.53357648069687</v>
      </c>
      <c r="G2497" s="91">
        <f t="shared" si="1445"/>
        <v>96.187317251288476</v>
      </c>
      <c r="H2497" s="946">
        <f t="shared" si="1445"/>
        <v>118.83181392202962</v>
      </c>
      <c r="I2497" s="91">
        <f t="shared" si="1445"/>
        <v>120.41179344233716</v>
      </c>
      <c r="J2497" s="91">
        <f t="shared" si="1445"/>
        <v>121.63880959627953</v>
      </c>
      <c r="K2497" s="91">
        <f t="shared" si="1445"/>
        <v>118.83181392203097</v>
      </c>
      <c r="L2497" s="91">
        <f t="shared" si="1445"/>
        <v>128.75558240324852</v>
      </c>
      <c r="M2497" s="91">
        <f t="shared" si="1445"/>
        <v>143.05942821079776</v>
      </c>
      <c r="N2497" s="946">
        <f t="shared" si="1445"/>
        <v>141.47791347061829</v>
      </c>
      <c r="O2497" s="91">
        <f t="shared" si="1445"/>
        <v>141.47791347061857</v>
      </c>
      <c r="P2497" s="91">
        <f t="shared" si="1445"/>
        <v>141.47791347061994</v>
      </c>
      <c r="Q2497" s="91">
        <f t="shared" si="1445"/>
        <v>151.40343457134617</v>
      </c>
      <c r="R2497" s="91">
        <f t="shared" si="1445"/>
        <v>151.40343457134651</v>
      </c>
      <c r="S2497" s="91">
        <f t="shared" si="1445"/>
        <v>164.12495239907935</v>
      </c>
      <c r="T2497" s="91">
        <f t="shared" si="1445"/>
        <v>164.12495239907994</v>
      </c>
      <c r="U2497" s="91">
        <f t="shared" si="1445"/>
        <v>174.05171645232247</v>
      </c>
      <c r="V2497" s="576">
        <f t="shared" si="1445"/>
        <v>174.05171645232306</v>
      </c>
      <c r="W2497" s="576">
        <f t="shared" si="1445"/>
        <v>174.05171645232446</v>
      </c>
      <c r="X2497" s="91">
        <f t="shared" si="1445"/>
        <v>174.05171645232306</v>
      </c>
      <c r="Y2497" s="946">
        <f t="shared" si="1445"/>
        <v>174.05171645232306</v>
      </c>
      <c r="Z2497" s="91">
        <f t="shared" si="1445"/>
        <v>151.40343457134753</v>
      </c>
      <c r="AA2497" s="576">
        <f t="shared" si="1445"/>
        <v>128.75558240324852</v>
      </c>
      <c r="AB2497" s="92">
        <f t="shared" si="1445"/>
        <v>131.55607169568415</v>
      </c>
      <c r="AC2497" s="1446"/>
      <c r="AD2497" s="1294">
        <f>MIN(E2497:AB2497)</f>
        <v>96.187317251288334</v>
      </c>
      <c r="AE2497" s="1295"/>
      <c r="AF2497" s="1293"/>
      <c r="AI2497" s="1319"/>
      <c r="AJ2497" s="1095"/>
      <c r="AK2497" s="1095"/>
      <c r="AL2497" s="1095"/>
      <c r="AM2497" s="983"/>
      <c r="AN2497" s="983"/>
    </row>
    <row r="2498" spans="1:40" s="190" customFormat="1" ht="16.5" thickBot="1">
      <c r="A2498" s="650" t="s">
        <v>26</v>
      </c>
      <c r="B2498" s="651"/>
      <c r="C2498" s="1296"/>
      <c r="D2498" s="1297"/>
      <c r="E2498" s="1212">
        <v>1</v>
      </c>
      <c r="F2498" s="768">
        <v>2</v>
      </c>
      <c r="G2498" s="768">
        <v>3</v>
      </c>
      <c r="H2498" s="769">
        <v>4</v>
      </c>
      <c r="I2498" s="768">
        <v>5</v>
      </c>
      <c r="J2498" s="768">
        <v>6</v>
      </c>
      <c r="K2498" s="768">
        <v>7</v>
      </c>
      <c r="L2498" s="768">
        <v>8</v>
      </c>
      <c r="M2498" s="768">
        <v>9</v>
      </c>
      <c r="N2498" s="769">
        <v>10</v>
      </c>
      <c r="O2498" s="768">
        <v>11</v>
      </c>
      <c r="P2498" s="768">
        <v>12</v>
      </c>
      <c r="Q2498" s="768">
        <v>13</v>
      </c>
      <c r="R2498" s="768">
        <v>14</v>
      </c>
      <c r="S2498" s="768">
        <v>15</v>
      </c>
      <c r="T2498" s="768">
        <v>16</v>
      </c>
      <c r="U2498" s="768">
        <v>17</v>
      </c>
      <c r="V2498" s="769">
        <v>18</v>
      </c>
      <c r="W2498" s="768">
        <v>19</v>
      </c>
      <c r="X2498" s="768">
        <v>20</v>
      </c>
      <c r="Y2498" s="769">
        <v>21</v>
      </c>
      <c r="Z2498" s="768">
        <v>22</v>
      </c>
      <c r="AA2498" s="768">
        <v>23</v>
      </c>
      <c r="AB2498" s="1213">
        <v>24</v>
      </c>
      <c r="AC2498" s="1102"/>
      <c r="AI2498" s="331"/>
      <c r="AJ2498" s="333"/>
      <c r="AK2498" s="333"/>
      <c r="AL2498" s="333"/>
      <c r="AM2498" s="983"/>
      <c r="AN2498" s="983"/>
    </row>
    <row r="2499" spans="1:40" s="190" customFormat="1">
      <c r="A2499" s="579" t="s">
        <v>27</v>
      </c>
      <c r="B2499" s="151"/>
      <c r="C2499" s="1298" t="s">
        <v>28</v>
      </c>
      <c r="D2499" s="1325"/>
      <c r="E2499" s="1009">
        <v>10.7</v>
      </c>
      <c r="F2499" s="151">
        <v>10.7</v>
      </c>
      <c r="G2499" s="151">
        <v>10.7</v>
      </c>
      <c r="H2499" s="500">
        <v>10.7</v>
      </c>
      <c r="I2499" s="151">
        <v>10.7</v>
      </c>
      <c r="J2499" s="151">
        <v>10.6</v>
      </c>
      <c r="K2499" s="151">
        <v>10.6</v>
      </c>
      <c r="L2499" s="151">
        <v>10.6</v>
      </c>
      <c r="M2499" s="151">
        <v>10.5</v>
      </c>
      <c r="N2499" s="500">
        <v>10.5</v>
      </c>
      <c r="O2499" s="151">
        <v>10.5</v>
      </c>
      <c r="P2499" s="151">
        <v>10.5</v>
      </c>
      <c r="Q2499" s="151">
        <v>10.5</v>
      </c>
      <c r="R2499" s="151">
        <v>10.5</v>
      </c>
      <c r="S2499" s="151">
        <v>10.5</v>
      </c>
      <c r="T2499" s="151">
        <v>10.5</v>
      </c>
      <c r="U2499" s="151">
        <v>10.5</v>
      </c>
      <c r="V2499" s="582">
        <v>10.5</v>
      </c>
      <c r="W2499" s="151">
        <v>10.5</v>
      </c>
      <c r="X2499" s="151">
        <v>10.5</v>
      </c>
      <c r="Y2499" s="500">
        <v>10.6</v>
      </c>
      <c r="Z2499" s="151">
        <v>10.6</v>
      </c>
      <c r="AA2499" s="151">
        <v>10.6</v>
      </c>
      <c r="AB2499" s="659">
        <v>10.6</v>
      </c>
      <c r="AC2499" s="1236">
        <f>AVERAGE(E2499:AB2499)</f>
        <v>10.570833333333331</v>
      </c>
      <c r="AI2499" s="331"/>
      <c r="AJ2499" s="333"/>
      <c r="AK2499" s="333"/>
      <c r="AL2499" s="333"/>
      <c r="AM2499" s="983"/>
      <c r="AN2499" s="983"/>
    </row>
    <row r="2500" spans="1:40" s="190" customFormat="1" ht="16.5" thickBot="1">
      <c r="A2500" s="667" t="s">
        <v>29</v>
      </c>
      <c r="B2500" s="152"/>
      <c r="C2500" s="1301" t="s">
        <v>28</v>
      </c>
      <c r="D2500" s="1326"/>
      <c r="E2500" s="1013"/>
      <c r="F2500" s="152"/>
      <c r="G2500" s="152"/>
      <c r="H2500" s="670"/>
      <c r="I2500" s="152"/>
      <c r="J2500" s="152"/>
      <c r="K2500" s="152"/>
      <c r="L2500" s="152"/>
      <c r="M2500" s="152"/>
      <c r="N2500" s="670"/>
      <c r="O2500" s="152"/>
      <c r="P2500" s="152"/>
      <c r="Q2500" s="152"/>
      <c r="R2500" s="152"/>
      <c r="S2500" s="152"/>
      <c r="T2500" s="152"/>
      <c r="U2500" s="152"/>
      <c r="V2500" s="671"/>
      <c r="W2500" s="152"/>
      <c r="X2500" s="152"/>
      <c r="Y2500" s="670"/>
      <c r="Z2500" s="152"/>
      <c r="AA2500" s="152"/>
      <c r="AB2500" s="672"/>
      <c r="AC2500" s="1303"/>
      <c r="AI2500" s="1319"/>
      <c r="AJ2500" s="1095"/>
      <c r="AK2500" s="980"/>
      <c r="AL2500" s="1095"/>
      <c r="AM2500" s="983"/>
      <c r="AN2500" s="983"/>
    </row>
    <row r="2501" spans="1:40" s="190" customFormat="1">
      <c r="A2501" s="3288" t="s">
        <v>394</v>
      </c>
      <c r="B2501" s="3150" t="s">
        <v>208</v>
      </c>
      <c r="C2501" s="130" t="s">
        <v>17</v>
      </c>
      <c r="D2501" s="777"/>
      <c r="E2501" s="563">
        <f t="shared" ref="E2501:AB2501" si="1446">(E2505-D2505)*$AE2501*$AF2501</f>
        <v>0</v>
      </c>
      <c r="F2501" s="353">
        <f t="shared" si="1446"/>
        <v>0</v>
      </c>
      <c r="G2501" s="353">
        <f t="shared" si="1446"/>
        <v>0</v>
      </c>
      <c r="H2501" s="494">
        <f t="shared" si="1446"/>
        <v>0</v>
      </c>
      <c r="I2501" s="353">
        <f t="shared" si="1446"/>
        <v>0</v>
      </c>
      <c r="J2501" s="353">
        <f t="shared" si="1446"/>
        <v>0</v>
      </c>
      <c r="K2501" s="353">
        <f t="shared" si="1446"/>
        <v>0</v>
      </c>
      <c r="L2501" s="353">
        <f t="shared" si="1446"/>
        <v>0</v>
      </c>
      <c r="M2501" s="353">
        <f t="shared" si="1446"/>
        <v>0</v>
      </c>
      <c r="N2501" s="494">
        <f t="shared" si="1446"/>
        <v>0</v>
      </c>
      <c r="O2501" s="353">
        <f t="shared" si="1446"/>
        <v>0</v>
      </c>
      <c r="P2501" s="353">
        <f t="shared" si="1446"/>
        <v>0</v>
      </c>
      <c r="Q2501" s="353">
        <f t="shared" si="1446"/>
        <v>0</v>
      </c>
      <c r="R2501" s="353">
        <f t="shared" si="1446"/>
        <v>0</v>
      </c>
      <c r="S2501" s="353">
        <f t="shared" si="1446"/>
        <v>0</v>
      </c>
      <c r="T2501" s="353">
        <f t="shared" si="1446"/>
        <v>0</v>
      </c>
      <c r="U2501" s="353">
        <f t="shared" si="1446"/>
        <v>0</v>
      </c>
      <c r="V2501" s="523">
        <f t="shared" si="1446"/>
        <v>0</v>
      </c>
      <c r="W2501" s="353">
        <f t="shared" si="1446"/>
        <v>0</v>
      </c>
      <c r="X2501" s="353">
        <f t="shared" si="1446"/>
        <v>0</v>
      </c>
      <c r="Y2501" s="494">
        <f t="shared" si="1446"/>
        <v>0</v>
      </c>
      <c r="Z2501" s="353">
        <f t="shared" si="1446"/>
        <v>0</v>
      </c>
      <c r="AA2501" s="353">
        <f t="shared" si="1446"/>
        <v>0</v>
      </c>
      <c r="AB2501" s="562">
        <f t="shared" si="1446"/>
        <v>0</v>
      </c>
      <c r="AC2501" s="720">
        <f>SUM(E2501:AB2501)</f>
        <v>0</v>
      </c>
      <c r="AD2501" s="906"/>
      <c r="AE2501" s="605">
        <v>100</v>
      </c>
      <c r="AF2501" s="606">
        <v>6</v>
      </c>
      <c r="AI2501" s="1319"/>
      <c r="AJ2501" s="1097"/>
      <c r="AK2501" s="1096"/>
      <c r="AL2501" s="980"/>
      <c r="AM2501" s="983"/>
      <c r="AN2501" s="983"/>
    </row>
    <row r="2502" spans="1:40" s="190" customFormat="1">
      <c r="A2502" s="3256"/>
      <c r="B2502" s="3166"/>
      <c r="C2502" s="128" t="s">
        <v>19</v>
      </c>
      <c r="D2502" s="386"/>
      <c r="E2502" s="450">
        <f t="shared" ref="E2502:AB2502" si="1447">(E2506-D2506)*$AE2501*$AF2501</f>
        <v>0</v>
      </c>
      <c r="F2502" s="340">
        <f t="shared" si="1447"/>
        <v>0</v>
      </c>
      <c r="G2502" s="340">
        <f t="shared" si="1447"/>
        <v>0</v>
      </c>
      <c r="H2502" s="469">
        <f t="shared" si="1447"/>
        <v>0</v>
      </c>
      <c r="I2502" s="340">
        <f t="shared" si="1447"/>
        <v>0</v>
      </c>
      <c r="J2502" s="340">
        <f t="shared" si="1447"/>
        <v>0</v>
      </c>
      <c r="K2502" s="340">
        <f t="shared" si="1447"/>
        <v>0</v>
      </c>
      <c r="L2502" s="340">
        <f t="shared" si="1447"/>
        <v>0</v>
      </c>
      <c r="M2502" s="340">
        <f t="shared" si="1447"/>
        <v>0</v>
      </c>
      <c r="N2502" s="469">
        <f t="shared" si="1447"/>
        <v>0</v>
      </c>
      <c r="O2502" s="340">
        <f t="shared" si="1447"/>
        <v>0</v>
      </c>
      <c r="P2502" s="340">
        <f t="shared" si="1447"/>
        <v>0</v>
      </c>
      <c r="Q2502" s="340">
        <f t="shared" si="1447"/>
        <v>0</v>
      </c>
      <c r="R2502" s="340">
        <f t="shared" si="1447"/>
        <v>0</v>
      </c>
      <c r="S2502" s="340">
        <f t="shared" si="1447"/>
        <v>0</v>
      </c>
      <c r="T2502" s="340">
        <f t="shared" si="1447"/>
        <v>0</v>
      </c>
      <c r="U2502" s="340">
        <f t="shared" si="1447"/>
        <v>0</v>
      </c>
      <c r="V2502" s="505">
        <f t="shared" si="1447"/>
        <v>0</v>
      </c>
      <c r="W2502" s="340">
        <f t="shared" si="1447"/>
        <v>0</v>
      </c>
      <c r="X2502" s="340">
        <f t="shared" si="1447"/>
        <v>0</v>
      </c>
      <c r="Y2502" s="469">
        <f t="shared" si="1447"/>
        <v>0</v>
      </c>
      <c r="Z2502" s="340">
        <f t="shared" si="1447"/>
        <v>0</v>
      </c>
      <c r="AA2502" s="340">
        <f t="shared" si="1447"/>
        <v>0</v>
      </c>
      <c r="AB2502" s="341">
        <f t="shared" si="1447"/>
        <v>0</v>
      </c>
      <c r="AC2502" s="138">
        <f>SUM(E2502:AB2502)</f>
        <v>0</v>
      </c>
      <c r="AD2502" s="907"/>
      <c r="AE2502" s="908"/>
      <c r="AF2502" s="909"/>
      <c r="AI2502" s="1320"/>
      <c r="AJ2502" s="980"/>
      <c r="AK2502" s="980"/>
      <c r="AL2502" s="980"/>
      <c r="AM2502" s="983"/>
      <c r="AN2502" s="983"/>
    </row>
    <row r="2503" spans="1:40" s="190" customFormat="1">
      <c r="A2503" s="3256"/>
      <c r="B2503" s="3166"/>
      <c r="C2503" s="128" t="s">
        <v>20</v>
      </c>
      <c r="D2503" s="386"/>
      <c r="E2503" s="1807"/>
      <c r="F2503" s="1790"/>
      <c r="G2503" s="1790"/>
      <c r="H2503" s="474"/>
      <c r="I2503" s="1790"/>
      <c r="J2503" s="1790"/>
      <c r="K2503" s="1790"/>
      <c r="L2503" s="1790"/>
      <c r="M2503" s="1790"/>
      <c r="N2503" s="474"/>
      <c r="O2503" s="1790"/>
      <c r="P2503" s="1790"/>
      <c r="Q2503" s="1790"/>
      <c r="R2503" s="1790"/>
      <c r="S2503" s="1790"/>
      <c r="T2503" s="1790"/>
      <c r="U2503" s="1790"/>
      <c r="V2503" s="510"/>
      <c r="W2503" s="1790"/>
      <c r="X2503" s="1790"/>
      <c r="Y2503" s="474"/>
      <c r="Z2503" s="1790"/>
      <c r="AA2503" s="1790"/>
      <c r="AB2503" s="1791"/>
      <c r="AC2503" s="138"/>
      <c r="AD2503" s="907"/>
      <c r="AE2503" s="908"/>
      <c r="AF2503" s="909"/>
      <c r="AI2503" s="1320"/>
      <c r="AJ2503" s="980"/>
      <c r="AK2503" s="980"/>
      <c r="AL2503" s="980"/>
      <c r="AM2503" s="983"/>
      <c r="AN2503" s="983"/>
    </row>
    <row r="2504" spans="1:40" s="190" customFormat="1" ht="16.5" thickBot="1">
      <c r="A2504" s="3256"/>
      <c r="B2504" s="3166"/>
      <c r="C2504" s="128" t="s">
        <v>22</v>
      </c>
      <c r="D2504" s="386"/>
      <c r="E2504" s="643" t="e">
        <f t="shared" ref="E2504:AB2504" si="1448">E2502/E2501</f>
        <v>#DIV/0!</v>
      </c>
      <c r="F2504" s="346" t="e">
        <f t="shared" si="1448"/>
        <v>#DIV/0!</v>
      </c>
      <c r="G2504" s="346" t="e">
        <f t="shared" si="1448"/>
        <v>#DIV/0!</v>
      </c>
      <c r="H2504" s="471" t="e">
        <f t="shared" si="1448"/>
        <v>#DIV/0!</v>
      </c>
      <c r="I2504" s="346" t="e">
        <f t="shared" si="1448"/>
        <v>#DIV/0!</v>
      </c>
      <c r="J2504" s="346" t="e">
        <f t="shared" si="1448"/>
        <v>#DIV/0!</v>
      </c>
      <c r="K2504" s="346" t="e">
        <f t="shared" si="1448"/>
        <v>#DIV/0!</v>
      </c>
      <c r="L2504" s="346" t="e">
        <f t="shared" si="1448"/>
        <v>#DIV/0!</v>
      </c>
      <c r="M2504" s="346" t="e">
        <f t="shared" si="1448"/>
        <v>#DIV/0!</v>
      </c>
      <c r="N2504" s="471" t="e">
        <f t="shared" si="1448"/>
        <v>#DIV/0!</v>
      </c>
      <c r="O2504" s="346" t="e">
        <f t="shared" si="1448"/>
        <v>#DIV/0!</v>
      </c>
      <c r="P2504" s="346" t="e">
        <f t="shared" si="1448"/>
        <v>#DIV/0!</v>
      </c>
      <c r="Q2504" s="346" t="e">
        <f t="shared" si="1448"/>
        <v>#DIV/0!</v>
      </c>
      <c r="R2504" s="346" t="e">
        <f t="shared" si="1448"/>
        <v>#DIV/0!</v>
      </c>
      <c r="S2504" s="346" t="e">
        <f t="shared" si="1448"/>
        <v>#DIV/0!</v>
      </c>
      <c r="T2504" s="346" t="e">
        <f t="shared" si="1448"/>
        <v>#DIV/0!</v>
      </c>
      <c r="U2504" s="346" t="e">
        <f t="shared" si="1448"/>
        <v>#DIV/0!</v>
      </c>
      <c r="V2504" s="507" t="e">
        <f t="shared" si="1448"/>
        <v>#DIV/0!</v>
      </c>
      <c r="W2504" s="346" t="e">
        <f t="shared" si="1448"/>
        <v>#DIV/0!</v>
      </c>
      <c r="X2504" s="346" t="e">
        <f t="shared" si="1448"/>
        <v>#DIV/0!</v>
      </c>
      <c r="Y2504" s="471" t="e">
        <f t="shared" si="1448"/>
        <v>#DIV/0!</v>
      </c>
      <c r="Z2504" s="346" t="e">
        <f t="shared" si="1448"/>
        <v>#DIV/0!</v>
      </c>
      <c r="AA2504" s="346" t="e">
        <f t="shared" si="1448"/>
        <v>#DIV/0!</v>
      </c>
      <c r="AB2504" s="347" t="e">
        <f t="shared" si="1448"/>
        <v>#DIV/0!</v>
      </c>
      <c r="AC2504" s="137"/>
      <c r="AD2504" s="907"/>
      <c r="AE2504" s="908"/>
      <c r="AF2504" s="909"/>
      <c r="AI2504" s="1320"/>
      <c r="AJ2504" s="980"/>
      <c r="AK2504" s="980"/>
      <c r="AL2504" s="980"/>
      <c r="AM2504" s="983"/>
      <c r="AN2504" s="983"/>
    </row>
    <row r="2505" spans="1:40" s="190" customFormat="1" hidden="1">
      <c r="A2505" s="564"/>
      <c r="B2505" s="215"/>
      <c r="C2505" s="129" t="s">
        <v>23</v>
      </c>
      <c r="D2505" s="386"/>
      <c r="E2505" s="642"/>
      <c r="F2505" s="343"/>
      <c r="G2505" s="343"/>
      <c r="H2505" s="466"/>
      <c r="I2505" s="343"/>
      <c r="J2505" s="343"/>
      <c r="K2505" s="343"/>
      <c r="L2505" s="343"/>
      <c r="M2505" s="343"/>
      <c r="N2505" s="466"/>
      <c r="O2505" s="343"/>
      <c r="P2505" s="343"/>
      <c r="Q2505" s="343"/>
      <c r="R2505" s="343"/>
      <c r="S2505" s="343"/>
      <c r="T2505" s="343"/>
      <c r="U2505" s="343"/>
      <c r="V2505" s="502"/>
      <c r="W2505" s="343"/>
      <c r="X2505" s="343"/>
      <c r="Y2505" s="466"/>
      <c r="Z2505" s="343"/>
      <c r="AA2505" s="343"/>
      <c r="AB2505" s="344"/>
      <c r="AC2505" s="137"/>
      <c r="AD2505" s="907"/>
      <c r="AE2505" s="908"/>
      <c r="AF2505" s="909"/>
      <c r="AI2505" s="1320"/>
      <c r="AJ2505" s="980"/>
      <c r="AK2505" s="980"/>
      <c r="AL2505" s="980"/>
      <c r="AM2505" s="983"/>
      <c r="AN2505" s="983"/>
    </row>
    <row r="2506" spans="1:40" s="190" customFormat="1" hidden="1">
      <c r="A2506" s="564"/>
      <c r="B2506" s="215"/>
      <c r="C2506" s="129" t="s">
        <v>24</v>
      </c>
      <c r="D2506" s="386"/>
      <c r="E2506" s="642"/>
      <c r="F2506" s="343"/>
      <c r="G2506" s="343"/>
      <c r="H2506" s="466"/>
      <c r="I2506" s="343"/>
      <c r="J2506" s="343"/>
      <c r="K2506" s="343"/>
      <c r="L2506" s="343"/>
      <c r="M2506" s="343"/>
      <c r="N2506" s="466"/>
      <c r="O2506" s="343"/>
      <c r="P2506" s="343"/>
      <c r="Q2506" s="343"/>
      <c r="R2506" s="343"/>
      <c r="S2506" s="343"/>
      <c r="T2506" s="343"/>
      <c r="U2506" s="343"/>
      <c r="V2506" s="502"/>
      <c r="W2506" s="343"/>
      <c r="X2506" s="343"/>
      <c r="Y2506" s="466"/>
      <c r="Z2506" s="343"/>
      <c r="AA2506" s="343"/>
      <c r="AB2506" s="344"/>
      <c r="AC2506" s="137"/>
      <c r="AD2506" s="907"/>
      <c r="AE2506" s="908"/>
      <c r="AF2506" s="909"/>
      <c r="AH2506" s="367"/>
      <c r="AI2506" s="981"/>
      <c r="AJ2506" s="981"/>
      <c r="AK2506" s="982"/>
      <c r="AL2506" s="982"/>
      <c r="AM2506" s="198"/>
      <c r="AN2506" s="198"/>
    </row>
    <row r="2507" spans="1:40" s="190" customFormat="1" ht="16.5" hidden="1" thickBot="1">
      <c r="A2507" s="3315" t="s">
        <v>50</v>
      </c>
      <c r="B2507" s="3316"/>
      <c r="C2507" s="3317"/>
      <c r="D2507" s="384"/>
      <c r="E2507" s="597"/>
      <c r="F2507" s="188"/>
      <c r="G2507" s="188"/>
      <c r="H2507" s="473"/>
      <c r="I2507" s="188"/>
      <c r="J2507" s="188"/>
      <c r="K2507" s="188"/>
      <c r="L2507" s="188"/>
      <c r="M2507" s="188"/>
      <c r="N2507" s="473"/>
      <c r="O2507" s="188"/>
      <c r="P2507" s="188"/>
      <c r="Q2507" s="188"/>
      <c r="R2507" s="188"/>
      <c r="S2507" s="188"/>
      <c r="T2507" s="188"/>
      <c r="U2507" s="188"/>
      <c r="V2507" s="509"/>
      <c r="W2507" s="188"/>
      <c r="X2507" s="188"/>
      <c r="Y2507" s="473"/>
      <c r="Z2507" s="188"/>
      <c r="AA2507" s="188"/>
      <c r="AB2507" s="189"/>
      <c r="AC2507" s="208"/>
      <c r="AD2507" s="80" t="e">
        <f>(AC2503-AC2507)/AC2503</f>
        <v>#DIV/0!</v>
      </c>
      <c r="AE2507" s="81"/>
      <c r="AF2507" s="82"/>
      <c r="AI2507" s="1319"/>
      <c r="AJ2507" s="1095"/>
      <c r="AK2507" s="980"/>
      <c r="AL2507" s="1095"/>
      <c r="AM2507" s="983"/>
      <c r="AN2507" s="983"/>
    </row>
    <row r="2508" spans="1:40" s="190" customFormat="1">
      <c r="A2508" s="3255" t="s">
        <v>177</v>
      </c>
      <c r="B2508" s="3165" t="s">
        <v>395</v>
      </c>
      <c r="C2508" s="126" t="s">
        <v>17</v>
      </c>
      <c r="D2508" s="777" t="s">
        <v>131</v>
      </c>
      <c r="E2508" s="72">
        <f t="shared" ref="E2508:AB2508" si="1449">(E2512-D2512)*$AE2508*$AF2508</f>
        <v>73.999999999999844</v>
      </c>
      <c r="F2508" s="73">
        <f t="shared" si="1449"/>
        <v>73.999999999999844</v>
      </c>
      <c r="G2508" s="73">
        <f t="shared" si="1449"/>
        <v>73.999999999999844</v>
      </c>
      <c r="H2508" s="468">
        <f t="shared" si="1449"/>
        <v>83.999999999999631</v>
      </c>
      <c r="I2508" s="73">
        <f t="shared" si="1449"/>
        <v>84.000000000000512</v>
      </c>
      <c r="J2508" s="73">
        <f t="shared" si="1449"/>
        <v>83.999999999999631</v>
      </c>
      <c r="K2508" s="73">
        <f t="shared" si="1449"/>
        <v>84.000000000000512</v>
      </c>
      <c r="L2508" s="73">
        <f t="shared" si="1449"/>
        <v>93.999999999999417</v>
      </c>
      <c r="M2508" s="73">
        <f t="shared" si="1449"/>
        <v>106.00000000000077</v>
      </c>
      <c r="N2508" s="468">
        <f t="shared" si="1449"/>
        <v>105.99999999999987</v>
      </c>
      <c r="O2508" s="73">
        <f t="shared" si="1449"/>
        <v>104.00000000000009</v>
      </c>
      <c r="P2508" s="73">
        <f t="shared" si="1449"/>
        <v>105.99999999999987</v>
      </c>
      <c r="Q2508" s="73">
        <f t="shared" si="1449"/>
        <v>115.99999999999966</v>
      </c>
      <c r="R2508" s="73">
        <f t="shared" si="1449"/>
        <v>115.99999999999966</v>
      </c>
      <c r="S2508" s="73">
        <f t="shared" si="1449"/>
        <v>126.00000000000034</v>
      </c>
      <c r="T2508" s="73">
        <f t="shared" si="1449"/>
        <v>126.00000000000034</v>
      </c>
      <c r="U2508" s="73">
        <f t="shared" si="1449"/>
        <v>136.00000000000011</v>
      </c>
      <c r="V2508" s="504">
        <f t="shared" si="1449"/>
        <v>137.99999999999989</v>
      </c>
      <c r="W2508" s="73">
        <f t="shared" si="1449"/>
        <v>136.00000000000011</v>
      </c>
      <c r="X2508" s="73">
        <f t="shared" si="1449"/>
        <v>147.99999999999969</v>
      </c>
      <c r="Y2508" s="468">
        <f t="shared" si="1449"/>
        <v>147.99999999999969</v>
      </c>
      <c r="Z2508" s="73">
        <f t="shared" si="1449"/>
        <v>126.00000000000034</v>
      </c>
      <c r="AA2508" s="73">
        <f t="shared" si="1449"/>
        <v>104.00000000000009</v>
      </c>
      <c r="AB2508" s="74">
        <f t="shared" si="1449"/>
        <v>105.99999999999987</v>
      </c>
      <c r="AC2508" s="136">
        <f>SUM(E2508:AB2508)</f>
        <v>2599.9999999999995</v>
      </c>
      <c r="AD2508" s="906"/>
      <c r="AE2508" s="605">
        <v>100</v>
      </c>
      <c r="AF2508" s="606">
        <v>20</v>
      </c>
      <c r="AI2508" s="1319"/>
      <c r="AJ2508" s="1097"/>
      <c r="AK2508" s="1096"/>
      <c r="AL2508" s="980"/>
      <c r="AM2508" s="983"/>
      <c r="AN2508" s="983"/>
    </row>
    <row r="2509" spans="1:40" s="190" customFormat="1">
      <c r="A2509" s="3256"/>
      <c r="B2509" s="3166"/>
      <c r="C2509" s="128" t="s">
        <v>19</v>
      </c>
      <c r="D2509" s="386" t="s">
        <v>34</v>
      </c>
      <c r="E2509" s="450"/>
      <c r="F2509" s="340"/>
      <c r="G2509" s="340"/>
      <c r="H2509" s="469"/>
      <c r="I2509" s="340"/>
      <c r="J2509" s="340"/>
      <c r="K2509" s="340"/>
      <c r="L2509" s="340"/>
      <c r="M2509" s="340"/>
      <c r="N2509" s="469"/>
      <c r="O2509" s="340"/>
      <c r="P2509" s="340"/>
      <c r="Q2509" s="340"/>
      <c r="R2509" s="340"/>
      <c r="S2509" s="340"/>
      <c r="T2509" s="340"/>
      <c r="U2509" s="340"/>
      <c r="V2509" s="505"/>
      <c r="W2509" s="340"/>
      <c r="X2509" s="340"/>
      <c r="Y2509" s="469"/>
      <c r="Z2509" s="340"/>
      <c r="AA2509" s="340"/>
      <c r="AB2509" s="341"/>
      <c r="AC2509" s="138">
        <f>SUM(E2509:AB2509)</f>
        <v>0</v>
      </c>
      <c r="AD2509" s="907"/>
      <c r="AE2509" s="908"/>
      <c r="AF2509" s="909"/>
      <c r="AI2509" s="1320"/>
      <c r="AJ2509" s="980"/>
      <c r="AK2509" s="980"/>
      <c r="AL2509" s="980"/>
      <c r="AM2509" s="983"/>
      <c r="AN2509" s="983"/>
    </row>
    <row r="2510" spans="1:40" s="190" customFormat="1">
      <c r="A2510" s="3256"/>
      <c r="B2510" s="3166"/>
      <c r="C2510" s="128" t="s">
        <v>20</v>
      </c>
      <c r="D2510" s="386" t="s">
        <v>21</v>
      </c>
      <c r="E2510" s="1807">
        <v>7</v>
      </c>
      <c r="F2510" s="1790">
        <v>7</v>
      </c>
      <c r="G2510" s="1790">
        <v>7</v>
      </c>
      <c r="H2510" s="474">
        <v>8</v>
      </c>
      <c r="I2510" s="1790">
        <v>8</v>
      </c>
      <c r="J2510" s="1790">
        <v>8</v>
      </c>
      <c r="K2510" s="1790">
        <v>8</v>
      </c>
      <c r="L2510" s="1790">
        <v>9</v>
      </c>
      <c r="M2510" s="1790">
        <v>10</v>
      </c>
      <c r="N2510" s="474">
        <v>10</v>
      </c>
      <c r="O2510" s="1790">
        <v>10</v>
      </c>
      <c r="P2510" s="1790">
        <v>10</v>
      </c>
      <c r="Q2510" s="1790">
        <v>11</v>
      </c>
      <c r="R2510" s="1790">
        <v>11</v>
      </c>
      <c r="S2510" s="1790">
        <v>12</v>
      </c>
      <c r="T2510" s="1790">
        <v>12</v>
      </c>
      <c r="U2510" s="1790">
        <v>13</v>
      </c>
      <c r="V2510" s="510">
        <v>13</v>
      </c>
      <c r="W2510" s="1790">
        <v>13</v>
      </c>
      <c r="X2510" s="1790">
        <v>14</v>
      </c>
      <c r="Y2510" s="474">
        <v>14</v>
      </c>
      <c r="Z2510" s="1790">
        <v>12</v>
      </c>
      <c r="AA2510" s="1790">
        <v>10</v>
      </c>
      <c r="AB2510" s="1791">
        <v>10</v>
      </c>
      <c r="AC2510" s="138">
        <f>AVERAGE(E2510:AB2510)</f>
        <v>10.291666666666666</v>
      </c>
      <c r="AD2510" s="907"/>
      <c r="AE2510" s="908"/>
      <c r="AF2510" s="909"/>
      <c r="AI2510" s="1320"/>
      <c r="AJ2510" s="980"/>
      <c r="AK2510" s="980"/>
      <c r="AL2510" s="980"/>
      <c r="AM2510" s="983"/>
      <c r="AN2510" s="983"/>
    </row>
    <row r="2511" spans="1:40" s="190" customFormat="1" ht="16.5" thickBot="1">
      <c r="A2511" s="3256"/>
      <c r="B2511" s="3166"/>
      <c r="C2511" s="128" t="s">
        <v>22</v>
      </c>
      <c r="D2511" s="386"/>
      <c r="E2511" s="643">
        <f t="shared" ref="E2511:AB2511" si="1450">E2509/E2508</f>
        <v>0</v>
      </c>
      <c r="F2511" s="346">
        <f t="shared" si="1450"/>
        <v>0</v>
      </c>
      <c r="G2511" s="346">
        <f t="shared" si="1450"/>
        <v>0</v>
      </c>
      <c r="H2511" s="471">
        <f t="shared" si="1450"/>
        <v>0</v>
      </c>
      <c r="I2511" s="346">
        <f t="shared" si="1450"/>
        <v>0</v>
      </c>
      <c r="J2511" s="346">
        <f t="shared" si="1450"/>
        <v>0</v>
      </c>
      <c r="K2511" s="346">
        <f t="shared" si="1450"/>
        <v>0</v>
      </c>
      <c r="L2511" s="346">
        <f t="shared" si="1450"/>
        <v>0</v>
      </c>
      <c r="M2511" s="346">
        <f t="shared" si="1450"/>
        <v>0</v>
      </c>
      <c r="N2511" s="471">
        <f t="shared" si="1450"/>
        <v>0</v>
      </c>
      <c r="O2511" s="346">
        <f t="shared" si="1450"/>
        <v>0</v>
      </c>
      <c r="P2511" s="346">
        <f t="shared" si="1450"/>
        <v>0</v>
      </c>
      <c r="Q2511" s="346">
        <f t="shared" si="1450"/>
        <v>0</v>
      </c>
      <c r="R2511" s="346">
        <f t="shared" si="1450"/>
        <v>0</v>
      </c>
      <c r="S2511" s="346">
        <f t="shared" si="1450"/>
        <v>0</v>
      </c>
      <c r="T2511" s="346">
        <f t="shared" si="1450"/>
        <v>0</v>
      </c>
      <c r="U2511" s="346">
        <f t="shared" si="1450"/>
        <v>0</v>
      </c>
      <c r="V2511" s="507">
        <f t="shared" si="1450"/>
        <v>0</v>
      </c>
      <c r="W2511" s="346">
        <f t="shared" si="1450"/>
        <v>0</v>
      </c>
      <c r="X2511" s="346">
        <f t="shared" si="1450"/>
        <v>0</v>
      </c>
      <c r="Y2511" s="471">
        <f t="shared" si="1450"/>
        <v>0</v>
      </c>
      <c r="Z2511" s="346">
        <f t="shared" si="1450"/>
        <v>0</v>
      </c>
      <c r="AA2511" s="346">
        <f t="shared" si="1450"/>
        <v>0</v>
      </c>
      <c r="AB2511" s="347">
        <f t="shared" si="1450"/>
        <v>0</v>
      </c>
      <c r="AC2511" s="567">
        <f>AVERAGE(E2511:AB2511)</f>
        <v>0</v>
      </c>
      <c r="AD2511" s="907"/>
      <c r="AE2511" s="908"/>
      <c r="AF2511" s="909"/>
      <c r="AI2511" s="1320"/>
      <c r="AJ2511" s="980"/>
      <c r="AK2511" s="980"/>
      <c r="AL2511" s="980"/>
      <c r="AM2511" s="983"/>
      <c r="AN2511" s="983"/>
    </row>
    <row r="2512" spans="1:40" s="190" customFormat="1" hidden="1">
      <c r="A2512" s="564"/>
      <c r="B2512" s="215"/>
      <c r="C2512" s="129" t="s">
        <v>23</v>
      </c>
      <c r="D2512" s="386">
        <v>2.4900000000000002</v>
      </c>
      <c r="E2512" s="642">
        <v>2.5270000000000001</v>
      </c>
      <c r="F2512" s="343">
        <v>2.5640000000000001</v>
      </c>
      <c r="G2512" s="343">
        <v>2.601</v>
      </c>
      <c r="H2512" s="466">
        <v>2.6429999999999998</v>
      </c>
      <c r="I2512" s="343">
        <v>2.6850000000000001</v>
      </c>
      <c r="J2512" s="343">
        <v>2.7269999999999999</v>
      </c>
      <c r="K2512" s="343">
        <v>2.7690000000000001</v>
      </c>
      <c r="L2512" s="343">
        <v>2.8159999999999998</v>
      </c>
      <c r="M2512" s="343">
        <v>2.8690000000000002</v>
      </c>
      <c r="N2512" s="466">
        <v>2.9220000000000002</v>
      </c>
      <c r="O2512" s="343">
        <v>2.9740000000000002</v>
      </c>
      <c r="P2512" s="343">
        <v>3.0270000000000001</v>
      </c>
      <c r="Q2512" s="343">
        <v>3.085</v>
      </c>
      <c r="R2512" s="343">
        <v>3.1429999999999998</v>
      </c>
      <c r="S2512" s="343">
        <v>3.206</v>
      </c>
      <c r="T2512" s="343">
        <v>3.2690000000000001</v>
      </c>
      <c r="U2512" s="343">
        <v>3.3370000000000002</v>
      </c>
      <c r="V2512" s="502">
        <v>3.4060000000000001</v>
      </c>
      <c r="W2512" s="343">
        <v>3.4740000000000002</v>
      </c>
      <c r="X2512" s="343">
        <v>3.548</v>
      </c>
      <c r="Y2512" s="466">
        <v>3.6219999999999999</v>
      </c>
      <c r="Z2512" s="343">
        <v>3.6850000000000001</v>
      </c>
      <c r="AA2512" s="343">
        <v>3.7370000000000001</v>
      </c>
      <c r="AB2512" s="344">
        <v>3.79</v>
      </c>
      <c r="AC2512" s="137"/>
      <c r="AD2512" s="907"/>
      <c r="AE2512" s="908"/>
      <c r="AF2512" s="909"/>
      <c r="AI2512" s="1320"/>
      <c r="AJ2512" s="980"/>
      <c r="AK2512" s="980"/>
      <c r="AL2512" s="980"/>
      <c r="AM2512" s="983"/>
      <c r="AN2512" s="983"/>
    </row>
    <row r="2513" spans="1:40" s="190" customFormat="1" hidden="1">
      <c r="A2513" s="564"/>
      <c r="B2513" s="215"/>
      <c r="C2513" s="129" t="s">
        <v>24</v>
      </c>
      <c r="D2513" s="386" t="s">
        <v>173</v>
      </c>
      <c r="E2513" s="642"/>
      <c r="F2513" s="343"/>
      <c r="G2513" s="343"/>
      <c r="H2513" s="466"/>
      <c r="I2513" s="343"/>
      <c r="J2513" s="343"/>
      <c r="K2513" s="343"/>
      <c r="L2513" s="343"/>
      <c r="M2513" s="343"/>
      <c r="N2513" s="466"/>
      <c r="O2513" s="343"/>
      <c r="P2513" s="343"/>
      <c r="Q2513" s="343"/>
      <c r="R2513" s="343"/>
      <c r="S2513" s="343"/>
      <c r="T2513" s="343"/>
      <c r="U2513" s="343"/>
      <c r="V2513" s="502"/>
      <c r="W2513" s="343"/>
      <c r="X2513" s="343"/>
      <c r="Y2513" s="466"/>
      <c r="Z2513" s="343"/>
      <c r="AA2513" s="343"/>
      <c r="AB2513" s="344"/>
      <c r="AC2513" s="137"/>
      <c r="AD2513" s="907"/>
      <c r="AE2513" s="908"/>
      <c r="AF2513" s="909"/>
      <c r="AH2513" s="367"/>
      <c r="AI2513" s="981"/>
      <c r="AJ2513" s="981"/>
      <c r="AK2513" s="982"/>
      <c r="AL2513" s="982"/>
      <c r="AM2513" s="198"/>
      <c r="AN2513" s="198"/>
    </row>
    <row r="2514" spans="1:40" s="190" customFormat="1" ht="16.5" hidden="1" thickBot="1">
      <c r="A2514" s="3315" t="s">
        <v>50</v>
      </c>
      <c r="B2514" s="3316"/>
      <c r="C2514" s="3317"/>
      <c r="D2514" s="384"/>
      <c r="E2514" s="597">
        <f>SQRT(E2508*E2508+E2509*E2509)/E2499/1.73</f>
        <v>3.9976230349521824</v>
      </c>
      <c r="F2514" s="188">
        <f t="shared" ref="F2514:AB2514" si="1451">SQRT(F2508*F2508+F2509*F2509)/F2499/1.73</f>
        <v>3.9976230349521824</v>
      </c>
      <c r="G2514" s="188">
        <f t="shared" si="1451"/>
        <v>3.9976230349521824</v>
      </c>
      <c r="H2514" s="473">
        <f t="shared" si="1451"/>
        <v>4.537842363999764</v>
      </c>
      <c r="I2514" s="188">
        <f t="shared" si="1451"/>
        <v>4.537842363999812</v>
      </c>
      <c r="J2514" s="188">
        <f t="shared" si="1451"/>
        <v>4.5806521976224035</v>
      </c>
      <c r="K2514" s="188">
        <f t="shared" si="1451"/>
        <v>4.5806521976224515</v>
      </c>
      <c r="L2514" s="188">
        <f t="shared" si="1451"/>
        <v>5.125967935434586</v>
      </c>
      <c r="M2514" s="188">
        <f t="shared" si="1451"/>
        <v>5.8353977429122361</v>
      </c>
      <c r="N2514" s="473">
        <f t="shared" si="1451"/>
        <v>5.8353977429121864</v>
      </c>
      <c r="O2514" s="188">
        <f t="shared" si="1451"/>
        <v>5.7252958987063076</v>
      </c>
      <c r="P2514" s="188">
        <f t="shared" si="1451"/>
        <v>5.8353977429121864</v>
      </c>
      <c r="Q2514" s="188">
        <f t="shared" si="1451"/>
        <v>6.3859069639416273</v>
      </c>
      <c r="R2514" s="188">
        <f t="shared" si="1451"/>
        <v>6.3859069639416273</v>
      </c>
      <c r="S2514" s="188">
        <f t="shared" si="1451"/>
        <v>6.936416184971117</v>
      </c>
      <c r="T2514" s="188">
        <f t="shared" si="1451"/>
        <v>6.936416184971117</v>
      </c>
      <c r="U2514" s="188">
        <f t="shared" si="1451"/>
        <v>7.486925406000557</v>
      </c>
      <c r="V2514" s="509">
        <f t="shared" si="1451"/>
        <v>7.5970272502064349</v>
      </c>
      <c r="W2514" s="188">
        <f t="shared" si="1451"/>
        <v>7.486925406000557</v>
      </c>
      <c r="X2514" s="188">
        <f t="shared" si="1451"/>
        <v>8.1475364712358758</v>
      </c>
      <c r="Y2514" s="473">
        <f t="shared" si="1451"/>
        <v>8.0706729196204439</v>
      </c>
      <c r="Z2514" s="188">
        <f t="shared" si="1451"/>
        <v>6.8709782964336537</v>
      </c>
      <c r="AA2514" s="188">
        <f t="shared" si="1451"/>
        <v>5.6712836732468146</v>
      </c>
      <c r="AB2514" s="189">
        <f t="shared" si="1451"/>
        <v>5.7803468208092417</v>
      </c>
      <c r="AC2514" s="208"/>
      <c r="AD2514" s="80">
        <f>(AC2510-AC2514)/AC2510</f>
        <v>1</v>
      </c>
      <c r="AE2514" s="81"/>
      <c r="AF2514" s="82"/>
      <c r="AI2514" s="1319"/>
      <c r="AJ2514" s="1095"/>
      <c r="AK2514" s="980"/>
      <c r="AL2514" s="1095"/>
      <c r="AM2514" s="983"/>
      <c r="AN2514" s="983"/>
    </row>
    <row r="2515" spans="1:40" s="190" customFormat="1">
      <c r="A2515" s="3255" t="s">
        <v>44</v>
      </c>
      <c r="B2515" s="3165" t="s">
        <v>33</v>
      </c>
      <c r="C2515" s="126" t="s">
        <v>17</v>
      </c>
      <c r="D2515" s="118"/>
      <c r="E2515" s="72">
        <f t="shared" ref="E2515:AB2515" si="1452">(E2519-D2519)*$AE2515*$AF2515</f>
        <v>0</v>
      </c>
      <c r="F2515" s="73">
        <f t="shared" si="1452"/>
        <v>0</v>
      </c>
      <c r="G2515" s="73">
        <f t="shared" si="1452"/>
        <v>0</v>
      </c>
      <c r="H2515" s="468">
        <f t="shared" si="1452"/>
        <v>0</v>
      </c>
      <c r="I2515" s="73">
        <f t="shared" si="1452"/>
        <v>0</v>
      </c>
      <c r="J2515" s="73">
        <f t="shared" si="1452"/>
        <v>0</v>
      </c>
      <c r="K2515" s="73">
        <f t="shared" si="1452"/>
        <v>0</v>
      </c>
      <c r="L2515" s="73">
        <f t="shared" si="1452"/>
        <v>0</v>
      </c>
      <c r="M2515" s="73">
        <f t="shared" si="1452"/>
        <v>0</v>
      </c>
      <c r="N2515" s="468">
        <f t="shared" si="1452"/>
        <v>0</v>
      </c>
      <c r="O2515" s="73">
        <f t="shared" si="1452"/>
        <v>0</v>
      </c>
      <c r="P2515" s="73">
        <f t="shared" si="1452"/>
        <v>0</v>
      </c>
      <c r="Q2515" s="73">
        <f t="shared" si="1452"/>
        <v>0</v>
      </c>
      <c r="R2515" s="73">
        <f t="shared" si="1452"/>
        <v>0</v>
      </c>
      <c r="S2515" s="73">
        <f t="shared" si="1452"/>
        <v>0</v>
      </c>
      <c r="T2515" s="73">
        <f t="shared" si="1452"/>
        <v>0</v>
      </c>
      <c r="U2515" s="73">
        <f t="shared" si="1452"/>
        <v>0</v>
      </c>
      <c r="V2515" s="504">
        <f t="shared" si="1452"/>
        <v>0</v>
      </c>
      <c r="W2515" s="73">
        <f t="shared" si="1452"/>
        <v>0</v>
      </c>
      <c r="X2515" s="73">
        <f t="shared" si="1452"/>
        <v>0</v>
      </c>
      <c r="Y2515" s="468">
        <f t="shared" si="1452"/>
        <v>0</v>
      </c>
      <c r="Z2515" s="73">
        <f t="shared" si="1452"/>
        <v>0</v>
      </c>
      <c r="AA2515" s="73">
        <f t="shared" si="1452"/>
        <v>0</v>
      </c>
      <c r="AB2515" s="74">
        <f t="shared" si="1452"/>
        <v>0</v>
      </c>
      <c r="AC2515" s="136">
        <f>SUM(E2515:AB2515)</f>
        <v>0</v>
      </c>
      <c r="AD2515" s="906"/>
      <c r="AE2515" s="605">
        <v>100</v>
      </c>
      <c r="AF2515" s="606">
        <v>10</v>
      </c>
      <c r="AI2515" s="1319"/>
      <c r="AJ2515" s="1097"/>
      <c r="AK2515" s="1096"/>
      <c r="AL2515" s="980"/>
      <c r="AM2515" s="983"/>
      <c r="AN2515" s="983"/>
    </row>
    <row r="2516" spans="1:40" s="190" customFormat="1">
      <c r="A2516" s="3256"/>
      <c r="B2516" s="3166"/>
      <c r="C2516" s="128" t="s">
        <v>19</v>
      </c>
      <c r="D2516" s="113"/>
      <c r="E2516" s="450">
        <f t="shared" ref="E2516:AB2516" si="1453">(E2520-D2520)*$AE2515*$AF2515</f>
        <v>0</v>
      </c>
      <c r="F2516" s="340">
        <f t="shared" si="1453"/>
        <v>0</v>
      </c>
      <c r="G2516" s="340">
        <f t="shared" si="1453"/>
        <v>0</v>
      </c>
      <c r="H2516" s="469">
        <f t="shared" si="1453"/>
        <v>0</v>
      </c>
      <c r="I2516" s="340">
        <f t="shared" si="1453"/>
        <v>0</v>
      </c>
      <c r="J2516" s="340">
        <f t="shared" si="1453"/>
        <v>0</v>
      </c>
      <c r="K2516" s="340">
        <f t="shared" si="1453"/>
        <v>0</v>
      </c>
      <c r="L2516" s="340">
        <f t="shared" si="1453"/>
        <v>0</v>
      </c>
      <c r="M2516" s="340">
        <f t="shared" si="1453"/>
        <v>0</v>
      </c>
      <c r="N2516" s="469">
        <f t="shared" si="1453"/>
        <v>0</v>
      </c>
      <c r="O2516" s="340">
        <f t="shared" si="1453"/>
        <v>0</v>
      </c>
      <c r="P2516" s="340">
        <f t="shared" si="1453"/>
        <v>0</v>
      </c>
      <c r="Q2516" s="340">
        <f t="shared" si="1453"/>
        <v>0</v>
      </c>
      <c r="R2516" s="340">
        <f t="shared" si="1453"/>
        <v>0</v>
      </c>
      <c r="S2516" s="340">
        <f t="shared" si="1453"/>
        <v>0</v>
      </c>
      <c r="T2516" s="340">
        <f t="shared" si="1453"/>
        <v>0</v>
      </c>
      <c r="U2516" s="340">
        <f t="shared" si="1453"/>
        <v>0</v>
      </c>
      <c r="V2516" s="505">
        <f t="shared" si="1453"/>
        <v>0</v>
      </c>
      <c r="W2516" s="340">
        <f t="shared" si="1453"/>
        <v>0</v>
      </c>
      <c r="X2516" s="340">
        <f t="shared" si="1453"/>
        <v>0</v>
      </c>
      <c r="Y2516" s="469">
        <f t="shared" si="1453"/>
        <v>0</v>
      </c>
      <c r="Z2516" s="340">
        <f t="shared" si="1453"/>
        <v>0</v>
      </c>
      <c r="AA2516" s="340">
        <f t="shared" si="1453"/>
        <v>0</v>
      </c>
      <c r="AB2516" s="341">
        <f t="shared" si="1453"/>
        <v>0</v>
      </c>
      <c r="AC2516" s="138">
        <f>SUM(E2516:AB2516)</f>
        <v>0</v>
      </c>
      <c r="AD2516" s="907"/>
      <c r="AE2516" s="908"/>
      <c r="AF2516" s="909"/>
      <c r="AI2516" s="1320"/>
      <c r="AJ2516" s="980"/>
      <c r="AK2516" s="980"/>
      <c r="AL2516" s="980"/>
      <c r="AM2516" s="983"/>
      <c r="AN2516" s="983"/>
    </row>
    <row r="2517" spans="1:40" s="190" customFormat="1">
      <c r="A2517" s="3256"/>
      <c r="B2517" s="3166"/>
      <c r="C2517" s="128" t="s">
        <v>20</v>
      </c>
      <c r="D2517" s="113" t="s">
        <v>285</v>
      </c>
      <c r="E2517" s="1807"/>
      <c r="F2517" s="1790"/>
      <c r="G2517" s="1790"/>
      <c r="H2517" s="474"/>
      <c r="I2517" s="1790"/>
      <c r="J2517" s="1790"/>
      <c r="K2517" s="1790"/>
      <c r="L2517" s="1790"/>
      <c r="M2517" s="1790"/>
      <c r="N2517" s="474"/>
      <c r="O2517" s="1790"/>
      <c r="P2517" s="1790"/>
      <c r="Q2517" s="1790"/>
      <c r="R2517" s="1790"/>
      <c r="S2517" s="1790"/>
      <c r="T2517" s="1790"/>
      <c r="U2517" s="1790"/>
      <c r="V2517" s="510"/>
      <c r="W2517" s="1790"/>
      <c r="X2517" s="1790"/>
      <c r="Y2517" s="474"/>
      <c r="Z2517" s="1790"/>
      <c r="AA2517" s="1790"/>
      <c r="AB2517" s="1791"/>
      <c r="AC2517" s="138"/>
      <c r="AD2517" s="907"/>
      <c r="AE2517" s="908"/>
      <c r="AF2517" s="909"/>
      <c r="AI2517" s="1320"/>
      <c r="AJ2517" s="980"/>
      <c r="AK2517" s="980"/>
      <c r="AL2517" s="980"/>
      <c r="AM2517" s="983"/>
      <c r="AN2517" s="983"/>
    </row>
    <row r="2518" spans="1:40" s="190" customFormat="1" ht="16.5" thickBot="1">
      <c r="A2518" s="3256"/>
      <c r="B2518" s="3166"/>
      <c r="C2518" s="128" t="s">
        <v>22</v>
      </c>
      <c r="D2518" s="119"/>
      <c r="E2518" s="643" t="e">
        <f t="shared" ref="E2518:AB2518" si="1454">E2516/E2515</f>
        <v>#DIV/0!</v>
      </c>
      <c r="F2518" s="346" t="e">
        <f t="shared" si="1454"/>
        <v>#DIV/0!</v>
      </c>
      <c r="G2518" s="346" t="e">
        <f t="shared" si="1454"/>
        <v>#DIV/0!</v>
      </c>
      <c r="H2518" s="471" t="e">
        <f t="shared" si="1454"/>
        <v>#DIV/0!</v>
      </c>
      <c r="I2518" s="346" t="e">
        <f t="shared" si="1454"/>
        <v>#DIV/0!</v>
      </c>
      <c r="J2518" s="346" t="e">
        <f t="shared" si="1454"/>
        <v>#DIV/0!</v>
      </c>
      <c r="K2518" s="346" t="e">
        <f t="shared" si="1454"/>
        <v>#DIV/0!</v>
      </c>
      <c r="L2518" s="346" t="e">
        <f t="shared" si="1454"/>
        <v>#DIV/0!</v>
      </c>
      <c r="M2518" s="346" t="e">
        <f t="shared" si="1454"/>
        <v>#DIV/0!</v>
      </c>
      <c r="N2518" s="471" t="e">
        <f t="shared" si="1454"/>
        <v>#DIV/0!</v>
      </c>
      <c r="O2518" s="346" t="e">
        <f t="shared" si="1454"/>
        <v>#DIV/0!</v>
      </c>
      <c r="P2518" s="346" t="e">
        <f t="shared" si="1454"/>
        <v>#DIV/0!</v>
      </c>
      <c r="Q2518" s="346" t="e">
        <f t="shared" si="1454"/>
        <v>#DIV/0!</v>
      </c>
      <c r="R2518" s="346" t="e">
        <f t="shared" si="1454"/>
        <v>#DIV/0!</v>
      </c>
      <c r="S2518" s="346" t="e">
        <f t="shared" si="1454"/>
        <v>#DIV/0!</v>
      </c>
      <c r="T2518" s="346" t="e">
        <f t="shared" si="1454"/>
        <v>#DIV/0!</v>
      </c>
      <c r="U2518" s="346" t="e">
        <f t="shared" si="1454"/>
        <v>#DIV/0!</v>
      </c>
      <c r="V2518" s="507" t="e">
        <f t="shared" si="1454"/>
        <v>#DIV/0!</v>
      </c>
      <c r="W2518" s="346" t="e">
        <f t="shared" si="1454"/>
        <v>#DIV/0!</v>
      </c>
      <c r="X2518" s="346" t="e">
        <f t="shared" si="1454"/>
        <v>#DIV/0!</v>
      </c>
      <c r="Y2518" s="471" t="e">
        <f t="shared" si="1454"/>
        <v>#DIV/0!</v>
      </c>
      <c r="Z2518" s="346" t="e">
        <f t="shared" si="1454"/>
        <v>#DIV/0!</v>
      </c>
      <c r="AA2518" s="346" t="e">
        <f t="shared" si="1454"/>
        <v>#DIV/0!</v>
      </c>
      <c r="AB2518" s="347" t="e">
        <f t="shared" si="1454"/>
        <v>#DIV/0!</v>
      </c>
      <c r="AC2518" s="137"/>
      <c r="AD2518" s="907"/>
      <c r="AE2518" s="908"/>
      <c r="AF2518" s="909"/>
      <c r="AI2518" s="1320"/>
      <c r="AJ2518" s="980"/>
      <c r="AK2518" s="980"/>
      <c r="AL2518" s="980"/>
      <c r="AM2518" s="983"/>
      <c r="AN2518" s="983"/>
    </row>
    <row r="2519" spans="1:40" s="190" customFormat="1" hidden="1">
      <c r="A2519" s="564"/>
      <c r="B2519" s="215"/>
      <c r="C2519" s="129" t="s">
        <v>23</v>
      </c>
      <c r="D2519" s="435"/>
      <c r="E2519" s="642"/>
      <c r="F2519" s="343"/>
      <c r="G2519" s="343"/>
      <c r="H2519" s="466"/>
      <c r="I2519" s="343"/>
      <c r="J2519" s="343"/>
      <c r="K2519" s="343"/>
      <c r="L2519" s="343"/>
      <c r="M2519" s="343"/>
      <c r="N2519" s="466"/>
      <c r="O2519" s="343"/>
      <c r="P2519" s="343"/>
      <c r="Q2519" s="343"/>
      <c r="R2519" s="343"/>
      <c r="S2519" s="343"/>
      <c r="T2519" s="343"/>
      <c r="U2519" s="343"/>
      <c r="V2519" s="502"/>
      <c r="W2519" s="343"/>
      <c r="X2519" s="343"/>
      <c r="Y2519" s="466"/>
      <c r="Z2519" s="343"/>
      <c r="AA2519" s="343"/>
      <c r="AB2519" s="344"/>
      <c r="AC2519" s="137"/>
      <c r="AD2519" s="907"/>
      <c r="AE2519" s="908"/>
      <c r="AF2519" s="909"/>
      <c r="AI2519" s="1320"/>
      <c r="AJ2519" s="980"/>
      <c r="AK2519" s="980"/>
      <c r="AL2519" s="980"/>
      <c r="AM2519" s="983"/>
      <c r="AN2519" s="983"/>
    </row>
    <row r="2520" spans="1:40" s="190" customFormat="1" hidden="1">
      <c r="A2520" s="564"/>
      <c r="B2520" s="215"/>
      <c r="C2520" s="129" t="s">
        <v>24</v>
      </c>
      <c r="D2520" s="386"/>
      <c r="E2520" s="642"/>
      <c r="F2520" s="343"/>
      <c r="G2520" s="343"/>
      <c r="H2520" s="466"/>
      <c r="I2520" s="343"/>
      <c r="J2520" s="343"/>
      <c r="K2520" s="343"/>
      <c r="L2520" s="343"/>
      <c r="M2520" s="343"/>
      <c r="N2520" s="466"/>
      <c r="O2520" s="343"/>
      <c r="P2520" s="343"/>
      <c r="Q2520" s="343"/>
      <c r="R2520" s="343"/>
      <c r="S2520" s="343"/>
      <c r="T2520" s="343"/>
      <c r="U2520" s="343"/>
      <c r="V2520" s="502"/>
      <c r="W2520" s="343"/>
      <c r="X2520" s="343"/>
      <c r="Y2520" s="466"/>
      <c r="Z2520" s="343"/>
      <c r="AA2520" s="343"/>
      <c r="AB2520" s="344"/>
      <c r="AC2520" s="137"/>
      <c r="AD2520" s="907"/>
      <c r="AE2520" s="908"/>
      <c r="AF2520" s="909"/>
      <c r="AH2520" s="367"/>
      <c r="AI2520" s="981"/>
      <c r="AJ2520" s="981"/>
      <c r="AK2520" s="982"/>
      <c r="AL2520" s="982"/>
      <c r="AM2520" s="198"/>
      <c r="AN2520" s="198"/>
    </row>
    <row r="2521" spans="1:40" s="190" customFormat="1" ht="16.5" hidden="1" thickBot="1">
      <c r="A2521" s="3315" t="s">
        <v>50</v>
      </c>
      <c r="B2521" s="3316"/>
      <c r="C2521" s="3317"/>
      <c r="D2521" s="384"/>
      <c r="E2521" s="597"/>
      <c r="F2521" s="188"/>
      <c r="G2521" s="188"/>
      <c r="H2521" s="473"/>
      <c r="I2521" s="188"/>
      <c r="J2521" s="188"/>
      <c r="K2521" s="188"/>
      <c r="L2521" s="188"/>
      <c r="M2521" s="188"/>
      <c r="N2521" s="473"/>
      <c r="O2521" s="188"/>
      <c r="P2521" s="188"/>
      <c r="Q2521" s="188"/>
      <c r="R2521" s="188"/>
      <c r="S2521" s="188"/>
      <c r="T2521" s="188"/>
      <c r="U2521" s="188"/>
      <c r="V2521" s="509"/>
      <c r="W2521" s="188"/>
      <c r="X2521" s="188"/>
      <c r="Y2521" s="473"/>
      <c r="Z2521" s="188"/>
      <c r="AA2521" s="188"/>
      <c r="AB2521" s="189"/>
      <c r="AC2521" s="208"/>
      <c r="AD2521" s="80" t="e">
        <f>(AC2517-AC2521)/AC2517</f>
        <v>#DIV/0!</v>
      </c>
      <c r="AE2521" s="81"/>
      <c r="AF2521" s="82"/>
      <c r="AI2521" s="1319"/>
      <c r="AJ2521" s="1095"/>
      <c r="AK2521" s="980"/>
      <c r="AL2521" s="1095"/>
      <c r="AM2521" s="983"/>
      <c r="AN2521" s="983"/>
    </row>
    <row r="2522" spans="1:40" s="190" customFormat="1">
      <c r="A2522" s="3255" t="s">
        <v>396</v>
      </c>
      <c r="B2522" s="3165" t="s">
        <v>397</v>
      </c>
      <c r="C2522" s="126" t="s">
        <v>17</v>
      </c>
      <c r="D2522" s="2159" t="s">
        <v>131</v>
      </c>
      <c r="E2522" s="72">
        <v>0</v>
      </c>
      <c r="F2522" s="73">
        <f t="shared" ref="F2522:AB2522" si="1455">(F2526-E2526)*$AE2522*$AF2522</f>
        <v>0</v>
      </c>
      <c r="G2522" s="73">
        <f t="shared" si="1455"/>
        <v>0</v>
      </c>
      <c r="H2522" s="468">
        <f t="shared" si="1455"/>
        <v>0</v>
      </c>
      <c r="I2522" s="73">
        <f t="shared" si="1455"/>
        <v>0</v>
      </c>
      <c r="J2522" s="73">
        <f t="shared" si="1455"/>
        <v>0</v>
      </c>
      <c r="K2522" s="73">
        <f t="shared" si="1455"/>
        <v>0</v>
      </c>
      <c r="L2522" s="73">
        <f t="shared" si="1455"/>
        <v>0</v>
      </c>
      <c r="M2522" s="73">
        <f t="shared" si="1455"/>
        <v>0</v>
      </c>
      <c r="N2522" s="468">
        <f t="shared" si="1455"/>
        <v>0</v>
      </c>
      <c r="O2522" s="73">
        <f t="shared" si="1455"/>
        <v>0</v>
      </c>
      <c r="P2522" s="73">
        <f t="shared" si="1455"/>
        <v>0</v>
      </c>
      <c r="Q2522" s="73">
        <f t="shared" si="1455"/>
        <v>0</v>
      </c>
      <c r="R2522" s="73">
        <f t="shared" si="1455"/>
        <v>0</v>
      </c>
      <c r="S2522" s="73">
        <f t="shared" si="1455"/>
        <v>0</v>
      </c>
      <c r="T2522" s="73">
        <f t="shared" si="1455"/>
        <v>0</v>
      </c>
      <c r="U2522" s="73">
        <f t="shared" si="1455"/>
        <v>0</v>
      </c>
      <c r="V2522" s="504">
        <f t="shared" si="1455"/>
        <v>0</v>
      </c>
      <c r="W2522" s="73">
        <f t="shared" si="1455"/>
        <v>0</v>
      </c>
      <c r="X2522" s="73">
        <f t="shared" si="1455"/>
        <v>0</v>
      </c>
      <c r="Y2522" s="468">
        <f t="shared" si="1455"/>
        <v>0</v>
      </c>
      <c r="Z2522" s="73">
        <f t="shared" si="1455"/>
        <v>0</v>
      </c>
      <c r="AA2522" s="73">
        <f t="shared" si="1455"/>
        <v>0</v>
      </c>
      <c r="AB2522" s="74">
        <f t="shared" si="1455"/>
        <v>0</v>
      </c>
      <c r="AC2522" s="136">
        <f>SUM(E2522:AB2522)</f>
        <v>0</v>
      </c>
      <c r="AD2522" s="906"/>
      <c r="AE2522" s="605">
        <v>100</v>
      </c>
      <c r="AF2522" s="606">
        <v>20</v>
      </c>
      <c r="AI2522" s="1319"/>
      <c r="AJ2522" s="1097"/>
      <c r="AK2522" s="1096"/>
      <c r="AL2522" s="980"/>
      <c r="AM2522" s="983"/>
      <c r="AN2522" s="983"/>
    </row>
    <row r="2523" spans="1:40" s="190" customFormat="1">
      <c r="A2523" s="3256"/>
      <c r="B2523" s="3166"/>
      <c r="C2523" s="128" t="s">
        <v>19</v>
      </c>
      <c r="D2523" s="386" t="s">
        <v>34</v>
      </c>
      <c r="E2523" s="450"/>
      <c r="F2523" s="340"/>
      <c r="G2523" s="340"/>
      <c r="H2523" s="469"/>
      <c r="I2523" s="340"/>
      <c r="J2523" s="340"/>
      <c r="K2523" s="340"/>
      <c r="L2523" s="340"/>
      <c r="M2523" s="340"/>
      <c r="N2523" s="469"/>
      <c r="O2523" s="340"/>
      <c r="P2523" s="340"/>
      <c r="Q2523" s="340"/>
      <c r="R2523" s="340"/>
      <c r="S2523" s="340"/>
      <c r="T2523" s="340"/>
      <c r="U2523" s="340"/>
      <c r="V2523" s="505"/>
      <c r="W2523" s="340"/>
      <c r="X2523" s="340"/>
      <c r="Y2523" s="469"/>
      <c r="Z2523" s="340"/>
      <c r="AA2523" s="340"/>
      <c r="AB2523" s="341"/>
      <c r="AC2523" s="138">
        <f>SUM(E2523:AB2523)</f>
        <v>0</v>
      </c>
      <c r="AD2523" s="907"/>
      <c r="AE2523" s="908"/>
      <c r="AF2523" s="909"/>
      <c r="AI2523" s="1320"/>
      <c r="AJ2523" s="980"/>
      <c r="AK2523" s="980"/>
      <c r="AL2523" s="980"/>
      <c r="AM2523" s="983"/>
      <c r="AN2523" s="983"/>
    </row>
    <row r="2524" spans="1:40" s="190" customFormat="1">
      <c r="A2524" s="3256"/>
      <c r="B2524" s="3166"/>
      <c r="C2524" s="128" t="s">
        <v>20</v>
      </c>
      <c r="D2524" s="386" t="s">
        <v>21</v>
      </c>
      <c r="E2524" s="1807"/>
      <c r="F2524" s="1790"/>
      <c r="G2524" s="1790"/>
      <c r="H2524" s="474"/>
      <c r="I2524" s="1790"/>
      <c r="J2524" s="1790"/>
      <c r="K2524" s="1790"/>
      <c r="L2524" s="1790"/>
      <c r="M2524" s="1790"/>
      <c r="N2524" s="474"/>
      <c r="O2524" s="1790"/>
      <c r="P2524" s="1790"/>
      <c r="Q2524" s="1790"/>
      <c r="R2524" s="1790"/>
      <c r="S2524" s="1790"/>
      <c r="T2524" s="1790"/>
      <c r="U2524" s="1790"/>
      <c r="V2524" s="510"/>
      <c r="W2524" s="1790"/>
      <c r="X2524" s="1790"/>
      <c r="Y2524" s="474"/>
      <c r="Z2524" s="1790"/>
      <c r="AA2524" s="1790"/>
      <c r="AB2524" s="1791"/>
      <c r="AC2524" s="138"/>
      <c r="AD2524" s="907"/>
      <c r="AE2524" s="908"/>
      <c r="AF2524" s="909"/>
      <c r="AI2524" s="1320"/>
      <c r="AJ2524" s="980"/>
      <c r="AK2524" s="980"/>
      <c r="AL2524" s="980"/>
      <c r="AM2524" s="983"/>
      <c r="AN2524" s="983"/>
    </row>
    <row r="2525" spans="1:40" s="190" customFormat="1" ht="16.5" thickBot="1">
      <c r="A2525" s="3260"/>
      <c r="B2525" s="3261"/>
      <c r="C2525" s="131" t="s">
        <v>22</v>
      </c>
      <c r="D2525" s="384"/>
      <c r="E2525" s="721" t="e">
        <f t="shared" ref="E2525:AB2525" si="1456">E2523/E2522</f>
        <v>#DIV/0!</v>
      </c>
      <c r="F2525" s="350" t="e">
        <f t="shared" si="1456"/>
        <v>#DIV/0!</v>
      </c>
      <c r="G2525" s="350" t="e">
        <f t="shared" si="1456"/>
        <v>#DIV/0!</v>
      </c>
      <c r="H2525" s="484" t="e">
        <f t="shared" si="1456"/>
        <v>#DIV/0!</v>
      </c>
      <c r="I2525" s="350" t="e">
        <f t="shared" si="1456"/>
        <v>#DIV/0!</v>
      </c>
      <c r="J2525" s="350" t="e">
        <f t="shared" si="1456"/>
        <v>#DIV/0!</v>
      </c>
      <c r="K2525" s="350" t="e">
        <f t="shared" si="1456"/>
        <v>#DIV/0!</v>
      </c>
      <c r="L2525" s="350" t="e">
        <f t="shared" si="1456"/>
        <v>#DIV/0!</v>
      </c>
      <c r="M2525" s="350" t="e">
        <f t="shared" si="1456"/>
        <v>#DIV/0!</v>
      </c>
      <c r="N2525" s="484" t="e">
        <f t="shared" si="1456"/>
        <v>#DIV/0!</v>
      </c>
      <c r="O2525" s="350" t="e">
        <f t="shared" si="1456"/>
        <v>#DIV/0!</v>
      </c>
      <c r="P2525" s="350" t="e">
        <f t="shared" si="1456"/>
        <v>#DIV/0!</v>
      </c>
      <c r="Q2525" s="350" t="e">
        <f t="shared" si="1456"/>
        <v>#DIV/0!</v>
      </c>
      <c r="R2525" s="350" t="e">
        <f t="shared" si="1456"/>
        <v>#DIV/0!</v>
      </c>
      <c r="S2525" s="350" t="e">
        <f t="shared" si="1456"/>
        <v>#DIV/0!</v>
      </c>
      <c r="T2525" s="350" t="e">
        <f t="shared" si="1456"/>
        <v>#DIV/0!</v>
      </c>
      <c r="U2525" s="350" t="e">
        <f t="shared" si="1456"/>
        <v>#DIV/0!</v>
      </c>
      <c r="V2525" s="521" t="e">
        <f t="shared" si="1456"/>
        <v>#DIV/0!</v>
      </c>
      <c r="W2525" s="350" t="e">
        <f t="shared" si="1456"/>
        <v>#DIV/0!</v>
      </c>
      <c r="X2525" s="350" t="e">
        <f t="shared" si="1456"/>
        <v>#DIV/0!</v>
      </c>
      <c r="Y2525" s="484" t="e">
        <f t="shared" si="1456"/>
        <v>#DIV/0!</v>
      </c>
      <c r="Z2525" s="350" t="e">
        <f t="shared" si="1456"/>
        <v>#DIV/0!</v>
      </c>
      <c r="AA2525" s="350" t="e">
        <f t="shared" si="1456"/>
        <v>#DIV/0!</v>
      </c>
      <c r="AB2525" s="423" t="e">
        <f t="shared" si="1456"/>
        <v>#DIV/0!</v>
      </c>
      <c r="AC2525" s="2154"/>
      <c r="AD2525" s="907"/>
      <c r="AE2525" s="908"/>
      <c r="AF2525" s="909"/>
      <c r="AI2525" s="1320"/>
      <c r="AJ2525" s="980"/>
      <c r="AK2525" s="980"/>
      <c r="AL2525" s="980"/>
      <c r="AM2525" s="983"/>
      <c r="AN2525" s="983"/>
    </row>
    <row r="2526" spans="1:40" s="190" customFormat="1" hidden="1">
      <c r="A2526" s="2155"/>
      <c r="B2526" s="2156"/>
      <c r="C2526" s="401" t="s">
        <v>23</v>
      </c>
      <c r="D2526" s="2160" t="s">
        <v>398</v>
      </c>
      <c r="E2526" s="778"/>
      <c r="F2526" s="142"/>
      <c r="G2526" s="142"/>
      <c r="H2526" s="465"/>
      <c r="I2526" s="142"/>
      <c r="J2526" s="142"/>
      <c r="K2526" s="142"/>
      <c r="L2526" s="142"/>
      <c r="M2526" s="142"/>
      <c r="N2526" s="465"/>
      <c r="O2526" s="142"/>
      <c r="P2526" s="142"/>
      <c r="Q2526" s="142"/>
      <c r="R2526" s="142"/>
      <c r="S2526" s="142"/>
      <c r="T2526" s="142"/>
      <c r="U2526" s="142"/>
      <c r="V2526" s="518"/>
      <c r="W2526" s="142"/>
      <c r="X2526" s="142"/>
      <c r="Y2526" s="465"/>
      <c r="Z2526" s="142"/>
      <c r="AA2526" s="142"/>
      <c r="AB2526" s="779"/>
      <c r="AC2526" s="439"/>
      <c r="AD2526" s="907"/>
      <c r="AE2526" s="908"/>
      <c r="AF2526" s="909"/>
      <c r="AI2526" s="1320"/>
      <c r="AJ2526" s="980"/>
      <c r="AK2526" s="980"/>
      <c r="AL2526" s="980"/>
      <c r="AM2526" s="983"/>
      <c r="AN2526" s="983"/>
    </row>
    <row r="2527" spans="1:40" s="190" customFormat="1" hidden="1">
      <c r="A2527" s="564"/>
      <c r="B2527" s="215"/>
      <c r="C2527" s="129" t="s">
        <v>24</v>
      </c>
      <c r="D2527" s="386" t="s">
        <v>173</v>
      </c>
      <c r="E2527" s="642"/>
      <c r="F2527" s="343"/>
      <c r="G2527" s="343"/>
      <c r="H2527" s="466"/>
      <c r="I2527" s="343"/>
      <c r="J2527" s="343"/>
      <c r="K2527" s="343"/>
      <c r="L2527" s="343"/>
      <c r="M2527" s="343"/>
      <c r="N2527" s="466"/>
      <c r="O2527" s="343"/>
      <c r="P2527" s="343"/>
      <c r="Q2527" s="343"/>
      <c r="R2527" s="343"/>
      <c r="S2527" s="343"/>
      <c r="T2527" s="343"/>
      <c r="U2527" s="343"/>
      <c r="V2527" s="502"/>
      <c r="W2527" s="343"/>
      <c r="X2527" s="343"/>
      <c r="Y2527" s="466"/>
      <c r="Z2527" s="343"/>
      <c r="AA2527" s="343"/>
      <c r="AB2527" s="344"/>
      <c r="AC2527" s="137"/>
      <c r="AD2527" s="907"/>
      <c r="AE2527" s="908"/>
      <c r="AF2527" s="909"/>
      <c r="AH2527" s="367"/>
      <c r="AI2527" s="981"/>
      <c r="AJ2527" s="981"/>
      <c r="AK2527" s="982"/>
      <c r="AL2527" s="982"/>
      <c r="AM2527" s="198"/>
      <c r="AN2527" s="198"/>
    </row>
    <row r="2528" spans="1:40" s="190" customFormat="1" ht="16.5" hidden="1" thickBot="1">
      <c r="A2528" s="3315" t="s">
        <v>50</v>
      </c>
      <c r="B2528" s="3316"/>
      <c r="C2528" s="3317"/>
      <c r="D2528" s="384"/>
      <c r="E2528" s="597">
        <f>SQRT(E2522*E2522+E2523*E2523)/E2499/1.73</f>
        <v>0</v>
      </c>
      <c r="F2528" s="188">
        <f t="shared" ref="F2528:AB2528" si="1457">SQRT(F2522*F2522+F2523*F2523)/F2499/1.73</f>
        <v>0</v>
      </c>
      <c r="G2528" s="188">
        <f t="shared" si="1457"/>
        <v>0</v>
      </c>
      <c r="H2528" s="473">
        <f t="shared" si="1457"/>
        <v>0</v>
      </c>
      <c r="I2528" s="188">
        <f t="shared" si="1457"/>
        <v>0</v>
      </c>
      <c r="J2528" s="188">
        <f t="shared" si="1457"/>
        <v>0</v>
      </c>
      <c r="K2528" s="188">
        <f t="shared" si="1457"/>
        <v>0</v>
      </c>
      <c r="L2528" s="188">
        <f t="shared" si="1457"/>
        <v>0</v>
      </c>
      <c r="M2528" s="188">
        <f t="shared" si="1457"/>
        <v>0</v>
      </c>
      <c r="N2528" s="473">
        <f t="shared" si="1457"/>
        <v>0</v>
      </c>
      <c r="O2528" s="188">
        <f t="shared" si="1457"/>
        <v>0</v>
      </c>
      <c r="P2528" s="188">
        <f t="shared" si="1457"/>
        <v>0</v>
      </c>
      <c r="Q2528" s="188">
        <f t="shared" si="1457"/>
        <v>0</v>
      </c>
      <c r="R2528" s="188">
        <f t="shared" si="1457"/>
        <v>0</v>
      </c>
      <c r="S2528" s="188">
        <f t="shared" si="1457"/>
        <v>0</v>
      </c>
      <c r="T2528" s="188">
        <f t="shared" si="1457"/>
        <v>0</v>
      </c>
      <c r="U2528" s="188">
        <f t="shared" si="1457"/>
        <v>0</v>
      </c>
      <c r="V2528" s="509">
        <f t="shared" si="1457"/>
        <v>0</v>
      </c>
      <c r="W2528" s="188">
        <f t="shared" si="1457"/>
        <v>0</v>
      </c>
      <c r="X2528" s="188">
        <f t="shared" si="1457"/>
        <v>0</v>
      </c>
      <c r="Y2528" s="473">
        <f t="shared" si="1457"/>
        <v>0</v>
      </c>
      <c r="Z2528" s="188">
        <f t="shared" si="1457"/>
        <v>0</v>
      </c>
      <c r="AA2528" s="188">
        <f t="shared" si="1457"/>
        <v>0</v>
      </c>
      <c r="AB2528" s="189">
        <f t="shared" si="1457"/>
        <v>0</v>
      </c>
      <c r="AC2528" s="208">
        <f>AVERAGE(E2528:AB2528)</f>
        <v>0</v>
      </c>
      <c r="AD2528" s="80" t="e">
        <f>(AC2524-AC2528)/AC2524</f>
        <v>#DIV/0!</v>
      </c>
      <c r="AE2528" s="81"/>
      <c r="AF2528" s="82"/>
      <c r="AI2528" s="1319"/>
      <c r="AJ2528" s="1095"/>
      <c r="AK2528" s="980"/>
      <c r="AL2528" s="1095"/>
      <c r="AM2528" s="983"/>
      <c r="AN2528" s="983"/>
    </row>
    <row r="2529" spans="1:40" s="190" customFormat="1">
      <c r="A2529" s="3255" t="s">
        <v>36</v>
      </c>
      <c r="B2529" s="3165" t="s">
        <v>208</v>
      </c>
      <c r="C2529" s="126" t="s">
        <v>17</v>
      </c>
      <c r="D2529" s="435" t="s">
        <v>131</v>
      </c>
      <c r="E2529" s="72">
        <f t="shared" ref="E2529:AB2529" si="1458">(E2533-D2533)*$AE2529*$AF2529</f>
        <v>17.000000000000348</v>
      </c>
      <c r="F2529" s="73">
        <f t="shared" si="1458"/>
        <v>16.99999999999946</v>
      </c>
      <c r="G2529" s="73">
        <f t="shared" si="1458"/>
        <v>17.000000000000348</v>
      </c>
      <c r="H2529" s="468">
        <f t="shared" si="1458"/>
        <v>25.000000000000355</v>
      </c>
      <c r="I2529" s="73">
        <f t="shared" si="1458"/>
        <v>24.999999999999467</v>
      </c>
      <c r="J2529" s="73">
        <f t="shared" si="1458"/>
        <v>25.999999999999801</v>
      </c>
      <c r="K2529" s="73">
        <f t="shared" si="1458"/>
        <v>25.000000000000355</v>
      </c>
      <c r="L2529" s="73">
        <f t="shared" si="1458"/>
        <v>25.000000000000355</v>
      </c>
      <c r="M2529" s="73">
        <f t="shared" si="1458"/>
        <v>25.999999999999801</v>
      </c>
      <c r="N2529" s="468">
        <f t="shared" si="1458"/>
        <v>24.999999999999467</v>
      </c>
      <c r="O2529" s="73">
        <f t="shared" si="1458"/>
        <v>25.000000000000355</v>
      </c>
      <c r="P2529" s="73">
        <f t="shared" si="1458"/>
        <v>25.000000000000355</v>
      </c>
      <c r="Q2529" s="73">
        <f t="shared" si="1458"/>
        <v>25.999999999999801</v>
      </c>
      <c r="R2529" s="73">
        <f t="shared" si="1458"/>
        <v>24.999999999999467</v>
      </c>
      <c r="S2529" s="73">
        <f t="shared" si="1458"/>
        <v>25.000000000000355</v>
      </c>
      <c r="T2529" s="73">
        <f t="shared" si="1458"/>
        <v>25.999999999999801</v>
      </c>
      <c r="U2529" s="73">
        <f t="shared" si="1458"/>
        <v>25.000000000000355</v>
      </c>
      <c r="V2529" s="504">
        <f t="shared" si="1458"/>
        <v>24.999999999999467</v>
      </c>
      <c r="W2529" s="73">
        <f t="shared" si="1458"/>
        <v>26.000000000000689</v>
      </c>
      <c r="X2529" s="73">
        <f t="shared" si="1458"/>
        <v>16.99999999999946</v>
      </c>
      <c r="Y2529" s="468">
        <f t="shared" si="1458"/>
        <v>16.000000000000014</v>
      </c>
      <c r="Z2529" s="73">
        <f t="shared" si="1458"/>
        <v>17.000000000000348</v>
      </c>
      <c r="AA2529" s="73">
        <f t="shared" si="1458"/>
        <v>17.000000000000348</v>
      </c>
      <c r="AB2529" s="74">
        <f t="shared" si="1458"/>
        <v>16.99999999999946</v>
      </c>
      <c r="AC2529" s="136">
        <f>SUM(E2529:AB2529)</f>
        <v>540</v>
      </c>
      <c r="AD2529" s="906"/>
      <c r="AE2529" s="605">
        <v>100</v>
      </c>
      <c r="AF2529" s="606">
        <v>10</v>
      </c>
      <c r="AI2529" s="1319"/>
      <c r="AJ2529" s="1097"/>
      <c r="AK2529" s="1096"/>
      <c r="AL2529" s="980"/>
      <c r="AM2529" s="983"/>
      <c r="AN2529" s="983"/>
    </row>
    <row r="2530" spans="1:40" s="190" customFormat="1">
      <c r="A2530" s="3256"/>
      <c r="B2530" s="3166"/>
      <c r="C2530" s="128" t="s">
        <v>19</v>
      </c>
      <c r="D2530" s="386" t="s">
        <v>131</v>
      </c>
      <c r="E2530" s="450">
        <f t="shared" ref="E2530:AB2530" si="1459">(E2534-D2534)*$AE2529*$AF2529</f>
        <v>0</v>
      </c>
      <c r="F2530" s="340">
        <f t="shared" si="1459"/>
        <v>0</v>
      </c>
      <c r="G2530" s="340">
        <f t="shared" si="1459"/>
        <v>0</v>
      </c>
      <c r="H2530" s="469">
        <f t="shared" si="1459"/>
        <v>0</v>
      </c>
      <c r="I2530" s="340">
        <f t="shared" si="1459"/>
        <v>0</v>
      </c>
      <c r="J2530" s="340">
        <f t="shared" si="1459"/>
        <v>0</v>
      </c>
      <c r="K2530" s="340">
        <f t="shared" si="1459"/>
        <v>0</v>
      </c>
      <c r="L2530" s="340">
        <f t="shared" si="1459"/>
        <v>0</v>
      </c>
      <c r="M2530" s="340">
        <f t="shared" si="1459"/>
        <v>0</v>
      </c>
      <c r="N2530" s="469">
        <f t="shared" si="1459"/>
        <v>0</v>
      </c>
      <c r="O2530" s="340">
        <f t="shared" si="1459"/>
        <v>0</v>
      </c>
      <c r="P2530" s="340">
        <f t="shared" si="1459"/>
        <v>0</v>
      </c>
      <c r="Q2530" s="340">
        <f t="shared" si="1459"/>
        <v>0</v>
      </c>
      <c r="R2530" s="340">
        <f t="shared" si="1459"/>
        <v>0</v>
      </c>
      <c r="S2530" s="340">
        <f t="shared" si="1459"/>
        <v>0</v>
      </c>
      <c r="T2530" s="340">
        <f t="shared" si="1459"/>
        <v>0</v>
      </c>
      <c r="U2530" s="340">
        <f t="shared" si="1459"/>
        <v>0</v>
      </c>
      <c r="V2530" s="505">
        <f t="shared" si="1459"/>
        <v>0</v>
      </c>
      <c r="W2530" s="340">
        <f t="shared" si="1459"/>
        <v>0</v>
      </c>
      <c r="X2530" s="340">
        <f t="shared" si="1459"/>
        <v>0</v>
      </c>
      <c r="Y2530" s="469">
        <f t="shared" si="1459"/>
        <v>0</v>
      </c>
      <c r="Z2530" s="340">
        <f t="shared" si="1459"/>
        <v>0</v>
      </c>
      <c r="AA2530" s="340">
        <f t="shared" si="1459"/>
        <v>0</v>
      </c>
      <c r="AB2530" s="341">
        <f t="shared" si="1459"/>
        <v>0</v>
      </c>
      <c r="AC2530" s="138">
        <f>SUM(E2530:AB2530)</f>
        <v>0</v>
      </c>
      <c r="AD2530" s="907"/>
      <c r="AE2530" s="908"/>
      <c r="AF2530" s="909"/>
      <c r="AI2530" s="1320"/>
      <c r="AJ2530" s="980"/>
      <c r="AK2530" s="980"/>
      <c r="AL2530" s="980"/>
      <c r="AM2530" s="983"/>
      <c r="AN2530" s="983"/>
    </row>
    <row r="2531" spans="1:40" s="190" customFormat="1">
      <c r="A2531" s="3256"/>
      <c r="B2531" s="3166"/>
      <c r="C2531" s="128" t="s">
        <v>20</v>
      </c>
      <c r="D2531" s="386" t="s">
        <v>21</v>
      </c>
      <c r="E2531" s="1807">
        <v>2</v>
      </c>
      <c r="F2531" s="1790">
        <v>2</v>
      </c>
      <c r="G2531" s="1790">
        <v>2</v>
      </c>
      <c r="H2531" s="474">
        <v>3</v>
      </c>
      <c r="I2531" s="1790">
        <v>3</v>
      </c>
      <c r="J2531" s="1790">
        <v>3</v>
      </c>
      <c r="K2531" s="1790">
        <v>3</v>
      </c>
      <c r="L2531" s="1790">
        <v>3</v>
      </c>
      <c r="M2531" s="1790">
        <v>3</v>
      </c>
      <c r="N2531" s="474">
        <v>3</v>
      </c>
      <c r="O2531" s="1790">
        <v>3</v>
      </c>
      <c r="P2531" s="1790">
        <v>3</v>
      </c>
      <c r="Q2531" s="1790">
        <v>3</v>
      </c>
      <c r="R2531" s="1790">
        <v>3</v>
      </c>
      <c r="S2531" s="1790">
        <v>3</v>
      </c>
      <c r="T2531" s="1790">
        <v>3</v>
      </c>
      <c r="U2531" s="1790">
        <v>3</v>
      </c>
      <c r="V2531" s="510">
        <v>3</v>
      </c>
      <c r="W2531" s="1790">
        <v>3</v>
      </c>
      <c r="X2531" s="1790">
        <v>2</v>
      </c>
      <c r="Y2531" s="474">
        <v>2</v>
      </c>
      <c r="Z2531" s="1790">
        <v>2</v>
      </c>
      <c r="AA2531" s="1790">
        <v>2</v>
      </c>
      <c r="AB2531" s="1791">
        <v>2</v>
      </c>
      <c r="AC2531" s="138">
        <f>AVERAGE(E2531:AB2531)</f>
        <v>2.6666666666666665</v>
      </c>
      <c r="AD2531" s="907"/>
      <c r="AE2531" s="908"/>
      <c r="AF2531" s="909"/>
      <c r="AI2531" s="1320"/>
      <c r="AJ2531" s="980"/>
      <c r="AK2531" s="980"/>
      <c r="AL2531" s="980"/>
      <c r="AM2531" s="983"/>
      <c r="AN2531" s="983"/>
    </row>
    <row r="2532" spans="1:40" s="190" customFormat="1" ht="16.5" thickBot="1">
      <c r="A2532" s="3256"/>
      <c r="B2532" s="3166"/>
      <c r="C2532" s="128" t="s">
        <v>22</v>
      </c>
      <c r="D2532" s="386"/>
      <c r="E2532" s="643">
        <f t="shared" ref="E2532:AB2532" si="1460">E2530/E2529</f>
        <v>0</v>
      </c>
      <c r="F2532" s="346">
        <f t="shared" si="1460"/>
        <v>0</v>
      </c>
      <c r="G2532" s="346">
        <f t="shared" si="1460"/>
        <v>0</v>
      </c>
      <c r="H2532" s="471">
        <f t="shared" si="1460"/>
        <v>0</v>
      </c>
      <c r="I2532" s="346">
        <f t="shared" si="1460"/>
        <v>0</v>
      </c>
      <c r="J2532" s="346">
        <f t="shared" si="1460"/>
        <v>0</v>
      </c>
      <c r="K2532" s="346">
        <f t="shared" si="1460"/>
        <v>0</v>
      </c>
      <c r="L2532" s="346">
        <f t="shared" si="1460"/>
        <v>0</v>
      </c>
      <c r="M2532" s="346">
        <f t="shared" si="1460"/>
        <v>0</v>
      </c>
      <c r="N2532" s="471">
        <f t="shared" si="1460"/>
        <v>0</v>
      </c>
      <c r="O2532" s="346">
        <f t="shared" si="1460"/>
        <v>0</v>
      </c>
      <c r="P2532" s="346">
        <f t="shared" si="1460"/>
        <v>0</v>
      </c>
      <c r="Q2532" s="346">
        <f t="shared" si="1460"/>
        <v>0</v>
      </c>
      <c r="R2532" s="346">
        <f t="shared" si="1460"/>
        <v>0</v>
      </c>
      <c r="S2532" s="346">
        <f t="shared" si="1460"/>
        <v>0</v>
      </c>
      <c r="T2532" s="346">
        <f t="shared" si="1460"/>
        <v>0</v>
      </c>
      <c r="U2532" s="346">
        <f t="shared" si="1460"/>
        <v>0</v>
      </c>
      <c r="V2532" s="507">
        <f t="shared" si="1460"/>
        <v>0</v>
      </c>
      <c r="W2532" s="346">
        <f t="shared" si="1460"/>
        <v>0</v>
      </c>
      <c r="X2532" s="346">
        <f t="shared" si="1460"/>
        <v>0</v>
      </c>
      <c r="Y2532" s="471">
        <f t="shared" si="1460"/>
        <v>0</v>
      </c>
      <c r="Z2532" s="346">
        <f t="shared" si="1460"/>
        <v>0</v>
      </c>
      <c r="AA2532" s="346">
        <f t="shared" si="1460"/>
        <v>0</v>
      </c>
      <c r="AB2532" s="347">
        <f t="shared" si="1460"/>
        <v>0</v>
      </c>
      <c r="AC2532" s="567">
        <f>AVERAGE(E2532:AB2532)</f>
        <v>0</v>
      </c>
      <c r="AD2532" s="907"/>
      <c r="AE2532" s="908"/>
      <c r="AF2532" s="909"/>
      <c r="AI2532" s="1320"/>
      <c r="AJ2532" s="980"/>
      <c r="AK2532" s="980"/>
      <c r="AL2532" s="980"/>
      <c r="AM2532" s="983"/>
      <c r="AN2532" s="983"/>
    </row>
    <row r="2533" spans="1:40" s="190" customFormat="1" hidden="1">
      <c r="A2533" s="564"/>
      <c r="B2533" s="215"/>
      <c r="C2533" s="129" t="s">
        <v>23</v>
      </c>
      <c r="D2533" s="386">
        <v>5.34</v>
      </c>
      <c r="E2533" s="642">
        <v>5.3570000000000002</v>
      </c>
      <c r="F2533" s="343">
        <v>5.3739999999999997</v>
      </c>
      <c r="G2533" s="343">
        <v>5.391</v>
      </c>
      <c r="H2533" s="466">
        <v>5.4160000000000004</v>
      </c>
      <c r="I2533" s="343">
        <v>5.4409999999999998</v>
      </c>
      <c r="J2533" s="343">
        <v>5.4669999999999996</v>
      </c>
      <c r="K2533" s="343">
        <v>5.492</v>
      </c>
      <c r="L2533" s="343">
        <v>5.5170000000000003</v>
      </c>
      <c r="M2533" s="343">
        <v>5.5430000000000001</v>
      </c>
      <c r="N2533" s="466">
        <v>5.5679999999999996</v>
      </c>
      <c r="O2533" s="343">
        <v>5.593</v>
      </c>
      <c r="P2533" s="343">
        <v>5.6180000000000003</v>
      </c>
      <c r="Q2533" s="343">
        <v>5.6440000000000001</v>
      </c>
      <c r="R2533" s="343">
        <v>5.6689999999999996</v>
      </c>
      <c r="S2533" s="343">
        <v>5.694</v>
      </c>
      <c r="T2533" s="343">
        <v>5.72</v>
      </c>
      <c r="U2533" s="343">
        <v>5.7450000000000001</v>
      </c>
      <c r="V2533" s="502">
        <v>5.77</v>
      </c>
      <c r="W2533" s="343">
        <v>5.7960000000000003</v>
      </c>
      <c r="X2533" s="343">
        <v>5.8129999999999997</v>
      </c>
      <c r="Y2533" s="466">
        <v>5.8289999999999997</v>
      </c>
      <c r="Z2533" s="343">
        <v>5.8460000000000001</v>
      </c>
      <c r="AA2533" s="343">
        <v>5.8630000000000004</v>
      </c>
      <c r="AB2533" s="344">
        <v>5.88</v>
      </c>
      <c r="AC2533" s="137"/>
      <c r="AD2533" s="907"/>
      <c r="AE2533" s="908"/>
      <c r="AF2533" s="909"/>
      <c r="AI2533" s="1320"/>
      <c r="AJ2533" s="980"/>
      <c r="AK2533" s="980"/>
      <c r="AL2533" s="980"/>
      <c r="AM2533" s="983"/>
      <c r="AN2533" s="983"/>
    </row>
    <row r="2534" spans="1:40" s="190" customFormat="1" hidden="1">
      <c r="A2534" s="564"/>
      <c r="B2534" s="215"/>
      <c r="C2534" s="129" t="s">
        <v>24</v>
      </c>
      <c r="D2534" s="386"/>
      <c r="E2534" s="642"/>
      <c r="F2534" s="343"/>
      <c r="G2534" s="343"/>
      <c r="H2534" s="466"/>
      <c r="I2534" s="343"/>
      <c r="J2534" s="343"/>
      <c r="K2534" s="343"/>
      <c r="L2534" s="343"/>
      <c r="M2534" s="343"/>
      <c r="N2534" s="466"/>
      <c r="O2534" s="343"/>
      <c r="P2534" s="343"/>
      <c r="Q2534" s="343"/>
      <c r="R2534" s="343"/>
      <c r="S2534" s="343"/>
      <c r="T2534" s="343"/>
      <c r="U2534" s="343"/>
      <c r="V2534" s="502"/>
      <c r="W2534" s="343"/>
      <c r="X2534" s="343"/>
      <c r="Y2534" s="466"/>
      <c r="Z2534" s="343"/>
      <c r="AA2534" s="343"/>
      <c r="AB2534" s="344"/>
      <c r="AC2534" s="137"/>
      <c r="AD2534" s="907"/>
      <c r="AE2534" s="908"/>
      <c r="AF2534" s="909"/>
      <c r="AH2534" s="367"/>
      <c r="AI2534" s="981"/>
      <c r="AJ2534" s="981"/>
      <c r="AK2534" s="982"/>
      <c r="AL2534" s="982"/>
      <c r="AM2534" s="198"/>
      <c r="AN2534" s="198"/>
    </row>
    <row r="2535" spans="1:40" s="190" customFormat="1" ht="16.5" hidden="1" thickBot="1">
      <c r="A2535" s="3280" t="s">
        <v>50</v>
      </c>
      <c r="B2535" s="3319"/>
      <c r="C2535" s="3320"/>
      <c r="D2535" s="789"/>
      <c r="E2535" s="597">
        <f>SQRT(E2529*E2529+E2530*E2530)/E2499/1.73</f>
        <v>0.9183728593809275</v>
      </c>
      <c r="F2535" s="188">
        <f t="shared" ref="F2535:AB2535" si="1461">SQRT(F2529*F2529+F2530*F2530)/F2499/1.73</f>
        <v>0.91837285938087954</v>
      </c>
      <c r="G2535" s="188">
        <f t="shared" si="1461"/>
        <v>0.9183728593809275</v>
      </c>
      <c r="H2535" s="473">
        <f t="shared" si="1461"/>
        <v>1.3505483226190027</v>
      </c>
      <c r="I2535" s="188">
        <f t="shared" si="1461"/>
        <v>1.3505483226189545</v>
      </c>
      <c r="J2535" s="188">
        <f t="shared" si="1461"/>
        <v>1.4178209183116917</v>
      </c>
      <c r="K2535" s="188">
        <f t="shared" si="1461"/>
        <v>1.3632893445305025</v>
      </c>
      <c r="L2535" s="188">
        <f t="shared" si="1461"/>
        <v>1.3632893445305025</v>
      </c>
      <c r="M2535" s="188">
        <f t="shared" si="1461"/>
        <v>1.4313239746765649</v>
      </c>
      <c r="N2535" s="473">
        <f t="shared" si="1461"/>
        <v>1.3762730525736013</v>
      </c>
      <c r="O2535" s="188">
        <f t="shared" si="1461"/>
        <v>1.3762730525736502</v>
      </c>
      <c r="P2535" s="188">
        <f t="shared" si="1461"/>
        <v>1.3762730525736502</v>
      </c>
      <c r="Q2535" s="188">
        <f t="shared" si="1461"/>
        <v>1.4313239746765649</v>
      </c>
      <c r="R2535" s="188">
        <f t="shared" si="1461"/>
        <v>1.3762730525736013</v>
      </c>
      <c r="S2535" s="188">
        <f t="shared" si="1461"/>
        <v>1.3762730525736502</v>
      </c>
      <c r="T2535" s="188">
        <f t="shared" si="1461"/>
        <v>1.4313239746765649</v>
      </c>
      <c r="U2535" s="188">
        <f t="shared" si="1461"/>
        <v>1.3762730525736502</v>
      </c>
      <c r="V2535" s="509">
        <f t="shared" si="1461"/>
        <v>1.3762730525736013</v>
      </c>
      <c r="W2535" s="188">
        <f t="shared" si="1461"/>
        <v>1.431323974676614</v>
      </c>
      <c r="X2535" s="188">
        <f t="shared" si="1461"/>
        <v>0.93586567575003909</v>
      </c>
      <c r="Y2535" s="473">
        <f t="shared" si="1461"/>
        <v>0.87250518049951009</v>
      </c>
      <c r="Z2535" s="188">
        <f t="shared" si="1461"/>
        <v>0.92703675428074761</v>
      </c>
      <c r="AA2535" s="188">
        <f t="shared" si="1461"/>
        <v>0.92703675428074761</v>
      </c>
      <c r="AB2535" s="189">
        <f t="shared" si="1461"/>
        <v>0.92703675428069909</v>
      </c>
      <c r="AC2535" s="208">
        <f>AVERAGE(E2535:AB2535)</f>
        <v>1.2312209673569521</v>
      </c>
      <c r="AD2535" s="80">
        <f>(AC2531-AC2535)/AC2531</f>
        <v>0.538292137241143</v>
      </c>
      <c r="AE2535" s="81"/>
      <c r="AF2535" s="82"/>
      <c r="AI2535" s="1319"/>
      <c r="AJ2535" s="1095"/>
      <c r="AK2535" s="980"/>
      <c r="AL2535" s="1095"/>
      <c r="AM2535" s="983"/>
      <c r="AN2535" s="983"/>
    </row>
    <row r="2536" spans="1:40" s="190" customFormat="1" ht="16.5" thickBot="1">
      <c r="A2536" s="153"/>
      <c r="B2536" s="602" t="s">
        <v>39</v>
      </c>
      <c r="C2536" s="134" t="s">
        <v>17</v>
      </c>
      <c r="D2536" s="1026"/>
      <c r="E2536" s="153">
        <f t="shared" ref="E2536:AB2536" si="1462">(E2537-D2537)*$AJ2536*$AL2536</f>
        <v>0</v>
      </c>
      <c r="F2536" s="214">
        <f t="shared" si="1462"/>
        <v>0</v>
      </c>
      <c r="G2536" s="214">
        <f t="shared" si="1462"/>
        <v>0</v>
      </c>
      <c r="H2536" s="467">
        <f t="shared" si="1462"/>
        <v>0</v>
      </c>
      <c r="I2536" s="214">
        <f t="shared" si="1462"/>
        <v>0</v>
      </c>
      <c r="J2536" s="214">
        <f t="shared" si="1462"/>
        <v>0</v>
      </c>
      <c r="K2536" s="214">
        <f t="shared" si="1462"/>
        <v>0</v>
      </c>
      <c r="L2536" s="214">
        <f t="shared" si="1462"/>
        <v>0</v>
      </c>
      <c r="M2536" s="214">
        <f t="shared" si="1462"/>
        <v>0</v>
      </c>
      <c r="N2536" s="467">
        <f t="shared" si="1462"/>
        <v>0</v>
      </c>
      <c r="O2536" s="214">
        <f t="shared" si="1462"/>
        <v>0</v>
      </c>
      <c r="P2536" s="214">
        <f t="shared" si="1462"/>
        <v>0</v>
      </c>
      <c r="Q2536" s="214">
        <f t="shared" si="1462"/>
        <v>0</v>
      </c>
      <c r="R2536" s="214">
        <f t="shared" si="1462"/>
        <v>0</v>
      </c>
      <c r="S2536" s="214">
        <f t="shared" si="1462"/>
        <v>0</v>
      </c>
      <c r="T2536" s="214">
        <f t="shared" si="1462"/>
        <v>0</v>
      </c>
      <c r="U2536" s="214">
        <f t="shared" si="1462"/>
        <v>0</v>
      </c>
      <c r="V2536" s="501">
        <f t="shared" si="1462"/>
        <v>0</v>
      </c>
      <c r="W2536" s="214">
        <f t="shared" si="1462"/>
        <v>0</v>
      </c>
      <c r="X2536" s="214">
        <f t="shared" si="1462"/>
        <v>0</v>
      </c>
      <c r="Y2536" s="467">
        <f t="shared" si="1462"/>
        <v>0</v>
      </c>
      <c r="Z2536" s="214">
        <f t="shared" si="1462"/>
        <v>0</v>
      </c>
      <c r="AA2536" s="214">
        <f t="shared" si="1462"/>
        <v>0</v>
      </c>
      <c r="AB2536" s="99">
        <f t="shared" si="1462"/>
        <v>0</v>
      </c>
      <c r="AC2536" s="136">
        <f>SUM(E2536:AB2536)</f>
        <v>0</v>
      </c>
      <c r="AD2536" s="1152"/>
      <c r="AE2536" s="297">
        <v>1</v>
      </c>
      <c r="AF2536" s="298">
        <v>10</v>
      </c>
      <c r="AI2536" s="1319"/>
      <c r="AJ2536" s="1097"/>
      <c r="AK2536" s="1096"/>
      <c r="AL2536" s="980"/>
      <c r="AM2536" s="983"/>
      <c r="AN2536" s="983"/>
    </row>
    <row r="2537" spans="1:40" s="190" customFormat="1" ht="16.5" hidden="1" thickBot="1">
      <c r="A2537" s="154"/>
      <c r="B2537" s="607"/>
      <c r="C2537" s="1244" t="s">
        <v>23</v>
      </c>
      <c r="D2537" s="384">
        <v>1.41</v>
      </c>
      <c r="E2537" s="154">
        <v>1.41</v>
      </c>
      <c r="F2537" s="132">
        <v>1.42</v>
      </c>
      <c r="G2537" s="132">
        <v>1.42</v>
      </c>
      <c r="H2537" s="481">
        <v>1.42</v>
      </c>
      <c r="I2537" s="132">
        <v>1.42</v>
      </c>
      <c r="J2537" s="132">
        <v>1.43</v>
      </c>
      <c r="K2537" s="132">
        <v>1.43</v>
      </c>
      <c r="L2537" s="132">
        <v>1.43</v>
      </c>
      <c r="M2537" s="132">
        <v>1.44</v>
      </c>
      <c r="N2537" s="481">
        <v>1.44</v>
      </c>
      <c r="O2537" s="132">
        <v>1.44</v>
      </c>
      <c r="P2537" s="132">
        <v>1.45</v>
      </c>
      <c r="Q2537" s="132">
        <v>1.45</v>
      </c>
      <c r="R2537" s="132">
        <v>1.45</v>
      </c>
      <c r="S2537" s="132">
        <v>1.46</v>
      </c>
      <c r="T2537" s="132">
        <v>1.46</v>
      </c>
      <c r="U2537" s="132">
        <v>1.46</v>
      </c>
      <c r="V2537" s="525">
        <v>1.47</v>
      </c>
      <c r="W2537" s="132">
        <v>1.47</v>
      </c>
      <c r="X2537" s="132">
        <v>1.47</v>
      </c>
      <c r="Y2537" s="481">
        <v>1.48</v>
      </c>
      <c r="Z2537" s="132">
        <v>1.48</v>
      </c>
      <c r="AA2537" s="132">
        <v>1.48</v>
      </c>
      <c r="AB2537" s="184">
        <v>1.49</v>
      </c>
      <c r="AC2537" s="139"/>
      <c r="AD2537" s="1241"/>
      <c r="AE2537" s="1242"/>
      <c r="AF2537" s="1243"/>
      <c r="AI2537" s="1320"/>
      <c r="AJ2537" s="980"/>
      <c r="AK2537" s="980"/>
      <c r="AL2537" s="980"/>
      <c r="AM2537" s="983"/>
      <c r="AN2537" s="983"/>
    </row>
    <row r="2538" spans="1:40" s="190" customFormat="1">
      <c r="A2538" s="3212" t="s">
        <v>40</v>
      </c>
      <c r="B2538" s="3213"/>
      <c r="C2538" s="1327" t="s">
        <v>17</v>
      </c>
      <c r="D2538" s="1245"/>
      <c r="E2538" s="814">
        <f t="shared" ref="E2538:AC2539" si="1463">SUM(E2501,E2508,E2515,E2522,E2529)</f>
        <v>91.000000000000199</v>
      </c>
      <c r="F2538" s="815">
        <f t="shared" si="1463"/>
        <v>90.999999999999304</v>
      </c>
      <c r="G2538" s="815">
        <f t="shared" si="1463"/>
        <v>91.000000000000199</v>
      </c>
      <c r="H2538" s="467">
        <f t="shared" si="1463"/>
        <v>108.99999999999999</v>
      </c>
      <c r="I2538" s="815">
        <f t="shared" si="1463"/>
        <v>108.99999999999997</v>
      </c>
      <c r="J2538" s="815">
        <f t="shared" si="1463"/>
        <v>109.99999999999943</v>
      </c>
      <c r="K2538" s="815">
        <f t="shared" si="1463"/>
        <v>109.00000000000087</v>
      </c>
      <c r="L2538" s="815">
        <f t="shared" si="1463"/>
        <v>118.99999999999977</v>
      </c>
      <c r="M2538" s="815">
        <f t="shared" si="1463"/>
        <v>132.00000000000057</v>
      </c>
      <c r="N2538" s="467">
        <f t="shared" si="1463"/>
        <v>130.99999999999935</v>
      </c>
      <c r="O2538" s="815">
        <f t="shared" si="1463"/>
        <v>129.00000000000045</v>
      </c>
      <c r="P2538" s="815">
        <f t="shared" si="1463"/>
        <v>131.00000000000023</v>
      </c>
      <c r="Q2538" s="815">
        <f t="shared" si="1463"/>
        <v>141.99999999999946</v>
      </c>
      <c r="R2538" s="815">
        <f t="shared" si="1463"/>
        <v>140.99999999999912</v>
      </c>
      <c r="S2538" s="815">
        <f t="shared" si="1463"/>
        <v>151.00000000000068</v>
      </c>
      <c r="T2538" s="815">
        <f t="shared" si="1463"/>
        <v>152.00000000000014</v>
      </c>
      <c r="U2538" s="815">
        <f t="shared" si="1463"/>
        <v>161.00000000000045</v>
      </c>
      <c r="V2538" s="501">
        <f t="shared" si="1463"/>
        <v>162.99999999999935</v>
      </c>
      <c r="W2538" s="815">
        <f t="shared" si="1463"/>
        <v>162.0000000000008</v>
      </c>
      <c r="X2538" s="815">
        <f t="shared" si="1463"/>
        <v>164.99999999999915</v>
      </c>
      <c r="Y2538" s="467">
        <f t="shared" si="1463"/>
        <v>163.99999999999972</v>
      </c>
      <c r="Z2538" s="815">
        <f t="shared" si="1463"/>
        <v>143.00000000000068</v>
      </c>
      <c r="AA2538" s="815">
        <f t="shared" si="1463"/>
        <v>121.00000000000043</v>
      </c>
      <c r="AB2538" s="816">
        <f t="shared" si="1463"/>
        <v>122.99999999999933</v>
      </c>
      <c r="AC2538" s="1304">
        <f t="shared" si="1463"/>
        <v>3139.9999999999995</v>
      </c>
      <c r="AI2538" s="1320"/>
      <c r="AJ2538" s="980"/>
      <c r="AK2538" s="980"/>
      <c r="AL2538" s="980"/>
      <c r="AM2538" s="983"/>
      <c r="AN2538" s="983"/>
    </row>
    <row r="2539" spans="1:40" s="190" customFormat="1" ht="16.5" thickBot="1">
      <c r="A2539" s="3212"/>
      <c r="B2539" s="3213"/>
      <c r="C2539" s="1247" t="s">
        <v>19</v>
      </c>
      <c r="D2539" s="1027"/>
      <c r="E2539" s="1248">
        <f t="shared" si="1463"/>
        <v>0</v>
      </c>
      <c r="F2539" s="362">
        <f t="shared" si="1463"/>
        <v>0</v>
      </c>
      <c r="G2539" s="362">
        <f t="shared" si="1463"/>
        <v>0</v>
      </c>
      <c r="H2539" s="481">
        <f t="shared" si="1463"/>
        <v>0</v>
      </c>
      <c r="I2539" s="362">
        <f t="shared" si="1463"/>
        <v>0</v>
      </c>
      <c r="J2539" s="362">
        <f t="shared" si="1463"/>
        <v>0</v>
      </c>
      <c r="K2539" s="362">
        <f t="shared" si="1463"/>
        <v>0</v>
      </c>
      <c r="L2539" s="362">
        <f t="shared" si="1463"/>
        <v>0</v>
      </c>
      <c r="M2539" s="362">
        <f t="shared" si="1463"/>
        <v>0</v>
      </c>
      <c r="N2539" s="481">
        <f t="shared" si="1463"/>
        <v>0</v>
      </c>
      <c r="O2539" s="362">
        <f t="shared" si="1463"/>
        <v>0</v>
      </c>
      <c r="P2539" s="362">
        <f t="shared" si="1463"/>
        <v>0</v>
      </c>
      <c r="Q2539" s="362">
        <f t="shared" si="1463"/>
        <v>0</v>
      </c>
      <c r="R2539" s="362">
        <f t="shared" si="1463"/>
        <v>0</v>
      </c>
      <c r="S2539" s="362">
        <f t="shared" si="1463"/>
        <v>0</v>
      </c>
      <c r="T2539" s="362">
        <f t="shared" si="1463"/>
        <v>0</v>
      </c>
      <c r="U2539" s="362">
        <f t="shared" si="1463"/>
        <v>0</v>
      </c>
      <c r="V2539" s="525">
        <f t="shared" si="1463"/>
        <v>0</v>
      </c>
      <c r="W2539" s="362">
        <f t="shared" si="1463"/>
        <v>0</v>
      </c>
      <c r="X2539" s="362">
        <f t="shared" si="1463"/>
        <v>0</v>
      </c>
      <c r="Y2539" s="481">
        <f t="shared" si="1463"/>
        <v>0</v>
      </c>
      <c r="Z2539" s="362">
        <f t="shared" si="1463"/>
        <v>0</v>
      </c>
      <c r="AA2539" s="362">
        <f t="shared" si="1463"/>
        <v>0</v>
      </c>
      <c r="AB2539" s="1249">
        <f t="shared" si="1463"/>
        <v>0</v>
      </c>
      <c r="AC2539" s="1328">
        <f t="shared" si="1463"/>
        <v>0</v>
      </c>
      <c r="AI2539" s="1320"/>
      <c r="AJ2539" s="980"/>
      <c r="AK2539" s="980"/>
      <c r="AL2539" s="980"/>
      <c r="AM2539" s="983"/>
      <c r="AN2539" s="983"/>
    </row>
    <row r="2540" spans="1:40" s="190" customFormat="1">
      <c r="A2540" s="3238" t="s">
        <v>41</v>
      </c>
      <c r="B2540" s="3239"/>
      <c r="C2540" s="126" t="s">
        <v>42</v>
      </c>
      <c r="D2540" s="1026"/>
      <c r="E2540" s="1251">
        <f t="shared" ref="E2540:AC2541" si="1464">100-(E2538/(E2488))*100</f>
        <v>-1.1111111111114127</v>
      </c>
      <c r="F2540" s="143">
        <f t="shared" si="1464"/>
        <v>2.1505376344094458</v>
      </c>
      <c r="G2540" s="143">
        <f t="shared" si="1464"/>
        <v>-1.1111111111112422</v>
      </c>
      <c r="H2540" s="479">
        <f t="shared" si="1464"/>
        <v>1.8018018018016164</v>
      </c>
      <c r="I2540" s="143">
        <f t="shared" si="1464"/>
        <v>1.8018018018019148</v>
      </c>
      <c r="J2540" s="143">
        <f t="shared" si="1464"/>
        <v>3.5087719298251443</v>
      </c>
      <c r="K2540" s="143">
        <f t="shared" si="1464"/>
        <v>1.8018018018008206</v>
      </c>
      <c r="L2540" s="143">
        <f t="shared" si="1464"/>
        <v>0.83333333333361281</v>
      </c>
      <c r="M2540" s="143">
        <f t="shared" si="1464"/>
        <v>-3.5527136788005009E-13</v>
      </c>
      <c r="N2540" s="479">
        <f t="shared" si="1464"/>
        <v>0.75757575757610596</v>
      </c>
      <c r="O2540" s="143">
        <f t="shared" si="1464"/>
        <v>2.2727272727270105</v>
      </c>
      <c r="P2540" s="143">
        <f t="shared" si="1464"/>
        <v>0.75757575757566542</v>
      </c>
      <c r="Q2540" s="143">
        <f t="shared" si="1464"/>
        <v>-0.70921985815579092</v>
      </c>
      <c r="R2540" s="143">
        <f t="shared" si="1464"/>
        <v>7.2475359047530219E-13</v>
      </c>
      <c r="S2540" s="143">
        <f t="shared" si="1464"/>
        <v>1.3071895424830871</v>
      </c>
      <c r="T2540" s="143">
        <f t="shared" si="1464"/>
        <v>0.6535947712420267</v>
      </c>
      <c r="U2540" s="143">
        <f t="shared" si="1464"/>
        <v>0.61728395061668095</v>
      </c>
      <c r="V2540" s="515">
        <f t="shared" si="1464"/>
        <v>-0.61728395061679464</v>
      </c>
      <c r="W2540" s="143">
        <f t="shared" si="1464"/>
        <v>-3.979039320256561E-13</v>
      </c>
      <c r="X2540" s="143">
        <f t="shared" si="1464"/>
        <v>-1.8518518518512366</v>
      </c>
      <c r="Y2540" s="479">
        <f t="shared" si="1464"/>
        <v>-1.2345679012342998</v>
      </c>
      <c r="Z2540" s="143">
        <f t="shared" si="1464"/>
        <v>-1.4184397163126761</v>
      </c>
      <c r="AA2540" s="143">
        <f t="shared" si="1464"/>
        <v>-0.8333333333335986</v>
      </c>
      <c r="AB2540" s="1252">
        <f t="shared" si="1464"/>
        <v>3.5527136788005009E-13</v>
      </c>
      <c r="AC2540" s="1253">
        <f t="shared" si="1464"/>
        <v>0.31746031746030212</v>
      </c>
      <c r="AG2540" s="1068"/>
      <c r="AI2540" s="983"/>
      <c r="AJ2540" s="983"/>
      <c r="AK2540" s="983"/>
      <c r="AL2540" s="983"/>
      <c r="AM2540" s="983"/>
      <c r="AN2540" s="983"/>
    </row>
    <row r="2541" spans="1:40" s="190" customFormat="1" ht="16.5" thickBot="1">
      <c r="A2541" s="3236"/>
      <c r="B2541" s="3237"/>
      <c r="C2541" s="131" t="s">
        <v>43</v>
      </c>
      <c r="D2541" s="1028"/>
      <c r="E2541" s="1255">
        <f t="shared" si="1464"/>
        <v>100</v>
      </c>
      <c r="F2541" s="621">
        <f t="shared" si="1464"/>
        <v>100</v>
      </c>
      <c r="G2541" s="621">
        <f t="shared" si="1464"/>
        <v>100</v>
      </c>
      <c r="H2541" s="484">
        <f t="shared" si="1464"/>
        <v>100</v>
      </c>
      <c r="I2541" s="621">
        <f t="shared" si="1464"/>
        <v>100</v>
      </c>
      <c r="J2541" s="621">
        <f t="shared" si="1464"/>
        <v>100</v>
      </c>
      <c r="K2541" s="621">
        <f t="shared" si="1464"/>
        <v>100</v>
      </c>
      <c r="L2541" s="621">
        <f t="shared" si="1464"/>
        <v>100</v>
      </c>
      <c r="M2541" s="621">
        <f t="shared" si="1464"/>
        <v>100</v>
      </c>
      <c r="N2541" s="484">
        <f t="shared" si="1464"/>
        <v>100</v>
      </c>
      <c r="O2541" s="621">
        <f t="shared" si="1464"/>
        <v>100</v>
      </c>
      <c r="P2541" s="621">
        <f t="shared" si="1464"/>
        <v>100</v>
      </c>
      <c r="Q2541" s="621">
        <f t="shared" si="1464"/>
        <v>100</v>
      </c>
      <c r="R2541" s="621">
        <f t="shared" si="1464"/>
        <v>100</v>
      </c>
      <c r="S2541" s="621">
        <f t="shared" si="1464"/>
        <v>100</v>
      </c>
      <c r="T2541" s="621">
        <f t="shared" si="1464"/>
        <v>100</v>
      </c>
      <c r="U2541" s="621">
        <f t="shared" si="1464"/>
        <v>100</v>
      </c>
      <c r="V2541" s="521">
        <f t="shared" si="1464"/>
        <v>100</v>
      </c>
      <c r="W2541" s="621">
        <f t="shared" si="1464"/>
        <v>100</v>
      </c>
      <c r="X2541" s="621">
        <f t="shared" si="1464"/>
        <v>100</v>
      </c>
      <c r="Y2541" s="484">
        <f t="shared" si="1464"/>
        <v>100</v>
      </c>
      <c r="Z2541" s="621">
        <f t="shared" si="1464"/>
        <v>100</v>
      </c>
      <c r="AA2541" s="621">
        <f t="shared" si="1464"/>
        <v>100</v>
      </c>
      <c r="AB2541" s="1256">
        <f t="shared" si="1464"/>
        <v>100</v>
      </c>
      <c r="AC2541" s="1257">
        <f t="shared" si="1464"/>
        <v>100</v>
      </c>
      <c r="AD2541" s="221"/>
      <c r="AE2541" s="1068"/>
      <c r="AF2541" s="1068"/>
      <c r="AG2541" s="1068"/>
      <c r="AI2541" s="983"/>
      <c r="AJ2541" s="983"/>
      <c r="AK2541" s="983"/>
      <c r="AL2541" s="983"/>
      <c r="AM2541" s="983"/>
      <c r="AN2541" s="983"/>
    </row>
    <row r="2542" spans="1:40" s="190" customFormat="1">
      <c r="A2542" s="3216"/>
      <c r="B2542" s="3304"/>
      <c r="C2542" s="1258"/>
      <c r="D2542" s="527" t="s">
        <v>127</v>
      </c>
      <c r="E2542" s="1134">
        <f t="shared" ref="E2542:AB2542" si="1465">(E2490-E2503-E2510-E2517-E2524-E2531)/E2490</f>
        <v>0</v>
      </c>
      <c r="F2542" s="1134">
        <f t="shared" si="1465"/>
        <v>0</v>
      </c>
      <c r="G2542" s="1134">
        <f t="shared" si="1465"/>
        <v>0</v>
      </c>
      <c r="H2542" s="1135">
        <f t="shared" si="1465"/>
        <v>0</v>
      </c>
      <c r="I2542" s="1134">
        <f t="shared" si="1465"/>
        <v>0</v>
      </c>
      <c r="J2542" s="1134">
        <f t="shared" si="1465"/>
        <v>0</v>
      </c>
      <c r="K2542" s="1134">
        <f t="shared" si="1465"/>
        <v>0</v>
      </c>
      <c r="L2542" s="1134">
        <f t="shared" si="1465"/>
        <v>0</v>
      </c>
      <c r="M2542" s="1134">
        <f t="shared" si="1465"/>
        <v>0</v>
      </c>
      <c r="N2542" s="1135">
        <f t="shared" si="1465"/>
        <v>0</v>
      </c>
      <c r="O2542" s="1134">
        <f t="shared" si="1465"/>
        <v>0</v>
      </c>
      <c r="P2542" s="1134">
        <f t="shared" si="1465"/>
        <v>0</v>
      </c>
      <c r="Q2542" s="1134">
        <f t="shared" si="1465"/>
        <v>0</v>
      </c>
      <c r="R2542" s="1134">
        <f t="shared" si="1465"/>
        <v>0</v>
      </c>
      <c r="S2542" s="1134">
        <f t="shared" si="1465"/>
        <v>0</v>
      </c>
      <c r="T2542" s="1134">
        <f t="shared" si="1465"/>
        <v>0</v>
      </c>
      <c r="U2542" s="1134">
        <f t="shared" si="1465"/>
        <v>0</v>
      </c>
      <c r="V2542" s="2915">
        <f t="shared" si="1465"/>
        <v>0</v>
      </c>
      <c r="W2542" s="1134">
        <f t="shared" si="1465"/>
        <v>0</v>
      </c>
      <c r="X2542" s="1134">
        <f t="shared" si="1465"/>
        <v>0</v>
      </c>
      <c r="Y2542" s="1135">
        <f t="shared" si="1465"/>
        <v>0</v>
      </c>
      <c r="Z2542" s="1134">
        <f t="shared" si="1465"/>
        <v>0</v>
      </c>
      <c r="AA2542" s="1134">
        <f t="shared" si="1465"/>
        <v>0</v>
      </c>
      <c r="AB2542" s="1136">
        <f t="shared" si="1465"/>
        <v>0</v>
      </c>
      <c r="AC2542" s="531">
        <f>(AC2490-AC2503-AC2510-AC2517-AC2524-AC2531)/AC2490</f>
        <v>1.0281164986882478E-16</v>
      </c>
      <c r="AD2542" s="221"/>
      <c r="AE2542" s="1068"/>
      <c r="AF2542" s="1068"/>
      <c r="AG2542" s="1068"/>
    </row>
    <row r="2543" spans="1:40" s="190" customFormat="1" ht="17.25" customHeight="1" thickBot="1">
      <c r="A2543" s="3305"/>
      <c r="B2543" s="3306"/>
      <c r="C2543" s="1264"/>
      <c r="D2543" s="147" t="s">
        <v>128</v>
      </c>
      <c r="E2543" s="532">
        <f>(E2494-E2507-E2514-E2521-E2528-E2535)/E2494</f>
        <v>2.302911662540361E-2</v>
      </c>
      <c r="F2543" s="532">
        <f t="shared" ref="F2543:AC2543" si="1466">(F2494-F2507-F2514-F2521-F2528-F2535)/F2494</f>
        <v>6.0306380273346366E-2</v>
      </c>
      <c r="G2543" s="532">
        <f t="shared" si="1466"/>
        <v>2.3029116625405507E-2</v>
      </c>
      <c r="H2543" s="533">
        <f t="shared" si="1466"/>
        <v>5.2030541981249082E-2</v>
      </c>
      <c r="I2543" s="532">
        <f t="shared" si="1466"/>
        <v>5.8734569059309523E-2</v>
      </c>
      <c r="J2543" s="532">
        <f t="shared" si="1466"/>
        <v>6.6857902641310363E-2</v>
      </c>
      <c r="K2543" s="532">
        <f t="shared" si="1466"/>
        <v>5.2030541981247062E-2</v>
      </c>
      <c r="L2543" s="532">
        <f t="shared" si="1466"/>
        <v>4.3829652136239114E-2</v>
      </c>
      <c r="M2543" s="532">
        <f t="shared" si="1466"/>
        <v>4.0982291941100757E-2</v>
      </c>
      <c r="N2543" s="533">
        <f t="shared" si="1466"/>
        <v>4.2544995589827675E-2</v>
      </c>
      <c r="O2543" s="532">
        <f t="shared" si="1466"/>
        <v>5.7162629244938735E-2</v>
      </c>
      <c r="P2543" s="532">
        <f t="shared" si="1466"/>
        <v>4.2544995589828077E-2</v>
      </c>
      <c r="Q2543" s="532">
        <f t="shared" si="1466"/>
        <v>2.9353339885845143E-2</v>
      </c>
      <c r="R2543" s="532">
        <f t="shared" si="1466"/>
        <v>3.6188879745808623E-2</v>
      </c>
      <c r="S2543" s="532">
        <f t="shared" si="1466"/>
        <v>4.8279422643885503E-2</v>
      </c>
      <c r="T2543" s="532">
        <f t="shared" si="1466"/>
        <v>4.1976637363388657E-2</v>
      </c>
      <c r="U2543" s="532">
        <f t="shared" si="1466"/>
        <v>4.2429731787520894E-2</v>
      </c>
      <c r="V2543" s="933">
        <f t="shared" si="1466"/>
        <v>3.0534448952593659E-2</v>
      </c>
      <c r="W2543" s="532">
        <f t="shared" si="1466"/>
        <v>3.6482090370058042E-2</v>
      </c>
      <c r="X2543" s="532">
        <f t="shared" si="1466"/>
        <v>1.8639166117657386E-2</v>
      </c>
      <c r="Y2543" s="533">
        <f t="shared" si="1466"/>
        <v>2.4586807535122931E-2</v>
      </c>
      <c r="Z2543" s="532">
        <f t="shared" si="1466"/>
        <v>2.2517800025882714E-2</v>
      </c>
      <c r="AA2543" s="532">
        <f t="shared" si="1466"/>
        <v>2.7759562256170715E-2</v>
      </c>
      <c r="AB2543" s="534">
        <f t="shared" si="1466"/>
        <v>3.4157162765336042E-2</v>
      </c>
      <c r="AC2543" s="535">
        <f t="shared" si="1466"/>
        <v>0.83482663505613963</v>
      </c>
      <c r="AD2543" s="221"/>
      <c r="AE2543" s="1068"/>
      <c r="AF2543" s="1068"/>
      <c r="AG2543" s="714"/>
    </row>
    <row r="2544" spans="1:40" s="190" customFormat="1" ht="16.5" thickBot="1">
      <c r="A2544" s="234"/>
      <c r="B2544" s="367"/>
      <c r="C2544" s="714"/>
      <c r="D2544" s="367"/>
      <c r="E2544" s="723"/>
      <c r="F2544" s="723"/>
      <c r="G2544" s="723"/>
      <c r="H2544" s="2555"/>
      <c r="I2544" s="723"/>
      <c r="J2544" s="723"/>
      <c r="K2544" s="723"/>
      <c r="L2544" s="723"/>
      <c r="M2544" s="723"/>
      <c r="N2544" s="2555"/>
      <c r="O2544" s="723"/>
      <c r="P2544" s="723"/>
      <c r="Q2544" s="723"/>
      <c r="R2544" s="723"/>
      <c r="S2544" s="723"/>
      <c r="T2544" s="723"/>
      <c r="U2544" s="723"/>
      <c r="V2544" s="2988"/>
      <c r="W2544" s="723"/>
      <c r="X2544" s="723"/>
      <c r="Y2544" s="2555"/>
      <c r="Z2544" s="723"/>
      <c r="AA2544" s="723"/>
      <c r="AB2544" s="723"/>
      <c r="AC2544" s="723"/>
      <c r="AD2544" s="723"/>
      <c r="AE2544" s="714"/>
      <c r="AF2544" s="714"/>
      <c r="AG2544" s="900"/>
    </row>
    <row r="2545" spans="1:40" s="190" customFormat="1" ht="16.5" thickBot="1">
      <c r="A2545" s="3253" t="s">
        <v>399</v>
      </c>
      <c r="B2545" s="3254"/>
      <c r="C2545" s="1329"/>
      <c r="D2545" s="1447"/>
      <c r="E2545" s="1452">
        <v>1</v>
      </c>
      <c r="F2545" s="767">
        <v>2</v>
      </c>
      <c r="G2545" s="767">
        <v>3</v>
      </c>
      <c r="H2545" s="769">
        <v>4</v>
      </c>
      <c r="I2545" s="767">
        <v>5</v>
      </c>
      <c r="J2545" s="767">
        <v>6</v>
      </c>
      <c r="K2545" s="767">
        <v>7</v>
      </c>
      <c r="L2545" s="767">
        <v>8</v>
      </c>
      <c r="M2545" s="767">
        <v>9</v>
      </c>
      <c r="N2545" s="769">
        <v>10</v>
      </c>
      <c r="O2545" s="767">
        <v>11</v>
      </c>
      <c r="P2545" s="767">
        <v>12</v>
      </c>
      <c r="Q2545" s="767">
        <v>13</v>
      </c>
      <c r="R2545" s="767">
        <v>14</v>
      </c>
      <c r="S2545" s="767">
        <v>15</v>
      </c>
      <c r="T2545" s="767">
        <v>16</v>
      </c>
      <c r="U2545" s="767">
        <v>17</v>
      </c>
      <c r="V2545" s="945">
        <v>18</v>
      </c>
      <c r="W2545" s="767">
        <v>19</v>
      </c>
      <c r="X2545" s="767">
        <v>20</v>
      </c>
      <c r="Y2545" s="769">
        <v>21</v>
      </c>
      <c r="Z2545" s="767">
        <v>22</v>
      </c>
      <c r="AA2545" s="767">
        <v>23</v>
      </c>
      <c r="AB2545" s="1314">
        <v>24</v>
      </c>
      <c r="AC2545" s="1330"/>
      <c r="AD2545" s="1315"/>
      <c r="AE2545" s="900"/>
      <c r="AF2545" s="900"/>
      <c r="AG2545" s="900"/>
      <c r="AH2545" s="198"/>
      <c r="AI2545" s="198"/>
      <c r="AJ2545" s="198"/>
      <c r="AK2545" s="198"/>
      <c r="AL2545" s="198"/>
      <c r="AM2545" s="198"/>
    </row>
    <row r="2546" spans="1:40" s="190" customFormat="1">
      <c r="A2546" s="725" t="s">
        <v>400</v>
      </c>
      <c r="B2546" s="394"/>
      <c r="C2546" s="1331"/>
      <c r="D2546" s="1332"/>
      <c r="E2546" s="1448"/>
      <c r="F2546" s="1449"/>
      <c r="G2546" s="1449"/>
      <c r="H2546" s="472"/>
      <c r="I2546" s="1449"/>
      <c r="J2546" s="1449"/>
      <c r="K2546" s="1449"/>
      <c r="L2546" s="1449"/>
      <c r="M2546" s="1449"/>
      <c r="N2546" s="472"/>
      <c r="O2546" s="1449"/>
      <c r="P2546" s="1449"/>
      <c r="Q2546" s="1449"/>
      <c r="R2546" s="1449"/>
      <c r="S2546" s="1449"/>
      <c r="T2546" s="1449"/>
      <c r="U2546" s="1449"/>
      <c r="V2546" s="1450"/>
      <c r="W2546" s="1449"/>
      <c r="X2546" s="1449"/>
      <c r="Y2546" s="472"/>
      <c r="Z2546" s="1449"/>
      <c r="AA2546" s="1449"/>
      <c r="AB2546" s="1451"/>
      <c r="AC2546" s="1333"/>
      <c r="AD2546" s="1315"/>
      <c r="AE2546" s="900"/>
      <c r="AF2546" s="900"/>
      <c r="AG2546" s="900"/>
      <c r="AH2546" s="198"/>
      <c r="AI2546" s="198"/>
      <c r="AJ2546" s="198"/>
      <c r="AK2546" s="198"/>
      <c r="AL2546" s="198"/>
      <c r="AM2546" s="198"/>
    </row>
    <row r="2547" spans="1:40" s="190" customFormat="1" ht="16.5" thickBot="1">
      <c r="A2547" s="730" t="s">
        <v>401</v>
      </c>
      <c r="B2547" s="629"/>
      <c r="C2547" s="1264"/>
      <c r="D2547" s="1030"/>
      <c r="E2547" s="968"/>
      <c r="F2547" s="629"/>
      <c r="G2547" s="629"/>
      <c r="H2547" s="670"/>
      <c r="I2547" s="629"/>
      <c r="J2547" s="629"/>
      <c r="K2547" s="629"/>
      <c r="L2547" s="629"/>
      <c r="M2547" s="629"/>
      <c r="N2547" s="670"/>
      <c r="O2547" s="629"/>
      <c r="P2547" s="629"/>
      <c r="Q2547" s="629"/>
      <c r="R2547" s="629"/>
      <c r="S2547" s="629"/>
      <c r="T2547" s="629"/>
      <c r="U2547" s="629"/>
      <c r="V2547" s="629"/>
      <c r="W2547" s="629"/>
      <c r="X2547" s="629"/>
      <c r="Y2547" s="670"/>
      <c r="Z2547" s="629"/>
      <c r="AA2547" s="629"/>
      <c r="AB2547" s="630"/>
      <c r="AC2547" s="1334"/>
      <c r="AD2547" s="1315"/>
      <c r="AE2547" s="900"/>
      <c r="AF2547" s="900"/>
      <c r="AH2547" s="198"/>
      <c r="AI2547" s="331"/>
      <c r="AJ2547" s="333"/>
      <c r="AK2547" s="367"/>
      <c r="AL2547" s="333"/>
      <c r="AM2547" s="198"/>
    </row>
    <row r="2548" spans="1:40" s="190" customFormat="1">
      <c r="A2548" s="3288" t="s">
        <v>158</v>
      </c>
      <c r="B2548" s="3150" t="s">
        <v>25</v>
      </c>
      <c r="C2548" s="130" t="s">
        <v>17</v>
      </c>
      <c r="D2548" s="118" t="s">
        <v>131</v>
      </c>
      <c r="E2548" s="72">
        <f t="shared" ref="E2548:AB2548" si="1467">(E2552-D2552)*$AE2548*$AF2548</f>
        <v>76.000000000000512</v>
      </c>
      <c r="F2548" s="73">
        <f t="shared" si="1467"/>
        <v>76.000000000000512</v>
      </c>
      <c r="G2548" s="73">
        <f t="shared" si="1467"/>
        <v>75.999999999998735</v>
      </c>
      <c r="H2548" s="468">
        <f t="shared" si="1467"/>
        <v>76.000000000000512</v>
      </c>
      <c r="I2548" s="73">
        <f t="shared" si="1467"/>
        <v>92.000000000000526</v>
      </c>
      <c r="J2548" s="73">
        <f t="shared" si="1467"/>
        <v>103.9999999999992</v>
      </c>
      <c r="K2548" s="73">
        <f t="shared" si="1467"/>
        <v>107.99999999999876</v>
      </c>
      <c r="L2548" s="73">
        <f t="shared" si="1467"/>
        <v>108.00000000000054</v>
      </c>
      <c r="M2548" s="73">
        <f t="shared" si="1467"/>
        <v>120.00000000000099</v>
      </c>
      <c r="N2548" s="468">
        <f t="shared" si="1467"/>
        <v>120.00000000000099</v>
      </c>
      <c r="O2548" s="73">
        <f t="shared" si="1467"/>
        <v>123.99999999999878</v>
      </c>
      <c r="P2548" s="73">
        <f t="shared" si="1467"/>
        <v>135.99999999999923</v>
      </c>
      <c r="Q2548" s="73">
        <f t="shared" si="1467"/>
        <v>136.00000000000279</v>
      </c>
      <c r="R2548" s="73">
        <f t="shared" si="1467"/>
        <v>135.99999999999923</v>
      </c>
      <c r="S2548" s="73">
        <f t="shared" si="1467"/>
        <v>135.99999999999923</v>
      </c>
      <c r="T2548" s="73">
        <f t="shared" si="1467"/>
        <v>152.00000000000102</v>
      </c>
      <c r="U2548" s="73">
        <f t="shared" si="1467"/>
        <v>151.99999999999747</v>
      </c>
      <c r="V2548" s="504">
        <f t="shared" si="1467"/>
        <v>152.00000000000102</v>
      </c>
      <c r="W2548" s="73">
        <f t="shared" si="1467"/>
        <v>123.99999999999878</v>
      </c>
      <c r="X2548" s="73">
        <f t="shared" si="1467"/>
        <v>120.00000000000099</v>
      </c>
      <c r="Y2548" s="468">
        <f t="shared" si="1467"/>
        <v>124.00000000000233</v>
      </c>
      <c r="Z2548" s="73">
        <f t="shared" si="1467"/>
        <v>103.9999999999992</v>
      </c>
      <c r="AA2548" s="73">
        <f t="shared" si="1467"/>
        <v>91.999999999998749</v>
      </c>
      <c r="AB2548" s="74">
        <f t="shared" si="1467"/>
        <v>76.000000000000512</v>
      </c>
      <c r="AC2548" s="136">
        <f>SUM(E2548:AB2548)</f>
        <v>2720.0000000000005</v>
      </c>
      <c r="AD2548" s="72">
        <v>2500</v>
      </c>
      <c r="AE2548" s="73">
        <v>100</v>
      </c>
      <c r="AF2548" s="74">
        <v>40</v>
      </c>
      <c r="AH2548" s="198"/>
      <c r="AI2548" s="331"/>
      <c r="AJ2548" s="1081"/>
      <c r="AK2548" s="1080"/>
      <c r="AL2548" s="367"/>
      <c r="AM2548" s="198"/>
    </row>
    <row r="2549" spans="1:40" s="190" customFormat="1">
      <c r="A2549" s="3256"/>
      <c r="B2549" s="3166"/>
      <c r="C2549" s="128" t="s">
        <v>19</v>
      </c>
      <c r="D2549" s="113" t="s">
        <v>131</v>
      </c>
      <c r="E2549" s="450">
        <f t="shared" ref="E2549:AB2549" si="1468">(E2553-D2553)*$AE2548*$AF2548</f>
        <v>0</v>
      </c>
      <c r="F2549" s="340">
        <f t="shared" si="1468"/>
        <v>0</v>
      </c>
      <c r="G2549" s="340">
        <f t="shared" si="1468"/>
        <v>0</v>
      </c>
      <c r="H2549" s="469">
        <f t="shared" si="1468"/>
        <v>0</v>
      </c>
      <c r="I2549" s="340">
        <f t="shared" si="1468"/>
        <v>0</v>
      </c>
      <c r="J2549" s="340">
        <f t="shared" si="1468"/>
        <v>0</v>
      </c>
      <c r="K2549" s="340">
        <f t="shared" si="1468"/>
        <v>0</v>
      </c>
      <c r="L2549" s="340">
        <f t="shared" si="1468"/>
        <v>0</v>
      </c>
      <c r="M2549" s="340">
        <f t="shared" si="1468"/>
        <v>0</v>
      </c>
      <c r="N2549" s="469">
        <f t="shared" si="1468"/>
        <v>0</v>
      </c>
      <c r="O2549" s="340">
        <f t="shared" si="1468"/>
        <v>0</v>
      </c>
      <c r="P2549" s="340">
        <f t="shared" si="1468"/>
        <v>0</v>
      </c>
      <c r="Q2549" s="340">
        <f t="shared" si="1468"/>
        <v>0</v>
      </c>
      <c r="R2549" s="340">
        <f t="shared" si="1468"/>
        <v>0</v>
      </c>
      <c r="S2549" s="340">
        <f t="shared" si="1468"/>
        <v>0</v>
      </c>
      <c r="T2549" s="340">
        <f t="shared" si="1468"/>
        <v>0</v>
      </c>
      <c r="U2549" s="340">
        <f t="shared" si="1468"/>
        <v>0</v>
      </c>
      <c r="V2549" s="505">
        <f t="shared" si="1468"/>
        <v>0</v>
      </c>
      <c r="W2549" s="340">
        <f t="shared" si="1468"/>
        <v>0</v>
      </c>
      <c r="X2549" s="340">
        <f t="shared" si="1468"/>
        <v>0</v>
      </c>
      <c r="Y2549" s="469">
        <f t="shared" si="1468"/>
        <v>0</v>
      </c>
      <c r="Z2549" s="340">
        <f t="shared" si="1468"/>
        <v>0</v>
      </c>
      <c r="AA2549" s="340">
        <f t="shared" si="1468"/>
        <v>0</v>
      </c>
      <c r="AB2549" s="341">
        <f t="shared" si="1468"/>
        <v>0</v>
      </c>
      <c r="AC2549" s="138">
        <f>SUM(E2549:AB2549)</f>
        <v>0</v>
      </c>
      <c r="AD2549" s="75"/>
      <c r="AE2549" s="161"/>
      <c r="AF2549" s="76"/>
      <c r="AH2549" s="198"/>
      <c r="AI2549" s="234"/>
      <c r="AJ2549" s="367"/>
      <c r="AK2549" s="367"/>
      <c r="AL2549" s="367"/>
      <c r="AM2549" s="198"/>
    </row>
    <row r="2550" spans="1:40" s="190" customFormat="1">
      <c r="A2550" s="3256"/>
      <c r="B2550" s="3166"/>
      <c r="C2550" s="128" t="s">
        <v>20</v>
      </c>
      <c r="D2550" s="113" t="s">
        <v>21</v>
      </c>
      <c r="E2550" s="1807">
        <v>5</v>
      </c>
      <c r="F2550" s="1790">
        <v>5</v>
      </c>
      <c r="G2550" s="1790">
        <v>5</v>
      </c>
      <c r="H2550" s="474">
        <v>5</v>
      </c>
      <c r="I2550" s="1790">
        <v>6</v>
      </c>
      <c r="J2550" s="1790">
        <v>7</v>
      </c>
      <c r="K2550" s="1790">
        <v>7</v>
      </c>
      <c r="L2550" s="1790">
        <v>7</v>
      </c>
      <c r="M2550" s="1790">
        <v>8</v>
      </c>
      <c r="N2550" s="474">
        <v>8</v>
      </c>
      <c r="O2550" s="1790">
        <v>8</v>
      </c>
      <c r="P2550" s="1790">
        <v>9</v>
      </c>
      <c r="Q2550" s="1790">
        <v>9</v>
      </c>
      <c r="R2550" s="1790">
        <v>9</v>
      </c>
      <c r="S2550" s="359">
        <v>9</v>
      </c>
      <c r="T2550" s="1790">
        <v>10</v>
      </c>
      <c r="U2550" s="1790">
        <v>10</v>
      </c>
      <c r="V2550" s="510">
        <v>10</v>
      </c>
      <c r="W2550" s="1790">
        <v>8</v>
      </c>
      <c r="X2550" s="1790">
        <v>8</v>
      </c>
      <c r="Y2550" s="474">
        <v>8</v>
      </c>
      <c r="Z2550" s="1790">
        <v>7</v>
      </c>
      <c r="AA2550" s="359">
        <v>6</v>
      </c>
      <c r="AB2550" s="1791">
        <v>5</v>
      </c>
      <c r="AC2550" s="138">
        <f>AVERAGE(E2550:AB2550)</f>
        <v>7.458333333333333</v>
      </c>
      <c r="AD2550" s="78">
        <f>SQRT(MIN((E2548*E2548+E2549*E2549),(F2548*F2548+F2549*F2549),(G2548*G2548+G2549*G2549),(H2548*H2548+H2549*H2549),(I2548*I2548+I2549*I2549),(J2548*J2548+J2549*J2549),(K2548*K2548+K2549*K2549),(L2548*L2548+L2549*L2549),(M2548*M2548+M2549*M2549),(N2548*N2548+N2549*N2549),(E2548*E2548+E2549*E2549),(O2548*O2548+O2549*O2549),(P2548*P2548+P2549*P2549),(R2548*R2548+R2549*R2549),(S2548*S2548+S2549*S2549),(T2548*T2548+T2549*T2549),(U2548*U2548+U2549*U2549),(V2548*V2548+V2549*V2549),(W2548*W2548+W2549*W2549),(X2548*X2548+X2549*X2549),(Y2548*Y2548+Y2549*Y2549),(Z2548*Z2548+Z2549*Z2549),(AA2548*AA2548+AA2549*AA2549),(AB2548*AB2548+AB2549*AB2549)))/AD2548</f>
        <v>3.0399999999999493E-2</v>
      </c>
      <c r="AE2550" s="78"/>
      <c r="AF2550" s="79"/>
      <c r="AH2550" s="198"/>
      <c r="AI2550" s="234"/>
      <c r="AJ2550" s="367"/>
      <c r="AK2550" s="367"/>
      <c r="AL2550" s="367"/>
      <c r="AM2550" s="198"/>
    </row>
    <row r="2551" spans="1:40" s="190" customFormat="1" ht="16.5" thickBot="1">
      <c r="A2551" s="3256"/>
      <c r="B2551" s="3166"/>
      <c r="C2551" s="128" t="s">
        <v>22</v>
      </c>
      <c r="D2551" s="119"/>
      <c r="E2551" s="643">
        <f t="shared" ref="E2551:AB2551" si="1469">E2549/E2548</f>
        <v>0</v>
      </c>
      <c r="F2551" s="346">
        <f t="shared" si="1469"/>
        <v>0</v>
      </c>
      <c r="G2551" s="346">
        <f t="shared" si="1469"/>
        <v>0</v>
      </c>
      <c r="H2551" s="471">
        <f t="shared" si="1469"/>
        <v>0</v>
      </c>
      <c r="I2551" s="346">
        <f t="shared" si="1469"/>
        <v>0</v>
      </c>
      <c r="J2551" s="346">
        <f t="shared" si="1469"/>
        <v>0</v>
      </c>
      <c r="K2551" s="346">
        <f t="shared" si="1469"/>
        <v>0</v>
      </c>
      <c r="L2551" s="346">
        <f t="shared" si="1469"/>
        <v>0</v>
      </c>
      <c r="M2551" s="346">
        <f t="shared" si="1469"/>
        <v>0</v>
      </c>
      <c r="N2551" s="471">
        <f t="shared" si="1469"/>
        <v>0</v>
      </c>
      <c r="O2551" s="346">
        <f t="shared" si="1469"/>
        <v>0</v>
      </c>
      <c r="P2551" s="346">
        <f t="shared" si="1469"/>
        <v>0</v>
      </c>
      <c r="Q2551" s="346">
        <f t="shared" si="1469"/>
        <v>0</v>
      </c>
      <c r="R2551" s="346">
        <f t="shared" si="1469"/>
        <v>0</v>
      </c>
      <c r="S2551" s="346">
        <f t="shared" si="1469"/>
        <v>0</v>
      </c>
      <c r="T2551" s="346">
        <f t="shared" si="1469"/>
        <v>0</v>
      </c>
      <c r="U2551" s="346">
        <f t="shared" si="1469"/>
        <v>0</v>
      </c>
      <c r="V2551" s="507">
        <f t="shared" si="1469"/>
        <v>0</v>
      </c>
      <c r="W2551" s="346">
        <f t="shared" si="1469"/>
        <v>0</v>
      </c>
      <c r="X2551" s="346">
        <f t="shared" si="1469"/>
        <v>0</v>
      </c>
      <c r="Y2551" s="471">
        <f t="shared" si="1469"/>
        <v>0</v>
      </c>
      <c r="Z2551" s="346">
        <f t="shared" si="1469"/>
        <v>0</v>
      </c>
      <c r="AA2551" s="346">
        <f t="shared" si="1469"/>
        <v>0</v>
      </c>
      <c r="AB2551" s="347">
        <f t="shared" si="1469"/>
        <v>0</v>
      </c>
      <c r="AC2551" s="567">
        <f>AVERAGE(E2551:AB2551)</f>
        <v>0</v>
      </c>
      <c r="AD2551" s="75"/>
      <c r="AE2551" s="161"/>
      <c r="AF2551" s="76"/>
      <c r="AH2551" s="198"/>
      <c r="AI2551" s="234"/>
      <c r="AJ2551" s="367"/>
      <c r="AK2551" s="367"/>
      <c r="AL2551" s="367"/>
      <c r="AM2551" s="198"/>
    </row>
    <row r="2552" spans="1:40" s="190" customFormat="1" hidden="1">
      <c r="A2552" s="564"/>
      <c r="B2552" s="215"/>
      <c r="C2552" s="129" t="s">
        <v>23</v>
      </c>
      <c r="D2552" s="2160">
        <v>3.86</v>
      </c>
      <c r="E2552" s="642">
        <v>3.879</v>
      </c>
      <c r="F2552" s="343">
        <v>3.8980000000000001</v>
      </c>
      <c r="G2552" s="343">
        <v>3.9169999999999998</v>
      </c>
      <c r="H2552" s="466">
        <v>3.9359999999999999</v>
      </c>
      <c r="I2552" s="343">
        <v>3.9590000000000001</v>
      </c>
      <c r="J2552" s="343">
        <v>3.9849999999999999</v>
      </c>
      <c r="K2552" s="343">
        <v>4.0119999999999996</v>
      </c>
      <c r="L2552" s="343">
        <v>4.0389999999999997</v>
      </c>
      <c r="M2552" s="343">
        <v>4.069</v>
      </c>
      <c r="N2552" s="466">
        <v>4.0990000000000002</v>
      </c>
      <c r="O2552" s="343">
        <v>4.13</v>
      </c>
      <c r="P2552" s="343">
        <v>4.1639999999999997</v>
      </c>
      <c r="Q2552" s="343">
        <v>4.1980000000000004</v>
      </c>
      <c r="R2552" s="343">
        <v>4.2320000000000002</v>
      </c>
      <c r="S2552" s="343">
        <v>4.266</v>
      </c>
      <c r="T2552" s="343">
        <v>4.3040000000000003</v>
      </c>
      <c r="U2552" s="343">
        <v>4.3419999999999996</v>
      </c>
      <c r="V2552" s="502">
        <v>4.38</v>
      </c>
      <c r="W2552" s="343">
        <v>4.4109999999999996</v>
      </c>
      <c r="X2552" s="343">
        <v>4.4409999999999998</v>
      </c>
      <c r="Y2552" s="466">
        <v>4.4720000000000004</v>
      </c>
      <c r="Z2552" s="343">
        <v>4.4980000000000002</v>
      </c>
      <c r="AA2552" s="343">
        <v>4.5209999999999999</v>
      </c>
      <c r="AB2552" s="344">
        <v>4.54</v>
      </c>
      <c r="AC2552" s="137"/>
      <c r="AD2552" s="75"/>
      <c r="AE2552" s="161"/>
      <c r="AF2552" s="76"/>
      <c r="AH2552" s="198"/>
      <c r="AI2552" s="234"/>
      <c r="AJ2552" s="367"/>
      <c r="AK2552" s="367"/>
      <c r="AL2552" s="367"/>
      <c r="AM2552" s="198"/>
    </row>
    <row r="2553" spans="1:40" s="190" customFormat="1" hidden="1">
      <c r="A2553" s="564"/>
      <c r="B2553" s="215"/>
      <c r="C2553" s="129" t="s">
        <v>24</v>
      </c>
      <c r="D2553" s="386"/>
      <c r="E2553" s="642"/>
      <c r="F2553" s="343"/>
      <c r="G2553" s="343"/>
      <c r="H2553" s="466"/>
      <c r="I2553" s="343"/>
      <c r="J2553" s="343"/>
      <c r="K2553" s="343"/>
      <c r="L2553" s="343"/>
      <c r="M2553" s="343"/>
      <c r="N2553" s="466"/>
      <c r="O2553" s="343"/>
      <c r="P2553" s="343"/>
      <c r="Q2553" s="343"/>
      <c r="R2553" s="343"/>
      <c r="S2553" s="343"/>
      <c r="T2553" s="343"/>
      <c r="U2553" s="343"/>
      <c r="V2553" s="502"/>
      <c r="W2553" s="343"/>
      <c r="X2553" s="343"/>
      <c r="Y2553" s="466"/>
      <c r="Z2553" s="343"/>
      <c r="AA2553" s="343"/>
      <c r="AB2553" s="344"/>
      <c r="AC2553" s="137"/>
      <c r="AD2553" s="75"/>
      <c r="AE2553" s="161"/>
      <c r="AF2553" s="76"/>
      <c r="AH2553" s="367"/>
      <c r="AI2553" s="981"/>
      <c r="AJ2553" s="982"/>
      <c r="AK2553" s="982"/>
      <c r="AL2553" s="198"/>
      <c r="AM2553" s="198"/>
      <c r="AN2553" s="198"/>
    </row>
    <row r="2554" spans="1:40" s="190" customFormat="1" ht="16.5" hidden="1" thickBot="1">
      <c r="A2554" s="3315" t="s">
        <v>50</v>
      </c>
      <c r="B2554" s="3316"/>
      <c r="C2554" s="3317"/>
      <c r="D2554" s="384"/>
      <c r="E2554" s="597">
        <f>SQRT(E2548*E2548+E2549*E2549)/E2566/1.73</f>
        <v>4.0676514664954242</v>
      </c>
      <c r="F2554" s="188">
        <f t="shared" ref="F2554:AB2554" si="1470">SQRT(F2548*F2548+F2549*F2549)/F2566/1.73</f>
        <v>4.0676514664954242</v>
      </c>
      <c r="G2554" s="188">
        <f t="shared" si="1470"/>
        <v>4.0676514664953292</v>
      </c>
      <c r="H2554" s="473">
        <f t="shared" si="1470"/>
        <v>4.1056669007617366</v>
      </c>
      <c r="I2554" s="188">
        <f t="shared" si="1470"/>
        <v>4.9700178272378874</v>
      </c>
      <c r="J2554" s="188">
        <f t="shared" si="1470"/>
        <v>5.6712836732467666</v>
      </c>
      <c r="K2554" s="188">
        <f t="shared" si="1470"/>
        <v>5.8894099683716199</v>
      </c>
      <c r="L2554" s="188">
        <f t="shared" si="1470"/>
        <v>5.9454995871181149</v>
      </c>
      <c r="M2554" s="188">
        <f t="shared" si="1470"/>
        <v>6.7343846456030638</v>
      </c>
      <c r="N2554" s="473">
        <f t="shared" si="1470"/>
        <v>6.6696309470876498</v>
      </c>
      <c r="O2554" s="188">
        <f t="shared" si="1470"/>
        <v>6.8919519786571124</v>
      </c>
      <c r="P2554" s="188">
        <f t="shared" si="1470"/>
        <v>7.5589150733658972</v>
      </c>
      <c r="Q2554" s="188">
        <f t="shared" si="1470"/>
        <v>7.5589150733660952</v>
      </c>
      <c r="R2554" s="188">
        <f t="shared" si="1470"/>
        <v>7.5589150733658972</v>
      </c>
      <c r="S2554" s="188">
        <f t="shared" si="1470"/>
        <v>7.5589150733658972</v>
      </c>
      <c r="T2554" s="188">
        <f t="shared" si="1470"/>
        <v>8.4481991996443426</v>
      </c>
      <c r="U2554" s="188">
        <f t="shared" si="1470"/>
        <v>8.3677401596475338</v>
      </c>
      <c r="V2554" s="509">
        <f t="shared" si="1470"/>
        <v>8.367740159647731</v>
      </c>
      <c r="W2554" s="188">
        <f t="shared" si="1470"/>
        <v>6.8263143407651405</v>
      </c>
      <c r="X2554" s="188">
        <f t="shared" si="1470"/>
        <v>6.6061106523534816</v>
      </c>
      <c r="Y2554" s="473">
        <f t="shared" si="1470"/>
        <v>6.8263143407653368</v>
      </c>
      <c r="Z2554" s="188">
        <f t="shared" si="1470"/>
        <v>5.6712836732467666</v>
      </c>
      <c r="AA2554" s="188">
        <f t="shared" si="1470"/>
        <v>5.01690478787211</v>
      </c>
      <c r="AB2554" s="189">
        <f t="shared" si="1470"/>
        <v>4.144399607372697</v>
      </c>
      <c r="AC2554" s="208">
        <f>AVERAGE(E2554:AB2554)</f>
        <v>6.2329777975978766</v>
      </c>
      <c r="AD2554" s="80">
        <f>(AC2550-AC2554)/AC2550</f>
        <v>0.16429347965168131</v>
      </c>
      <c r="AE2554" s="81"/>
      <c r="AF2554" s="82"/>
      <c r="AH2554" s="198"/>
      <c r="AI2554" s="331"/>
      <c r="AJ2554" s="333"/>
      <c r="AK2554" s="367"/>
      <c r="AL2554" s="333"/>
      <c r="AM2554" s="198"/>
    </row>
    <row r="2555" spans="1:40" s="190" customFormat="1">
      <c r="A2555" s="3255" t="s">
        <v>402</v>
      </c>
      <c r="B2555" s="3165" t="s">
        <v>16</v>
      </c>
      <c r="C2555" s="126" t="s">
        <v>17</v>
      </c>
      <c r="D2555" s="435" t="s">
        <v>131</v>
      </c>
      <c r="E2555" s="72">
        <f t="shared" ref="E2555:AB2555" si="1471">(E2559-D2559)*$AE2555*$AF2555</f>
        <v>0</v>
      </c>
      <c r="F2555" s="73">
        <f t="shared" si="1471"/>
        <v>0</v>
      </c>
      <c r="G2555" s="73">
        <f t="shared" si="1471"/>
        <v>0</v>
      </c>
      <c r="H2555" s="468">
        <f t="shared" si="1471"/>
        <v>0</v>
      </c>
      <c r="I2555" s="73">
        <f t="shared" si="1471"/>
        <v>0</v>
      </c>
      <c r="J2555" s="73">
        <f t="shared" si="1471"/>
        <v>0</v>
      </c>
      <c r="K2555" s="73">
        <f t="shared" si="1471"/>
        <v>0</v>
      </c>
      <c r="L2555" s="73">
        <f t="shared" si="1471"/>
        <v>0</v>
      </c>
      <c r="M2555" s="73">
        <f t="shared" si="1471"/>
        <v>0</v>
      </c>
      <c r="N2555" s="468">
        <f t="shared" si="1471"/>
        <v>0</v>
      </c>
      <c r="O2555" s="73">
        <f t="shared" si="1471"/>
        <v>0</v>
      </c>
      <c r="P2555" s="73">
        <f t="shared" si="1471"/>
        <v>0</v>
      </c>
      <c r="Q2555" s="73">
        <f t="shared" si="1471"/>
        <v>0</v>
      </c>
      <c r="R2555" s="73">
        <f t="shared" si="1471"/>
        <v>0</v>
      </c>
      <c r="S2555" s="73">
        <f t="shared" si="1471"/>
        <v>0</v>
      </c>
      <c r="T2555" s="73">
        <f t="shared" si="1471"/>
        <v>0</v>
      </c>
      <c r="U2555" s="73">
        <f t="shared" si="1471"/>
        <v>0</v>
      </c>
      <c r="V2555" s="504">
        <f t="shared" si="1471"/>
        <v>0</v>
      </c>
      <c r="W2555" s="73">
        <f t="shared" si="1471"/>
        <v>0</v>
      </c>
      <c r="X2555" s="73">
        <f t="shared" si="1471"/>
        <v>0</v>
      </c>
      <c r="Y2555" s="468">
        <f t="shared" si="1471"/>
        <v>0</v>
      </c>
      <c r="Z2555" s="73">
        <f t="shared" si="1471"/>
        <v>0</v>
      </c>
      <c r="AA2555" s="73">
        <f t="shared" si="1471"/>
        <v>0</v>
      </c>
      <c r="AB2555" s="74">
        <f t="shared" si="1471"/>
        <v>0</v>
      </c>
      <c r="AC2555" s="136">
        <f>SUM(E2555:AB2555)</f>
        <v>0</v>
      </c>
      <c r="AD2555" s="72">
        <v>2500</v>
      </c>
      <c r="AE2555" s="73">
        <v>100</v>
      </c>
      <c r="AF2555" s="74">
        <v>40</v>
      </c>
      <c r="AH2555" s="198"/>
      <c r="AI2555" s="331"/>
      <c r="AJ2555" s="1081"/>
      <c r="AK2555" s="1080"/>
      <c r="AL2555" s="367"/>
      <c r="AM2555" s="198"/>
    </row>
    <row r="2556" spans="1:40" s="190" customFormat="1">
      <c r="A2556" s="3256"/>
      <c r="B2556" s="3166"/>
      <c r="C2556" s="128" t="s">
        <v>19</v>
      </c>
      <c r="D2556" s="386" t="s">
        <v>131</v>
      </c>
      <c r="E2556" s="450">
        <f t="shared" ref="E2556:AB2556" si="1472">(E2560-D2560)*$AE2555*$AF2555</f>
        <v>0</v>
      </c>
      <c r="F2556" s="340">
        <f t="shared" si="1472"/>
        <v>0</v>
      </c>
      <c r="G2556" s="340">
        <f t="shared" si="1472"/>
        <v>0</v>
      </c>
      <c r="H2556" s="469">
        <f t="shared" si="1472"/>
        <v>0</v>
      </c>
      <c r="I2556" s="340">
        <f t="shared" si="1472"/>
        <v>0</v>
      </c>
      <c r="J2556" s="340">
        <f t="shared" si="1472"/>
        <v>0</v>
      </c>
      <c r="K2556" s="340">
        <f t="shared" si="1472"/>
        <v>0</v>
      </c>
      <c r="L2556" s="340">
        <f t="shared" si="1472"/>
        <v>0</v>
      </c>
      <c r="M2556" s="340">
        <f t="shared" si="1472"/>
        <v>0</v>
      </c>
      <c r="N2556" s="469">
        <f t="shared" si="1472"/>
        <v>0</v>
      </c>
      <c r="O2556" s="340">
        <f t="shared" si="1472"/>
        <v>0</v>
      </c>
      <c r="P2556" s="340">
        <f t="shared" si="1472"/>
        <v>0</v>
      </c>
      <c r="Q2556" s="340">
        <f t="shared" si="1472"/>
        <v>0</v>
      </c>
      <c r="R2556" s="340">
        <f t="shared" si="1472"/>
        <v>0</v>
      </c>
      <c r="S2556" s="340">
        <f t="shared" si="1472"/>
        <v>0</v>
      </c>
      <c r="T2556" s="340">
        <f t="shared" si="1472"/>
        <v>0</v>
      </c>
      <c r="U2556" s="340">
        <f t="shared" si="1472"/>
        <v>0</v>
      </c>
      <c r="V2556" s="505">
        <f t="shared" si="1472"/>
        <v>0</v>
      </c>
      <c r="W2556" s="340">
        <f t="shared" si="1472"/>
        <v>0</v>
      </c>
      <c r="X2556" s="340">
        <f t="shared" si="1472"/>
        <v>0</v>
      </c>
      <c r="Y2556" s="469">
        <f t="shared" si="1472"/>
        <v>0</v>
      </c>
      <c r="Z2556" s="340">
        <f t="shared" si="1472"/>
        <v>0</v>
      </c>
      <c r="AA2556" s="340">
        <f t="shared" si="1472"/>
        <v>0</v>
      </c>
      <c r="AB2556" s="341">
        <f t="shared" si="1472"/>
        <v>0</v>
      </c>
      <c r="AC2556" s="138">
        <f>SUM(E2556:AB2556)</f>
        <v>0</v>
      </c>
      <c r="AD2556" s="75"/>
      <c r="AE2556" s="161"/>
      <c r="AF2556" s="76"/>
      <c r="AH2556" s="198"/>
      <c r="AI2556" s="234"/>
      <c r="AJ2556" s="367"/>
      <c r="AK2556" s="367"/>
      <c r="AL2556" s="367"/>
      <c r="AM2556" s="198"/>
    </row>
    <row r="2557" spans="1:40" s="190" customFormat="1">
      <c r="A2557" s="3256"/>
      <c r="B2557" s="3166"/>
      <c r="C2557" s="128" t="s">
        <v>20</v>
      </c>
      <c r="D2557" s="386" t="s">
        <v>21</v>
      </c>
      <c r="E2557" s="1807"/>
      <c r="F2557" s="1790"/>
      <c r="G2557" s="1790"/>
      <c r="H2557" s="474"/>
      <c r="I2557" s="1790"/>
      <c r="J2557" s="1790"/>
      <c r="K2557" s="1790"/>
      <c r="L2557" s="1790"/>
      <c r="M2557" s="1790"/>
      <c r="N2557" s="474"/>
      <c r="O2557" s="1790"/>
      <c r="P2557" s="1790"/>
      <c r="Q2557" s="1790"/>
      <c r="R2557" s="1790"/>
      <c r="S2557" s="359"/>
      <c r="T2557" s="1790"/>
      <c r="U2557" s="1790"/>
      <c r="V2557" s="510"/>
      <c r="W2557" s="1790"/>
      <c r="X2557" s="1790"/>
      <c r="Y2557" s="474"/>
      <c r="Z2557" s="1790"/>
      <c r="AA2557" s="359"/>
      <c r="AB2557" s="1791"/>
      <c r="AC2557" s="138" t="e">
        <f>AVERAGE(E2557:AB2557)</f>
        <v>#DIV/0!</v>
      </c>
      <c r="AD2557" s="78">
        <f>SQRT(MIN((E2555*E2555+E2556*E2556),(F2555*F2555+F2556*F2556),(G2555*G2555+G2556*G2556),(H2555*H2555+H2556*H2556),(I2555*I2555+I2556*I2556),(J2555*J2555+J2556*J2556),(K2555*K2555+K2556*K2556),(L2555*L2555+L2556*L2556),(M2555*M2555+M2556*M2556),(N2555*N2555+N2556*N2556),(E2555*E2555+E2556*E2556),(O2555*O2555+O2556*O2556),(P2555*P2555+P2556*P2556),(R2555*R2555+R2556*R2556),(S2555*S2555+S2556*S2556),(T2555*T2555+T2556*T2556),(U2555*U2555+U2556*U2556),(V2555*V2555+V2556*V2556),(W2555*W2555+W2556*W2556),(X2555*X2555+X2556*X2556),(Y2555*Y2555+Y2556*Y2556),(Z2555*Z2555+Z2556*Z2556),(AA2555*AA2555+AA2556*AA2556),(AB2555*AB2555+AB2556*AB2556)))/AD2555</f>
        <v>0</v>
      </c>
      <c r="AE2557" s="78"/>
      <c r="AF2557" s="79"/>
      <c r="AH2557" s="198"/>
      <c r="AI2557" s="234"/>
      <c r="AJ2557" s="367"/>
      <c r="AK2557" s="367"/>
      <c r="AL2557" s="367"/>
      <c r="AM2557" s="198"/>
    </row>
    <row r="2558" spans="1:40" s="190" customFormat="1" ht="16.5" thickBot="1">
      <c r="A2558" s="3256"/>
      <c r="B2558" s="3166"/>
      <c r="C2558" s="128" t="s">
        <v>22</v>
      </c>
      <c r="D2558" s="386"/>
      <c r="E2558" s="643" t="e">
        <f>E2556/E2555</f>
        <v>#DIV/0!</v>
      </c>
      <c r="F2558" s="346" t="e">
        <f t="shared" ref="F2558:AB2558" si="1473">F2556/F2555</f>
        <v>#DIV/0!</v>
      </c>
      <c r="G2558" s="346" t="e">
        <f t="shared" si="1473"/>
        <v>#DIV/0!</v>
      </c>
      <c r="H2558" s="471" t="e">
        <f t="shared" si="1473"/>
        <v>#DIV/0!</v>
      </c>
      <c r="I2558" s="346" t="e">
        <f t="shared" si="1473"/>
        <v>#DIV/0!</v>
      </c>
      <c r="J2558" s="346" t="e">
        <f t="shared" si="1473"/>
        <v>#DIV/0!</v>
      </c>
      <c r="K2558" s="346" t="e">
        <f t="shared" si="1473"/>
        <v>#DIV/0!</v>
      </c>
      <c r="L2558" s="346" t="e">
        <f t="shared" si="1473"/>
        <v>#DIV/0!</v>
      </c>
      <c r="M2558" s="346" t="e">
        <f t="shared" si="1473"/>
        <v>#DIV/0!</v>
      </c>
      <c r="N2558" s="471" t="e">
        <f t="shared" si="1473"/>
        <v>#DIV/0!</v>
      </c>
      <c r="O2558" s="346" t="e">
        <f t="shared" si="1473"/>
        <v>#DIV/0!</v>
      </c>
      <c r="P2558" s="346" t="e">
        <f t="shared" si="1473"/>
        <v>#DIV/0!</v>
      </c>
      <c r="Q2558" s="346" t="e">
        <f t="shared" si="1473"/>
        <v>#DIV/0!</v>
      </c>
      <c r="R2558" s="346" t="e">
        <f t="shared" si="1473"/>
        <v>#DIV/0!</v>
      </c>
      <c r="S2558" s="346" t="e">
        <f t="shared" si="1473"/>
        <v>#DIV/0!</v>
      </c>
      <c r="T2558" s="346" t="e">
        <f t="shared" si="1473"/>
        <v>#DIV/0!</v>
      </c>
      <c r="U2558" s="346" t="e">
        <f t="shared" si="1473"/>
        <v>#DIV/0!</v>
      </c>
      <c r="V2558" s="507" t="e">
        <f t="shared" si="1473"/>
        <v>#DIV/0!</v>
      </c>
      <c r="W2558" s="346" t="e">
        <f t="shared" si="1473"/>
        <v>#DIV/0!</v>
      </c>
      <c r="X2558" s="346" t="e">
        <f t="shared" si="1473"/>
        <v>#DIV/0!</v>
      </c>
      <c r="Y2558" s="471" t="e">
        <f t="shared" si="1473"/>
        <v>#DIV/0!</v>
      </c>
      <c r="Z2558" s="346" t="e">
        <f t="shared" si="1473"/>
        <v>#DIV/0!</v>
      </c>
      <c r="AA2558" s="346" t="e">
        <f t="shared" si="1473"/>
        <v>#DIV/0!</v>
      </c>
      <c r="AB2558" s="347" t="e">
        <f t="shared" si="1473"/>
        <v>#DIV/0!</v>
      </c>
      <c r="AC2558" s="567" t="e">
        <f>AVERAGE(E2558:AB2558)</f>
        <v>#DIV/0!</v>
      </c>
      <c r="AD2558" s="75"/>
      <c r="AE2558" s="161"/>
      <c r="AF2558" s="76"/>
      <c r="AH2558" s="198"/>
      <c r="AI2558" s="234"/>
      <c r="AJ2558" s="367"/>
      <c r="AK2558" s="367"/>
      <c r="AL2558" s="367"/>
      <c r="AM2558" s="198"/>
    </row>
    <row r="2559" spans="1:40" s="190" customFormat="1" hidden="1">
      <c r="A2559" s="564"/>
      <c r="B2559" s="215"/>
      <c r="C2559" s="129" t="s">
        <v>23</v>
      </c>
      <c r="D2559" s="386"/>
      <c r="E2559" s="642"/>
      <c r="F2559" s="343"/>
      <c r="G2559" s="343"/>
      <c r="H2559" s="466"/>
      <c r="I2559" s="343"/>
      <c r="J2559" s="343"/>
      <c r="K2559" s="343"/>
      <c r="L2559" s="343"/>
      <c r="M2559" s="343"/>
      <c r="N2559" s="466"/>
      <c r="O2559" s="343"/>
      <c r="P2559" s="343"/>
      <c r="Q2559" s="343"/>
      <c r="R2559" s="343"/>
      <c r="S2559" s="343"/>
      <c r="T2559" s="343"/>
      <c r="U2559" s="343"/>
      <c r="V2559" s="502"/>
      <c r="W2559" s="343"/>
      <c r="X2559" s="343"/>
      <c r="Y2559" s="466"/>
      <c r="Z2559" s="343"/>
      <c r="AA2559" s="343"/>
      <c r="AB2559" s="344"/>
      <c r="AC2559" s="137"/>
      <c r="AD2559" s="75"/>
      <c r="AE2559" s="161"/>
      <c r="AF2559" s="76"/>
      <c r="AH2559" s="198"/>
      <c r="AI2559" s="234"/>
      <c r="AJ2559" s="367"/>
      <c r="AK2559" s="367"/>
      <c r="AL2559" s="367"/>
      <c r="AM2559" s="198"/>
    </row>
    <row r="2560" spans="1:40" s="190" customFormat="1" hidden="1">
      <c r="A2560" s="564"/>
      <c r="B2560" s="215"/>
      <c r="C2560" s="129" t="s">
        <v>24</v>
      </c>
      <c r="D2560" s="386"/>
      <c r="E2560" s="642"/>
      <c r="F2560" s="343"/>
      <c r="G2560" s="343"/>
      <c r="H2560" s="466"/>
      <c r="I2560" s="343"/>
      <c r="J2560" s="343"/>
      <c r="K2560" s="343"/>
      <c r="L2560" s="343"/>
      <c r="M2560" s="343"/>
      <c r="N2560" s="466"/>
      <c r="O2560" s="343"/>
      <c r="P2560" s="343"/>
      <c r="Q2560" s="343"/>
      <c r="R2560" s="343"/>
      <c r="S2560" s="343"/>
      <c r="T2560" s="343"/>
      <c r="U2560" s="343"/>
      <c r="V2560" s="502"/>
      <c r="W2560" s="343"/>
      <c r="X2560" s="343"/>
      <c r="Y2560" s="466"/>
      <c r="Z2560" s="343"/>
      <c r="AA2560" s="343"/>
      <c r="AB2560" s="344"/>
      <c r="AC2560" s="137"/>
      <c r="AD2560" s="75"/>
      <c r="AE2560" s="161"/>
      <c r="AF2560" s="76"/>
      <c r="AH2560" s="367"/>
      <c r="AI2560" s="981"/>
      <c r="AJ2560" s="982"/>
      <c r="AK2560" s="982"/>
      <c r="AL2560" s="198"/>
      <c r="AM2560" s="198"/>
      <c r="AN2560" s="198"/>
    </row>
    <row r="2561" spans="1:40" s="190" customFormat="1" ht="16.5" hidden="1" thickBot="1">
      <c r="A2561" s="3315" t="s">
        <v>50</v>
      </c>
      <c r="B2561" s="3316"/>
      <c r="C2561" s="3317"/>
      <c r="D2561" s="384"/>
      <c r="E2561" s="987">
        <f>SQRT(E2555*E2555+E2556*E2556)/E2567/1.73</f>
        <v>0</v>
      </c>
      <c r="F2561" s="676">
        <f t="shared" ref="F2561:AB2561" si="1474">SQRT(F2555*F2555+F2556*F2556)/F2567/1.73</f>
        <v>0</v>
      </c>
      <c r="G2561" s="676">
        <f t="shared" si="1474"/>
        <v>0</v>
      </c>
      <c r="H2561" s="677">
        <f t="shared" si="1474"/>
        <v>0</v>
      </c>
      <c r="I2561" s="676">
        <f t="shared" si="1474"/>
        <v>0</v>
      </c>
      <c r="J2561" s="676">
        <f t="shared" si="1474"/>
        <v>0</v>
      </c>
      <c r="K2561" s="676">
        <f t="shared" si="1474"/>
        <v>0</v>
      </c>
      <c r="L2561" s="676">
        <f t="shared" si="1474"/>
        <v>0</v>
      </c>
      <c r="M2561" s="676">
        <f t="shared" si="1474"/>
        <v>0</v>
      </c>
      <c r="N2561" s="677">
        <f t="shared" si="1474"/>
        <v>0</v>
      </c>
      <c r="O2561" s="676">
        <f t="shared" si="1474"/>
        <v>0</v>
      </c>
      <c r="P2561" s="676">
        <f t="shared" si="1474"/>
        <v>0</v>
      </c>
      <c r="Q2561" s="676">
        <f t="shared" si="1474"/>
        <v>0</v>
      </c>
      <c r="R2561" s="676">
        <f t="shared" si="1474"/>
        <v>0</v>
      </c>
      <c r="S2561" s="676">
        <f t="shared" si="1474"/>
        <v>0</v>
      </c>
      <c r="T2561" s="676">
        <f t="shared" si="1474"/>
        <v>0</v>
      </c>
      <c r="U2561" s="676">
        <f t="shared" si="1474"/>
        <v>0</v>
      </c>
      <c r="V2561" s="1098">
        <f t="shared" si="1474"/>
        <v>0</v>
      </c>
      <c r="W2561" s="676">
        <f t="shared" si="1474"/>
        <v>0</v>
      </c>
      <c r="X2561" s="676">
        <f t="shared" si="1474"/>
        <v>0</v>
      </c>
      <c r="Y2561" s="677">
        <f t="shared" si="1474"/>
        <v>0</v>
      </c>
      <c r="Z2561" s="676">
        <f t="shared" si="1474"/>
        <v>0</v>
      </c>
      <c r="AA2561" s="676">
        <f t="shared" si="1474"/>
        <v>0</v>
      </c>
      <c r="AB2561" s="984">
        <f t="shared" si="1474"/>
        <v>0</v>
      </c>
      <c r="AC2561" s="208">
        <f>AVERAGE(E2561:AB2561)</f>
        <v>0</v>
      </c>
      <c r="AD2561" s="80" t="e">
        <f>(AC2557-AC2561)/AC2557</f>
        <v>#DIV/0!</v>
      </c>
      <c r="AE2561" s="81"/>
      <c r="AF2561" s="82"/>
      <c r="AG2561" s="1068"/>
      <c r="AH2561" s="198"/>
      <c r="AI2561" s="198"/>
      <c r="AJ2561" s="198"/>
      <c r="AK2561" s="198"/>
      <c r="AL2561" s="198"/>
      <c r="AM2561" s="198"/>
    </row>
    <row r="2562" spans="1:40" s="190" customFormat="1">
      <c r="A2562" s="155" t="s">
        <v>403</v>
      </c>
      <c r="B2562" s="156"/>
      <c r="C2562" s="1286"/>
      <c r="D2562" s="1197"/>
      <c r="E2562" s="1335">
        <f t="shared" ref="E2562:AB2563" si="1475">E2548+E2555</f>
        <v>76.000000000000512</v>
      </c>
      <c r="F2562" s="85">
        <f t="shared" si="1475"/>
        <v>76.000000000000512</v>
      </c>
      <c r="G2562" s="85">
        <f t="shared" si="1475"/>
        <v>75.999999999998735</v>
      </c>
      <c r="H2562" s="467">
        <f t="shared" si="1475"/>
        <v>76.000000000000512</v>
      </c>
      <c r="I2562" s="85">
        <f t="shared" si="1475"/>
        <v>92.000000000000526</v>
      </c>
      <c r="J2562" s="85">
        <f t="shared" si="1475"/>
        <v>103.9999999999992</v>
      </c>
      <c r="K2562" s="85">
        <f t="shared" si="1475"/>
        <v>107.99999999999876</v>
      </c>
      <c r="L2562" s="85">
        <f t="shared" si="1475"/>
        <v>108.00000000000054</v>
      </c>
      <c r="M2562" s="85">
        <f t="shared" si="1475"/>
        <v>120.00000000000099</v>
      </c>
      <c r="N2562" s="467">
        <f t="shared" si="1475"/>
        <v>120.00000000000099</v>
      </c>
      <c r="O2562" s="572">
        <f t="shared" si="1475"/>
        <v>123.99999999999878</v>
      </c>
      <c r="P2562" s="85">
        <f t="shared" si="1475"/>
        <v>135.99999999999923</v>
      </c>
      <c r="Q2562" s="85">
        <f t="shared" si="1475"/>
        <v>136.00000000000279</v>
      </c>
      <c r="R2562" s="85">
        <f t="shared" si="1475"/>
        <v>135.99999999999923</v>
      </c>
      <c r="S2562" s="85">
        <f t="shared" si="1475"/>
        <v>135.99999999999923</v>
      </c>
      <c r="T2562" s="85">
        <f t="shared" si="1475"/>
        <v>152.00000000000102</v>
      </c>
      <c r="U2562" s="85">
        <f t="shared" si="1475"/>
        <v>151.99999999999747</v>
      </c>
      <c r="V2562" s="572">
        <f t="shared" si="1475"/>
        <v>152.00000000000102</v>
      </c>
      <c r="W2562" s="85">
        <f t="shared" si="1475"/>
        <v>123.99999999999878</v>
      </c>
      <c r="X2562" s="85">
        <f t="shared" si="1475"/>
        <v>120.00000000000099</v>
      </c>
      <c r="Y2562" s="467">
        <f t="shared" si="1475"/>
        <v>124.00000000000233</v>
      </c>
      <c r="Z2562" s="85">
        <f t="shared" si="1475"/>
        <v>103.9999999999992</v>
      </c>
      <c r="AA2562" s="85">
        <f t="shared" si="1475"/>
        <v>91.999999999998749</v>
      </c>
      <c r="AB2562" s="86">
        <f t="shared" si="1475"/>
        <v>76.000000000000512</v>
      </c>
      <c r="AC2562" s="1202"/>
      <c r="AD2562" s="1288">
        <f>MIN(E2562:AB2562)</f>
        <v>75.999999999998735</v>
      </c>
      <c r="AE2562" s="85"/>
      <c r="AF2562" s="86"/>
      <c r="AG2562" s="1068"/>
      <c r="AH2562" s="198"/>
      <c r="AI2562" s="198"/>
      <c r="AJ2562" s="198"/>
      <c r="AK2562" s="198"/>
      <c r="AL2562" s="198"/>
      <c r="AM2562" s="198"/>
    </row>
    <row r="2563" spans="1:40" s="190" customFormat="1">
      <c r="A2563" s="157" t="s">
        <v>404</v>
      </c>
      <c r="B2563" s="158"/>
      <c r="C2563" s="1289"/>
      <c r="D2563" s="1203"/>
      <c r="E2563" s="1336">
        <f t="shared" si="1475"/>
        <v>0</v>
      </c>
      <c r="F2563" s="88">
        <f t="shared" si="1475"/>
        <v>0</v>
      </c>
      <c r="G2563" s="88">
        <f t="shared" si="1475"/>
        <v>0</v>
      </c>
      <c r="H2563" s="466">
        <f t="shared" si="1475"/>
        <v>0</v>
      </c>
      <c r="I2563" s="88">
        <f t="shared" si="1475"/>
        <v>0</v>
      </c>
      <c r="J2563" s="88">
        <f t="shared" si="1475"/>
        <v>0</v>
      </c>
      <c r="K2563" s="88">
        <f t="shared" si="1475"/>
        <v>0</v>
      </c>
      <c r="L2563" s="88">
        <f t="shared" si="1475"/>
        <v>0</v>
      </c>
      <c r="M2563" s="88">
        <f t="shared" si="1475"/>
        <v>0</v>
      </c>
      <c r="N2563" s="466">
        <f t="shared" si="1475"/>
        <v>0</v>
      </c>
      <c r="O2563" s="574">
        <f t="shared" si="1475"/>
        <v>0</v>
      </c>
      <c r="P2563" s="88">
        <f t="shared" si="1475"/>
        <v>0</v>
      </c>
      <c r="Q2563" s="88">
        <f t="shared" si="1475"/>
        <v>0</v>
      </c>
      <c r="R2563" s="88">
        <f t="shared" si="1475"/>
        <v>0</v>
      </c>
      <c r="S2563" s="88">
        <f t="shared" si="1475"/>
        <v>0</v>
      </c>
      <c r="T2563" s="88">
        <f t="shared" si="1475"/>
        <v>0</v>
      </c>
      <c r="U2563" s="88">
        <f t="shared" si="1475"/>
        <v>0</v>
      </c>
      <c r="V2563" s="574">
        <f t="shared" si="1475"/>
        <v>0</v>
      </c>
      <c r="W2563" s="88">
        <f t="shared" si="1475"/>
        <v>0</v>
      </c>
      <c r="X2563" s="88">
        <f t="shared" si="1475"/>
        <v>0</v>
      </c>
      <c r="Y2563" s="466">
        <f t="shared" si="1475"/>
        <v>0</v>
      </c>
      <c r="Z2563" s="88">
        <f t="shared" si="1475"/>
        <v>0</v>
      </c>
      <c r="AA2563" s="88">
        <f t="shared" si="1475"/>
        <v>0</v>
      </c>
      <c r="AB2563" s="89">
        <f t="shared" si="1475"/>
        <v>0</v>
      </c>
      <c r="AC2563" s="1208"/>
      <c r="AD2563" s="1291">
        <f>MIN(E2563:AB2563)</f>
        <v>0</v>
      </c>
      <c r="AE2563" s="88"/>
      <c r="AF2563" s="89"/>
      <c r="AG2563" s="1068"/>
      <c r="AH2563" s="198"/>
      <c r="AI2563" s="198"/>
      <c r="AJ2563" s="198"/>
      <c r="AK2563" s="198"/>
      <c r="AL2563" s="198"/>
      <c r="AM2563" s="198"/>
    </row>
    <row r="2564" spans="1:40" s="190" customFormat="1" ht="16.5" thickBot="1">
      <c r="A2564" s="159" t="s">
        <v>62</v>
      </c>
      <c r="B2564" s="160"/>
      <c r="C2564" s="1337"/>
      <c r="D2564" s="1209"/>
      <c r="E2564" s="1338">
        <f>SQRT(E2563*E2563+E2562*E2562)</f>
        <v>76.000000000000512</v>
      </c>
      <c r="F2564" s="91">
        <f t="shared" ref="F2564:AB2564" si="1476">SQRT(F2563*F2563+F2562*F2562)</f>
        <v>76.000000000000512</v>
      </c>
      <c r="G2564" s="91">
        <f t="shared" si="1476"/>
        <v>75.999999999998735</v>
      </c>
      <c r="H2564" s="946">
        <f t="shared" si="1476"/>
        <v>76.000000000000512</v>
      </c>
      <c r="I2564" s="91">
        <f t="shared" si="1476"/>
        <v>92.000000000000526</v>
      </c>
      <c r="J2564" s="91">
        <f t="shared" si="1476"/>
        <v>103.9999999999992</v>
      </c>
      <c r="K2564" s="91">
        <f t="shared" si="1476"/>
        <v>107.99999999999876</v>
      </c>
      <c r="L2564" s="91">
        <f t="shared" si="1476"/>
        <v>108.00000000000054</v>
      </c>
      <c r="M2564" s="91">
        <f t="shared" si="1476"/>
        <v>120.00000000000099</v>
      </c>
      <c r="N2564" s="946">
        <f t="shared" si="1476"/>
        <v>120.00000000000099</v>
      </c>
      <c r="O2564" s="576">
        <f t="shared" si="1476"/>
        <v>123.99999999999878</v>
      </c>
      <c r="P2564" s="91">
        <f t="shared" si="1476"/>
        <v>135.99999999999923</v>
      </c>
      <c r="Q2564" s="91">
        <f t="shared" si="1476"/>
        <v>136.00000000000279</v>
      </c>
      <c r="R2564" s="91">
        <f t="shared" si="1476"/>
        <v>135.99999999999923</v>
      </c>
      <c r="S2564" s="91">
        <f t="shared" si="1476"/>
        <v>135.99999999999923</v>
      </c>
      <c r="T2564" s="91">
        <f t="shared" si="1476"/>
        <v>152.00000000000102</v>
      </c>
      <c r="U2564" s="91">
        <f t="shared" si="1476"/>
        <v>151.99999999999747</v>
      </c>
      <c r="V2564" s="576">
        <f t="shared" si="1476"/>
        <v>152.00000000000102</v>
      </c>
      <c r="W2564" s="91">
        <f t="shared" si="1476"/>
        <v>123.99999999999878</v>
      </c>
      <c r="X2564" s="91">
        <f t="shared" si="1476"/>
        <v>120.00000000000099</v>
      </c>
      <c r="Y2564" s="946">
        <f t="shared" si="1476"/>
        <v>124.00000000000233</v>
      </c>
      <c r="Z2564" s="91">
        <f t="shared" si="1476"/>
        <v>103.9999999999992</v>
      </c>
      <c r="AA2564" s="91">
        <f t="shared" si="1476"/>
        <v>91.999999999998749</v>
      </c>
      <c r="AB2564" s="92">
        <f t="shared" si="1476"/>
        <v>76.000000000000512</v>
      </c>
      <c r="AC2564" s="1210"/>
      <c r="AD2564" s="1294">
        <f>MIN(E2564:AB2564)</f>
        <v>75.999999999998735</v>
      </c>
      <c r="AE2564" s="1295"/>
      <c r="AF2564" s="1293"/>
      <c r="AG2564" s="900"/>
      <c r="AH2564" s="198"/>
      <c r="AI2564" s="198"/>
      <c r="AJ2564" s="198"/>
      <c r="AK2564" s="198"/>
      <c r="AL2564" s="198"/>
      <c r="AM2564" s="198"/>
    </row>
    <row r="2565" spans="1:40" s="190" customFormat="1" ht="16.5" thickBot="1">
      <c r="A2565" s="650" t="s">
        <v>26</v>
      </c>
      <c r="B2565" s="651"/>
      <c r="C2565" s="1296"/>
      <c r="D2565" s="1211"/>
      <c r="E2565" s="1212">
        <v>1</v>
      </c>
      <c r="F2565" s="768">
        <v>2</v>
      </c>
      <c r="G2565" s="768">
        <v>3</v>
      </c>
      <c r="H2565" s="769">
        <v>4</v>
      </c>
      <c r="I2565" s="768">
        <v>5</v>
      </c>
      <c r="J2565" s="768">
        <v>6</v>
      </c>
      <c r="K2565" s="768">
        <v>7</v>
      </c>
      <c r="L2565" s="768">
        <v>8</v>
      </c>
      <c r="M2565" s="768">
        <v>9</v>
      </c>
      <c r="N2565" s="769">
        <v>10</v>
      </c>
      <c r="O2565" s="768">
        <v>11</v>
      </c>
      <c r="P2565" s="768">
        <v>12</v>
      </c>
      <c r="Q2565" s="768">
        <v>13</v>
      </c>
      <c r="R2565" s="768">
        <v>14</v>
      </c>
      <c r="S2565" s="768">
        <v>15</v>
      </c>
      <c r="T2565" s="768">
        <v>16</v>
      </c>
      <c r="U2565" s="768">
        <v>17</v>
      </c>
      <c r="V2565" s="769">
        <v>18</v>
      </c>
      <c r="W2565" s="768">
        <v>19</v>
      </c>
      <c r="X2565" s="768">
        <v>20</v>
      </c>
      <c r="Y2565" s="769">
        <v>21</v>
      </c>
      <c r="Z2565" s="768">
        <v>22</v>
      </c>
      <c r="AA2565" s="768">
        <v>23</v>
      </c>
      <c r="AB2565" s="1213">
        <v>24</v>
      </c>
      <c r="AC2565" s="1214"/>
      <c r="AD2565" s="1315"/>
      <c r="AE2565" s="900"/>
      <c r="AF2565" s="900"/>
      <c r="AH2565" s="198"/>
      <c r="AI2565" s="198"/>
      <c r="AJ2565" s="331"/>
      <c r="AK2565" s="333"/>
      <c r="AL2565" s="333"/>
      <c r="AM2565" s="333"/>
    </row>
    <row r="2566" spans="1:40" s="190" customFormat="1">
      <c r="A2566" s="579" t="s">
        <v>27</v>
      </c>
      <c r="B2566" s="151"/>
      <c r="C2566" s="1298" t="s">
        <v>28</v>
      </c>
      <c r="D2566" s="1339"/>
      <c r="E2566" s="196">
        <v>10.8</v>
      </c>
      <c r="F2566" s="151">
        <v>10.8</v>
      </c>
      <c r="G2566" s="151">
        <v>10.8</v>
      </c>
      <c r="H2566" s="500">
        <v>10.7</v>
      </c>
      <c r="I2566" s="582">
        <v>10.7</v>
      </c>
      <c r="J2566" s="582">
        <v>10.6</v>
      </c>
      <c r="K2566" s="582">
        <v>10.6</v>
      </c>
      <c r="L2566" s="582">
        <v>10.5</v>
      </c>
      <c r="M2566" s="582">
        <v>10.3</v>
      </c>
      <c r="N2566" s="500">
        <v>10.4</v>
      </c>
      <c r="O2566" s="582">
        <v>10.4</v>
      </c>
      <c r="P2566" s="582">
        <v>10.4</v>
      </c>
      <c r="Q2566" s="582">
        <v>10.4</v>
      </c>
      <c r="R2566" s="582">
        <v>10.4</v>
      </c>
      <c r="S2566" s="582">
        <v>10.4</v>
      </c>
      <c r="T2566" s="582">
        <v>10.4</v>
      </c>
      <c r="U2566" s="582">
        <v>10.5</v>
      </c>
      <c r="V2566" s="582">
        <v>10.5</v>
      </c>
      <c r="W2566" s="582">
        <v>10.5</v>
      </c>
      <c r="X2566" s="582">
        <v>10.5</v>
      </c>
      <c r="Y2566" s="500">
        <v>10.5</v>
      </c>
      <c r="Z2566" s="582">
        <v>10.6</v>
      </c>
      <c r="AA2566" s="151">
        <v>10.6</v>
      </c>
      <c r="AB2566" s="583">
        <v>10.6</v>
      </c>
      <c r="AC2566" s="901">
        <f>AVERAGE(E2566:AB2566)</f>
        <v>10.5375</v>
      </c>
      <c r="AH2566" s="198"/>
      <c r="AI2566" s="198"/>
      <c r="AJ2566" s="331"/>
      <c r="AK2566" s="333"/>
      <c r="AL2566" s="333"/>
      <c r="AM2566" s="333"/>
    </row>
    <row r="2567" spans="1:40" s="190" customFormat="1" ht="16.5" thickBot="1">
      <c r="A2567" s="667" t="s">
        <v>29</v>
      </c>
      <c r="B2567" s="152"/>
      <c r="C2567" s="1301" t="s">
        <v>28</v>
      </c>
      <c r="D2567" s="1340"/>
      <c r="E2567" s="197">
        <v>10.8</v>
      </c>
      <c r="F2567" s="152">
        <v>10.8</v>
      </c>
      <c r="G2567" s="152">
        <v>10.8</v>
      </c>
      <c r="H2567" s="670">
        <v>10.7</v>
      </c>
      <c r="I2567" s="671">
        <v>10.7</v>
      </c>
      <c r="J2567" s="671">
        <v>10.6</v>
      </c>
      <c r="K2567" s="671">
        <v>10.6</v>
      </c>
      <c r="L2567" s="671">
        <v>10.5</v>
      </c>
      <c r="M2567" s="671">
        <v>10.3</v>
      </c>
      <c r="N2567" s="670">
        <v>10.4</v>
      </c>
      <c r="O2567" s="671">
        <v>10.4</v>
      </c>
      <c r="P2567" s="671">
        <v>10.4</v>
      </c>
      <c r="Q2567" s="671">
        <v>10.4</v>
      </c>
      <c r="R2567" s="671">
        <v>10.4</v>
      </c>
      <c r="S2567" s="671">
        <v>10.4</v>
      </c>
      <c r="T2567" s="671">
        <v>10.4</v>
      </c>
      <c r="U2567" s="671">
        <v>10.5</v>
      </c>
      <c r="V2567" s="671">
        <v>10.5</v>
      </c>
      <c r="W2567" s="671">
        <v>10.5</v>
      </c>
      <c r="X2567" s="671">
        <v>10.5</v>
      </c>
      <c r="Y2567" s="670">
        <v>10.5</v>
      </c>
      <c r="Z2567" s="671">
        <v>10.6</v>
      </c>
      <c r="AA2567" s="152">
        <v>10.6</v>
      </c>
      <c r="AB2567" s="701">
        <v>10.6</v>
      </c>
      <c r="AC2567" s="905">
        <f>AVERAGE(E2567:AB2567)</f>
        <v>10.5375</v>
      </c>
      <c r="AH2567" s="198"/>
      <c r="AI2567" s="198"/>
      <c r="AJ2567" s="331"/>
      <c r="AK2567" s="333"/>
      <c r="AL2567" s="367"/>
      <c r="AM2567" s="333"/>
    </row>
    <row r="2568" spans="1:40" s="190" customFormat="1">
      <c r="A2568" s="3288" t="s">
        <v>32</v>
      </c>
      <c r="B2568" s="3150" t="s">
        <v>33</v>
      </c>
      <c r="C2568" s="130" t="s">
        <v>17</v>
      </c>
      <c r="D2568" s="435"/>
      <c r="E2568" s="563">
        <f t="shared" ref="E2568:AB2568" si="1477">(E2572-D2572)*$AE2568*$AF2568</f>
        <v>0</v>
      </c>
      <c r="F2568" s="353">
        <f t="shared" si="1477"/>
        <v>0</v>
      </c>
      <c r="G2568" s="353">
        <f t="shared" si="1477"/>
        <v>0</v>
      </c>
      <c r="H2568" s="494">
        <f t="shared" si="1477"/>
        <v>0</v>
      </c>
      <c r="I2568" s="353">
        <f t="shared" si="1477"/>
        <v>0</v>
      </c>
      <c r="J2568" s="353">
        <f t="shared" si="1477"/>
        <v>0</v>
      </c>
      <c r="K2568" s="353">
        <f t="shared" si="1477"/>
        <v>0</v>
      </c>
      <c r="L2568" s="353">
        <f t="shared" si="1477"/>
        <v>0</v>
      </c>
      <c r="M2568" s="353">
        <f t="shared" si="1477"/>
        <v>0</v>
      </c>
      <c r="N2568" s="494">
        <f t="shared" si="1477"/>
        <v>0</v>
      </c>
      <c r="O2568" s="353">
        <f t="shared" si="1477"/>
        <v>0</v>
      </c>
      <c r="P2568" s="353">
        <f t="shared" si="1477"/>
        <v>0</v>
      </c>
      <c r="Q2568" s="353">
        <f t="shared" si="1477"/>
        <v>0</v>
      </c>
      <c r="R2568" s="353">
        <f t="shared" si="1477"/>
        <v>0</v>
      </c>
      <c r="S2568" s="353">
        <f t="shared" si="1477"/>
        <v>0</v>
      </c>
      <c r="T2568" s="353">
        <f t="shared" si="1477"/>
        <v>0</v>
      </c>
      <c r="U2568" s="353">
        <f t="shared" si="1477"/>
        <v>0</v>
      </c>
      <c r="V2568" s="523">
        <f t="shared" si="1477"/>
        <v>0</v>
      </c>
      <c r="W2568" s="353">
        <f t="shared" si="1477"/>
        <v>0</v>
      </c>
      <c r="X2568" s="353">
        <f t="shared" si="1477"/>
        <v>0</v>
      </c>
      <c r="Y2568" s="494">
        <f t="shared" si="1477"/>
        <v>0</v>
      </c>
      <c r="Z2568" s="353">
        <f t="shared" si="1477"/>
        <v>0</v>
      </c>
      <c r="AA2568" s="353">
        <f t="shared" si="1477"/>
        <v>0</v>
      </c>
      <c r="AB2568" s="562">
        <f t="shared" si="1477"/>
        <v>0</v>
      </c>
      <c r="AC2568" s="720">
        <f>SUM(E2568:AB2568)</f>
        <v>0</v>
      </c>
      <c r="AD2568" s="906"/>
      <c r="AE2568" s="605">
        <v>0</v>
      </c>
      <c r="AF2568" s="606">
        <v>0</v>
      </c>
      <c r="AH2568" s="198"/>
      <c r="AI2568" s="198"/>
      <c r="AJ2568" s="331"/>
      <c r="AK2568" s="1081"/>
      <c r="AL2568" s="1080"/>
      <c r="AM2568" s="367"/>
    </row>
    <row r="2569" spans="1:40" s="190" customFormat="1">
      <c r="A2569" s="3256"/>
      <c r="B2569" s="3166"/>
      <c r="C2569" s="128" t="s">
        <v>19</v>
      </c>
      <c r="D2569" s="386"/>
      <c r="E2569" s="450">
        <f t="shared" ref="E2569:AB2569" si="1478">(E2573-D2573)*$AE2568*$AF2568</f>
        <v>0</v>
      </c>
      <c r="F2569" s="340">
        <f t="shared" si="1478"/>
        <v>0</v>
      </c>
      <c r="G2569" s="340">
        <f t="shared" si="1478"/>
        <v>0</v>
      </c>
      <c r="H2569" s="469">
        <f t="shared" si="1478"/>
        <v>0</v>
      </c>
      <c r="I2569" s="340">
        <f t="shared" si="1478"/>
        <v>0</v>
      </c>
      <c r="J2569" s="340">
        <f t="shared" si="1478"/>
        <v>0</v>
      </c>
      <c r="K2569" s="340">
        <f t="shared" si="1478"/>
        <v>0</v>
      </c>
      <c r="L2569" s="340">
        <f t="shared" si="1478"/>
        <v>0</v>
      </c>
      <c r="M2569" s="340">
        <f t="shared" si="1478"/>
        <v>0</v>
      </c>
      <c r="N2569" s="469">
        <f t="shared" si="1478"/>
        <v>0</v>
      </c>
      <c r="O2569" s="340">
        <f t="shared" si="1478"/>
        <v>0</v>
      </c>
      <c r="P2569" s="340">
        <f t="shared" si="1478"/>
        <v>0</v>
      </c>
      <c r="Q2569" s="340">
        <f t="shared" si="1478"/>
        <v>0</v>
      </c>
      <c r="R2569" s="340">
        <f t="shared" si="1478"/>
        <v>0</v>
      </c>
      <c r="S2569" s="340">
        <f t="shared" si="1478"/>
        <v>0</v>
      </c>
      <c r="T2569" s="340">
        <f t="shared" si="1478"/>
        <v>0</v>
      </c>
      <c r="U2569" s="340">
        <f t="shared" si="1478"/>
        <v>0</v>
      </c>
      <c r="V2569" s="505">
        <f t="shared" si="1478"/>
        <v>0</v>
      </c>
      <c r="W2569" s="340">
        <f t="shared" si="1478"/>
        <v>0</v>
      </c>
      <c r="X2569" s="340">
        <f t="shared" si="1478"/>
        <v>0</v>
      </c>
      <c r="Y2569" s="469">
        <f t="shared" si="1478"/>
        <v>0</v>
      </c>
      <c r="Z2569" s="340">
        <f t="shared" si="1478"/>
        <v>0</v>
      </c>
      <c r="AA2569" s="340">
        <f t="shared" si="1478"/>
        <v>0</v>
      </c>
      <c r="AB2569" s="341">
        <f t="shared" si="1478"/>
        <v>0</v>
      </c>
      <c r="AC2569" s="138">
        <f>SUM(E2569:AB2569)</f>
        <v>0</v>
      </c>
      <c r="AD2569" s="907"/>
      <c r="AE2569" s="908"/>
      <c r="AF2569" s="909"/>
      <c r="AH2569" s="198"/>
      <c r="AI2569" s="198"/>
      <c r="AJ2569" s="234"/>
      <c r="AK2569" s="367"/>
      <c r="AL2569" s="367"/>
      <c r="AM2569" s="367"/>
    </row>
    <row r="2570" spans="1:40" s="190" customFormat="1">
      <c r="A2570" s="3256"/>
      <c r="B2570" s="3166"/>
      <c r="C2570" s="128" t="s">
        <v>20</v>
      </c>
      <c r="D2570" s="386"/>
      <c r="E2570" s="1807"/>
      <c r="F2570" s="1790"/>
      <c r="G2570" s="1790"/>
      <c r="H2570" s="474"/>
      <c r="I2570" s="1790"/>
      <c r="J2570" s="1790"/>
      <c r="K2570" s="1790"/>
      <c r="L2570" s="1790"/>
      <c r="M2570" s="1790"/>
      <c r="N2570" s="474"/>
      <c r="O2570" s="1790"/>
      <c r="P2570" s="1790"/>
      <c r="Q2570" s="1790"/>
      <c r="R2570" s="1790"/>
      <c r="S2570" s="1790"/>
      <c r="T2570" s="1790"/>
      <c r="U2570" s="1790"/>
      <c r="V2570" s="510"/>
      <c r="W2570" s="1790"/>
      <c r="X2570" s="1790"/>
      <c r="Y2570" s="474"/>
      <c r="Z2570" s="1790"/>
      <c r="AA2570" s="1790"/>
      <c r="AB2570" s="1791"/>
      <c r="AC2570" s="138"/>
      <c r="AD2570" s="907"/>
      <c r="AE2570" s="908"/>
      <c r="AF2570" s="909"/>
      <c r="AH2570" s="198"/>
      <c r="AI2570" s="198"/>
      <c r="AJ2570" s="234"/>
      <c r="AK2570" s="367"/>
      <c r="AL2570" s="367"/>
      <c r="AM2570" s="367"/>
    </row>
    <row r="2571" spans="1:40" s="190" customFormat="1" ht="16.5" thickBot="1">
      <c r="A2571" s="3256"/>
      <c r="B2571" s="3166"/>
      <c r="C2571" s="128" t="s">
        <v>22</v>
      </c>
      <c r="D2571" s="386"/>
      <c r="E2571" s="643" t="e">
        <f t="shared" ref="E2571:AB2571" si="1479">E2569/E2568</f>
        <v>#DIV/0!</v>
      </c>
      <c r="F2571" s="346" t="e">
        <f t="shared" si="1479"/>
        <v>#DIV/0!</v>
      </c>
      <c r="G2571" s="346" t="e">
        <f t="shared" si="1479"/>
        <v>#DIV/0!</v>
      </c>
      <c r="H2571" s="471" t="e">
        <f t="shared" si="1479"/>
        <v>#DIV/0!</v>
      </c>
      <c r="I2571" s="346" t="e">
        <f t="shared" si="1479"/>
        <v>#DIV/0!</v>
      </c>
      <c r="J2571" s="346" t="e">
        <f t="shared" si="1479"/>
        <v>#DIV/0!</v>
      </c>
      <c r="K2571" s="346" t="e">
        <f t="shared" si="1479"/>
        <v>#DIV/0!</v>
      </c>
      <c r="L2571" s="346" t="e">
        <f t="shared" si="1479"/>
        <v>#DIV/0!</v>
      </c>
      <c r="M2571" s="346" t="e">
        <f t="shared" si="1479"/>
        <v>#DIV/0!</v>
      </c>
      <c r="N2571" s="471" t="e">
        <f t="shared" si="1479"/>
        <v>#DIV/0!</v>
      </c>
      <c r="O2571" s="346" t="e">
        <f t="shared" si="1479"/>
        <v>#DIV/0!</v>
      </c>
      <c r="P2571" s="346" t="e">
        <f t="shared" si="1479"/>
        <v>#DIV/0!</v>
      </c>
      <c r="Q2571" s="346" t="e">
        <f t="shared" si="1479"/>
        <v>#DIV/0!</v>
      </c>
      <c r="R2571" s="346" t="e">
        <f t="shared" si="1479"/>
        <v>#DIV/0!</v>
      </c>
      <c r="S2571" s="346" t="e">
        <f t="shared" si="1479"/>
        <v>#DIV/0!</v>
      </c>
      <c r="T2571" s="346" t="e">
        <f t="shared" si="1479"/>
        <v>#DIV/0!</v>
      </c>
      <c r="U2571" s="346" t="e">
        <f t="shared" si="1479"/>
        <v>#DIV/0!</v>
      </c>
      <c r="V2571" s="507" t="e">
        <f t="shared" si="1479"/>
        <v>#DIV/0!</v>
      </c>
      <c r="W2571" s="346" t="e">
        <f t="shared" si="1479"/>
        <v>#DIV/0!</v>
      </c>
      <c r="X2571" s="346" t="e">
        <f t="shared" si="1479"/>
        <v>#DIV/0!</v>
      </c>
      <c r="Y2571" s="471" t="e">
        <f t="shared" si="1479"/>
        <v>#DIV/0!</v>
      </c>
      <c r="Z2571" s="346" t="e">
        <f t="shared" si="1479"/>
        <v>#DIV/0!</v>
      </c>
      <c r="AA2571" s="346" t="e">
        <f t="shared" si="1479"/>
        <v>#DIV/0!</v>
      </c>
      <c r="AB2571" s="347" t="e">
        <f t="shared" si="1479"/>
        <v>#DIV/0!</v>
      </c>
      <c r="AC2571" s="137"/>
      <c r="AD2571" s="907"/>
      <c r="AE2571" s="908"/>
      <c r="AF2571" s="909"/>
      <c r="AH2571" s="198"/>
      <c r="AI2571" s="198"/>
      <c r="AJ2571" s="234"/>
      <c r="AK2571" s="367"/>
      <c r="AL2571" s="367"/>
      <c r="AM2571" s="367"/>
    </row>
    <row r="2572" spans="1:40" s="190" customFormat="1" hidden="1">
      <c r="A2572" s="564"/>
      <c r="B2572" s="215"/>
      <c r="C2572" s="129" t="s">
        <v>23</v>
      </c>
      <c r="D2572" s="386"/>
      <c r="E2572" s="642"/>
      <c r="F2572" s="343"/>
      <c r="G2572" s="343"/>
      <c r="H2572" s="466"/>
      <c r="I2572" s="343"/>
      <c r="J2572" s="343"/>
      <c r="K2572" s="343"/>
      <c r="L2572" s="343"/>
      <c r="M2572" s="343"/>
      <c r="N2572" s="466"/>
      <c r="O2572" s="343"/>
      <c r="P2572" s="343"/>
      <c r="Q2572" s="343"/>
      <c r="R2572" s="343"/>
      <c r="S2572" s="343"/>
      <c r="T2572" s="343"/>
      <c r="U2572" s="343"/>
      <c r="V2572" s="502"/>
      <c r="W2572" s="343"/>
      <c r="X2572" s="343"/>
      <c r="Y2572" s="466"/>
      <c r="Z2572" s="343"/>
      <c r="AA2572" s="343"/>
      <c r="AB2572" s="344"/>
      <c r="AC2572" s="137"/>
      <c r="AD2572" s="907"/>
      <c r="AE2572" s="908"/>
      <c r="AF2572" s="909"/>
      <c r="AJ2572" s="221"/>
      <c r="AK2572" s="1068"/>
      <c r="AL2572" s="1068"/>
      <c r="AM2572" s="1068"/>
    </row>
    <row r="2573" spans="1:40" s="190" customFormat="1" hidden="1">
      <c r="A2573" s="564"/>
      <c r="B2573" s="215"/>
      <c r="C2573" s="129" t="s">
        <v>24</v>
      </c>
      <c r="D2573" s="386"/>
      <c r="E2573" s="642"/>
      <c r="F2573" s="343"/>
      <c r="G2573" s="343"/>
      <c r="H2573" s="466"/>
      <c r="I2573" s="343"/>
      <c r="J2573" s="343"/>
      <c r="K2573" s="343"/>
      <c r="L2573" s="343"/>
      <c r="M2573" s="343"/>
      <c r="N2573" s="466"/>
      <c r="O2573" s="343"/>
      <c r="P2573" s="343"/>
      <c r="Q2573" s="343"/>
      <c r="R2573" s="343"/>
      <c r="S2573" s="343"/>
      <c r="T2573" s="343"/>
      <c r="U2573" s="343"/>
      <c r="V2573" s="502"/>
      <c r="W2573" s="343"/>
      <c r="X2573" s="343"/>
      <c r="Y2573" s="466"/>
      <c r="Z2573" s="343"/>
      <c r="AA2573" s="343"/>
      <c r="AB2573" s="344"/>
      <c r="AC2573" s="137"/>
      <c r="AD2573" s="907"/>
      <c r="AE2573" s="908"/>
      <c r="AF2573" s="909"/>
      <c r="AH2573" s="367"/>
      <c r="AI2573" s="981"/>
      <c r="AJ2573" s="982"/>
      <c r="AK2573" s="982"/>
      <c r="AL2573" s="198"/>
      <c r="AM2573" s="198"/>
      <c r="AN2573" s="198"/>
    </row>
    <row r="2574" spans="1:40" s="190" customFormat="1" ht="16.5" hidden="1" thickBot="1">
      <c r="A2574" s="3315" t="s">
        <v>50</v>
      </c>
      <c r="B2574" s="3316"/>
      <c r="C2574" s="3317"/>
      <c r="D2574" s="384"/>
      <c r="E2574" s="597">
        <f>SQRT(E2568*E2568+E2569*E2569)/E2567/1.73</f>
        <v>0</v>
      </c>
      <c r="F2574" s="188">
        <f t="shared" ref="F2574:AB2574" si="1480">SQRT(F2568*F2568+F2569*F2569)/F2567/1.73</f>
        <v>0</v>
      </c>
      <c r="G2574" s="188">
        <f t="shared" si="1480"/>
        <v>0</v>
      </c>
      <c r="H2574" s="473">
        <f t="shared" si="1480"/>
        <v>0</v>
      </c>
      <c r="I2574" s="188">
        <f t="shared" si="1480"/>
        <v>0</v>
      </c>
      <c r="J2574" s="188">
        <f t="shared" si="1480"/>
        <v>0</v>
      </c>
      <c r="K2574" s="188">
        <f t="shared" si="1480"/>
        <v>0</v>
      </c>
      <c r="L2574" s="188">
        <f t="shared" si="1480"/>
        <v>0</v>
      </c>
      <c r="M2574" s="188">
        <f t="shared" si="1480"/>
        <v>0</v>
      </c>
      <c r="N2574" s="473">
        <f t="shared" si="1480"/>
        <v>0</v>
      </c>
      <c r="O2574" s="188">
        <f t="shared" si="1480"/>
        <v>0</v>
      </c>
      <c r="P2574" s="188">
        <f t="shared" si="1480"/>
        <v>0</v>
      </c>
      <c r="Q2574" s="188">
        <f t="shared" si="1480"/>
        <v>0</v>
      </c>
      <c r="R2574" s="188">
        <f t="shared" si="1480"/>
        <v>0</v>
      </c>
      <c r="S2574" s="188">
        <f t="shared" si="1480"/>
        <v>0</v>
      </c>
      <c r="T2574" s="188">
        <f t="shared" si="1480"/>
        <v>0</v>
      </c>
      <c r="U2574" s="188">
        <f t="shared" si="1480"/>
        <v>0</v>
      </c>
      <c r="V2574" s="509">
        <f t="shared" si="1480"/>
        <v>0</v>
      </c>
      <c r="W2574" s="188">
        <f t="shared" si="1480"/>
        <v>0</v>
      </c>
      <c r="X2574" s="188">
        <f t="shared" si="1480"/>
        <v>0</v>
      </c>
      <c r="Y2574" s="473">
        <f t="shared" si="1480"/>
        <v>0</v>
      </c>
      <c r="Z2574" s="188">
        <f t="shared" si="1480"/>
        <v>0</v>
      </c>
      <c r="AA2574" s="188">
        <f t="shared" si="1480"/>
        <v>0</v>
      </c>
      <c r="AB2574" s="189">
        <f t="shared" si="1480"/>
        <v>0</v>
      </c>
      <c r="AC2574" s="598">
        <f>AVERAGE(E2574:AB2574)</f>
        <v>0</v>
      </c>
      <c r="AD2574" s="80" t="e">
        <f>(AC2570-AC2574)/AC2570</f>
        <v>#DIV/0!</v>
      </c>
      <c r="AE2574" s="81"/>
      <c r="AF2574" s="82"/>
      <c r="AH2574" s="198"/>
      <c r="AI2574" s="198"/>
      <c r="AJ2574" s="331"/>
      <c r="AK2574" s="333"/>
      <c r="AL2574" s="367"/>
      <c r="AM2574" s="333"/>
    </row>
    <row r="2575" spans="1:40" s="190" customFormat="1">
      <c r="A2575" s="3255" t="s">
        <v>35</v>
      </c>
      <c r="B2575" s="3165" t="s">
        <v>33</v>
      </c>
      <c r="C2575" s="126" t="s">
        <v>17</v>
      </c>
      <c r="D2575" s="118"/>
      <c r="E2575" s="72">
        <f t="shared" ref="E2575:AB2575" si="1481">(E2579-D2579)*$AE2575*$AF2575</f>
        <v>0</v>
      </c>
      <c r="F2575" s="73">
        <f t="shared" si="1481"/>
        <v>0</v>
      </c>
      <c r="G2575" s="73">
        <f t="shared" si="1481"/>
        <v>0</v>
      </c>
      <c r="H2575" s="468">
        <f t="shared" si="1481"/>
        <v>0</v>
      </c>
      <c r="I2575" s="73">
        <f t="shared" si="1481"/>
        <v>0</v>
      </c>
      <c r="J2575" s="73">
        <f t="shared" si="1481"/>
        <v>0</v>
      </c>
      <c r="K2575" s="73">
        <f t="shared" si="1481"/>
        <v>0</v>
      </c>
      <c r="L2575" s="73">
        <f t="shared" si="1481"/>
        <v>0</v>
      </c>
      <c r="M2575" s="73">
        <f t="shared" si="1481"/>
        <v>0</v>
      </c>
      <c r="N2575" s="468">
        <f t="shared" si="1481"/>
        <v>0</v>
      </c>
      <c r="O2575" s="73">
        <f t="shared" si="1481"/>
        <v>0</v>
      </c>
      <c r="P2575" s="73">
        <f t="shared" si="1481"/>
        <v>0</v>
      </c>
      <c r="Q2575" s="73">
        <f t="shared" si="1481"/>
        <v>0</v>
      </c>
      <c r="R2575" s="73">
        <f t="shared" si="1481"/>
        <v>0</v>
      </c>
      <c r="S2575" s="73">
        <f t="shared" si="1481"/>
        <v>0</v>
      </c>
      <c r="T2575" s="73">
        <f t="shared" si="1481"/>
        <v>0</v>
      </c>
      <c r="U2575" s="73">
        <f t="shared" si="1481"/>
        <v>0</v>
      </c>
      <c r="V2575" s="504">
        <f t="shared" si="1481"/>
        <v>0</v>
      </c>
      <c r="W2575" s="73">
        <f t="shared" si="1481"/>
        <v>0</v>
      </c>
      <c r="X2575" s="73">
        <f t="shared" si="1481"/>
        <v>0</v>
      </c>
      <c r="Y2575" s="468">
        <f t="shared" si="1481"/>
        <v>0</v>
      </c>
      <c r="Z2575" s="73">
        <f t="shared" si="1481"/>
        <v>0</v>
      </c>
      <c r="AA2575" s="73">
        <f t="shared" si="1481"/>
        <v>0</v>
      </c>
      <c r="AB2575" s="74">
        <f t="shared" si="1481"/>
        <v>0</v>
      </c>
      <c r="AC2575" s="136">
        <f>SUM(E2575:AB2575)</f>
        <v>0</v>
      </c>
      <c r="AD2575" s="906"/>
      <c r="AE2575" s="605">
        <v>0</v>
      </c>
      <c r="AF2575" s="606">
        <v>0</v>
      </c>
      <c r="AH2575" s="198"/>
      <c r="AI2575" s="198"/>
      <c r="AJ2575" s="331"/>
      <c r="AK2575" s="1081"/>
      <c r="AL2575" s="1080"/>
      <c r="AM2575" s="367"/>
    </row>
    <row r="2576" spans="1:40" s="190" customFormat="1">
      <c r="A2576" s="3256"/>
      <c r="B2576" s="3166"/>
      <c r="C2576" s="128" t="s">
        <v>19</v>
      </c>
      <c r="D2576" s="113"/>
      <c r="E2576" s="450">
        <f t="shared" ref="E2576:AB2576" si="1482">(E2580-D2580)*$AE2575*$AF2575</f>
        <v>0</v>
      </c>
      <c r="F2576" s="340">
        <f t="shared" si="1482"/>
        <v>0</v>
      </c>
      <c r="G2576" s="340">
        <f t="shared" si="1482"/>
        <v>0</v>
      </c>
      <c r="H2576" s="469">
        <f t="shared" si="1482"/>
        <v>0</v>
      </c>
      <c r="I2576" s="340">
        <f t="shared" si="1482"/>
        <v>0</v>
      </c>
      <c r="J2576" s="340">
        <f t="shared" si="1482"/>
        <v>0</v>
      </c>
      <c r="K2576" s="340">
        <f t="shared" si="1482"/>
        <v>0</v>
      </c>
      <c r="L2576" s="340">
        <f t="shared" si="1482"/>
        <v>0</v>
      </c>
      <c r="M2576" s="340">
        <f t="shared" si="1482"/>
        <v>0</v>
      </c>
      <c r="N2576" s="469">
        <f t="shared" si="1482"/>
        <v>0</v>
      </c>
      <c r="O2576" s="340">
        <f t="shared" si="1482"/>
        <v>0</v>
      </c>
      <c r="P2576" s="340">
        <f t="shared" si="1482"/>
        <v>0</v>
      </c>
      <c r="Q2576" s="340">
        <f t="shared" si="1482"/>
        <v>0</v>
      </c>
      <c r="R2576" s="340">
        <f t="shared" si="1482"/>
        <v>0</v>
      </c>
      <c r="S2576" s="340">
        <f t="shared" si="1482"/>
        <v>0</v>
      </c>
      <c r="T2576" s="340">
        <f t="shared" si="1482"/>
        <v>0</v>
      </c>
      <c r="U2576" s="340">
        <f t="shared" si="1482"/>
        <v>0</v>
      </c>
      <c r="V2576" s="505">
        <f t="shared" si="1482"/>
        <v>0</v>
      </c>
      <c r="W2576" s="340">
        <f t="shared" si="1482"/>
        <v>0</v>
      </c>
      <c r="X2576" s="340">
        <f t="shared" si="1482"/>
        <v>0</v>
      </c>
      <c r="Y2576" s="469">
        <f t="shared" si="1482"/>
        <v>0</v>
      </c>
      <c r="Z2576" s="340">
        <f t="shared" si="1482"/>
        <v>0</v>
      </c>
      <c r="AA2576" s="340">
        <f t="shared" si="1482"/>
        <v>0</v>
      </c>
      <c r="AB2576" s="341">
        <f t="shared" si="1482"/>
        <v>0</v>
      </c>
      <c r="AC2576" s="138">
        <f>SUM(E2576:AB2576)</f>
        <v>0</v>
      </c>
      <c r="AD2576" s="907"/>
      <c r="AE2576" s="908"/>
      <c r="AF2576" s="909"/>
      <c r="AH2576" s="198"/>
      <c r="AI2576" s="198"/>
      <c r="AJ2576" s="234"/>
      <c r="AK2576" s="367"/>
      <c r="AL2576" s="367"/>
      <c r="AM2576" s="367"/>
    </row>
    <row r="2577" spans="1:40" s="190" customFormat="1">
      <c r="A2577" s="3256"/>
      <c r="B2577" s="3166"/>
      <c r="C2577" s="128" t="s">
        <v>20</v>
      </c>
      <c r="D2577" s="113"/>
      <c r="E2577" s="1807"/>
      <c r="F2577" s="1790"/>
      <c r="G2577" s="1790"/>
      <c r="H2577" s="474"/>
      <c r="I2577" s="1790"/>
      <c r="J2577" s="1790"/>
      <c r="K2577" s="1790"/>
      <c r="L2577" s="1790"/>
      <c r="M2577" s="1790"/>
      <c r="N2577" s="474"/>
      <c r="O2577" s="1790"/>
      <c r="P2577" s="1790"/>
      <c r="Q2577" s="1790"/>
      <c r="R2577" s="1790"/>
      <c r="S2577" s="1790"/>
      <c r="T2577" s="1790"/>
      <c r="U2577" s="1790"/>
      <c r="V2577" s="510"/>
      <c r="W2577" s="1790"/>
      <c r="X2577" s="1790"/>
      <c r="Y2577" s="474"/>
      <c r="Z2577" s="1790"/>
      <c r="AA2577" s="1790"/>
      <c r="AB2577" s="1791"/>
      <c r="AC2577" s="138"/>
      <c r="AD2577" s="907"/>
      <c r="AE2577" s="908"/>
      <c r="AF2577" s="909"/>
      <c r="AH2577" s="198"/>
      <c r="AI2577" s="198"/>
      <c r="AJ2577" s="234"/>
      <c r="AK2577" s="367"/>
      <c r="AL2577" s="367"/>
      <c r="AM2577" s="367"/>
    </row>
    <row r="2578" spans="1:40" s="190" customFormat="1" ht="16.5" thickBot="1">
      <c r="A2578" s="3256"/>
      <c r="B2578" s="3166"/>
      <c r="C2578" s="128" t="s">
        <v>22</v>
      </c>
      <c r="D2578" s="119"/>
      <c r="E2578" s="643" t="e">
        <f t="shared" ref="E2578:AB2578" si="1483">E2576/E2575</f>
        <v>#DIV/0!</v>
      </c>
      <c r="F2578" s="346" t="e">
        <f t="shared" si="1483"/>
        <v>#DIV/0!</v>
      </c>
      <c r="G2578" s="346" t="e">
        <f t="shared" si="1483"/>
        <v>#DIV/0!</v>
      </c>
      <c r="H2578" s="471" t="e">
        <f t="shared" si="1483"/>
        <v>#DIV/0!</v>
      </c>
      <c r="I2578" s="346" t="e">
        <f t="shared" si="1483"/>
        <v>#DIV/0!</v>
      </c>
      <c r="J2578" s="346" t="e">
        <f t="shared" si="1483"/>
        <v>#DIV/0!</v>
      </c>
      <c r="K2578" s="346" t="e">
        <f t="shared" si="1483"/>
        <v>#DIV/0!</v>
      </c>
      <c r="L2578" s="346" t="e">
        <f t="shared" si="1483"/>
        <v>#DIV/0!</v>
      </c>
      <c r="M2578" s="346" t="e">
        <f t="shared" si="1483"/>
        <v>#DIV/0!</v>
      </c>
      <c r="N2578" s="471" t="e">
        <f t="shared" si="1483"/>
        <v>#DIV/0!</v>
      </c>
      <c r="O2578" s="346" t="e">
        <f t="shared" si="1483"/>
        <v>#DIV/0!</v>
      </c>
      <c r="P2578" s="346" t="e">
        <f t="shared" si="1483"/>
        <v>#DIV/0!</v>
      </c>
      <c r="Q2578" s="346" t="e">
        <f t="shared" si="1483"/>
        <v>#DIV/0!</v>
      </c>
      <c r="R2578" s="346" t="e">
        <f t="shared" si="1483"/>
        <v>#DIV/0!</v>
      </c>
      <c r="S2578" s="346" t="e">
        <f t="shared" si="1483"/>
        <v>#DIV/0!</v>
      </c>
      <c r="T2578" s="346" t="e">
        <f t="shared" si="1483"/>
        <v>#DIV/0!</v>
      </c>
      <c r="U2578" s="346" t="e">
        <f t="shared" si="1483"/>
        <v>#DIV/0!</v>
      </c>
      <c r="V2578" s="507" t="e">
        <f t="shared" si="1483"/>
        <v>#DIV/0!</v>
      </c>
      <c r="W2578" s="346" t="e">
        <f t="shared" si="1483"/>
        <v>#DIV/0!</v>
      </c>
      <c r="X2578" s="346" t="e">
        <f t="shared" si="1483"/>
        <v>#DIV/0!</v>
      </c>
      <c r="Y2578" s="471" t="e">
        <f t="shared" si="1483"/>
        <v>#DIV/0!</v>
      </c>
      <c r="Z2578" s="346" t="e">
        <f t="shared" si="1483"/>
        <v>#DIV/0!</v>
      </c>
      <c r="AA2578" s="346" t="e">
        <f t="shared" si="1483"/>
        <v>#DIV/0!</v>
      </c>
      <c r="AB2578" s="347" t="e">
        <f t="shared" si="1483"/>
        <v>#DIV/0!</v>
      </c>
      <c r="AC2578" s="137"/>
      <c r="AD2578" s="907"/>
      <c r="AE2578" s="908"/>
      <c r="AF2578" s="909"/>
      <c r="AH2578" s="198"/>
      <c r="AI2578" s="198"/>
      <c r="AJ2578" s="234"/>
      <c r="AK2578" s="367"/>
      <c r="AL2578" s="367"/>
      <c r="AM2578" s="367"/>
    </row>
    <row r="2579" spans="1:40" s="190" customFormat="1" hidden="1">
      <c r="A2579" s="564"/>
      <c r="B2579" s="215"/>
      <c r="C2579" s="129" t="s">
        <v>23</v>
      </c>
      <c r="D2579" s="2160"/>
      <c r="E2579" s="642"/>
      <c r="F2579" s="343"/>
      <c r="G2579" s="343"/>
      <c r="H2579" s="466"/>
      <c r="I2579" s="343"/>
      <c r="J2579" s="343"/>
      <c r="K2579" s="343"/>
      <c r="L2579" s="343"/>
      <c r="M2579" s="343"/>
      <c r="N2579" s="466"/>
      <c r="O2579" s="343"/>
      <c r="P2579" s="343"/>
      <c r="Q2579" s="343"/>
      <c r="R2579" s="343"/>
      <c r="S2579" s="343"/>
      <c r="T2579" s="343"/>
      <c r="U2579" s="343"/>
      <c r="V2579" s="502"/>
      <c r="W2579" s="343"/>
      <c r="X2579" s="343"/>
      <c r="Y2579" s="466"/>
      <c r="Z2579" s="343"/>
      <c r="AA2579" s="343"/>
      <c r="AB2579" s="344"/>
      <c r="AC2579" s="137"/>
      <c r="AD2579" s="907"/>
      <c r="AE2579" s="908"/>
      <c r="AF2579" s="909"/>
      <c r="AH2579" s="198"/>
      <c r="AI2579" s="198"/>
      <c r="AJ2579" s="234"/>
      <c r="AK2579" s="367"/>
      <c r="AL2579" s="367"/>
      <c r="AM2579" s="367"/>
    </row>
    <row r="2580" spans="1:40" s="190" customFormat="1" hidden="1">
      <c r="A2580" s="564"/>
      <c r="B2580" s="215"/>
      <c r="C2580" s="129" t="s">
        <v>24</v>
      </c>
      <c r="D2580" s="386"/>
      <c r="E2580" s="642"/>
      <c r="F2580" s="343"/>
      <c r="G2580" s="343"/>
      <c r="H2580" s="466"/>
      <c r="I2580" s="343"/>
      <c r="J2580" s="343"/>
      <c r="K2580" s="343"/>
      <c r="L2580" s="343"/>
      <c r="M2580" s="343"/>
      <c r="N2580" s="466"/>
      <c r="O2580" s="343"/>
      <c r="P2580" s="343"/>
      <c r="Q2580" s="343"/>
      <c r="R2580" s="343"/>
      <c r="S2580" s="343"/>
      <c r="T2580" s="343"/>
      <c r="U2580" s="343"/>
      <c r="V2580" s="502"/>
      <c r="W2580" s="343"/>
      <c r="X2580" s="343"/>
      <c r="Y2580" s="466"/>
      <c r="Z2580" s="343"/>
      <c r="AA2580" s="343"/>
      <c r="AB2580" s="344"/>
      <c r="AC2580" s="137"/>
      <c r="AD2580" s="907"/>
      <c r="AE2580" s="908"/>
      <c r="AF2580" s="909"/>
      <c r="AH2580" s="367"/>
      <c r="AI2580" s="981"/>
      <c r="AJ2580" s="982"/>
      <c r="AK2580" s="982"/>
      <c r="AL2580" s="198"/>
      <c r="AM2580" s="198"/>
      <c r="AN2580" s="198"/>
    </row>
    <row r="2581" spans="1:40" s="190" customFormat="1" ht="16.5" hidden="1" thickBot="1">
      <c r="A2581" s="3315" t="s">
        <v>50</v>
      </c>
      <c r="B2581" s="3316"/>
      <c r="C2581" s="3317"/>
      <c r="D2581" s="384"/>
      <c r="E2581" s="597">
        <f>SQRT(E2575*E2575+E2576*E2576)/E2566/1.73</f>
        <v>0</v>
      </c>
      <c r="F2581" s="188">
        <f t="shared" ref="F2581:AB2581" si="1484">SQRT(F2575*F2575+F2576*F2576)/F2566/1.73</f>
        <v>0</v>
      </c>
      <c r="G2581" s="188">
        <f t="shared" si="1484"/>
        <v>0</v>
      </c>
      <c r="H2581" s="473">
        <f t="shared" si="1484"/>
        <v>0</v>
      </c>
      <c r="I2581" s="188">
        <f t="shared" si="1484"/>
        <v>0</v>
      </c>
      <c r="J2581" s="188">
        <f t="shared" si="1484"/>
        <v>0</v>
      </c>
      <c r="K2581" s="188">
        <f t="shared" si="1484"/>
        <v>0</v>
      </c>
      <c r="L2581" s="188">
        <f t="shared" si="1484"/>
        <v>0</v>
      </c>
      <c r="M2581" s="188">
        <f t="shared" si="1484"/>
        <v>0</v>
      </c>
      <c r="N2581" s="473">
        <f t="shared" si="1484"/>
        <v>0</v>
      </c>
      <c r="O2581" s="188">
        <f t="shared" si="1484"/>
        <v>0</v>
      </c>
      <c r="P2581" s="188">
        <f t="shared" si="1484"/>
        <v>0</v>
      </c>
      <c r="Q2581" s="188">
        <f t="shared" si="1484"/>
        <v>0</v>
      </c>
      <c r="R2581" s="188">
        <f t="shared" si="1484"/>
        <v>0</v>
      </c>
      <c r="S2581" s="188">
        <f t="shared" si="1484"/>
        <v>0</v>
      </c>
      <c r="T2581" s="188">
        <f t="shared" si="1484"/>
        <v>0</v>
      </c>
      <c r="U2581" s="188">
        <f t="shared" si="1484"/>
        <v>0</v>
      </c>
      <c r="V2581" s="509">
        <f t="shared" si="1484"/>
        <v>0</v>
      </c>
      <c r="W2581" s="188">
        <f t="shared" si="1484"/>
        <v>0</v>
      </c>
      <c r="X2581" s="188">
        <f t="shared" si="1484"/>
        <v>0</v>
      </c>
      <c r="Y2581" s="473">
        <f t="shared" si="1484"/>
        <v>0</v>
      </c>
      <c r="Z2581" s="188">
        <f t="shared" si="1484"/>
        <v>0</v>
      </c>
      <c r="AA2581" s="188">
        <f t="shared" si="1484"/>
        <v>0</v>
      </c>
      <c r="AB2581" s="189">
        <f t="shared" si="1484"/>
        <v>0</v>
      </c>
      <c r="AC2581" s="598">
        <f>AVERAGE(E2581:AB2581)</f>
        <v>0</v>
      </c>
      <c r="AD2581" s="80" t="e">
        <f>(AC2577-AC2581)/AC2577</f>
        <v>#DIV/0!</v>
      </c>
      <c r="AE2581" s="81"/>
      <c r="AF2581" s="82"/>
      <c r="AH2581" s="198"/>
      <c r="AI2581" s="198"/>
      <c r="AJ2581" s="331"/>
      <c r="AK2581" s="333"/>
      <c r="AL2581" s="367"/>
      <c r="AM2581" s="333"/>
    </row>
    <row r="2582" spans="1:40" s="190" customFormat="1">
      <c r="A2582" s="3255" t="s">
        <v>37</v>
      </c>
      <c r="B2582" s="3165" t="s">
        <v>33</v>
      </c>
      <c r="C2582" s="126" t="s">
        <v>17</v>
      </c>
      <c r="D2582" s="435"/>
      <c r="E2582" s="72">
        <f t="shared" ref="E2582:AB2582" si="1485">(E2586-D2586)*$AE2582*$AF2582</f>
        <v>0</v>
      </c>
      <c r="F2582" s="73">
        <f t="shared" si="1485"/>
        <v>0</v>
      </c>
      <c r="G2582" s="73">
        <f t="shared" si="1485"/>
        <v>0</v>
      </c>
      <c r="H2582" s="468">
        <f t="shared" si="1485"/>
        <v>0</v>
      </c>
      <c r="I2582" s="73">
        <f t="shared" si="1485"/>
        <v>0</v>
      </c>
      <c r="J2582" s="73">
        <f t="shared" si="1485"/>
        <v>0</v>
      </c>
      <c r="K2582" s="73">
        <f t="shared" si="1485"/>
        <v>0</v>
      </c>
      <c r="L2582" s="73">
        <f t="shared" si="1485"/>
        <v>0</v>
      </c>
      <c r="M2582" s="73">
        <f t="shared" si="1485"/>
        <v>0</v>
      </c>
      <c r="N2582" s="468">
        <f t="shared" si="1485"/>
        <v>0</v>
      </c>
      <c r="O2582" s="73">
        <f t="shared" si="1485"/>
        <v>0</v>
      </c>
      <c r="P2582" s="73">
        <f t="shared" si="1485"/>
        <v>0</v>
      </c>
      <c r="Q2582" s="73">
        <f t="shared" si="1485"/>
        <v>0</v>
      </c>
      <c r="R2582" s="73">
        <f t="shared" si="1485"/>
        <v>0</v>
      </c>
      <c r="S2582" s="73">
        <f t="shared" si="1485"/>
        <v>0</v>
      </c>
      <c r="T2582" s="73">
        <f t="shared" si="1485"/>
        <v>0</v>
      </c>
      <c r="U2582" s="73">
        <f t="shared" si="1485"/>
        <v>0</v>
      </c>
      <c r="V2582" s="504">
        <f t="shared" si="1485"/>
        <v>0</v>
      </c>
      <c r="W2582" s="73">
        <f t="shared" si="1485"/>
        <v>0</v>
      </c>
      <c r="X2582" s="73">
        <f t="shared" si="1485"/>
        <v>0</v>
      </c>
      <c r="Y2582" s="468">
        <f t="shared" si="1485"/>
        <v>0</v>
      </c>
      <c r="Z2582" s="73">
        <f t="shared" si="1485"/>
        <v>0</v>
      </c>
      <c r="AA2582" s="73">
        <f t="shared" si="1485"/>
        <v>0</v>
      </c>
      <c r="AB2582" s="74">
        <f t="shared" si="1485"/>
        <v>0</v>
      </c>
      <c r="AC2582" s="136">
        <f>SUM(E2582:AB2582)</f>
        <v>0</v>
      </c>
      <c r="AD2582" s="906"/>
      <c r="AE2582" s="605">
        <v>0</v>
      </c>
      <c r="AF2582" s="606">
        <v>0</v>
      </c>
      <c r="AH2582" s="198"/>
      <c r="AI2582" s="198"/>
      <c r="AJ2582" s="331"/>
      <c r="AK2582" s="1081"/>
      <c r="AL2582" s="1080"/>
      <c r="AM2582" s="367"/>
    </row>
    <row r="2583" spans="1:40" s="190" customFormat="1">
      <c r="A2583" s="3256"/>
      <c r="B2583" s="3166"/>
      <c r="C2583" s="128" t="s">
        <v>19</v>
      </c>
      <c r="D2583" s="386"/>
      <c r="E2583" s="450">
        <f t="shared" ref="E2583:AB2583" si="1486">(E2587-D2587)*$AE2582*$AF2582</f>
        <v>0</v>
      </c>
      <c r="F2583" s="340">
        <f t="shared" si="1486"/>
        <v>0</v>
      </c>
      <c r="G2583" s="340">
        <f t="shared" si="1486"/>
        <v>0</v>
      </c>
      <c r="H2583" s="469">
        <f t="shared" si="1486"/>
        <v>0</v>
      </c>
      <c r="I2583" s="340">
        <f t="shared" si="1486"/>
        <v>0</v>
      </c>
      <c r="J2583" s="340">
        <f t="shared" si="1486"/>
        <v>0</v>
      </c>
      <c r="K2583" s="340">
        <f t="shared" si="1486"/>
        <v>0</v>
      </c>
      <c r="L2583" s="340">
        <f t="shared" si="1486"/>
        <v>0</v>
      </c>
      <c r="M2583" s="340">
        <f t="shared" si="1486"/>
        <v>0</v>
      </c>
      <c r="N2583" s="469">
        <f t="shared" si="1486"/>
        <v>0</v>
      </c>
      <c r="O2583" s="340">
        <f t="shared" si="1486"/>
        <v>0</v>
      </c>
      <c r="P2583" s="340">
        <f t="shared" si="1486"/>
        <v>0</v>
      </c>
      <c r="Q2583" s="340">
        <f t="shared" si="1486"/>
        <v>0</v>
      </c>
      <c r="R2583" s="340">
        <f t="shared" si="1486"/>
        <v>0</v>
      </c>
      <c r="S2583" s="340">
        <f t="shared" si="1486"/>
        <v>0</v>
      </c>
      <c r="T2583" s="340">
        <f t="shared" si="1486"/>
        <v>0</v>
      </c>
      <c r="U2583" s="340">
        <f t="shared" si="1486"/>
        <v>0</v>
      </c>
      <c r="V2583" s="505">
        <f t="shared" si="1486"/>
        <v>0</v>
      </c>
      <c r="W2583" s="340">
        <f t="shared" si="1486"/>
        <v>0</v>
      </c>
      <c r="X2583" s="340">
        <f t="shared" si="1486"/>
        <v>0</v>
      </c>
      <c r="Y2583" s="469">
        <f t="shared" si="1486"/>
        <v>0</v>
      </c>
      <c r="Z2583" s="340">
        <f t="shared" si="1486"/>
        <v>0</v>
      </c>
      <c r="AA2583" s="340">
        <f t="shared" si="1486"/>
        <v>0</v>
      </c>
      <c r="AB2583" s="341">
        <f t="shared" si="1486"/>
        <v>0</v>
      </c>
      <c r="AC2583" s="138">
        <f>SUM(E2583:AB2583)</f>
        <v>0</v>
      </c>
      <c r="AD2583" s="907"/>
      <c r="AE2583" s="908"/>
      <c r="AF2583" s="909"/>
      <c r="AH2583" s="198"/>
      <c r="AI2583" s="198"/>
      <c r="AJ2583" s="234"/>
      <c r="AK2583" s="367"/>
      <c r="AL2583" s="367"/>
      <c r="AM2583" s="367"/>
    </row>
    <row r="2584" spans="1:40" s="190" customFormat="1">
      <c r="A2584" s="3256"/>
      <c r="B2584" s="3166"/>
      <c r="C2584" s="128" t="s">
        <v>20</v>
      </c>
      <c r="D2584" s="386"/>
      <c r="E2584" s="1807"/>
      <c r="F2584" s="1790"/>
      <c r="G2584" s="1790"/>
      <c r="H2584" s="474"/>
      <c r="I2584" s="1790"/>
      <c r="J2584" s="1790"/>
      <c r="K2584" s="1790"/>
      <c r="L2584" s="1790"/>
      <c r="M2584" s="1790"/>
      <c r="N2584" s="474"/>
      <c r="O2584" s="1790"/>
      <c r="P2584" s="1790"/>
      <c r="Q2584" s="1790"/>
      <c r="R2584" s="1790"/>
      <c r="S2584" s="1790"/>
      <c r="T2584" s="1790"/>
      <c r="U2584" s="1790"/>
      <c r="V2584" s="510"/>
      <c r="W2584" s="1790"/>
      <c r="X2584" s="1790"/>
      <c r="Y2584" s="474"/>
      <c r="Z2584" s="1790"/>
      <c r="AA2584" s="1790"/>
      <c r="AB2584" s="1791"/>
      <c r="AC2584" s="138"/>
      <c r="AD2584" s="907"/>
      <c r="AE2584" s="908"/>
      <c r="AF2584" s="909"/>
      <c r="AH2584" s="198"/>
      <c r="AI2584" s="198"/>
      <c r="AJ2584" s="234"/>
      <c r="AK2584" s="367"/>
      <c r="AL2584" s="367"/>
      <c r="AM2584" s="367"/>
    </row>
    <row r="2585" spans="1:40" s="190" customFormat="1" ht="16.5" thickBot="1">
      <c r="A2585" s="3256"/>
      <c r="B2585" s="3166"/>
      <c r="C2585" s="128" t="s">
        <v>22</v>
      </c>
      <c r="D2585" s="386"/>
      <c r="E2585" s="643" t="e">
        <f t="shared" ref="E2585:AB2585" si="1487">E2583/E2582</f>
        <v>#DIV/0!</v>
      </c>
      <c r="F2585" s="346" t="e">
        <f t="shared" si="1487"/>
        <v>#DIV/0!</v>
      </c>
      <c r="G2585" s="346" t="e">
        <f t="shared" si="1487"/>
        <v>#DIV/0!</v>
      </c>
      <c r="H2585" s="471" t="e">
        <f t="shared" si="1487"/>
        <v>#DIV/0!</v>
      </c>
      <c r="I2585" s="346" t="e">
        <f t="shared" si="1487"/>
        <v>#DIV/0!</v>
      </c>
      <c r="J2585" s="346" t="e">
        <f t="shared" si="1487"/>
        <v>#DIV/0!</v>
      </c>
      <c r="K2585" s="346" t="e">
        <f t="shared" si="1487"/>
        <v>#DIV/0!</v>
      </c>
      <c r="L2585" s="346" t="e">
        <f t="shared" si="1487"/>
        <v>#DIV/0!</v>
      </c>
      <c r="M2585" s="346" t="e">
        <f t="shared" si="1487"/>
        <v>#DIV/0!</v>
      </c>
      <c r="N2585" s="471" t="e">
        <f t="shared" si="1487"/>
        <v>#DIV/0!</v>
      </c>
      <c r="O2585" s="346" t="e">
        <f t="shared" si="1487"/>
        <v>#DIV/0!</v>
      </c>
      <c r="P2585" s="346" t="e">
        <f t="shared" si="1487"/>
        <v>#DIV/0!</v>
      </c>
      <c r="Q2585" s="346" t="e">
        <f t="shared" si="1487"/>
        <v>#DIV/0!</v>
      </c>
      <c r="R2585" s="346" t="e">
        <f t="shared" si="1487"/>
        <v>#DIV/0!</v>
      </c>
      <c r="S2585" s="346" t="e">
        <f t="shared" si="1487"/>
        <v>#DIV/0!</v>
      </c>
      <c r="T2585" s="346" t="e">
        <f t="shared" si="1487"/>
        <v>#DIV/0!</v>
      </c>
      <c r="U2585" s="346" t="e">
        <f t="shared" si="1487"/>
        <v>#DIV/0!</v>
      </c>
      <c r="V2585" s="507" t="e">
        <f t="shared" si="1487"/>
        <v>#DIV/0!</v>
      </c>
      <c r="W2585" s="346" t="e">
        <f t="shared" si="1487"/>
        <v>#DIV/0!</v>
      </c>
      <c r="X2585" s="346" t="e">
        <f t="shared" si="1487"/>
        <v>#DIV/0!</v>
      </c>
      <c r="Y2585" s="471" t="e">
        <f t="shared" si="1487"/>
        <v>#DIV/0!</v>
      </c>
      <c r="Z2585" s="346" t="e">
        <f t="shared" si="1487"/>
        <v>#DIV/0!</v>
      </c>
      <c r="AA2585" s="346" t="e">
        <f t="shared" si="1487"/>
        <v>#DIV/0!</v>
      </c>
      <c r="AB2585" s="347" t="e">
        <f t="shared" si="1487"/>
        <v>#DIV/0!</v>
      </c>
      <c r="AC2585" s="137"/>
      <c r="AD2585" s="907"/>
      <c r="AE2585" s="908"/>
      <c r="AF2585" s="909"/>
      <c r="AH2585" s="198"/>
      <c r="AI2585" s="198"/>
      <c r="AJ2585" s="234"/>
      <c r="AK2585" s="367"/>
      <c r="AL2585" s="367"/>
      <c r="AM2585" s="367"/>
    </row>
    <row r="2586" spans="1:40" s="190" customFormat="1" hidden="1">
      <c r="A2586" s="564"/>
      <c r="B2586" s="215"/>
      <c r="C2586" s="129" t="s">
        <v>23</v>
      </c>
      <c r="D2586" s="386"/>
      <c r="E2586" s="642"/>
      <c r="F2586" s="343"/>
      <c r="G2586" s="343"/>
      <c r="H2586" s="466"/>
      <c r="I2586" s="343"/>
      <c r="J2586" s="343"/>
      <c r="K2586" s="343"/>
      <c r="L2586" s="343"/>
      <c r="M2586" s="343"/>
      <c r="N2586" s="466"/>
      <c r="O2586" s="343"/>
      <c r="P2586" s="343"/>
      <c r="Q2586" s="343"/>
      <c r="R2586" s="343"/>
      <c r="S2586" s="343"/>
      <c r="T2586" s="343"/>
      <c r="U2586" s="343"/>
      <c r="V2586" s="502"/>
      <c r="W2586" s="343"/>
      <c r="X2586" s="343"/>
      <c r="Y2586" s="466"/>
      <c r="Z2586" s="343"/>
      <c r="AA2586" s="343"/>
      <c r="AB2586" s="344"/>
      <c r="AC2586" s="137"/>
      <c r="AD2586" s="907"/>
      <c r="AE2586" s="908"/>
      <c r="AF2586" s="909"/>
      <c r="AH2586" s="198"/>
      <c r="AI2586" s="198"/>
      <c r="AJ2586" s="234"/>
      <c r="AK2586" s="367"/>
      <c r="AL2586" s="367"/>
      <c r="AM2586" s="367"/>
    </row>
    <row r="2587" spans="1:40" s="190" customFormat="1" hidden="1">
      <c r="A2587" s="564"/>
      <c r="B2587" s="215"/>
      <c r="C2587" s="129" t="s">
        <v>24</v>
      </c>
      <c r="D2587" s="386"/>
      <c r="E2587" s="642"/>
      <c r="F2587" s="343"/>
      <c r="G2587" s="343"/>
      <c r="H2587" s="466"/>
      <c r="I2587" s="343"/>
      <c r="J2587" s="343"/>
      <c r="K2587" s="343"/>
      <c r="L2587" s="343"/>
      <c r="M2587" s="343"/>
      <c r="N2587" s="466"/>
      <c r="O2587" s="343"/>
      <c r="P2587" s="343"/>
      <c r="Q2587" s="343"/>
      <c r="R2587" s="343"/>
      <c r="S2587" s="343"/>
      <c r="T2587" s="343"/>
      <c r="U2587" s="343"/>
      <c r="V2587" s="502"/>
      <c r="W2587" s="343"/>
      <c r="X2587" s="343"/>
      <c r="Y2587" s="466"/>
      <c r="Z2587" s="343"/>
      <c r="AA2587" s="343"/>
      <c r="AB2587" s="344"/>
      <c r="AC2587" s="137"/>
      <c r="AD2587" s="907"/>
      <c r="AE2587" s="908"/>
      <c r="AF2587" s="909"/>
      <c r="AH2587" s="367"/>
      <c r="AI2587" s="981"/>
      <c r="AJ2587" s="982"/>
      <c r="AK2587" s="982"/>
      <c r="AL2587" s="198"/>
      <c r="AM2587" s="198"/>
      <c r="AN2587" s="198"/>
    </row>
    <row r="2588" spans="1:40" s="190" customFormat="1" ht="16.5" hidden="1" thickBot="1">
      <c r="A2588" s="3315" t="s">
        <v>50</v>
      </c>
      <c r="B2588" s="3316"/>
      <c r="C2588" s="3317"/>
      <c r="D2588" s="384"/>
      <c r="E2588" s="597">
        <f>SQRT(E2582*E2582+E2583*E2583)/E2566/1.73</f>
        <v>0</v>
      </c>
      <c r="F2588" s="188">
        <f t="shared" ref="F2588:AB2588" si="1488">SQRT(F2582*F2582+F2583*F2583)/F2566/1.73</f>
        <v>0</v>
      </c>
      <c r="G2588" s="188">
        <f t="shared" si="1488"/>
        <v>0</v>
      </c>
      <c r="H2588" s="473">
        <f t="shared" si="1488"/>
        <v>0</v>
      </c>
      <c r="I2588" s="188">
        <f t="shared" si="1488"/>
        <v>0</v>
      </c>
      <c r="J2588" s="188">
        <f t="shared" si="1488"/>
        <v>0</v>
      </c>
      <c r="K2588" s="188">
        <f t="shared" si="1488"/>
        <v>0</v>
      </c>
      <c r="L2588" s="188">
        <f t="shared" si="1488"/>
        <v>0</v>
      </c>
      <c r="M2588" s="188">
        <f t="shared" si="1488"/>
        <v>0</v>
      </c>
      <c r="N2588" s="473">
        <f t="shared" si="1488"/>
        <v>0</v>
      </c>
      <c r="O2588" s="188">
        <f t="shared" si="1488"/>
        <v>0</v>
      </c>
      <c r="P2588" s="188">
        <f t="shared" si="1488"/>
        <v>0</v>
      </c>
      <c r="Q2588" s="188">
        <f t="shared" si="1488"/>
        <v>0</v>
      </c>
      <c r="R2588" s="188">
        <f t="shared" si="1488"/>
        <v>0</v>
      </c>
      <c r="S2588" s="188">
        <f t="shared" si="1488"/>
        <v>0</v>
      </c>
      <c r="T2588" s="188">
        <f t="shared" si="1488"/>
        <v>0</v>
      </c>
      <c r="U2588" s="188">
        <f t="shared" si="1488"/>
        <v>0</v>
      </c>
      <c r="V2588" s="509">
        <f t="shared" si="1488"/>
        <v>0</v>
      </c>
      <c r="W2588" s="188">
        <f t="shared" si="1488"/>
        <v>0</v>
      </c>
      <c r="X2588" s="188">
        <f t="shared" si="1488"/>
        <v>0</v>
      </c>
      <c r="Y2588" s="473">
        <f t="shared" si="1488"/>
        <v>0</v>
      </c>
      <c r="Z2588" s="188">
        <f t="shared" si="1488"/>
        <v>0</v>
      </c>
      <c r="AA2588" s="188">
        <f t="shared" si="1488"/>
        <v>0</v>
      </c>
      <c r="AB2588" s="189">
        <f t="shared" si="1488"/>
        <v>0</v>
      </c>
      <c r="AC2588" s="598">
        <f>AVERAGE(E2588:AB2588)</f>
        <v>0</v>
      </c>
      <c r="AD2588" s="80" t="e">
        <f>(AC2584-AC2588)/AC2584</f>
        <v>#DIV/0!</v>
      </c>
      <c r="AE2588" s="81"/>
      <c r="AF2588" s="82"/>
      <c r="AH2588" s="198"/>
      <c r="AI2588" s="198"/>
      <c r="AJ2588" s="331"/>
      <c r="AK2588" s="333"/>
      <c r="AL2588" s="367"/>
      <c r="AM2588" s="333"/>
    </row>
    <row r="2589" spans="1:40" s="190" customFormat="1">
      <c r="A2589" s="3255" t="s">
        <v>31</v>
      </c>
      <c r="B2589" s="3165" t="s">
        <v>405</v>
      </c>
      <c r="C2589" s="126" t="s">
        <v>17</v>
      </c>
      <c r="D2589" s="118" t="s">
        <v>131</v>
      </c>
      <c r="E2589" s="72">
        <f t="shared" ref="E2589:AB2589" si="1489">(E2593-D2593)*$AE2589*$AF2589</f>
        <v>19.999999999999574</v>
      </c>
      <c r="F2589" s="73">
        <f t="shared" si="1489"/>
        <v>20.000000000000462</v>
      </c>
      <c r="G2589" s="73">
        <f t="shared" si="1489"/>
        <v>21.999999999999353</v>
      </c>
      <c r="H2589" s="468">
        <f t="shared" si="1489"/>
        <v>20.000000000000462</v>
      </c>
      <c r="I2589" s="73">
        <f t="shared" si="1489"/>
        <v>25.999999999999801</v>
      </c>
      <c r="J2589" s="73">
        <f t="shared" si="1489"/>
        <v>28.000000000000469</v>
      </c>
      <c r="K2589" s="73">
        <f t="shared" si="1489"/>
        <v>27.999999999999581</v>
      </c>
      <c r="L2589" s="73">
        <f t="shared" si="1489"/>
        <v>25.999999999999801</v>
      </c>
      <c r="M2589" s="73">
        <f t="shared" si="1489"/>
        <v>34.000000000000696</v>
      </c>
      <c r="N2589" s="468">
        <f t="shared" si="1489"/>
        <v>33.999999999999808</v>
      </c>
      <c r="O2589" s="73">
        <f t="shared" si="1489"/>
        <v>33.999999999999808</v>
      </c>
      <c r="P2589" s="73">
        <f t="shared" si="1489"/>
        <v>34.000000000000696</v>
      </c>
      <c r="Q2589" s="73">
        <f t="shared" si="1489"/>
        <v>33.99999999999892</v>
      </c>
      <c r="R2589" s="73">
        <f t="shared" si="1489"/>
        <v>34.000000000000696</v>
      </c>
      <c r="S2589" s="73">
        <f t="shared" si="1489"/>
        <v>33.99999999999892</v>
      </c>
      <c r="T2589" s="73">
        <f t="shared" si="1489"/>
        <v>34.000000000000696</v>
      </c>
      <c r="U2589" s="73">
        <f t="shared" si="1489"/>
        <v>34.000000000000696</v>
      </c>
      <c r="V2589" s="504">
        <f t="shared" si="1489"/>
        <v>33.99999999999892</v>
      </c>
      <c r="W2589" s="73">
        <f t="shared" si="1489"/>
        <v>28.000000000000469</v>
      </c>
      <c r="X2589" s="73">
        <f t="shared" si="1489"/>
        <v>25.999999999999801</v>
      </c>
      <c r="Y2589" s="468">
        <f t="shared" si="1489"/>
        <v>28.000000000000469</v>
      </c>
      <c r="Z2589" s="73">
        <f t="shared" si="1489"/>
        <v>28.000000000000469</v>
      </c>
      <c r="AA2589" s="73">
        <f t="shared" si="1489"/>
        <v>19.999999999999574</v>
      </c>
      <c r="AB2589" s="74">
        <f t="shared" si="1489"/>
        <v>19.999999999999574</v>
      </c>
      <c r="AC2589" s="136">
        <f>SUM(E2589:AB2589)</f>
        <v>679.99999999999955</v>
      </c>
      <c r="AD2589" s="906"/>
      <c r="AE2589" s="605">
        <v>100</v>
      </c>
      <c r="AF2589" s="606">
        <v>20</v>
      </c>
      <c r="AH2589" s="198"/>
      <c r="AI2589" s="198"/>
      <c r="AJ2589" s="331"/>
      <c r="AK2589" s="1081"/>
      <c r="AL2589" s="1080"/>
      <c r="AM2589" s="367"/>
    </row>
    <row r="2590" spans="1:40" s="190" customFormat="1">
      <c r="A2590" s="3256"/>
      <c r="B2590" s="3166"/>
      <c r="C2590" s="128" t="s">
        <v>19</v>
      </c>
      <c r="D2590" s="113" t="s">
        <v>131</v>
      </c>
      <c r="E2590" s="450">
        <f t="shared" ref="E2590:AB2590" si="1490">(E2594-D2594)*$AE2589*$AF2589</f>
        <v>0</v>
      </c>
      <c r="F2590" s="340">
        <f t="shared" si="1490"/>
        <v>0</v>
      </c>
      <c r="G2590" s="340">
        <f t="shared" si="1490"/>
        <v>0</v>
      </c>
      <c r="H2590" s="469">
        <f t="shared" si="1490"/>
        <v>0</v>
      </c>
      <c r="I2590" s="340">
        <f t="shared" si="1490"/>
        <v>0</v>
      </c>
      <c r="J2590" s="340">
        <f t="shared" si="1490"/>
        <v>0</v>
      </c>
      <c r="K2590" s="340">
        <f t="shared" si="1490"/>
        <v>0</v>
      </c>
      <c r="L2590" s="340">
        <f t="shared" si="1490"/>
        <v>0</v>
      </c>
      <c r="M2590" s="340">
        <f t="shared" si="1490"/>
        <v>0</v>
      </c>
      <c r="N2590" s="469">
        <f t="shared" si="1490"/>
        <v>0</v>
      </c>
      <c r="O2590" s="340">
        <f t="shared" si="1490"/>
        <v>0</v>
      </c>
      <c r="P2590" s="340">
        <f t="shared" si="1490"/>
        <v>0</v>
      </c>
      <c r="Q2590" s="340">
        <f t="shared" si="1490"/>
        <v>0</v>
      </c>
      <c r="R2590" s="340">
        <f t="shared" si="1490"/>
        <v>0</v>
      </c>
      <c r="S2590" s="340">
        <f t="shared" si="1490"/>
        <v>0</v>
      </c>
      <c r="T2590" s="340">
        <f t="shared" si="1490"/>
        <v>0</v>
      </c>
      <c r="U2590" s="340">
        <f t="shared" si="1490"/>
        <v>0</v>
      </c>
      <c r="V2590" s="505">
        <f t="shared" si="1490"/>
        <v>0</v>
      </c>
      <c r="W2590" s="340">
        <f t="shared" si="1490"/>
        <v>0</v>
      </c>
      <c r="X2590" s="340">
        <f t="shared" si="1490"/>
        <v>0</v>
      </c>
      <c r="Y2590" s="469">
        <f t="shared" si="1490"/>
        <v>0</v>
      </c>
      <c r="Z2590" s="340">
        <f t="shared" si="1490"/>
        <v>0</v>
      </c>
      <c r="AA2590" s="340">
        <f t="shared" si="1490"/>
        <v>0</v>
      </c>
      <c r="AB2590" s="341">
        <f t="shared" si="1490"/>
        <v>0</v>
      </c>
      <c r="AC2590" s="138">
        <f>SUM(E2590:AB2590)</f>
        <v>0</v>
      </c>
      <c r="AD2590" s="907"/>
      <c r="AE2590" s="908"/>
      <c r="AF2590" s="909"/>
      <c r="AH2590" s="198"/>
      <c r="AI2590" s="198"/>
      <c r="AJ2590" s="234"/>
      <c r="AK2590" s="367"/>
      <c r="AL2590" s="367"/>
      <c r="AM2590" s="367"/>
    </row>
    <row r="2591" spans="1:40" s="190" customFormat="1">
      <c r="A2591" s="3256"/>
      <c r="B2591" s="3166"/>
      <c r="C2591" s="128" t="s">
        <v>20</v>
      </c>
      <c r="D2591" s="113" t="s">
        <v>21</v>
      </c>
      <c r="E2591" s="1826">
        <v>3</v>
      </c>
      <c r="F2591" s="1827">
        <v>3</v>
      </c>
      <c r="G2591" s="1827">
        <v>3</v>
      </c>
      <c r="H2591" s="1828">
        <v>3</v>
      </c>
      <c r="I2591" s="1827">
        <v>4</v>
      </c>
      <c r="J2591" s="1827">
        <v>4</v>
      </c>
      <c r="K2591" s="1827">
        <v>4</v>
      </c>
      <c r="L2591" s="1827">
        <v>4</v>
      </c>
      <c r="M2591" s="1827">
        <v>5</v>
      </c>
      <c r="N2591" s="1828">
        <v>5</v>
      </c>
      <c r="O2591" s="1827">
        <v>5</v>
      </c>
      <c r="P2591" s="1827">
        <v>5</v>
      </c>
      <c r="Q2591" s="1827">
        <v>5</v>
      </c>
      <c r="R2591" s="1827">
        <v>5</v>
      </c>
      <c r="S2591" s="1827">
        <v>5</v>
      </c>
      <c r="T2591" s="1827">
        <v>5</v>
      </c>
      <c r="U2591" s="1827">
        <v>5</v>
      </c>
      <c r="V2591" s="1829">
        <v>5</v>
      </c>
      <c r="W2591" s="1827">
        <v>4</v>
      </c>
      <c r="X2591" s="1827">
        <v>4</v>
      </c>
      <c r="Y2591" s="1828">
        <v>4</v>
      </c>
      <c r="Z2591" s="1827">
        <v>4</v>
      </c>
      <c r="AA2591" s="1827">
        <v>3</v>
      </c>
      <c r="AB2591" s="1830">
        <v>3</v>
      </c>
      <c r="AC2591" s="138">
        <f>AVERAGE(E2591:AB2591)</f>
        <v>4.166666666666667</v>
      </c>
      <c r="AD2591" s="907"/>
      <c r="AE2591" s="908"/>
      <c r="AF2591" s="909"/>
      <c r="AH2591" s="198"/>
      <c r="AI2591" s="198"/>
      <c r="AJ2591" s="234"/>
      <c r="AK2591" s="367"/>
      <c r="AL2591" s="367"/>
      <c r="AM2591" s="367"/>
    </row>
    <row r="2592" spans="1:40" s="190" customFormat="1" ht="16.5" thickBot="1">
      <c r="A2592" s="3256"/>
      <c r="B2592" s="3166"/>
      <c r="C2592" s="128" t="s">
        <v>22</v>
      </c>
      <c r="D2592" s="119"/>
      <c r="E2592" s="643">
        <f t="shared" ref="E2592:AB2592" si="1491">E2590/E2589</f>
        <v>0</v>
      </c>
      <c r="F2592" s="346">
        <f t="shared" si="1491"/>
        <v>0</v>
      </c>
      <c r="G2592" s="346">
        <f t="shared" si="1491"/>
        <v>0</v>
      </c>
      <c r="H2592" s="471">
        <f t="shared" si="1491"/>
        <v>0</v>
      </c>
      <c r="I2592" s="346">
        <f t="shared" si="1491"/>
        <v>0</v>
      </c>
      <c r="J2592" s="346">
        <f t="shared" si="1491"/>
        <v>0</v>
      </c>
      <c r="K2592" s="346">
        <f t="shared" si="1491"/>
        <v>0</v>
      </c>
      <c r="L2592" s="346">
        <f t="shared" si="1491"/>
        <v>0</v>
      </c>
      <c r="M2592" s="346">
        <f t="shared" si="1491"/>
        <v>0</v>
      </c>
      <c r="N2592" s="471">
        <f t="shared" si="1491"/>
        <v>0</v>
      </c>
      <c r="O2592" s="346">
        <f t="shared" si="1491"/>
        <v>0</v>
      </c>
      <c r="P2592" s="346">
        <f t="shared" si="1491"/>
        <v>0</v>
      </c>
      <c r="Q2592" s="346">
        <f t="shared" si="1491"/>
        <v>0</v>
      </c>
      <c r="R2592" s="346">
        <f t="shared" si="1491"/>
        <v>0</v>
      </c>
      <c r="S2592" s="346">
        <f t="shared" si="1491"/>
        <v>0</v>
      </c>
      <c r="T2592" s="346">
        <f t="shared" si="1491"/>
        <v>0</v>
      </c>
      <c r="U2592" s="346">
        <f t="shared" si="1491"/>
        <v>0</v>
      </c>
      <c r="V2592" s="507">
        <f t="shared" si="1491"/>
        <v>0</v>
      </c>
      <c r="W2592" s="346">
        <f t="shared" si="1491"/>
        <v>0</v>
      </c>
      <c r="X2592" s="346">
        <f t="shared" si="1491"/>
        <v>0</v>
      </c>
      <c r="Y2592" s="471">
        <f t="shared" si="1491"/>
        <v>0</v>
      </c>
      <c r="Z2592" s="346">
        <f t="shared" si="1491"/>
        <v>0</v>
      </c>
      <c r="AA2592" s="346">
        <f t="shared" si="1491"/>
        <v>0</v>
      </c>
      <c r="AB2592" s="347">
        <f t="shared" si="1491"/>
        <v>0</v>
      </c>
      <c r="AC2592" s="567">
        <f>AVERAGE(E2592:AB2592)</f>
        <v>0</v>
      </c>
      <c r="AD2592" s="907"/>
      <c r="AE2592" s="908"/>
      <c r="AF2592" s="909"/>
      <c r="AH2592" s="198"/>
      <c r="AI2592" s="198"/>
      <c r="AJ2592" s="234"/>
      <c r="AK2592" s="367"/>
      <c r="AL2592" s="367"/>
      <c r="AM2592" s="367"/>
    </row>
    <row r="2593" spans="1:40" s="190" customFormat="1" hidden="1">
      <c r="A2593" s="564"/>
      <c r="B2593" s="215"/>
      <c r="C2593" s="129" t="s">
        <v>23</v>
      </c>
      <c r="D2593" s="127">
        <v>3.87</v>
      </c>
      <c r="E2593" s="642">
        <v>3.88</v>
      </c>
      <c r="F2593" s="343">
        <v>3.89</v>
      </c>
      <c r="G2593" s="343">
        <v>3.9009999999999998</v>
      </c>
      <c r="H2593" s="466">
        <v>3.911</v>
      </c>
      <c r="I2593" s="343">
        <v>3.9239999999999999</v>
      </c>
      <c r="J2593" s="343">
        <v>3.9380000000000002</v>
      </c>
      <c r="K2593" s="343">
        <v>3.952</v>
      </c>
      <c r="L2593" s="343">
        <v>3.9649999999999999</v>
      </c>
      <c r="M2593" s="343">
        <v>3.9820000000000002</v>
      </c>
      <c r="N2593" s="466">
        <v>3.9990000000000001</v>
      </c>
      <c r="O2593" s="343">
        <v>4.016</v>
      </c>
      <c r="P2593" s="343">
        <v>4.0330000000000004</v>
      </c>
      <c r="Q2593" s="343">
        <v>4.05</v>
      </c>
      <c r="R2593" s="343">
        <v>4.0670000000000002</v>
      </c>
      <c r="S2593" s="343">
        <v>4.0839999999999996</v>
      </c>
      <c r="T2593" s="343">
        <v>4.101</v>
      </c>
      <c r="U2593" s="343">
        <v>4.1180000000000003</v>
      </c>
      <c r="V2593" s="502">
        <v>4.1349999999999998</v>
      </c>
      <c r="W2593" s="343">
        <v>4.149</v>
      </c>
      <c r="X2593" s="343">
        <v>4.1619999999999999</v>
      </c>
      <c r="Y2593" s="466">
        <v>4.1760000000000002</v>
      </c>
      <c r="Z2593" s="343">
        <v>4.1900000000000004</v>
      </c>
      <c r="AA2593" s="343">
        <v>4.2</v>
      </c>
      <c r="AB2593" s="344">
        <v>4.21</v>
      </c>
      <c r="AC2593" s="137"/>
      <c r="AD2593" s="907"/>
      <c r="AE2593" s="908"/>
      <c r="AF2593" s="909"/>
      <c r="AH2593" s="198"/>
      <c r="AI2593" s="198"/>
      <c r="AJ2593" s="234"/>
      <c r="AK2593" s="367"/>
      <c r="AL2593" s="367"/>
      <c r="AM2593" s="367"/>
    </row>
    <row r="2594" spans="1:40" s="190" customFormat="1" hidden="1">
      <c r="A2594" s="564"/>
      <c r="B2594" s="215"/>
      <c r="C2594" s="129" t="s">
        <v>24</v>
      </c>
      <c r="D2594" s="113"/>
      <c r="E2594" s="642"/>
      <c r="F2594" s="343"/>
      <c r="G2594" s="343"/>
      <c r="H2594" s="466"/>
      <c r="I2594" s="343"/>
      <c r="J2594" s="343"/>
      <c r="K2594" s="343"/>
      <c r="L2594" s="343"/>
      <c r="M2594" s="343"/>
      <c r="N2594" s="466"/>
      <c r="O2594" s="343"/>
      <c r="P2594" s="343"/>
      <c r="Q2594" s="343"/>
      <c r="R2594" s="343"/>
      <c r="S2594" s="343"/>
      <c r="T2594" s="343"/>
      <c r="U2594" s="343"/>
      <c r="V2594" s="502"/>
      <c r="W2594" s="343"/>
      <c r="X2594" s="343"/>
      <c r="Y2594" s="466"/>
      <c r="Z2594" s="343"/>
      <c r="AA2594" s="343"/>
      <c r="AB2594" s="344"/>
      <c r="AC2594" s="137"/>
      <c r="AD2594" s="907"/>
      <c r="AE2594" s="908"/>
      <c r="AF2594" s="909"/>
      <c r="AH2594" s="367"/>
      <c r="AI2594" s="981"/>
      <c r="AJ2594" s="982"/>
      <c r="AK2594" s="982"/>
      <c r="AL2594" s="198"/>
      <c r="AM2594" s="198"/>
      <c r="AN2594" s="198"/>
    </row>
    <row r="2595" spans="1:40" s="190" customFormat="1" ht="16.5" hidden="1" thickBot="1">
      <c r="A2595" s="3315" t="s">
        <v>50</v>
      </c>
      <c r="B2595" s="3316"/>
      <c r="C2595" s="3317"/>
      <c r="D2595" s="119"/>
      <c r="E2595" s="597">
        <f>SQRT(E2589*E2589+E2590*E2590)/E2566/1.73</f>
        <v>1.0704345964461344</v>
      </c>
      <c r="F2595" s="188">
        <f t="shared" ref="F2595:AB2595" si="1492">SQRT(F2589*F2589+F2590*F2590)/F2566/1.73</f>
        <v>1.0704345964461819</v>
      </c>
      <c r="G2595" s="188">
        <f t="shared" si="1492"/>
        <v>1.1774780560907383</v>
      </c>
      <c r="H2595" s="473">
        <f t="shared" si="1492"/>
        <v>1.0804386580952117</v>
      </c>
      <c r="I2595" s="188">
        <f t="shared" si="1492"/>
        <v>1.404570255523732</v>
      </c>
      <c r="J2595" s="188">
        <f t="shared" si="1492"/>
        <v>1.5268840658741667</v>
      </c>
      <c r="K2595" s="188">
        <f t="shared" si="1492"/>
        <v>1.5268840658741183</v>
      </c>
      <c r="L2595" s="188">
        <f t="shared" si="1492"/>
        <v>1.4313239746765649</v>
      </c>
      <c r="M2595" s="188">
        <f t="shared" si="1492"/>
        <v>1.9080756495875579</v>
      </c>
      <c r="N2595" s="473">
        <f t="shared" si="1492"/>
        <v>1.8897287683414743</v>
      </c>
      <c r="O2595" s="188">
        <f t="shared" si="1492"/>
        <v>1.8897287683414743</v>
      </c>
      <c r="P2595" s="188">
        <f t="shared" si="1492"/>
        <v>1.8897287683415238</v>
      </c>
      <c r="Q2595" s="188">
        <f t="shared" si="1492"/>
        <v>1.889728768341425</v>
      </c>
      <c r="R2595" s="188">
        <f t="shared" si="1492"/>
        <v>1.8897287683415238</v>
      </c>
      <c r="S2595" s="188">
        <f t="shared" si="1492"/>
        <v>1.889728768341425</v>
      </c>
      <c r="T2595" s="188">
        <f t="shared" si="1492"/>
        <v>1.8897287683415238</v>
      </c>
      <c r="U2595" s="188">
        <f t="shared" si="1492"/>
        <v>1.8717313515001759</v>
      </c>
      <c r="V2595" s="509">
        <f t="shared" si="1492"/>
        <v>1.8717313515000782</v>
      </c>
      <c r="W2595" s="188">
        <f t="shared" si="1492"/>
        <v>1.5414258188824921</v>
      </c>
      <c r="X2595" s="188">
        <f t="shared" si="1492"/>
        <v>1.4313239746765649</v>
      </c>
      <c r="Y2595" s="473">
        <f t="shared" si="1492"/>
        <v>1.5414258188824921</v>
      </c>
      <c r="Z2595" s="188">
        <f t="shared" si="1492"/>
        <v>1.5268840658741667</v>
      </c>
      <c r="AA2595" s="188">
        <f t="shared" si="1492"/>
        <v>1.0906314756243634</v>
      </c>
      <c r="AB2595" s="189">
        <f t="shared" si="1492"/>
        <v>1.0906314756243634</v>
      </c>
      <c r="AC2595" s="208">
        <f>AVERAGE(E2595:AB2595)</f>
        <v>1.5579337762320611</v>
      </c>
      <c r="AD2595" s="80">
        <f>(AC2591-AC2595)/AC2591</f>
        <v>0.62609589370430541</v>
      </c>
      <c r="AE2595" s="81"/>
      <c r="AF2595" s="82"/>
      <c r="AH2595" s="198"/>
      <c r="AI2595" s="198"/>
      <c r="AJ2595" s="331"/>
      <c r="AK2595" s="333"/>
      <c r="AL2595" s="367"/>
      <c r="AM2595" s="333"/>
    </row>
    <row r="2596" spans="1:40" s="190" customFormat="1">
      <c r="A2596" s="3255" t="s">
        <v>56</v>
      </c>
      <c r="B2596" s="3165" t="s">
        <v>406</v>
      </c>
      <c r="C2596" s="126" t="s">
        <v>17</v>
      </c>
      <c r="D2596" s="435" t="s">
        <v>131</v>
      </c>
      <c r="E2596" s="72">
        <f t="shared" ref="E2596:AB2596" si="1493">(E2600-D2600)*$AE2596*$AF2596</f>
        <v>51.999999999999602</v>
      </c>
      <c r="F2596" s="73">
        <f t="shared" si="1493"/>
        <v>51.999999999999602</v>
      </c>
      <c r="G2596" s="73">
        <f t="shared" si="1493"/>
        <v>51.999999999999602</v>
      </c>
      <c r="H2596" s="468">
        <f t="shared" si="1493"/>
        <v>52.000000000006708</v>
      </c>
      <c r="I2596" s="73">
        <f t="shared" si="1493"/>
        <v>51.999999999999602</v>
      </c>
      <c r="J2596" s="73">
        <f t="shared" si="1493"/>
        <v>75.999999999993406</v>
      </c>
      <c r="K2596" s="73">
        <f t="shared" si="1493"/>
        <v>76.000000000000512</v>
      </c>
      <c r="L2596" s="73">
        <f t="shared" si="1493"/>
        <v>80.0000000000054</v>
      </c>
      <c r="M2596" s="73">
        <f t="shared" si="1493"/>
        <v>76.000000000000512</v>
      </c>
      <c r="N2596" s="468">
        <f t="shared" si="1493"/>
        <v>76.000000000000512</v>
      </c>
      <c r="O2596" s="73">
        <f t="shared" si="1493"/>
        <v>79.999999999998295</v>
      </c>
      <c r="P2596" s="73">
        <f t="shared" si="1493"/>
        <v>103.9999999999992</v>
      </c>
      <c r="Q2596" s="73">
        <f t="shared" si="1493"/>
        <v>100.00000000000142</v>
      </c>
      <c r="R2596" s="73">
        <f t="shared" si="1493"/>
        <v>103.9999999999992</v>
      </c>
      <c r="S2596" s="73">
        <f t="shared" si="1493"/>
        <v>103.9999999999992</v>
      </c>
      <c r="T2596" s="73">
        <f t="shared" si="1493"/>
        <v>128.00000000000011</v>
      </c>
      <c r="U2596" s="73">
        <f t="shared" si="1493"/>
        <v>131.9999999999979</v>
      </c>
      <c r="V2596" s="504">
        <f t="shared" si="1493"/>
        <v>128.00000000000011</v>
      </c>
      <c r="W2596" s="73">
        <f t="shared" si="1493"/>
        <v>103.9999999999992</v>
      </c>
      <c r="X2596" s="73">
        <f t="shared" si="1493"/>
        <v>103.9999999999992</v>
      </c>
      <c r="Y2596" s="468">
        <f t="shared" si="1493"/>
        <v>100.00000000000142</v>
      </c>
      <c r="Z2596" s="73">
        <f t="shared" si="1493"/>
        <v>79.999999999998295</v>
      </c>
      <c r="AA2596" s="73">
        <f t="shared" si="1493"/>
        <v>76.000000000000512</v>
      </c>
      <c r="AB2596" s="74">
        <f t="shared" si="1493"/>
        <v>51.999999999999602</v>
      </c>
      <c r="AC2596" s="136">
        <f>SUM(E2596:AB2596)</f>
        <v>2039.9999999999986</v>
      </c>
      <c r="AD2596" s="906"/>
      <c r="AE2596" s="605">
        <v>100</v>
      </c>
      <c r="AF2596" s="606">
        <v>40</v>
      </c>
      <c r="AH2596" s="198"/>
      <c r="AI2596" s="198"/>
      <c r="AJ2596" s="331"/>
      <c r="AK2596" s="1081"/>
      <c r="AL2596" s="1080"/>
      <c r="AM2596" s="367"/>
    </row>
    <row r="2597" spans="1:40" s="190" customFormat="1">
      <c r="A2597" s="3256"/>
      <c r="B2597" s="3166"/>
      <c r="C2597" s="128" t="s">
        <v>19</v>
      </c>
      <c r="D2597" s="386" t="s">
        <v>131</v>
      </c>
      <c r="E2597" s="450">
        <f t="shared" ref="E2597:AB2597" si="1494">(E2601-D2601)*$AE2596*$AF2596</f>
        <v>0</v>
      </c>
      <c r="F2597" s="340">
        <f t="shared" si="1494"/>
        <v>0</v>
      </c>
      <c r="G2597" s="340">
        <f t="shared" si="1494"/>
        <v>0</v>
      </c>
      <c r="H2597" s="469">
        <f t="shared" si="1494"/>
        <v>0</v>
      </c>
      <c r="I2597" s="340">
        <f t="shared" si="1494"/>
        <v>0</v>
      </c>
      <c r="J2597" s="340">
        <f t="shared" si="1494"/>
        <v>0</v>
      </c>
      <c r="K2597" s="340">
        <f t="shared" si="1494"/>
        <v>0</v>
      </c>
      <c r="L2597" s="340">
        <f t="shared" si="1494"/>
        <v>0</v>
      </c>
      <c r="M2597" s="340">
        <f t="shared" si="1494"/>
        <v>0</v>
      </c>
      <c r="N2597" s="469">
        <f t="shared" si="1494"/>
        <v>0</v>
      </c>
      <c r="O2597" s="340">
        <f t="shared" si="1494"/>
        <v>0</v>
      </c>
      <c r="P2597" s="340">
        <f t="shared" si="1494"/>
        <v>0</v>
      </c>
      <c r="Q2597" s="340">
        <f t="shared" si="1494"/>
        <v>0</v>
      </c>
      <c r="R2597" s="340">
        <f t="shared" si="1494"/>
        <v>0</v>
      </c>
      <c r="S2597" s="340">
        <f t="shared" si="1494"/>
        <v>0</v>
      </c>
      <c r="T2597" s="340">
        <f t="shared" si="1494"/>
        <v>0</v>
      </c>
      <c r="U2597" s="340">
        <f t="shared" si="1494"/>
        <v>0</v>
      </c>
      <c r="V2597" s="505">
        <f t="shared" si="1494"/>
        <v>0</v>
      </c>
      <c r="W2597" s="340">
        <f t="shared" si="1494"/>
        <v>0</v>
      </c>
      <c r="X2597" s="340">
        <f t="shared" si="1494"/>
        <v>0</v>
      </c>
      <c r="Y2597" s="469">
        <f t="shared" si="1494"/>
        <v>0</v>
      </c>
      <c r="Z2597" s="340">
        <f t="shared" si="1494"/>
        <v>0</v>
      </c>
      <c r="AA2597" s="340">
        <f t="shared" si="1494"/>
        <v>0</v>
      </c>
      <c r="AB2597" s="341">
        <f t="shared" si="1494"/>
        <v>0</v>
      </c>
      <c r="AC2597" s="138">
        <f>SUM(E2597:AB2597)</f>
        <v>0</v>
      </c>
      <c r="AD2597" s="907"/>
      <c r="AE2597" s="908"/>
      <c r="AF2597" s="909"/>
      <c r="AH2597" s="198"/>
      <c r="AI2597" s="198"/>
      <c r="AJ2597" s="234"/>
      <c r="AK2597" s="367"/>
      <c r="AL2597" s="367"/>
      <c r="AM2597" s="367"/>
    </row>
    <row r="2598" spans="1:40" s="190" customFormat="1">
      <c r="A2598" s="3256"/>
      <c r="B2598" s="3166"/>
      <c r="C2598" s="128" t="s">
        <v>20</v>
      </c>
      <c r="D2598" s="386" t="s">
        <v>21</v>
      </c>
      <c r="E2598" s="1807">
        <v>2</v>
      </c>
      <c r="F2598" s="1790">
        <v>2</v>
      </c>
      <c r="G2598" s="1790">
        <v>2</v>
      </c>
      <c r="H2598" s="474">
        <v>2</v>
      </c>
      <c r="I2598" s="1790">
        <v>2</v>
      </c>
      <c r="J2598" s="1790">
        <v>3</v>
      </c>
      <c r="K2598" s="1790">
        <v>3</v>
      </c>
      <c r="L2598" s="1790">
        <v>3</v>
      </c>
      <c r="M2598" s="1790">
        <v>3</v>
      </c>
      <c r="N2598" s="474">
        <v>3</v>
      </c>
      <c r="O2598" s="1790">
        <v>3</v>
      </c>
      <c r="P2598" s="1790">
        <v>4</v>
      </c>
      <c r="Q2598" s="1790">
        <v>4</v>
      </c>
      <c r="R2598" s="1790">
        <v>4</v>
      </c>
      <c r="S2598" s="1790">
        <v>4</v>
      </c>
      <c r="T2598" s="1790">
        <v>5</v>
      </c>
      <c r="U2598" s="1790">
        <v>5</v>
      </c>
      <c r="V2598" s="510">
        <v>5</v>
      </c>
      <c r="W2598" s="1790">
        <v>4</v>
      </c>
      <c r="X2598" s="1790">
        <v>4</v>
      </c>
      <c r="Y2598" s="474">
        <v>4</v>
      </c>
      <c r="Z2598" s="1790">
        <v>3</v>
      </c>
      <c r="AA2598" s="1790">
        <v>3</v>
      </c>
      <c r="AB2598" s="1791">
        <v>2</v>
      </c>
      <c r="AC2598" s="138">
        <f>AVERAGE(E2598:AB2598)</f>
        <v>3.2916666666666665</v>
      </c>
      <c r="AD2598" s="907"/>
      <c r="AE2598" s="908"/>
      <c r="AF2598" s="909"/>
      <c r="AH2598" s="198"/>
      <c r="AI2598" s="198"/>
      <c r="AJ2598" s="234"/>
      <c r="AK2598" s="367"/>
      <c r="AL2598" s="367"/>
      <c r="AM2598" s="367"/>
    </row>
    <row r="2599" spans="1:40" s="190" customFormat="1" ht="16.5" thickBot="1">
      <c r="A2599" s="3256"/>
      <c r="B2599" s="3166"/>
      <c r="C2599" s="128" t="s">
        <v>22</v>
      </c>
      <c r="D2599" s="386"/>
      <c r="E2599" s="643">
        <f t="shared" ref="E2599:AB2599" si="1495">E2597/E2596</f>
        <v>0</v>
      </c>
      <c r="F2599" s="346">
        <f t="shared" si="1495"/>
        <v>0</v>
      </c>
      <c r="G2599" s="346">
        <f t="shared" si="1495"/>
        <v>0</v>
      </c>
      <c r="H2599" s="471">
        <f t="shared" si="1495"/>
        <v>0</v>
      </c>
      <c r="I2599" s="346">
        <f t="shared" si="1495"/>
        <v>0</v>
      </c>
      <c r="J2599" s="346">
        <f t="shared" si="1495"/>
        <v>0</v>
      </c>
      <c r="K2599" s="346">
        <f t="shared" si="1495"/>
        <v>0</v>
      </c>
      <c r="L2599" s="346">
        <f t="shared" si="1495"/>
        <v>0</v>
      </c>
      <c r="M2599" s="346">
        <f t="shared" si="1495"/>
        <v>0</v>
      </c>
      <c r="N2599" s="471">
        <f t="shared" si="1495"/>
        <v>0</v>
      </c>
      <c r="O2599" s="346">
        <f t="shared" si="1495"/>
        <v>0</v>
      </c>
      <c r="P2599" s="346">
        <f t="shared" si="1495"/>
        <v>0</v>
      </c>
      <c r="Q2599" s="346">
        <f t="shared" si="1495"/>
        <v>0</v>
      </c>
      <c r="R2599" s="346">
        <f t="shared" si="1495"/>
        <v>0</v>
      </c>
      <c r="S2599" s="346">
        <f t="shared" si="1495"/>
        <v>0</v>
      </c>
      <c r="T2599" s="346">
        <f t="shared" si="1495"/>
        <v>0</v>
      </c>
      <c r="U2599" s="346">
        <f t="shared" si="1495"/>
        <v>0</v>
      </c>
      <c r="V2599" s="507">
        <f t="shared" si="1495"/>
        <v>0</v>
      </c>
      <c r="W2599" s="346">
        <f t="shared" si="1495"/>
        <v>0</v>
      </c>
      <c r="X2599" s="346">
        <f t="shared" si="1495"/>
        <v>0</v>
      </c>
      <c r="Y2599" s="471">
        <f t="shared" si="1495"/>
        <v>0</v>
      </c>
      <c r="Z2599" s="346">
        <f t="shared" si="1495"/>
        <v>0</v>
      </c>
      <c r="AA2599" s="346">
        <f t="shared" si="1495"/>
        <v>0</v>
      </c>
      <c r="AB2599" s="347">
        <f t="shared" si="1495"/>
        <v>0</v>
      </c>
      <c r="AC2599" s="567">
        <f>AVERAGE(E2599:AB2599)</f>
        <v>0</v>
      </c>
      <c r="AD2599" s="907"/>
      <c r="AE2599" s="908"/>
      <c r="AF2599" s="909"/>
      <c r="AH2599" s="198"/>
      <c r="AI2599" s="198"/>
      <c r="AJ2599" s="234"/>
      <c r="AK2599" s="367"/>
      <c r="AL2599" s="367"/>
      <c r="AM2599" s="367"/>
    </row>
    <row r="2600" spans="1:40" s="190" customFormat="1" hidden="1">
      <c r="A2600" s="564"/>
      <c r="B2600" s="215"/>
      <c r="C2600" s="129" t="s">
        <v>23</v>
      </c>
      <c r="D2600" s="386">
        <v>9.94</v>
      </c>
      <c r="E2600" s="642">
        <v>9.9529999999999994</v>
      </c>
      <c r="F2600" s="343">
        <v>9.9659999999999993</v>
      </c>
      <c r="G2600" s="343">
        <v>9.9789999999999992</v>
      </c>
      <c r="H2600" s="466">
        <v>9.9920000000000009</v>
      </c>
      <c r="I2600" s="343">
        <v>10.005000000000001</v>
      </c>
      <c r="J2600" s="343">
        <v>10.023999999999999</v>
      </c>
      <c r="K2600" s="343">
        <v>10.042999999999999</v>
      </c>
      <c r="L2600" s="343">
        <v>10.063000000000001</v>
      </c>
      <c r="M2600" s="343">
        <v>10.082000000000001</v>
      </c>
      <c r="N2600" s="466">
        <v>10.101000000000001</v>
      </c>
      <c r="O2600" s="343">
        <v>10.121</v>
      </c>
      <c r="P2600" s="343">
        <v>10.147</v>
      </c>
      <c r="Q2600" s="343">
        <v>10.172000000000001</v>
      </c>
      <c r="R2600" s="343">
        <v>10.198</v>
      </c>
      <c r="S2600" s="343">
        <v>10.224</v>
      </c>
      <c r="T2600" s="343">
        <v>10.256</v>
      </c>
      <c r="U2600" s="343">
        <v>10.289</v>
      </c>
      <c r="V2600" s="502">
        <v>10.321</v>
      </c>
      <c r="W2600" s="343">
        <v>10.347</v>
      </c>
      <c r="X2600" s="343">
        <v>10.372999999999999</v>
      </c>
      <c r="Y2600" s="466">
        <v>10.398</v>
      </c>
      <c r="Z2600" s="343">
        <v>10.417999999999999</v>
      </c>
      <c r="AA2600" s="343">
        <v>10.436999999999999</v>
      </c>
      <c r="AB2600" s="344">
        <v>10.45</v>
      </c>
      <c r="AC2600" s="137"/>
      <c r="AD2600" s="907"/>
      <c r="AE2600" s="908"/>
      <c r="AF2600" s="909"/>
      <c r="AH2600" s="198"/>
      <c r="AI2600" s="198"/>
      <c r="AJ2600" s="234"/>
      <c r="AK2600" s="367"/>
      <c r="AL2600" s="367"/>
      <c r="AM2600" s="367"/>
    </row>
    <row r="2601" spans="1:40" s="190" customFormat="1" hidden="1">
      <c r="A2601" s="564"/>
      <c r="B2601" s="215"/>
      <c r="C2601" s="129" t="s">
        <v>24</v>
      </c>
      <c r="D2601" s="386"/>
      <c r="E2601" s="642"/>
      <c r="F2601" s="343"/>
      <c r="G2601" s="343"/>
      <c r="H2601" s="466"/>
      <c r="I2601" s="343"/>
      <c r="J2601" s="343"/>
      <c r="K2601" s="343"/>
      <c r="L2601" s="343"/>
      <c r="M2601" s="343"/>
      <c r="N2601" s="466"/>
      <c r="O2601" s="343"/>
      <c r="P2601" s="343"/>
      <c r="Q2601" s="343"/>
      <c r="R2601" s="343"/>
      <c r="S2601" s="343"/>
      <c r="T2601" s="343"/>
      <c r="U2601" s="343"/>
      <c r="V2601" s="502"/>
      <c r="W2601" s="343"/>
      <c r="X2601" s="343"/>
      <c r="Y2601" s="466"/>
      <c r="Z2601" s="343"/>
      <c r="AA2601" s="343"/>
      <c r="AB2601" s="344"/>
      <c r="AC2601" s="137"/>
      <c r="AD2601" s="907"/>
      <c r="AE2601" s="908"/>
      <c r="AF2601" s="909"/>
      <c r="AH2601" s="367"/>
      <c r="AI2601" s="981"/>
      <c r="AJ2601" s="982"/>
      <c r="AK2601" s="982"/>
      <c r="AL2601" s="198"/>
      <c r="AM2601" s="198"/>
      <c r="AN2601" s="198"/>
    </row>
    <row r="2602" spans="1:40" s="190" customFormat="1" ht="16.5" hidden="1" thickBot="1">
      <c r="A2602" s="3280" t="s">
        <v>50</v>
      </c>
      <c r="B2602" s="3319"/>
      <c r="C2602" s="3320"/>
      <c r="D2602" s="789"/>
      <c r="E2602" s="987">
        <f>SQRT(E2596*E2596+E2597*E2597)/E2567/1.73</f>
        <v>2.7831299507599869</v>
      </c>
      <c r="F2602" s="676">
        <f t="shared" ref="F2602:AB2602" si="1496">SQRT(F2596*F2596+F2597*F2597)/F2567/1.73</f>
        <v>2.7831299507599869</v>
      </c>
      <c r="G2602" s="676">
        <f t="shared" si="1496"/>
        <v>2.7831299507599869</v>
      </c>
      <c r="H2602" s="677">
        <f t="shared" si="1496"/>
        <v>2.8091405110478482</v>
      </c>
      <c r="I2602" s="676">
        <f t="shared" si="1496"/>
        <v>2.8091405110474641</v>
      </c>
      <c r="J2602" s="676">
        <f t="shared" si="1496"/>
        <v>4.1443996073723097</v>
      </c>
      <c r="K2602" s="676">
        <f t="shared" si="1496"/>
        <v>4.144399607372697</v>
      </c>
      <c r="L2602" s="676">
        <f t="shared" si="1496"/>
        <v>4.4040737682359152</v>
      </c>
      <c r="M2602" s="676">
        <f t="shared" si="1496"/>
        <v>4.2651102755485999</v>
      </c>
      <c r="N2602" s="677">
        <f t="shared" si="1496"/>
        <v>4.2240995998221713</v>
      </c>
      <c r="O2602" s="676">
        <f t="shared" si="1496"/>
        <v>4.4464206313916348</v>
      </c>
      <c r="P2602" s="676">
        <f t="shared" si="1496"/>
        <v>5.7803468208092044</v>
      </c>
      <c r="Q2602" s="676">
        <f t="shared" si="1496"/>
        <v>5.5580257892397409</v>
      </c>
      <c r="R2602" s="676">
        <f t="shared" si="1496"/>
        <v>5.7803468208092044</v>
      </c>
      <c r="S2602" s="676">
        <f t="shared" si="1496"/>
        <v>5.7803468208092044</v>
      </c>
      <c r="T2602" s="676">
        <f t="shared" si="1496"/>
        <v>7.1142730102267739</v>
      </c>
      <c r="U2602" s="676">
        <f t="shared" si="1496"/>
        <v>7.2667217175886538</v>
      </c>
      <c r="V2602" s="1098">
        <f t="shared" si="1496"/>
        <v>7.0465180291769949</v>
      </c>
      <c r="W2602" s="676">
        <f t="shared" si="1496"/>
        <v>5.7252958987062597</v>
      </c>
      <c r="X2602" s="676">
        <f t="shared" si="1496"/>
        <v>5.7252958987062597</v>
      </c>
      <c r="Y2602" s="677">
        <f t="shared" si="1496"/>
        <v>5.5050922102946007</v>
      </c>
      <c r="Z2602" s="676">
        <f t="shared" si="1496"/>
        <v>4.3625259024974534</v>
      </c>
      <c r="AA2602" s="676">
        <f t="shared" si="1496"/>
        <v>4.144399607372697</v>
      </c>
      <c r="AB2602" s="984">
        <f t="shared" si="1496"/>
        <v>2.8356418366233833</v>
      </c>
      <c r="AC2602" s="598">
        <f>AVERAGE(E2602:AB2602)</f>
        <v>4.6758751969574597</v>
      </c>
      <c r="AD2602" s="979">
        <f>(AC2598-AC2602)/AC2598</f>
        <v>-0.42051904717694982</v>
      </c>
      <c r="AE2602" s="600"/>
      <c r="AF2602" s="601"/>
      <c r="AH2602" s="198"/>
      <c r="AI2602" s="198"/>
      <c r="AJ2602" s="331"/>
      <c r="AK2602" s="333"/>
      <c r="AL2602" s="367"/>
      <c r="AM2602" s="333"/>
    </row>
    <row r="2603" spans="1:40" s="190" customFormat="1">
      <c r="A2603" s="153"/>
      <c r="B2603" s="602" t="s">
        <v>39</v>
      </c>
      <c r="C2603" s="134" t="s">
        <v>17</v>
      </c>
      <c r="D2603" s="2631" t="s">
        <v>131</v>
      </c>
      <c r="E2603" s="153">
        <f t="shared" ref="E2603:AB2603" si="1497">(E2604-D2604)*$AE2603*$AF2603</f>
        <v>0</v>
      </c>
      <c r="F2603" s="214">
        <f t="shared" si="1497"/>
        <v>0</v>
      </c>
      <c r="G2603" s="214">
        <f t="shared" si="1497"/>
        <v>0.10000000000000009</v>
      </c>
      <c r="H2603" s="467">
        <f t="shared" si="1497"/>
        <v>0</v>
      </c>
      <c r="I2603" s="214">
        <f t="shared" si="1497"/>
        <v>0</v>
      </c>
      <c r="J2603" s="214">
        <f t="shared" si="1497"/>
        <v>0</v>
      </c>
      <c r="K2603" s="214">
        <f t="shared" si="1497"/>
        <v>0</v>
      </c>
      <c r="L2603" s="214">
        <f t="shared" si="1497"/>
        <v>0.10000000000000009</v>
      </c>
      <c r="M2603" s="214">
        <f t="shared" si="1497"/>
        <v>0</v>
      </c>
      <c r="N2603" s="467">
        <f t="shared" si="1497"/>
        <v>0</v>
      </c>
      <c r="O2603" s="214">
        <f t="shared" si="1497"/>
        <v>0.10000000000000009</v>
      </c>
      <c r="P2603" s="214">
        <f t="shared" si="1497"/>
        <v>0</v>
      </c>
      <c r="Q2603" s="214">
        <f t="shared" si="1497"/>
        <v>0</v>
      </c>
      <c r="R2603" s="214">
        <f t="shared" si="1497"/>
        <v>0.10000000000000009</v>
      </c>
      <c r="S2603" s="214">
        <f t="shared" si="1497"/>
        <v>0</v>
      </c>
      <c r="T2603" s="214">
        <f t="shared" si="1497"/>
        <v>0</v>
      </c>
      <c r="U2603" s="214">
        <f t="shared" si="1497"/>
        <v>0</v>
      </c>
      <c r="V2603" s="501">
        <f t="shared" si="1497"/>
        <v>0.10000000000000009</v>
      </c>
      <c r="W2603" s="214">
        <f t="shared" si="1497"/>
        <v>0</v>
      </c>
      <c r="X2603" s="214">
        <f t="shared" si="1497"/>
        <v>0</v>
      </c>
      <c r="Y2603" s="467">
        <f t="shared" si="1497"/>
        <v>0.10000000000000009</v>
      </c>
      <c r="Z2603" s="214">
        <f t="shared" si="1497"/>
        <v>0</v>
      </c>
      <c r="AA2603" s="214">
        <f t="shared" si="1497"/>
        <v>0</v>
      </c>
      <c r="AB2603" s="99">
        <f t="shared" si="1497"/>
        <v>0</v>
      </c>
      <c r="AC2603" s="118">
        <f>SUM(E2603:AB2603)</f>
        <v>0.60000000000000053</v>
      </c>
      <c r="AD2603" s="1152"/>
      <c r="AE2603" s="297">
        <v>1</v>
      </c>
      <c r="AF2603" s="298">
        <v>10</v>
      </c>
      <c r="AH2603" s="198"/>
      <c r="AI2603" s="198"/>
      <c r="AJ2603" s="331"/>
      <c r="AK2603" s="1081"/>
      <c r="AL2603" s="1080"/>
      <c r="AM2603" s="367"/>
    </row>
    <row r="2604" spans="1:40" s="190" customFormat="1" hidden="1">
      <c r="A2604" s="75"/>
      <c r="B2604" s="1177"/>
      <c r="C2604" s="1229" t="s">
        <v>23</v>
      </c>
      <c r="D2604" s="2632">
        <v>0.83</v>
      </c>
      <c r="E2604" s="75">
        <v>0.83</v>
      </c>
      <c r="F2604" s="161">
        <v>0.83</v>
      </c>
      <c r="G2604" s="161">
        <v>0.84</v>
      </c>
      <c r="H2604" s="466">
        <v>0.84</v>
      </c>
      <c r="I2604" s="161">
        <v>0.84</v>
      </c>
      <c r="J2604" s="161">
        <v>0.84</v>
      </c>
      <c r="K2604" s="161">
        <v>0.84</v>
      </c>
      <c r="L2604" s="161">
        <v>0.85</v>
      </c>
      <c r="M2604" s="161">
        <v>0.85</v>
      </c>
      <c r="N2604" s="466">
        <v>0.85</v>
      </c>
      <c r="O2604" s="161">
        <v>0.86</v>
      </c>
      <c r="P2604" s="161">
        <v>0.86</v>
      </c>
      <c r="Q2604" s="161">
        <v>0.86</v>
      </c>
      <c r="R2604" s="161">
        <v>0.87</v>
      </c>
      <c r="S2604" s="161">
        <v>0.87</v>
      </c>
      <c r="T2604" s="161">
        <v>0.87</v>
      </c>
      <c r="U2604" s="161">
        <v>0.87</v>
      </c>
      <c r="V2604" s="502">
        <v>0.88</v>
      </c>
      <c r="W2604" s="161">
        <v>0.88</v>
      </c>
      <c r="X2604" s="161">
        <v>0.88</v>
      </c>
      <c r="Y2604" s="466">
        <v>0.89</v>
      </c>
      <c r="Z2604" s="161">
        <v>0.89</v>
      </c>
      <c r="AA2604" s="161">
        <v>0.89</v>
      </c>
      <c r="AB2604" s="76">
        <v>0.89</v>
      </c>
      <c r="AC2604" s="113"/>
      <c r="AD2604" s="1241"/>
      <c r="AE2604" s="1242"/>
      <c r="AF2604" s="1243"/>
      <c r="AH2604" s="198"/>
      <c r="AI2604" s="198"/>
      <c r="AJ2604" s="331"/>
      <c r="AK2604" s="333"/>
      <c r="AL2604" s="367"/>
      <c r="AM2604" s="333"/>
    </row>
    <row r="2605" spans="1:40" s="190" customFormat="1">
      <c r="A2605" s="75"/>
      <c r="B2605" s="1177" t="s">
        <v>407</v>
      </c>
      <c r="C2605" s="135" t="s">
        <v>17</v>
      </c>
      <c r="D2605" s="1176" t="s">
        <v>131</v>
      </c>
      <c r="E2605" s="75" t="e">
        <f t="shared" ref="E2605:AB2605" si="1498">(E2606-D2606)*$AK2605*$AM2605</f>
        <v>#VALUE!</v>
      </c>
      <c r="F2605" s="161">
        <f t="shared" si="1498"/>
        <v>0</v>
      </c>
      <c r="G2605" s="161">
        <f t="shared" si="1498"/>
        <v>0</v>
      </c>
      <c r="H2605" s="466">
        <f t="shared" si="1498"/>
        <v>0</v>
      </c>
      <c r="I2605" s="161">
        <f t="shared" si="1498"/>
        <v>0</v>
      </c>
      <c r="J2605" s="161">
        <f t="shared" si="1498"/>
        <v>0</v>
      </c>
      <c r="K2605" s="161">
        <f t="shared" si="1498"/>
        <v>0</v>
      </c>
      <c r="L2605" s="161">
        <f t="shared" si="1498"/>
        <v>0</v>
      </c>
      <c r="M2605" s="161">
        <f t="shared" si="1498"/>
        <v>0</v>
      </c>
      <c r="N2605" s="466">
        <f t="shared" si="1498"/>
        <v>0</v>
      </c>
      <c r="O2605" s="161">
        <f t="shared" si="1498"/>
        <v>0</v>
      </c>
      <c r="P2605" s="161">
        <f t="shared" si="1498"/>
        <v>0</v>
      </c>
      <c r="Q2605" s="161">
        <f t="shared" si="1498"/>
        <v>0</v>
      </c>
      <c r="R2605" s="161">
        <f t="shared" si="1498"/>
        <v>0</v>
      </c>
      <c r="S2605" s="161">
        <f t="shared" si="1498"/>
        <v>0</v>
      </c>
      <c r="T2605" s="161">
        <f t="shared" si="1498"/>
        <v>0</v>
      </c>
      <c r="U2605" s="161">
        <f t="shared" si="1498"/>
        <v>0</v>
      </c>
      <c r="V2605" s="502">
        <f t="shared" si="1498"/>
        <v>0</v>
      </c>
      <c r="W2605" s="161">
        <f t="shared" si="1498"/>
        <v>0</v>
      </c>
      <c r="X2605" s="161">
        <f t="shared" si="1498"/>
        <v>0</v>
      </c>
      <c r="Y2605" s="466">
        <f t="shared" si="1498"/>
        <v>0</v>
      </c>
      <c r="Z2605" s="161">
        <f t="shared" si="1498"/>
        <v>0</v>
      </c>
      <c r="AA2605" s="161">
        <f t="shared" si="1498"/>
        <v>0</v>
      </c>
      <c r="AB2605" s="76">
        <f t="shared" si="1498"/>
        <v>0</v>
      </c>
      <c r="AC2605" s="113" t="e">
        <f>SUM(E2605:AB2605)</f>
        <v>#VALUE!</v>
      </c>
      <c r="AD2605" s="1241"/>
      <c r="AE2605" s="1242">
        <v>1</v>
      </c>
      <c r="AF2605" s="1243">
        <v>10</v>
      </c>
      <c r="AH2605" s="198"/>
      <c r="AI2605" s="198"/>
      <c r="AJ2605" s="331"/>
      <c r="AK2605" s="1081"/>
      <c r="AL2605" s="1080"/>
      <c r="AM2605" s="367"/>
    </row>
    <row r="2606" spans="1:40" s="190" customFormat="1" ht="16.5" hidden="1" thickBot="1">
      <c r="A2606" s="154"/>
      <c r="B2606" s="607"/>
      <c r="C2606" s="1244" t="s">
        <v>23</v>
      </c>
      <c r="D2606" s="1181" t="s">
        <v>408</v>
      </c>
      <c r="E2606" s="154"/>
      <c r="F2606" s="132"/>
      <c r="G2606" s="132"/>
      <c r="H2606" s="481"/>
      <c r="I2606" s="132"/>
      <c r="J2606" s="132"/>
      <c r="K2606" s="132"/>
      <c r="L2606" s="132"/>
      <c r="M2606" s="132"/>
      <c r="N2606" s="481"/>
      <c r="O2606" s="132"/>
      <c r="P2606" s="132"/>
      <c r="Q2606" s="132"/>
      <c r="R2606" s="132"/>
      <c r="S2606" s="132"/>
      <c r="T2606" s="132"/>
      <c r="U2606" s="132"/>
      <c r="V2606" s="525"/>
      <c r="W2606" s="132"/>
      <c r="X2606" s="132"/>
      <c r="Y2606" s="481"/>
      <c r="Z2606" s="132"/>
      <c r="AA2606" s="132"/>
      <c r="AB2606" s="184"/>
      <c r="AC2606" s="119"/>
      <c r="AD2606" s="1153"/>
      <c r="AE2606" s="300"/>
      <c r="AF2606" s="301"/>
      <c r="AH2606" s="198"/>
      <c r="AI2606" s="198"/>
      <c r="AJ2606" s="234"/>
      <c r="AK2606" s="367"/>
      <c r="AL2606" s="367"/>
      <c r="AM2606" s="367"/>
    </row>
    <row r="2607" spans="1:40" s="190" customFormat="1">
      <c r="A2607" s="3234" t="s">
        <v>40</v>
      </c>
      <c r="B2607" s="3321"/>
      <c r="C2607" s="1327" t="s">
        <v>17</v>
      </c>
      <c r="D2607" s="1245"/>
      <c r="E2607" s="778">
        <f t="shared" ref="E2607:AC2608" si="1499">SUM(E2568,E2575,E2582,E2589,E2596)</f>
        <v>71.999999999999176</v>
      </c>
      <c r="F2607" s="142">
        <f t="shared" si="1499"/>
        <v>72.000000000000057</v>
      </c>
      <c r="G2607" s="142">
        <f t="shared" si="1499"/>
        <v>73.999999999998948</v>
      </c>
      <c r="H2607" s="465">
        <f t="shared" si="1499"/>
        <v>72.000000000007162</v>
      </c>
      <c r="I2607" s="142">
        <f t="shared" si="1499"/>
        <v>77.999999999999403</v>
      </c>
      <c r="J2607" s="142">
        <f t="shared" si="1499"/>
        <v>103.99999999999388</v>
      </c>
      <c r="K2607" s="142">
        <f t="shared" si="1499"/>
        <v>104.00000000000009</v>
      </c>
      <c r="L2607" s="142">
        <f t="shared" si="1499"/>
        <v>106.0000000000052</v>
      </c>
      <c r="M2607" s="142">
        <f t="shared" si="1499"/>
        <v>110.00000000000121</v>
      </c>
      <c r="N2607" s="465">
        <f t="shared" si="1499"/>
        <v>110.00000000000031</v>
      </c>
      <c r="O2607" s="142">
        <f t="shared" si="1499"/>
        <v>113.9999999999981</v>
      </c>
      <c r="P2607" s="142">
        <f t="shared" si="1499"/>
        <v>137.99999999999989</v>
      </c>
      <c r="Q2607" s="142">
        <f t="shared" si="1499"/>
        <v>134.00000000000034</v>
      </c>
      <c r="R2607" s="142">
        <f t="shared" si="1499"/>
        <v>137.99999999999989</v>
      </c>
      <c r="S2607" s="142">
        <f t="shared" si="1499"/>
        <v>137.99999999999812</v>
      </c>
      <c r="T2607" s="142">
        <f t="shared" si="1499"/>
        <v>162.0000000000008</v>
      </c>
      <c r="U2607" s="142">
        <f t="shared" si="1499"/>
        <v>165.99999999999858</v>
      </c>
      <c r="V2607" s="518">
        <f t="shared" si="1499"/>
        <v>161.99999999999903</v>
      </c>
      <c r="W2607" s="142">
        <f t="shared" si="1499"/>
        <v>131.99999999999966</v>
      </c>
      <c r="X2607" s="142">
        <f t="shared" si="1499"/>
        <v>129.99999999999901</v>
      </c>
      <c r="Y2607" s="465">
        <f t="shared" si="1499"/>
        <v>128.00000000000188</v>
      </c>
      <c r="Z2607" s="142">
        <f t="shared" si="1499"/>
        <v>107.99999999999876</v>
      </c>
      <c r="AA2607" s="142">
        <f t="shared" si="1499"/>
        <v>96.000000000000085</v>
      </c>
      <c r="AB2607" s="779">
        <f t="shared" si="1499"/>
        <v>71.999999999999176</v>
      </c>
      <c r="AC2607" s="1246">
        <f t="shared" si="1499"/>
        <v>2719.9999999999982</v>
      </c>
      <c r="AG2607" s="1068"/>
      <c r="AH2607" s="198"/>
      <c r="AI2607" s="198"/>
      <c r="AJ2607" s="198"/>
      <c r="AK2607" s="198"/>
      <c r="AL2607" s="198"/>
      <c r="AM2607" s="198"/>
    </row>
    <row r="2608" spans="1:40" s="190" customFormat="1" ht="16.5" thickBot="1">
      <c r="A2608" s="3322"/>
      <c r="B2608" s="3271"/>
      <c r="C2608" s="1254" t="s">
        <v>19</v>
      </c>
      <c r="D2608" s="1028"/>
      <c r="E2608" s="1248">
        <f t="shared" si="1499"/>
        <v>0</v>
      </c>
      <c r="F2608" s="362">
        <f t="shared" si="1499"/>
        <v>0</v>
      </c>
      <c r="G2608" s="362">
        <f t="shared" si="1499"/>
        <v>0</v>
      </c>
      <c r="H2608" s="481">
        <f t="shared" si="1499"/>
        <v>0</v>
      </c>
      <c r="I2608" s="362">
        <f t="shared" si="1499"/>
        <v>0</v>
      </c>
      <c r="J2608" s="362">
        <f t="shared" si="1499"/>
        <v>0</v>
      </c>
      <c r="K2608" s="362">
        <f t="shared" si="1499"/>
        <v>0</v>
      </c>
      <c r="L2608" s="362">
        <f t="shared" si="1499"/>
        <v>0</v>
      </c>
      <c r="M2608" s="362">
        <f t="shared" si="1499"/>
        <v>0</v>
      </c>
      <c r="N2608" s="481">
        <f t="shared" si="1499"/>
        <v>0</v>
      </c>
      <c r="O2608" s="362">
        <f t="shared" si="1499"/>
        <v>0</v>
      </c>
      <c r="P2608" s="362">
        <f t="shared" si="1499"/>
        <v>0</v>
      </c>
      <c r="Q2608" s="362">
        <f t="shared" si="1499"/>
        <v>0</v>
      </c>
      <c r="R2608" s="362">
        <f t="shared" si="1499"/>
        <v>0</v>
      </c>
      <c r="S2608" s="362">
        <f t="shared" si="1499"/>
        <v>0</v>
      </c>
      <c r="T2608" s="362">
        <f t="shared" si="1499"/>
        <v>0</v>
      </c>
      <c r="U2608" s="362">
        <f t="shared" si="1499"/>
        <v>0</v>
      </c>
      <c r="V2608" s="525">
        <f t="shared" si="1499"/>
        <v>0</v>
      </c>
      <c r="W2608" s="362">
        <f t="shared" si="1499"/>
        <v>0</v>
      </c>
      <c r="X2608" s="362">
        <f t="shared" si="1499"/>
        <v>0</v>
      </c>
      <c r="Y2608" s="481">
        <f t="shared" si="1499"/>
        <v>0</v>
      </c>
      <c r="Z2608" s="362">
        <f t="shared" si="1499"/>
        <v>0</v>
      </c>
      <c r="AA2608" s="362">
        <f t="shared" si="1499"/>
        <v>0</v>
      </c>
      <c r="AB2608" s="1249">
        <f t="shared" si="1499"/>
        <v>0</v>
      </c>
      <c r="AC2608" s="1343">
        <f t="shared" si="1499"/>
        <v>0</v>
      </c>
      <c r="AD2608" s="221"/>
      <c r="AE2608" s="1068"/>
      <c r="AF2608" s="1068"/>
      <c r="AG2608" s="1068"/>
      <c r="AH2608" s="198"/>
      <c r="AI2608" s="198"/>
      <c r="AJ2608" s="198"/>
      <c r="AK2608" s="198"/>
      <c r="AL2608" s="198"/>
      <c r="AM2608" s="198"/>
    </row>
    <row r="2609" spans="1:39" s="190" customFormat="1">
      <c r="A2609" s="3238" t="s">
        <v>41</v>
      </c>
      <c r="B2609" s="3239"/>
      <c r="C2609" s="126" t="s">
        <v>42</v>
      </c>
      <c r="D2609" s="1026"/>
      <c r="E2609" s="1251">
        <f t="shared" ref="E2609:AC2610" si="1500">100-(E2607/(E2548+E2555))*100</f>
        <v>5.2631578947385691</v>
      </c>
      <c r="F2609" s="143">
        <f t="shared" si="1500"/>
        <v>5.2631578947374038</v>
      </c>
      <c r="G2609" s="143">
        <f t="shared" si="1500"/>
        <v>2.6315789473681832</v>
      </c>
      <c r="H2609" s="479">
        <f t="shared" si="1500"/>
        <v>5.2631578947280531</v>
      </c>
      <c r="I2609" s="143">
        <f t="shared" si="1500"/>
        <v>15.217391304348965</v>
      </c>
      <c r="J2609" s="143">
        <f t="shared" si="1500"/>
        <v>5.1301185521879233E-12</v>
      </c>
      <c r="K2609" s="143">
        <f t="shared" si="1500"/>
        <v>3.7037037037025158</v>
      </c>
      <c r="L2609" s="143">
        <f t="shared" si="1500"/>
        <v>1.8518518518475275</v>
      </c>
      <c r="M2609" s="143">
        <f t="shared" si="1500"/>
        <v>8.333333333333087</v>
      </c>
      <c r="N2609" s="479">
        <f t="shared" si="1500"/>
        <v>8.3333333333338402</v>
      </c>
      <c r="O2609" s="143">
        <f t="shared" si="1500"/>
        <v>8.0645161290328815</v>
      </c>
      <c r="P2609" s="143">
        <f t="shared" si="1500"/>
        <v>-1.4705882352945991</v>
      </c>
      <c r="Q2609" s="143">
        <f t="shared" si="1500"/>
        <v>1.4705882352958923</v>
      </c>
      <c r="R2609" s="143">
        <f t="shared" si="1500"/>
        <v>-1.4705882352945991</v>
      </c>
      <c r="S2609" s="143">
        <f t="shared" si="1500"/>
        <v>-1.4705882352933202</v>
      </c>
      <c r="T2609" s="143">
        <f t="shared" si="1500"/>
        <v>-6.5789473684208559</v>
      </c>
      <c r="U2609" s="143">
        <f t="shared" si="1500"/>
        <v>-9.2105263157903607</v>
      </c>
      <c r="V2609" s="515">
        <f t="shared" si="1500"/>
        <v>-6.5789473684197048</v>
      </c>
      <c r="W2609" s="143">
        <f t="shared" si="1500"/>
        <v>-6.4516129032265752</v>
      </c>
      <c r="X2609" s="143">
        <f t="shared" si="1500"/>
        <v>-8.3333333333316091</v>
      </c>
      <c r="Y2609" s="479">
        <f t="shared" si="1500"/>
        <v>-3.2258064516124847</v>
      </c>
      <c r="Z2609" s="143">
        <f t="shared" si="1500"/>
        <v>-3.8461538461534559</v>
      </c>
      <c r="AA2609" s="143">
        <f t="shared" si="1500"/>
        <v>-4.3478260869580225</v>
      </c>
      <c r="AB2609" s="1252">
        <f t="shared" si="1500"/>
        <v>5.2631578947385691</v>
      </c>
      <c r="AC2609" s="1253">
        <f t="shared" si="1500"/>
        <v>0</v>
      </c>
      <c r="AD2609" s="221"/>
      <c r="AE2609" s="1068"/>
      <c r="AF2609" s="1068"/>
      <c r="AG2609" s="1068"/>
      <c r="AH2609" s="198"/>
      <c r="AI2609" s="198"/>
      <c r="AJ2609" s="198"/>
      <c r="AK2609" s="198"/>
      <c r="AL2609" s="198"/>
      <c r="AM2609" s="198"/>
    </row>
    <row r="2610" spans="1:39" s="190" customFormat="1" ht="16.5" thickBot="1">
      <c r="A2610" s="3236"/>
      <c r="B2610" s="3237"/>
      <c r="C2610" s="131" t="s">
        <v>43</v>
      </c>
      <c r="D2610" s="1028"/>
      <c r="E2610" s="1255" t="e">
        <f t="shared" si="1500"/>
        <v>#DIV/0!</v>
      </c>
      <c r="F2610" s="621" t="e">
        <f t="shared" si="1500"/>
        <v>#DIV/0!</v>
      </c>
      <c r="G2610" s="621" t="e">
        <f t="shared" si="1500"/>
        <v>#DIV/0!</v>
      </c>
      <c r="H2610" s="484" t="e">
        <f t="shared" si="1500"/>
        <v>#DIV/0!</v>
      </c>
      <c r="I2610" s="621" t="e">
        <f t="shared" si="1500"/>
        <v>#DIV/0!</v>
      </c>
      <c r="J2610" s="621" t="e">
        <f t="shared" si="1500"/>
        <v>#DIV/0!</v>
      </c>
      <c r="K2610" s="621" t="e">
        <f t="shared" si="1500"/>
        <v>#DIV/0!</v>
      </c>
      <c r="L2610" s="621" t="e">
        <f t="shared" si="1500"/>
        <v>#DIV/0!</v>
      </c>
      <c r="M2610" s="621" t="e">
        <f t="shared" si="1500"/>
        <v>#DIV/0!</v>
      </c>
      <c r="N2610" s="484" t="e">
        <f t="shared" si="1500"/>
        <v>#DIV/0!</v>
      </c>
      <c r="O2610" s="621" t="e">
        <f t="shared" si="1500"/>
        <v>#DIV/0!</v>
      </c>
      <c r="P2610" s="621" t="e">
        <f t="shared" si="1500"/>
        <v>#DIV/0!</v>
      </c>
      <c r="Q2610" s="621" t="e">
        <f t="shared" si="1500"/>
        <v>#DIV/0!</v>
      </c>
      <c r="R2610" s="621" t="e">
        <f t="shared" si="1500"/>
        <v>#DIV/0!</v>
      </c>
      <c r="S2610" s="621" t="e">
        <f t="shared" si="1500"/>
        <v>#DIV/0!</v>
      </c>
      <c r="T2610" s="621" t="e">
        <f t="shared" si="1500"/>
        <v>#DIV/0!</v>
      </c>
      <c r="U2610" s="621" t="e">
        <f t="shared" si="1500"/>
        <v>#DIV/0!</v>
      </c>
      <c r="V2610" s="521" t="e">
        <f t="shared" si="1500"/>
        <v>#DIV/0!</v>
      </c>
      <c r="W2610" s="621" t="e">
        <f t="shared" si="1500"/>
        <v>#DIV/0!</v>
      </c>
      <c r="X2610" s="621" t="e">
        <f t="shared" si="1500"/>
        <v>#DIV/0!</v>
      </c>
      <c r="Y2610" s="484" t="e">
        <f t="shared" si="1500"/>
        <v>#DIV/0!</v>
      </c>
      <c r="Z2610" s="621" t="e">
        <f t="shared" si="1500"/>
        <v>#DIV/0!</v>
      </c>
      <c r="AA2610" s="621" t="e">
        <f t="shared" si="1500"/>
        <v>#DIV/0!</v>
      </c>
      <c r="AB2610" s="1256" t="e">
        <f t="shared" si="1500"/>
        <v>#DIV/0!</v>
      </c>
      <c r="AC2610" s="1257" t="e">
        <f t="shared" si="1500"/>
        <v>#DIV/0!</v>
      </c>
      <c r="AD2610" s="221"/>
      <c r="AE2610" s="1068"/>
      <c r="AF2610" s="1068"/>
      <c r="AG2610" s="1068"/>
      <c r="AH2610" s="198"/>
      <c r="AI2610" s="198"/>
      <c r="AJ2610" s="198"/>
      <c r="AK2610" s="198"/>
      <c r="AL2610" s="198"/>
      <c r="AM2610" s="198"/>
    </row>
    <row r="2611" spans="1:39" s="190" customFormat="1">
      <c r="A2611" s="3196"/>
      <c r="B2611" s="3314"/>
      <c r="C2611" s="1331"/>
      <c r="D2611" s="527" t="s">
        <v>127</v>
      </c>
      <c r="E2611" s="1134">
        <f>(E2550+E2557-E2570-E2577-E2584-E2591-E2598)/(E2550+E2557)</f>
        <v>0</v>
      </c>
      <c r="F2611" s="1134">
        <f t="shared" ref="F2611:AC2611" si="1501">(F2550+F2557-F2570-F2577-F2584-F2591-F2598)/(F2550+F2557)</f>
        <v>0</v>
      </c>
      <c r="G2611" s="1134">
        <f t="shared" si="1501"/>
        <v>0</v>
      </c>
      <c r="H2611" s="1135">
        <f t="shared" si="1501"/>
        <v>0</v>
      </c>
      <c r="I2611" s="1134">
        <f t="shared" si="1501"/>
        <v>0</v>
      </c>
      <c r="J2611" s="1134">
        <f t="shared" si="1501"/>
        <v>0</v>
      </c>
      <c r="K2611" s="1134">
        <f t="shared" si="1501"/>
        <v>0</v>
      </c>
      <c r="L2611" s="1134">
        <f t="shared" si="1501"/>
        <v>0</v>
      </c>
      <c r="M2611" s="1134">
        <f t="shared" si="1501"/>
        <v>0</v>
      </c>
      <c r="N2611" s="1135">
        <f t="shared" si="1501"/>
        <v>0</v>
      </c>
      <c r="O2611" s="1134">
        <f t="shared" si="1501"/>
        <v>0</v>
      </c>
      <c r="P2611" s="1134">
        <f t="shared" si="1501"/>
        <v>0</v>
      </c>
      <c r="Q2611" s="1134">
        <f t="shared" si="1501"/>
        <v>0</v>
      </c>
      <c r="R2611" s="1134">
        <f t="shared" si="1501"/>
        <v>0</v>
      </c>
      <c r="S2611" s="1134">
        <f t="shared" si="1501"/>
        <v>0</v>
      </c>
      <c r="T2611" s="1134">
        <f t="shared" si="1501"/>
        <v>0</v>
      </c>
      <c r="U2611" s="1134">
        <f t="shared" si="1501"/>
        <v>0</v>
      </c>
      <c r="V2611" s="2915">
        <f t="shared" si="1501"/>
        <v>0</v>
      </c>
      <c r="W2611" s="1134">
        <f t="shared" si="1501"/>
        <v>0</v>
      </c>
      <c r="X2611" s="1134">
        <f t="shared" si="1501"/>
        <v>0</v>
      </c>
      <c r="Y2611" s="1135">
        <f t="shared" si="1501"/>
        <v>0</v>
      </c>
      <c r="Z2611" s="1134">
        <f t="shared" si="1501"/>
        <v>0</v>
      </c>
      <c r="AA2611" s="1134">
        <f t="shared" si="1501"/>
        <v>0</v>
      </c>
      <c r="AB2611" s="1136">
        <f t="shared" si="1501"/>
        <v>0</v>
      </c>
      <c r="AC2611" s="531" t="e">
        <f t="shared" si="1501"/>
        <v>#DIV/0!</v>
      </c>
      <c r="AD2611" s="221"/>
      <c r="AE2611" s="1068"/>
      <c r="AF2611" s="1068"/>
      <c r="AG2611" s="1068"/>
    </row>
    <row r="2612" spans="1:39" s="190" customFormat="1" ht="18" customHeight="1" thickBot="1">
      <c r="A2612" s="3305"/>
      <c r="B2612" s="3306"/>
      <c r="C2612" s="1264"/>
      <c r="D2612" s="147" t="s">
        <v>128</v>
      </c>
      <c r="E2612" s="532">
        <f>(E2554+E2561-E2574-E2581-E2588-E2595-E2602)/(E2554+E2561)</f>
        <v>5.263157894738564E-2</v>
      </c>
      <c r="F2612" s="532">
        <f t="shared" ref="F2612:AC2612" si="1502">(F2554+F2561-F2574-F2581-F2588-F2595-F2602)/(F2554+F2561)</f>
        <v>5.2631578947373962E-2</v>
      </c>
      <c r="G2612" s="532">
        <f t="shared" si="1502"/>
        <v>2.6315789473681808E-2</v>
      </c>
      <c r="H2612" s="533">
        <f t="shared" si="1502"/>
        <v>5.2631578947280225E-2</v>
      </c>
      <c r="I2612" s="532">
        <f t="shared" si="1502"/>
        <v>0.15217391304348957</v>
      </c>
      <c r="J2612" s="532">
        <f t="shared" si="1502"/>
        <v>5.1211394099718789E-14</v>
      </c>
      <c r="K2612" s="532">
        <f t="shared" si="1502"/>
        <v>3.7037037037025086E-2</v>
      </c>
      <c r="L2612" s="532">
        <f t="shared" si="1502"/>
        <v>1.8518518518475375E-2</v>
      </c>
      <c r="M2612" s="532">
        <f t="shared" si="1502"/>
        <v>8.3333333333330928E-2</v>
      </c>
      <c r="N2612" s="533">
        <f t="shared" si="1502"/>
        <v>8.3333333333338269E-2</v>
      </c>
      <c r="O2612" s="532">
        <f t="shared" si="1502"/>
        <v>8.0645161290328699E-2</v>
      </c>
      <c r="P2612" s="532">
        <f t="shared" si="1502"/>
        <v>-1.4705882352946226E-2</v>
      </c>
      <c r="Q2612" s="532">
        <f t="shared" si="1502"/>
        <v>1.4705882352958883E-2</v>
      </c>
      <c r="R2612" s="532">
        <f t="shared" si="1502"/>
        <v>-1.4705882352946226E-2</v>
      </c>
      <c r="S2612" s="532">
        <f t="shared" si="1502"/>
        <v>-1.4705882352933183E-2</v>
      </c>
      <c r="T2612" s="532">
        <f t="shared" si="1502"/>
        <v>-6.5789473684208746E-2</v>
      </c>
      <c r="U2612" s="532">
        <f t="shared" si="1502"/>
        <v>-9.2105263157903808E-2</v>
      </c>
      <c r="V2612" s="933">
        <f t="shared" si="1502"/>
        <v>-6.5789473684196936E-2</v>
      </c>
      <c r="W2612" s="532">
        <f t="shared" si="1502"/>
        <v>-6.4516129032265904E-2</v>
      </c>
      <c r="X2612" s="532">
        <f t="shared" si="1502"/>
        <v>-8.3333333333316134E-2</v>
      </c>
      <c r="Y2612" s="533">
        <f t="shared" si="1502"/>
        <v>-3.2258064516124736E-2</v>
      </c>
      <c r="Z2612" s="532">
        <f t="shared" si="1502"/>
        <v>-3.8461538461534515E-2</v>
      </c>
      <c r="AA2612" s="532">
        <f t="shared" si="1502"/>
        <v>-4.3478260869580308E-2</v>
      </c>
      <c r="AB2612" s="534">
        <f t="shared" si="1502"/>
        <v>5.2631578947385731E-2</v>
      </c>
      <c r="AC2612" s="535">
        <f t="shared" si="1502"/>
        <v>-1.3335128387020184E-4</v>
      </c>
      <c r="AD2612" s="221"/>
      <c r="AE2612" s="1068"/>
      <c r="AF2612" s="1068"/>
      <c r="AG2612" s="1068"/>
    </row>
    <row r="2613" spans="1:39" s="190" customFormat="1" ht="16.5" thickBot="1">
      <c r="A2613" s="1068"/>
      <c r="B2613" s="1068"/>
      <c r="C2613" s="1068"/>
      <c r="D2613" s="980"/>
      <c r="E2613" s="221"/>
      <c r="F2613" s="221"/>
      <c r="G2613" s="221"/>
      <c r="H2613" s="2808"/>
      <c r="I2613" s="221"/>
      <c r="J2613" s="221"/>
      <c r="K2613" s="221"/>
      <c r="L2613" s="221"/>
      <c r="M2613" s="221"/>
      <c r="N2613" s="2808"/>
      <c r="O2613" s="221"/>
      <c r="P2613" s="221"/>
      <c r="Q2613" s="221"/>
      <c r="R2613" s="221"/>
      <c r="S2613" s="221"/>
      <c r="T2613" s="221"/>
      <c r="U2613" s="221"/>
      <c r="V2613" s="3018"/>
      <c r="W2613" s="221"/>
      <c r="X2613" s="221"/>
      <c r="Y2613" s="2808"/>
      <c r="Z2613" s="221"/>
      <c r="AA2613" s="221"/>
      <c r="AB2613" s="221"/>
      <c r="AC2613" s="221"/>
      <c r="AD2613" s="221"/>
      <c r="AE2613" s="1068"/>
      <c r="AF2613" s="1068"/>
      <c r="AG2613" s="900"/>
    </row>
    <row r="2614" spans="1:39" s="190" customFormat="1" ht="16.5" thickBot="1">
      <c r="A2614" s="3228" t="s">
        <v>409</v>
      </c>
      <c r="B2614" s="3240"/>
      <c r="C2614" s="172"/>
      <c r="D2614" s="174"/>
      <c r="E2614" s="766">
        <v>1</v>
      </c>
      <c r="F2614" s="767">
        <v>2</v>
      </c>
      <c r="G2614" s="767">
        <v>3</v>
      </c>
      <c r="H2614" s="769">
        <v>4</v>
      </c>
      <c r="I2614" s="767">
        <v>5</v>
      </c>
      <c r="J2614" s="767">
        <v>6</v>
      </c>
      <c r="K2614" s="767">
        <v>7</v>
      </c>
      <c r="L2614" s="767">
        <v>8</v>
      </c>
      <c r="M2614" s="767">
        <v>9</v>
      </c>
      <c r="N2614" s="769">
        <v>10</v>
      </c>
      <c r="O2614" s="767">
        <v>11</v>
      </c>
      <c r="P2614" s="767">
        <v>12</v>
      </c>
      <c r="Q2614" s="767">
        <v>13</v>
      </c>
      <c r="R2614" s="767">
        <v>14</v>
      </c>
      <c r="S2614" s="767">
        <v>15</v>
      </c>
      <c r="T2614" s="767">
        <v>16</v>
      </c>
      <c r="U2614" s="767">
        <v>17</v>
      </c>
      <c r="V2614" s="945">
        <v>18</v>
      </c>
      <c r="W2614" s="767">
        <v>19</v>
      </c>
      <c r="X2614" s="767">
        <v>20</v>
      </c>
      <c r="Y2614" s="769">
        <v>21</v>
      </c>
      <c r="Z2614" s="767">
        <v>22</v>
      </c>
      <c r="AA2614" s="767">
        <v>23</v>
      </c>
      <c r="AB2614" s="172">
        <v>24</v>
      </c>
      <c r="AC2614" s="999"/>
      <c r="AD2614" s="1315"/>
      <c r="AE2614" s="900"/>
      <c r="AF2614" s="900"/>
      <c r="AG2614" s="900"/>
      <c r="AI2614" s="198"/>
      <c r="AJ2614" s="198"/>
      <c r="AK2614" s="198"/>
      <c r="AL2614" s="198"/>
      <c r="AM2614" s="198"/>
    </row>
    <row r="2615" spans="1:39" s="190" customFormat="1" ht="16.5" thickBot="1">
      <c r="A2615" s="551" t="s">
        <v>14</v>
      </c>
      <c r="B2615" s="173"/>
      <c r="C2615" s="552"/>
      <c r="D2615" s="1146"/>
      <c r="E2615" s="222">
        <v>2</v>
      </c>
      <c r="F2615" s="195">
        <v>2</v>
      </c>
      <c r="G2615" s="195">
        <v>2</v>
      </c>
      <c r="H2615" s="826">
        <v>2</v>
      </c>
      <c r="I2615" s="195">
        <v>2</v>
      </c>
      <c r="J2615" s="195">
        <v>2</v>
      </c>
      <c r="K2615" s="195">
        <v>2</v>
      </c>
      <c r="L2615" s="195">
        <v>2</v>
      </c>
      <c r="M2615" s="195">
        <v>2</v>
      </c>
      <c r="N2615" s="826">
        <v>2</v>
      </c>
      <c r="O2615" s="195">
        <v>2</v>
      </c>
      <c r="P2615" s="195">
        <v>2</v>
      </c>
      <c r="Q2615" s="195">
        <v>2</v>
      </c>
      <c r="R2615" s="195">
        <v>2</v>
      </c>
      <c r="S2615" s="195">
        <v>2</v>
      </c>
      <c r="T2615" s="195">
        <v>2</v>
      </c>
      <c r="U2615" s="195">
        <v>2</v>
      </c>
      <c r="V2615" s="2940">
        <v>2</v>
      </c>
      <c r="W2615" s="195">
        <v>2</v>
      </c>
      <c r="X2615" s="195">
        <v>2</v>
      </c>
      <c r="Y2615" s="826">
        <v>2</v>
      </c>
      <c r="Z2615" s="195">
        <v>2</v>
      </c>
      <c r="AA2615" s="195">
        <v>2</v>
      </c>
      <c r="AB2615" s="1344">
        <v>2</v>
      </c>
      <c r="AC2615" s="1000"/>
      <c r="AD2615" s="1315"/>
      <c r="AE2615" s="900"/>
      <c r="AF2615" s="900"/>
      <c r="AG2615" s="900"/>
      <c r="AI2615" s="198"/>
      <c r="AJ2615" s="198"/>
      <c r="AK2615" s="198"/>
      <c r="AL2615" s="198"/>
      <c r="AM2615" s="198"/>
    </row>
    <row r="2616" spans="1:39" s="190" customFormat="1" ht="16.5" thickBot="1">
      <c r="A2616" s="551" t="s">
        <v>15</v>
      </c>
      <c r="B2616" s="173"/>
      <c r="C2616" s="552"/>
      <c r="D2616" s="1146"/>
      <c r="E2616" s="222"/>
      <c r="F2616" s="173"/>
      <c r="G2616" s="173"/>
      <c r="H2616" s="547"/>
      <c r="I2616" s="173"/>
      <c r="J2616" s="173"/>
      <c r="K2616" s="173"/>
      <c r="L2616" s="173"/>
      <c r="M2616" s="173"/>
      <c r="N2616" s="547"/>
      <c r="O2616" s="173"/>
      <c r="P2616" s="173"/>
      <c r="Q2616" s="173"/>
      <c r="R2616" s="173"/>
      <c r="S2616" s="173"/>
      <c r="T2616" s="173"/>
      <c r="U2616" s="173"/>
      <c r="V2616" s="827"/>
      <c r="W2616" s="173"/>
      <c r="X2616" s="173"/>
      <c r="Y2616" s="547"/>
      <c r="Z2616" s="173"/>
      <c r="AA2616" s="173"/>
      <c r="AB2616" s="251"/>
      <c r="AC2616" s="1318"/>
      <c r="AD2616" s="1315"/>
      <c r="AE2616" s="900"/>
      <c r="AF2616" s="900"/>
      <c r="AI2616" s="198"/>
      <c r="AJ2616" s="331"/>
      <c r="AK2616" s="333"/>
      <c r="AL2616" s="367"/>
      <c r="AM2616" s="333"/>
    </row>
    <row r="2617" spans="1:39" s="190" customFormat="1">
      <c r="A2617" s="3255" t="s">
        <v>334</v>
      </c>
      <c r="B2617" s="3165" t="s">
        <v>367</v>
      </c>
      <c r="C2617" s="126" t="s">
        <v>17</v>
      </c>
      <c r="D2617" s="1026" t="s">
        <v>173</v>
      </c>
      <c r="E2617" s="72" t="e">
        <f t="shared" ref="E2617:AB2617" si="1503">(E2621-D2621)*$AE2617*$AF2617</f>
        <v>#VALUE!</v>
      </c>
      <c r="F2617" s="73">
        <f t="shared" si="1503"/>
        <v>0</v>
      </c>
      <c r="G2617" s="73">
        <f t="shared" si="1503"/>
        <v>0</v>
      </c>
      <c r="H2617" s="468">
        <f t="shared" si="1503"/>
        <v>0</v>
      </c>
      <c r="I2617" s="73">
        <f t="shared" si="1503"/>
        <v>0</v>
      </c>
      <c r="J2617" s="73">
        <f t="shared" si="1503"/>
        <v>0</v>
      </c>
      <c r="K2617" s="73">
        <f t="shared" si="1503"/>
        <v>0</v>
      </c>
      <c r="L2617" s="73">
        <f t="shared" si="1503"/>
        <v>0</v>
      </c>
      <c r="M2617" s="73">
        <f t="shared" si="1503"/>
        <v>0</v>
      </c>
      <c r="N2617" s="468">
        <f t="shared" si="1503"/>
        <v>0</v>
      </c>
      <c r="O2617" s="73">
        <f t="shared" si="1503"/>
        <v>0</v>
      </c>
      <c r="P2617" s="73">
        <f t="shared" si="1503"/>
        <v>0</v>
      </c>
      <c r="Q2617" s="73">
        <f t="shared" si="1503"/>
        <v>0</v>
      </c>
      <c r="R2617" s="73">
        <f t="shared" si="1503"/>
        <v>0</v>
      </c>
      <c r="S2617" s="73">
        <f t="shared" si="1503"/>
        <v>0</v>
      </c>
      <c r="T2617" s="73">
        <f t="shared" si="1503"/>
        <v>0</v>
      </c>
      <c r="U2617" s="73">
        <f t="shared" si="1503"/>
        <v>0</v>
      </c>
      <c r="V2617" s="504">
        <f t="shared" si="1503"/>
        <v>0</v>
      </c>
      <c r="W2617" s="73">
        <f t="shared" si="1503"/>
        <v>0</v>
      </c>
      <c r="X2617" s="73">
        <f t="shared" si="1503"/>
        <v>0</v>
      </c>
      <c r="Y2617" s="468">
        <f t="shared" si="1503"/>
        <v>0</v>
      </c>
      <c r="Z2617" s="73">
        <f t="shared" si="1503"/>
        <v>0</v>
      </c>
      <c r="AA2617" s="73">
        <f t="shared" si="1503"/>
        <v>0</v>
      </c>
      <c r="AB2617" s="74">
        <f t="shared" si="1503"/>
        <v>0</v>
      </c>
      <c r="AC2617" s="439" t="e">
        <f>SUM(E2617:AB2617)</f>
        <v>#VALUE!</v>
      </c>
      <c r="AI2617" s="198"/>
      <c r="AJ2617" s="331"/>
      <c r="AK2617" s="1081"/>
      <c r="AL2617" s="1080"/>
      <c r="AM2617" s="367"/>
    </row>
    <row r="2618" spans="1:39" s="190" customFormat="1">
      <c r="A2618" s="3256"/>
      <c r="B2618" s="3166"/>
      <c r="C2618" s="128" t="s">
        <v>19</v>
      </c>
      <c r="D2618" s="1217" t="s">
        <v>173</v>
      </c>
      <c r="E2618" s="450" t="e">
        <f t="shared" ref="E2618:AB2618" si="1504">(E2622-D2622)*$AE2617*$AF2617</f>
        <v>#VALUE!</v>
      </c>
      <c r="F2618" s="340">
        <f t="shared" si="1504"/>
        <v>0</v>
      </c>
      <c r="G2618" s="340">
        <f t="shared" si="1504"/>
        <v>0</v>
      </c>
      <c r="H2618" s="469">
        <f t="shared" si="1504"/>
        <v>0</v>
      </c>
      <c r="I2618" s="340">
        <f t="shared" si="1504"/>
        <v>0</v>
      </c>
      <c r="J2618" s="340">
        <f t="shared" si="1504"/>
        <v>0</v>
      </c>
      <c r="K2618" s="340">
        <f t="shared" si="1504"/>
        <v>0</v>
      </c>
      <c r="L2618" s="340">
        <f t="shared" si="1504"/>
        <v>0</v>
      </c>
      <c r="M2618" s="340">
        <f t="shared" si="1504"/>
        <v>0</v>
      </c>
      <c r="N2618" s="469">
        <f t="shared" si="1504"/>
        <v>0</v>
      </c>
      <c r="O2618" s="340">
        <f t="shared" si="1504"/>
        <v>0</v>
      </c>
      <c r="P2618" s="340">
        <f t="shared" si="1504"/>
        <v>0</v>
      </c>
      <c r="Q2618" s="340">
        <f t="shared" si="1504"/>
        <v>0</v>
      </c>
      <c r="R2618" s="340">
        <f t="shared" si="1504"/>
        <v>0</v>
      </c>
      <c r="S2618" s="340">
        <f t="shared" si="1504"/>
        <v>0</v>
      </c>
      <c r="T2618" s="340">
        <f t="shared" si="1504"/>
        <v>0</v>
      </c>
      <c r="U2618" s="340">
        <f t="shared" si="1504"/>
        <v>0</v>
      </c>
      <c r="V2618" s="505">
        <f t="shared" si="1504"/>
        <v>0</v>
      </c>
      <c r="W2618" s="340">
        <f t="shared" si="1504"/>
        <v>0</v>
      </c>
      <c r="X2618" s="340">
        <f t="shared" si="1504"/>
        <v>0</v>
      </c>
      <c r="Y2618" s="469">
        <f t="shared" si="1504"/>
        <v>0</v>
      </c>
      <c r="Z2618" s="340">
        <f t="shared" si="1504"/>
        <v>0</v>
      </c>
      <c r="AA2618" s="340">
        <f t="shared" si="1504"/>
        <v>0</v>
      </c>
      <c r="AB2618" s="341">
        <f t="shared" si="1504"/>
        <v>0</v>
      </c>
      <c r="AC2618" s="137" t="e">
        <f>SUM(E2618:AB2618)</f>
        <v>#VALUE!</v>
      </c>
      <c r="AI2618" s="198"/>
      <c r="AJ2618" s="234"/>
      <c r="AK2618" s="367"/>
      <c r="AL2618" s="367"/>
      <c r="AM2618" s="367"/>
    </row>
    <row r="2619" spans="1:39" s="190" customFormat="1">
      <c r="A2619" s="3256"/>
      <c r="B2619" s="3166"/>
      <c r="C2619" s="128" t="s">
        <v>20</v>
      </c>
      <c r="D2619" s="1217" t="s">
        <v>173</v>
      </c>
      <c r="E2619" s="75"/>
      <c r="F2619" s="161"/>
      <c r="G2619" s="161"/>
      <c r="H2619" s="466"/>
      <c r="I2619" s="161"/>
      <c r="J2619" s="161"/>
      <c r="K2619" s="161"/>
      <c r="L2619" s="161"/>
      <c r="M2619" s="161"/>
      <c r="N2619" s="466"/>
      <c r="O2619" s="161"/>
      <c r="P2619" s="161"/>
      <c r="Q2619" s="161"/>
      <c r="R2619" s="161"/>
      <c r="S2619" s="161"/>
      <c r="T2619" s="161"/>
      <c r="U2619" s="161"/>
      <c r="V2619" s="502"/>
      <c r="W2619" s="161"/>
      <c r="X2619" s="161"/>
      <c r="Y2619" s="466"/>
      <c r="Z2619" s="161"/>
      <c r="AA2619" s="161"/>
      <c r="AB2619" s="76"/>
      <c r="AC2619" s="137"/>
      <c r="AI2619" s="198"/>
      <c r="AJ2619" s="234"/>
      <c r="AK2619" s="367"/>
      <c r="AL2619" s="367"/>
      <c r="AM2619" s="367"/>
    </row>
    <row r="2620" spans="1:39" s="190" customFormat="1">
      <c r="A2620" s="3256"/>
      <c r="B2620" s="3166"/>
      <c r="C2620" s="128" t="s">
        <v>22</v>
      </c>
      <c r="D2620" s="1217" t="s">
        <v>173</v>
      </c>
      <c r="E2620" s="75" t="e">
        <f t="shared" ref="E2620:AB2620" si="1505">E2618/E2617</f>
        <v>#VALUE!</v>
      </c>
      <c r="F2620" s="161" t="e">
        <f t="shared" si="1505"/>
        <v>#DIV/0!</v>
      </c>
      <c r="G2620" s="161" t="e">
        <f t="shared" si="1505"/>
        <v>#DIV/0!</v>
      </c>
      <c r="H2620" s="466" t="e">
        <f t="shared" si="1505"/>
        <v>#DIV/0!</v>
      </c>
      <c r="I2620" s="161" t="e">
        <f t="shared" si="1505"/>
        <v>#DIV/0!</v>
      </c>
      <c r="J2620" s="161" t="e">
        <f t="shared" si="1505"/>
        <v>#DIV/0!</v>
      </c>
      <c r="K2620" s="161" t="e">
        <f t="shared" si="1505"/>
        <v>#DIV/0!</v>
      </c>
      <c r="L2620" s="161" t="e">
        <f t="shared" si="1505"/>
        <v>#DIV/0!</v>
      </c>
      <c r="M2620" s="161" t="e">
        <f t="shared" si="1505"/>
        <v>#DIV/0!</v>
      </c>
      <c r="N2620" s="466" t="e">
        <f t="shared" si="1505"/>
        <v>#DIV/0!</v>
      </c>
      <c r="O2620" s="161" t="e">
        <f t="shared" si="1505"/>
        <v>#DIV/0!</v>
      </c>
      <c r="P2620" s="161" t="e">
        <f t="shared" si="1505"/>
        <v>#DIV/0!</v>
      </c>
      <c r="Q2620" s="161" t="e">
        <f t="shared" si="1505"/>
        <v>#DIV/0!</v>
      </c>
      <c r="R2620" s="161" t="e">
        <f t="shared" si="1505"/>
        <v>#DIV/0!</v>
      </c>
      <c r="S2620" s="161" t="e">
        <f t="shared" si="1505"/>
        <v>#DIV/0!</v>
      </c>
      <c r="T2620" s="161" t="e">
        <f t="shared" si="1505"/>
        <v>#DIV/0!</v>
      </c>
      <c r="U2620" s="161" t="e">
        <f t="shared" si="1505"/>
        <v>#DIV/0!</v>
      </c>
      <c r="V2620" s="502" t="e">
        <f t="shared" si="1505"/>
        <v>#DIV/0!</v>
      </c>
      <c r="W2620" s="161" t="e">
        <f t="shared" si="1505"/>
        <v>#DIV/0!</v>
      </c>
      <c r="X2620" s="161" t="e">
        <f t="shared" si="1505"/>
        <v>#DIV/0!</v>
      </c>
      <c r="Y2620" s="466" t="e">
        <f t="shared" si="1505"/>
        <v>#DIV/0!</v>
      </c>
      <c r="Z2620" s="161" t="e">
        <f t="shared" si="1505"/>
        <v>#DIV/0!</v>
      </c>
      <c r="AA2620" s="161" t="e">
        <f t="shared" si="1505"/>
        <v>#DIV/0!</v>
      </c>
      <c r="AB2620" s="76" t="e">
        <f t="shared" si="1505"/>
        <v>#DIV/0!</v>
      </c>
      <c r="AC2620" s="137"/>
      <c r="AI2620" s="198"/>
      <c r="AJ2620" s="234"/>
      <c r="AK2620" s="367"/>
      <c r="AL2620" s="367"/>
      <c r="AM2620" s="367"/>
    </row>
    <row r="2621" spans="1:39" s="190" customFormat="1" ht="16.5" thickBot="1">
      <c r="A2621" s="3260"/>
      <c r="B2621" s="3261"/>
      <c r="C2621" s="131" t="s">
        <v>28</v>
      </c>
      <c r="D2621" s="1028" t="s">
        <v>173</v>
      </c>
      <c r="E2621" s="1248"/>
      <c r="F2621" s="362"/>
      <c r="G2621" s="362"/>
      <c r="H2621" s="481"/>
      <c r="I2621" s="362"/>
      <c r="J2621" s="362"/>
      <c r="K2621" s="362"/>
      <c r="L2621" s="362"/>
      <c r="M2621" s="362"/>
      <c r="N2621" s="481"/>
      <c r="O2621" s="362"/>
      <c r="P2621" s="362"/>
      <c r="Q2621" s="362"/>
      <c r="R2621" s="362"/>
      <c r="S2621" s="362"/>
      <c r="T2621" s="362"/>
      <c r="U2621" s="362"/>
      <c r="V2621" s="525"/>
      <c r="W2621" s="362"/>
      <c r="X2621" s="362"/>
      <c r="Y2621" s="481"/>
      <c r="Z2621" s="362"/>
      <c r="AA2621" s="362"/>
      <c r="AB2621" s="1249"/>
      <c r="AC2621" s="1345"/>
      <c r="AI2621" s="198"/>
      <c r="AJ2621" s="234"/>
      <c r="AK2621" s="367"/>
      <c r="AL2621" s="367"/>
      <c r="AM2621" s="367"/>
    </row>
    <row r="2622" spans="1:39" s="190" customFormat="1" hidden="1">
      <c r="A2622" s="1003"/>
      <c r="B2622" s="541"/>
      <c r="C2622" s="632" t="s">
        <v>23</v>
      </c>
      <c r="D2622" s="1186" t="s">
        <v>173</v>
      </c>
      <c r="E2622" s="710"/>
      <c r="F2622" s="356"/>
      <c r="G2622" s="356"/>
      <c r="H2622" s="497"/>
      <c r="I2622" s="356"/>
      <c r="J2622" s="356"/>
      <c r="K2622" s="356"/>
      <c r="L2622" s="356"/>
      <c r="M2622" s="356"/>
      <c r="N2622" s="497"/>
      <c r="O2622" s="356"/>
      <c r="P2622" s="356"/>
      <c r="Q2622" s="356"/>
      <c r="R2622" s="356"/>
      <c r="S2622" s="356"/>
      <c r="T2622" s="356"/>
      <c r="U2622" s="356"/>
      <c r="V2622" s="1149"/>
      <c r="W2622" s="356"/>
      <c r="X2622" s="356"/>
      <c r="Y2622" s="497"/>
      <c r="Z2622" s="356"/>
      <c r="AA2622" s="356"/>
      <c r="AB2622" s="711"/>
      <c r="AC2622" s="1004"/>
      <c r="AI2622" s="198"/>
      <c r="AJ2622" s="234"/>
      <c r="AK2622" s="367"/>
      <c r="AL2622" s="367"/>
      <c r="AM2622" s="367"/>
    </row>
    <row r="2623" spans="1:39" s="190" customFormat="1" ht="16.5" hidden="1" thickBot="1">
      <c r="A2623" s="1003"/>
      <c r="B2623" s="541"/>
      <c r="C2623" s="632" t="s">
        <v>24</v>
      </c>
      <c r="D2623" s="1192" t="s">
        <v>173</v>
      </c>
      <c r="E2623" s="710"/>
      <c r="F2623" s="356"/>
      <c r="G2623" s="356"/>
      <c r="H2623" s="497"/>
      <c r="I2623" s="356"/>
      <c r="J2623" s="356"/>
      <c r="K2623" s="356"/>
      <c r="L2623" s="356"/>
      <c r="M2623" s="356"/>
      <c r="N2623" s="497"/>
      <c r="O2623" s="356"/>
      <c r="P2623" s="356"/>
      <c r="Q2623" s="356"/>
      <c r="R2623" s="356"/>
      <c r="S2623" s="356"/>
      <c r="T2623" s="356"/>
      <c r="U2623" s="356"/>
      <c r="V2623" s="1149"/>
      <c r="W2623" s="356"/>
      <c r="X2623" s="356"/>
      <c r="Y2623" s="497"/>
      <c r="Z2623" s="356"/>
      <c r="AA2623" s="356"/>
      <c r="AB2623" s="711"/>
      <c r="AC2623" s="1004"/>
      <c r="AI2623" s="198"/>
      <c r="AJ2623" s="331"/>
      <c r="AK2623" s="333"/>
      <c r="AL2623" s="367"/>
      <c r="AM2623" s="333"/>
    </row>
    <row r="2624" spans="1:39" s="190" customFormat="1">
      <c r="A2624" s="3255" t="s">
        <v>336</v>
      </c>
      <c r="B2624" s="3165" t="s">
        <v>368</v>
      </c>
      <c r="C2624" s="126" t="s">
        <v>17</v>
      </c>
      <c r="D2624" s="1026" t="s">
        <v>173</v>
      </c>
      <c r="E2624" s="72" t="e">
        <f t="shared" ref="E2624:AB2624" si="1506">(E2628-D2628)*$AE2624*$AF2624</f>
        <v>#VALUE!</v>
      </c>
      <c r="F2624" s="73">
        <f t="shared" si="1506"/>
        <v>0</v>
      </c>
      <c r="G2624" s="73">
        <f t="shared" si="1506"/>
        <v>0</v>
      </c>
      <c r="H2624" s="468">
        <f t="shared" si="1506"/>
        <v>0</v>
      </c>
      <c r="I2624" s="73">
        <f t="shared" si="1506"/>
        <v>0</v>
      </c>
      <c r="J2624" s="73">
        <f t="shared" si="1506"/>
        <v>0</v>
      </c>
      <c r="K2624" s="73">
        <f t="shared" si="1506"/>
        <v>0</v>
      </c>
      <c r="L2624" s="73">
        <f t="shared" si="1506"/>
        <v>0</v>
      </c>
      <c r="M2624" s="73">
        <f t="shared" si="1506"/>
        <v>0</v>
      </c>
      <c r="N2624" s="468">
        <f t="shared" si="1506"/>
        <v>0</v>
      </c>
      <c r="O2624" s="73">
        <f t="shared" si="1506"/>
        <v>0</v>
      </c>
      <c r="P2624" s="73">
        <f t="shared" si="1506"/>
        <v>0</v>
      </c>
      <c r="Q2624" s="73">
        <f t="shared" si="1506"/>
        <v>0</v>
      </c>
      <c r="R2624" s="73">
        <f t="shared" si="1506"/>
        <v>0</v>
      </c>
      <c r="S2624" s="73">
        <f t="shared" si="1506"/>
        <v>0</v>
      </c>
      <c r="T2624" s="73">
        <f t="shared" si="1506"/>
        <v>0</v>
      </c>
      <c r="U2624" s="73">
        <f t="shared" si="1506"/>
        <v>0</v>
      </c>
      <c r="V2624" s="504">
        <f t="shared" si="1506"/>
        <v>0</v>
      </c>
      <c r="W2624" s="73">
        <f t="shared" si="1506"/>
        <v>0</v>
      </c>
      <c r="X2624" s="73">
        <f t="shared" si="1506"/>
        <v>0</v>
      </c>
      <c r="Y2624" s="468">
        <f t="shared" si="1506"/>
        <v>0</v>
      </c>
      <c r="Z2624" s="73">
        <f t="shared" si="1506"/>
        <v>0</v>
      </c>
      <c r="AA2624" s="73">
        <f t="shared" si="1506"/>
        <v>0</v>
      </c>
      <c r="AB2624" s="74">
        <f t="shared" si="1506"/>
        <v>0</v>
      </c>
      <c r="AC2624" s="315" t="e">
        <f>SUM(E2624:AB2624)</f>
        <v>#VALUE!</v>
      </c>
      <c r="AI2624" s="198"/>
      <c r="AJ2624" s="331"/>
      <c r="AK2624" s="1081"/>
      <c r="AL2624" s="1080"/>
      <c r="AM2624" s="367"/>
    </row>
    <row r="2625" spans="1:40" s="190" customFormat="1">
      <c r="A2625" s="3256"/>
      <c r="B2625" s="3166"/>
      <c r="C2625" s="128" t="s">
        <v>19</v>
      </c>
      <c r="D2625" s="1217" t="s">
        <v>173</v>
      </c>
      <c r="E2625" s="450" t="e">
        <f t="shared" ref="E2625:AB2625" si="1507">(E2629-D2629)*$AE2624*$AF2624</f>
        <v>#VALUE!</v>
      </c>
      <c r="F2625" s="340">
        <f t="shared" si="1507"/>
        <v>0</v>
      </c>
      <c r="G2625" s="340">
        <f t="shared" si="1507"/>
        <v>0</v>
      </c>
      <c r="H2625" s="469">
        <f t="shared" si="1507"/>
        <v>0</v>
      </c>
      <c r="I2625" s="340">
        <f t="shared" si="1507"/>
        <v>0</v>
      </c>
      <c r="J2625" s="340">
        <f t="shared" si="1507"/>
        <v>0</v>
      </c>
      <c r="K2625" s="340">
        <f t="shared" si="1507"/>
        <v>0</v>
      </c>
      <c r="L2625" s="340">
        <f t="shared" si="1507"/>
        <v>0</v>
      </c>
      <c r="M2625" s="340">
        <f t="shared" si="1507"/>
        <v>0</v>
      </c>
      <c r="N2625" s="469">
        <f t="shared" si="1507"/>
        <v>0</v>
      </c>
      <c r="O2625" s="340">
        <f t="shared" si="1507"/>
        <v>0</v>
      </c>
      <c r="P2625" s="340">
        <f t="shared" si="1507"/>
        <v>0</v>
      </c>
      <c r="Q2625" s="340">
        <f t="shared" si="1507"/>
        <v>0</v>
      </c>
      <c r="R2625" s="340">
        <f t="shared" si="1507"/>
        <v>0</v>
      </c>
      <c r="S2625" s="340">
        <f t="shared" si="1507"/>
        <v>0</v>
      </c>
      <c r="T2625" s="340">
        <f t="shared" si="1507"/>
        <v>0</v>
      </c>
      <c r="U2625" s="340">
        <f t="shared" si="1507"/>
        <v>0</v>
      </c>
      <c r="V2625" s="505">
        <f t="shared" si="1507"/>
        <v>0</v>
      </c>
      <c r="W2625" s="340">
        <f t="shared" si="1507"/>
        <v>0</v>
      </c>
      <c r="X2625" s="340">
        <f t="shared" si="1507"/>
        <v>0</v>
      </c>
      <c r="Y2625" s="469">
        <f t="shared" si="1507"/>
        <v>0</v>
      </c>
      <c r="Z2625" s="340">
        <f t="shared" si="1507"/>
        <v>0</v>
      </c>
      <c r="AA2625" s="340">
        <f t="shared" si="1507"/>
        <v>0</v>
      </c>
      <c r="AB2625" s="341">
        <f t="shared" si="1507"/>
        <v>0</v>
      </c>
      <c r="AC2625" s="137" t="e">
        <f>SUM(E2625:AB2625)</f>
        <v>#VALUE!</v>
      </c>
      <c r="AI2625" s="198"/>
      <c r="AJ2625" s="234"/>
      <c r="AK2625" s="367"/>
      <c r="AL2625" s="367"/>
      <c r="AM2625" s="367"/>
    </row>
    <row r="2626" spans="1:40" s="190" customFormat="1">
      <c r="A2626" s="3256"/>
      <c r="B2626" s="3166"/>
      <c r="C2626" s="128" t="s">
        <v>20</v>
      </c>
      <c r="D2626" s="1217" t="s">
        <v>173</v>
      </c>
      <c r="E2626" s="75"/>
      <c r="F2626" s="161"/>
      <c r="G2626" s="161"/>
      <c r="H2626" s="466"/>
      <c r="I2626" s="161"/>
      <c r="J2626" s="161"/>
      <c r="K2626" s="161"/>
      <c r="L2626" s="161"/>
      <c r="M2626" s="161"/>
      <c r="N2626" s="466"/>
      <c r="O2626" s="161"/>
      <c r="P2626" s="161"/>
      <c r="Q2626" s="161"/>
      <c r="R2626" s="161"/>
      <c r="S2626" s="161"/>
      <c r="T2626" s="161"/>
      <c r="U2626" s="161"/>
      <c r="V2626" s="502"/>
      <c r="W2626" s="161"/>
      <c r="X2626" s="161"/>
      <c r="Y2626" s="466"/>
      <c r="Z2626" s="161"/>
      <c r="AA2626" s="161"/>
      <c r="AB2626" s="76"/>
      <c r="AC2626" s="137"/>
      <c r="AI2626" s="198"/>
      <c r="AJ2626" s="234"/>
      <c r="AK2626" s="367"/>
      <c r="AL2626" s="367"/>
      <c r="AM2626" s="367"/>
    </row>
    <row r="2627" spans="1:40" s="190" customFormat="1">
      <c r="A2627" s="3256"/>
      <c r="B2627" s="3166"/>
      <c r="C2627" s="128" t="s">
        <v>22</v>
      </c>
      <c r="D2627" s="1217" t="s">
        <v>173</v>
      </c>
      <c r="E2627" s="75" t="e">
        <f t="shared" ref="E2627:AB2627" si="1508">E2625/E2624</f>
        <v>#VALUE!</v>
      </c>
      <c r="F2627" s="161" t="e">
        <f t="shared" si="1508"/>
        <v>#DIV/0!</v>
      </c>
      <c r="G2627" s="161" t="e">
        <f t="shared" si="1508"/>
        <v>#DIV/0!</v>
      </c>
      <c r="H2627" s="466" t="e">
        <f t="shared" si="1508"/>
        <v>#DIV/0!</v>
      </c>
      <c r="I2627" s="161" t="e">
        <f t="shared" si="1508"/>
        <v>#DIV/0!</v>
      </c>
      <c r="J2627" s="161" t="e">
        <f t="shared" si="1508"/>
        <v>#DIV/0!</v>
      </c>
      <c r="K2627" s="161" t="e">
        <f t="shared" si="1508"/>
        <v>#DIV/0!</v>
      </c>
      <c r="L2627" s="161" t="e">
        <f t="shared" si="1508"/>
        <v>#DIV/0!</v>
      </c>
      <c r="M2627" s="161" t="e">
        <f t="shared" si="1508"/>
        <v>#DIV/0!</v>
      </c>
      <c r="N2627" s="466" t="e">
        <f t="shared" si="1508"/>
        <v>#DIV/0!</v>
      </c>
      <c r="O2627" s="161" t="e">
        <f t="shared" si="1508"/>
        <v>#DIV/0!</v>
      </c>
      <c r="P2627" s="161" t="e">
        <f t="shared" si="1508"/>
        <v>#DIV/0!</v>
      </c>
      <c r="Q2627" s="161" t="e">
        <f t="shared" si="1508"/>
        <v>#DIV/0!</v>
      </c>
      <c r="R2627" s="161" t="e">
        <f t="shared" si="1508"/>
        <v>#DIV/0!</v>
      </c>
      <c r="S2627" s="161" t="e">
        <f t="shared" si="1508"/>
        <v>#DIV/0!</v>
      </c>
      <c r="T2627" s="161" t="e">
        <f t="shared" si="1508"/>
        <v>#DIV/0!</v>
      </c>
      <c r="U2627" s="161" t="e">
        <f t="shared" si="1508"/>
        <v>#DIV/0!</v>
      </c>
      <c r="V2627" s="502" t="e">
        <f t="shared" si="1508"/>
        <v>#DIV/0!</v>
      </c>
      <c r="W2627" s="161" t="e">
        <f t="shared" si="1508"/>
        <v>#DIV/0!</v>
      </c>
      <c r="X2627" s="161" t="e">
        <f t="shared" si="1508"/>
        <v>#DIV/0!</v>
      </c>
      <c r="Y2627" s="466" t="e">
        <f t="shared" si="1508"/>
        <v>#DIV/0!</v>
      </c>
      <c r="Z2627" s="161" t="e">
        <f t="shared" si="1508"/>
        <v>#DIV/0!</v>
      </c>
      <c r="AA2627" s="161" t="e">
        <f t="shared" si="1508"/>
        <v>#DIV/0!</v>
      </c>
      <c r="AB2627" s="76" t="e">
        <f t="shared" si="1508"/>
        <v>#DIV/0!</v>
      </c>
      <c r="AC2627" s="137"/>
      <c r="AI2627" s="198"/>
      <c r="AJ2627" s="234"/>
      <c r="AK2627" s="367"/>
      <c r="AL2627" s="367"/>
      <c r="AM2627" s="367"/>
    </row>
    <row r="2628" spans="1:40" s="190" customFormat="1" ht="16.5" thickBot="1">
      <c r="A2628" s="3260"/>
      <c r="B2628" s="3261"/>
      <c r="C2628" s="131" t="s">
        <v>28</v>
      </c>
      <c r="D2628" s="1028" t="s">
        <v>173</v>
      </c>
      <c r="E2628" s="1248"/>
      <c r="F2628" s="362"/>
      <c r="G2628" s="362"/>
      <c r="H2628" s="481"/>
      <c r="I2628" s="362"/>
      <c r="J2628" s="362"/>
      <c r="K2628" s="362"/>
      <c r="L2628" s="362"/>
      <c r="M2628" s="362"/>
      <c r="N2628" s="481"/>
      <c r="O2628" s="362"/>
      <c r="P2628" s="362"/>
      <c r="Q2628" s="362"/>
      <c r="R2628" s="362"/>
      <c r="S2628" s="362"/>
      <c r="T2628" s="362"/>
      <c r="U2628" s="362"/>
      <c r="V2628" s="525"/>
      <c r="W2628" s="362"/>
      <c r="X2628" s="362"/>
      <c r="Y2628" s="481"/>
      <c r="Z2628" s="362"/>
      <c r="AA2628" s="362"/>
      <c r="AB2628" s="1249"/>
      <c r="AC2628" s="1345"/>
      <c r="AI2628" s="198"/>
      <c r="AJ2628" s="234"/>
      <c r="AK2628" s="367"/>
      <c r="AL2628" s="367"/>
      <c r="AM2628" s="367"/>
    </row>
    <row r="2629" spans="1:40" s="190" customFormat="1" hidden="1">
      <c r="A2629" s="1003"/>
      <c r="B2629" s="541"/>
      <c r="C2629" s="632" t="s">
        <v>23</v>
      </c>
      <c r="D2629" s="1186" t="s">
        <v>173</v>
      </c>
      <c r="E2629" s="710"/>
      <c r="F2629" s="356"/>
      <c r="G2629" s="356"/>
      <c r="H2629" s="497"/>
      <c r="I2629" s="356"/>
      <c r="J2629" s="356"/>
      <c r="K2629" s="356"/>
      <c r="L2629" s="356"/>
      <c r="M2629" s="356"/>
      <c r="N2629" s="497"/>
      <c r="O2629" s="356"/>
      <c r="P2629" s="356"/>
      <c r="Q2629" s="356"/>
      <c r="R2629" s="356"/>
      <c r="S2629" s="356"/>
      <c r="T2629" s="356"/>
      <c r="U2629" s="356"/>
      <c r="V2629" s="1149"/>
      <c r="W2629" s="356"/>
      <c r="X2629" s="356"/>
      <c r="Y2629" s="497"/>
      <c r="Z2629" s="356"/>
      <c r="AA2629" s="356"/>
      <c r="AB2629" s="711"/>
      <c r="AC2629" s="1004"/>
      <c r="AI2629" s="198"/>
      <c r="AJ2629" s="234"/>
      <c r="AK2629" s="367"/>
      <c r="AL2629" s="367"/>
      <c r="AM2629" s="367"/>
    </row>
    <row r="2630" spans="1:40" s="190" customFormat="1" ht="16.5" hidden="1" thickBot="1">
      <c r="A2630" s="1003"/>
      <c r="B2630" s="541"/>
      <c r="C2630" s="632" t="s">
        <v>24</v>
      </c>
      <c r="D2630" s="1192" t="s">
        <v>173</v>
      </c>
      <c r="E2630" s="710"/>
      <c r="F2630" s="356"/>
      <c r="G2630" s="356"/>
      <c r="H2630" s="497"/>
      <c r="I2630" s="356"/>
      <c r="J2630" s="356"/>
      <c r="K2630" s="356"/>
      <c r="L2630" s="356"/>
      <c r="M2630" s="356"/>
      <c r="N2630" s="497"/>
      <c r="O2630" s="356"/>
      <c r="P2630" s="356"/>
      <c r="Q2630" s="356"/>
      <c r="R2630" s="356"/>
      <c r="S2630" s="356"/>
      <c r="T2630" s="356"/>
      <c r="U2630" s="356"/>
      <c r="V2630" s="1149"/>
      <c r="W2630" s="356"/>
      <c r="X2630" s="356"/>
      <c r="Y2630" s="497"/>
      <c r="Z2630" s="356"/>
      <c r="AA2630" s="356"/>
      <c r="AB2630" s="711"/>
      <c r="AC2630" s="1005"/>
      <c r="AI2630" s="198"/>
      <c r="AJ2630" s="331"/>
      <c r="AK2630" s="333"/>
      <c r="AL2630" s="367"/>
      <c r="AM2630" s="333"/>
    </row>
    <row r="2631" spans="1:40" s="190" customFormat="1">
      <c r="A2631" s="3255" t="s">
        <v>410</v>
      </c>
      <c r="B2631" s="3165" t="s">
        <v>16</v>
      </c>
      <c r="C2631" s="126" t="s">
        <v>17</v>
      </c>
      <c r="D2631" s="2159" t="s">
        <v>131</v>
      </c>
      <c r="E2631" s="72">
        <f t="shared" ref="E2631:AB2631" si="1509">(E2635-D2635)*$AE2631*$AF2631</f>
        <v>119.99999999999744</v>
      </c>
      <c r="F2631" s="73">
        <f t="shared" si="1509"/>
        <v>96.000000000000085</v>
      </c>
      <c r="G2631" s="73">
        <f t="shared" si="1509"/>
        <v>96.000000000000085</v>
      </c>
      <c r="H2631" s="468">
        <f t="shared" si="1509"/>
        <v>96.000000000000085</v>
      </c>
      <c r="I2631" s="73">
        <f t="shared" si="1509"/>
        <v>108.00000000000409</v>
      </c>
      <c r="J2631" s="73">
        <f t="shared" si="1509"/>
        <v>96.000000000000085</v>
      </c>
      <c r="K2631" s="73">
        <f t="shared" si="1509"/>
        <v>96.000000000000085</v>
      </c>
      <c r="L2631" s="73">
        <f t="shared" si="1509"/>
        <v>96.000000000000085</v>
      </c>
      <c r="M2631" s="73">
        <f t="shared" si="1509"/>
        <v>96.000000000000085</v>
      </c>
      <c r="N2631" s="468">
        <f t="shared" si="1509"/>
        <v>96.000000000000085</v>
      </c>
      <c r="O2631" s="73">
        <f t="shared" si="1509"/>
        <v>96.000000000000085</v>
      </c>
      <c r="P2631" s="73">
        <f t="shared" si="1509"/>
        <v>96.000000000000085</v>
      </c>
      <c r="Q2631" s="73">
        <f t="shared" si="1509"/>
        <v>107.99999999999876</v>
      </c>
      <c r="R2631" s="73">
        <f t="shared" si="1509"/>
        <v>96.000000000000085</v>
      </c>
      <c r="S2631" s="73">
        <f t="shared" si="1509"/>
        <v>96.000000000000085</v>
      </c>
      <c r="T2631" s="73">
        <f t="shared" si="1509"/>
        <v>119.99999999999744</v>
      </c>
      <c r="U2631" s="73">
        <f t="shared" si="1509"/>
        <v>120.00000000000277</v>
      </c>
      <c r="V2631" s="504">
        <f t="shared" si="1509"/>
        <v>119.99999999999744</v>
      </c>
      <c r="W2631" s="73">
        <f t="shared" si="1509"/>
        <v>120.00000000000277</v>
      </c>
      <c r="X2631" s="73">
        <f t="shared" si="1509"/>
        <v>119.99999999999744</v>
      </c>
      <c r="Y2631" s="468">
        <f t="shared" si="1509"/>
        <v>132.00000000000145</v>
      </c>
      <c r="Z2631" s="73">
        <f t="shared" si="1509"/>
        <v>119.99999999999744</v>
      </c>
      <c r="AA2631" s="73">
        <f t="shared" si="1509"/>
        <v>120.00000000000277</v>
      </c>
      <c r="AB2631" s="74">
        <f t="shared" si="1509"/>
        <v>119.99999999999744</v>
      </c>
      <c r="AC2631" s="136">
        <f>SUM(E2631:AB2631)</f>
        <v>2579.9999999999977</v>
      </c>
      <c r="AD2631" s="72">
        <v>4000</v>
      </c>
      <c r="AE2631" s="73">
        <v>100</v>
      </c>
      <c r="AF2631" s="74">
        <v>120</v>
      </c>
      <c r="AI2631" s="198"/>
      <c r="AJ2631" s="331"/>
      <c r="AK2631" s="1081"/>
      <c r="AL2631" s="1080"/>
      <c r="AM2631" s="367"/>
    </row>
    <row r="2632" spans="1:40" s="190" customFormat="1">
      <c r="A2632" s="3256"/>
      <c r="B2632" s="3166"/>
      <c r="C2632" s="128" t="s">
        <v>19</v>
      </c>
      <c r="D2632" s="386" t="s">
        <v>131</v>
      </c>
      <c r="E2632" s="450">
        <f t="shared" ref="E2632:AB2632" si="1510">(E2636-D2636)*$AE2631*$AF2631</f>
        <v>59.999999999998721</v>
      </c>
      <c r="F2632" s="340">
        <f t="shared" si="1510"/>
        <v>36.000000000001364</v>
      </c>
      <c r="G2632" s="340">
        <f t="shared" si="1510"/>
        <v>48.000000000005372</v>
      </c>
      <c r="H2632" s="469">
        <f t="shared" si="1510"/>
        <v>47.999999999994714</v>
      </c>
      <c r="I2632" s="340">
        <f t="shared" si="1510"/>
        <v>48.000000000005372</v>
      </c>
      <c r="J2632" s="340">
        <f t="shared" si="1510"/>
        <v>47.999999999994714</v>
      </c>
      <c r="K2632" s="340">
        <f t="shared" si="1510"/>
        <v>36.000000000001364</v>
      </c>
      <c r="L2632" s="340">
        <f t="shared" si="1510"/>
        <v>47.999999999994714</v>
      </c>
      <c r="M2632" s="340">
        <f t="shared" si="1510"/>
        <v>48.000000000005372</v>
      </c>
      <c r="N2632" s="469">
        <f t="shared" si="1510"/>
        <v>47.999999999994714</v>
      </c>
      <c r="O2632" s="340">
        <f t="shared" si="1510"/>
        <v>36.000000000001364</v>
      </c>
      <c r="P2632" s="340">
        <f t="shared" si="1510"/>
        <v>48.000000000005372</v>
      </c>
      <c r="Q2632" s="340">
        <f t="shared" si="1510"/>
        <v>47.999999999994714</v>
      </c>
      <c r="R2632" s="340">
        <f t="shared" si="1510"/>
        <v>48.000000000005372</v>
      </c>
      <c r="S2632" s="340">
        <f t="shared" si="1510"/>
        <v>47.999999999994714</v>
      </c>
      <c r="T2632" s="340">
        <f t="shared" si="1510"/>
        <v>48.000000000005372</v>
      </c>
      <c r="U2632" s="340">
        <f t="shared" si="1510"/>
        <v>59.999999999998721</v>
      </c>
      <c r="V2632" s="505">
        <f t="shared" si="1510"/>
        <v>59.999999999998721</v>
      </c>
      <c r="W2632" s="340">
        <f t="shared" si="1510"/>
        <v>47.999999999994714</v>
      </c>
      <c r="X2632" s="340">
        <f t="shared" si="1510"/>
        <v>60.000000000009379</v>
      </c>
      <c r="Y2632" s="469">
        <f t="shared" si="1510"/>
        <v>59.999999999998721</v>
      </c>
      <c r="Z2632" s="340">
        <f t="shared" si="1510"/>
        <v>59.999999999998721</v>
      </c>
      <c r="AA2632" s="340">
        <f t="shared" si="1510"/>
        <v>47.999999999994714</v>
      </c>
      <c r="AB2632" s="341">
        <f t="shared" si="1510"/>
        <v>59.999999999998721</v>
      </c>
      <c r="AC2632" s="138">
        <f>SUM(E2632:AB2632)</f>
        <v>1199.9999999999955</v>
      </c>
      <c r="AD2632" s="75"/>
      <c r="AE2632" s="161"/>
      <c r="AF2632" s="76"/>
      <c r="AI2632" s="198"/>
      <c r="AJ2632" s="234"/>
      <c r="AK2632" s="367"/>
      <c r="AL2632" s="367"/>
      <c r="AM2632" s="367"/>
    </row>
    <row r="2633" spans="1:40" s="190" customFormat="1">
      <c r="A2633" s="3256"/>
      <c r="B2633" s="3166"/>
      <c r="C2633" s="128" t="s">
        <v>20</v>
      </c>
      <c r="D2633" s="386" t="s">
        <v>21</v>
      </c>
      <c r="E2633" s="1826">
        <v>10</v>
      </c>
      <c r="F2633" s="1827">
        <v>8</v>
      </c>
      <c r="G2633" s="1827">
        <v>8</v>
      </c>
      <c r="H2633" s="1828">
        <v>8</v>
      </c>
      <c r="I2633" s="1827">
        <v>8</v>
      </c>
      <c r="J2633" s="1827">
        <v>8</v>
      </c>
      <c r="K2633" s="1827">
        <v>8</v>
      </c>
      <c r="L2633" s="1827">
        <v>8</v>
      </c>
      <c r="M2633" s="1827">
        <v>8</v>
      </c>
      <c r="N2633" s="1828">
        <v>8</v>
      </c>
      <c r="O2633" s="1827">
        <v>8</v>
      </c>
      <c r="P2633" s="1827">
        <v>8</v>
      </c>
      <c r="Q2633" s="1827">
        <v>8</v>
      </c>
      <c r="R2633" s="1827">
        <v>8</v>
      </c>
      <c r="S2633" s="1827">
        <v>8</v>
      </c>
      <c r="T2633" s="1827">
        <v>10</v>
      </c>
      <c r="U2633" s="1827">
        <v>10</v>
      </c>
      <c r="V2633" s="1829">
        <v>10</v>
      </c>
      <c r="W2633" s="1827">
        <v>10</v>
      </c>
      <c r="X2633" s="1827">
        <v>10</v>
      </c>
      <c r="Y2633" s="1828">
        <v>10</v>
      </c>
      <c r="Z2633" s="1827">
        <v>10</v>
      </c>
      <c r="AA2633" s="1827">
        <v>10</v>
      </c>
      <c r="AB2633" s="1830">
        <v>10</v>
      </c>
      <c r="AC2633" s="138">
        <f>AVERAGE(E2633:AB2633)</f>
        <v>8.8333333333333339</v>
      </c>
      <c r="AD2633" s="78">
        <f>SQRT(MIN((E2631*E2631+E2632*E2632),(F2631*F2631+F2632*F2632),(G2631*G2631+G2632*G2632),(H2631*H2631+H2632*H2632),(I2631*I2631+I2632*I2632),(J2631*J2631+J2632*J2632),(K2631*K2631+K2632*K2632),(L2631*L2631+L2632*L2632),(M2631*M2631+M2632*M2632),(N2631*N2631+N2632*N2632),(E2631*E2631+E2632*E2632),(O2631*O2631+O2632*O2632),(P2631*P2631+P2632*P2632),(R2631*R2631+R2632*R2632),(S2631*S2631+S2632*S2632),(T2631*T2631+T2632*T2632),(U2631*U2631+U2632*U2632),(V2631*V2631+V2632*V2632),(W2631*W2631+W2632*W2632),(X2631*X2631+X2632*X2632),(Y2631*Y2631+Y2632*Y2632),(Z2631*Z2631+Z2632*Z2632),(AA2631*AA2631+AA2632*AA2632),(AB2631*AB2631+AB2632*AB2632)))/AD2631</f>
        <v>2.5632011235952733E-2</v>
      </c>
      <c r="AE2633" s="78"/>
      <c r="AF2633" s="79"/>
      <c r="AI2633" s="198"/>
      <c r="AJ2633" s="234"/>
      <c r="AK2633" s="367"/>
      <c r="AL2633" s="367"/>
      <c r="AM2633" s="367"/>
    </row>
    <row r="2634" spans="1:40" s="190" customFormat="1" ht="16.5" thickBot="1">
      <c r="A2634" s="3260"/>
      <c r="B2634" s="3261"/>
      <c r="C2634" s="131" t="s">
        <v>22</v>
      </c>
      <c r="D2634" s="384"/>
      <c r="E2634" s="721">
        <f t="shared" ref="E2634:AB2634" si="1511">E2632/E2631</f>
        <v>0.5</v>
      </c>
      <c r="F2634" s="350">
        <f t="shared" si="1511"/>
        <v>0.37500000000001388</v>
      </c>
      <c r="G2634" s="350">
        <f t="shared" si="1511"/>
        <v>0.50000000000005551</v>
      </c>
      <c r="H2634" s="484">
        <f t="shared" si="1511"/>
        <v>0.49999999999994449</v>
      </c>
      <c r="I2634" s="350">
        <f t="shared" si="1511"/>
        <v>0.44444444444447734</v>
      </c>
      <c r="J2634" s="350">
        <f t="shared" si="1511"/>
        <v>0.49999999999994449</v>
      </c>
      <c r="K2634" s="350">
        <f t="shared" si="1511"/>
        <v>0.37500000000001388</v>
      </c>
      <c r="L2634" s="350">
        <f t="shared" si="1511"/>
        <v>0.49999999999994449</v>
      </c>
      <c r="M2634" s="350">
        <f t="shared" si="1511"/>
        <v>0.50000000000005551</v>
      </c>
      <c r="N2634" s="484">
        <f t="shared" si="1511"/>
        <v>0.49999999999994449</v>
      </c>
      <c r="O2634" s="350">
        <f t="shared" si="1511"/>
        <v>0.37500000000001388</v>
      </c>
      <c r="P2634" s="350">
        <f t="shared" si="1511"/>
        <v>0.50000000000005551</v>
      </c>
      <c r="Q2634" s="350">
        <f t="shared" si="1511"/>
        <v>0.44444444444440057</v>
      </c>
      <c r="R2634" s="350">
        <f t="shared" si="1511"/>
        <v>0.50000000000005551</v>
      </c>
      <c r="S2634" s="350">
        <f t="shared" si="1511"/>
        <v>0.49999999999994449</v>
      </c>
      <c r="T2634" s="350">
        <f t="shared" si="1511"/>
        <v>0.40000000000005331</v>
      </c>
      <c r="U2634" s="350">
        <f t="shared" si="1511"/>
        <v>0.4999999999999778</v>
      </c>
      <c r="V2634" s="521">
        <f t="shared" si="1511"/>
        <v>0.5</v>
      </c>
      <c r="W2634" s="350">
        <f t="shared" si="1511"/>
        <v>0.39999999999994673</v>
      </c>
      <c r="X2634" s="350">
        <f t="shared" si="1511"/>
        <v>0.50000000000008882</v>
      </c>
      <c r="Y2634" s="484">
        <f t="shared" si="1511"/>
        <v>0.45454545454543988</v>
      </c>
      <c r="Z2634" s="350">
        <f t="shared" si="1511"/>
        <v>0.5</v>
      </c>
      <c r="AA2634" s="350">
        <f t="shared" si="1511"/>
        <v>0.39999999999994673</v>
      </c>
      <c r="AB2634" s="423">
        <f t="shared" si="1511"/>
        <v>0.5</v>
      </c>
      <c r="AC2634" s="1643">
        <f>AVERAGE(E2634:AB2634)</f>
        <v>0.46535143097642989</v>
      </c>
      <c r="AD2634" s="75"/>
      <c r="AE2634" s="161"/>
      <c r="AF2634" s="76"/>
      <c r="AI2634" s="198"/>
      <c r="AJ2634" s="234"/>
      <c r="AK2634" s="367"/>
      <c r="AL2634" s="367"/>
      <c r="AM2634" s="367"/>
    </row>
    <row r="2635" spans="1:40" s="190" customFormat="1" hidden="1">
      <c r="A2635" s="2155"/>
      <c r="B2635" s="2156"/>
      <c r="C2635" s="401" t="s">
        <v>23</v>
      </c>
      <c r="D2635" s="2160">
        <v>3.77</v>
      </c>
      <c r="E2635" s="778">
        <v>3.78</v>
      </c>
      <c r="F2635" s="142">
        <v>3.7879999999999998</v>
      </c>
      <c r="G2635" s="142">
        <v>3.7959999999999998</v>
      </c>
      <c r="H2635" s="465">
        <v>3.8039999999999998</v>
      </c>
      <c r="I2635" s="142">
        <v>3.8130000000000002</v>
      </c>
      <c r="J2635" s="142">
        <v>3.8210000000000002</v>
      </c>
      <c r="K2635" s="142">
        <v>3.8290000000000002</v>
      </c>
      <c r="L2635" s="142">
        <v>3.8370000000000002</v>
      </c>
      <c r="M2635" s="142">
        <v>3.8450000000000002</v>
      </c>
      <c r="N2635" s="465">
        <v>3.8530000000000002</v>
      </c>
      <c r="O2635" s="142">
        <v>3.8610000000000002</v>
      </c>
      <c r="P2635" s="142">
        <v>3.8690000000000002</v>
      </c>
      <c r="Q2635" s="142">
        <v>3.8780000000000001</v>
      </c>
      <c r="R2635" s="142">
        <v>3.8860000000000001</v>
      </c>
      <c r="S2635" s="142">
        <v>3.8940000000000001</v>
      </c>
      <c r="T2635" s="142">
        <v>3.9039999999999999</v>
      </c>
      <c r="U2635" s="142">
        <v>3.9140000000000001</v>
      </c>
      <c r="V2635" s="518">
        <v>3.9239999999999999</v>
      </c>
      <c r="W2635" s="142">
        <v>3.9340000000000002</v>
      </c>
      <c r="X2635" s="142">
        <v>3.944</v>
      </c>
      <c r="Y2635" s="465">
        <v>3.9550000000000001</v>
      </c>
      <c r="Z2635" s="142">
        <v>3.9649999999999999</v>
      </c>
      <c r="AA2635" s="142">
        <v>3.9750000000000001</v>
      </c>
      <c r="AB2635" s="779">
        <v>3.9849999999999999</v>
      </c>
      <c r="AC2635" s="439"/>
      <c r="AD2635" s="75"/>
      <c r="AE2635" s="161"/>
      <c r="AF2635" s="76"/>
      <c r="AG2635" s="234"/>
      <c r="AH2635" s="234"/>
      <c r="AI2635" s="234"/>
      <c r="AJ2635" s="234"/>
      <c r="AK2635" s="367"/>
      <c r="AL2635" s="367"/>
      <c r="AM2635" s="367"/>
    </row>
    <row r="2636" spans="1:40" s="190" customFormat="1" hidden="1">
      <c r="A2636" s="564"/>
      <c r="B2636" s="215"/>
      <c r="C2636" s="129" t="s">
        <v>24</v>
      </c>
      <c r="D2636" s="386">
        <v>5.96</v>
      </c>
      <c r="E2636" s="642">
        <v>5.9649999999999999</v>
      </c>
      <c r="F2636" s="343">
        <v>5.968</v>
      </c>
      <c r="G2636" s="343">
        <v>5.9720000000000004</v>
      </c>
      <c r="H2636" s="466">
        <v>5.976</v>
      </c>
      <c r="I2636" s="343">
        <v>5.98</v>
      </c>
      <c r="J2636" s="343">
        <v>5.984</v>
      </c>
      <c r="K2636" s="343">
        <v>5.9870000000000001</v>
      </c>
      <c r="L2636" s="343">
        <v>5.9909999999999997</v>
      </c>
      <c r="M2636" s="343">
        <v>5.9950000000000001</v>
      </c>
      <c r="N2636" s="466">
        <v>5.9989999999999997</v>
      </c>
      <c r="O2636" s="343">
        <v>6.0019999999999998</v>
      </c>
      <c r="P2636" s="343">
        <v>6.0060000000000002</v>
      </c>
      <c r="Q2636" s="343">
        <v>6.01</v>
      </c>
      <c r="R2636" s="343">
        <v>6.0140000000000002</v>
      </c>
      <c r="S2636" s="343">
        <v>6.0179999999999998</v>
      </c>
      <c r="T2636" s="343">
        <v>6.0220000000000002</v>
      </c>
      <c r="U2636" s="343">
        <v>6.0270000000000001</v>
      </c>
      <c r="V2636" s="502">
        <v>6.032</v>
      </c>
      <c r="W2636" s="343">
        <v>6.0359999999999996</v>
      </c>
      <c r="X2636" s="343">
        <v>6.0410000000000004</v>
      </c>
      <c r="Y2636" s="466">
        <v>6.0460000000000003</v>
      </c>
      <c r="Z2636" s="343">
        <v>6.0510000000000002</v>
      </c>
      <c r="AA2636" s="343">
        <v>6.0549999999999997</v>
      </c>
      <c r="AB2636" s="344">
        <v>6.06</v>
      </c>
      <c r="AC2636" s="137"/>
      <c r="AD2636" s="75"/>
      <c r="AE2636" s="161"/>
      <c r="AF2636" s="76"/>
      <c r="AH2636" s="367"/>
      <c r="AI2636" s="981"/>
      <c r="AJ2636" s="981"/>
      <c r="AK2636" s="982"/>
      <c r="AL2636" s="982"/>
      <c r="AM2636" s="198"/>
      <c r="AN2636" s="198"/>
    </row>
    <row r="2637" spans="1:40" s="190" customFormat="1" ht="16.5" hidden="1" thickBot="1">
      <c r="A2637" s="3315" t="s">
        <v>50</v>
      </c>
      <c r="B2637" s="3316"/>
      <c r="C2637" s="3317"/>
      <c r="D2637" s="384"/>
      <c r="E2637" s="597">
        <f>SQRT(E2631*E2631+E2632*E2632)/E2649/1.73</f>
        <v>7.3161783536909448</v>
      </c>
      <c r="F2637" s="188">
        <f t="shared" ref="F2637:AB2637" si="1512">SQRT(F2631*F2631+F2632*F2632)/F2649/1.73</f>
        <v>5.5910156474975974</v>
      </c>
      <c r="G2637" s="188">
        <f t="shared" si="1512"/>
        <v>5.8529426829530147</v>
      </c>
      <c r="H2637" s="473">
        <f t="shared" si="1512"/>
        <v>5.8529426829527553</v>
      </c>
      <c r="I2637" s="188">
        <f t="shared" si="1512"/>
        <v>6.4448845905529062</v>
      </c>
      <c r="J2637" s="188">
        <f t="shared" si="1512"/>
        <v>5.8529426829527553</v>
      </c>
      <c r="K2637" s="188">
        <f t="shared" si="1512"/>
        <v>5.5910156474975974</v>
      </c>
      <c r="L2637" s="188">
        <f t="shared" si="1512"/>
        <v>5.9086849942189712</v>
      </c>
      <c r="M2637" s="188">
        <f t="shared" si="1512"/>
        <v>5.9086849942192341</v>
      </c>
      <c r="N2637" s="473">
        <f t="shared" si="1512"/>
        <v>5.9086849942189712</v>
      </c>
      <c r="O2637" s="188">
        <f t="shared" si="1512"/>
        <v>5.6442634155690019</v>
      </c>
      <c r="P2637" s="188">
        <f t="shared" si="1512"/>
        <v>5.9086849942192341</v>
      </c>
      <c r="Q2637" s="188">
        <f t="shared" si="1512"/>
        <v>6.50626444379576</v>
      </c>
      <c r="R2637" s="188">
        <f t="shared" si="1512"/>
        <v>5.9086849942192341</v>
      </c>
      <c r="S2637" s="188">
        <f t="shared" si="1512"/>
        <v>5.9086849942189712</v>
      </c>
      <c r="T2637" s="188">
        <f t="shared" si="1512"/>
        <v>7.1149989194179861</v>
      </c>
      <c r="U2637" s="188">
        <f t="shared" si="1512"/>
        <v>7.3161783536912042</v>
      </c>
      <c r="V2637" s="509">
        <f t="shared" si="1512"/>
        <v>7.3161783536909448</v>
      </c>
      <c r="W2637" s="188">
        <f t="shared" si="1512"/>
        <v>7.0478762881027759</v>
      </c>
      <c r="X2637" s="188">
        <f t="shared" si="1512"/>
        <v>7.3161783536912033</v>
      </c>
      <c r="Y2637" s="473">
        <f t="shared" si="1512"/>
        <v>7.9068901561312934</v>
      </c>
      <c r="Z2637" s="188">
        <f t="shared" si="1512"/>
        <v>7.2478028550583193</v>
      </c>
      <c r="AA2637" s="188">
        <f t="shared" si="1512"/>
        <v>7.0478762881027759</v>
      </c>
      <c r="AB2637" s="189">
        <f t="shared" si="1512"/>
        <v>7.2478028550583193</v>
      </c>
      <c r="AC2637" s="208">
        <f>AVERAGE(E2637:AB2637)</f>
        <v>6.4860976056550728</v>
      </c>
      <c r="AD2637" s="80">
        <f>(AC2633-AC2637)/AC2633</f>
        <v>0.26572479935980314</v>
      </c>
      <c r="AE2637" s="81"/>
      <c r="AF2637" s="82"/>
      <c r="AI2637" s="198"/>
      <c r="AJ2637" s="331"/>
      <c r="AK2637" s="333"/>
      <c r="AL2637" s="367"/>
      <c r="AM2637" s="333"/>
    </row>
    <row r="2638" spans="1:40" s="190" customFormat="1">
      <c r="A2638" s="3288" t="s">
        <v>411</v>
      </c>
      <c r="B2638" s="3150" t="s">
        <v>25</v>
      </c>
      <c r="C2638" s="130" t="s">
        <v>17</v>
      </c>
      <c r="D2638" s="435"/>
      <c r="E2638" s="72">
        <f t="shared" ref="E2638:AB2638" si="1513">(E2642-D2642)*$AE2638*$AF2638</f>
        <v>0</v>
      </c>
      <c r="F2638" s="73">
        <f t="shared" si="1513"/>
        <v>0</v>
      </c>
      <c r="G2638" s="73">
        <f t="shared" si="1513"/>
        <v>0</v>
      </c>
      <c r="H2638" s="468">
        <f t="shared" si="1513"/>
        <v>0</v>
      </c>
      <c r="I2638" s="73">
        <f t="shared" si="1513"/>
        <v>0</v>
      </c>
      <c r="J2638" s="73">
        <f t="shared" si="1513"/>
        <v>0</v>
      </c>
      <c r="K2638" s="73">
        <f t="shared" si="1513"/>
        <v>0</v>
      </c>
      <c r="L2638" s="73">
        <f t="shared" si="1513"/>
        <v>0</v>
      </c>
      <c r="M2638" s="73">
        <f t="shared" si="1513"/>
        <v>0</v>
      </c>
      <c r="N2638" s="468">
        <f t="shared" si="1513"/>
        <v>0</v>
      </c>
      <c r="O2638" s="73">
        <f t="shared" si="1513"/>
        <v>0</v>
      </c>
      <c r="P2638" s="73">
        <f t="shared" si="1513"/>
        <v>0</v>
      </c>
      <c r="Q2638" s="73">
        <f t="shared" si="1513"/>
        <v>0</v>
      </c>
      <c r="R2638" s="73">
        <f t="shared" si="1513"/>
        <v>0</v>
      </c>
      <c r="S2638" s="73">
        <f t="shared" si="1513"/>
        <v>0</v>
      </c>
      <c r="T2638" s="73">
        <f t="shared" si="1513"/>
        <v>0</v>
      </c>
      <c r="U2638" s="73">
        <f t="shared" si="1513"/>
        <v>0</v>
      </c>
      <c r="V2638" s="504">
        <f t="shared" si="1513"/>
        <v>0</v>
      </c>
      <c r="W2638" s="73">
        <f t="shared" si="1513"/>
        <v>0</v>
      </c>
      <c r="X2638" s="73">
        <f t="shared" si="1513"/>
        <v>0</v>
      </c>
      <c r="Y2638" s="468">
        <f t="shared" si="1513"/>
        <v>0</v>
      </c>
      <c r="Z2638" s="73">
        <f t="shared" si="1513"/>
        <v>0</v>
      </c>
      <c r="AA2638" s="73">
        <f t="shared" si="1513"/>
        <v>0</v>
      </c>
      <c r="AB2638" s="74">
        <f t="shared" si="1513"/>
        <v>0</v>
      </c>
      <c r="AC2638" s="136">
        <f>SUM(E2638:AB2638)</f>
        <v>0</v>
      </c>
      <c r="AD2638" s="72">
        <v>1600</v>
      </c>
      <c r="AE2638" s="73">
        <v>100</v>
      </c>
      <c r="AF2638" s="74">
        <v>120</v>
      </c>
      <c r="AI2638" s="198"/>
      <c r="AJ2638" s="331"/>
      <c r="AK2638" s="1081"/>
      <c r="AL2638" s="1080"/>
      <c r="AM2638" s="367"/>
    </row>
    <row r="2639" spans="1:40" s="190" customFormat="1">
      <c r="A2639" s="3256"/>
      <c r="B2639" s="3166"/>
      <c r="C2639" s="128" t="s">
        <v>19</v>
      </c>
      <c r="D2639" s="386"/>
      <c r="E2639" s="450">
        <f t="shared" ref="E2639:AB2639" si="1514">(E2643-D2643)*$AE2638*$AF2638</f>
        <v>0</v>
      </c>
      <c r="F2639" s="340">
        <f t="shared" si="1514"/>
        <v>0</v>
      </c>
      <c r="G2639" s="340">
        <f t="shared" si="1514"/>
        <v>0</v>
      </c>
      <c r="H2639" s="469">
        <f t="shared" si="1514"/>
        <v>0</v>
      </c>
      <c r="I2639" s="340">
        <f t="shared" si="1514"/>
        <v>0</v>
      </c>
      <c r="J2639" s="340">
        <f t="shared" si="1514"/>
        <v>0</v>
      </c>
      <c r="K2639" s="340">
        <f t="shared" si="1514"/>
        <v>0</v>
      </c>
      <c r="L2639" s="340">
        <f t="shared" si="1514"/>
        <v>0</v>
      </c>
      <c r="M2639" s="340">
        <f t="shared" si="1514"/>
        <v>0</v>
      </c>
      <c r="N2639" s="469">
        <f t="shared" si="1514"/>
        <v>0</v>
      </c>
      <c r="O2639" s="340">
        <f t="shared" si="1514"/>
        <v>0</v>
      </c>
      <c r="P2639" s="340">
        <f t="shared" si="1514"/>
        <v>0</v>
      </c>
      <c r="Q2639" s="340">
        <f t="shared" si="1514"/>
        <v>0</v>
      </c>
      <c r="R2639" s="340">
        <f t="shared" si="1514"/>
        <v>0</v>
      </c>
      <c r="S2639" s="340">
        <f t="shared" si="1514"/>
        <v>0</v>
      </c>
      <c r="T2639" s="340">
        <f t="shared" si="1514"/>
        <v>0</v>
      </c>
      <c r="U2639" s="340">
        <f t="shared" si="1514"/>
        <v>0</v>
      </c>
      <c r="V2639" s="505">
        <f t="shared" si="1514"/>
        <v>0</v>
      </c>
      <c r="W2639" s="340">
        <f t="shared" si="1514"/>
        <v>0</v>
      </c>
      <c r="X2639" s="340">
        <f t="shared" si="1514"/>
        <v>0</v>
      </c>
      <c r="Y2639" s="469">
        <f t="shared" si="1514"/>
        <v>0</v>
      </c>
      <c r="Z2639" s="340">
        <f t="shared" si="1514"/>
        <v>0</v>
      </c>
      <c r="AA2639" s="340">
        <f t="shared" si="1514"/>
        <v>0</v>
      </c>
      <c r="AB2639" s="341">
        <f t="shared" si="1514"/>
        <v>0</v>
      </c>
      <c r="AC2639" s="138">
        <f>SUM(E2639:AB2639)</f>
        <v>0</v>
      </c>
      <c r="AD2639" s="75"/>
      <c r="AE2639" s="161"/>
      <c r="AF2639" s="76"/>
      <c r="AI2639" s="198"/>
      <c r="AJ2639" s="234"/>
      <c r="AK2639" s="367"/>
      <c r="AL2639" s="367"/>
      <c r="AM2639" s="367"/>
    </row>
    <row r="2640" spans="1:40" s="190" customFormat="1">
      <c r="A2640" s="3256"/>
      <c r="B2640" s="3166"/>
      <c r="C2640" s="128" t="s">
        <v>20</v>
      </c>
      <c r="D2640" s="386"/>
      <c r="E2640" s="1807">
        <v>0</v>
      </c>
      <c r="F2640" s="1790">
        <v>0</v>
      </c>
      <c r="G2640" s="1790">
        <v>0</v>
      </c>
      <c r="H2640" s="474">
        <v>0</v>
      </c>
      <c r="I2640" s="1790">
        <v>0</v>
      </c>
      <c r="J2640" s="1790">
        <v>0</v>
      </c>
      <c r="K2640" s="1790">
        <v>0</v>
      </c>
      <c r="L2640" s="1790">
        <v>0</v>
      </c>
      <c r="M2640" s="1790">
        <v>0</v>
      </c>
      <c r="N2640" s="474">
        <v>0</v>
      </c>
      <c r="O2640" s="1790">
        <v>0</v>
      </c>
      <c r="P2640" s="1790">
        <v>0</v>
      </c>
      <c r="Q2640" s="1790">
        <v>0</v>
      </c>
      <c r="R2640" s="1790">
        <v>0</v>
      </c>
      <c r="S2640" s="1790">
        <v>0</v>
      </c>
      <c r="T2640" s="1790">
        <v>0</v>
      </c>
      <c r="U2640" s="1790">
        <v>0</v>
      </c>
      <c r="V2640" s="510">
        <v>0</v>
      </c>
      <c r="W2640" s="1790">
        <v>0</v>
      </c>
      <c r="X2640" s="1790">
        <v>0</v>
      </c>
      <c r="Y2640" s="474">
        <v>0</v>
      </c>
      <c r="Z2640" s="1790">
        <v>0</v>
      </c>
      <c r="AA2640" s="1790">
        <v>0</v>
      </c>
      <c r="AB2640" s="1791">
        <v>0</v>
      </c>
      <c r="AC2640" s="138"/>
      <c r="AD2640" s="78">
        <f>SQRT(MIN((E2638*E2638+E2639*E2639),(F2638*F2638+F2639*F2639),(G2638*G2638+G2639*G2639),(H2638*H2638+H2639*H2639),(I2638*I2638+I2639*I2639),(J2638*J2638+J2639*J2639),(K2638*K2638+K2639*K2639),(L2638*L2638+L2639*L2639),(M2638*M2638+M2639*M2639),(N2638*N2638+N2639*N2639),(E2638*E2638+E2639*E2639),(O2638*O2638+O2639*O2639),(P2638*P2638+P2639*P2639),(R2638*R2638+R2639*R2639),(S2638*S2638+S2639*S2639),(T2638*T2638+T2639*T2639),(U2638*U2638+U2639*U2639),(V2638*V2638+V2639*V2639),(W2638*W2638+W2639*W2639),(X2638*X2638+X2639*X2639),(Y2638*Y2638+Y2639*Y2639),(Z2638*Z2638+Z2639*Z2639),(AA2638*AA2638+AA2639*AA2639),(AB2638*AB2638+AB2639*AB2639)))/AD2638</f>
        <v>0</v>
      </c>
      <c r="AE2640" s="78"/>
      <c r="AF2640" s="79"/>
      <c r="AI2640" s="198"/>
      <c r="AJ2640" s="234"/>
      <c r="AK2640" s="367"/>
      <c r="AL2640" s="367"/>
      <c r="AM2640" s="367"/>
    </row>
    <row r="2641" spans="1:40" s="190" customFormat="1" ht="16.5" thickBot="1">
      <c r="A2641" s="3256"/>
      <c r="B2641" s="3166"/>
      <c r="C2641" s="128" t="s">
        <v>22</v>
      </c>
      <c r="D2641" s="386"/>
      <c r="E2641" s="643" t="e">
        <f t="shared" ref="E2641:AB2641" si="1515">E2639/E2638</f>
        <v>#DIV/0!</v>
      </c>
      <c r="F2641" s="346" t="e">
        <f t="shared" si="1515"/>
        <v>#DIV/0!</v>
      </c>
      <c r="G2641" s="346" t="e">
        <f t="shared" si="1515"/>
        <v>#DIV/0!</v>
      </c>
      <c r="H2641" s="471" t="e">
        <f t="shared" si="1515"/>
        <v>#DIV/0!</v>
      </c>
      <c r="I2641" s="346" t="e">
        <f t="shared" si="1515"/>
        <v>#DIV/0!</v>
      </c>
      <c r="J2641" s="346" t="e">
        <f t="shared" si="1515"/>
        <v>#DIV/0!</v>
      </c>
      <c r="K2641" s="346" t="e">
        <f t="shared" si="1515"/>
        <v>#DIV/0!</v>
      </c>
      <c r="L2641" s="346" t="e">
        <f t="shared" si="1515"/>
        <v>#DIV/0!</v>
      </c>
      <c r="M2641" s="346" t="e">
        <f t="shared" si="1515"/>
        <v>#DIV/0!</v>
      </c>
      <c r="N2641" s="471" t="e">
        <f t="shared" si="1515"/>
        <v>#DIV/0!</v>
      </c>
      <c r="O2641" s="346" t="e">
        <f t="shared" si="1515"/>
        <v>#DIV/0!</v>
      </c>
      <c r="P2641" s="346" t="e">
        <f t="shared" si="1515"/>
        <v>#DIV/0!</v>
      </c>
      <c r="Q2641" s="346" t="e">
        <f t="shared" si="1515"/>
        <v>#DIV/0!</v>
      </c>
      <c r="R2641" s="346" t="e">
        <f t="shared" si="1515"/>
        <v>#DIV/0!</v>
      </c>
      <c r="S2641" s="346" t="e">
        <f t="shared" si="1515"/>
        <v>#DIV/0!</v>
      </c>
      <c r="T2641" s="346" t="e">
        <f t="shared" si="1515"/>
        <v>#DIV/0!</v>
      </c>
      <c r="U2641" s="346" t="e">
        <f t="shared" si="1515"/>
        <v>#DIV/0!</v>
      </c>
      <c r="V2641" s="507" t="e">
        <f t="shared" si="1515"/>
        <v>#DIV/0!</v>
      </c>
      <c r="W2641" s="346" t="e">
        <f t="shared" si="1515"/>
        <v>#DIV/0!</v>
      </c>
      <c r="X2641" s="346" t="e">
        <f t="shared" si="1515"/>
        <v>#DIV/0!</v>
      </c>
      <c r="Y2641" s="471" t="e">
        <f t="shared" si="1515"/>
        <v>#DIV/0!</v>
      </c>
      <c r="Z2641" s="346" t="e">
        <f t="shared" si="1515"/>
        <v>#DIV/0!</v>
      </c>
      <c r="AA2641" s="346" t="e">
        <f t="shared" si="1515"/>
        <v>#DIV/0!</v>
      </c>
      <c r="AB2641" s="347" t="e">
        <f t="shared" si="1515"/>
        <v>#DIV/0!</v>
      </c>
      <c r="AC2641" s="137"/>
      <c r="AD2641" s="75"/>
      <c r="AE2641" s="161"/>
      <c r="AF2641" s="76"/>
      <c r="AI2641" s="198"/>
      <c r="AJ2641" s="234"/>
      <c r="AK2641" s="367"/>
      <c r="AL2641" s="367"/>
      <c r="AM2641" s="367"/>
    </row>
    <row r="2642" spans="1:40" s="190" customFormat="1" hidden="1">
      <c r="A2642" s="564"/>
      <c r="B2642" s="215"/>
      <c r="C2642" s="129" t="s">
        <v>23</v>
      </c>
      <c r="D2642" s="386"/>
      <c r="E2642" s="642"/>
      <c r="F2642" s="343"/>
      <c r="G2642" s="343"/>
      <c r="H2642" s="466"/>
      <c r="I2642" s="343"/>
      <c r="J2642" s="343"/>
      <c r="K2642" s="343"/>
      <c r="L2642" s="343"/>
      <c r="M2642" s="343"/>
      <c r="N2642" s="466"/>
      <c r="O2642" s="343"/>
      <c r="P2642" s="343"/>
      <c r="Q2642" s="343">
        <v>0</v>
      </c>
      <c r="R2642" s="343"/>
      <c r="S2642" s="343"/>
      <c r="T2642" s="343"/>
      <c r="U2642" s="343"/>
      <c r="V2642" s="502"/>
      <c r="W2642" s="343"/>
      <c r="X2642" s="343"/>
      <c r="Y2642" s="466"/>
      <c r="Z2642" s="343"/>
      <c r="AA2642" s="343"/>
      <c r="AB2642" s="344"/>
      <c r="AC2642" s="137"/>
      <c r="AD2642" s="75"/>
      <c r="AE2642" s="161"/>
      <c r="AF2642" s="76"/>
      <c r="AI2642" s="198"/>
      <c r="AJ2642" s="234"/>
      <c r="AK2642" s="367"/>
      <c r="AL2642" s="367"/>
      <c r="AM2642" s="367"/>
    </row>
    <row r="2643" spans="1:40" s="190" customFormat="1" hidden="1">
      <c r="A2643" s="564"/>
      <c r="B2643" s="215"/>
      <c r="C2643" s="129" t="s">
        <v>24</v>
      </c>
      <c r="D2643" s="386"/>
      <c r="E2643" s="642"/>
      <c r="F2643" s="343"/>
      <c r="G2643" s="343"/>
      <c r="H2643" s="466"/>
      <c r="I2643" s="343"/>
      <c r="J2643" s="343"/>
      <c r="K2643" s="343"/>
      <c r="L2643" s="343"/>
      <c r="M2643" s="343"/>
      <c r="N2643" s="466"/>
      <c r="O2643" s="343"/>
      <c r="P2643" s="343"/>
      <c r="Q2643" s="343">
        <v>0</v>
      </c>
      <c r="R2643" s="343"/>
      <c r="S2643" s="343"/>
      <c r="T2643" s="343"/>
      <c r="U2643" s="343"/>
      <c r="V2643" s="502"/>
      <c r="W2643" s="343"/>
      <c r="X2643" s="343"/>
      <c r="Y2643" s="466"/>
      <c r="Z2643" s="343"/>
      <c r="AA2643" s="343"/>
      <c r="AB2643" s="344"/>
      <c r="AC2643" s="137"/>
      <c r="AD2643" s="75"/>
      <c r="AE2643" s="161"/>
      <c r="AF2643" s="76"/>
      <c r="AH2643" s="367"/>
      <c r="AI2643" s="981"/>
      <c r="AJ2643" s="982"/>
      <c r="AK2643" s="982"/>
      <c r="AL2643" s="198"/>
      <c r="AM2643" s="198"/>
      <c r="AN2643" s="198"/>
    </row>
    <row r="2644" spans="1:40" s="190" customFormat="1" ht="16.5" hidden="1" thickBot="1">
      <c r="A2644" s="3315" t="s">
        <v>50</v>
      </c>
      <c r="B2644" s="3316"/>
      <c r="C2644" s="3317"/>
      <c r="D2644" s="384"/>
      <c r="E2644" s="987">
        <f>SQRT(E2638*E2638+E2639*E2639)/E2615/1.73</f>
        <v>0</v>
      </c>
      <c r="F2644" s="676">
        <f t="shared" ref="F2644:AB2644" si="1516">SQRT(F2638*F2638+F2639*F2639)/F2615/1.73</f>
        <v>0</v>
      </c>
      <c r="G2644" s="676">
        <f t="shared" si="1516"/>
        <v>0</v>
      </c>
      <c r="H2644" s="677">
        <f t="shared" si="1516"/>
        <v>0</v>
      </c>
      <c r="I2644" s="676">
        <f t="shared" si="1516"/>
        <v>0</v>
      </c>
      <c r="J2644" s="676">
        <f t="shared" si="1516"/>
        <v>0</v>
      </c>
      <c r="K2644" s="676">
        <f t="shared" si="1516"/>
        <v>0</v>
      </c>
      <c r="L2644" s="676">
        <f t="shared" si="1516"/>
        <v>0</v>
      </c>
      <c r="M2644" s="676">
        <f t="shared" si="1516"/>
        <v>0</v>
      </c>
      <c r="N2644" s="677">
        <f t="shared" si="1516"/>
        <v>0</v>
      </c>
      <c r="O2644" s="676">
        <f t="shared" si="1516"/>
        <v>0</v>
      </c>
      <c r="P2644" s="676">
        <f t="shared" si="1516"/>
        <v>0</v>
      </c>
      <c r="Q2644" s="676">
        <f t="shared" si="1516"/>
        <v>0</v>
      </c>
      <c r="R2644" s="676">
        <f t="shared" si="1516"/>
        <v>0</v>
      </c>
      <c r="S2644" s="676">
        <f t="shared" si="1516"/>
        <v>0</v>
      </c>
      <c r="T2644" s="676">
        <f t="shared" si="1516"/>
        <v>0</v>
      </c>
      <c r="U2644" s="676">
        <f t="shared" si="1516"/>
        <v>0</v>
      </c>
      <c r="V2644" s="1098">
        <f t="shared" si="1516"/>
        <v>0</v>
      </c>
      <c r="W2644" s="676">
        <f t="shared" si="1516"/>
        <v>0</v>
      </c>
      <c r="X2644" s="676">
        <f t="shared" si="1516"/>
        <v>0</v>
      </c>
      <c r="Y2644" s="677">
        <f t="shared" si="1516"/>
        <v>0</v>
      </c>
      <c r="Z2644" s="676">
        <f t="shared" si="1516"/>
        <v>0</v>
      </c>
      <c r="AA2644" s="676">
        <f t="shared" si="1516"/>
        <v>0</v>
      </c>
      <c r="AB2644" s="984">
        <f t="shared" si="1516"/>
        <v>0</v>
      </c>
      <c r="AC2644" s="208">
        <f>AVERAGE(E2644:AB2644)</f>
        <v>0</v>
      </c>
      <c r="AD2644" s="80" t="e">
        <f>(AC2640-AC2644)/AC2640</f>
        <v>#DIV/0!</v>
      </c>
      <c r="AE2644" s="81"/>
      <c r="AF2644" s="82"/>
      <c r="AG2644" s="1068"/>
      <c r="AI2644" s="198"/>
      <c r="AJ2644" s="198"/>
      <c r="AK2644" s="198"/>
      <c r="AL2644" s="198"/>
      <c r="AM2644" s="198"/>
    </row>
    <row r="2645" spans="1:40" s="190" customFormat="1">
      <c r="A2645" s="155" t="s">
        <v>403</v>
      </c>
      <c r="B2645" s="156"/>
      <c r="C2645" s="1286"/>
      <c r="D2645" s="1197"/>
      <c r="E2645" s="1335">
        <f>E2631+E2638</f>
        <v>119.99999999999744</v>
      </c>
      <c r="F2645" s="85">
        <f t="shared" ref="F2645:AB2646" si="1517">F2631+F2638</f>
        <v>96.000000000000085</v>
      </c>
      <c r="G2645" s="85">
        <f t="shared" si="1517"/>
        <v>96.000000000000085</v>
      </c>
      <c r="H2645" s="467">
        <f t="shared" si="1517"/>
        <v>96.000000000000085</v>
      </c>
      <c r="I2645" s="85">
        <f t="shared" si="1517"/>
        <v>108.00000000000409</v>
      </c>
      <c r="J2645" s="85">
        <f t="shared" si="1517"/>
        <v>96.000000000000085</v>
      </c>
      <c r="K2645" s="85">
        <f t="shared" si="1517"/>
        <v>96.000000000000085</v>
      </c>
      <c r="L2645" s="85">
        <f t="shared" si="1517"/>
        <v>96.000000000000085</v>
      </c>
      <c r="M2645" s="85">
        <f t="shared" si="1517"/>
        <v>96.000000000000085</v>
      </c>
      <c r="N2645" s="467">
        <f t="shared" si="1517"/>
        <v>96.000000000000085</v>
      </c>
      <c r="O2645" s="572">
        <f t="shared" si="1517"/>
        <v>96.000000000000085</v>
      </c>
      <c r="P2645" s="85">
        <f t="shared" si="1517"/>
        <v>96.000000000000085</v>
      </c>
      <c r="Q2645" s="85">
        <f t="shared" si="1517"/>
        <v>107.99999999999876</v>
      </c>
      <c r="R2645" s="85">
        <f t="shared" si="1517"/>
        <v>96.000000000000085</v>
      </c>
      <c r="S2645" s="85">
        <f t="shared" si="1517"/>
        <v>96.000000000000085</v>
      </c>
      <c r="T2645" s="85">
        <f t="shared" si="1517"/>
        <v>119.99999999999744</v>
      </c>
      <c r="U2645" s="85">
        <f t="shared" si="1517"/>
        <v>120.00000000000277</v>
      </c>
      <c r="V2645" s="572">
        <f t="shared" si="1517"/>
        <v>119.99999999999744</v>
      </c>
      <c r="W2645" s="85">
        <f t="shared" si="1517"/>
        <v>120.00000000000277</v>
      </c>
      <c r="X2645" s="85">
        <f t="shared" si="1517"/>
        <v>119.99999999999744</v>
      </c>
      <c r="Y2645" s="467">
        <f t="shared" si="1517"/>
        <v>132.00000000000145</v>
      </c>
      <c r="Z2645" s="85">
        <f t="shared" si="1517"/>
        <v>119.99999999999744</v>
      </c>
      <c r="AA2645" s="85">
        <f t="shared" si="1517"/>
        <v>120.00000000000277</v>
      </c>
      <c r="AB2645" s="86">
        <f t="shared" si="1517"/>
        <v>119.99999999999744</v>
      </c>
      <c r="AC2645" s="1202"/>
      <c r="AD2645" s="1288">
        <f>MIN(E2645:AB2645)</f>
        <v>96.000000000000085</v>
      </c>
      <c r="AE2645" s="85"/>
      <c r="AF2645" s="86"/>
      <c r="AG2645" s="1068"/>
      <c r="AI2645" s="198"/>
      <c r="AJ2645" s="198"/>
      <c r="AK2645" s="198"/>
      <c r="AL2645" s="198"/>
      <c r="AM2645" s="198"/>
    </row>
    <row r="2646" spans="1:40" s="190" customFormat="1">
      <c r="A2646" s="157" t="s">
        <v>404</v>
      </c>
      <c r="B2646" s="158"/>
      <c r="C2646" s="1289"/>
      <c r="D2646" s="1203"/>
      <c r="E2646" s="1336">
        <f>E2632+E2639</f>
        <v>59.999999999998721</v>
      </c>
      <c r="F2646" s="88">
        <f t="shared" si="1517"/>
        <v>36.000000000001364</v>
      </c>
      <c r="G2646" s="88">
        <f t="shared" si="1517"/>
        <v>48.000000000005372</v>
      </c>
      <c r="H2646" s="466">
        <f t="shared" si="1517"/>
        <v>47.999999999994714</v>
      </c>
      <c r="I2646" s="88">
        <f t="shared" si="1517"/>
        <v>48.000000000005372</v>
      </c>
      <c r="J2646" s="88">
        <f t="shared" si="1517"/>
        <v>47.999999999994714</v>
      </c>
      <c r="K2646" s="88">
        <f t="shared" si="1517"/>
        <v>36.000000000001364</v>
      </c>
      <c r="L2646" s="88">
        <f t="shared" si="1517"/>
        <v>47.999999999994714</v>
      </c>
      <c r="M2646" s="88">
        <f t="shared" si="1517"/>
        <v>48.000000000005372</v>
      </c>
      <c r="N2646" s="466">
        <f t="shared" si="1517"/>
        <v>47.999999999994714</v>
      </c>
      <c r="O2646" s="574">
        <f t="shared" si="1517"/>
        <v>36.000000000001364</v>
      </c>
      <c r="P2646" s="88">
        <f t="shared" si="1517"/>
        <v>48.000000000005372</v>
      </c>
      <c r="Q2646" s="88">
        <f t="shared" si="1517"/>
        <v>47.999999999994714</v>
      </c>
      <c r="R2646" s="88">
        <f t="shared" si="1517"/>
        <v>48.000000000005372</v>
      </c>
      <c r="S2646" s="88">
        <f t="shared" si="1517"/>
        <v>47.999999999994714</v>
      </c>
      <c r="T2646" s="88">
        <f t="shared" si="1517"/>
        <v>48.000000000005372</v>
      </c>
      <c r="U2646" s="88">
        <f t="shared" si="1517"/>
        <v>59.999999999998721</v>
      </c>
      <c r="V2646" s="574">
        <f t="shared" si="1517"/>
        <v>59.999999999998721</v>
      </c>
      <c r="W2646" s="88">
        <f t="shared" si="1517"/>
        <v>47.999999999994714</v>
      </c>
      <c r="X2646" s="88">
        <f t="shared" si="1517"/>
        <v>60.000000000009379</v>
      </c>
      <c r="Y2646" s="466">
        <f t="shared" si="1517"/>
        <v>59.999999999998721</v>
      </c>
      <c r="Z2646" s="88">
        <f t="shared" si="1517"/>
        <v>59.999999999998721</v>
      </c>
      <c r="AA2646" s="88">
        <f t="shared" si="1517"/>
        <v>47.999999999994714</v>
      </c>
      <c r="AB2646" s="89">
        <f t="shared" si="1517"/>
        <v>59.999999999998721</v>
      </c>
      <c r="AC2646" s="1208"/>
      <c r="AD2646" s="1291">
        <f>MIN(E2646:AB2646)</f>
        <v>36.000000000001364</v>
      </c>
      <c r="AE2646" s="88"/>
      <c r="AF2646" s="89"/>
      <c r="AG2646" s="1068"/>
      <c r="AI2646" s="198"/>
      <c r="AJ2646" s="198"/>
      <c r="AK2646" s="198"/>
      <c r="AL2646" s="198"/>
      <c r="AM2646" s="198"/>
    </row>
    <row r="2647" spans="1:40" s="190" customFormat="1" ht="16.5" thickBot="1">
      <c r="A2647" s="159" t="s">
        <v>62</v>
      </c>
      <c r="B2647" s="160"/>
      <c r="C2647" s="1337"/>
      <c r="D2647" s="1209"/>
      <c r="E2647" s="1338">
        <f>SQRT(E2645*E2645+E2646*E2646)</f>
        <v>134.16407864998453</v>
      </c>
      <c r="F2647" s="91">
        <f t="shared" ref="F2647:AB2647" si="1518">SQRT(F2645*F2645+F2646*F2646)</f>
        <v>102.52804494381093</v>
      </c>
      <c r="G2647" s="91">
        <f t="shared" si="1518"/>
        <v>107.33126291999238</v>
      </c>
      <c r="H2647" s="946">
        <f t="shared" si="1518"/>
        <v>107.33126291998762</v>
      </c>
      <c r="I2647" s="91">
        <f t="shared" si="1518"/>
        <v>118.18629362155919</v>
      </c>
      <c r="J2647" s="91">
        <f t="shared" si="1518"/>
        <v>107.33126291998762</v>
      </c>
      <c r="K2647" s="91">
        <f t="shared" si="1518"/>
        <v>102.52804494381093</v>
      </c>
      <c r="L2647" s="91">
        <f t="shared" si="1518"/>
        <v>107.33126291998762</v>
      </c>
      <c r="M2647" s="91">
        <f t="shared" si="1518"/>
        <v>107.33126291999238</v>
      </c>
      <c r="N2647" s="946">
        <f t="shared" si="1518"/>
        <v>107.33126291998762</v>
      </c>
      <c r="O2647" s="576">
        <f t="shared" si="1518"/>
        <v>102.52804494381093</v>
      </c>
      <c r="P2647" s="91">
        <f t="shared" si="1518"/>
        <v>107.33126291999238</v>
      </c>
      <c r="Q2647" s="91">
        <f t="shared" si="1518"/>
        <v>118.18629362154998</v>
      </c>
      <c r="R2647" s="91">
        <f t="shared" si="1518"/>
        <v>107.33126291999238</v>
      </c>
      <c r="S2647" s="91">
        <f t="shared" si="1518"/>
        <v>107.33126291998762</v>
      </c>
      <c r="T2647" s="91">
        <f t="shared" si="1518"/>
        <v>129.24395537122771</v>
      </c>
      <c r="U2647" s="91">
        <f t="shared" si="1518"/>
        <v>134.16407864998931</v>
      </c>
      <c r="V2647" s="576">
        <f t="shared" si="1518"/>
        <v>134.16407864998453</v>
      </c>
      <c r="W2647" s="91">
        <f t="shared" si="1518"/>
        <v>129.24395537122871</v>
      </c>
      <c r="X2647" s="91">
        <f t="shared" si="1518"/>
        <v>134.16407864998928</v>
      </c>
      <c r="Y2647" s="946">
        <f t="shared" si="1518"/>
        <v>144.99655168313566</v>
      </c>
      <c r="Z2647" s="91">
        <f t="shared" si="1518"/>
        <v>134.16407864998453</v>
      </c>
      <c r="AA2647" s="91">
        <f t="shared" si="1518"/>
        <v>129.24395537122871</v>
      </c>
      <c r="AB2647" s="92">
        <f t="shared" si="1518"/>
        <v>134.16407864998453</v>
      </c>
      <c r="AC2647" s="1210"/>
      <c r="AD2647" s="1294">
        <f>MIN(E2647:AB2647)</f>
        <v>102.52804494381093</v>
      </c>
      <c r="AE2647" s="1295"/>
      <c r="AF2647" s="1293"/>
      <c r="AG2647" s="900"/>
      <c r="AI2647" s="198"/>
      <c r="AJ2647" s="198"/>
      <c r="AK2647" s="198"/>
      <c r="AL2647" s="198"/>
      <c r="AM2647" s="198"/>
    </row>
    <row r="2648" spans="1:40" s="190" customFormat="1" ht="16.5" thickBot="1">
      <c r="A2648" s="650" t="s">
        <v>26</v>
      </c>
      <c r="B2648" s="651"/>
      <c r="C2648" s="652"/>
      <c r="D2648" s="1211"/>
      <c r="E2648" s="1212">
        <v>1</v>
      </c>
      <c r="F2648" s="768">
        <v>2</v>
      </c>
      <c r="G2648" s="768">
        <v>3</v>
      </c>
      <c r="H2648" s="769">
        <v>4</v>
      </c>
      <c r="I2648" s="768">
        <v>5</v>
      </c>
      <c r="J2648" s="768">
        <v>6</v>
      </c>
      <c r="K2648" s="768">
        <v>7</v>
      </c>
      <c r="L2648" s="768">
        <v>8</v>
      </c>
      <c r="M2648" s="768">
        <v>9</v>
      </c>
      <c r="N2648" s="769">
        <v>10</v>
      </c>
      <c r="O2648" s="768">
        <v>11</v>
      </c>
      <c r="P2648" s="768">
        <v>12</v>
      </c>
      <c r="Q2648" s="768">
        <v>13</v>
      </c>
      <c r="R2648" s="768">
        <v>14</v>
      </c>
      <c r="S2648" s="768">
        <v>15</v>
      </c>
      <c r="T2648" s="768">
        <v>16</v>
      </c>
      <c r="U2648" s="768">
        <v>17</v>
      </c>
      <c r="V2648" s="769">
        <v>18</v>
      </c>
      <c r="W2648" s="768">
        <v>19</v>
      </c>
      <c r="X2648" s="768">
        <v>20</v>
      </c>
      <c r="Y2648" s="769">
        <v>21</v>
      </c>
      <c r="Z2648" s="768">
        <v>22</v>
      </c>
      <c r="AA2648" s="768">
        <v>23</v>
      </c>
      <c r="AB2648" s="1213">
        <v>24</v>
      </c>
      <c r="AC2648" s="1346"/>
      <c r="AD2648" s="1315"/>
      <c r="AE2648" s="900"/>
      <c r="AF2648" s="900"/>
      <c r="AG2648" s="333"/>
      <c r="AI2648" s="198"/>
      <c r="AJ2648" s="198"/>
      <c r="AK2648" s="198"/>
      <c r="AL2648" s="198"/>
      <c r="AM2648" s="198"/>
    </row>
    <row r="2649" spans="1:40" s="190" customFormat="1" ht="16.5" thickBot="1">
      <c r="A2649" s="1032" t="s">
        <v>27</v>
      </c>
      <c r="B2649" s="150"/>
      <c r="C2649" s="949" t="s">
        <v>28</v>
      </c>
      <c r="D2649" s="1347"/>
      <c r="E2649" s="1348">
        <v>10.6</v>
      </c>
      <c r="F2649" s="1349">
        <v>10.6</v>
      </c>
      <c r="G2649" s="1349">
        <v>10.6</v>
      </c>
      <c r="H2649" s="472">
        <v>10.6</v>
      </c>
      <c r="I2649" s="1349">
        <v>10.6</v>
      </c>
      <c r="J2649" s="1349">
        <v>10.6</v>
      </c>
      <c r="K2649" s="1349">
        <v>10.6</v>
      </c>
      <c r="L2649" s="1349">
        <v>10.5</v>
      </c>
      <c r="M2649" s="1349">
        <v>10.5</v>
      </c>
      <c r="N2649" s="472">
        <v>10.5</v>
      </c>
      <c r="O2649" s="1349">
        <v>10.5</v>
      </c>
      <c r="P2649" s="1349">
        <v>10.5</v>
      </c>
      <c r="Q2649" s="1349">
        <v>10.5</v>
      </c>
      <c r="R2649" s="1349">
        <v>10.5</v>
      </c>
      <c r="S2649" s="1349">
        <v>10.5</v>
      </c>
      <c r="T2649" s="1349">
        <v>10.5</v>
      </c>
      <c r="U2649" s="1349">
        <v>10.6</v>
      </c>
      <c r="V2649" s="1350">
        <v>10.6</v>
      </c>
      <c r="W2649" s="1349">
        <v>10.6</v>
      </c>
      <c r="X2649" s="1349">
        <v>10.6</v>
      </c>
      <c r="Y2649" s="472">
        <v>10.6</v>
      </c>
      <c r="Z2649" s="1349">
        <v>10.7</v>
      </c>
      <c r="AA2649" s="1349">
        <v>10.6</v>
      </c>
      <c r="AB2649" s="1351">
        <v>10.7</v>
      </c>
      <c r="AC2649" s="1352">
        <f>AVERAGE(E2649:AB2649)</f>
        <v>10.570833333333331</v>
      </c>
      <c r="AD2649" s="331"/>
      <c r="AE2649" s="333"/>
      <c r="AF2649" s="333"/>
      <c r="AG2649" s="333"/>
      <c r="AI2649" s="198"/>
      <c r="AJ2649" s="198"/>
      <c r="AK2649" s="198"/>
      <c r="AL2649" s="198"/>
      <c r="AM2649" s="198"/>
    </row>
    <row r="2650" spans="1:40" s="190" customFormat="1" ht="16.5" thickBot="1">
      <c r="A2650" s="1032" t="s">
        <v>29</v>
      </c>
      <c r="B2650" s="150"/>
      <c r="C2650" s="949" t="s">
        <v>28</v>
      </c>
      <c r="D2650" s="1353"/>
      <c r="E2650" s="1013"/>
      <c r="F2650" s="152"/>
      <c r="G2650" s="152"/>
      <c r="H2650" s="670"/>
      <c r="I2650" s="152"/>
      <c r="J2650" s="152"/>
      <c r="K2650" s="152"/>
      <c r="L2650" s="152"/>
      <c r="M2650" s="152"/>
      <c r="N2650" s="670"/>
      <c r="O2650" s="152"/>
      <c r="P2650" s="152"/>
      <c r="Q2650" s="152"/>
      <c r="R2650" s="152"/>
      <c r="S2650" s="152"/>
      <c r="T2650" s="152"/>
      <c r="U2650" s="152"/>
      <c r="V2650" s="671"/>
      <c r="W2650" s="152"/>
      <c r="X2650" s="152"/>
      <c r="Y2650" s="670"/>
      <c r="Z2650" s="152"/>
      <c r="AA2650" s="152"/>
      <c r="AB2650" s="672"/>
      <c r="AC2650" s="1354"/>
      <c r="AD2650" s="331"/>
      <c r="AE2650" s="333"/>
      <c r="AF2650" s="333"/>
      <c r="AI2650" s="331"/>
      <c r="AJ2650" s="333"/>
      <c r="AK2650" s="367"/>
      <c r="AL2650" s="333"/>
      <c r="AM2650" s="198"/>
    </row>
    <row r="2651" spans="1:40" s="190" customFormat="1">
      <c r="A2651" s="3255" t="s">
        <v>56</v>
      </c>
      <c r="B2651" s="3165" t="s">
        <v>33</v>
      </c>
      <c r="C2651" s="126" t="s">
        <v>17</v>
      </c>
      <c r="D2651" s="118"/>
      <c r="E2651" s="72">
        <f t="shared" ref="E2651:AB2651" si="1519">(E2655-D2655)*$AE2651*$AF2651</f>
        <v>0</v>
      </c>
      <c r="F2651" s="73">
        <f t="shared" si="1519"/>
        <v>0</v>
      </c>
      <c r="G2651" s="73">
        <f t="shared" si="1519"/>
        <v>0</v>
      </c>
      <c r="H2651" s="468">
        <f t="shared" si="1519"/>
        <v>0</v>
      </c>
      <c r="I2651" s="73">
        <f t="shared" si="1519"/>
        <v>0</v>
      </c>
      <c r="J2651" s="73">
        <f t="shared" si="1519"/>
        <v>0</v>
      </c>
      <c r="K2651" s="73">
        <f t="shared" si="1519"/>
        <v>0</v>
      </c>
      <c r="L2651" s="73">
        <f t="shared" si="1519"/>
        <v>0</v>
      </c>
      <c r="M2651" s="73">
        <f t="shared" si="1519"/>
        <v>0</v>
      </c>
      <c r="N2651" s="468">
        <f t="shared" si="1519"/>
        <v>0</v>
      </c>
      <c r="O2651" s="73">
        <f t="shared" si="1519"/>
        <v>0</v>
      </c>
      <c r="P2651" s="73">
        <f t="shared" si="1519"/>
        <v>0</v>
      </c>
      <c r="Q2651" s="73">
        <f t="shared" si="1519"/>
        <v>0</v>
      </c>
      <c r="R2651" s="73">
        <f t="shared" si="1519"/>
        <v>0</v>
      </c>
      <c r="S2651" s="73">
        <f t="shared" si="1519"/>
        <v>0</v>
      </c>
      <c r="T2651" s="73">
        <f t="shared" si="1519"/>
        <v>0</v>
      </c>
      <c r="U2651" s="73">
        <f t="shared" si="1519"/>
        <v>0</v>
      </c>
      <c r="V2651" s="504">
        <f t="shared" si="1519"/>
        <v>0</v>
      </c>
      <c r="W2651" s="73">
        <f t="shared" si="1519"/>
        <v>0</v>
      </c>
      <c r="X2651" s="73">
        <f t="shared" si="1519"/>
        <v>0</v>
      </c>
      <c r="Y2651" s="468">
        <f t="shared" si="1519"/>
        <v>0</v>
      </c>
      <c r="Z2651" s="73">
        <f t="shared" si="1519"/>
        <v>0</v>
      </c>
      <c r="AA2651" s="73">
        <f t="shared" si="1519"/>
        <v>0</v>
      </c>
      <c r="AB2651" s="74">
        <f t="shared" si="1519"/>
        <v>0</v>
      </c>
      <c r="AC2651" s="136">
        <f>SUM(E2651:AB2651)</f>
        <v>0</v>
      </c>
      <c r="AD2651" s="906"/>
      <c r="AE2651" s="605">
        <v>0</v>
      </c>
      <c r="AF2651" s="606">
        <v>0</v>
      </c>
      <c r="AI2651" s="331"/>
      <c r="AJ2651" s="1081"/>
      <c r="AK2651" s="1080"/>
      <c r="AL2651" s="367"/>
      <c r="AM2651" s="198"/>
    </row>
    <row r="2652" spans="1:40" s="190" customFormat="1">
      <c r="A2652" s="3256"/>
      <c r="B2652" s="3166"/>
      <c r="C2652" s="128" t="s">
        <v>19</v>
      </c>
      <c r="D2652" s="113"/>
      <c r="E2652" s="450">
        <f t="shared" ref="E2652:AB2652" si="1520">(E2656-D2656)*$AE2651*$AF2651</f>
        <v>0</v>
      </c>
      <c r="F2652" s="340">
        <f t="shared" si="1520"/>
        <v>0</v>
      </c>
      <c r="G2652" s="340">
        <f t="shared" si="1520"/>
        <v>0</v>
      </c>
      <c r="H2652" s="469">
        <f t="shared" si="1520"/>
        <v>0</v>
      </c>
      <c r="I2652" s="340">
        <f t="shared" si="1520"/>
        <v>0</v>
      </c>
      <c r="J2652" s="340">
        <f t="shared" si="1520"/>
        <v>0</v>
      </c>
      <c r="K2652" s="340">
        <f t="shared" si="1520"/>
        <v>0</v>
      </c>
      <c r="L2652" s="340">
        <f t="shared" si="1520"/>
        <v>0</v>
      </c>
      <c r="M2652" s="340">
        <f t="shared" si="1520"/>
        <v>0</v>
      </c>
      <c r="N2652" s="469">
        <f t="shared" si="1520"/>
        <v>0</v>
      </c>
      <c r="O2652" s="340">
        <f t="shared" si="1520"/>
        <v>0</v>
      </c>
      <c r="P2652" s="340">
        <f t="shared" si="1520"/>
        <v>0</v>
      </c>
      <c r="Q2652" s="340">
        <f t="shared" si="1520"/>
        <v>0</v>
      </c>
      <c r="R2652" s="340">
        <f t="shared" si="1520"/>
        <v>0</v>
      </c>
      <c r="S2652" s="340">
        <f t="shared" si="1520"/>
        <v>0</v>
      </c>
      <c r="T2652" s="340">
        <f t="shared" si="1520"/>
        <v>0</v>
      </c>
      <c r="U2652" s="340">
        <f t="shared" si="1520"/>
        <v>0</v>
      </c>
      <c r="V2652" s="505">
        <f t="shared" si="1520"/>
        <v>0</v>
      </c>
      <c r="W2652" s="340">
        <f t="shared" si="1520"/>
        <v>0</v>
      </c>
      <c r="X2652" s="340">
        <f t="shared" si="1520"/>
        <v>0</v>
      </c>
      <c r="Y2652" s="469">
        <f t="shared" si="1520"/>
        <v>0</v>
      </c>
      <c r="Z2652" s="340">
        <f t="shared" si="1520"/>
        <v>0</v>
      </c>
      <c r="AA2652" s="340">
        <f t="shared" si="1520"/>
        <v>0</v>
      </c>
      <c r="AB2652" s="341">
        <f t="shared" si="1520"/>
        <v>0</v>
      </c>
      <c r="AC2652" s="138">
        <f>SUM(E2652:AB2652)</f>
        <v>0</v>
      </c>
      <c r="AD2652" s="907"/>
      <c r="AE2652" s="908"/>
      <c r="AF2652" s="909"/>
      <c r="AI2652" s="234"/>
      <c r="AJ2652" s="367"/>
      <c r="AK2652" s="367"/>
      <c r="AL2652" s="367"/>
      <c r="AM2652" s="198"/>
    </row>
    <row r="2653" spans="1:40" s="190" customFormat="1">
      <c r="A2653" s="3256"/>
      <c r="B2653" s="3166"/>
      <c r="C2653" s="128" t="s">
        <v>20</v>
      </c>
      <c r="D2653" s="113" t="s">
        <v>285</v>
      </c>
      <c r="E2653" s="1807"/>
      <c r="F2653" s="1790"/>
      <c r="G2653" s="1790"/>
      <c r="H2653" s="474"/>
      <c r="I2653" s="1790"/>
      <c r="J2653" s="1790"/>
      <c r="K2653" s="1790"/>
      <c r="L2653" s="1790"/>
      <c r="M2653" s="1790"/>
      <c r="N2653" s="474"/>
      <c r="O2653" s="1790"/>
      <c r="P2653" s="1790"/>
      <c r="Q2653" s="1790"/>
      <c r="R2653" s="1790"/>
      <c r="S2653" s="1790"/>
      <c r="T2653" s="1790"/>
      <c r="U2653" s="1790"/>
      <c r="V2653" s="510"/>
      <c r="W2653" s="1790"/>
      <c r="X2653" s="1790"/>
      <c r="Y2653" s="474"/>
      <c r="Z2653" s="1790"/>
      <c r="AA2653" s="1790"/>
      <c r="AB2653" s="1791"/>
      <c r="AC2653" s="138"/>
      <c r="AD2653" s="907"/>
      <c r="AE2653" s="908"/>
      <c r="AF2653" s="909"/>
      <c r="AI2653" s="234"/>
      <c r="AJ2653" s="367"/>
      <c r="AK2653" s="367"/>
      <c r="AL2653" s="367"/>
      <c r="AM2653" s="198"/>
    </row>
    <row r="2654" spans="1:40" s="190" customFormat="1" ht="16.5" thickBot="1">
      <c r="A2654" s="3256"/>
      <c r="B2654" s="3166"/>
      <c r="C2654" s="128" t="s">
        <v>22</v>
      </c>
      <c r="D2654" s="119"/>
      <c r="E2654" s="643" t="e">
        <f t="shared" ref="E2654:AB2654" si="1521">E2652/E2651</f>
        <v>#DIV/0!</v>
      </c>
      <c r="F2654" s="346" t="e">
        <f t="shared" si="1521"/>
        <v>#DIV/0!</v>
      </c>
      <c r="G2654" s="346" t="e">
        <f t="shared" si="1521"/>
        <v>#DIV/0!</v>
      </c>
      <c r="H2654" s="471" t="e">
        <f t="shared" si="1521"/>
        <v>#DIV/0!</v>
      </c>
      <c r="I2654" s="346" t="e">
        <f t="shared" si="1521"/>
        <v>#DIV/0!</v>
      </c>
      <c r="J2654" s="346" t="e">
        <f t="shared" si="1521"/>
        <v>#DIV/0!</v>
      </c>
      <c r="K2654" s="346" t="e">
        <f t="shared" si="1521"/>
        <v>#DIV/0!</v>
      </c>
      <c r="L2654" s="346" t="e">
        <f t="shared" si="1521"/>
        <v>#DIV/0!</v>
      </c>
      <c r="M2654" s="346" t="e">
        <f t="shared" si="1521"/>
        <v>#DIV/0!</v>
      </c>
      <c r="N2654" s="471" t="e">
        <f t="shared" si="1521"/>
        <v>#DIV/0!</v>
      </c>
      <c r="O2654" s="346" t="e">
        <f t="shared" si="1521"/>
        <v>#DIV/0!</v>
      </c>
      <c r="P2654" s="346" t="e">
        <f t="shared" si="1521"/>
        <v>#DIV/0!</v>
      </c>
      <c r="Q2654" s="346" t="e">
        <f t="shared" si="1521"/>
        <v>#DIV/0!</v>
      </c>
      <c r="R2654" s="346" t="e">
        <f t="shared" si="1521"/>
        <v>#DIV/0!</v>
      </c>
      <c r="S2654" s="346" t="e">
        <f t="shared" si="1521"/>
        <v>#DIV/0!</v>
      </c>
      <c r="T2654" s="346" t="e">
        <f t="shared" si="1521"/>
        <v>#DIV/0!</v>
      </c>
      <c r="U2654" s="346" t="e">
        <f t="shared" si="1521"/>
        <v>#DIV/0!</v>
      </c>
      <c r="V2654" s="507" t="e">
        <f t="shared" si="1521"/>
        <v>#DIV/0!</v>
      </c>
      <c r="W2654" s="346" t="e">
        <f t="shared" si="1521"/>
        <v>#DIV/0!</v>
      </c>
      <c r="X2654" s="346" t="e">
        <f t="shared" si="1521"/>
        <v>#DIV/0!</v>
      </c>
      <c r="Y2654" s="471" t="e">
        <f t="shared" si="1521"/>
        <v>#DIV/0!</v>
      </c>
      <c r="Z2654" s="346" t="e">
        <f t="shared" si="1521"/>
        <v>#DIV/0!</v>
      </c>
      <c r="AA2654" s="346" t="e">
        <f t="shared" si="1521"/>
        <v>#DIV/0!</v>
      </c>
      <c r="AB2654" s="347" t="e">
        <f t="shared" si="1521"/>
        <v>#DIV/0!</v>
      </c>
      <c r="AC2654" s="137"/>
      <c r="AD2654" s="907"/>
      <c r="AE2654" s="908"/>
      <c r="AF2654" s="909"/>
      <c r="AI2654" s="234"/>
      <c r="AJ2654" s="367"/>
      <c r="AK2654" s="367"/>
      <c r="AL2654" s="367"/>
      <c r="AM2654" s="198"/>
    </row>
    <row r="2655" spans="1:40" s="190" customFormat="1" hidden="1">
      <c r="A2655" s="564"/>
      <c r="B2655" s="215"/>
      <c r="C2655" s="129" t="s">
        <v>23</v>
      </c>
      <c r="D2655" s="435"/>
      <c r="E2655" s="642"/>
      <c r="F2655" s="343"/>
      <c r="G2655" s="343"/>
      <c r="H2655" s="466"/>
      <c r="I2655" s="343"/>
      <c r="J2655" s="343"/>
      <c r="K2655" s="343"/>
      <c r="L2655" s="343"/>
      <c r="M2655" s="343"/>
      <c r="N2655" s="466"/>
      <c r="O2655" s="343"/>
      <c r="P2655" s="343"/>
      <c r="Q2655" s="343"/>
      <c r="R2655" s="343"/>
      <c r="S2655" s="343"/>
      <c r="T2655" s="343"/>
      <c r="U2655" s="343"/>
      <c r="V2655" s="502"/>
      <c r="W2655" s="343"/>
      <c r="X2655" s="343"/>
      <c r="Y2655" s="466"/>
      <c r="Z2655" s="343"/>
      <c r="AA2655" s="343"/>
      <c r="AB2655" s="344"/>
      <c r="AC2655" s="137"/>
      <c r="AD2655" s="907"/>
      <c r="AE2655" s="908"/>
      <c r="AF2655" s="909"/>
      <c r="AI2655" s="234"/>
      <c r="AJ2655" s="367"/>
      <c r="AK2655" s="367"/>
      <c r="AL2655" s="367"/>
      <c r="AM2655" s="198"/>
    </row>
    <row r="2656" spans="1:40" s="190" customFormat="1" hidden="1">
      <c r="A2656" s="564"/>
      <c r="B2656" s="215"/>
      <c r="C2656" s="129" t="s">
        <v>24</v>
      </c>
      <c r="D2656" s="386"/>
      <c r="E2656" s="642"/>
      <c r="F2656" s="343"/>
      <c r="G2656" s="343"/>
      <c r="H2656" s="466"/>
      <c r="I2656" s="343"/>
      <c r="J2656" s="343"/>
      <c r="K2656" s="343"/>
      <c r="L2656" s="343"/>
      <c r="M2656" s="343"/>
      <c r="N2656" s="466"/>
      <c r="O2656" s="343"/>
      <c r="P2656" s="343"/>
      <c r="Q2656" s="343"/>
      <c r="R2656" s="343"/>
      <c r="S2656" s="343"/>
      <c r="T2656" s="343"/>
      <c r="U2656" s="343"/>
      <c r="V2656" s="502"/>
      <c r="W2656" s="343"/>
      <c r="X2656" s="343"/>
      <c r="Y2656" s="466"/>
      <c r="Z2656" s="343"/>
      <c r="AA2656" s="343"/>
      <c r="AB2656" s="344"/>
      <c r="AC2656" s="137"/>
      <c r="AD2656" s="907"/>
      <c r="AE2656" s="908"/>
      <c r="AF2656" s="909"/>
      <c r="AH2656" s="367"/>
      <c r="AI2656" s="981"/>
      <c r="AJ2656" s="981"/>
      <c r="AK2656" s="982"/>
      <c r="AL2656" s="982"/>
      <c r="AM2656" s="198"/>
      <c r="AN2656" s="198"/>
    </row>
    <row r="2657" spans="1:40" s="190" customFormat="1" ht="16.5" hidden="1" thickBot="1">
      <c r="A2657" s="3315" t="s">
        <v>50</v>
      </c>
      <c r="B2657" s="3316"/>
      <c r="C2657" s="3317"/>
      <c r="D2657" s="384"/>
      <c r="E2657" s="597">
        <f>SQRT(E2651*E2651+E2652*E2652)/E2649/1.73</f>
        <v>0</v>
      </c>
      <c r="F2657" s="188">
        <f t="shared" ref="F2657:AB2657" si="1522">SQRT(F2651*F2651+F2652*F2652)/F2649/1.73</f>
        <v>0</v>
      </c>
      <c r="G2657" s="188">
        <f t="shared" si="1522"/>
        <v>0</v>
      </c>
      <c r="H2657" s="473">
        <f t="shared" si="1522"/>
        <v>0</v>
      </c>
      <c r="I2657" s="188">
        <f t="shared" si="1522"/>
        <v>0</v>
      </c>
      <c r="J2657" s="188">
        <f t="shared" si="1522"/>
        <v>0</v>
      </c>
      <c r="K2657" s="188">
        <f t="shared" si="1522"/>
        <v>0</v>
      </c>
      <c r="L2657" s="188">
        <f t="shared" si="1522"/>
        <v>0</v>
      </c>
      <c r="M2657" s="188">
        <f t="shared" si="1522"/>
        <v>0</v>
      </c>
      <c r="N2657" s="473">
        <f t="shared" si="1522"/>
        <v>0</v>
      </c>
      <c r="O2657" s="188">
        <f t="shared" si="1522"/>
        <v>0</v>
      </c>
      <c r="P2657" s="188">
        <f t="shared" si="1522"/>
        <v>0</v>
      </c>
      <c r="Q2657" s="188">
        <f t="shared" si="1522"/>
        <v>0</v>
      </c>
      <c r="R2657" s="188">
        <f t="shared" si="1522"/>
        <v>0</v>
      </c>
      <c r="S2657" s="188">
        <f t="shared" si="1522"/>
        <v>0</v>
      </c>
      <c r="T2657" s="188">
        <f t="shared" si="1522"/>
        <v>0</v>
      </c>
      <c r="U2657" s="188">
        <f t="shared" si="1522"/>
        <v>0</v>
      </c>
      <c r="V2657" s="509">
        <f t="shared" si="1522"/>
        <v>0</v>
      </c>
      <c r="W2657" s="188">
        <f t="shared" si="1522"/>
        <v>0</v>
      </c>
      <c r="X2657" s="188">
        <f t="shared" si="1522"/>
        <v>0</v>
      </c>
      <c r="Y2657" s="473">
        <f t="shared" si="1522"/>
        <v>0</v>
      </c>
      <c r="Z2657" s="188">
        <f t="shared" si="1522"/>
        <v>0</v>
      </c>
      <c r="AA2657" s="188">
        <f t="shared" si="1522"/>
        <v>0</v>
      </c>
      <c r="AB2657" s="189">
        <f t="shared" si="1522"/>
        <v>0</v>
      </c>
      <c r="AC2657" s="598">
        <f>AVERAGE(E2657:AB2657)</f>
        <v>0</v>
      </c>
      <c r="AD2657" s="80" t="e">
        <f>(AC2653-AC2657)/AC2653</f>
        <v>#DIV/0!</v>
      </c>
      <c r="AE2657" s="81"/>
      <c r="AF2657" s="82"/>
      <c r="AI2657" s="331"/>
      <c r="AJ2657" s="333"/>
      <c r="AK2657" s="367"/>
      <c r="AL2657" s="333"/>
      <c r="AM2657" s="198"/>
    </row>
    <row r="2658" spans="1:40" s="190" customFormat="1">
      <c r="A2658" s="3255" t="s">
        <v>36</v>
      </c>
      <c r="B2658" s="3165" t="s">
        <v>33</v>
      </c>
      <c r="C2658" s="126" t="s">
        <v>17</v>
      </c>
      <c r="D2658" s="435"/>
      <c r="E2658" s="72">
        <f t="shared" ref="E2658:AB2658" si="1523">(E2662-D2662)*$AE2658*$AF2658</f>
        <v>0</v>
      </c>
      <c r="F2658" s="73">
        <f t="shared" si="1523"/>
        <v>0</v>
      </c>
      <c r="G2658" s="73">
        <f t="shared" si="1523"/>
        <v>0</v>
      </c>
      <c r="H2658" s="468">
        <f t="shared" si="1523"/>
        <v>0</v>
      </c>
      <c r="I2658" s="73">
        <f t="shared" si="1523"/>
        <v>0</v>
      </c>
      <c r="J2658" s="73">
        <f t="shared" si="1523"/>
        <v>0</v>
      </c>
      <c r="K2658" s="73">
        <f t="shared" si="1523"/>
        <v>0</v>
      </c>
      <c r="L2658" s="73">
        <f t="shared" si="1523"/>
        <v>0</v>
      </c>
      <c r="M2658" s="73">
        <f t="shared" si="1523"/>
        <v>0</v>
      </c>
      <c r="N2658" s="468">
        <f t="shared" si="1523"/>
        <v>0</v>
      </c>
      <c r="O2658" s="73">
        <f t="shared" si="1523"/>
        <v>0</v>
      </c>
      <c r="P2658" s="73">
        <f t="shared" si="1523"/>
        <v>0</v>
      </c>
      <c r="Q2658" s="73">
        <f t="shared" si="1523"/>
        <v>0</v>
      </c>
      <c r="R2658" s="73">
        <f t="shared" si="1523"/>
        <v>0</v>
      </c>
      <c r="S2658" s="73">
        <f t="shared" si="1523"/>
        <v>0</v>
      </c>
      <c r="T2658" s="73">
        <f t="shared" si="1523"/>
        <v>0</v>
      </c>
      <c r="U2658" s="73">
        <f t="shared" si="1523"/>
        <v>0</v>
      </c>
      <c r="V2658" s="504">
        <f t="shared" si="1523"/>
        <v>0</v>
      </c>
      <c r="W2658" s="73">
        <f t="shared" si="1523"/>
        <v>0</v>
      </c>
      <c r="X2658" s="73">
        <f t="shared" si="1523"/>
        <v>0</v>
      </c>
      <c r="Y2658" s="468">
        <f t="shared" si="1523"/>
        <v>0</v>
      </c>
      <c r="Z2658" s="73">
        <f t="shared" si="1523"/>
        <v>0</v>
      </c>
      <c r="AA2658" s="73">
        <f t="shared" si="1523"/>
        <v>0</v>
      </c>
      <c r="AB2658" s="74">
        <f t="shared" si="1523"/>
        <v>0</v>
      </c>
      <c r="AC2658" s="136">
        <f>SUM(E2658:AB2658)</f>
        <v>0</v>
      </c>
      <c r="AD2658" s="906"/>
      <c r="AE2658" s="605">
        <v>0</v>
      </c>
      <c r="AF2658" s="606">
        <v>0</v>
      </c>
      <c r="AI2658" s="331"/>
      <c r="AJ2658" s="1081"/>
      <c r="AK2658" s="1080"/>
      <c r="AL2658" s="367"/>
      <c r="AM2658" s="198"/>
    </row>
    <row r="2659" spans="1:40" s="190" customFormat="1">
      <c r="A2659" s="3256"/>
      <c r="B2659" s="3166"/>
      <c r="C2659" s="128" t="s">
        <v>19</v>
      </c>
      <c r="D2659" s="386"/>
      <c r="E2659" s="450">
        <f t="shared" ref="E2659:AB2659" si="1524">(E2663-D2663)*$AE2658*$AF2658</f>
        <v>0</v>
      </c>
      <c r="F2659" s="340">
        <f t="shared" si="1524"/>
        <v>0</v>
      </c>
      <c r="G2659" s="340">
        <f t="shared" si="1524"/>
        <v>0</v>
      </c>
      <c r="H2659" s="469">
        <f t="shared" si="1524"/>
        <v>0</v>
      </c>
      <c r="I2659" s="340">
        <f t="shared" si="1524"/>
        <v>0</v>
      </c>
      <c r="J2659" s="340">
        <f t="shared" si="1524"/>
        <v>0</v>
      </c>
      <c r="K2659" s="340">
        <f t="shared" si="1524"/>
        <v>0</v>
      </c>
      <c r="L2659" s="340">
        <f t="shared" si="1524"/>
        <v>0</v>
      </c>
      <c r="M2659" s="340">
        <f t="shared" si="1524"/>
        <v>0</v>
      </c>
      <c r="N2659" s="469">
        <f t="shared" si="1524"/>
        <v>0</v>
      </c>
      <c r="O2659" s="340">
        <f t="shared" si="1524"/>
        <v>0</v>
      </c>
      <c r="P2659" s="340">
        <f t="shared" si="1524"/>
        <v>0</v>
      </c>
      <c r="Q2659" s="340">
        <f t="shared" si="1524"/>
        <v>0</v>
      </c>
      <c r="R2659" s="340">
        <f t="shared" si="1524"/>
        <v>0</v>
      </c>
      <c r="S2659" s="340">
        <f t="shared" si="1524"/>
        <v>0</v>
      </c>
      <c r="T2659" s="340">
        <f t="shared" si="1524"/>
        <v>0</v>
      </c>
      <c r="U2659" s="340">
        <f t="shared" si="1524"/>
        <v>0</v>
      </c>
      <c r="V2659" s="505">
        <f t="shared" si="1524"/>
        <v>0</v>
      </c>
      <c r="W2659" s="340">
        <f t="shared" si="1524"/>
        <v>0</v>
      </c>
      <c r="X2659" s="340">
        <f t="shared" si="1524"/>
        <v>0</v>
      </c>
      <c r="Y2659" s="469">
        <f t="shared" si="1524"/>
        <v>0</v>
      </c>
      <c r="Z2659" s="340">
        <f t="shared" si="1524"/>
        <v>0</v>
      </c>
      <c r="AA2659" s="340">
        <f t="shared" si="1524"/>
        <v>0</v>
      </c>
      <c r="AB2659" s="341">
        <f t="shared" si="1524"/>
        <v>0</v>
      </c>
      <c r="AC2659" s="138">
        <f>SUM(E2659:AB2659)</f>
        <v>0</v>
      </c>
      <c r="AD2659" s="907"/>
      <c r="AE2659" s="908"/>
      <c r="AF2659" s="909"/>
      <c r="AI2659" s="234"/>
      <c r="AJ2659" s="367"/>
      <c r="AK2659" s="367"/>
      <c r="AL2659" s="367"/>
      <c r="AM2659" s="198"/>
    </row>
    <row r="2660" spans="1:40" s="190" customFormat="1">
      <c r="A2660" s="3256"/>
      <c r="B2660" s="3166"/>
      <c r="C2660" s="128" t="s">
        <v>20</v>
      </c>
      <c r="D2660" s="386" t="s">
        <v>285</v>
      </c>
      <c r="E2660" s="1807"/>
      <c r="F2660" s="1790"/>
      <c r="G2660" s="1790"/>
      <c r="H2660" s="474"/>
      <c r="I2660" s="1790"/>
      <c r="J2660" s="1790"/>
      <c r="K2660" s="1790"/>
      <c r="L2660" s="1790"/>
      <c r="M2660" s="1790"/>
      <c r="N2660" s="474"/>
      <c r="O2660" s="1790"/>
      <c r="P2660" s="1790"/>
      <c r="Q2660" s="1790"/>
      <c r="R2660" s="1790"/>
      <c r="S2660" s="1790"/>
      <c r="T2660" s="1790"/>
      <c r="U2660" s="1790"/>
      <c r="V2660" s="510"/>
      <c r="W2660" s="1790"/>
      <c r="X2660" s="1790"/>
      <c r="Y2660" s="474"/>
      <c r="Z2660" s="1790"/>
      <c r="AA2660" s="1790"/>
      <c r="AB2660" s="1791"/>
      <c r="AC2660" s="138"/>
      <c r="AD2660" s="907"/>
      <c r="AE2660" s="908"/>
      <c r="AF2660" s="909"/>
      <c r="AI2660" s="234"/>
      <c r="AJ2660" s="367"/>
      <c r="AK2660" s="367"/>
      <c r="AL2660" s="367"/>
      <c r="AM2660" s="198"/>
    </row>
    <row r="2661" spans="1:40" s="190" customFormat="1" ht="16.5" thickBot="1">
      <c r="A2661" s="3256"/>
      <c r="B2661" s="3166"/>
      <c r="C2661" s="128" t="s">
        <v>22</v>
      </c>
      <c r="D2661" s="386"/>
      <c r="E2661" s="643" t="e">
        <f t="shared" ref="E2661:AB2661" si="1525">E2659/E2658</f>
        <v>#DIV/0!</v>
      </c>
      <c r="F2661" s="346" t="e">
        <f t="shared" si="1525"/>
        <v>#DIV/0!</v>
      </c>
      <c r="G2661" s="346" t="e">
        <f t="shared" si="1525"/>
        <v>#DIV/0!</v>
      </c>
      <c r="H2661" s="471" t="e">
        <f t="shared" si="1525"/>
        <v>#DIV/0!</v>
      </c>
      <c r="I2661" s="346" t="e">
        <f t="shared" si="1525"/>
        <v>#DIV/0!</v>
      </c>
      <c r="J2661" s="346" t="e">
        <f t="shared" si="1525"/>
        <v>#DIV/0!</v>
      </c>
      <c r="K2661" s="346" t="e">
        <f t="shared" si="1525"/>
        <v>#DIV/0!</v>
      </c>
      <c r="L2661" s="346" t="e">
        <f t="shared" si="1525"/>
        <v>#DIV/0!</v>
      </c>
      <c r="M2661" s="346" t="e">
        <f t="shared" si="1525"/>
        <v>#DIV/0!</v>
      </c>
      <c r="N2661" s="471" t="e">
        <f t="shared" si="1525"/>
        <v>#DIV/0!</v>
      </c>
      <c r="O2661" s="346" t="e">
        <f t="shared" si="1525"/>
        <v>#DIV/0!</v>
      </c>
      <c r="P2661" s="346" t="e">
        <f t="shared" si="1525"/>
        <v>#DIV/0!</v>
      </c>
      <c r="Q2661" s="346" t="e">
        <f t="shared" si="1525"/>
        <v>#DIV/0!</v>
      </c>
      <c r="R2661" s="346" t="e">
        <f t="shared" si="1525"/>
        <v>#DIV/0!</v>
      </c>
      <c r="S2661" s="346" t="e">
        <f t="shared" si="1525"/>
        <v>#DIV/0!</v>
      </c>
      <c r="T2661" s="346" t="e">
        <f t="shared" si="1525"/>
        <v>#DIV/0!</v>
      </c>
      <c r="U2661" s="346" t="e">
        <f t="shared" si="1525"/>
        <v>#DIV/0!</v>
      </c>
      <c r="V2661" s="507" t="e">
        <f t="shared" si="1525"/>
        <v>#DIV/0!</v>
      </c>
      <c r="W2661" s="346" t="e">
        <f t="shared" si="1525"/>
        <v>#DIV/0!</v>
      </c>
      <c r="X2661" s="346" t="e">
        <f t="shared" si="1525"/>
        <v>#DIV/0!</v>
      </c>
      <c r="Y2661" s="471" t="e">
        <f t="shared" si="1525"/>
        <v>#DIV/0!</v>
      </c>
      <c r="Z2661" s="346" t="e">
        <f t="shared" si="1525"/>
        <v>#DIV/0!</v>
      </c>
      <c r="AA2661" s="346" t="e">
        <f t="shared" si="1525"/>
        <v>#DIV/0!</v>
      </c>
      <c r="AB2661" s="347" t="e">
        <f t="shared" si="1525"/>
        <v>#DIV/0!</v>
      </c>
      <c r="AC2661" s="137"/>
      <c r="AD2661" s="907"/>
      <c r="AE2661" s="908"/>
      <c r="AF2661" s="909"/>
      <c r="AI2661" s="234"/>
      <c r="AJ2661" s="367"/>
      <c r="AK2661" s="367"/>
      <c r="AL2661" s="367"/>
      <c r="AM2661" s="198"/>
    </row>
    <row r="2662" spans="1:40" s="190" customFormat="1" hidden="1">
      <c r="A2662" s="564"/>
      <c r="B2662" s="215"/>
      <c r="C2662" s="129" t="s">
        <v>23</v>
      </c>
      <c r="D2662" s="386"/>
      <c r="E2662" s="642"/>
      <c r="F2662" s="343"/>
      <c r="G2662" s="343"/>
      <c r="H2662" s="466"/>
      <c r="I2662" s="343"/>
      <c r="J2662" s="343"/>
      <c r="K2662" s="343"/>
      <c r="L2662" s="343"/>
      <c r="M2662" s="343"/>
      <c r="N2662" s="466"/>
      <c r="O2662" s="343"/>
      <c r="P2662" s="343"/>
      <c r="Q2662" s="343"/>
      <c r="R2662" s="343"/>
      <c r="S2662" s="343"/>
      <c r="T2662" s="343"/>
      <c r="U2662" s="343"/>
      <c r="V2662" s="502"/>
      <c r="W2662" s="343"/>
      <c r="X2662" s="343"/>
      <c r="Y2662" s="466"/>
      <c r="Z2662" s="343"/>
      <c r="AA2662" s="343"/>
      <c r="AB2662" s="344"/>
      <c r="AC2662" s="137"/>
      <c r="AD2662" s="907"/>
      <c r="AE2662" s="908"/>
      <c r="AF2662" s="909"/>
      <c r="AI2662" s="234"/>
      <c r="AJ2662" s="367"/>
      <c r="AK2662" s="367"/>
      <c r="AL2662" s="367"/>
      <c r="AM2662" s="198"/>
    </row>
    <row r="2663" spans="1:40" s="190" customFormat="1" hidden="1">
      <c r="A2663" s="564"/>
      <c r="B2663" s="215"/>
      <c r="C2663" s="129" t="s">
        <v>24</v>
      </c>
      <c r="D2663" s="386"/>
      <c r="E2663" s="642"/>
      <c r="F2663" s="343"/>
      <c r="G2663" s="343"/>
      <c r="H2663" s="466"/>
      <c r="I2663" s="343"/>
      <c r="J2663" s="343"/>
      <c r="K2663" s="343"/>
      <c r="L2663" s="343"/>
      <c r="M2663" s="343"/>
      <c r="N2663" s="466"/>
      <c r="O2663" s="343"/>
      <c r="P2663" s="343"/>
      <c r="Q2663" s="343"/>
      <c r="R2663" s="343"/>
      <c r="S2663" s="343"/>
      <c r="T2663" s="343"/>
      <c r="U2663" s="343"/>
      <c r="V2663" s="502"/>
      <c r="W2663" s="343"/>
      <c r="X2663" s="343"/>
      <c r="Y2663" s="466"/>
      <c r="Z2663" s="343"/>
      <c r="AA2663" s="343"/>
      <c r="AB2663" s="344"/>
      <c r="AC2663" s="137"/>
      <c r="AD2663" s="907"/>
      <c r="AE2663" s="908"/>
      <c r="AF2663" s="909"/>
      <c r="AH2663" s="367"/>
      <c r="AI2663" s="981"/>
      <c r="AJ2663" s="981"/>
      <c r="AK2663" s="982"/>
      <c r="AL2663" s="982"/>
      <c r="AM2663" s="198"/>
      <c r="AN2663" s="198"/>
    </row>
    <row r="2664" spans="1:40" s="190" customFormat="1" ht="16.5" hidden="1" thickBot="1">
      <c r="A2664" s="3315" t="s">
        <v>50</v>
      </c>
      <c r="B2664" s="3316"/>
      <c r="C2664" s="3317"/>
      <c r="D2664" s="384"/>
      <c r="E2664" s="597">
        <f>SQRT(E2658*E2658+E2659*E2659)/E2635/1.73</f>
        <v>0</v>
      </c>
      <c r="F2664" s="188">
        <f t="shared" ref="F2664:AB2664" si="1526">SQRT(F2658*F2658+F2659*F2659)/F2635/1.73</f>
        <v>0</v>
      </c>
      <c r="G2664" s="188">
        <f t="shared" si="1526"/>
        <v>0</v>
      </c>
      <c r="H2664" s="473">
        <f t="shared" si="1526"/>
        <v>0</v>
      </c>
      <c r="I2664" s="188">
        <f t="shared" si="1526"/>
        <v>0</v>
      </c>
      <c r="J2664" s="188">
        <f t="shared" si="1526"/>
        <v>0</v>
      </c>
      <c r="K2664" s="188">
        <f t="shared" si="1526"/>
        <v>0</v>
      </c>
      <c r="L2664" s="188">
        <f t="shared" si="1526"/>
        <v>0</v>
      </c>
      <c r="M2664" s="188">
        <f t="shared" si="1526"/>
        <v>0</v>
      </c>
      <c r="N2664" s="473">
        <f t="shared" si="1526"/>
        <v>0</v>
      </c>
      <c r="O2664" s="188">
        <f t="shared" si="1526"/>
        <v>0</v>
      </c>
      <c r="P2664" s="188">
        <f t="shared" si="1526"/>
        <v>0</v>
      </c>
      <c r="Q2664" s="188">
        <f t="shared" si="1526"/>
        <v>0</v>
      </c>
      <c r="R2664" s="188">
        <f t="shared" si="1526"/>
        <v>0</v>
      </c>
      <c r="S2664" s="188">
        <f t="shared" si="1526"/>
        <v>0</v>
      </c>
      <c r="T2664" s="188">
        <f t="shared" si="1526"/>
        <v>0</v>
      </c>
      <c r="U2664" s="188">
        <f t="shared" si="1526"/>
        <v>0</v>
      </c>
      <c r="V2664" s="509">
        <f t="shared" si="1526"/>
        <v>0</v>
      </c>
      <c r="W2664" s="188">
        <f t="shared" si="1526"/>
        <v>0</v>
      </c>
      <c r="X2664" s="188">
        <f t="shared" si="1526"/>
        <v>0</v>
      </c>
      <c r="Y2664" s="473">
        <f t="shared" si="1526"/>
        <v>0</v>
      </c>
      <c r="Z2664" s="188">
        <f t="shared" si="1526"/>
        <v>0</v>
      </c>
      <c r="AA2664" s="188">
        <f t="shared" si="1526"/>
        <v>0</v>
      </c>
      <c r="AB2664" s="189">
        <f t="shared" si="1526"/>
        <v>0</v>
      </c>
      <c r="AC2664" s="598">
        <f>AVERAGE(E2664:AB2664)</f>
        <v>0</v>
      </c>
      <c r="AD2664" s="80" t="e">
        <f>(AC2660-AC2664)/AC2660</f>
        <v>#DIV/0!</v>
      </c>
      <c r="AE2664" s="81"/>
      <c r="AF2664" s="82"/>
      <c r="AI2664" s="331"/>
      <c r="AJ2664" s="333"/>
      <c r="AK2664" s="367"/>
      <c r="AL2664" s="333"/>
      <c r="AM2664" s="198"/>
    </row>
    <row r="2665" spans="1:40" s="190" customFormat="1">
      <c r="A2665" s="3255" t="s">
        <v>44</v>
      </c>
      <c r="B2665" s="3165" t="s">
        <v>33</v>
      </c>
      <c r="C2665" s="126" t="s">
        <v>17</v>
      </c>
      <c r="D2665" s="118"/>
      <c r="E2665" s="72">
        <f t="shared" ref="E2665:AB2665" si="1527">(E2669-D2669)*$AE2665*$AF2665</f>
        <v>0</v>
      </c>
      <c r="F2665" s="73">
        <f t="shared" si="1527"/>
        <v>0</v>
      </c>
      <c r="G2665" s="73">
        <f t="shared" si="1527"/>
        <v>0</v>
      </c>
      <c r="H2665" s="468">
        <f t="shared" si="1527"/>
        <v>0</v>
      </c>
      <c r="I2665" s="73">
        <f t="shared" si="1527"/>
        <v>0</v>
      </c>
      <c r="J2665" s="73">
        <f t="shared" si="1527"/>
        <v>0</v>
      </c>
      <c r="K2665" s="73">
        <f t="shared" si="1527"/>
        <v>0</v>
      </c>
      <c r="L2665" s="73">
        <f t="shared" si="1527"/>
        <v>0</v>
      </c>
      <c r="M2665" s="73">
        <f t="shared" si="1527"/>
        <v>0</v>
      </c>
      <c r="N2665" s="468">
        <f t="shared" si="1527"/>
        <v>0</v>
      </c>
      <c r="O2665" s="73">
        <f t="shared" si="1527"/>
        <v>0</v>
      </c>
      <c r="P2665" s="73">
        <f t="shared" si="1527"/>
        <v>0</v>
      </c>
      <c r="Q2665" s="73">
        <f t="shared" si="1527"/>
        <v>0</v>
      </c>
      <c r="R2665" s="73">
        <f t="shared" si="1527"/>
        <v>0</v>
      </c>
      <c r="S2665" s="73">
        <f t="shared" si="1527"/>
        <v>0</v>
      </c>
      <c r="T2665" s="73">
        <f t="shared" si="1527"/>
        <v>0</v>
      </c>
      <c r="U2665" s="73">
        <f t="shared" si="1527"/>
        <v>0</v>
      </c>
      <c r="V2665" s="504">
        <f t="shared" si="1527"/>
        <v>0</v>
      </c>
      <c r="W2665" s="73">
        <f t="shared" si="1527"/>
        <v>0</v>
      </c>
      <c r="X2665" s="73">
        <f t="shared" si="1527"/>
        <v>0</v>
      </c>
      <c r="Y2665" s="468">
        <f t="shared" si="1527"/>
        <v>0</v>
      </c>
      <c r="Z2665" s="73">
        <f t="shared" si="1527"/>
        <v>0</v>
      </c>
      <c r="AA2665" s="73">
        <f t="shared" si="1527"/>
        <v>0</v>
      </c>
      <c r="AB2665" s="74">
        <f t="shared" si="1527"/>
        <v>0</v>
      </c>
      <c r="AC2665" s="136">
        <f>SUM(E2665:AB2665)</f>
        <v>0</v>
      </c>
      <c r="AD2665" s="906"/>
      <c r="AE2665" s="605">
        <v>0</v>
      </c>
      <c r="AF2665" s="606">
        <v>0</v>
      </c>
      <c r="AI2665" s="331"/>
      <c r="AJ2665" s="1081"/>
      <c r="AK2665" s="1080"/>
      <c r="AL2665" s="367"/>
      <c r="AM2665" s="198"/>
    </row>
    <row r="2666" spans="1:40" s="190" customFormat="1">
      <c r="A2666" s="3256"/>
      <c r="B2666" s="3166"/>
      <c r="C2666" s="128" t="s">
        <v>19</v>
      </c>
      <c r="D2666" s="113"/>
      <c r="E2666" s="450">
        <f t="shared" ref="E2666:AB2666" si="1528">(E2670-D2670)*$AE2665*$AF2665</f>
        <v>0</v>
      </c>
      <c r="F2666" s="340">
        <f t="shared" si="1528"/>
        <v>0</v>
      </c>
      <c r="G2666" s="340">
        <f t="shared" si="1528"/>
        <v>0</v>
      </c>
      <c r="H2666" s="469">
        <f t="shared" si="1528"/>
        <v>0</v>
      </c>
      <c r="I2666" s="340">
        <f t="shared" si="1528"/>
        <v>0</v>
      </c>
      <c r="J2666" s="340">
        <f t="shared" si="1528"/>
        <v>0</v>
      </c>
      <c r="K2666" s="340">
        <f t="shared" si="1528"/>
        <v>0</v>
      </c>
      <c r="L2666" s="340">
        <f t="shared" si="1528"/>
        <v>0</v>
      </c>
      <c r="M2666" s="340">
        <f t="shared" si="1528"/>
        <v>0</v>
      </c>
      <c r="N2666" s="469">
        <f t="shared" si="1528"/>
        <v>0</v>
      </c>
      <c r="O2666" s="340">
        <f t="shared" si="1528"/>
        <v>0</v>
      </c>
      <c r="P2666" s="340">
        <f t="shared" si="1528"/>
        <v>0</v>
      </c>
      <c r="Q2666" s="340">
        <f t="shared" si="1528"/>
        <v>0</v>
      </c>
      <c r="R2666" s="340">
        <f t="shared" si="1528"/>
        <v>0</v>
      </c>
      <c r="S2666" s="340">
        <f t="shared" si="1528"/>
        <v>0</v>
      </c>
      <c r="T2666" s="340">
        <f t="shared" si="1528"/>
        <v>0</v>
      </c>
      <c r="U2666" s="340">
        <f t="shared" si="1528"/>
        <v>0</v>
      </c>
      <c r="V2666" s="505">
        <f t="shared" si="1528"/>
        <v>0</v>
      </c>
      <c r="W2666" s="340">
        <f t="shared" si="1528"/>
        <v>0</v>
      </c>
      <c r="X2666" s="340">
        <f t="shared" si="1528"/>
        <v>0</v>
      </c>
      <c r="Y2666" s="469">
        <f t="shared" si="1528"/>
        <v>0</v>
      </c>
      <c r="Z2666" s="340">
        <f t="shared" si="1528"/>
        <v>0</v>
      </c>
      <c r="AA2666" s="340">
        <f t="shared" si="1528"/>
        <v>0</v>
      </c>
      <c r="AB2666" s="341">
        <f t="shared" si="1528"/>
        <v>0</v>
      </c>
      <c r="AC2666" s="138">
        <f>SUM(E2666:AB2666)</f>
        <v>0</v>
      </c>
      <c r="AD2666" s="907"/>
      <c r="AE2666" s="908"/>
      <c r="AF2666" s="909"/>
      <c r="AI2666" s="234"/>
      <c r="AJ2666" s="367"/>
      <c r="AK2666" s="367"/>
      <c r="AL2666" s="367"/>
      <c r="AM2666" s="198"/>
    </row>
    <row r="2667" spans="1:40" s="190" customFormat="1">
      <c r="A2667" s="3256"/>
      <c r="B2667" s="3166"/>
      <c r="C2667" s="128" t="s">
        <v>20</v>
      </c>
      <c r="D2667" s="113" t="s">
        <v>285</v>
      </c>
      <c r="E2667" s="1807"/>
      <c r="F2667" s="1790"/>
      <c r="G2667" s="1790"/>
      <c r="H2667" s="474"/>
      <c r="I2667" s="1790"/>
      <c r="J2667" s="1790"/>
      <c r="K2667" s="1790"/>
      <c r="L2667" s="1790"/>
      <c r="M2667" s="1790"/>
      <c r="N2667" s="474"/>
      <c r="O2667" s="1790"/>
      <c r="P2667" s="1790"/>
      <c r="Q2667" s="1790"/>
      <c r="R2667" s="1790"/>
      <c r="S2667" s="1790"/>
      <c r="T2667" s="1790"/>
      <c r="U2667" s="1790"/>
      <c r="V2667" s="510"/>
      <c r="W2667" s="1790"/>
      <c r="X2667" s="1790"/>
      <c r="Y2667" s="474"/>
      <c r="Z2667" s="1790"/>
      <c r="AA2667" s="1790"/>
      <c r="AB2667" s="1791"/>
      <c r="AC2667" s="138"/>
      <c r="AD2667" s="907"/>
      <c r="AE2667" s="908"/>
      <c r="AF2667" s="909"/>
      <c r="AI2667" s="234"/>
      <c r="AJ2667" s="367"/>
      <c r="AK2667" s="367"/>
      <c r="AL2667" s="367"/>
      <c r="AM2667" s="198"/>
    </row>
    <row r="2668" spans="1:40" s="190" customFormat="1" ht="16.5" thickBot="1">
      <c r="A2668" s="3256"/>
      <c r="B2668" s="3166"/>
      <c r="C2668" s="128" t="s">
        <v>22</v>
      </c>
      <c r="D2668" s="119"/>
      <c r="E2668" s="643" t="e">
        <f t="shared" ref="E2668:AB2668" si="1529">E2666/E2665</f>
        <v>#DIV/0!</v>
      </c>
      <c r="F2668" s="346" t="e">
        <f t="shared" si="1529"/>
        <v>#DIV/0!</v>
      </c>
      <c r="G2668" s="346" t="e">
        <f t="shared" si="1529"/>
        <v>#DIV/0!</v>
      </c>
      <c r="H2668" s="471" t="e">
        <f t="shared" si="1529"/>
        <v>#DIV/0!</v>
      </c>
      <c r="I2668" s="346" t="e">
        <f t="shared" si="1529"/>
        <v>#DIV/0!</v>
      </c>
      <c r="J2668" s="346" t="e">
        <f t="shared" si="1529"/>
        <v>#DIV/0!</v>
      </c>
      <c r="K2668" s="346" t="e">
        <f t="shared" si="1529"/>
        <v>#DIV/0!</v>
      </c>
      <c r="L2668" s="346" t="e">
        <f t="shared" si="1529"/>
        <v>#DIV/0!</v>
      </c>
      <c r="M2668" s="346" t="e">
        <f t="shared" si="1529"/>
        <v>#DIV/0!</v>
      </c>
      <c r="N2668" s="471" t="e">
        <f t="shared" si="1529"/>
        <v>#DIV/0!</v>
      </c>
      <c r="O2668" s="346" t="e">
        <f t="shared" si="1529"/>
        <v>#DIV/0!</v>
      </c>
      <c r="P2668" s="346" t="e">
        <f t="shared" si="1529"/>
        <v>#DIV/0!</v>
      </c>
      <c r="Q2668" s="346" t="e">
        <f t="shared" si="1529"/>
        <v>#DIV/0!</v>
      </c>
      <c r="R2668" s="346" t="e">
        <f t="shared" si="1529"/>
        <v>#DIV/0!</v>
      </c>
      <c r="S2668" s="346" t="e">
        <f t="shared" si="1529"/>
        <v>#DIV/0!</v>
      </c>
      <c r="T2668" s="346" t="e">
        <f t="shared" si="1529"/>
        <v>#DIV/0!</v>
      </c>
      <c r="U2668" s="346" t="e">
        <f t="shared" si="1529"/>
        <v>#DIV/0!</v>
      </c>
      <c r="V2668" s="507" t="e">
        <f t="shared" si="1529"/>
        <v>#DIV/0!</v>
      </c>
      <c r="W2668" s="346" t="e">
        <f t="shared" si="1529"/>
        <v>#DIV/0!</v>
      </c>
      <c r="X2668" s="346" t="e">
        <f t="shared" si="1529"/>
        <v>#DIV/0!</v>
      </c>
      <c r="Y2668" s="471" t="e">
        <f t="shared" si="1529"/>
        <v>#DIV/0!</v>
      </c>
      <c r="Z2668" s="346" t="e">
        <f t="shared" si="1529"/>
        <v>#DIV/0!</v>
      </c>
      <c r="AA2668" s="346" t="e">
        <f t="shared" si="1529"/>
        <v>#DIV/0!</v>
      </c>
      <c r="AB2668" s="347" t="e">
        <f t="shared" si="1529"/>
        <v>#DIV/0!</v>
      </c>
      <c r="AC2668" s="137"/>
      <c r="AD2668" s="907"/>
      <c r="AE2668" s="908"/>
      <c r="AF2668" s="909"/>
      <c r="AI2668" s="234"/>
      <c r="AJ2668" s="367"/>
      <c r="AK2668" s="367"/>
      <c r="AL2668" s="367"/>
      <c r="AM2668" s="198"/>
    </row>
    <row r="2669" spans="1:40" s="190" customFormat="1" hidden="1">
      <c r="A2669" s="564"/>
      <c r="B2669" s="215"/>
      <c r="C2669" s="129" t="s">
        <v>23</v>
      </c>
      <c r="D2669" s="435"/>
      <c r="E2669" s="642"/>
      <c r="F2669" s="343"/>
      <c r="G2669" s="343"/>
      <c r="H2669" s="466"/>
      <c r="I2669" s="343"/>
      <c r="J2669" s="343"/>
      <c r="K2669" s="343"/>
      <c r="L2669" s="343"/>
      <c r="M2669" s="343"/>
      <c r="N2669" s="466"/>
      <c r="O2669" s="343"/>
      <c r="P2669" s="343"/>
      <c r="Q2669" s="343"/>
      <c r="R2669" s="343"/>
      <c r="S2669" s="343"/>
      <c r="T2669" s="343"/>
      <c r="U2669" s="343"/>
      <c r="V2669" s="502"/>
      <c r="W2669" s="343"/>
      <c r="X2669" s="343"/>
      <c r="Y2669" s="466"/>
      <c r="Z2669" s="343"/>
      <c r="AA2669" s="343"/>
      <c r="AB2669" s="344"/>
      <c r="AC2669" s="137"/>
      <c r="AD2669" s="907"/>
      <c r="AE2669" s="908"/>
      <c r="AF2669" s="909"/>
      <c r="AI2669" s="234"/>
      <c r="AJ2669" s="367"/>
      <c r="AK2669" s="367"/>
      <c r="AL2669" s="367"/>
      <c r="AM2669" s="198"/>
    </row>
    <row r="2670" spans="1:40" s="190" customFormat="1" hidden="1">
      <c r="A2670" s="564"/>
      <c r="B2670" s="215"/>
      <c r="C2670" s="129" t="s">
        <v>24</v>
      </c>
      <c r="D2670" s="386"/>
      <c r="E2670" s="642"/>
      <c r="F2670" s="343"/>
      <c r="G2670" s="343"/>
      <c r="H2670" s="466"/>
      <c r="I2670" s="343"/>
      <c r="J2670" s="343"/>
      <c r="K2670" s="343"/>
      <c r="L2670" s="343"/>
      <c r="M2670" s="343"/>
      <c r="N2670" s="466"/>
      <c r="O2670" s="343"/>
      <c r="P2670" s="343"/>
      <c r="Q2670" s="343"/>
      <c r="R2670" s="343"/>
      <c r="S2670" s="343"/>
      <c r="T2670" s="343"/>
      <c r="U2670" s="343"/>
      <c r="V2670" s="502"/>
      <c r="W2670" s="343"/>
      <c r="X2670" s="343"/>
      <c r="Y2670" s="466"/>
      <c r="Z2670" s="343"/>
      <c r="AA2670" s="343"/>
      <c r="AB2670" s="344"/>
      <c r="AC2670" s="137"/>
      <c r="AD2670" s="907"/>
      <c r="AE2670" s="908"/>
      <c r="AF2670" s="909"/>
      <c r="AH2670" s="367"/>
      <c r="AI2670" s="981"/>
      <c r="AJ2670" s="981"/>
      <c r="AK2670" s="982"/>
      <c r="AL2670" s="982"/>
      <c r="AM2670" s="198"/>
      <c r="AN2670" s="198"/>
    </row>
    <row r="2671" spans="1:40" s="190" customFormat="1" ht="16.5" hidden="1" thickBot="1">
      <c r="A2671" s="3315" t="s">
        <v>50</v>
      </c>
      <c r="B2671" s="3316"/>
      <c r="C2671" s="3317"/>
      <c r="D2671" s="384"/>
      <c r="E2671" s="597">
        <f>SQRT(E2665*E2665+E2666*E2666)/E2649/1.73</f>
        <v>0</v>
      </c>
      <c r="F2671" s="188">
        <f t="shared" ref="F2671:AB2671" si="1530">SQRT(F2665*F2665+F2666*F2666)/F2649/1.73</f>
        <v>0</v>
      </c>
      <c r="G2671" s="188">
        <f t="shared" si="1530"/>
        <v>0</v>
      </c>
      <c r="H2671" s="473">
        <f t="shared" si="1530"/>
        <v>0</v>
      </c>
      <c r="I2671" s="188">
        <f t="shared" si="1530"/>
        <v>0</v>
      </c>
      <c r="J2671" s="188">
        <f t="shared" si="1530"/>
        <v>0</v>
      </c>
      <c r="K2671" s="188">
        <f t="shared" si="1530"/>
        <v>0</v>
      </c>
      <c r="L2671" s="188">
        <f t="shared" si="1530"/>
        <v>0</v>
      </c>
      <c r="M2671" s="188">
        <f t="shared" si="1530"/>
        <v>0</v>
      </c>
      <c r="N2671" s="473">
        <f t="shared" si="1530"/>
        <v>0</v>
      </c>
      <c r="O2671" s="188">
        <f t="shared" si="1530"/>
        <v>0</v>
      </c>
      <c r="P2671" s="188">
        <f t="shared" si="1530"/>
        <v>0</v>
      </c>
      <c r="Q2671" s="188">
        <f t="shared" si="1530"/>
        <v>0</v>
      </c>
      <c r="R2671" s="188">
        <f t="shared" si="1530"/>
        <v>0</v>
      </c>
      <c r="S2671" s="188">
        <f t="shared" si="1530"/>
        <v>0</v>
      </c>
      <c r="T2671" s="188">
        <f t="shared" si="1530"/>
        <v>0</v>
      </c>
      <c r="U2671" s="188">
        <f t="shared" si="1530"/>
        <v>0</v>
      </c>
      <c r="V2671" s="509">
        <f t="shared" si="1530"/>
        <v>0</v>
      </c>
      <c r="W2671" s="188">
        <f t="shared" si="1530"/>
        <v>0</v>
      </c>
      <c r="X2671" s="188">
        <f t="shared" si="1530"/>
        <v>0</v>
      </c>
      <c r="Y2671" s="473">
        <f t="shared" si="1530"/>
        <v>0</v>
      </c>
      <c r="Z2671" s="188">
        <f t="shared" si="1530"/>
        <v>0</v>
      </c>
      <c r="AA2671" s="188">
        <f t="shared" si="1530"/>
        <v>0</v>
      </c>
      <c r="AB2671" s="189">
        <f t="shared" si="1530"/>
        <v>0</v>
      </c>
      <c r="AC2671" s="598">
        <f>AVERAGE(E2671:AB2671)</f>
        <v>0</v>
      </c>
      <c r="AD2671" s="80" t="e">
        <f>(AC2667-AC2671)/AC2667</f>
        <v>#DIV/0!</v>
      </c>
      <c r="AE2671" s="81"/>
      <c r="AF2671" s="82"/>
      <c r="AI2671" s="331"/>
      <c r="AJ2671" s="333"/>
      <c r="AK2671" s="367"/>
      <c r="AL2671" s="333"/>
      <c r="AM2671" s="198"/>
    </row>
    <row r="2672" spans="1:40" s="190" customFormat="1">
      <c r="A2672" s="3255" t="s">
        <v>57</v>
      </c>
      <c r="B2672" s="3165" t="s">
        <v>412</v>
      </c>
      <c r="C2672" s="126" t="s">
        <v>17</v>
      </c>
      <c r="D2672" s="435" t="s">
        <v>131</v>
      </c>
      <c r="E2672" s="72">
        <f t="shared" ref="E2672:AB2672" si="1531">(E2676-D2676)*$AE2672*$AF2672</f>
        <v>41.999999999998039</v>
      </c>
      <c r="F2672" s="73">
        <f t="shared" si="1531"/>
        <v>42.000000000001592</v>
      </c>
      <c r="G2672" s="73">
        <f t="shared" si="1531"/>
        <v>42.000000000001592</v>
      </c>
      <c r="H2672" s="468">
        <f t="shared" si="1531"/>
        <v>39.999999999999147</v>
      </c>
      <c r="I2672" s="73">
        <f t="shared" si="1531"/>
        <v>41.999999999998039</v>
      </c>
      <c r="J2672" s="73">
        <f t="shared" si="1531"/>
        <v>42.000000000001592</v>
      </c>
      <c r="K2672" s="73">
        <f t="shared" si="1531"/>
        <v>41.999999999998039</v>
      </c>
      <c r="L2672" s="73">
        <f t="shared" si="1531"/>
        <v>42.000000000001592</v>
      </c>
      <c r="M2672" s="73">
        <f t="shared" si="1531"/>
        <v>42.000000000001592</v>
      </c>
      <c r="N2672" s="468">
        <f t="shared" si="1531"/>
        <v>39.999999999999147</v>
      </c>
      <c r="O2672" s="73">
        <f t="shared" si="1531"/>
        <v>41.999999999998039</v>
      </c>
      <c r="P2672" s="73">
        <f t="shared" si="1531"/>
        <v>42.000000000001592</v>
      </c>
      <c r="Q2672" s="73">
        <f t="shared" si="1531"/>
        <v>41.999999999998039</v>
      </c>
      <c r="R2672" s="73">
        <f t="shared" si="1531"/>
        <v>42.000000000001592</v>
      </c>
      <c r="S2672" s="73">
        <f t="shared" si="1531"/>
        <v>42.000000000001592</v>
      </c>
      <c r="T2672" s="73">
        <f t="shared" si="1531"/>
        <v>39.999999999999147</v>
      </c>
      <c r="U2672" s="73">
        <f t="shared" si="1531"/>
        <v>41.999999999998039</v>
      </c>
      <c r="V2672" s="504">
        <f t="shared" si="1531"/>
        <v>42.000000000001592</v>
      </c>
      <c r="W2672" s="73">
        <f t="shared" si="1531"/>
        <v>41.999999999998039</v>
      </c>
      <c r="X2672" s="73">
        <f t="shared" si="1531"/>
        <v>42.000000000001592</v>
      </c>
      <c r="Y2672" s="468">
        <f t="shared" si="1531"/>
        <v>42.000000000001592</v>
      </c>
      <c r="Z2672" s="73">
        <f t="shared" si="1531"/>
        <v>39.999999999999147</v>
      </c>
      <c r="AA2672" s="73">
        <f t="shared" si="1531"/>
        <v>41.999999999998039</v>
      </c>
      <c r="AB2672" s="74">
        <f t="shared" si="1531"/>
        <v>42.000000000001592</v>
      </c>
      <c r="AC2672" s="136">
        <f>SUM(E2672:AB2672)</f>
        <v>1000.0000000000001</v>
      </c>
      <c r="AD2672" s="906"/>
      <c r="AE2672" s="605">
        <v>100</v>
      </c>
      <c r="AF2672" s="606">
        <v>20</v>
      </c>
      <c r="AI2672" s="331"/>
      <c r="AJ2672" s="1081"/>
      <c r="AK2672" s="1080"/>
      <c r="AL2672" s="367"/>
      <c r="AM2672" s="198"/>
    </row>
    <row r="2673" spans="1:40" s="190" customFormat="1">
      <c r="A2673" s="3256"/>
      <c r="B2673" s="3166"/>
      <c r="C2673" s="128" t="s">
        <v>19</v>
      </c>
      <c r="D2673" s="386" t="s">
        <v>131</v>
      </c>
      <c r="E2673" s="450">
        <f t="shared" ref="E2673:AB2673" si="1532">(E2677-D2677)*$AE2672*$AF2672</f>
        <v>25.999999999999801</v>
      </c>
      <c r="F2673" s="340">
        <f t="shared" si="1532"/>
        <v>27.999999999998693</v>
      </c>
      <c r="G2673" s="340">
        <f t="shared" si="1532"/>
        <v>25.999999999999801</v>
      </c>
      <c r="H2673" s="469">
        <f t="shared" si="1532"/>
        <v>26.000000000003354</v>
      </c>
      <c r="I2673" s="340">
        <f t="shared" si="1532"/>
        <v>27.999999999998693</v>
      </c>
      <c r="J2673" s="340">
        <f t="shared" si="1532"/>
        <v>25.999999999999801</v>
      </c>
      <c r="K2673" s="340">
        <f t="shared" si="1532"/>
        <v>25.999999999999801</v>
      </c>
      <c r="L2673" s="340">
        <f t="shared" si="1532"/>
        <v>27.999999999998693</v>
      </c>
      <c r="M2673" s="340">
        <f t="shared" si="1532"/>
        <v>25.999999999999801</v>
      </c>
      <c r="N2673" s="469">
        <f t="shared" si="1532"/>
        <v>25.999999999999801</v>
      </c>
      <c r="O2673" s="340">
        <f t="shared" si="1532"/>
        <v>28.000000000002245</v>
      </c>
      <c r="P2673" s="340">
        <f t="shared" si="1532"/>
        <v>25.999999999999801</v>
      </c>
      <c r="Q2673" s="340">
        <f t="shared" si="1532"/>
        <v>25.999999999999801</v>
      </c>
      <c r="R2673" s="340">
        <f t="shared" si="1532"/>
        <v>27.999999999998693</v>
      </c>
      <c r="S2673" s="340">
        <f t="shared" si="1532"/>
        <v>25.999999999999801</v>
      </c>
      <c r="T2673" s="340">
        <f t="shared" si="1532"/>
        <v>25.999999999999801</v>
      </c>
      <c r="U2673" s="340">
        <f t="shared" si="1532"/>
        <v>28.000000000002245</v>
      </c>
      <c r="V2673" s="505">
        <f t="shared" si="1532"/>
        <v>25.999999999999801</v>
      </c>
      <c r="W2673" s="340">
        <f t="shared" si="1532"/>
        <v>25.999999999999801</v>
      </c>
      <c r="X2673" s="340">
        <f t="shared" si="1532"/>
        <v>27.999999999998693</v>
      </c>
      <c r="Y2673" s="469">
        <f t="shared" si="1532"/>
        <v>25.999999999999801</v>
      </c>
      <c r="Z2673" s="340">
        <f t="shared" si="1532"/>
        <v>25.999999999999801</v>
      </c>
      <c r="AA2673" s="340">
        <f t="shared" si="1532"/>
        <v>28.000000000002245</v>
      </c>
      <c r="AB2673" s="341">
        <f t="shared" si="1532"/>
        <v>25.999999999999801</v>
      </c>
      <c r="AC2673" s="138">
        <f>SUM(E2673:AB2673)</f>
        <v>640.00000000000045</v>
      </c>
      <c r="AD2673" s="907"/>
      <c r="AE2673" s="908"/>
      <c r="AF2673" s="909"/>
      <c r="AI2673" s="234"/>
      <c r="AJ2673" s="367"/>
      <c r="AK2673" s="367"/>
      <c r="AL2673" s="367"/>
      <c r="AM2673" s="198"/>
    </row>
    <row r="2674" spans="1:40" s="190" customFormat="1">
      <c r="A2674" s="3256"/>
      <c r="B2674" s="3166"/>
      <c r="C2674" s="128" t="s">
        <v>20</v>
      </c>
      <c r="D2674" s="386" t="s">
        <v>21</v>
      </c>
      <c r="E2674" s="1807">
        <v>5</v>
      </c>
      <c r="F2674" s="1790">
        <v>5</v>
      </c>
      <c r="G2674" s="1790">
        <v>5</v>
      </c>
      <c r="H2674" s="474">
        <v>5</v>
      </c>
      <c r="I2674" s="1790">
        <v>5</v>
      </c>
      <c r="J2674" s="1790">
        <v>5</v>
      </c>
      <c r="K2674" s="1790">
        <v>5</v>
      </c>
      <c r="L2674" s="1790">
        <v>5</v>
      </c>
      <c r="M2674" s="1790">
        <v>5</v>
      </c>
      <c r="N2674" s="474">
        <v>5</v>
      </c>
      <c r="O2674" s="1790">
        <v>5</v>
      </c>
      <c r="P2674" s="1790">
        <v>5</v>
      </c>
      <c r="Q2674" s="1790">
        <v>5</v>
      </c>
      <c r="R2674" s="1790">
        <v>5</v>
      </c>
      <c r="S2674" s="1790">
        <v>5</v>
      </c>
      <c r="T2674" s="1790">
        <v>5</v>
      </c>
      <c r="U2674" s="1790">
        <v>5</v>
      </c>
      <c r="V2674" s="510">
        <v>5</v>
      </c>
      <c r="W2674" s="1790">
        <v>5</v>
      </c>
      <c r="X2674" s="1790">
        <v>5</v>
      </c>
      <c r="Y2674" s="474">
        <v>5</v>
      </c>
      <c r="Z2674" s="1790">
        <v>5</v>
      </c>
      <c r="AA2674" s="1790">
        <v>5</v>
      </c>
      <c r="AB2674" s="1791">
        <v>5</v>
      </c>
      <c r="AC2674" s="138">
        <f>AVERAGE(E2674:AB2674)</f>
        <v>5</v>
      </c>
      <c r="AD2674" s="907"/>
      <c r="AE2674" s="908"/>
      <c r="AF2674" s="909"/>
      <c r="AI2674" s="234"/>
      <c r="AJ2674" s="367"/>
      <c r="AK2674" s="367"/>
      <c r="AL2674" s="367"/>
      <c r="AM2674" s="198"/>
    </row>
    <row r="2675" spans="1:40" s="190" customFormat="1" ht="16.5" thickBot="1">
      <c r="A2675" s="3256"/>
      <c r="B2675" s="3166"/>
      <c r="C2675" s="128" t="s">
        <v>22</v>
      </c>
      <c r="D2675" s="386"/>
      <c r="E2675" s="643">
        <f t="shared" ref="E2675:AB2675" si="1533">E2673/E2672</f>
        <v>0.61904761904764316</v>
      </c>
      <c r="F2675" s="346">
        <f t="shared" si="1533"/>
        <v>0.66666666666661023</v>
      </c>
      <c r="G2675" s="346">
        <f t="shared" si="1533"/>
        <v>0.61904761904759087</v>
      </c>
      <c r="H2675" s="471">
        <f t="shared" si="1533"/>
        <v>0.65000000000009772</v>
      </c>
      <c r="I2675" s="346">
        <f t="shared" si="1533"/>
        <v>0.66666666666666663</v>
      </c>
      <c r="J2675" s="346">
        <f t="shared" si="1533"/>
        <v>0.61904761904759087</v>
      </c>
      <c r="K2675" s="346">
        <f t="shared" si="1533"/>
        <v>0.61904761904764316</v>
      </c>
      <c r="L2675" s="346">
        <f t="shared" si="1533"/>
        <v>0.66666666666661023</v>
      </c>
      <c r="M2675" s="346">
        <f t="shared" si="1533"/>
        <v>0.61904761904759087</v>
      </c>
      <c r="N2675" s="471">
        <f t="shared" si="1533"/>
        <v>0.6500000000000089</v>
      </c>
      <c r="O2675" s="346">
        <f t="shared" si="1533"/>
        <v>0.66666666666675123</v>
      </c>
      <c r="P2675" s="346">
        <f t="shared" si="1533"/>
        <v>0.61904761904759087</v>
      </c>
      <c r="Q2675" s="346">
        <f t="shared" si="1533"/>
        <v>0.61904761904764316</v>
      </c>
      <c r="R2675" s="346">
        <f t="shared" si="1533"/>
        <v>0.66666666666661023</v>
      </c>
      <c r="S2675" s="346">
        <f t="shared" si="1533"/>
        <v>0.61904761904759087</v>
      </c>
      <c r="T2675" s="346">
        <f t="shared" si="1533"/>
        <v>0.6500000000000089</v>
      </c>
      <c r="U2675" s="346">
        <f t="shared" si="1533"/>
        <v>0.66666666666675123</v>
      </c>
      <c r="V2675" s="507">
        <f t="shared" si="1533"/>
        <v>0.61904761904759087</v>
      </c>
      <c r="W2675" s="346">
        <f t="shared" si="1533"/>
        <v>0.61904761904764316</v>
      </c>
      <c r="X2675" s="346">
        <f t="shared" si="1533"/>
        <v>0.66666666666661023</v>
      </c>
      <c r="Y2675" s="471">
        <f t="shared" si="1533"/>
        <v>0.61904761904759087</v>
      </c>
      <c r="Z2675" s="346">
        <f t="shared" si="1533"/>
        <v>0.6500000000000089</v>
      </c>
      <c r="AA2675" s="346">
        <f t="shared" si="1533"/>
        <v>0.66666666666675123</v>
      </c>
      <c r="AB2675" s="347">
        <f t="shared" si="1533"/>
        <v>0.61904761904759087</v>
      </c>
      <c r="AC2675" s="567">
        <f>AVERAGE(E2675:AB2675)</f>
        <v>0.64007936507936602</v>
      </c>
      <c r="AD2675" s="907"/>
      <c r="AE2675" s="908"/>
      <c r="AF2675" s="909"/>
      <c r="AI2675" s="234"/>
      <c r="AJ2675" s="367"/>
      <c r="AK2675" s="367"/>
      <c r="AL2675" s="367"/>
      <c r="AM2675" s="198"/>
    </row>
    <row r="2676" spans="1:40" s="190" customFormat="1" hidden="1">
      <c r="A2676" s="564"/>
      <c r="B2676" s="215"/>
      <c r="C2676" s="129" t="s">
        <v>23</v>
      </c>
      <c r="D2676" s="386">
        <v>9.41</v>
      </c>
      <c r="E2676" s="642">
        <v>9.4309999999999992</v>
      </c>
      <c r="F2676" s="343">
        <v>9.452</v>
      </c>
      <c r="G2676" s="343">
        <v>9.4730000000000008</v>
      </c>
      <c r="H2676" s="466">
        <v>9.4930000000000003</v>
      </c>
      <c r="I2676" s="343">
        <v>9.5139999999999993</v>
      </c>
      <c r="J2676" s="343">
        <v>9.5350000000000001</v>
      </c>
      <c r="K2676" s="343">
        <v>9.5559999999999992</v>
      </c>
      <c r="L2676" s="343">
        <v>9.577</v>
      </c>
      <c r="M2676" s="343">
        <v>9.5980000000000008</v>
      </c>
      <c r="N2676" s="466">
        <v>9.6180000000000003</v>
      </c>
      <c r="O2676" s="343">
        <v>9.6389999999999993</v>
      </c>
      <c r="P2676" s="343">
        <v>9.66</v>
      </c>
      <c r="Q2676" s="343">
        <v>9.6809999999999992</v>
      </c>
      <c r="R2676" s="343">
        <v>9.702</v>
      </c>
      <c r="S2676" s="343">
        <v>9.7230000000000008</v>
      </c>
      <c r="T2676" s="343">
        <v>9.7430000000000003</v>
      </c>
      <c r="U2676" s="343">
        <v>9.7639999999999993</v>
      </c>
      <c r="V2676" s="502">
        <v>9.7850000000000001</v>
      </c>
      <c r="W2676" s="343">
        <v>9.8059999999999992</v>
      </c>
      <c r="X2676" s="343">
        <v>9.827</v>
      </c>
      <c r="Y2676" s="466">
        <v>9.8480000000000008</v>
      </c>
      <c r="Z2676" s="343">
        <v>9.8680000000000003</v>
      </c>
      <c r="AA2676" s="343">
        <v>9.8889999999999993</v>
      </c>
      <c r="AB2676" s="344">
        <v>9.91</v>
      </c>
      <c r="AC2676" s="137"/>
      <c r="AD2676" s="907"/>
      <c r="AE2676" s="908"/>
      <c r="AF2676" s="909"/>
      <c r="AI2676" s="234"/>
      <c r="AJ2676" s="367"/>
      <c r="AK2676" s="367"/>
      <c r="AL2676" s="367"/>
      <c r="AM2676" s="198"/>
    </row>
    <row r="2677" spans="1:40" s="190" customFormat="1" hidden="1">
      <c r="A2677" s="564"/>
      <c r="B2677" s="215"/>
      <c r="C2677" s="129" t="s">
        <v>24</v>
      </c>
      <c r="D2677" s="386">
        <v>8.75</v>
      </c>
      <c r="E2677" s="642">
        <v>8.7629999999999999</v>
      </c>
      <c r="F2677" s="343">
        <v>8.7769999999999992</v>
      </c>
      <c r="G2677" s="343">
        <v>8.7899999999999991</v>
      </c>
      <c r="H2677" s="466">
        <v>8.8030000000000008</v>
      </c>
      <c r="I2677" s="343">
        <v>8.8170000000000002</v>
      </c>
      <c r="J2677" s="343">
        <v>8.83</v>
      </c>
      <c r="K2677" s="343">
        <v>8.843</v>
      </c>
      <c r="L2677" s="343">
        <v>8.8569999999999993</v>
      </c>
      <c r="M2677" s="343">
        <v>8.8699999999999992</v>
      </c>
      <c r="N2677" s="466">
        <v>8.8829999999999991</v>
      </c>
      <c r="O2677" s="343">
        <v>8.8970000000000002</v>
      </c>
      <c r="P2677" s="343">
        <v>8.91</v>
      </c>
      <c r="Q2677" s="343">
        <v>8.923</v>
      </c>
      <c r="R2677" s="343">
        <v>8.9369999999999994</v>
      </c>
      <c r="S2677" s="343">
        <v>8.9499999999999993</v>
      </c>
      <c r="T2677" s="343">
        <v>8.9629999999999992</v>
      </c>
      <c r="U2677" s="343">
        <v>8.9770000000000003</v>
      </c>
      <c r="V2677" s="502">
        <v>8.99</v>
      </c>
      <c r="W2677" s="343">
        <v>9.0030000000000001</v>
      </c>
      <c r="X2677" s="343">
        <v>9.0169999999999995</v>
      </c>
      <c r="Y2677" s="466">
        <v>9.0299999999999994</v>
      </c>
      <c r="Z2677" s="343">
        <v>9.0429999999999993</v>
      </c>
      <c r="AA2677" s="343">
        <v>9.0570000000000004</v>
      </c>
      <c r="AB2677" s="344">
        <v>9.07</v>
      </c>
      <c r="AC2677" s="137"/>
      <c r="AD2677" s="907"/>
      <c r="AE2677" s="908"/>
      <c r="AF2677" s="909"/>
      <c r="AH2677" s="367"/>
      <c r="AI2677" s="981"/>
      <c r="AJ2677" s="981"/>
      <c r="AK2677" s="982"/>
      <c r="AL2677" s="982"/>
      <c r="AM2677" s="198"/>
      <c r="AN2677" s="198"/>
    </row>
    <row r="2678" spans="1:40" s="190" customFormat="1" ht="16.5" hidden="1" thickBot="1">
      <c r="A2678" s="3315" t="s">
        <v>50</v>
      </c>
      <c r="B2678" s="3316"/>
      <c r="C2678" s="3317"/>
      <c r="D2678" s="384"/>
      <c r="E2678" s="597">
        <f>SQRT(E2672*E2672+E2673*E2673)/E2649/1.73</f>
        <v>2.6936610394215346</v>
      </c>
      <c r="F2678" s="188">
        <f t="shared" ref="F2678:AB2678" si="1534">SQRT(F2672*F2672+F2673*F2673)/F2649/1.73</f>
        <v>2.7526293955991084</v>
      </c>
      <c r="G2678" s="188">
        <f t="shared" si="1534"/>
        <v>2.6936610394216993</v>
      </c>
      <c r="H2678" s="473">
        <f t="shared" si="1534"/>
        <v>2.6015618806580525</v>
      </c>
      <c r="I2678" s="188">
        <f t="shared" si="1534"/>
        <v>2.7526293955989471</v>
      </c>
      <c r="J2678" s="188">
        <f t="shared" si="1534"/>
        <v>2.6936610394216993</v>
      </c>
      <c r="K2678" s="188">
        <f t="shared" si="1534"/>
        <v>2.6936610394215346</v>
      </c>
      <c r="L2678" s="188">
        <f t="shared" si="1534"/>
        <v>2.7788449136524331</v>
      </c>
      <c r="M2678" s="188">
        <f t="shared" si="1534"/>
        <v>2.7193149540828583</v>
      </c>
      <c r="N2678" s="473">
        <f t="shared" si="1534"/>
        <v>2.6263386604737371</v>
      </c>
      <c r="O2678" s="188">
        <f t="shared" si="1534"/>
        <v>2.7788449136523785</v>
      </c>
      <c r="P2678" s="188">
        <f t="shared" si="1534"/>
        <v>2.7193149540828583</v>
      </c>
      <c r="Q2678" s="188">
        <f t="shared" si="1534"/>
        <v>2.7193149540826926</v>
      </c>
      <c r="R2678" s="188">
        <f t="shared" si="1534"/>
        <v>2.7788449136524331</v>
      </c>
      <c r="S2678" s="188">
        <f t="shared" si="1534"/>
        <v>2.7193149540828583</v>
      </c>
      <c r="T2678" s="188">
        <f t="shared" si="1534"/>
        <v>2.6263386604737371</v>
      </c>
      <c r="U2678" s="188">
        <f t="shared" si="1534"/>
        <v>2.7526293955990546</v>
      </c>
      <c r="V2678" s="509">
        <f t="shared" si="1534"/>
        <v>2.6936610394216993</v>
      </c>
      <c r="W2678" s="188">
        <f t="shared" si="1534"/>
        <v>2.6936610394215346</v>
      </c>
      <c r="X2678" s="188">
        <f t="shared" si="1534"/>
        <v>2.7526293955991084</v>
      </c>
      <c r="Y2678" s="473">
        <f t="shared" si="1534"/>
        <v>2.6936610394216993</v>
      </c>
      <c r="Z2678" s="188">
        <f t="shared" si="1534"/>
        <v>2.5772482182218917</v>
      </c>
      <c r="AA2678" s="188">
        <f t="shared" si="1534"/>
        <v>2.7526293955990546</v>
      </c>
      <c r="AB2678" s="189">
        <f t="shared" si="1534"/>
        <v>2.6684866371841136</v>
      </c>
      <c r="AC2678" s="208">
        <f>AVERAGE(E2678:AB2678)</f>
        <v>2.7055226195102797</v>
      </c>
      <c r="AD2678" s="80">
        <f>(AC2674-AC2678)/AC2674</f>
        <v>0.45889547609794407</v>
      </c>
      <c r="AE2678" s="81"/>
      <c r="AF2678" s="82"/>
      <c r="AI2678" s="331"/>
      <c r="AJ2678" s="333"/>
      <c r="AK2678" s="367"/>
      <c r="AL2678" s="333"/>
      <c r="AM2678" s="198"/>
    </row>
    <row r="2679" spans="1:40" s="190" customFormat="1">
      <c r="A2679" s="3255" t="s">
        <v>35</v>
      </c>
      <c r="B2679" s="3165" t="s">
        <v>413</v>
      </c>
      <c r="C2679" s="126" t="s">
        <v>17</v>
      </c>
      <c r="D2679" s="118" t="s">
        <v>131</v>
      </c>
      <c r="E2679" s="72">
        <f t="shared" ref="E2679:AB2679" si="1535">(E2683-D2683)*$AE2679*$AF2679</f>
        <v>29.999999999999361</v>
      </c>
      <c r="F2679" s="73">
        <f t="shared" si="1535"/>
        <v>0</v>
      </c>
      <c r="G2679" s="73">
        <f t="shared" si="1535"/>
        <v>0</v>
      </c>
      <c r="H2679" s="468">
        <f t="shared" si="1535"/>
        <v>0</v>
      </c>
      <c r="I2679" s="73">
        <f t="shared" si="1535"/>
        <v>0</v>
      </c>
      <c r="J2679" s="73">
        <f t="shared" si="1535"/>
        <v>0</v>
      </c>
      <c r="K2679" s="73">
        <f t="shared" si="1535"/>
        <v>0</v>
      </c>
      <c r="L2679" s="73">
        <f t="shared" si="1535"/>
        <v>0</v>
      </c>
      <c r="M2679" s="73">
        <f t="shared" si="1535"/>
        <v>0</v>
      </c>
      <c r="N2679" s="468">
        <f t="shared" si="1535"/>
        <v>0</v>
      </c>
      <c r="O2679" s="73">
        <f t="shared" si="1535"/>
        <v>0</v>
      </c>
      <c r="P2679" s="73">
        <f t="shared" si="1535"/>
        <v>0</v>
      </c>
      <c r="Q2679" s="73">
        <f t="shared" si="1535"/>
        <v>0</v>
      </c>
      <c r="R2679" s="73">
        <f t="shared" si="1535"/>
        <v>0</v>
      </c>
      <c r="S2679" s="73">
        <f t="shared" si="1535"/>
        <v>0</v>
      </c>
      <c r="T2679" s="73">
        <f t="shared" si="1535"/>
        <v>30.000000000001137</v>
      </c>
      <c r="U2679" s="73">
        <f t="shared" si="1535"/>
        <v>29.999999999999361</v>
      </c>
      <c r="V2679" s="504">
        <f t="shared" si="1535"/>
        <v>29.999999999999361</v>
      </c>
      <c r="W2679" s="73">
        <f t="shared" si="1535"/>
        <v>30.000000000001137</v>
      </c>
      <c r="X2679" s="73">
        <f t="shared" si="1535"/>
        <v>29.999999999999361</v>
      </c>
      <c r="Y2679" s="468">
        <f t="shared" si="1535"/>
        <v>29.999999999999361</v>
      </c>
      <c r="Z2679" s="73">
        <f t="shared" si="1535"/>
        <v>30.000000000001137</v>
      </c>
      <c r="AA2679" s="73">
        <f t="shared" si="1535"/>
        <v>29.999999999999361</v>
      </c>
      <c r="AB2679" s="74">
        <f t="shared" si="1535"/>
        <v>29.999999999999361</v>
      </c>
      <c r="AC2679" s="136">
        <f>SUM(E2679:AB2679)</f>
        <v>299.99999999999898</v>
      </c>
      <c r="AD2679" s="906"/>
      <c r="AE2679" s="605">
        <v>100</v>
      </c>
      <c r="AF2679" s="606">
        <v>20</v>
      </c>
      <c r="AI2679" s="331"/>
      <c r="AJ2679" s="1081"/>
      <c r="AK2679" s="1080"/>
      <c r="AL2679" s="367"/>
      <c r="AM2679" s="198"/>
    </row>
    <row r="2680" spans="1:40" s="190" customFormat="1">
      <c r="A2680" s="3256"/>
      <c r="B2680" s="3166"/>
      <c r="C2680" s="128" t="s">
        <v>19</v>
      </c>
      <c r="D2680" s="113" t="s">
        <v>131</v>
      </c>
      <c r="E2680" s="450">
        <f t="shared" ref="E2680:AA2680" si="1536">(E2684-D2684)*$AE2679*$AF2679</f>
        <v>4.0000000000004476</v>
      </c>
      <c r="F2680" s="340">
        <f t="shared" si="1536"/>
        <v>0</v>
      </c>
      <c r="G2680" s="340">
        <f t="shared" si="1536"/>
        <v>0</v>
      </c>
      <c r="H2680" s="469">
        <f t="shared" si="1536"/>
        <v>0</v>
      </c>
      <c r="I2680" s="340">
        <f t="shared" si="1536"/>
        <v>0</v>
      </c>
      <c r="J2680" s="340">
        <f t="shared" si="1536"/>
        <v>0</v>
      </c>
      <c r="K2680" s="340">
        <f t="shared" si="1536"/>
        <v>0</v>
      </c>
      <c r="L2680" s="340">
        <f t="shared" si="1536"/>
        <v>0</v>
      </c>
      <c r="M2680" s="340">
        <f t="shared" si="1536"/>
        <v>0</v>
      </c>
      <c r="N2680" s="469">
        <f t="shared" si="1536"/>
        <v>0</v>
      </c>
      <c r="O2680" s="340">
        <f t="shared" si="1536"/>
        <v>0</v>
      </c>
      <c r="P2680" s="340">
        <f t="shared" si="1536"/>
        <v>0</v>
      </c>
      <c r="Q2680" s="340">
        <f t="shared" si="1536"/>
        <v>0</v>
      </c>
      <c r="R2680" s="340">
        <f t="shared" si="1536"/>
        <v>0</v>
      </c>
      <c r="S2680" s="340">
        <f t="shared" si="1536"/>
        <v>0</v>
      </c>
      <c r="T2680" s="340">
        <f t="shared" si="1536"/>
        <v>3.9999999999995595</v>
      </c>
      <c r="U2680" s="340">
        <f t="shared" si="1536"/>
        <v>4.0000000000004476</v>
      </c>
      <c r="V2680" s="505">
        <f t="shared" si="1536"/>
        <v>3.9999999999995595</v>
      </c>
      <c r="W2680" s="340">
        <f t="shared" si="1536"/>
        <v>4.0000000000004476</v>
      </c>
      <c r="X2680" s="340">
        <f t="shared" si="1536"/>
        <v>3.9999999999995595</v>
      </c>
      <c r="Y2680" s="469">
        <f t="shared" si="1536"/>
        <v>4.0000000000004476</v>
      </c>
      <c r="Z2680" s="340">
        <f t="shared" si="1536"/>
        <v>3.9999999999995595</v>
      </c>
      <c r="AA2680" s="340">
        <f t="shared" si="1536"/>
        <v>4.0000000000004476</v>
      </c>
      <c r="AB2680" s="341">
        <f>(AB2684-AA2684)*$AE2679*$AF2679</f>
        <v>3.9999999999995595</v>
      </c>
      <c r="AC2680" s="138">
        <f>SUM(E2680:AB2680)</f>
        <v>40.000000000000036</v>
      </c>
      <c r="AD2680" s="907"/>
      <c r="AE2680" s="908"/>
      <c r="AF2680" s="909"/>
      <c r="AI2680" s="234"/>
      <c r="AJ2680" s="367"/>
      <c r="AK2680" s="367"/>
      <c r="AL2680" s="367"/>
      <c r="AM2680" s="198"/>
    </row>
    <row r="2681" spans="1:40" s="190" customFormat="1">
      <c r="A2681" s="3256"/>
      <c r="B2681" s="3166"/>
      <c r="C2681" s="128" t="s">
        <v>20</v>
      </c>
      <c r="D2681" s="113" t="s">
        <v>21</v>
      </c>
      <c r="E2681" s="1826">
        <v>2</v>
      </c>
      <c r="F2681" s="1827">
        <v>0</v>
      </c>
      <c r="G2681" s="1827">
        <v>0</v>
      </c>
      <c r="H2681" s="1828">
        <v>0</v>
      </c>
      <c r="I2681" s="1827">
        <v>0</v>
      </c>
      <c r="J2681" s="1827">
        <v>0</v>
      </c>
      <c r="K2681" s="1827">
        <v>0</v>
      </c>
      <c r="L2681" s="1827">
        <v>0</v>
      </c>
      <c r="M2681" s="1827">
        <v>0</v>
      </c>
      <c r="N2681" s="1828">
        <v>0</v>
      </c>
      <c r="O2681" s="1827">
        <v>0</v>
      </c>
      <c r="P2681" s="1827">
        <v>0</v>
      </c>
      <c r="Q2681" s="1827">
        <v>0</v>
      </c>
      <c r="R2681" s="1827">
        <v>0</v>
      </c>
      <c r="S2681" s="1827">
        <v>0</v>
      </c>
      <c r="T2681" s="1827">
        <v>2</v>
      </c>
      <c r="U2681" s="1827">
        <v>2</v>
      </c>
      <c r="V2681" s="1829">
        <v>2</v>
      </c>
      <c r="W2681" s="1827">
        <v>2</v>
      </c>
      <c r="X2681" s="1827">
        <v>2</v>
      </c>
      <c r="Y2681" s="1828">
        <v>2</v>
      </c>
      <c r="Z2681" s="1827">
        <v>2</v>
      </c>
      <c r="AA2681" s="1827">
        <v>2</v>
      </c>
      <c r="AB2681" s="1830">
        <v>2</v>
      </c>
      <c r="AC2681" s="138">
        <f>AVERAGE(E2681:AB2681)</f>
        <v>0.83333333333333337</v>
      </c>
      <c r="AD2681" s="907"/>
      <c r="AE2681" s="908"/>
      <c r="AF2681" s="909"/>
      <c r="AI2681" s="234"/>
      <c r="AJ2681" s="367"/>
      <c r="AK2681" s="367"/>
      <c r="AL2681" s="367"/>
      <c r="AM2681" s="198"/>
    </row>
    <row r="2682" spans="1:40" s="190" customFormat="1" ht="16.5" thickBot="1">
      <c r="A2682" s="3256"/>
      <c r="B2682" s="3166"/>
      <c r="C2682" s="128" t="s">
        <v>22</v>
      </c>
      <c r="D2682" s="119"/>
      <c r="E2682" s="643">
        <f t="shared" ref="E2682:AB2682" si="1537">E2680/E2679</f>
        <v>0.1333333333333511</v>
      </c>
      <c r="F2682" s="346" t="e">
        <f t="shared" si="1537"/>
        <v>#DIV/0!</v>
      </c>
      <c r="G2682" s="346" t="e">
        <f t="shared" si="1537"/>
        <v>#DIV/0!</v>
      </c>
      <c r="H2682" s="471" t="e">
        <f t="shared" si="1537"/>
        <v>#DIV/0!</v>
      </c>
      <c r="I2682" s="507" t="e">
        <f t="shared" si="1537"/>
        <v>#DIV/0!</v>
      </c>
      <c r="J2682" s="507" t="e">
        <f t="shared" si="1537"/>
        <v>#DIV/0!</v>
      </c>
      <c r="K2682" s="507" t="e">
        <f t="shared" si="1537"/>
        <v>#DIV/0!</v>
      </c>
      <c r="L2682" s="507" t="e">
        <f t="shared" si="1537"/>
        <v>#DIV/0!</v>
      </c>
      <c r="M2682" s="507" t="e">
        <f t="shared" si="1537"/>
        <v>#DIV/0!</v>
      </c>
      <c r="N2682" s="471" t="e">
        <f t="shared" si="1537"/>
        <v>#DIV/0!</v>
      </c>
      <c r="O2682" s="507" t="e">
        <f t="shared" si="1537"/>
        <v>#DIV/0!</v>
      </c>
      <c r="P2682" s="507" t="e">
        <f t="shared" si="1537"/>
        <v>#DIV/0!</v>
      </c>
      <c r="Q2682" s="507" t="e">
        <f t="shared" si="1537"/>
        <v>#DIV/0!</v>
      </c>
      <c r="R2682" s="507" t="e">
        <f t="shared" si="1537"/>
        <v>#DIV/0!</v>
      </c>
      <c r="S2682" s="507" t="e">
        <f t="shared" si="1537"/>
        <v>#DIV/0!</v>
      </c>
      <c r="T2682" s="507">
        <f t="shared" si="1537"/>
        <v>0.1333333333333136</v>
      </c>
      <c r="U2682" s="507">
        <f t="shared" si="1537"/>
        <v>0.1333333333333511</v>
      </c>
      <c r="V2682" s="507">
        <f t="shared" si="1537"/>
        <v>0.13333333333332148</v>
      </c>
      <c r="W2682" s="507">
        <f t="shared" si="1537"/>
        <v>0.13333333333334321</v>
      </c>
      <c r="X2682" s="507">
        <f t="shared" si="1537"/>
        <v>0.13333333333332148</v>
      </c>
      <c r="Y2682" s="471">
        <f t="shared" si="1537"/>
        <v>0.1333333333333511</v>
      </c>
      <c r="Z2682" s="507">
        <f t="shared" si="1537"/>
        <v>0.1333333333333136</v>
      </c>
      <c r="AA2682" s="507">
        <f t="shared" si="1537"/>
        <v>0.1333333333333511</v>
      </c>
      <c r="AB2682" s="1355">
        <f t="shared" si="1537"/>
        <v>0.13333333333332148</v>
      </c>
      <c r="AC2682" s="567" t="e">
        <f>AVERAGE(E2682:AB2682)</f>
        <v>#DIV/0!</v>
      </c>
      <c r="AD2682" s="907"/>
      <c r="AE2682" s="908"/>
      <c r="AF2682" s="909"/>
      <c r="AI2682" s="234"/>
      <c r="AJ2682" s="367"/>
      <c r="AK2682" s="367"/>
      <c r="AL2682" s="367"/>
      <c r="AM2682" s="198"/>
    </row>
    <row r="2683" spans="1:40" s="190" customFormat="1" hidden="1">
      <c r="A2683" s="564"/>
      <c r="B2683" s="215"/>
      <c r="C2683" s="129" t="s">
        <v>23</v>
      </c>
      <c r="D2683" s="2160">
        <v>5.37</v>
      </c>
      <c r="E2683" s="642">
        <v>5.3849999999999998</v>
      </c>
      <c r="F2683" s="343">
        <v>5.3849999999999998</v>
      </c>
      <c r="G2683" s="343">
        <v>5.3849999999999998</v>
      </c>
      <c r="H2683" s="466">
        <v>5.3849999999999998</v>
      </c>
      <c r="I2683" s="502">
        <v>5.3849999999999998</v>
      </c>
      <c r="J2683" s="502">
        <v>5.3849999999999998</v>
      </c>
      <c r="K2683" s="502">
        <v>5.3849999999999998</v>
      </c>
      <c r="L2683" s="502">
        <v>5.3849999999999998</v>
      </c>
      <c r="M2683" s="502">
        <v>5.3849999999999998</v>
      </c>
      <c r="N2683" s="466">
        <v>5.3849999999999998</v>
      </c>
      <c r="O2683" s="502">
        <v>5.3849999999999998</v>
      </c>
      <c r="P2683" s="502">
        <v>5.3849999999999998</v>
      </c>
      <c r="Q2683" s="502">
        <v>5.3849999999999998</v>
      </c>
      <c r="R2683" s="502">
        <v>5.3849999999999998</v>
      </c>
      <c r="S2683" s="502">
        <v>5.3849999999999998</v>
      </c>
      <c r="T2683" s="502">
        <v>5.4</v>
      </c>
      <c r="U2683" s="502">
        <v>5.415</v>
      </c>
      <c r="V2683" s="502">
        <v>5.43</v>
      </c>
      <c r="W2683" s="502">
        <v>5.4450000000000003</v>
      </c>
      <c r="X2683" s="502">
        <v>5.46</v>
      </c>
      <c r="Y2683" s="466">
        <v>5.4749999999999996</v>
      </c>
      <c r="Z2683" s="502">
        <v>5.49</v>
      </c>
      <c r="AA2683" s="502">
        <v>5.5049999999999999</v>
      </c>
      <c r="AB2683" s="1356">
        <v>5.52</v>
      </c>
      <c r="AC2683" s="137"/>
      <c r="AD2683" s="907"/>
      <c r="AE2683" s="908"/>
      <c r="AF2683" s="909"/>
      <c r="AI2683" s="234"/>
      <c r="AJ2683" s="367"/>
      <c r="AK2683" s="367"/>
      <c r="AL2683" s="367"/>
      <c r="AM2683" s="198"/>
    </row>
    <row r="2684" spans="1:40" s="190" customFormat="1" hidden="1">
      <c r="A2684" s="564"/>
      <c r="B2684" s="215"/>
      <c r="C2684" s="129" t="s">
        <v>24</v>
      </c>
      <c r="D2684" s="386">
        <v>3.11</v>
      </c>
      <c r="E2684" s="642">
        <v>3.1120000000000001</v>
      </c>
      <c r="F2684" s="343">
        <v>3.1120000000000001</v>
      </c>
      <c r="G2684" s="343">
        <v>3.1120000000000001</v>
      </c>
      <c r="H2684" s="466">
        <v>3.1120000000000001</v>
      </c>
      <c r="I2684" s="502">
        <v>3.1120000000000001</v>
      </c>
      <c r="J2684" s="502">
        <v>3.1120000000000001</v>
      </c>
      <c r="K2684" s="502">
        <v>3.1120000000000001</v>
      </c>
      <c r="L2684" s="502">
        <v>3.1120000000000001</v>
      </c>
      <c r="M2684" s="502">
        <v>3.1120000000000001</v>
      </c>
      <c r="N2684" s="466">
        <v>3.1120000000000001</v>
      </c>
      <c r="O2684" s="502">
        <v>3.1120000000000001</v>
      </c>
      <c r="P2684" s="502">
        <v>3.1120000000000001</v>
      </c>
      <c r="Q2684" s="502">
        <v>3.1120000000000001</v>
      </c>
      <c r="R2684" s="502">
        <v>3.1120000000000001</v>
      </c>
      <c r="S2684" s="502">
        <v>3.1120000000000001</v>
      </c>
      <c r="T2684" s="502">
        <v>3.1139999999999999</v>
      </c>
      <c r="U2684" s="502">
        <v>3.1160000000000001</v>
      </c>
      <c r="V2684" s="502">
        <v>3.1179999999999999</v>
      </c>
      <c r="W2684" s="502">
        <v>3.12</v>
      </c>
      <c r="X2684" s="502">
        <v>3.1219999999999999</v>
      </c>
      <c r="Y2684" s="466">
        <v>3.1240000000000001</v>
      </c>
      <c r="Z2684" s="502">
        <v>3.1259999999999999</v>
      </c>
      <c r="AA2684" s="502">
        <v>3.1280000000000001</v>
      </c>
      <c r="AB2684" s="1356">
        <v>3.13</v>
      </c>
      <c r="AC2684" s="137"/>
      <c r="AD2684" s="907"/>
      <c r="AE2684" s="908"/>
      <c r="AF2684" s="909"/>
      <c r="AH2684" s="367"/>
      <c r="AI2684" s="981"/>
      <c r="AJ2684" s="981"/>
      <c r="AK2684" s="982"/>
      <c r="AL2684" s="982"/>
      <c r="AM2684" s="198"/>
      <c r="AN2684" s="198"/>
    </row>
    <row r="2685" spans="1:40" s="190" customFormat="1" ht="16.5" hidden="1" thickBot="1">
      <c r="A2685" s="3315" t="s">
        <v>50</v>
      </c>
      <c r="B2685" s="3316"/>
      <c r="C2685" s="3317"/>
      <c r="D2685" s="384"/>
      <c r="E2685" s="597">
        <f>SQRT(E2679*E2679+E2680*E2680)/E2649/1.73</f>
        <v>1.6504249046156909</v>
      </c>
      <c r="F2685" s="188">
        <f t="shared" ref="F2685:AB2685" si="1538">SQRT(F2679*F2679+F2680*F2680)/F2649/1.73</f>
        <v>0</v>
      </c>
      <c r="G2685" s="188">
        <f t="shared" si="1538"/>
        <v>0</v>
      </c>
      <c r="H2685" s="473">
        <f t="shared" si="1538"/>
        <v>0</v>
      </c>
      <c r="I2685" s="188">
        <f t="shared" si="1538"/>
        <v>0</v>
      </c>
      <c r="J2685" s="188">
        <f t="shared" si="1538"/>
        <v>0</v>
      </c>
      <c r="K2685" s="188">
        <f t="shared" si="1538"/>
        <v>0</v>
      </c>
      <c r="L2685" s="188">
        <f t="shared" si="1538"/>
        <v>0</v>
      </c>
      <c r="M2685" s="188">
        <f t="shared" si="1538"/>
        <v>0</v>
      </c>
      <c r="N2685" s="473">
        <f t="shared" si="1538"/>
        <v>0</v>
      </c>
      <c r="O2685" s="188">
        <f t="shared" si="1538"/>
        <v>0</v>
      </c>
      <c r="P2685" s="188">
        <f t="shared" si="1538"/>
        <v>0</v>
      </c>
      <c r="Q2685" s="188">
        <f t="shared" si="1538"/>
        <v>0</v>
      </c>
      <c r="R2685" s="188">
        <f t="shared" si="1538"/>
        <v>0</v>
      </c>
      <c r="S2685" s="188">
        <f t="shared" si="1538"/>
        <v>0</v>
      </c>
      <c r="T2685" s="188">
        <f t="shared" si="1538"/>
        <v>1.6661432370406926</v>
      </c>
      <c r="U2685" s="188">
        <f t="shared" si="1538"/>
        <v>1.6504249046156909</v>
      </c>
      <c r="V2685" s="509">
        <f t="shared" si="1538"/>
        <v>1.6504249046156845</v>
      </c>
      <c r="W2685" s="188">
        <f t="shared" si="1538"/>
        <v>1.6504249046157868</v>
      </c>
      <c r="X2685" s="188">
        <f t="shared" si="1538"/>
        <v>1.6504249046156845</v>
      </c>
      <c r="Y2685" s="473">
        <f t="shared" si="1538"/>
        <v>1.6504249046156909</v>
      </c>
      <c r="Z2685" s="188">
        <f t="shared" si="1538"/>
        <v>1.6350003727969415</v>
      </c>
      <c r="AA2685" s="188">
        <f t="shared" si="1538"/>
        <v>1.6504249046156909</v>
      </c>
      <c r="AB2685" s="189">
        <f t="shared" si="1538"/>
        <v>1.6350003727968463</v>
      </c>
      <c r="AC2685" s="208">
        <f>AVERAGE(E2685:AB2685)</f>
        <v>0.68704659645601662</v>
      </c>
      <c r="AD2685" s="80">
        <f>(AC2681-AC2685)/AC2681</f>
        <v>0.17554408425278009</v>
      </c>
      <c r="AE2685" s="81"/>
      <c r="AF2685" s="82"/>
      <c r="AI2685" s="331"/>
      <c r="AJ2685" s="333"/>
      <c r="AK2685" s="367"/>
      <c r="AL2685" s="333"/>
      <c r="AM2685" s="198"/>
    </row>
    <row r="2686" spans="1:40" s="190" customFormat="1">
      <c r="A2686" s="3255" t="s">
        <v>37</v>
      </c>
      <c r="B2686" s="3165" t="s">
        <v>414</v>
      </c>
      <c r="C2686" s="126" t="s">
        <v>17</v>
      </c>
      <c r="D2686" s="435" t="s">
        <v>131</v>
      </c>
      <c r="E2686" s="72">
        <f t="shared" ref="E2686:AB2686" si="1539">(E2690-D2690)*$AE2686*$AF2686</f>
        <v>54.000000000002046</v>
      </c>
      <c r="F2686" s="73">
        <f t="shared" si="1539"/>
        <v>56.999999999997719</v>
      </c>
      <c r="G2686" s="73">
        <f t="shared" si="1539"/>
        <v>54.000000000002046</v>
      </c>
      <c r="H2686" s="468">
        <f t="shared" si="1539"/>
        <v>53.999999999999382</v>
      </c>
      <c r="I2686" s="73">
        <f t="shared" si="1539"/>
        <v>57.000000000000384</v>
      </c>
      <c r="J2686" s="73">
        <f t="shared" si="1539"/>
        <v>53.999999999999382</v>
      </c>
      <c r="K2686" s="73">
        <f t="shared" si="1539"/>
        <v>53.999999999999382</v>
      </c>
      <c r="L2686" s="73">
        <f t="shared" si="1539"/>
        <v>57.000000000000384</v>
      </c>
      <c r="M2686" s="73">
        <f t="shared" si="1539"/>
        <v>53.999999999999382</v>
      </c>
      <c r="N2686" s="468">
        <f t="shared" si="1539"/>
        <v>53.999999999999382</v>
      </c>
      <c r="O2686" s="73">
        <f t="shared" si="1539"/>
        <v>57.000000000000384</v>
      </c>
      <c r="P2686" s="73">
        <f t="shared" si="1539"/>
        <v>54.000000000002046</v>
      </c>
      <c r="Q2686" s="73">
        <f t="shared" si="1539"/>
        <v>53.999999999999382</v>
      </c>
      <c r="R2686" s="73">
        <f t="shared" si="1539"/>
        <v>57.000000000000384</v>
      </c>
      <c r="S2686" s="73">
        <f t="shared" si="1539"/>
        <v>53.999999999999382</v>
      </c>
      <c r="T2686" s="73">
        <f t="shared" si="1539"/>
        <v>53.999999999999382</v>
      </c>
      <c r="U2686" s="73">
        <f t="shared" si="1539"/>
        <v>57.000000000000384</v>
      </c>
      <c r="V2686" s="504">
        <f t="shared" si="1539"/>
        <v>53.999999999999382</v>
      </c>
      <c r="W2686" s="73">
        <f t="shared" si="1539"/>
        <v>53.999999999999382</v>
      </c>
      <c r="X2686" s="73">
        <f t="shared" si="1539"/>
        <v>57.000000000000384</v>
      </c>
      <c r="Y2686" s="468">
        <f t="shared" si="1539"/>
        <v>54.000000000002046</v>
      </c>
      <c r="Z2686" s="73">
        <f t="shared" si="1539"/>
        <v>53.999999999999382</v>
      </c>
      <c r="AA2686" s="73">
        <f t="shared" si="1539"/>
        <v>57.000000000000384</v>
      </c>
      <c r="AB2686" s="74">
        <f t="shared" si="1539"/>
        <v>53.999999999999382</v>
      </c>
      <c r="AC2686" s="136">
        <f>SUM(E2686:AB2686)</f>
        <v>1320.0000000000014</v>
      </c>
      <c r="AD2686" s="906"/>
      <c r="AE2686" s="605">
        <v>100</v>
      </c>
      <c r="AF2686" s="606">
        <v>30</v>
      </c>
      <c r="AI2686" s="331"/>
      <c r="AJ2686" s="1081"/>
      <c r="AK2686" s="1080"/>
      <c r="AL2686" s="367"/>
      <c r="AM2686" s="198"/>
    </row>
    <row r="2687" spans="1:40" s="190" customFormat="1">
      <c r="A2687" s="3256"/>
      <c r="B2687" s="3166"/>
      <c r="C2687" s="128" t="s">
        <v>19</v>
      </c>
      <c r="D2687" s="386" t="s">
        <v>131</v>
      </c>
      <c r="E2687" s="450">
        <f t="shared" ref="E2687:AB2687" si="1540">(E2691-D2691)*$AE2686*$AF2686</f>
        <v>29.999999999999361</v>
      </c>
      <c r="F2687" s="340">
        <f t="shared" si="1540"/>
        <v>27.000000000001023</v>
      </c>
      <c r="G2687" s="340">
        <f t="shared" si="1540"/>
        <v>29.999999999999361</v>
      </c>
      <c r="H2687" s="469">
        <f t="shared" si="1540"/>
        <v>27.000000000001023</v>
      </c>
      <c r="I2687" s="340">
        <f t="shared" si="1540"/>
        <v>29.999999999999361</v>
      </c>
      <c r="J2687" s="340">
        <f t="shared" si="1540"/>
        <v>29.999999999999361</v>
      </c>
      <c r="K2687" s="340">
        <f t="shared" si="1540"/>
        <v>27.000000000001023</v>
      </c>
      <c r="L2687" s="340">
        <f t="shared" si="1540"/>
        <v>29.999999999999361</v>
      </c>
      <c r="M2687" s="340">
        <f t="shared" si="1540"/>
        <v>27.000000000001023</v>
      </c>
      <c r="N2687" s="469">
        <f t="shared" si="1540"/>
        <v>29.999999999999361</v>
      </c>
      <c r="O2687" s="340">
        <f t="shared" si="1540"/>
        <v>27.000000000001023</v>
      </c>
      <c r="P2687" s="340">
        <f t="shared" si="1540"/>
        <v>29.999999999999361</v>
      </c>
      <c r="Q2687" s="340">
        <f t="shared" si="1540"/>
        <v>29.999999999999361</v>
      </c>
      <c r="R2687" s="340">
        <f t="shared" si="1540"/>
        <v>27.000000000001023</v>
      </c>
      <c r="S2687" s="340">
        <f t="shared" si="1540"/>
        <v>29.999999999999361</v>
      </c>
      <c r="T2687" s="340">
        <f t="shared" si="1540"/>
        <v>27.000000000001023</v>
      </c>
      <c r="U2687" s="340">
        <f t="shared" si="1540"/>
        <v>29.999999999999361</v>
      </c>
      <c r="V2687" s="505">
        <f t="shared" si="1540"/>
        <v>29.999999999999361</v>
      </c>
      <c r="W2687" s="340">
        <f t="shared" si="1540"/>
        <v>27.000000000001023</v>
      </c>
      <c r="X2687" s="340">
        <f t="shared" si="1540"/>
        <v>29.999999999999361</v>
      </c>
      <c r="Y2687" s="469">
        <f t="shared" si="1540"/>
        <v>27.000000000001023</v>
      </c>
      <c r="Z2687" s="340">
        <f t="shared" si="1540"/>
        <v>29.999999999999361</v>
      </c>
      <c r="AA2687" s="340">
        <f t="shared" si="1540"/>
        <v>26.999999999995694</v>
      </c>
      <c r="AB2687" s="341">
        <f t="shared" si="1540"/>
        <v>30.00000000000469</v>
      </c>
      <c r="AC2687" s="138">
        <f>SUM(E2687:AB2687)</f>
        <v>690.00000000000125</v>
      </c>
      <c r="AD2687" s="907"/>
      <c r="AE2687" s="908"/>
      <c r="AF2687" s="909"/>
      <c r="AI2687" s="234"/>
      <c r="AJ2687" s="367"/>
      <c r="AK2687" s="367"/>
      <c r="AL2687" s="367"/>
      <c r="AM2687" s="198"/>
    </row>
    <row r="2688" spans="1:40" s="190" customFormat="1">
      <c r="A2688" s="3256"/>
      <c r="B2688" s="3166"/>
      <c r="C2688" s="128" t="s">
        <v>20</v>
      </c>
      <c r="D2688" s="386" t="s">
        <v>993</v>
      </c>
      <c r="E2688" s="1826">
        <v>3</v>
      </c>
      <c r="F2688" s="1827">
        <v>3</v>
      </c>
      <c r="G2688" s="1827">
        <v>3</v>
      </c>
      <c r="H2688" s="1828">
        <v>3</v>
      </c>
      <c r="I2688" s="1827">
        <v>3</v>
      </c>
      <c r="J2688" s="1827">
        <v>3</v>
      </c>
      <c r="K2688" s="1827">
        <v>3</v>
      </c>
      <c r="L2688" s="1827">
        <v>3</v>
      </c>
      <c r="M2688" s="1827">
        <v>3</v>
      </c>
      <c r="N2688" s="1828">
        <v>3</v>
      </c>
      <c r="O2688" s="1827">
        <v>3</v>
      </c>
      <c r="P2688" s="1827">
        <v>3</v>
      </c>
      <c r="Q2688" s="1827">
        <v>3</v>
      </c>
      <c r="R2688" s="1827">
        <v>3</v>
      </c>
      <c r="S2688" s="1827">
        <v>3</v>
      </c>
      <c r="T2688" s="1827">
        <v>3</v>
      </c>
      <c r="U2688" s="1827">
        <v>3</v>
      </c>
      <c r="V2688" s="1829">
        <v>3</v>
      </c>
      <c r="W2688" s="1827">
        <v>3</v>
      </c>
      <c r="X2688" s="1827">
        <v>3</v>
      </c>
      <c r="Y2688" s="1828">
        <v>3</v>
      </c>
      <c r="Z2688" s="1827">
        <v>3</v>
      </c>
      <c r="AA2688" s="1827">
        <v>3</v>
      </c>
      <c r="AB2688" s="1830">
        <v>3</v>
      </c>
      <c r="AC2688" s="138">
        <f>AVERAGE(E2688:AB2688)</f>
        <v>3</v>
      </c>
      <c r="AD2688" s="907"/>
      <c r="AE2688" s="908"/>
      <c r="AF2688" s="909"/>
      <c r="AI2688" s="234"/>
      <c r="AJ2688" s="367"/>
      <c r="AK2688" s="367"/>
      <c r="AL2688" s="367"/>
      <c r="AM2688" s="198"/>
    </row>
    <row r="2689" spans="1:40" s="190" customFormat="1" ht="16.5" thickBot="1">
      <c r="A2689" s="3256"/>
      <c r="B2689" s="3166"/>
      <c r="C2689" s="128" t="s">
        <v>22</v>
      </c>
      <c r="D2689" s="386"/>
      <c r="E2689" s="643">
        <f t="shared" ref="E2689:AB2689" si="1541">E2687/E2686</f>
        <v>0.55555555555552261</v>
      </c>
      <c r="F2689" s="346">
        <f t="shared" si="1541"/>
        <v>0.47368421052635268</v>
      </c>
      <c r="G2689" s="346">
        <f t="shared" si="1541"/>
        <v>0.55555555555552261</v>
      </c>
      <c r="H2689" s="471">
        <f t="shared" si="1541"/>
        <v>0.50000000000002465</v>
      </c>
      <c r="I2689" s="346">
        <f t="shared" si="1541"/>
        <v>0.52631578947366942</v>
      </c>
      <c r="J2689" s="346">
        <f t="shared" si="1541"/>
        <v>0.55555555555555003</v>
      </c>
      <c r="K2689" s="346">
        <f t="shared" si="1541"/>
        <v>0.50000000000002465</v>
      </c>
      <c r="L2689" s="346">
        <f t="shared" si="1541"/>
        <v>0.52631578947366942</v>
      </c>
      <c r="M2689" s="346">
        <f t="shared" si="1541"/>
        <v>0.50000000000002465</v>
      </c>
      <c r="N2689" s="471">
        <f t="shared" si="1541"/>
        <v>0.55555555555555003</v>
      </c>
      <c r="O2689" s="346">
        <f t="shared" si="1541"/>
        <v>0.47368421052633053</v>
      </c>
      <c r="P2689" s="346">
        <f t="shared" si="1541"/>
        <v>0.55555555555552261</v>
      </c>
      <c r="Q2689" s="346">
        <f t="shared" si="1541"/>
        <v>0.55555555555555003</v>
      </c>
      <c r="R2689" s="346">
        <f t="shared" si="1541"/>
        <v>0.47368421052633053</v>
      </c>
      <c r="S2689" s="346">
        <f t="shared" si="1541"/>
        <v>0.55555555555555003</v>
      </c>
      <c r="T2689" s="346">
        <f t="shared" si="1541"/>
        <v>0.50000000000002465</v>
      </c>
      <c r="U2689" s="346">
        <f t="shared" si="1541"/>
        <v>0.52631578947366942</v>
      </c>
      <c r="V2689" s="507">
        <f t="shared" si="1541"/>
        <v>0.55555555555555003</v>
      </c>
      <c r="W2689" s="346">
        <f t="shared" si="1541"/>
        <v>0.50000000000002465</v>
      </c>
      <c r="X2689" s="346">
        <f t="shared" si="1541"/>
        <v>0.52631578947366942</v>
      </c>
      <c r="Y2689" s="471">
        <f t="shared" si="1541"/>
        <v>0.5</v>
      </c>
      <c r="Z2689" s="346">
        <f t="shared" si="1541"/>
        <v>0.55555555555555003</v>
      </c>
      <c r="AA2689" s="346">
        <f t="shared" si="1541"/>
        <v>0.47368421052623705</v>
      </c>
      <c r="AB2689" s="347">
        <f t="shared" si="1541"/>
        <v>0.55555555555564873</v>
      </c>
      <c r="AC2689" s="567">
        <f>AVERAGE(E2689:AB2689)</f>
        <v>0.52314814814814858</v>
      </c>
      <c r="AD2689" s="907"/>
      <c r="AE2689" s="908"/>
      <c r="AF2689" s="909"/>
      <c r="AI2689" s="234"/>
      <c r="AJ2689" s="367"/>
      <c r="AK2689" s="367"/>
      <c r="AL2689" s="367"/>
      <c r="AM2689" s="198"/>
    </row>
    <row r="2690" spans="1:40" s="190" customFormat="1" hidden="1">
      <c r="A2690" s="564"/>
      <c r="B2690" s="215"/>
      <c r="C2690" s="129" t="s">
        <v>23</v>
      </c>
      <c r="D2690" s="386">
        <v>4.72</v>
      </c>
      <c r="E2690" s="642">
        <v>4.7380000000000004</v>
      </c>
      <c r="F2690" s="343">
        <v>4.7569999999999997</v>
      </c>
      <c r="G2690" s="343">
        <v>4.7750000000000004</v>
      </c>
      <c r="H2690" s="466">
        <v>4.7930000000000001</v>
      </c>
      <c r="I2690" s="343">
        <v>4.8120000000000003</v>
      </c>
      <c r="J2690" s="343">
        <v>4.83</v>
      </c>
      <c r="K2690" s="343">
        <v>4.8479999999999999</v>
      </c>
      <c r="L2690" s="343">
        <v>4.867</v>
      </c>
      <c r="M2690" s="343">
        <v>4.8849999999999998</v>
      </c>
      <c r="N2690" s="466">
        <v>4.9029999999999996</v>
      </c>
      <c r="O2690" s="343">
        <v>4.9219999999999997</v>
      </c>
      <c r="P2690" s="343">
        <v>4.9400000000000004</v>
      </c>
      <c r="Q2690" s="343">
        <v>4.9580000000000002</v>
      </c>
      <c r="R2690" s="343">
        <v>4.9770000000000003</v>
      </c>
      <c r="S2690" s="343">
        <v>4.9950000000000001</v>
      </c>
      <c r="T2690" s="343">
        <v>5.0129999999999999</v>
      </c>
      <c r="U2690" s="343">
        <v>5.032</v>
      </c>
      <c r="V2690" s="502">
        <v>5.05</v>
      </c>
      <c r="W2690" s="343">
        <v>5.0679999999999996</v>
      </c>
      <c r="X2690" s="343">
        <v>5.0869999999999997</v>
      </c>
      <c r="Y2690" s="466">
        <v>5.1050000000000004</v>
      </c>
      <c r="Z2690" s="343">
        <v>5.1230000000000002</v>
      </c>
      <c r="AA2690" s="343">
        <v>5.1420000000000003</v>
      </c>
      <c r="AB2690" s="344">
        <v>5.16</v>
      </c>
      <c r="AC2690" s="137"/>
      <c r="AD2690" s="907"/>
      <c r="AE2690" s="908"/>
      <c r="AF2690" s="909"/>
      <c r="AI2690" s="234"/>
      <c r="AJ2690" s="367"/>
      <c r="AK2690" s="367"/>
      <c r="AL2690" s="367"/>
      <c r="AM2690" s="198"/>
    </row>
    <row r="2691" spans="1:40" s="190" customFormat="1" hidden="1">
      <c r="A2691" s="564"/>
      <c r="B2691" s="215"/>
      <c r="C2691" s="129" t="s">
        <v>24</v>
      </c>
      <c r="D2691" s="386">
        <v>8.65</v>
      </c>
      <c r="E2691" s="642">
        <v>8.66</v>
      </c>
      <c r="F2691" s="343">
        <v>8.6690000000000005</v>
      </c>
      <c r="G2691" s="343">
        <v>8.6790000000000003</v>
      </c>
      <c r="H2691" s="466">
        <v>8.6880000000000006</v>
      </c>
      <c r="I2691" s="343">
        <v>8.6980000000000004</v>
      </c>
      <c r="J2691" s="343">
        <v>8.7080000000000002</v>
      </c>
      <c r="K2691" s="343">
        <v>8.7170000000000005</v>
      </c>
      <c r="L2691" s="343">
        <v>8.7270000000000003</v>
      </c>
      <c r="M2691" s="343">
        <v>8.7360000000000007</v>
      </c>
      <c r="N2691" s="466">
        <v>8.7460000000000004</v>
      </c>
      <c r="O2691" s="343">
        <v>8.7550000000000008</v>
      </c>
      <c r="P2691" s="343">
        <v>8.7650000000000006</v>
      </c>
      <c r="Q2691" s="343">
        <v>8.7750000000000004</v>
      </c>
      <c r="R2691" s="343">
        <v>8.7840000000000007</v>
      </c>
      <c r="S2691" s="343">
        <v>8.7940000000000005</v>
      </c>
      <c r="T2691" s="343">
        <v>8.8030000000000008</v>
      </c>
      <c r="U2691" s="343">
        <v>8.8130000000000006</v>
      </c>
      <c r="V2691" s="502">
        <v>8.8230000000000004</v>
      </c>
      <c r="W2691" s="343">
        <v>8.8320000000000007</v>
      </c>
      <c r="X2691" s="343">
        <v>8.8420000000000005</v>
      </c>
      <c r="Y2691" s="466">
        <v>8.8510000000000009</v>
      </c>
      <c r="Z2691" s="343">
        <v>8.8610000000000007</v>
      </c>
      <c r="AA2691" s="343">
        <v>8.8699999999999992</v>
      </c>
      <c r="AB2691" s="344">
        <v>8.8800000000000008</v>
      </c>
      <c r="AC2691" s="137"/>
      <c r="AD2691" s="907"/>
      <c r="AE2691" s="908"/>
      <c r="AF2691" s="909"/>
      <c r="AH2691" s="367"/>
      <c r="AI2691" s="981"/>
      <c r="AJ2691" s="981"/>
      <c r="AK2691" s="982"/>
      <c r="AL2691" s="982"/>
      <c r="AM2691" s="198"/>
      <c r="AN2691" s="198"/>
    </row>
    <row r="2692" spans="1:40" s="190" customFormat="1" ht="16.5" hidden="1" thickBot="1">
      <c r="A2692" s="3315" t="s">
        <v>50</v>
      </c>
      <c r="B2692" s="3316"/>
      <c r="C2692" s="3317"/>
      <c r="D2692" s="384"/>
      <c r="E2692" s="597">
        <f>SQRT(E2686*E2686+E2687*E2687)/E2649/1.73</f>
        <v>3.3686214879443495</v>
      </c>
      <c r="F2692" s="188">
        <f t="shared" ref="F2692:AA2692" si="1542">SQRT(F2686*F2686+F2687*F2687)/F2649/1.73</f>
        <v>3.4393820550160488</v>
      </c>
      <c r="G2692" s="188">
        <f t="shared" si="1542"/>
        <v>3.3686214879443495</v>
      </c>
      <c r="H2692" s="473">
        <f t="shared" si="1542"/>
        <v>3.2922802591609894</v>
      </c>
      <c r="I2692" s="188">
        <f t="shared" si="1542"/>
        <v>3.5125276290081637</v>
      </c>
      <c r="J2692" s="188">
        <f t="shared" si="1542"/>
        <v>3.3686214879442224</v>
      </c>
      <c r="K2692" s="188">
        <f t="shared" si="1542"/>
        <v>3.2922802591609894</v>
      </c>
      <c r="L2692" s="188">
        <f t="shared" si="1542"/>
        <v>3.5459802730939556</v>
      </c>
      <c r="M2692" s="188">
        <f t="shared" si="1542"/>
        <v>3.3236353092482367</v>
      </c>
      <c r="N2692" s="473">
        <f t="shared" si="1542"/>
        <v>3.4007035973532145</v>
      </c>
      <c r="O2692" s="188">
        <f t="shared" si="1542"/>
        <v>3.4721380745877624</v>
      </c>
      <c r="P2692" s="188">
        <f t="shared" si="1542"/>
        <v>3.4007035973533437</v>
      </c>
      <c r="Q2692" s="188">
        <f t="shared" si="1542"/>
        <v>3.4007035973532145</v>
      </c>
      <c r="R2692" s="188">
        <f t="shared" si="1542"/>
        <v>3.4721380745877624</v>
      </c>
      <c r="S2692" s="188">
        <f t="shared" si="1542"/>
        <v>3.4007035973532145</v>
      </c>
      <c r="T2692" s="188">
        <f t="shared" si="1542"/>
        <v>3.3236353092482367</v>
      </c>
      <c r="U2692" s="188">
        <f t="shared" si="1542"/>
        <v>3.5125276290081637</v>
      </c>
      <c r="V2692" s="509">
        <f t="shared" si="1542"/>
        <v>3.3686214879442224</v>
      </c>
      <c r="W2692" s="188">
        <f t="shared" si="1542"/>
        <v>3.2922802591609894</v>
      </c>
      <c r="X2692" s="188">
        <f t="shared" si="1542"/>
        <v>3.5125276290081637</v>
      </c>
      <c r="Y2692" s="473">
        <f t="shared" si="1542"/>
        <v>3.2922802591611195</v>
      </c>
      <c r="Z2692" s="188">
        <f t="shared" si="1542"/>
        <v>3.3371390441316593</v>
      </c>
      <c r="AA2692" s="188">
        <f t="shared" si="1542"/>
        <v>3.4393820550160554</v>
      </c>
      <c r="AB2692" s="189">
        <f>SQRT(AB2686*AB2686+AB2687*AB2687)/AB2649/1.73</f>
        <v>3.3371390441317996</v>
      </c>
      <c r="AC2692" s="208">
        <f>AVERAGE(E2692:AB2692)</f>
        <v>3.3947738959966753</v>
      </c>
      <c r="AD2692" s="80">
        <f>(AC2688-AC2692)/AC2688</f>
        <v>-0.13159129866555844</v>
      </c>
      <c r="AE2692" s="81"/>
      <c r="AF2692" s="82"/>
      <c r="AI2692" s="331"/>
      <c r="AJ2692" s="333"/>
      <c r="AK2692" s="367"/>
      <c r="AL2692" s="333"/>
      <c r="AM2692" s="198"/>
    </row>
    <row r="2693" spans="1:40" s="190" customFormat="1">
      <c r="A2693" s="3255" t="s">
        <v>45</v>
      </c>
      <c r="B2693" s="3165" t="s">
        <v>33</v>
      </c>
      <c r="C2693" s="126" t="s">
        <v>17</v>
      </c>
      <c r="D2693" s="118"/>
      <c r="E2693" s="72">
        <f t="shared" ref="E2693:AB2693" si="1543">(E2697-D2697)*$AE2693*$AF2693</f>
        <v>0</v>
      </c>
      <c r="F2693" s="73">
        <f t="shared" si="1543"/>
        <v>0</v>
      </c>
      <c r="G2693" s="73">
        <f t="shared" si="1543"/>
        <v>0</v>
      </c>
      <c r="H2693" s="468">
        <f t="shared" si="1543"/>
        <v>0</v>
      </c>
      <c r="I2693" s="73">
        <f t="shared" si="1543"/>
        <v>0</v>
      </c>
      <c r="J2693" s="73">
        <f t="shared" si="1543"/>
        <v>0</v>
      </c>
      <c r="K2693" s="73">
        <f t="shared" si="1543"/>
        <v>0</v>
      </c>
      <c r="L2693" s="73">
        <f t="shared" si="1543"/>
        <v>0</v>
      </c>
      <c r="M2693" s="73">
        <f t="shared" si="1543"/>
        <v>0</v>
      </c>
      <c r="N2693" s="468">
        <f t="shared" si="1543"/>
        <v>0</v>
      </c>
      <c r="O2693" s="73">
        <f t="shared" si="1543"/>
        <v>0</v>
      </c>
      <c r="P2693" s="73">
        <f t="shared" si="1543"/>
        <v>0</v>
      </c>
      <c r="Q2693" s="73">
        <f t="shared" si="1543"/>
        <v>0</v>
      </c>
      <c r="R2693" s="73">
        <f t="shared" si="1543"/>
        <v>0</v>
      </c>
      <c r="S2693" s="73">
        <f t="shared" si="1543"/>
        <v>0</v>
      </c>
      <c r="T2693" s="73">
        <f t="shared" si="1543"/>
        <v>0</v>
      </c>
      <c r="U2693" s="73">
        <f t="shared" si="1543"/>
        <v>0</v>
      </c>
      <c r="V2693" s="504">
        <f t="shared" si="1543"/>
        <v>0</v>
      </c>
      <c r="W2693" s="73">
        <f t="shared" si="1543"/>
        <v>0</v>
      </c>
      <c r="X2693" s="73">
        <f t="shared" si="1543"/>
        <v>0</v>
      </c>
      <c r="Y2693" s="468">
        <f t="shared" si="1543"/>
        <v>0</v>
      </c>
      <c r="Z2693" s="73">
        <f t="shared" si="1543"/>
        <v>0</v>
      </c>
      <c r="AA2693" s="73">
        <f t="shared" si="1543"/>
        <v>0</v>
      </c>
      <c r="AB2693" s="74">
        <f t="shared" si="1543"/>
        <v>0</v>
      </c>
      <c r="AC2693" s="136">
        <f>SUM(E2693:AB2693)</f>
        <v>0</v>
      </c>
      <c r="AD2693" s="906"/>
      <c r="AE2693" s="605">
        <v>0</v>
      </c>
      <c r="AF2693" s="606">
        <v>0</v>
      </c>
      <c r="AI2693" s="331"/>
      <c r="AJ2693" s="1081"/>
      <c r="AK2693" s="1080"/>
      <c r="AL2693" s="367"/>
      <c r="AM2693" s="198"/>
    </row>
    <row r="2694" spans="1:40" s="190" customFormat="1">
      <c r="A2694" s="3256"/>
      <c r="B2694" s="3166"/>
      <c r="C2694" s="128" t="s">
        <v>19</v>
      </c>
      <c r="D2694" s="113"/>
      <c r="E2694" s="450">
        <f t="shared" ref="E2694:AB2694" si="1544">(E2698-D2698)*$AE2693*$AF2693</f>
        <v>0</v>
      </c>
      <c r="F2694" s="340">
        <f t="shared" si="1544"/>
        <v>0</v>
      </c>
      <c r="G2694" s="340">
        <f t="shared" si="1544"/>
        <v>0</v>
      </c>
      <c r="H2694" s="469">
        <f t="shared" si="1544"/>
        <v>0</v>
      </c>
      <c r="I2694" s="340">
        <f t="shared" si="1544"/>
        <v>0</v>
      </c>
      <c r="J2694" s="340">
        <f t="shared" si="1544"/>
        <v>0</v>
      </c>
      <c r="K2694" s="340">
        <f t="shared" si="1544"/>
        <v>0</v>
      </c>
      <c r="L2694" s="340">
        <f t="shared" si="1544"/>
        <v>0</v>
      </c>
      <c r="M2694" s="340">
        <f t="shared" si="1544"/>
        <v>0</v>
      </c>
      <c r="N2694" s="469">
        <f t="shared" si="1544"/>
        <v>0</v>
      </c>
      <c r="O2694" s="340">
        <f t="shared" si="1544"/>
        <v>0</v>
      </c>
      <c r="P2694" s="340">
        <f t="shared" si="1544"/>
        <v>0</v>
      </c>
      <c r="Q2694" s="340">
        <f t="shared" si="1544"/>
        <v>0</v>
      </c>
      <c r="R2694" s="340">
        <f t="shared" si="1544"/>
        <v>0</v>
      </c>
      <c r="S2694" s="340">
        <f t="shared" si="1544"/>
        <v>0</v>
      </c>
      <c r="T2694" s="340">
        <f t="shared" si="1544"/>
        <v>0</v>
      </c>
      <c r="U2694" s="340">
        <f t="shared" si="1544"/>
        <v>0</v>
      </c>
      <c r="V2694" s="505">
        <f t="shared" si="1544"/>
        <v>0</v>
      </c>
      <c r="W2694" s="340">
        <f t="shared" si="1544"/>
        <v>0</v>
      </c>
      <c r="X2694" s="340">
        <f t="shared" si="1544"/>
        <v>0</v>
      </c>
      <c r="Y2694" s="469">
        <f t="shared" si="1544"/>
        <v>0</v>
      </c>
      <c r="Z2694" s="340">
        <f t="shared" si="1544"/>
        <v>0</v>
      </c>
      <c r="AA2694" s="340">
        <f t="shared" si="1544"/>
        <v>0</v>
      </c>
      <c r="AB2694" s="341">
        <f t="shared" si="1544"/>
        <v>0</v>
      </c>
      <c r="AC2694" s="138">
        <f>SUM(E2694:AB2694)</f>
        <v>0</v>
      </c>
      <c r="AD2694" s="907"/>
      <c r="AE2694" s="908"/>
      <c r="AF2694" s="909"/>
      <c r="AI2694" s="234"/>
      <c r="AJ2694" s="367"/>
      <c r="AK2694" s="367"/>
      <c r="AL2694" s="367"/>
      <c r="AM2694" s="198"/>
    </row>
    <row r="2695" spans="1:40" s="190" customFormat="1">
      <c r="A2695" s="3256"/>
      <c r="B2695" s="3166"/>
      <c r="C2695" s="128" t="s">
        <v>20</v>
      </c>
      <c r="D2695" s="113"/>
      <c r="E2695" s="1807"/>
      <c r="F2695" s="1790"/>
      <c r="G2695" s="1790"/>
      <c r="H2695" s="474"/>
      <c r="I2695" s="1790"/>
      <c r="J2695" s="1790"/>
      <c r="K2695" s="1790"/>
      <c r="L2695" s="1790"/>
      <c r="M2695" s="1790"/>
      <c r="N2695" s="474"/>
      <c r="O2695" s="1790"/>
      <c r="P2695" s="1790"/>
      <c r="Q2695" s="1790"/>
      <c r="R2695" s="1790"/>
      <c r="S2695" s="1790"/>
      <c r="T2695" s="1790"/>
      <c r="U2695" s="1790"/>
      <c r="V2695" s="510"/>
      <c r="W2695" s="1790"/>
      <c r="X2695" s="1790"/>
      <c r="Y2695" s="474"/>
      <c r="Z2695" s="1790"/>
      <c r="AA2695" s="1790"/>
      <c r="AB2695" s="1791"/>
      <c r="AC2695" s="138"/>
      <c r="AD2695" s="907"/>
      <c r="AE2695" s="908"/>
      <c r="AF2695" s="909"/>
      <c r="AI2695" s="234"/>
      <c r="AJ2695" s="367"/>
      <c r="AK2695" s="367"/>
      <c r="AL2695" s="367"/>
      <c r="AM2695" s="198"/>
    </row>
    <row r="2696" spans="1:40" s="190" customFormat="1" ht="16.5" thickBot="1">
      <c r="A2696" s="3256"/>
      <c r="B2696" s="3166"/>
      <c r="C2696" s="128" t="s">
        <v>22</v>
      </c>
      <c r="D2696" s="119"/>
      <c r="E2696" s="643" t="e">
        <f t="shared" ref="E2696:AB2696" si="1545">E2694/E2693</f>
        <v>#DIV/0!</v>
      </c>
      <c r="F2696" s="346" t="e">
        <f t="shared" si="1545"/>
        <v>#DIV/0!</v>
      </c>
      <c r="G2696" s="346" t="e">
        <f t="shared" si="1545"/>
        <v>#DIV/0!</v>
      </c>
      <c r="H2696" s="471" t="e">
        <f t="shared" si="1545"/>
        <v>#DIV/0!</v>
      </c>
      <c r="I2696" s="346" t="e">
        <f t="shared" si="1545"/>
        <v>#DIV/0!</v>
      </c>
      <c r="J2696" s="346" t="e">
        <f t="shared" si="1545"/>
        <v>#DIV/0!</v>
      </c>
      <c r="K2696" s="346" t="e">
        <f t="shared" si="1545"/>
        <v>#DIV/0!</v>
      </c>
      <c r="L2696" s="346" t="e">
        <f t="shared" si="1545"/>
        <v>#DIV/0!</v>
      </c>
      <c r="M2696" s="346" t="e">
        <f t="shared" si="1545"/>
        <v>#DIV/0!</v>
      </c>
      <c r="N2696" s="471" t="e">
        <f t="shared" si="1545"/>
        <v>#DIV/0!</v>
      </c>
      <c r="O2696" s="346" t="e">
        <f t="shared" si="1545"/>
        <v>#DIV/0!</v>
      </c>
      <c r="P2696" s="346" t="e">
        <f t="shared" si="1545"/>
        <v>#DIV/0!</v>
      </c>
      <c r="Q2696" s="346" t="e">
        <f t="shared" si="1545"/>
        <v>#DIV/0!</v>
      </c>
      <c r="R2696" s="346" t="e">
        <f t="shared" si="1545"/>
        <v>#DIV/0!</v>
      </c>
      <c r="S2696" s="346" t="e">
        <f t="shared" si="1545"/>
        <v>#DIV/0!</v>
      </c>
      <c r="T2696" s="346" t="e">
        <f t="shared" si="1545"/>
        <v>#DIV/0!</v>
      </c>
      <c r="U2696" s="346" t="e">
        <f t="shared" si="1545"/>
        <v>#DIV/0!</v>
      </c>
      <c r="V2696" s="507" t="e">
        <f t="shared" si="1545"/>
        <v>#DIV/0!</v>
      </c>
      <c r="W2696" s="346" t="e">
        <f t="shared" si="1545"/>
        <v>#DIV/0!</v>
      </c>
      <c r="X2696" s="346" t="e">
        <f t="shared" si="1545"/>
        <v>#DIV/0!</v>
      </c>
      <c r="Y2696" s="471" t="e">
        <f t="shared" si="1545"/>
        <v>#DIV/0!</v>
      </c>
      <c r="Z2696" s="346" t="e">
        <f t="shared" si="1545"/>
        <v>#DIV/0!</v>
      </c>
      <c r="AA2696" s="346" t="e">
        <f t="shared" si="1545"/>
        <v>#DIV/0!</v>
      </c>
      <c r="AB2696" s="347" t="e">
        <f t="shared" si="1545"/>
        <v>#DIV/0!</v>
      </c>
      <c r="AC2696" s="137"/>
      <c r="AD2696" s="907"/>
      <c r="AE2696" s="908"/>
      <c r="AF2696" s="909"/>
      <c r="AI2696" s="234"/>
      <c r="AJ2696" s="367"/>
      <c r="AK2696" s="367"/>
      <c r="AL2696" s="367"/>
      <c r="AM2696" s="198"/>
    </row>
    <row r="2697" spans="1:40" s="190" customFormat="1" hidden="1">
      <c r="A2697" s="564"/>
      <c r="B2697" s="215"/>
      <c r="C2697" s="129" t="s">
        <v>23</v>
      </c>
      <c r="D2697" s="2160"/>
      <c r="E2697" s="642"/>
      <c r="F2697" s="343"/>
      <c r="G2697" s="343"/>
      <c r="H2697" s="466"/>
      <c r="I2697" s="343"/>
      <c r="J2697" s="343"/>
      <c r="K2697" s="343"/>
      <c r="L2697" s="343"/>
      <c r="M2697" s="343"/>
      <c r="N2697" s="466"/>
      <c r="O2697" s="343"/>
      <c r="P2697" s="343"/>
      <c r="Q2697" s="343"/>
      <c r="R2697" s="343"/>
      <c r="S2697" s="343"/>
      <c r="T2697" s="343"/>
      <c r="U2697" s="343"/>
      <c r="V2697" s="502"/>
      <c r="W2697" s="343"/>
      <c r="X2697" s="343"/>
      <c r="Y2697" s="466"/>
      <c r="Z2697" s="343"/>
      <c r="AA2697" s="343"/>
      <c r="AB2697" s="344"/>
      <c r="AC2697" s="137"/>
      <c r="AD2697" s="907"/>
      <c r="AE2697" s="908"/>
      <c r="AF2697" s="909"/>
      <c r="AI2697" s="234"/>
      <c r="AJ2697" s="367"/>
      <c r="AK2697" s="367"/>
      <c r="AL2697" s="367"/>
      <c r="AM2697" s="198"/>
    </row>
    <row r="2698" spans="1:40" s="190" customFormat="1" hidden="1">
      <c r="A2698" s="564"/>
      <c r="B2698" s="215"/>
      <c r="C2698" s="129" t="s">
        <v>24</v>
      </c>
      <c r="D2698" s="386"/>
      <c r="E2698" s="642"/>
      <c r="F2698" s="343"/>
      <c r="G2698" s="343"/>
      <c r="H2698" s="466"/>
      <c r="I2698" s="343"/>
      <c r="J2698" s="343"/>
      <c r="K2698" s="343"/>
      <c r="L2698" s="343"/>
      <c r="M2698" s="343"/>
      <c r="N2698" s="466"/>
      <c r="O2698" s="343"/>
      <c r="P2698" s="343"/>
      <c r="Q2698" s="343"/>
      <c r="R2698" s="343"/>
      <c r="S2698" s="343"/>
      <c r="T2698" s="343"/>
      <c r="U2698" s="343"/>
      <c r="V2698" s="502"/>
      <c r="W2698" s="343"/>
      <c r="X2698" s="343"/>
      <c r="Y2698" s="466"/>
      <c r="Z2698" s="343"/>
      <c r="AA2698" s="343"/>
      <c r="AB2698" s="344"/>
      <c r="AC2698" s="137"/>
      <c r="AD2698" s="907"/>
      <c r="AE2698" s="908"/>
      <c r="AF2698" s="909"/>
      <c r="AH2698" s="367"/>
      <c r="AI2698" s="981"/>
      <c r="AJ2698" s="981"/>
      <c r="AK2698" s="982"/>
      <c r="AL2698" s="982"/>
      <c r="AM2698" s="198"/>
      <c r="AN2698" s="198"/>
    </row>
    <row r="2699" spans="1:40" s="190" customFormat="1" ht="16.5" hidden="1" thickBot="1">
      <c r="A2699" s="3280" t="s">
        <v>50</v>
      </c>
      <c r="B2699" s="3319"/>
      <c r="C2699" s="3320"/>
      <c r="D2699" s="789"/>
      <c r="E2699" s="597">
        <f>SQRT(E2693*E2693+E2694*E2694)/E2649/1.73</f>
        <v>0</v>
      </c>
      <c r="F2699" s="188">
        <f t="shared" ref="F2699:AB2699" si="1546">SQRT(F2693*F2693+F2694*F2694)/F2649/1.73</f>
        <v>0</v>
      </c>
      <c r="G2699" s="188">
        <f t="shared" si="1546"/>
        <v>0</v>
      </c>
      <c r="H2699" s="473">
        <f t="shared" si="1546"/>
        <v>0</v>
      </c>
      <c r="I2699" s="188">
        <f t="shared" si="1546"/>
        <v>0</v>
      </c>
      <c r="J2699" s="188">
        <f t="shared" si="1546"/>
        <v>0</v>
      </c>
      <c r="K2699" s="188">
        <f t="shared" si="1546"/>
        <v>0</v>
      </c>
      <c r="L2699" s="188">
        <f t="shared" si="1546"/>
        <v>0</v>
      </c>
      <c r="M2699" s="188">
        <f t="shared" si="1546"/>
        <v>0</v>
      </c>
      <c r="N2699" s="473">
        <f t="shared" si="1546"/>
        <v>0</v>
      </c>
      <c r="O2699" s="188">
        <f t="shared" si="1546"/>
        <v>0</v>
      </c>
      <c r="P2699" s="188">
        <f t="shared" si="1546"/>
        <v>0</v>
      </c>
      <c r="Q2699" s="188">
        <f t="shared" si="1546"/>
        <v>0</v>
      </c>
      <c r="R2699" s="188">
        <f t="shared" si="1546"/>
        <v>0</v>
      </c>
      <c r="S2699" s="188">
        <f t="shared" si="1546"/>
        <v>0</v>
      </c>
      <c r="T2699" s="188">
        <f t="shared" si="1546"/>
        <v>0</v>
      </c>
      <c r="U2699" s="188">
        <f t="shared" si="1546"/>
        <v>0</v>
      </c>
      <c r="V2699" s="509">
        <f t="shared" si="1546"/>
        <v>0</v>
      </c>
      <c r="W2699" s="188">
        <f t="shared" si="1546"/>
        <v>0</v>
      </c>
      <c r="X2699" s="188">
        <f t="shared" si="1546"/>
        <v>0</v>
      </c>
      <c r="Y2699" s="473">
        <f t="shared" si="1546"/>
        <v>0</v>
      </c>
      <c r="Z2699" s="188">
        <f t="shared" si="1546"/>
        <v>0</v>
      </c>
      <c r="AA2699" s="188">
        <f t="shared" si="1546"/>
        <v>0</v>
      </c>
      <c r="AB2699" s="189">
        <f t="shared" si="1546"/>
        <v>0</v>
      </c>
      <c r="AC2699" s="598">
        <f>AVERAGE(E2699:AB2699)</f>
        <v>0</v>
      </c>
      <c r="AD2699" s="979" t="e">
        <f>(AC2695-AC2699)/AC2695</f>
        <v>#DIV/0!</v>
      </c>
      <c r="AE2699" s="600"/>
      <c r="AF2699" s="601"/>
      <c r="AI2699" s="331"/>
      <c r="AJ2699" s="333"/>
      <c r="AK2699" s="367"/>
      <c r="AL2699" s="333"/>
      <c r="AM2699" s="198"/>
    </row>
    <row r="2700" spans="1:40" s="190" customFormat="1">
      <c r="A2700" s="153"/>
      <c r="B2700" s="602" t="s">
        <v>39</v>
      </c>
      <c r="C2700" s="126" t="s">
        <v>17</v>
      </c>
      <c r="D2700" s="1026"/>
      <c r="E2700" s="153">
        <f t="shared" ref="E2700:AB2700" si="1547">(E2701-D2701)*$AE2700*$AF2700</f>
        <v>3</v>
      </c>
      <c r="F2700" s="214">
        <f t="shared" si="1547"/>
        <v>3.2</v>
      </c>
      <c r="G2700" s="214">
        <f t="shared" si="1547"/>
        <v>3.0000000000000004</v>
      </c>
      <c r="H2700" s="467">
        <f t="shared" si="1547"/>
        <v>3.8</v>
      </c>
      <c r="I2700" s="214">
        <f t="shared" si="1547"/>
        <v>3.0000000000000004</v>
      </c>
      <c r="J2700" s="214">
        <f t="shared" si="1547"/>
        <v>3.1999999999999984</v>
      </c>
      <c r="K2700" s="214">
        <f t="shared" si="1547"/>
        <v>3.3999999999999986</v>
      </c>
      <c r="L2700" s="214">
        <f t="shared" si="1547"/>
        <v>2.8000000000000025</v>
      </c>
      <c r="M2700" s="214">
        <f t="shared" si="1547"/>
        <v>3.5999999999999988</v>
      </c>
      <c r="N2700" s="467">
        <f t="shared" si="1547"/>
        <v>2.8000000000000025</v>
      </c>
      <c r="O2700" s="214">
        <f t="shared" si="1547"/>
        <v>3.1999999999999984</v>
      </c>
      <c r="P2700" s="214">
        <f t="shared" si="1547"/>
        <v>3.5999999999999988</v>
      </c>
      <c r="Q2700" s="214">
        <f t="shared" si="1547"/>
        <v>3.0000000000000027</v>
      </c>
      <c r="R2700" s="214">
        <f t="shared" si="1547"/>
        <v>3.3999999999999986</v>
      </c>
      <c r="S2700" s="214">
        <f t="shared" si="1547"/>
        <v>2.9999999999999982</v>
      </c>
      <c r="T2700" s="214">
        <f t="shared" si="1547"/>
        <v>3.3999999999999986</v>
      </c>
      <c r="U2700" s="214">
        <f t="shared" si="1547"/>
        <v>3.6000000000000032</v>
      </c>
      <c r="V2700" s="501">
        <f t="shared" si="1547"/>
        <v>2.9999999999999982</v>
      </c>
      <c r="W2700" s="214">
        <f t="shared" si="1547"/>
        <v>3.2000000000000028</v>
      </c>
      <c r="X2700" s="214">
        <f t="shared" si="1547"/>
        <v>3.3999999999999986</v>
      </c>
      <c r="Y2700" s="467">
        <f t="shared" si="1547"/>
        <v>2.9999999999999982</v>
      </c>
      <c r="Z2700" s="214">
        <f t="shared" si="1547"/>
        <v>3.6000000000000032</v>
      </c>
      <c r="AA2700" s="214">
        <f t="shared" si="1547"/>
        <v>3.2000000000000028</v>
      </c>
      <c r="AB2700" s="99">
        <f t="shared" si="1547"/>
        <v>2.9999999999999982</v>
      </c>
      <c r="AC2700" s="118">
        <f>SUM(E2700:AB2700)</f>
        <v>77.400000000000006</v>
      </c>
      <c r="AD2700" s="1152"/>
      <c r="AE2700" s="297">
        <v>1</v>
      </c>
      <c r="AF2700" s="298">
        <v>20</v>
      </c>
      <c r="AI2700" s="331"/>
      <c r="AJ2700" s="1081"/>
      <c r="AK2700" s="1080"/>
      <c r="AL2700" s="367"/>
      <c r="AM2700" s="198"/>
    </row>
    <row r="2701" spans="1:40" s="190" customFormat="1" hidden="1">
      <c r="A2701" s="75"/>
      <c r="B2701" s="1177"/>
      <c r="C2701" s="129" t="s">
        <v>23</v>
      </c>
      <c r="D2701" s="1217">
        <v>0</v>
      </c>
      <c r="E2701" s="75">
        <v>0.15</v>
      </c>
      <c r="F2701" s="161">
        <v>0.31</v>
      </c>
      <c r="G2701" s="161">
        <v>0.46</v>
      </c>
      <c r="H2701" s="466">
        <v>0.65</v>
      </c>
      <c r="I2701" s="161">
        <v>0.8</v>
      </c>
      <c r="J2701" s="161">
        <v>0.96</v>
      </c>
      <c r="K2701" s="161">
        <v>1.1299999999999999</v>
      </c>
      <c r="L2701" s="161">
        <v>1.27</v>
      </c>
      <c r="M2701" s="161">
        <v>1.45</v>
      </c>
      <c r="N2701" s="466">
        <v>1.59</v>
      </c>
      <c r="O2701" s="161">
        <v>1.75</v>
      </c>
      <c r="P2701" s="161">
        <v>1.93</v>
      </c>
      <c r="Q2701" s="161">
        <v>2.08</v>
      </c>
      <c r="R2701" s="161">
        <v>2.25</v>
      </c>
      <c r="S2701" s="161">
        <v>2.4</v>
      </c>
      <c r="T2701" s="161">
        <v>2.57</v>
      </c>
      <c r="U2701" s="161">
        <v>2.75</v>
      </c>
      <c r="V2701" s="502">
        <v>2.9</v>
      </c>
      <c r="W2701" s="161">
        <v>3.06</v>
      </c>
      <c r="X2701" s="161">
        <v>3.23</v>
      </c>
      <c r="Y2701" s="466">
        <v>3.38</v>
      </c>
      <c r="Z2701" s="161">
        <v>3.56</v>
      </c>
      <c r="AA2701" s="161">
        <v>3.72</v>
      </c>
      <c r="AB2701" s="76">
        <v>3.87</v>
      </c>
      <c r="AC2701" s="113"/>
      <c r="AD2701" s="1241"/>
      <c r="AE2701" s="1242"/>
      <c r="AF2701" s="1243"/>
      <c r="AI2701" s="331"/>
      <c r="AJ2701" s="333"/>
      <c r="AK2701" s="367"/>
      <c r="AL2701" s="333"/>
      <c r="AM2701" s="198"/>
    </row>
    <row r="2702" spans="1:40" s="190" customFormat="1" ht="16.5" thickBot="1">
      <c r="A2702" s="75"/>
      <c r="B2702" s="1177" t="s">
        <v>38</v>
      </c>
      <c r="C2702" s="128" t="s">
        <v>17</v>
      </c>
      <c r="D2702" s="1217" t="s">
        <v>285</v>
      </c>
      <c r="E2702" s="75">
        <f t="shared" ref="E2702:AB2702" si="1548">(E2703-D2703)*$AE2702*$AF2702</f>
        <v>0</v>
      </c>
      <c r="F2702" s="161">
        <f t="shared" si="1548"/>
        <v>0</v>
      </c>
      <c r="G2702" s="161">
        <f t="shared" si="1548"/>
        <v>0</v>
      </c>
      <c r="H2702" s="466">
        <f t="shared" si="1548"/>
        <v>0</v>
      </c>
      <c r="I2702" s="161">
        <f t="shared" si="1548"/>
        <v>0</v>
      </c>
      <c r="J2702" s="161">
        <f t="shared" si="1548"/>
        <v>0</v>
      </c>
      <c r="K2702" s="161">
        <f t="shared" si="1548"/>
        <v>0</v>
      </c>
      <c r="L2702" s="161">
        <f t="shared" si="1548"/>
        <v>0</v>
      </c>
      <c r="M2702" s="161">
        <f t="shared" si="1548"/>
        <v>0</v>
      </c>
      <c r="N2702" s="466">
        <f t="shared" si="1548"/>
        <v>0</v>
      </c>
      <c r="O2702" s="161">
        <f t="shared" si="1548"/>
        <v>0</v>
      </c>
      <c r="P2702" s="161">
        <f t="shared" si="1548"/>
        <v>0</v>
      </c>
      <c r="Q2702" s="161">
        <f t="shared" si="1548"/>
        <v>0</v>
      </c>
      <c r="R2702" s="161">
        <f t="shared" si="1548"/>
        <v>0</v>
      </c>
      <c r="S2702" s="161">
        <f t="shared" si="1548"/>
        <v>0</v>
      </c>
      <c r="T2702" s="161">
        <f t="shared" si="1548"/>
        <v>0</v>
      </c>
      <c r="U2702" s="161">
        <f t="shared" si="1548"/>
        <v>0</v>
      </c>
      <c r="V2702" s="502">
        <f t="shared" si="1548"/>
        <v>0</v>
      </c>
      <c r="W2702" s="161">
        <f t="shared" si="1548"/>
        <v>0</v>
      </c>
      <c r="X2702" s="161">
        <f t="shared" si="1548"/>
        <v>0</v>
      </c>
      <c r="Y2702" s="466">
        <f t="shared" si="1548"/>
        <v>0</v>
      </c>
      <c r="Z2702" s="161">
        <f t="shared" si="1548"/>
        <v>0</v>
      </c>
      <c r="AA2702" s="161">
        <f t="shared" si="1548"/>
        <v>0</v>
      </c>
      <c r="AB2702" s="76">
        <f t="shared" si="1548"/>
        <v>0</v>
      </c>
      <c r="AC2702" s="119">
        <f>SUM(E2702:AB2702)</f>
        <v>0</v>
      </c>
      <c r="AD2702" s="1241"/>
      <c r="AE2702" s="1242">
        <v>1</v>
      </c>
      <c r="AF2702" s="1243">
        <v>20</v>
      </c>
      <c r="AI2702" s="331"/>
      <c r="AJ2702" s="1081"/>
      <c r="AK2702" s="1080"/>
      <c r="AL2702" s="367"/>
      <c r="AM2702" s="198"/>
    </row>
    <row r="2703" spans="1:40" s="190" customFormat="1" ht="16.5" hidden="1" thickBot="1">
      <c r="A2703" s="154"/>
      <c r="B2703" s="607"/>
      <c r="C2703" s="608" t="s">
        <v>23</v>
      </c>
      <c r="D2703" s="1028"/>
      <c r="E2703" s="154"/>
      <c r="F2703" s="132"/>
      <c r="G2703" s="132"/>
      <c r="H2703" s="481"/>
      <c r="I2703" s="132"/>
      <c r="J2703" s="132"/>
      <c r="K2703" s="132"/>
      <c r="L2703" s="132"/>
      <c r="M2703" s="132"/>
      <c r="N2703" s="481"/>
      <c r="O2703" s="132"/>
      <c r="P2703" s="132"/>
      <c r="Q2703" s="132"/>
      <c r="R2703" s="132"/>
      <c r="S2703" s="132"/>
      <c r="T2703" s="132"/>
      <c r="U2703" s="132"/>
      <c r="V2703" s="525"/>
      <c r="W2703" s="132"/>
      <c r="X2703" s="132"/>
      <c r="Y2703" s="481"/>
      <c r="Z2703" s="132"/>
      <c r="AA2703" s="132"/>
      <c r="AB2703" s="184"/>
      <c r="AC2703" s="1170"/>
      <c r="AD2703" s="1153"/>
      <c r="AE2703" s="300"/>
      <c r="AF2703" s="301"/>
      <c r="AI2703" s="234"/>
      <c r="AJ2703" s="367"/>
      <c r="AK2703" s="367"/>
      <c r="AL2703" s="367"/>
      <c r="AM2703" s="198"/>
    </row>
    <row r="2704" spans="1:40" s="190" customFormat="1">
      <c r="A2704" s="3308" t="s">
        <v>40</v>
      </c>
      <c r="B2704" s="3309"/>
      <c r="C2704" s="126" t="s">
        <v>17</v>
      </c>
      <c r="D2704" s="1026"/>
      <c r="E2704" s="814">
        <f t="shared" ref="E2704:AC2705" si="1549">SUM(E2651,E2658,E2665,E2672,E2679,E2686,E2693)</f>
        <v>125.99999999999945</v>
      </c>
      <c r="F2704" s="815">
        <f t="shared" si="1549"/>
        <v>98.999999999999318</v>
      </c>
      <c r="G2704" s="815">
        <f t="shared" si="1549"/>
        <v>96.000000000003638</v>
      </c>
      <c r="H2704" s="467">
        <f t="shared" si="1549"/>
        <v>93.999999999998522</v>
      </c>
      <c r="I2704" s="815">
        <f t="shared" si="1549"/>
        <v>98.999999999998423</v>
      </c>
      <c r="J2704" s="815">
        <f t="shared" si="1549"/>
        <v>96.000000000000966</v>
      </c>
      <c r="K2704" s="815">
        <f t="shared" si="1549"/>
        <v>95.999999999997414</v>
      </c>
      <c r="L2704" s="815">
        <f t="shared" si="1549"/>
        <v>99.000000000001975</v>
      </c>
      <c r="M2704" s="815">
        <f t="shared" si="1549"/>
        <v>96.000000000000966</v>
      </c>
      <c r="N2704" s="467">
        <f t="shared" si="1549"/>
        <v>93.999999999998522</v>
      </c>
      <c r="O2704" s="815">
        <f t="shared" si="1549"/>
        <v>98.999999999998423</v>
      </c>
      <c r="P2704" s="815">
        <f t="shared" si="1549"/>
        <v>96.000000000003638</v>
      </c>
      <c r="Q2704" s="815">
        <f t="shared" si="1549"/>
        <v>95.999999999997414</v>
      </c>
      <c r="R2704" s="815">
        <f t="shared" si="1549"/>
        <v>99.000000000001975</v>
      </c>
      <c r="S2704" s="815">
        <f t="shared" si="1549"/>
        <v>96.000000000000966</v>
      </c>
      <c r="T2704" s="815">
        <f t="shared" si="1549"/>
        <v>123.99999999999966</v>
      </c>
      <c r="U2704" s="815">
        <f t="shared" si="1549"/>
        <v>128.99999999999778</v>
      </c>
      <c r="V2704" s="501">
        <f t="shared" si="1549"/>
        <v>126.00000000000034</v>
      </c>
      <c r="W2704" s="815">
        <f t="shared" si="1549"/>
        <v>125.99999999999855</v>
      </c>
      <c r="X2704" s="815">
        <f t="shared" si="1549"/>
        <v>129.00000000000134</v>
      </c>
      <c r="Y2704" s="467">
        <f t="shared" si="1549"/>
        <v>126.000000000003</v>
      </c>
      <c r="Z2704" s="815">
        <f t="shared" si="1549"/>
        <v>123.99999999999966</v>
      </c>
      <c r="AA2704" s="815">
        <f t="shared" si="1549"/>
        <v>128.99999999999778</v>
      </c>
      <c r="AB2704" s="816">
        <f t="shared" si="1549"/>
        <v>126.00000000000034</v>
      </c>
      <c r="AC2704" s="1342">
        <f t="shared" si="1549"/>
        <v>2620.0000000000005</v>
      </c>
      <c r="AI2704" s="234"/>
      <c r="AJ2704" s="367"/>
      <c r="AK2704" s="367"/>
      <c r="AL2704" s="367"/>
      <c r="AM2704" s="198"/>
    </row>
    <row r="2705" spans="1:41" s="190" customFormat="1" ht="16.5" thickBot="1">
      <c r="A2705" s="3214"/>
      <c r="B2705" s="3215"/>
      <c r="C2705" s="131" t="s">
        <v>19</v>
      </c>
      <c r="D2705" s="1028"/>
      <c r="E2705" s="1248">
        <f t="shared" si="1549"/>
        <v>59.999999999999609</v>
      </c>
      <c r="F2705" s="362">
        <f t="shared" si="1549"/>
        <v>54.999999999999716</v>
      </c>
      <c r="G2705" s="362">
        <f t="shared" si="1549"/>
        <v>55.999999999999162</v>
      </c>
      <c r="H2705" s="481">
        <f t="shared" si="1549"/>
        <v>53.000000000004377</v>
      </c>
      <c r="I2705" s="362">
        <f t="shared" si="1549"/>
        <v>57.999999999998053</v>
      </c>
      <c r="J2705" s="362">
        <f t="shared" si="1549"/>
        <v>55.999999999999162</v>
      </c>
      <c r="K2705" s="362">
        <f t="shared" si="1549"/>
        <v>53.000000000000824</v>
      </c>
      <c r="L2705" s="362">
        <f t="shared" si="1549"/>
        <v>57.999999999998053</v>
      </c>
      <c r="M2705" s="362">
        <f t="shared" si="1549"/>
        <v>53.000000000000824</v>
      </c>
      <c r="N2705" s="481">
        <f t="shared" si="1549"/>
        <v>55.999999999999162</v>
      </c>
      <c r="O2705" s="362">
        <f t="shared" si="1549"/>
        <v>55.000000000003268</v>
      </c>
      <c r="P2705" s="362">
        <f t="shared" si="1549"/>
        <v>55.999999999999162</v>
      </c>
      <c r="Q2705" s="362">
        <f t="shared" si="1549"/>
        <v>55.999999999999162</v>
      </c>
      <c r="R2705" s="362">
        <f t="shared" si="1549"/>
        <v>54.999999999999716</v>
      </c>
      <c r="S2705" s="362">
        <f t="shared" si="1549"/>
        <v>55.999999999999162</v>
      </c>
      <c r="T2705" s="362">
        <f t="shared" si="1549"/>
        <v>57.000000000000384</v>
      </c>
      <c r="U2705" s="362">
        <f t="shared" si="1549"/>
        <v>62.000000000002053</v>
      </c>
      <c r="V2705" s="525">
        <f t="shared" si="1549"/>
        <v>59.999999999998721</v>
      </c>
      <c r="W2705" s="362">
        <f t="shared" si="1549"/>
        <v>57.000000000001272</v>
      </c>
      <c r="X2705" s="362">
        <f t="shared" si="1549"/>
        <v>61.999999999997613</v>
      </c>
      <c r="Y2705" s="481">
        <f t="shared" si="1549"/>
        <v>57.000000000001272</v>
      </c>
      <c r="Z2705" s="362">
        <f t="shared" si="1549"/>
        <v>59.999999999998721</v>
      </c>
      <c r="AA2705" s="362">
        <f t="shared" si="1549"/>
        <v>58.999999999998387</v>
      </c>
      <c r="AB2705" s="1249">
        <f t="shared" si="1549"/>
        <v>60.00000000000405</v>
      </c>
      <c r="AC2705" s="1453">
        <f t="shared" si="1549"/>
        <v>1370.0000000000018</v>
      </c>
      <c r="AI2705" s="1357"/>
      <c r="AJ2705" s="367"/>
      <c r="AK2705" s="367"/>
      <c r="AL2705" s="367"/>
      <c r="AM2705" s="198"/>
    </row>
    <row r="2706" spans="1:41" s="190" customFormat="1">
      <c r="A2706" s="3238" t="s">
        <v>41</v>
      </c>
      <c r="B2706" s="3239"/>
      <c r="C2706" s="134" t="s">
        <v>42</v>
      </c>
      <c r="D2706" s="1026"/>
      <c r="E2706" s="1251">
        <f t="shared" ref="E2706:AC2707" si="1550">100-(E2704/(E2631+E2638))*100</f>
        <v>-5.0000000000017764</v>
      </c>
      <c r="F2706" s="143">
        <f t="shared" si="1550"/>
        <v>-3.1249999999992042</v>
      </c>
      <c r="G2706" s="143">
        <f t="shared" si="1550"/>
        <v>-3.709033080667723E-12</v>
      </c>
      <c r="H2706" s="479">
        <f t="shared" si="1550"/>
        <v>2.0833333333349628</v>
      </c>
      <c r="I2706" s="143">
        <f t="shared" si="1550"/>
        <v>8.3333333333382598</v>
      </c>
      <c r="J2706" s="143">
        <f t="shared" si="1550"/>
        <v>-9.0949470177292824E-13</v>
      </c>
      <c r="K2706" s="143">
        <f t="shared" si="1550"/>
        <v>2.7853275241795927E-12</v>
      </c>
      <c r="L2706" s="143">
        <f t="shared" si="1550"/>
        <v>-3.1250000000019753</v>
      </c>
      <c r="M2706" s="143">
        <f t="shared" si="1550"/>
        <v>-9.0949470177292824E-13</v>
      </c>
      <c r="N2706" s="479">
        <f t="shared" si="1550"/>
        <v>2.0833333333349628</v>
      </c>
      <c r="O2706" s="143">
        <f t="shared" si="1550"/>
        <v>-3.1249999999982663</v>
      </c>
      <c r="P2706" s="143">
        <f t="shared" si="1550"/>
        <v>-3.709033080667723E-12</v>
      </c>
      <c r="Q2706" s="143">
        <f t="shared" si="1550"/>
        <v>11.111111111112493</v>
      </c>
      <c r="R2706" s="143">
        <f t="shared" si="1550"/>
        <v>-3.1250000000019753</v>
      </c>
      <c r="S2706" s="143">
        <f t="shared" si="1550"/>
        <v>-9.0949470177292824E-13</v>
      </c>
      <c r="T2706" s="143">
        <f t="shared" si="1550"/>
        <v>-3.3333333333352471</v>
      </c>
      <c r="U2706" s="143">
        <f t="shared" si="1550"/>
        <v>-7.4999999999956657</v>
      </c>
      <c r="V2706" s="515">
        <f t="shared" si="1550"/>
        <v>-5.0000000000025153</v>
      </c>
      <c r="W2706" s="143">
        <f t="shared" si="1550"/>
        <v>-4.999999999996362</v>
      </c>
      <c r="X2706" s="143">
        <f t="shared" si="1550"/>
        <v>-7.5000000000034106</v>
      </c>
      <c r="Y2706" s="479">
        <f t="shared" si="1550"/>
        <v>4.5454545454533246</v>
      </c>
      <c r="Z2706" s="143">
        <f t="shared" si="1550"/>
        <v>-3.3333333333352471</v>
      </c>
      <c r="AA2706" s="143">
        <f t="shared" si="1550"/>
        <v>-7.4999999999956657</v>
      </c>
      <c r="AB2706" s="1252">
        <f t="shared" si="1550"/>
        <v>-5.0000000000025153</v>
      </c>
      <c r="AC2706" s="1253">
        <f t="shared" si="1550"/>
        <v>-1.5503875968993412</v>
      </c>
      <c r="AI2706" s="1357"/>
      <c r="AJ2706" s="367"/>
      <c r="AK2706" s="367"/>
      <c r="AL2706" s="367"/>
      <c r="AM2706" s="198"/>
    </row>
    <row r="2707" spans="1:41" s="190" customFormat="1" ht="16.5" thickBot="1">
      <c r="A2707" s="3236"/>
      <c r="B2707" s="3237"/>
      <c r="C2707" s="1254" t="s">
        <v>43</v>
      </c>
      <c r="D2707" s="1028"/>
      <c r="E2707" s="1255">
        <f t="shared" si="1550"/>
        <v>-1.4921397450962104E-12</v>
      </c>
      <c r="F2707" s="621">
        <f t="shared" si="1550"/>
        <v>-52.777777777771206</v>
      </c>
      <c r="G2707" s="621">
        <f t="shared" si="1550"/>
        <v>-16.666666666651864</v>
      </c>
      <c r="H2707" s="484">
        <f t="shared" si="1550"/>
        <v>-10.416666666687945</v>
      </c>
      <c r="I2707" s="621">
        <f t="shared" si="1550"/>
        <v>-20.833333333315764</v>
      </c>
      <c r="J2707" s="621">
        <f t="shared" si="1550"/>
        <v>-16.66666666667777</v>
      </c>
      <c r="K2707" s="621">
        <f t="shared" si="1550"/>
        <v>-47.222222222218932</v>
      </c>
      <c r="L2707" s="621">
        <f t="shared" si="1550"/>
        <v>-20.83333333334258</v>
      </c>
      <c r="M2707" s="621">
        <f t="shared" si="1550"/>
        <v>-10.416666666656042</v>
      </c>
      <c r="N2707" s="484">
        <f t="shared" si="1550"/>
        <v>-16.66666666667777</v>
      </c>
      <c r="O2707" s="621">
        <f t="shared" si="1550"/>
        <v>-52.777777777781068</v>
      </c>
      <c r="P2707" s="621">
        <f t="shared" si="1550"/>
        <v>-16.666666666651864</v>
      </c>
      <c r="Q2707" s="621">
        <f t="shared" si="1550"/>
        <v>-16.66666666667777</v>
      </c>
      <c r="R2707" s="621">
        <f t="shared" si="1550"/>
        <v>-14.583333333319914</v>
      </c>
      <c r="S2707" s="621">
        <f t="shared" si="1550"/>
        <v>-16.66666666667777</v>
      </c>
      <c r="T2707" s="621">
        <f t="shared" si="1550"/>
        <v>-18.749999999987523</v>
      </c>
      <c r="U2707" s="621">
        <f t="shared" si="1550"/>
        <v>-3.3333333333389561</v>
      </c>
      <c r="V2707" s="521">
        <f t="shared" si="1550"/>
        <v>0</v>
      </c>
      <c r="W2707" s="621">
        <f t="shared" si="1550"/>
        <v>-18.750000000015717</v>
      </c>
      <c r="X2707" s="621">
        <f t="shared" si="1550"/>
        <v>-3.333333333313206</v>
      </c>
      <c r="Y2707" s="484">
        <f t="shared" si="1550"/>
        <v>4.9999999999958504</v>
      </c>
      <c r="Z2707" s="621">
        <f t="shared" si="1550"/>
        <v>0</v>
      </c>
      <c r="AA2707" s="621">
        <f t="shared" si="1550"/>
        <v>-22.916666666676846</v>
      </c>
      <c r="AB2707" s="1256">
        <f t="shared" si="1550"/>
        <v>-8.8817841970012523E-12</v>
      </c>
      <c r="AC2707" s="1257">
        <f t="shared" si="1550"/>
        <v>-14.166666666667254</v>
      </c>
      <c r="AI2707" s="221"/>
      <c r="AJ2707" s="1068"/>
      <c r="AK2707" s="1068"/>
      <c r="AL2707" s="1068"/>
    </row>
    <row r="2708" spans="1:41" s="190" customFormat="1">
      <c r="A2708" s="3216"/>
      <c r="B2708" s="3304"/>
      <c r="C2708" s="1258"/>
      <c r="D2708" s="527" t="s">
        <v>127</v>
      </c>
      <c r="E2708" s="1134">
        <f>(E2633+E2640-E2653-E2660-E2667-E2674-E2681-E2688-E2695)/(E2633+E2640)</f>
        <v>0</v>
      </c>
      <c r="F2708" s="1134">
        <f t="shared" ref="F2708:AC2708" si="1551">(F2633+F2640-F2653-F2660-F2667-F2674-F2681-F2688-F2695)/(F2633+F2640)</f>
        <v>0</v>
      </c>
      <c r="G2708" s="1134">
        <f t="shared" si="1551"/>
        <v>0</v>
      </c>
      <c r="H2708" s="1135">
        <f t="shared" si="1551"/>
        <v>0</v>
      </c>
      <c r="I2708" s="1134">
        <f t="shared" si="1551"/>
        <v>0</v>
      </c>
      <c r="J2708" s="1134">
        <f t="shared" si="1551"/>
        <v>0</v>
      </c>
      <c r="K2708" s="1134">
        <f t="shared" si="1551"/>
        <v>0</v>
      </c>
      <c r="L2708" s="1134">
        <f t="shared" si="1551"/>
        <v>0</v>
      </c>
      <c r="M2708" s="1134">
        <f t="shared" si="1551"/>
        <v>0</v>
      </c>
      <c r="N2708" s="1135">
        <f t="shared" si="1551"/>
        <v>0</v>
      </c>
      <c r="O2708" s="1134">
        <f t="shared" si="1551"/>
        <v>0</v>
      </c>
      <c r="P2708" s="1134">
        <f t="shared" si="1551"/>
        <v>0</v>
      </c>
      <c r="Q2708" s="1134">
        <f t="shared" si="1551"/>
        <v>0</v>
      </c>
      <c r="R2708" s="1134">
        <f t="shared" si="1551"/>
        <v>0</v>
      </c>
      <c r="S2708" s="1134">
        <f t="shared" si="1551"/>
        <v>0</v>
      </c>
      <c r="T2708" s="1134">
        <f t="shared" si="1551"/>
        <v>0</v>
      </c>
      <c r="U2708" s="1134">
        <f t="shared" si="1551"/>
        <v>0</v>
      </c>
      <c r="V2708" s="2915">
        <f t="shared" si="1551"/>
        <v>0</v>
      </c>
      <c r="W2708" s="1134">
        <f t="shared" si="1551"/>
        <v>0</v>
      </c>
      <c r="X2708" s="1134">
        <f t="shared" si="1551"/>
        <v>0</v>
      </c>
      <c r="Y2708" s="1135">
        <f t="shared" si="1551"/>
        <v>0</v>
      </c>
      <c r="Z2708" s="1134">
        <f t="shared" si="1551"/>
        <v>0</v>
      </c>
      <c r="AA2708" s="1134">
        <f t="shared" si="1551"/>
        <v>0</v>
      </c>
      <c r="AB2708" s="1136">
        <f t="shared" si="1551"/>
        <v>0</v>
      </c>
      <c r="AC2708" s="531">
        <f t="shared" si="1551"/>
        <v>5.0274250171705197E-17</v>
      </c>
      <c r="AI2708" s="221"/>
      <c r="AJ2708" s="1068"/>
      <c r="AK2708" s="1068"/>
      <c r="AL2708" s="1068"/>
    </row>
    <row r="2709" spans="1:41" ht="16.5" thickBot="1">
      <c r="A2709" s="3305"/>
      <c r="B2709" s="3306"/>
      <c r="C2709" s="1264"/>
      <c r="D2709" s="147" t="s">
        <v>128</v>
      </c>
      <c r="E2709" s="532">
        <f>(E2637+E2644-E2664-E2671-E2678-E2685-E2692-E2699)/(E2637+E2644)</f>
        <v>-5.4198935444293043E-2</v>
      </c>
      <c r="F2709" s="532">
        <f t="shared" ref="F2709:AC2709" si="1552">(F2637+F2644-F2664-F2671-F2678-F2685-F2692-F2699)/(F2637+F2644)</f>
        <v>-0.10749313559631171</v>
      </c>
      <c r="G2709" s="532">
        <f t="shared" si="1552"/>
        <v>-3.5766597377204251E-2</v>
      </c>
      <c r="H2709" s="533">
        <f t="shared" si="1552"/>
        <v>-6.9878451031837544E-3</v>
      </c>
      <c r="I2709" s="532">
        <f t="shared" si="1552"/>
        <v>2.7886855601610781E-2</v>
      </c>
      <c r="J2709" s="532">
        <f t="shared" si="1552"/>
        <v>-3.5766597377228447E-2</v>
      </c>
      <c r="K2709" s="532">
        <f t="shared" si="1552"/>
        <v>-7.0635762084065301E-2</v>
      </c>
      <c r="L2709" s="532">
        <f t="shared" si="1552"/>
        <v>-7.042856285866772E-2</v>
      </c>
      <c r="M2709" s="532">
        <f t="shared" si="1552"/>
        <v>-2.2723375716122859E-2</v>
      </c>
      <c r="N2709" s="533">
        <f t="shared" si="1552"/>
        <v>-2.0031066764225974E-2</v>
      </c>
      <c r="O2709" s="532">
        <f t="shared" si="1552"/>
        <v>-0.10749313559632566</v>
      </c>
      <c r="P2709" s="532">
        <f t="shared" si="1552"/>
        <v>-3.5766597377204272E-2</v>
      </c>
      <c r="Q2709" s="532">
        <f t="shared" si="1552"/>
        <v>5.9365231108638533E-2</v>
      </c>
      <c r="R2709" s="532">
        <f t="shared" si="1552"/>
        <v>-5.7931332327895102E-2</v>
      </c>
      <c r="S2709" s="532">
        <f t="shared" si="1552"/>
        <v>-3.5766597377228489E-2</v>
      </c>
      <c r="T2709" s="532">
        <f t="shared" si="1552"/>
        <v>-7.0431252768998712E-2</v>
      </c>
      <c r="U2709" s="532">
        <f t="shared" si="1552"/>
        <v>-8.192850782940389E-2</v>
      </c>
      <c r="V2709" s="933">
        <f t="shared" si="1552"/>
        <v>-5.4198935444297415E-2</v>
      </c>
      <c r="W2709" s="532">
        <f t="shared" si="1552"/>
        <v>-8.3498899674067845E-2</v>
      </c>
      <c r="X2709" s="532">
        <f t="shared" si="1552"/>
        <v>-8.1928507829410455E-2</v>
      </c>
      <c r="Y2709" s="533">
        <f t="shared" si="1552"/>
        <v>3.4213698127956084E-2</v>
      </c>
      <c r="Z2709" s="532">
        <f t="shared" si="1552"/>
        <v>-4.1610510953908393E-2</v>
      </c>
      <c r="AA2709" s="532">
        <f t="shared" si="1552"/>
        <v>-0.11273751618899562</v>
      </c>
      <c r="AB2709" s="534">
        <f t="shared" si="1552"/>
        <v>-5.4198935444316677E-2</v>
      </c>
      <c r="AC2709" s="535">
        <f t="shared" si="1552"/>
        <v>-4.6444800035887558E-2</v>
      </c>
      <c r="AD2709" s="190"/>
      <c r="AE2709" s="190"/>
      <c r="AF2709" s="190"/>
    </row>
    <row r="2710" spans="1:41" ht="16.5" thickBot="1">
      <c r="V2710" s="765"/>
    </row>
    <row r="2711" spans="1:41" ht="16.5" thickBot="1">
      <c r="A2711" s="3265" t="s">
        <v>427</v>
      </c>
      <c r="B2711" s="3323"/>
      <c r="AG2711" s="2"/>
    </row>
    <row r="2712" spans="1:41" ht="16.5" thickBot="1">
      <c r="A2712" s="3228" t="s">
        <v>431</v>
      </c>
      <c r="B2712" s="3240"/>
      <c r="C2712" s="548"/>
      <c r="D2712" s="174">
        <v>0</v>
      </c>
      <c r="E2712" s="766">
        <v>1</v>
      </c>
      <c r="F2712" s="767">
        <v>2</v>
      </c>
      <c r="G2712" s="767">
        <v>3</v>
      </c>
      <c r="H2712" s="769">
        <v>4</v>
      </c>
      <c r="I2712" s="767">
        <v>5</v>
      </c>
      <c r="J2712" s="767">
        <v>6</v>
      </c>
      <c r="K2712" s="767">
        <v>7</v>
      </c>
      <c r="L2712" s="767">
        <v>8</v>
      </c>
      <c r="M2712" s="767">
        <v>9</v>
      </c>
      <c r="N2712" s="769">
        <v>10</v>
      </c>
      <c r="O2712" s="767">
        <v>11</v>
      </c>
      <c r="P2712" s="767">
        <v>12</v>
      </c>
      <c r="Q2712" s="767">
        <v>13</v>
      </c>
      <c r="R2712" s="767">
        <v>14</v>
      </c>
      <c r="S2712" s="767">
        <v>15</v>
      </c>
      <c r="T2712" s="767">
        <v>16</v>
      </c>
      <c r="U2712" s="767">
        <v>17</v>
      </c>
      <c r="V2712" s="945">
        <v>18</v>
      </c>
      <c r="W2712" s="767">
        <v>19</v>
      </c>
      <c r="X2712" s="767">
        <v>20</v>
      </c>
      <c r="Y2712" s="769">
        <v>21</v>
      </c>
      <c r="Z2712" s="767">
        <v>22</v>
      </c>
      <c r="AA2712" s="767">
        <v>23</v>
      </c>
      <c r="AB2712" s="172">
        <v>24</v>
      </c>
      <c r="AC2712" s="62"/>
      <c r="AD2712" s="542"/>
      <c r="AE2712" s="40"/>
      <c r="AF2712" s="543"/>
      <c r="AG2712" s="2"/>
    </row>
    <row r="2713" spans="1:41">
      <c r="A2713" s="725" t="s">
        <v>14</v>
      </c>
      <c r="B2713" s="394"/>
      <c r="C2713" s="726"/>
      <c r="D2713" s="272"/>
      <c r="E2713" s="935">
        <v>5</v>
      </c>
      <c r="F2713" s="394">
        <v>5</v>
      </c>
      <c r="G2713" s="394">
        <v>5</v>
      </c>
      <c r="H2713" s="500">
        <v>5</v>
      </c>
      <c r="I2713" s="394">
        <v>5</v>
      </c>
      <c r="J2713" s="394">
        <v>5</v>
      </c>
      <c r="K2713" s="394">
        <v>5</v>
      </c>
      <c r="L2713" s="394">
        <v>5</v>
      </c>
      <c r="M2713" s="394">
        <v>5</v>
      </c>
      <c r="N2713" s="500">
        <v>5</v>
      </c>
      <c r="O2713" s="394">
        <v>5</v>
      </c>
      <c r="P2713" s="394">
        <v>5</v>
      </c>
      <c r="Q2713" s="394">
        <v>5</v>
      </c>
      <c r="R2713" s="394">
        <v>5</v>
      </c>
      <c r="S2713" s="394">
        <v>5</v>
      </c>
      <c r="T2713" s="394">
        <v>5</v>
      </c>
      <c r="U2713" s="394">
        <v>5</v>
      </c>
      <c r="V2713" s="626">
        <v>5</v>
      </c>
      <c r="W2713" s="394">
        <v>5</v>
      </c>
      <c r="X2713" s="394">
        <v>5</v>
      </c>
      <c r="Y2713" s="500">
        <v>5</v>
      </c>
      <c r="Z2713" s="394">
        <v>5</v>
      </c>
      <c r="AA2713" s="394">
        <v>5</v>
      </c>
      <c r="AB2713" s="1272">
        <v>5</v>
      </c>
      <c r="AC2713" s="1456"/>
      <c r="AD2713" s="1457"/>
      <c r="AE2713" s="1458"/>
      <c r="AF2713" s="1459"/>
      <c r="AG2713" s="2"/>
      <c r="AJ2713" s="460"/>
      <c r="AK2713" s="460"/>
      <c r="AL2713" s="460"/>
      <c r="AM2713" s="460"/>
      <c r="AN2713" s="460"/>
      <c r="AO2713" s="460"/>
    </row>
    <row r="2714" spans="1:41" ht="16.5" thickBot="1">
      <c r="A2714" s="730" t="s">
        <v>15</v>
      </c>
      <c r="B2714" s="629"/>
      <c r="C2714" s="731"/>
      <c r="D2714" s="233"/>
      <c r="E2714" s="804">
        <v>7</v>
      </c>
      <c r="F2714" s="629">
        <v>7</v>
      </c>
      <c r="G2714" s="629">
        <v>7</v>
      </c>
      <c r="H2714" s="670">
        <v>7</v>
      </c>
      <c r="I2714" s="629">
        <v>7</v>
      </c>
      <c r="J2714" s="629">
        <v>7</v>
      </c>
      <c r="K2714" s="629">
        <v>7</v>
      </c>
      <c r="L2714" s="629">
        <v>7</v>
      </c>
      <c r="M2714" s="629">
        <v>7</v>
      </c>
      <c r="N2714" s="670">
        <v>7</v>
      </c>
      <c r="O2714" s="629">
        <v>7</v>
      </c>
      <c r="P2714" s="629">
        <v>7</v>
      </c>
      <c r="Q2714" s="629">
        <v>7</v>
      </c>
      <c r="R2714" s="629">
        <v>7</v>
      </c>
      <c r="S2714" s="629">
        <v>7</v>
      </c>
      <c r="T2714" s="629">
        <v>7</v>
      </c>
      <c r="U2714" s="629">
        <v>7</v>
      </c>
      <c r="V2714" s="629">
        <v>7</v>
      </c>
      <c r="W2714" s="629">
        <v>7</v>
      </c>
      <c r="X2714" s="629">
        <v>7</v>
      </c>
      <c r="Y2714" s="670">
        <v>7</v>
      </c>
      <c r="Z2714" s="629">
        <v>7</v>
      </c>
      <c r="AA2714" s="629">
        <v>7</v>
      </c>
      <c r="AB2714" s="1038">
        <v>7</v>
      </c>
      <c r="AC2714" s="1460"/>
      <c r="AD2714" s="1461"/>
      <c r="AE2714" s="1462"/>
      <c r="AF2714" s="1463"/>
      <c r="AJ2714" s="460"/>
      <c r="AK2714" s="14"/>
      <c r="AL2714" s="14"/>
      <c r="AM2714" s="15"/>
      <c r="AN2714" s="14"/>
      <c r="AO2714" s="460"/>
    </row>
    <row r="2715" spans="1:41">
      <c r="A2715" s="3167" t="s">
        <v>432</v>
      </c>
      <c r="B2715" s="3161" t="s">
        <v>54</v>
      </c>
      <c r="C2715" s="126" t="s">
        <v>17</v>
      </c>
      <c r="D2715" s="118" t="s">
        <v>34</v>
      </c>
      <c r="E2715" s="953">
        <f t="shared" ref="E2715:AB2715" si="1553">(E2720-D2720)*$AL2715*$AN2715</f>
        <v>0</v>
      </c>
      <c r="F2715" s="951">
        <f t="shared" si="1553"/>
        <v>0</v>
      </c>
      <c r="G2715" s="951">
        <f t="shared" si="1553"/>
        <v>0</v>
      </c>
      <c r="H2715" s="952">
        <f t="shared" si="1553"/>
        <v>0</v>
      </c>
      <c r="I2715" s="951">
        <f t="shared" si="1553"/>
        <v>0</v>
      </c>
      <c r="J2715" s="951">
        <f t="shared" si="1553"/>
        <v>0</v>
      </c>
      <c r="K2715" s="951">
        <f t="shared" si="1553"/>
        <v>0</v>
      </c>
      <c r="L2715" s="951">
        <f t="shared" si="1553"/>
        <v>0</v>
      </c>
      <c r="M2715" s="951">
        <f t="shared" si="1553"/>
        <v>0</v>
      </c>
      <c r="N2715" s="952">
        <f t="shared" si="1553"/>
        <v>0</v>
      </c>
      <c r="O2715" s="951">
        <f t="shared" si="1553"/>
        <v>0</v>
      </c>
      <c r="P2715" s="951">
        <f t="shared" si="1553"/>
        <v>0</v>
      </c>
      <c r="Q2715" s="951">
        <f t="shared" si="1553"/>
        <v>0</v>
      </c>
      <c r="R2715" s="951">
        <f t="shared" si="1553"/>
        <v>0</v>
      </c>
      <c r="S2715" s="951">
        <f t="shared" si="1553"/>
        <v>0</v>
      </c>
      <c r="T2715" s="951">
        <f t="shared" si="1553"/>
        <v>0</v>
      </c>
      <c r="U2715" s="951">
        <f t="shared" si="1553"/>
        <v>0</v>
      </c>
      <c r="V2715" s="3019">
        <f t="shared" si="1553"/>
        <v>0</v>
      </c>
      <c r="W2715" s="951">
        <f t="shared" si="1553"/>
        <v>0</v>
      </c>
      <c r="X2715" s="951">
        <f t="shared" si="1553"/>
        <v>0</v>
      </c>
      <c r="Y2715" s="952">
        <f t="shared" si="1553"/>
        <v>0</v>
      </c>
      <c r="Z2715" s="951">
        <f t="shared" si="1553"/>
        <v>0</v>
      </c>
      <c r="AA2715" s="951">
        <f t="shared" si="1553"/>
        <v>0</v>
      </c>
      <c r="AB2715" s="954">
        <f t="shared" si="1553"/>
        <v>0</v>
      </c>
      <c r="AC2715" s="1464">
        <f>SUM(E2715:AB2715)</f>
        <v>0</v>
      </c>
      <c r="AD2715" s="209"/>
      <c r="AE2715" s="210"/>
      <c r="AF2715" s="211"/>
      <c r="AJ2715" s="460"/>
      <c r="AK2715" s="565"/>
      <c r="AL2715" s="566"/>
      <c r="AM2715" s="565"/>
      <c r="AN2715" s="15"/>
      <c r="AO2715" s="460"/>
    </row>
    <row r="2716" spans="1:41">
      <c r="A2716" s="3168"/>
      <c r="B2716" s="3162"/>
      <c r="C2716" s="128" t="s">
        <v>19</v>
      </c>
      <c r="D2716" s="113"/>
      <c r="E2716" s="837">
        <f t="shared" ref="E2716:AB2716" si="1554">(E2721-D2721)*$AL2715*$AN2715</f>
        <v>0</v>
      </c>
      <c r="F2716" s="838">
        <f t="shared" si="1554"/>
        <v>0</v>
      </c>
      <c r="G2716" s="838">
        <f t="shared" si="1554"/>
        <v>0</v>
      </c>
      <c r="H2716" s="839">
        <f t="shared" si="1554"/>
        <v>0</v>
      </c>
      <c r="I2716" s="838">
        <f t="shared" si="1554"/>
        <v>0</v>
      </c>
      <c r="J2716" s="838">
        <f t="shared" si="1554"/>
        <v>0</v>
      </c>
      <c r="K2716" s="838">
        <f t="shared" si="1554"/>
        <v>0</v>
      </c>
      <c r="L2716" s="838">
        <f t="shared" si="1554"/>
        <v>0</v>
      </c>
      <c r="M2716" s="838">
        <f t="shared" si="1554"/>
        <v>0</v>
      </c>
      <c r="N2716" s="839">
        <f t="shared" si="1554"/>
        <v>0</v>
      </c>
      <c r="O2716" s="838">
        <f t="shared" si="1554"/>
        <v>0</v>
      </c>
      <c r="P2716" s="838">
        <f t="shared" si="1554"/>
        <v>0</v>
      </c>
      <c r="Q2716" s="838">
        <f t="shared" si="1554"/>
        <v>0</v>
      </c>
      <c r="R2716" s="838">
        <f t="shared" si="1554"/>
        <v>0</v>
      </c>
      <c r="S2716" s="838">
        <f t="shared" si="1554"/>
        <v>0</v>
      </c>
      <c r="T2716" s="838">
        <f t="shared" si="1554"/>
        <v>0</v>
      </c>
      <c r="U2716" s="838">
        <f t="shared" si="1554"/>
        <v>0</v>
      </c>
      <c r="V2716" s="2995">
        <f t="shared" si="1554"/>
        <v>0</v>
      </c>
      <c r="W2716" s="838">
        <f t="shared" si="1554"/>
        <v>0</v>
      </c>
      <c r="X2716" s="838">
        <f t="shared" si="1554"/>
        <v>0</v>
      </c>
      <c r="Y2716" s="839">
        <f t="shared" si="1554"/>
        <v>0</v>
      </c>
      <c r="Z2716" s="838">
        <f t="shared" si="1554"/>
        <v>0</v>
      </c>
      <c r="AA2716" s="838">
        <f t="shared" si="1554"/>
        <v>0</v>
      </c>
      <c r="AB2716" s="841">
        <f t="shared" si="1554"/>
        <v>0</v>
      </c>
      <c r="AC2716" s="1465">
        <f>SUM(E2716:AB2716)</f>
        <v>0</v>
      </c>
      <c r="AD2716" s="1466"/>
      <c r="AE2716" s="20"/>
      <c r="AF2716" s="1467"/>
      <c r="AJ2716" s="460"/>
      <c r="AK2716" s="15"/>
      <c r="AL2716" s="15"/>
      <c r="AM2716" s="15"/>
      <c r="AN2716" s="15"/>
      <c r="AO2716" s="460"/>
    </row>
    <row r="2717" spans="1:41">
      <c r="A2717" s="3168"/>
      <c r="B2717" s="3162"/>
      <c r="C2717" s="128" t="s">
        <v>20</v>
      </c>
      <c r="D2717" s="113"/>
      <c r="E2717" s="837"/>
      <c r="F2717" s="838"/>
      <c r="G2717" s="838"/>
      <c r="H2717" s="839"/>
      <c r="I2717" s="838"/>
      <c r="J2717" s="838"/>
      <c r="K2717" s="838"/>
      <c r="L2717" s="838"/>
      <c r="M2717" s="838"/>
      <c r="N2717" s="839"/>
      <c r="O2717" s="838"/>
      <c r="P2717" s="838"/>
      <c r="Q2717" s="838"/>
      <c r="R2717" s="838"/>
      <c r="S2717" s="838"/>
      <c r="T2717" s="838"/>
      <c r="U2717" s="838"/>
      <c r="V2717" s="2995"/>
      <c r="W2717" s="838"/>
      <c r="X2717" s="838"/>
      <c r="Y2717" s="839"/>
      <c r="Z2717" s="838"/>
      <c r="AA2717" s="838"/>
      <c r="AB2717" s="841"/>
      <c r="AC2717" s="1465"/>
      <c r="AD2717" s="1466"/>
      <c r="AE2717" s="20"/>
      <c r="AF2717" s="1467"/>
      <c r="AJ2717" s="460"/>
      <c r="AK2717" s="15"/>
      <c r="AL2717" s="15"/>
      <c r="AM2717" s="15"/>
      <c r="AN2717" s="15"/>
      <c r="AO2717" s="460"/>
    </row>
    <row r="2718" spans="1:41">
      <c r="A2718" s="3168"/>
      <c r="B2718" s="3162"/>
      <c r="C2718" s="128" t="s">
        <v>22</v>
      </c>
      <c r="D2718" s="113"/>
      <c r="E2718" s="843" t="e">
        <f t="shared" ref="E2718:AC2718" si="1555">E2716/E2715</f>
        <v>#DIV/0!</v>
      </c>
      <c r="F2718" s="844" t="e">
        <f t="shared" si="1555"/>
        <v>#DIV/0!</v>
      </c>
      <c r="G2718" s="844" t="e">
        <f t="shared" si="1555"/>
        <v>#DIV/0!</v>
      </c>
      <c r="H2718" s="845" t="e">
        <f t="shared" si="1555"/>
        <v>#DIV/0!</v>
      </c>
      <c r="I2718" s="844" t="e">
        <f t="shared" si="1555"/>
        <v>#DIV/0!</v>
      </c>
      <c r="J2718" s="844" t="e">
        <f t="shared" si="1555"/>
        <v>#DIV/0!</v>
      </c>
      <c r="K2718" s="844" t="e">
        <f t="shared" si="1555"/>
        <v>#DIV/0!</v>
      </c>
      <c r="L2718" s="844" t="e">
        <f t="shared" si="1555"/>
        <v>#DIV/0!</v>
      </c>
      <c r="M2718" s="844" t="e">
        <f t="shared" si="1555"/>
        <v>#DIV/0!</v>
      </c>
      <c r="N2718" s="845" t="e">
        <f t="shared" si="1555"/>
        <v>#DIV/0!</v>
      </c>
      <c r="O2718" s="844" t="e">
        <f t="shared" si="1555"/>
        <v>#DIV/0!</v>
      </c>
      <c r="P2718" s="844" t="e">
        <f t="shared" si="1555"/>
        <v>#DIV/0!</v>
      </c>
      <c r="Q2718" s="844" t="e">
        <f t="shared" si="1555"/>
        <v>#DIV/0!</v>
      </c>
      <c r="R2718" s="844" t="e">
        <f t="shared" si="1555"/>
        <v>#DIV/0!</v>
      </c>
      <c r="S2718" s="844" t="e">
        <f t="shared" si="1555"/>
        <v>#DIV/0!</v>
      </c>
      <c r="T2718" s="844" t="e">
        <f t="shared" si="1555"/>
        <v>#DIV/0!</v>
      </c>
      <c r="U2718" s="844" t="e">
        <f t="shared" si="1555"/>
        <v>#DIV/0!</v>
      </c>
      <c r="V2718" s="2997" t="e">
        <f t="shared" si="1555"/>
        <v>#DIV/0!</v>
      </c>
      <c r="W2718" s="844" t="e">
        <f t="shared" si="1555"/>
        <v>#DIV/0!</v>
      </c>
      <c r="X2718" s="844" t="e">
        <f t="shared" si="1555"/>
        <v>#DIV/0!</v>
      </c>
      <c r="Y2718" s="845" t="e">
        <f t="shared" si="1555"/>
        <v>#DIV/0!</v>
      </c>
      <c r="Z2718" s="844" t="e">
        <f t="shared" si="1555"/>
        <v>#DIV/0!</v>
      </c>
      <c r="AA2718" s="844" t="e">
        <f t="shared" si="1555"/>
        <v>#DIV/0!</v>
      </c>
      <c r="AB2718" s="847" t="e">
        <f t="shared" si="1555"/>
        <v>#DIV/0!</v>
      </c>
      <c r="AC2718" s="1468" t="e">
        <f t="shared" si="1555"/>
        <v>#DIV/0!</v>
      </c>
      <c r="AD2718" s="1466"/>
      <c r="AE2718" s="20"/>
      <c r="AF2718" s="1467"/>
      <c r="AJ2718" s="460"/>
      <c r="AK2718" s="15"/>
      <c r="AL2718" s="15"/>
      <c r="AM2718" s="15"/>
      <c r="AN2718" s="15"/>
      <c r="AO2718" s="460"/>
    </row>
    <row r="2719" spans="1:41" ht="16.5" thickBot="1">
      <c r="A2719" s="3324"/>
      <c r="B2719" s="3163"/>
      <c r="C2719" s="131" t="s">
        <v>28</v>
      </c>
      <c r="D2719" s="119"/>
      <c r="E2719" s="1469"/>
      <c r="F2719" s="1470"/>
      <c r="G2719" s="1470"/>
      <c r="H2719" s="1471"/>
      <c r="I2719" s="1470"/>
      <c r="J2719" s="1470"/>
      <c r="K2719" s="1470"/>
      <c r="L2719" s="1470"/>
      <c r="M2719" s="1470"/>
      <c r="N2719" s="1471"/>
      <c r="O2719" s="1470"/>
      <c r="P2719" s="1470"/>
      <c r="Q2719" s="1470"/>
      <c r="R2719" s="1470"/>
      <c r="S2719" s="1470"/>
      <c r="T2719" s="1470"/>
      <c r="U2719" s="1470"/>
      <c r="V2719" s="3020"/>
      <c r="W2719" s="1472"/>
      <c r="X2719" s="1472"/>
      <c r="Y2719" s="1471"/>
      <c r="Z2719" s="1470"/>
      <c r="AA2719" s="1470"/>
      <c r="AB2719" s="1473"/>
      <c r="AC2719" s="973"/>
      <c r="AD2719" s="1466"/>
      <c r="AE2719" s="20"/>
      <c r="AF2719" s="1467"/>
      <c r="AJ2719" s="460"/>
      <c r="AK2719" s="15"/>
      <c r="AL2719" s="15"/>
      <c r="AM2719" s="15"/>
      <c r="AN2719" s="15"/>
      <c r="AO2719" s="460"/>
    </row>
    <row r="2720" spans="1:41" hidden="1">
      <c r="A2720" s="2869"/>
      <c r="B2720" s="773"/>
      <c r="C2720" s="401" t="s">
        <v>133</v>
      </c>
      <c r="D2720" s="127"/>
      <c r="E2720" s="1474"/>
      <c r="F2720" s="1475"/>
      <c r="G2720" s="1475"/>
      <c r="H2720" s="1476"/>
      <c r="I2720" s="1475"/>
      <c r="J2720" s="1475"/>
      <c r="K2720" s="1475"/>
      <c r="L2720" s="1475"/>
      <c r="M2720" s="1475"/>
      <c r="N2720" s="1476"/>
      <c r="O2720" s="1475"/>
      <c r="P2720" s="1475"/>
      <c r="Q2720" s="1475"/>
      <c r="R2720" s="1475"/>
      <c r="S2720" s="1475"/>
      <c r="T2720" s="1475"/>
      <c r="U2720" s="1475"/>
      <c r="V2720" s="2994"/>
      <c r="W2720" s="1475"/>
      <c r="X2720" s="1475"/>
      <c r="Y2720" s="1476"/>
      <c r="Z2720" s="1475"/>
      <c r="AA2720" s="1475"/>
      <c r="AB2720" s="1477"/>
      <c r="AC2720" s="1478"/>
      <c r="AD2720" s="1466"/>
      <c r="AE2720" s="20"/>
      <c r="AF2720" s="1467"/>
      <c r="AJ2720" s="460"/>
      <c r="AK2720" s="15"/>
      <c r="AL2720" s="15"/>
      <c r="AM2720" s="15"/>
      <c r="AN2720" s="15"/>
      <c r="AO2720" s="460"/>
    </row>
    <row r="2721" spans="1:42" ht="16.5" hidden="1" thickBot="1">
      <c r="A2721" s="2218"/>
      <c r="B2721" s="773"/>
      <c r="C2721" s="860" t="s">
        <v>134</v>
      </c>
      <c r="D2721" s="133"/>
      <c r="E2721" s="861"/>
      <c r="F2721" s="862"/>
      <c r="G2721" s="862"/>
      <c r="H2721" s="863"/>
      <c r="I2721" s="862"/>
      <c r="J2721" s="862"/>
      <c r="K2721" s="862"/>
      <c r="L2721" s="862"/>
      <c r="M2721" s="862"/>
      <c r="N2721" s="863"/>
      <c r="O2721" s="862"/>
      <c r="P2721" s="862"/>
      <c r="Q2721" s="862"/>
      <c r="R2721" s="862"/>
      <c r="S2721" s="862"/>
      <c r="T2721" s="862"/>
      <c r="U2721" s="862"/>
      <c r="V2721" s="2999"/>
      <c r="W2721" s="862"/>
      <c r="X2721" s="862"/>
      <c r="Y2721" s="863"/>
      <c r="Z2721" s="862"/>
      <c r="AA2721" s="862"/>
      <c r="AB2721" s="865"/>
      <c r="AC2721" s="1479"/>
      <c r="AD2721" s="1466"/>
      <c r="AE2721" s="20"/>
      <c r="AF2721" s="1467"/>
      <c r="AJ2721" s="460"/>
      <c r="AK2721" s="14"/>
      <c r="AL2721" s="14"/>
      <c r="AM2721" s="15"/>
      <c r="AN2721" s="14"/>
      <c r="AO2721" s="460"/>
    </row>
    <row r="2722" spans="1:42">
      <c r="A2722" s="3167" t="s">
        <v>58</v>
      </c>
      <c r="B2722" s="3161" t="s">
        <v>59</v>
      </c>
      <c r="C2722" s="126" t="s">
        <v>17</v>
      </c>
      <c r="D2722" s="118" t="s">
        <v>34</v>
      </c>
      <c r="E2722" s="953">
        <f t="shared" ref="E2722:AB2722" si="1556">(E2727-D2727)*$AL2722*$AN2722</f>
        <v>0</v>
      </c>
      <c r="F2722" s="951">
        <f t="shared" si="1556"/>
        <v>0</v>
      </c>
      <c r="G2722" s="951">
        <f t="shared" si="1556"/>
        <v>0</v>
      </c>
      <c r="H2722" s="952">
        <f t="shared" si="1556"/>
        <v>0</v>
      </c>
      <c r="I2722" s="951">
        <f t="shared" si="1556"/>
        <v>0</v>
      </c>
      <c r="J2722" s="951">
        <f t="shared" si="1556"/>
        <v>0</v>
      </c>
      <c r="K2722" s="951">
        <f t="shared" si="1556"/>
        <v>0</v>
      </c>
      <c r="L2722" s="951">
        <f t="shared" si="1556"/>
        <v>0</v>
      </c>
      <c r="M2722" s="951">
        <f t="shared" si="1556"/>
        <v>0</v>
      </c>
      <c r="N2722" s="952">
        <f t="shared" si="1556"/>
        <v>0</v>
      </c>
      <c r="O2722" s="951">
        <f t="shared" si="1556"/>
        <v>0</v>
      </c>
      <c r="P2722" s="951">
        <f t="shared" si="1556"/>
        <v>0</v>
      </c>
      <c r="Q2722" s="951">
        <f t="shared" si="1556"/>
        <v>0</v>
      </c>
      <c r="R2722" s="951">
        <f t="shared" si="1556"/>
        <v>0</v>
      </c>
      <c r="S2722" s="951">
        <f t="shared" si="1556"/>
        <v>0</v>
      </c>
      <c r="T2722" s="951">
        <f t="shared" si="1556"/>
        <v>0</v>
      </c>
      <c r="U2722" s="951">
        <f t="shared" si="1556"/>
        <v>0</v>
      </c>
      <c r="V2722" s="3019">
        <f t="shared" si="1556"/>
        <v>0</v>
      </c>
      <c r="W2722" s="951">
        <f t="shared" si="1556"/>
        <v>0</v>
      </c>
      <c r="X2722" s="951">
        <f t="shared" si="1556"/>
        <v>0</v>
      </c>
      <c r="Y2722" s="952">
        <f t="shared" si="1556"/>
        <v>0</v>
      </c>
      <c r="Z2722" s="951">
        <f t="shared" si="1556"/>
        <v>0</v>
      </c>
      <c r="AA2722" s="951">
        <f t="shared" si="1556"/>
        <v>0</v>
      </c>
      <c r="AB2722" s="954">
        <f t="shared" si="1556"/>
        <v>0</v>
      </c>
      <c r="AC2722" s="1464">
        <f>SUM(E2722:AB2722)</f>
        <v>0</v>
      </c>
      <c r="AD2722" s="1466"/>
      <c r="AE2722" s="20"/>
      <c r="AF2722" s="1467"/>
      <c r="AJ2722" s="460"/>
      <c r="AK2722" s="565"/>
      <c r="AL2722" s="566"/>
      <c r="AM2722" s="565"/>
      <c r="AN2722" s="15"/>
      <c r="AO2722" s="460"/>
    </row>
    <row r="2723" spans="1:42">
      <c r="A2723" s="3168"/>
      <c r="B2723" s="3162"/>
      <c r="C2723" s="128" t="s">
        <v>19</v>
      </c>
      <c r="D2723" s="113"/>
      <c r="E2723" s="837">
        <f t="shared" ref="E2723:AB2723" si="1557">(E2728-D2728)*$AL2722*$AN2722</f>
        <v>0</v>
      </c>
      <c r="F2723" s="838">
        <f t="shared" si="1557"/>
        <v>0</v>
      </c>
      <c r="G2723" s="838">
        <f t="shared" si="1557"/>
        <v>0</v>
      </c>
      <c r="H2723" s="839">
        <f t="shared" si="1557"/>
        <v>0</v>
      </c>
      <c r="I2723" s="838">
        <f t="shared" si="1557"/>
        <v>0</v>
      </c>
      <c r="J2723" s="838">
        <f t="shared" si="1557"/>
        <v>0</v>
      </c>
      <c r="K2723" s="838">
        <f t="shared" si="1557"/>
        <v>0</v>
      </c>
      <c r="L2723" s="838">
        <f t="shared" si="1557"/>
        <v>0</v>
      </c>
      <c r="M2723" s="838">
        <f t="shared" si="1557"/>
        <v>0</v>
      </c>
      <c r="N2723" s="839">
        <f t="shared" si="1557"/>
        <v>0</v>
      </c>
      <c r="O2723" s="838">
        <f t="shared" si="1557"/>
        <v>0</v>
      </c>
      <c r="P2723" s="838">
        <f t="shared" si="1557"/>
        <v>0</v>
      </c>
      <c r="Q2723" s="838">
        <f t="shared" si="1557"/>
        <v>0</v>
      </c>
      <c r="R2723" s="838">
        <f t="shared" si="1557"/>
        <v>0</v>
      </c>
      <c r="S2723" s="838">
        <f t="shared" si="1557"/>
        <v>0</v>
      </c>
      <c r="T2723" s="838">
        <f t="shared" si="1557"/>
        <v>0</v>
      </c>
      <c r="U2723" s="838">
        <f t="shared" si="1557"/>
        <v>0</v>
      </c>
      <c r="V2723" s="2995">
        <f t="shared" si="1557"/>
        <v>0</v>
      </c>
      <c r="W2723" s="838">
        <f t="shared" si="1557"/>
        <v>0</v>
      </c>
      <c r="X2723" s="838">
        <f t="shared" si="1557"/>
        <v>0</v>
      </c>
      <c r="Y2723" s="839">
        <f t="shared" si="1557"/>
        <v>0</v>
      </c>
      <c r="Z2723" s="838">
        <f t="shared" si="1557"/>
        <v>0</v>
      </c>
      <c r="AA2723" s="838">
        <f t="shared" si="1557"/>
        <v>0</v>
      </c>
      <c r="AB2723" s="841">
        <f t="shared" si="1557"/>
        <v>0</v>
      </c>
      <c r="AC2723" s="1465">
        <f>SUM(E2723:AB2723)</f>
        <v>0</v>
      </c>
      <c r="AD2723" s="1466"/>
      <c r="AE2723" s="20"/>
      <c r="AF2723" s="1467"/>
      <c r="AJ2723" s="460"/>
      <c r="AK2723" s="15"/>
      <c r="AL2723" s="15"/>
      <c r="AM2723" s="15"/>
      <c r="AN2723" s="15"/>
      <c r="AO2723" s="460"/>
    </row>
    <row r="2724" spans="1:42">
      <c r="A2724" s="3168"/>
      <c r="B2724" s="3162"/>
      <c r="C2724" s="128" t="s">
        <v>20</v>
      </c>
      <c r="D2724" s="113"/>
      <c r="E2724" s="837"/>
      <c r="F2724" s="838"/>
      <c r="G2724" s="838"/>
      <c r="H2724" s="839"/>
      <c r="I2724" s="838"/>
      <c r="J2724" s="838"/>
      <c r="K2724" s="838"/>
      <c r="L2724" s="838"/>
      <c r="M2724" s="838"/>
      <c r="N2724" s="839"/>
      <c r="O2724" s="838"/>
      <c r="P2724" s="838"/>
      <c r="Q2724" s="838"/>
      <c r="R2724" s="838"/>
      <c r="S2724" s="838"/>
      <c r="T2724" s="838"/>
      <c r="U2724" s="838"/>
      <c r="V2724" s="2995"/>
      <c r="W2724" s="838"/>
      <c r="X2724" s="838"/>
      <c r="Y2724" s="839"/>
      <c r="Z2724" s="838"/>
      <c r="AA2724" s="838"/>
      <c r="AB2724" s="841"/>
      <c r="AC2724" s="1465"/>
      <c r="AD2724" s="1466"/>
      <c r="AE2724" s="20"/>
      <c r="AF2724" s="1467"/>
      <c r="AJ2724" s="460"/>
      <c r="AK2724" s="15"/>
      <c r="AL2724" s="15"/>
      <c r="AM2724" s="15"/>
      <c r="AN2724" s="15"/>
      <c r="AO2724" s="460"/>
    </row>
    <row r="2725" spans="1:42">
      <c r="A2725" s="3168"/>
      <c r="B2725" s="3162"/>
      <c r="C2725" s="128" t="s">
        <v>22</v>
      </c>
      <c r="D2725" s="113"/>
      <c r="E2725" s="843" t="e">
        <f t="shared" ref="E2725:AC2725" si="1558">E2723/E2722</f>
        <v>#DIV/0!</v>
      </c>
      <c r="F2725" s="844" t="e">
        <f t="shared" si="1558"/>
        <v>#DIV/0!</v>
      </c>
      <c r="G2725" s="844" t="e">
        <f t="shared" si="1558"/>
        <v>#DIV/0!</v>
      </c>
      <c r="H2725" s="845" t="e">
        <f t="shared" si="1558"/>
        <v>#DIV/0!</v>
      </c>
      <c r="I2725" s="844" t="e">
        <f t="shared" si="1558"/>
        <v>#DIV/0!</v>
      </c>
      <c r="J2725" s="844" t="e">
        <f t="shared" si="1558"/>
        <v>#DIV/0!</v>
      </c>
      <c r="K2725" s="844" t="e">
        <f t="shared" si="1558"/>
        <v>#DIV/0!</v>
      </c>
      <c r="L2725" s="844" t="e">
        <f t="shared" si="1558"/>
        <v>#DIV/0!</v>
      </c>
      <c r="M2725" s="844" t="e">
        <f t="shared" si="1558"/>
        <v>#DIV/0!</v>
      </c>
      <c r="N2725" s="845" t="e">
        <f t="shared" si="1558"/>
        <v>#DIV/0!</v>
      </c>
      <c r="O2725" s="844" t="e">
        <f t="shared" si="1558"/>
        <v>#DIV/0!</v>
      </c>
      <c r="P2725" s="844" t="e">
        <f t="shared" si="1558"/>
        <v>#DIV/0!</v>
      </c>
      <c r="Q2725" s="844" t="e">
        <f t="shared" si="1558"/>
        <v>#DIV/0!</v>
      </c>
      <c r="R2725" s="844" t="e">
        <f t="shared" si="1558"/>
        <v>#DIV/0!</v>
      </c>
      <c r="S2725" s="844" t="e">
        <f t="shared" si="1558"/>
        <v>#DIV/0!</v>
      </c>
      <c r="T2725" s="844" t="e">
        <f t="shared" si="1558"/>
        <v>#DIV/0!</v>
      </c>
      <c r="U2725" s="844" t="e">
        <f t="shared" si="1558"/>
        <v>#DIV/0!</v>
      </c>
      <c r="V2725" s="2997" t="e">
        <f t="shared" si="1558"/>
        <v>#DIV/0!</v>
      </c>
      <c r="W2725" s="844" t="e">
        <f t="shared" si="1558"/>
        <v>#DIV/0!</v>
      </c>
      <c r="X2725" s="844" t="e">
        <f t="shared" si="1558"/>
        <v>#DIV/0!</v>
      </c>
      <c r="Y2725" s="845" t="e">
        <f t="shared" si="1558"/>
        <v>#DIV/0!</v>
      </c>
      <c r="Z2725" s="844" t="e">
        <f t="shared" si="1558"/>
        <v>#DIV/0!</v>
      </c>
      <c r="AA2725" s="844" t="e">
        <f t="shared" si="1558"/>
        <v>#DIV/0!</v>
      </c>
      <c r="AB2725" s="847" t="e">
        <f t="shared" si="1558"/>
        <v>#DIV/0!</v>
      </c>
      <c r="AC2725" s="1468" t="e">
        <f t="shared" si="1558"/>
        <v>#DIV/0!</v>
      </c>
      <c r="AD2725" s="1466"/>
      <c r="AE2725" s="20"/>
      <c r="AF2725" s="1467"/>
      <c r="AJ2725" s="460"/>
      <c r="AK2725" s="15"/>
      <c r="AL2725" s="15"/>
      <c r="AM2725" s="15"/>
      <c r="AN2725" s="15"/>
      <c r="AO2725" s="460"/>
    </row>
    <row r="2726" spans="1:42" ht="16.5" thickBot="1">
      <c r="A2726" s="3324"/>
      <c r="B2726" s="3163"/>
      <c r="C2726" s="131" t="s">
        <v>28</v>
      </c>
      <c r="D2726" s="119"/>
      <c r="E2726" s="1469"/>
      <c r="F2726" s="1470"/>
      <c r="G2726" s="1470"/>
      <c r="H2726" s="1471"/>
      <c r="I2726" s="1470"/>
      <c r="J2726" s="1470"/>
      <c r="K2726" s="1470"/>
      <c r="L2726" s="1470"/>
      <c r="M2726" s="1470"/>
      <c r="N2726" s="1471"/>
      <c r="O2726" s="1470"/>
      <c r="P2726" s="1470"/>
      <c r="Q2726" s="1470"/>
      <c r="R2726" s="1470"/>
      <c r="S2726" s="1470"/>
      <c r="T2726" s="1470"/>
      <c r="U2726" s="1470"/>
      <c r="V2726" s="3020"/>
      <c r="W2726" s="1472"/>
      <c r="X2726" s="1472"/>
      <c r="Y2726" s="1471"/>
      <c r="Z2726" s="1470"/>
      <c r="AA2726" s="1470"/>
      <c r="AB2726" s="1473"/>
      <c r="AC2726" s="973"/>
      <c r="AD2726" s="200"/>
      <c r="AE2726" s="201"/>
      <c r="AF2726" s="202"/>
      <c r="AJ2726" s="460"/>
      <c r="AK2726" s="15"/>
      <c r="AL2726" s="15"/>
      <c r="AM2726" s="15"/>
      <c r="AN2726" s="15"/>
      <c r="AO2726" s="460"/>
    </row>
    <row r="2727" spans="1:42" hidden="1">
      <c r="A2727" s="2869"/>
      <c r="B2727" s="773"/>
      <c r="C2727" s="401" t="s">
        <v>133</v>
      </c>
      <c r="D2727" s="127"/>
      <c r="E2727" s="1474"/>
      <c r="F2727" s="1475"/>
      <c r="G2727" s="1475"/>
      <c r="H2727" s="1476"/>
      <c r="I2727" s="1475"/>
      <c r="J2727" s="1475"/>
      <c r="K2727" s="1475"/>
      <c r="L2727" s="1475"/>
      <c r="M2727" s="1475"/>
      <c r="N2727" s="1476"/>
      <c r="O2727" s="1475"/>
      <c r="P2727" s="1475"/>
      <c r="Q2727" s="1475"/>
      <c r="R2727" s="1475"/>
      <c r="S2727" s="1475"/>
      <c r="T2727" s="1475"/>
      <c r="U2727" s="1475"/>
      <c r="V2727" s="2994"/>
      <c r="W2727" s="1475"/>
      <c r="X2727" s="1475"/>
      <c r="Y2727" s="1476"/>
      <c r="Z2727" s="1475"/>
      <c r="AA2727" s="1475"/>
      <c r="AB2727" s="1477"/>
      <c r="AC2727" s="1480"/>
      <c r="AJ2727" s="460"/>
      <c r="AK2727" s="15"/>
      <c r="AL2727" s="15"/>
      <c r="AM2727" s="15"/>
      <c r="AN2727" s="15"/>
      <c r="AO2727" s="460"/>
    </row>
    <row r="2728" spans="1:42" ht="16.5" hidden="1" thickBot="1">
      <c r="A2728" s="2218"/>
      <c r="B2728" s="773"/>
      <c r="C2728" s="860" t="s">
        <v>134</v>
      </c>
      <c r="D2728" s="133"/>
      <c r="E2728" s="861"/>
      <c r="F2728" s="862"/>
      <c r="G2728" s="862"/>
      <c r="H2728" s="863"/>
      <c r="I2728" s="862"/>
      <c r="J2728" s="862"/>
      <c r="K2728" s="862"/>
      <c r="L2728" s="862"/>
      <c r="M2728" s="862"/>
      <c r="N2728" s="863"/>
      <c r="O2728" s="862"/>
      <c r="P2728" s="862"/>
      <c r="Q2728" s="862"/>
      <c r="R2728" s="862"/>
      <c r="S2728" s="862"/>
      <c r="T2728" s="862"/>
      <c r="U2728" s="862"/>
      <c r="V2728" s="2999"/>
      <c r="W2728" s="862"/>
      <c r="X2728" s="862"/>
      <c r="Y2728" s="863"/>
      <c r="Z2728" s="862"/>
      <c r="AA2728" s="862"/>
      <c r="AB2728" s="865"/>
      <c r="AC2728" s="1481"/>
      <c r="AJ2728" s="460"/>
      <c r="AK2728" s="14"/>
      <c r="AL2728" s="14"/>
      <c r="AM2728" s="15"/>
      <c r="AN2728" s="14"/>
      <c r="AO2728" s="460"/>
    </row>
    <row r="2729" spans="1:42">
      <c r="A2729" s="3167" t="s">
        <v>433</v>
      </c>
      <c r="B2729" s="3161" t="s">
        <v>16</v>
      </c>
      <c r="C2729" s="126" t="s">
        <v>17</v>
      </c>
      <c r="D2729" s="118" t="s">
        <v>131</v>
      </c>
      <c r="E2729" s="338">
        <f t="shared" ref="E2729:AB2729" si="1559">(E2733-D2733)*$AE2729*$AF2729</f>
        <v>888.00000000628643</v>
      </c>
      <c r="F2729" s="73">
        <f t="shared" si="1559"/>
        <v>935.99999999423744</v>
      </c>
      <c r="G2729" s="73">
        <f t="shared" si="1559"/>
        <v>851.99999999895226</v>
      </c>
      <c r="H2729" s="468">
        <f t="shared" si="1559"/>
        <v>899.99999999781721</v>
      </c>
      <c r="I2729" s="73">
        <f t="shared" si="1559"/>
        <v>851.99999999895226</v>
      </c>
      <c r="J2729" s="73">
        <f t="shared" si="1559"/>
        <v>960.00000001004082</v>
      </c>
      <c r="K2729" s="73">
        <f t="shared" si="1559"/>
        <v>1115.9999999981665</v>
      </c>
      <c r="L2729" s="73">
        <f t="shared" si="1559"/>
        <v>1296.0000000020955</v>
      </c>
      <c r="M2729" s="73">
        <f t="shared" si="1559"/>
        <v>1415.9999999938009</v>
      </c>
      <c r="N2729" s="468">
        <f t="shared" si="1559"/>
        <v>1452.000000001135</v>
      </c>
      <c r="O2729" s="73">
        <f t="shared" si="1559"/>
        <v>1367.9999999949359</v>
      </c>
      <c r="P2729" s="73">
        <f t="shared" si="1559"/>
        <v>1344.0000000009604</v>
      </c>
      <c r="Q2729" s="73">
        <f t="shared" si="1559"/>
        <v>1200.0000000043656</v>
      </c>
      <c r="R2729" s="73">
        <f t="shared" si="1559"/>
        <v>1391.9999999998254</v>
      </c>
      <c r="S2729" s="73">
        <f t="shared" si="1559"/>
        <v>1367.9999999949359</v>
      </c>
      <c r="T2729" s="73">
        <f t="shared" si="1559"/>
        <v>1332.0000000094296</v>
      </c>
      <c r="U2729" s="73">
        <f t="shared" si="1559"/>
        <v>1079.9999999908323</v>
      </c>
      <c r="V2729" s="504">
        <f t="shared" si="1559"/>
        <v>1236.0000000007858</v>
      </c>
      <c r="W2729" s="73">
        <f t="shared" si="1559"/>
        <v>1391.9999999998254</v>
      </c>
      <c r="X2729" s="73">
        <f t="shared" si="1559"/>
        <v>1248.0000000032305</v>
      </c>
      <c r="Y2729" s="468">
        <f t="shared" si="1559"/>
        <v>1188.0000000019209</v>
      </c>
      <c r="Z2729" s="73">
        <f t="shared" si="1559"/>
        <v>1283.9999999996508</v>
      </c>
      <c r="AA2729" s="73">
        <f t="shared" si="1559"/>
        <v>1992.0000000020082</v>
      </c>
      <c r="AB2729" s="451">
        <f t="shared" si="1559"/>
        <v>1668.0000000014843</v>
      </c>
      <c r="AC2729" s="111">
        <f>SUM(E2729:AB2729)</f>
        <v>29760.000000005675</v>
      </c>
      <c r="AD2729" s="72">
        <v>16000</v>
      </c>
      <c r="AE2729" s="73">
        <v>100</v>
      </c>
      <c r="AF2729" s="74">
        <v>120</v>
      </c>
      <c r="AJ2729" s="460"/>
      <c r="AK2729" s="565"/>
      <c r="AL2729" s="566"/>
      <c r="AM2729" s="565"/>
      <c r="AN2729" s="15"/>
      <c r="AO2729" s="460"/>
    </row>
    <row r="2730" spans="1:42">
      <c r="A2730" s="3168"/>
      <c r="B2730" s="3162"/>
      <c r="C2730" s="128" t="s">
        <v>19</v>
      </c>
      <c r="D2730" s="113" t="s">
        <v>131</v>
      </c>
      <c r="E2730" s="339">
        <f t="shared" ref="E2730:AB2730" si="1560">(E2734-D2734)*$AE2729*$AF2729</f>
        <v>311.99999999807915</v>
      </c>
      <c r="F2730" s="340">
        <f t="shared" si="1560"/>
        <v>324.00000000052387</v>
      </c>
      <c r="G2730" s="340">
        <f t="shared" si="1560"/>
        <v>300.00000000109139</v>
      </c>
      <c r="H2730" s="469">
        <f t="shared" si="1560"/>
        <v>311.99999999807915</v>
      </c>
      <c r="I2730" s="340">
        <f t="shared" si="1560"/>
        <v>311.99999999807915</v>
      </c>
      <c r="J2730" s="340">
        <f t="shared" si="1560"/>
        <v>336.00000000296859</v>
      </c>
      <c r="K2730" s="340">
        <f t="shared" si="1560"/>
        <v>383.99999999637657</v>
      </c>
      <c r="L2730" s="340">
        <f t="shared" si="1560"/>
        <v>456.00000000013097</v>
      </c>
      <c r="M2730" s="340">
        <f t="shared" si="1560"/>
        <v>504.00000000445289</v>
      </c>
      <c r="N2730" s="469">
        <f t="shared" si="1560"/>
        <v>503.99999999899592</v>
      </c>
      <c r="O2730" s="340">
        <f t="shared" si="1560"/>
        <v>479.99999999956344</v>
      </c>
      <c r="P2730" s="340">
        <f t="shared" si="1560"/>
        <v>467.99999999711872</v>
      </c>
      <c r="Q2730" s="340">
        <f t="shared" si="1560"/>
        <v>420.00000000371074</v>
      </c>
      <c r="R2730" s="340">
        <f t="shared" si="1560"/>
        <v>491.9999999965512</v>
      </c>
      <c r="S2730" s="340">
        <f t="shared" si="1560"/>
        <v>479.99999999956344</v>
      </c>
      <c r="T2730" s="340">
        <f t="shared" si="1560"/>
        <v>468.00000000257569</v>
      </c>
      <c r="U2730" s="340">
        <f t="shared" si="1560"/>
        <v>371.99999999938882</v>
      </c>
      <c r="V2730" s="505">
        <f t="shared" si="1560"/>
        <v>432.00000000069849</v>
      </c>
      <c r="W2730" s="340">
        <f t="shared" si="1560"/>
        <v>492.00000000200816</v>
      </c>
      <c r="X2730" s="340">
        <f t="shared" si="1560"/>
        <v>443.99999999768625</v>
      </c>
      <c r="Y2730" s="469">
        <f t="shared" si="1560"/>
        <v>408.00000000126602</v>
      </c>
      <c r="Z2730" s="340">
        <f t="shared" si="1560"/>
        <v>456.00000000013097</v>
      </c>
      <c r="AA2730" s="340">
        <f t="shared" si="1560"/>
        <v>695.99999999991269</v>
      </c>
      <c r="AB2730" s="452">
        <f t="shared" si="1560"/>
        <v>587.99999999973807</v>
      </c>
      <c r="AC2730" s="112">
        <f>SUM(E2730:AB2730)</f>
        <v>10439.99999999869</v>
      </c>
      <c r="AD2730" s="75"/>
      <c r="AE2730" s="161"/>
      <c r="AF2730" s="76"/>
      <c r="AJ2730" s="460"/>
      <c r="AK2730" s="15"/>
      <c r="AL2730" s="15"/>
      <c r="AM2730" s="15"/>
      <c r="AN2730" s="15"/>
      <c r="AO2730" s="460"/>
    </row>
    <row r="2731" spans="1:42">
      <c r="A2731" s="3168"/>
      <c r="B2731" s="3162"/>
      <c r="C2731" s="128" t="s">
        <v>20</v>
      </c>
      <c r="D2731" s="113" t="s">
        <v>64</v>
      </c>
      <c r="E2731" s="1797">
        <v>52</v>
      </c>
      <c r="F2731" s="1797">
        <v>54</v>
      </c>
      <c r="G2731" s="1797">
        <v>50</v>
      </c>
      <c r="H2731" s="499">
        <v>52</v>
      </c>
      <c r="I2731" s="1797">
        <v>50</v>
      </c>
      <c r="J2731" s="1797">
        <v>56</v>
      </c>
      <c r="K2731" s="1797">
        <v>65</v>
      </c>
      <c r="L2731" s="1797">
        <v>75</v>
      </c>
      <c r="M2731" s="1797">
        <v>83</v>
      </c>
      <c r="N2731" s="499">
        <v>84</v>
      </c>
      <c r="O2731" s="1797">
        <v>80</v>
      </c>
      <c r="P2731" s="1797">
        <v>78</v>
      </c>
      <c r="Q2731" s="1797">
        <v>70</v>
      </c>
      <c r="R2731" s="1797">
        <v>81</v>
      </c>
      <c r="S2731" s="1797">
        <v>80</v>
      </c>
      <c r="T2731" s="1797">
        <v>77</v>
      </c>
      <c r="U2731" s="1797">
        <v>63</v>
      </c>
      <c r="V2731" s="1825">
        <v>72</v>
      </c>
      <c r="W2731" s="1797">
        <v>81</v>
      </c>
      <c r="X2731" s="1797">
        <v>73</v>
      </c>
      <c r="Y2731" s="499">
        <v>69</v>
      </c>
      <c r="Z2731" s="1797">
        <v>75</v>
      </c>
      <c r="AA2731" s="1797">
        <v>116</v>
      </c>
      <c r="AB2731" s="1831">
        <v>97</v>
      </c>
      <c r="AC2731" s="112">
        <f>AVERAGE(E2731:AB2731)</f>
        <v>72.208333333333329</v>
      </c>
      <c r="AD2731" s="78">
        <f>SQRT(MIN((E2729*E2729+E2730*E2730),(F2729*F2729+F2730*F2730),(G2729*G2729+G2730*G2730),(H2729*H2729+H2730*H2730),(I2729*I2729+I2730*I2730),(J2729*J2729+J2730*J2730),(K2729*K2729+K2730*K2730),(L2729*L2729+L2730*L2730),(M2729*M2729+M2730*M2730),(N2729*N2729+N2730*N2730),(O2729*O2729+O2730*O2730),(P2729*P2729+P2730*P2730),(R2729*R2729+R2730*R2730),(S2729*S2729+S2730*S2730),(T2729*T2729+T2730*T2730),(U2729*U2729+U2730*U2730),(V2729*V2729+V2730*V2730),(W2729*W2729+W2730*W2730),(X2729*X2729+X2730*X2730),(Y2729*Y2729+Y2730*Y2730),(Z2729*Z2729+Z2730*Z2730),(AA2729*AA2729+AA2730*AA2730),(AB2729*AB2729+AB2730*AB2730)))/AD2729</f>
        <v>5.6454627799637329E-2</v>
      </c>
      <c r="AE2731" s="78">
        <f>SQRT(MAX((E2729*E2729+E2730*E2730),(F2729*F2729+F2730*F2730),(G2729*G2729+G2730*G2730),(H2729*H2729+H2730*H2730),(I2729*I2729+I2730*I2730),(J2729*J2729+J2730*J2730),(K2729*K2729+K2730*K2730),(L2729*L2729+L2730*L2730),(M2729*M2729+M2730*M2730),(N2729*N2729+N2730*N2730),(O2729*O2729+O2730*O2730),(P2729*P2729+P2730*P2730),(R2729*R2729+R2730*R2730),(S2729*S2729+S2730*S2730),(T2729*T2729+T2730*T2730),(U2729*U2729+U2730*U2730),(V2729*V2729+V2730*V2730),(W2729*W2729+W2730*W2730),(X2729*X2729+X2730*X2730),(Y2729*Y2729+Y2730*Y2730),(Z2729*Z2729+Z2730*Z2730),(AA2729*AA2729+AA2730*AA2730),(AB2729*AB2729+AB2730*AB2730)))/AD2729</f>
        <v>0.13188062784211629</v>
      </c>
      <c r="AF2731" s="79"/>
      <c r="AJ2731" s="460"/>
      <c r="AK2731" s="15"/>
      <c r="AL2731" s="15"/>
      <c r="AM2731" s="15"/>
      <c r="AN2731" s="15"/>
      <c r="AO2731" s="460"/>
    </row>
    <row r="2732" spans="1:42" ht="16.5" thickBot="1">
      <c r="A2732" s="3169"/>
      <c r="B2732" s="3164"/>
      <c r="C2732" s="128" t="s">
        <v>22</v>
      </c>
      <c r="D2732" s="113"/>
      <c r="E2732" s="345">
        <f>E2730/E2729</f>
        <v>0.35135135134670092</v>
      </c>
      <c r="F2732" s="346">
        <f t="shared" ref="F2732:AB2732" si="1561">F2730/F2729</f>
        <v>0.34615384615653699</v>
      </c>
      <c r="G2732" s="346">
        <f t="shared" si="1561"/>
        <v>0.35211267605805202</v>
      </c>
      <c r="H2732" s="471">
        <f t="shared" si="1561"/>
        <v>0.34666666666537316</v>
      </c>
      <c r="I2732" s="346">
        <f t="shared" si="1561"/>
        <v>0.36619718309678734</v>
      </c>
      <c r="J2732" s="346">
        <f t="shared" si="1561"/>
        <v>0.34999999999943154</v>
      </c>
      <c r="K2732" s="346">
        <f t="shared" si="1561"/>
        <v>0.34408602150269485</v>
      </c>
      <c r="L2732" s="346">
        <f t="shared" si="1561"/>
        <v>0.35185185185138401</v>
      </c>
      <c r="M2732" s="346">
        <f t="shared" si="1561"/>
        <v>0.35593220339453346</v>
      </c>
      <c r="N2732" s="471">
        <f t="shared" si="1561"/>
        <v>0.34710743801556609</v>
      </c>
      <c r="O2732" s="346">
        <f t="shared" si="1561"/>
        <v>0.35087719298343589</v>
      </c>
      <c r="P2732" s="346">
        <f t="shared" si="1561"/>
        <v>0.34821428571189306</v>
      </c>
      <c r="Q2732" s="346">
        <f t="shared" si="1561"/>
        <v>0.35000000000181897</v>
      </c>
      <c r="R2732" s="346">
        <f t="shared" si="1561"/>
        <v>0.35344827585963573</v>
      </c>
      <c r="S2732" s="346">
        <f t="shared" si="1561"/>
        <v>0.35087719298343589</v>
      </c>
      <c r="T2732" s="346">
        <f t="shared" si="1561"/>
        <v>0.3513513513507977</v>
      </c>
      <c r="U2732" s="346">
        <f t="shared" si="1561"/>
        <v>0.34444444444680239</v>
      </c>
      <c r="V2732" s="507">
        <f t="shared" si="1561"/>
        <v>0.34951456310713902</v>
      </c>
      <c r="W2732" s="346">
        <f t="shared" si="1561"/>
        <v>0.35344827586355593</v>
      </c>
      <c r="X2732" s="346">
        <f t="shared" si="1561"/>
        <v>0.35576923076645589</v>
      </c>
      <c r="Y2732" s="471">
        <f t="shared" si="1561"/>
        <v>0.34343434343485379</v>
      </c>
      <c r="Z2732" s="346">
        <f t="shared" si="1561"/>
        <v>0.35514018691608645</v>
      </c>
      <c r="AA2732" s="346">
        <f t="shared" si="1561"/>
        <v>0.34939759036104973</v>
      </c>
      <c r="AB2732" s="371">
        <f t="shared" si="1561"/>
        <v>0.35251798561104009</v>
      </c>
      <c r="AC2732" s="568">
        <f>MAX(E2732:AB2732)</f>
        <v>0.36619718309678734</v>
      </c>
      <c r="AD2732" s="75"/>
      <c r="AE2732" s="161"/>
      <c r="AF2732" s="76"/>
      <c r="AJ2732" s="460"/>
      <c r="AK2732" s="15"/>
      <c r="AL2732" s="15"/>
      <c r="AM2732" s="15"/>
      <c r="AN2732" s="15"/>
      <c r="AO2732" s="460"/>
    </row>
    <row r="2733" spans="1:42" hidden="1">
      <c r="A2733" s="2621"/>
      <c r="B2733" s="2624"/>
      <c r="C2733" s="129" t="s">
        <v>133</v>
      </c>
      <c r="D2733" s="808">
        <v>6372.37</v>
      </c>
      <c r="E2733" s="342">
        <v>6372.4440000000004</v>
      </c>
      <c r="F2733" s="343">
        <v>6372.5219999999999</v>
      </c>
      <c r="G2733" s="343">
        <v>6372.5929999999998</v>
      </c>
      <c r="H2733" s="466">
        <v>6372.6679999999997</v>
      </c>
      <c r="I2733" s="343">
        <v>6372.7389999999996</v>
      </c>
      <c r="J2733" s="343">
        <v>6372.8190000000004</v>
      </c>
      <c r="K2733" s="343">
        <v>6372.9120000000003</v>
      </c>
      <c r="L2733" s="343">
        <v>6373.02</v>
      </c>
      <c r="M2733" s="343">
        <v>6373.1379999999999</v>
      </c>
      <c r="N2733" s="466">
        <v>6373.259</v>
      </c>
      <c r="O2733" s="343">
        <v>6373.3729999999996</v>
      </c>
      <c r="P2733" s="343">
        <v>6373.4849999999997</v>
      </c>
      <c r="Q2733" s="343">
        <v>6373.585</v>
      </c>
      <c r="R2733" s="343">
        <v>6373.701</v>
      </c>
      <c r="S2733" s="343">
        <v>6373.8149999999996</v>
      </c>
      <c r="T2733" s="343">
        <v>6373.9260000000004</v>
      </c>
      <c r="U2733" s="343">
        <v>6374.0159999999996</v>
      </c>
      <c r="V2733" s="502">
        <v>6374.1189999999997</v>
      </c>
      <c r="W2733" s="343">
        <v>6374.2349999999997</v>
      </c>
      <c r="X2733" s="343">
        <v>6374.3389999999999</v>
      </c>
      <c r="Y2733" s="466">
        <v>6374.4380000000001</v>
      </c>
      <c r="Z2733" s="343">
        <v>6374.5450000000001</v>
      </c>
      <c r="AA2733" s="343">
        <v>6374.7110000000002</v>
      </c>
      <c r="AB2733" s="1082">
        <v>6374.85</v>
      </c>
      <c r="AC2733" s="113"/>
      <c r="AD2733" s="75"/>
      <c r="AE2733" s="161"/>
      <c r="AF2733" s="76"/>
      <c r="AJ2733" s="460"/>
      <c r="AK2733" s="15"/>
      <c r="AL2733" s="15"/>
      <c r="AM2733" s="15"/>
      <c r="AN2733" s="15"/>
      <c r="AO2733" s="460"/>
    </row>
    <row r="2734" spans="1:42" s="190" customFormat="1" hidden="1">
      <c r="A2734" s="2621"/>
      <c r="B2734" s="2624"/>
      <c r="C2734" s="129" t="s">
        <v>134</v>
      </c>
      <c r="D2734" s="808">
        <v>2150.3000000000002</v>
      </c>
      <c r="E2734" s="342">
        <v>2150.326</v>
      </c>
      <c r="F2734" s="343">
        <v>2150.3530000000001</v>
      </c>
      <c r="G2734" s="343">
        <v>2150.3780000000002</v>
      </c>
      <c r="H2734" s="466">
        <v>2150.404</v>
      </c>
      <c r="I2734" s="343">
        <v>2150.4299999999998</v>
      </c>
      <c r="J2734" s="343">
        <v>2150.4580000000001</v>
      </c>
      <c r="K2734" s="343">
        <v>2150.4899999999998</v>
      </c>
      <c r="L2734" s="343">
        <v>2150.5279999999998</v>
      </c>
      <c r="M2734" s="343">
        <v>2150.5700000000002</v>
      </c>
      <c r="N2734" s="466">
        <v>2150.6120000000001</v>
      </c>
      <c r="O2734" s="343">
        <v>2150.652</v>
      </c>
      <c r="P2734" s="343">
        <v>2150.6909999999998</v>
      </c>
      <c r="Q2734" s="343">
        <v>2150.7260000000001</v>
      </c>
      <c r="R2734" s="343">
        <v>2150.7669999999998</v>
      </c>
      <c r="S2734" s="343">
        <v>2150.8069999999998</v>
      </c>
      <c r="T2734" s="343">
        <v>2150.846</v>
      </c>
      <c r="U2734" s="343">
        <v>2150.877</v>
      </c>
      <c r="V2734" s="502">
        <v>2150.913</v>
      </c>
      <c r="W2734" s="343">
        <v>2150.9540000000002</v>
      </c>
      <c r="X2734" s="343">
        <v>2150.991</v>
      </c>
      <c r="Y2734" s="466">
        <v>2151.0250000000001</v>
      </c>
      <c r="Z2734" s="343">
        <v>2151.0630000000001</v>
      </c>
      <c r="AA2734" s="343">
        <v>2151.1210000000001</v>
      </c>
      <c r="AB2734" s="1082">
        <v>2151.17</v>
      </c>
      <c r="AC2734" s="113"/>
      <c r="AD2734" s="75" t="s">
        <v>434</v>
      </c>
      <c r="AE2734" s="161"/>
      <c r="AF2734" s="76"/>
      <c r="AH2734" s="980"/>
      <c r="AI2734" s="981"/>
      <c r="AJ2734" s="981"/>
      <c r="AK2734" s="981"/>
      <c r="AL2734" s="982"/>
      <c r="AM2734" s="982"/>
      <c r="AN2734" s="198"/>
      <c r="AO2734" s="198"/>
      <c r="AP2734" s="198"/>
    </row>
    <row r="2735" spans="1:42" ht="16.5" hidden="1" thickBot="1">
      <c r="A2735" s="3223" t="s">
        <v>50</v>
      </c>
      <c r="B2735" s="3224"/>
      <c r="C2735" s="3225"/>
      <c r="D2735" s="119"/>
      <c r="E2735" s="187">
        <f>SQRT(E2729*E2729+E2730*E2730)/E2747/1.73</f>
        <v>51.963288142803712</v>
      </c>
      <c r="F2735" s="188">
        <f t="shared" ref="F2735:AA2735" si="1562">SQRT(F2729*F2729+F2730*F2730)/F2747/1.73</f>
        <v>54.527431182656386</v>
      </c>
      <c r="G2735" s="188">
        <f t="shared" si="1562"/>
        <v>49.820966155969927</v>
      </c>
      <c r="H2735" s="473">
        <f t="shared" si="1562"/>
        <v>52.388645104067301</v>
      </c>
      <c r="I2735" s="188">
        <f t="shared" si="1562"/>
        <v>49.949361375872293</v>
      </c>
      <c r="J2735" s="188">
        <f t="shared" si="1562"/>
        <v>56.20651006479283</v>
      </c>
      <c r="K2735" s="188">
        <f t="shared" si="1562"/>
        <v>65.158196510242817</v>
      </c>
      <c r="L2735" s="188">
        <f t="shared" si="1562"/>
        <v>76.434215370089319</v>
      </c>
      <c r="M2735" s="188">
        <f t="shared" si="1562"/>
        <v>84.267530706108644</v>
      </c>
      <c r="N2735" s="473">
        <f t="shared" si="1562"/>
        <v>86.591626935230195</v>
      </c>
      <c r="O2735" s="188">
        <f t="shared" si="1562"/>
        <v>81.917452229180682</v>
      </c>
      <c r="P2735" s="188">
        <f t="shared" si="1562"/>
        <v>80.17844891552636</v>
      </c>
      <c r="Q2735" s="188">
        <f t="shared" si="1562"/>
        <v>71.627691919366526</v>
      </c>
      <c r="R2735" s="188">
        <f t="shared" si="1562"/>
        <v>82.935348440087409</v>
      </c>
      <c r="S2735" s="188">
        <f t="shared" si="1562"/>
        <v>81.598396913779794</v>
      </c>
      <c r="T2735" s="188">
        <f t="shared" si="1562"/>
        <v>79.462847155187731</v>
      </c>
      <c r="U2735" s="188">
        <f t="shared" si="1562"/>
        <v>64.041949357585949</v>
      </c>
      <c r="V2735" s="509">
        <f t="shared" si="1562"/>
        <v>73.123924739598223</v>
      </c>
      <c r="W2735" s="188">
        <f t="shared" si="1562"/>
        <v>82.454563811550798</v>
      </c>
      <c r="X2735" s="188">
        <f t="shared" si="1562"/>
        <v>73.836168680150863</v>
      </c>
      <c r="Y2735" s="473">
        <f t="shared" si="1562"/>
        <v>69.814821898063897</v>
      </c>
      <c r="Z2735" s="188">
        <f t="shared" si="1562"/>
        <v>75.659140745741482</v>
      </c>
      <c r="AA2735" s="188">
        <f t="shared" si="1562"/>
        <v>117.16668862609102</v>
      </c>
      <c r="AB2735" s="455">
        <f>SQRT(AB2729*AB2729+AB2730*AB2730)/AB2747/1.73</f>
        <v>97.735730440624138</v>
      </c>
      <c r="AC2735" s="114">
        <f>AVERAGE(E2735:AB2735)</f>
        <v>73.285872725848677</v>
      </c>
      <c r="AD2735" s="80">
        <f>(AC2731-AC2735)/AC2731</f>
        <v>-1.4922645943663217E-2</v>
      </c>
      <c r="AE2735" s="81"/>
      <c r="AF2735" s="82"/>
      <c r="AJ2735" s="460"/>
      <c r="AK2735" s="14"/>
      <c r="AL2735" s="14"/>
      <c r="AM2735" s="15"/>
      <c r="AN2735" s="14"/>
      <c r="AO2735" s="460"/>
    </row>
    <row r="2736" spans="1:42">
      <c r="A2736" s="3167" t="s">
        <v>435</v>
      </c>
      <c r="B2736" s="3161" t="s">
        <v>25</v>
      </c>
      <c r="C2736" s="126" t="s">
        <v>17</v>
      </c>
      <c r="D2736" s="118" t="s">
        <v>131</v>
      </c>
      <c r="E2736" s="338">
        <f t="shared" ref="E2736:AB2736" si="1563">(E2740-D2740)*$AE2736*$AF2736</f>
        <v>2280.0000000061118</v>
      </c>
      <c r="F2736" s="73">
        <f t="shared" si="1563"/>
        <v>2087.9999999888241</v>
      </c>
      <c r="G2736" s="73">
        <f t="shared" si="1563"/>
        <v>2052.0000000033178</v>
      </c>
      <c r="H2736" s="468">
        <f t="shared" si="1563"/>
        <v>2040.0000000008731</v>
      </c>
      <c r="I2736" s="73">
        <f t="shared" si="1563"/>
        <v>2064.0000000057626</v>
      </c>
      <c r="J2736" s="73">
        <f t="shared" si="1563"/>
        <v>2411.999999989348</v>
      </c>
      <c r="K2736" s="73">
        <f t="shared" si="1563"/>
        <v>2663.9999999970314</v>
      </c>
      <c r="L2736" s="73">
        <f t="shared" si="1563"/>
        <v>2868.0000000167638</v>
      </c>
      <c r="M2736" s="73">
        <f t="shared" si="1563"/>
        <v>3203.9999999979045</v>
      </c>
      <c r="N2736" s="468">
        <f t="shared" si="1563"/>
        <v>3108.0000000001746</v>
      </c>
      <c r="O2736" s="73">
        <f t="shared" si="1563"/>
        <v>3120.0000000026193</v>
      </c>
      <c r="P2736" s="73">
        <f t="shared" si="1563"/>
        <v>2951.9999999902211</v>
      </c>
      <c r="Q2736" s="73">
        <f t="shared" si="1563"/>
        <v>3168.0000000123982</v>
      </c>
      <c r="R2736" s="73">
        <f t="shared" si="1563"/>
        <v>2855.9999999924912</v>
      </c>
      <c r="S2736" s="73">
        <f t="shared" si="1563"/>
        <v>2771.999999997206</v>
      </c>
      <c r="T2736" s="73">
        <f t="shared" si="1563"/>
        <v>2160.0000000034925</v>
      </c>
      <c r="U2736" s="73">
        <f t="shared" si="1563"/>
        <v>2735.9999999898719</v>
      </c>
      <c r="V2736" s="504">
        <f t="shared" si="1563"/>
        <v>3000</v>
      </c>
      <c r="W2736" s="73">
        <f t="shared" si="1563"/>
        <v>3180.000000014843</v>
      </c>
      <c r="X2736" s="73">
        <f t="shared" si="1563"/>
        <v>3216.0000000003492</v>
      </c>
      <c r="Y2736" s="468">
        <f t="shared" si="1563"/>
        <v>3395.9999999933643</v>
      </c>
      <c r="Z2736" s="73">
        <f t="shared" si="1563"/>
        <v>3203.9999999979045</v>
      </c>
      <c r="AA2736" s="73">
        <f t="shared" si="1563"/>
        <v>2231.9999999963329</v>
      </c>
      <c r="AB2736" s="451">
        <f t="shared" si="1563"/>
        <v>1907.999999995809</v>
      </c>
      <c r="AC2736" s="111">
        <f>SUM(E2736:AB2736)</f>
        <v>64679.999999993015</v>
      </c>
      <c r="AD2736" s="72">
        <v>16000</v>
      </c>
      <c r="AE2736" s="73">
        <v>100</v>
      </c>
      <c r="AF2736" s="74">
        <v>120</v>
      </c>
      <c r="AJ2736" s="460"/>
      <c r="AK2736" s="565"/>
      <c r="AL2736" s="566"/>
      <c r="AM2736" s="565"/>
      <c r="AN2736" s="15"/>
      <c r="AO2736" s="460"/>
    </row>
    <row r="2737" spans="1:42">
      <c r="A2737" s="3168"/>
      <c r="B2737" s="3162"/>
      <c r="C2737" s="128" t="s">
        <v>19</v>
      </c>
      <c r="D2737" s="113" t="s">
        <v>131</v>
      </c>
      <c r="E2737" s="339">
        <f t="shared" ref="E2737:AB2737" si="1564">(E2741-D2741)*$AE2736*$AF2736</f>
        <v>959.99999999912689</v>
      </c>
      <c r="F2737" s="340">
        <f t="shared" si="1564"/>
        <v>876.00000000384171</v>
      </c>
      <c r="G2737" s="340">
        <f t="shared" si="1564"/>
        <v>864.00000000139698</v>
      </c>
      <c r="H2737" s="469">
        <f t="shared" si="1564"/>
        <v>863.99999999048305</v>
      </c>
      <c r="I2737" s="340">
        <f t="shared" si="1564"/>
        <v>864.00000000139698</v>
      </c>
      <c r="J2737" s="340">
        <f t="shared" si="1564"/>
        <v>1020.0000000004366</v>
      </c>
      <c r="K2737" s="340">
        <f t="shared" si="1564"/>
        <v>1128.0000000006112</v>
      </c>
      <c r="L2737" s="340">
        <f t="shared" si="1564"/>
        <v>1200.0000000043656</v>
      </c>
      <c r="M2737" s="340">
        <f t="shared" si="1564"/>
        <v>1344.0000000009604</v>
      </c>
      <c r="N2737" s="469">
        <f t="shared" si="1564"/>
        <v>1319.999999996071</v>
      </c>
      <c r="O2737" s="340">
        <f t="shared" si="1564"/>
        <v>1308.0000000045402</v>
      </c>
      <c r="P2737" s="340">
        <f t="shared" si="1564"/>
        <v>1247.9999999923166</v>
      </c>
      <c r="Q2737" s="340">
        <f t="shared" si="1564"/>
        <v>1332.0000000094296</v>
      </c>
      <c r="R2737" s="340">
        <f t="shared" si="1564"/>
        <v>1199.9999999934516</v>
      </c>
      <c r="S2737" s="340">
        <f t="shared" si="1564"/>
        <v>1163.9999999970314</v>
      </c>
      <c r="T2737" s="340">
        <f t="shared" si="1564"/>
        <v>912.00000000026193</v>
      </c>
      <c r="U2737" s="340">
        <f t="shared" si="1564"/>
        <v>1152.0000000055006</v>
      </c>
      <c r="V2737" s="505">
        <f t="shared" si="1564"/>
        <v>1259.9999999947613</v>
      </c>
      <c r="W2737" s="340">
        <f t="shared" si="1564"/>
        <v>1344.0000000009604</v>
      </c>
      <c r="X2737" s="340">
        <f t="shared" si="1564"/>
        <v>1356.0000000034051</v>
      </c>
      <c r="Y2737" s="469">
        <f t="shared" si="1564"/>
        <v>1427.9999999962456</v>
      </c>
      <c r="Z2737" s="340">
        <f t="shared" si="1564"/>
        <v>1356.0000000034051</v>
      </c>
      <c r="AA2737" s="340">
        <f t="shared" si="1564"/>
        <v>936.00000000515138</v>
      </c>
      <c r="AB2737" s="452">
        <f t="shared" si="1564"/>
        <v>804.00000000008731</v>
      </c>
      <c r="AC2737" s="112">
        <f>SUM(E2737:AB2737)</f>
        <v>27240.000000005239</v>
      </c>
      <c r="AD2737" s="75"/>
      <c r="AE2737" s="161"/>
      <c r="AF2737" s="76"/>
      <c r="AJ2737" s="460"/>
      <c r="AK2737" s="15"/>
      <c r="AL2737" s="15"/>
      <c r="AM2737" s="15"/>
      <c r="AN2737" s="15"/>
      <c r="AO2737" s="460"/>
    </row>
    <row r="2738" spans="1:42">
      <c r="A2738" s="3168"/>
      <c r="B2738" s="3162"/>
      <c r="C2738" s="128" t="s">
        <v>20</v>
      </c>
      <c r="D2738" s="113" t="s">
        <v>64</v>
      </c>
      <c r="E2738" s="1797">
        <v>136</v>
      </c>
      <c r="F2738" s="1797">
        <v>125</v>
      </c>
      <c r="G2738" s="1797">
        <v>122</v>
      </c>
      <c r="H2738" s="499">
        <v>122</v>
      </c>
      <c r="I2738" s="1797">
        <v>123</v>
      </c>
      <c r="J2738" s="1797">
        <v>144</v>
      </c>
      <c r="K2738" s="1797">
        <v>159</v>
      </c>
      <c r="L2738" s="1797">
        <v>171</v>
      </c>
      <c r="M2738" s="1797">
        <v>191</v>
      </c>
      <c r="N2738" s="499">
        <v>186</v>
      </c>
      <c r="O2738" s="1797">
        <v>186</v>
      </c>
      <c r="P2738" s="1797">
        <v>176</v>
      </c>
      <c r="Q2738" s="1797">
        <v>189</v>
      </c>
      <c r="R2738" s="1797">
        <v>171</v>
      </c>
      <c r="S2738" s="1797">
        <v>165</v>
      </c>
      <c r="T2738" s="1797">
        <v>129</v>
      </c>
      <c r="U2738" s="1797">
        <v>163</v>
      </c>
      <c r="V2738" s="1825">
        <v>179</v>
      </c>
      <c r="W2738" s="1797">
        <v>190</v>
      </c>
      <c r="X2738" s="1790">
        <v>192</v>
      </c>
      <c r="Y2738" s="474">
        <v>203</v>
      </c>
      <c r="Z2738" s="1790">
        <v>191</v>
      </c>
      <c r="AA2738" s="1790">
        <v>133</v>
      </c>
      <c r="AB2738" s="1824">
        <v>114</v>
      </c>
      <c r="AC2738" s="112">
        <f>AVERAGE(E2738:AB2738)</f>
        <v>160.83333333333334</v>
      </c>
      <c r="AD2738" s="78">
        <f>SQRT(MIN((E2736*E2736+E2737*E2737),(F2736*F2736+F2737*F2737),(G2736*G2736+G2737*G2737),(H2736*H2736+H2737*H2737),(I2736*I2736+I2737*I2737),(J2736*J2736+J2737*J2737),(K2736*K2736+K2737*K2737),(L2736*L2736+L2737*L2737),(M2736*M2736+M2737*M2737),(N2736*N2736+N2737*N2737),(O2736*O2736+O2737*O2737),(P2736*P2736+P2737*P2737),(R2736*R2736+R2737*R2737),(S2736*S2736+S2737*S2737),(T2736*T2736+T2737*T2737),(U2736*U2736+U2737*U2737),(V2736*V2736+V2737*V2737),(W2736*W2736+W2737*W2737),(X2736*X2736+X2737*X2737),(Y2736*Y2736+Y2737*Y2737),(Z2736*Z2736+Z2737*Z2737),(AA2736*AA2736+AA2737*AA2737),(AB2736*AB2736+AB2737*AB2737)))/AD2736</f>
        <v>0.1294048878518044</v>
      </c>
      <c r="AE2738" s="78">
        <f>SQRT(MAX((E2736*E2736+E2737*E2737),(F2736*F2736+F2737*F2737),(G2736*G2736+G2737*G2737),(H2736*H2736+H2737*H2737),(I2736*I2736+I2737*I2737),(J2736*J2736+J2737*J2737),(K2736*K2736+K2737*K2737),(L2736*L2736+L2737*L2737),(M2736*M2736+M2737*M2737),(N2736*N2736+N2737*N2737),(O2736*O2736+O2737*O2737),(P2736*P2736+P2737*P2737),(R2736*R2736+R2737*R2737),(S2736*S2736+S2737*S2737),(T2736*T2736+T2737*T2737),(U2736*U2736+U2737*U2737),(V2736*V2736+V2737*V2737),(W2736*W2736+W2737*W2737),(X2736*X2736+X2737*X2737),(Y2736*Y2736+Y2737*Y2737),(Z2736*Z2736+Z2737*Z2737),(AA2736*AA2736+AA2737*AA2737),(AB2736*AB2736+AB2737*AB2737)))/AD2736</f>
        <v>0.23025122149465801</v>
      </c>
      <c r="AF2738" s="79"/>
      <c r="AJ2738" s="460"/>
      <c r="AK2738" s="15"/>
      <c r="AL2738" s="15"/>
      <c r="AM2738" s="15"/>
      <c r="AN2738" s="15"/>
      <c r="AO2738" s="460"/>
    </row>
    <row r="2739" spans="1:42" ht="16.5" thickBot="1">
      <c r="A2739" s="3169"/>
      <c r="B2739" s="3164"/>
      <c r="C2739" s="128" t="s">
        <v>22</v>
      </c>
      <c r="D2739" s="113"/>
      <c r="E2739" s="345">
        <f>E2737/E2736</f>
        <v>0.42105263157743572</v>
      </c>
      <c r="F2739" s="346">
        <f t="shared" ref="F2739:AB2739" si="1565">F2737/F2736</f>
        <v>0.41954022988914291</v>
      </c>
      <c r="G2739" s="346">
        <f t="shared" si="1565"/>
        <v>0.42105263157894735</v>
      </c>
      <c r="H2739" s="471">
        <f t="shared" si="1565"/>
        <v>0.42352941175985942</v>
      </c>
      <c r="I2739" s="346">
        <f t="shared" si="1565"/>
        <v>0.41860465116229884</v>
      </c>
      <c r="J2739" s="346">
        <f t="shared" si="1565"/>
        <v>0.42288557214135203</v>
      </c>
      <c r="K2739" s="346">
        <f t="shared" si="1565"/>
        <v>0.4234234234241247</v>
      </c>
      <c r="L2739" s="346">
        <f t="shared" si="1565"/>
        <v>0.41841004184008068</v>
      </c>
      <c r="M2739" s="346">
        <f t="shared" si="1565"/>
        <v>0.41947565543128573</v>
      </c>
      <c r="N2739" s="471">
        <f t="shared" si="1565"/>
        <v>0.42471042470913667</v>
      </c>
      <c r="O2739" s="346">
        <f t="shared" si="1565"/>
        <v>0.41923076923187247</v>
      </c>
      <c r="P2739" s="346">
        <f t="shared" si="1565"/>
        <v>0.42276422764107413</v>
      </c>
      <c r="Q2739" s="346">
        <f t="shared" si="1565"/>
        <v>0.42045454545587652</v>
      </c>
      <c r="R2739" s="346">
        <f t="shared" si="1565"/>
        <v>0.4201680672257026</v>
      </c>
      <c r="S2739" s="346">
        <f t="shared" si="1565"/>
        <v>0.41991341991277226</v>
      </c>
      <c r="T2739" s="346">
        <f t="shared" si="1565"/>
        <v>0.42222222222166078</v>
      </c>
      <c r="U2739" s="346">
        <f t="shared" si="1565"/>
        <v>0.42105263158251649</v>
      </c>
      <c r="V2739" s="507">
        <f t="shared" si="1565"/>
        <v>0.41999999999825377</v>
      </c>
      <c r="W2739" s="346">
        <f t="shared" si="1565"/>
        <v>0.42264150943229156</v>
      </c>
      <c r="X2739" s="346">
        <f t="shared" si="1565"/>
        <v>0.42164179104578914</v>
      </c>
      <c r="Y2739" s="471">
        <f t="shared" si="1565"/>
        <v>0.42049469964635922</v>
      </c>
      <c r="Z2739" s="346">
        <f t="shared" si="1565"/>
        <v>0.42322097378411111</v>
      </c>
      <c r="AA2739" s="346">
        <f t="shared" si="1565"/>
        <v>0.41935483871267437</v>
      </c>
      <c r="AB2739" s="371">
        <f t="shared" si="1565"/>
        <v>0.42138364779971349</v>
      </c>
      <c r="AC2739" s="568">
        <f>MAX(E2739:AB2739)</f>
        <v>0.42471042470913667</v>
      </c>
      <c r="AD2739" s="75"/>
      <c r="AE2739" s="161"/>
      <c r="AF2739" s="76"/>
      <c r="AJ2739" s="460"/>
      <c r="AK2739" s="15"/>
      <c r="AL2739" s="15"/>
      <c r="AM2739" s="15"/>
      <c r="AN2739" s="15"/>
      <c r="AO2739" s="460"/>
    </row>
    <row r="2740" spans="1:42" hidden="1">
      <c r="A2740" s="2621"/>
      <c r="B2740" s="2624"/>
      <c r="C2740" s="129" t="s">
        <v>133</v>
      </c>
      <c r="D2740" s="808">
        <v>14069.66</v>
      </c>
      <c r="E2740" s="342">
        <v>14069.85</v>
      </c>
      <c r="F2740" s="343">
        <v>14070.023999999999</v>
      </c>
      <c r="G2740" s="343">
        <v>14070.195</v>
      </c>
      <c r="H2740" s="466">
        <v>14070.365</v>
      </c>
      <c r="I2740" s="343">
        <v>14070.537</v>
      </c>
      <c r="J2740" s="343">
        <v>14070.737999999999</v>
      </c>
      <c r="K2740" s="343">
        <v>14070.96</v>
      </c>
      <c r="L2740" s="343">
        <v>14071.199000000001</v>
      </c>
      <c r="M2740" s="343">
        <v>14071.466</v>
      </c>
      <c r="N2740" s="466">
        <v>14071.725</v>
      </c>
      <c r="O2740" s="343">
        <v>14071.985000000001</v>
      </c>
      <c r="P2740" s="343">
        <v>14072.231</v>
      </c>
      <c r="Q2740" s="343">
        <v>14072.495000000001</v>
      </c>
      <c r="R2740" s="343">
        <v>14072.733</v>
      </c>
      <c r="S2740" s="343">
        <v>14072.964</v>
      </c>
      <c r="T2740" s="343">
        <v>14073.144</v>
      </c>
      <c r="U2740" s="343">
        <v>14073.371999999999</v>
      </c>
      <c r="V2740" s="502">
        <v>14073.621999999999</v>
      </c>
      <c r="W2740" s="343">
        <v>14073.887000000001</v>
      </c>
      <c r="X2740" s="343">
        <v>14074.155000000001</v>
      </c>
      <c r="Y2740" s="466">
        <v>14074.438</v>
      </c>
      <c r="Z2740" s="343">
        <v>14074.705</v>
      </c>
      <c r="AA2740" s="343">
        <v>14074.891</v>
      </c>
      <c r="AB2740" s="1082">
        <v>14075.05</v>
      </c>
      <c r="AC2740" s="113"/>
      <c r="AD2740" s="75"/>
      <c r="AE2740" s="161"/>
      <c r="AF2740" s="76"/>
      <c r="AJ2740" s="460"/>
      <c r="AK2740" s="15"/>
      <c r="AL2740" s="15"/>
      <c r="AM2740" s="15"/>
      <c r="AN2740" s="15"/>
      <c r="AO2740" s="460"/>
    </row>
    <row r="2741" spans="1:42" s="190" customFormat="1" hidden="1">
      <c r="A2741" s="2621"/>
      <c r="B2741" s="2624"/>
      <c r="C2741" s="129" t="s">
        <v>134</v>
      </c>
      <c r="D2741" s="808">
        <v>4633.75</v>
      </c>
      <c r="E2741" s="342">
        <v>4633.83</v>
      </c>
      <c r="F2741" s="343">
        <v>4633.9030000000002</v>
      </c>
      <c r="G2741" s="343">
        <v>4633.9750000000004</v>
      </c>
      <c r="H2741" s="466">
        <v>4634.0469999999996</v>
      </c>
      <c r="I2741" s="343">
        <v>4634.1189999999997</v>
      </c>
      <c r="J2741" s="343">
        <v>4634.2039999999997</v>
      </c>
      <c r="K2741" s="343">
        <v>4634.2979999999998</v>
      </c>
      <c r="L2741" s="343">
        <v>4634.3980000000001</v>
      </c>
      <c r="M2741" s="343">
        <v>4634.51</v>
      </c>
      <c r="N2741" s="466">
        <v>4634.62</v>
      </c>
      <c r="O2741" s="343">
        <v>4634.7290000000003</v>
      </c>
      <c r="P2741" s="343">
        <v>4634.8329999999996</v>
      </c>
      <c r="Q2741" s="343">
        <v>4634.9440000000004</v>
      </c>
      <c r="R2741" s="343">
        <v>4635.0439999999999</v>
      </c>
      <c r="S2741" s="343">
        <v>4635.1409999999996</v>
      </c>
      <c r="T2741" s="343">
        <v>4635.2169999999996</v>
      </c>
      <c r="U2741" s="343">
        <v>4635.3130000000001</v>
      </c>
      <c r="V2741" s="502">
        <v>4635.4179999999997</v>
      </c>
      <c r="W2741" s="343">
        <v>4635.53</v>
      </c>
      <c r="X2741" s="343">
        <v>4635.643</v>
      </c>
      <c r="Y2741" s="466">
        <v>4635.7619999999997</v>
      </c>
      <c r="Z2741" s="343">
        <v>4635.875</v>
      </c>
      <c r="AA2741" s="343">
        <v>4635.9530000000004</v>
      </c>
      <c r="AB2741" s="1082">
        <v>4636.0200000000004</v>
      </c>
      <c r="AC2741" s="113"/>
      <c r="AD2741" s="75" t="s">
        <v>434</v>
      </c>
      <c r="AE2741" s="161"/>
      <c r="AF2741" s="76"/>
      <c r="AH2741" s="980"/>
      <c r="AI2741" s="981"/>
      <c r="AJ2741" s="981"/>
      <c r="AK2741" s="981"/>
      <c r="AL2741" s="982"/>
      <c r="AM2741" s="982"/>
      <c r="AN2741" s="198"/>
      <c r="AO2741" s="198"/>
      <c r="AP2741" s="198"/>
    </row>
    <row r="2742" spans="1:42" ht="16.5" hidden="1" thickBot="1">
      <c r="A2742" s="3223" t="s">
        <v>50</v>
      </c>
      <c r="B2742" s="3224"/>
      <c r="C2742" s="3225"/>
      <c r="D2742" s="119"/>
      <c r="E2742" s="187">
        <f t="shared" ref="E2742:AA2742" si="1566">SQRT(E2736*E2736+E2737*E2737)/E2748/1.73</f>
        <v>135.28654964021254</v>
      </c>
      <c r="F2742" s="188">
        <f t="shared" si="1566"/>
        <v>123.12815544316742</v>
      </c>
      <c r="G2742" s="188">
        <f t="shared" si="1566"/>
        <v>121.29886397046829</v>
      </c>
      <c r="H2742" s="473">
        <f t="shared" si="1566"/>
        <v>120.35629033034677</v>
      </c>
      <c r="I2742" s="188">
        <f t="shared" si="1566"/>
        <v>121.67230425400543</v>
      </c>
      <c r="J2742" s="188">
        <f t="shared" si="1566"/>
        <v>143.34854148697917</v>
      </c>
      <c r="K2742" s="188">
        <f t="shared" si="1566"/>
        <v>158.50591959104204</v>
      </c>
      <c r="L2742" s="188">
        <f t="shared" si="1566"/>
        <v>171.63966978856999</v>
      </c>
      <c r="M2742" s="188">
        <f t="shared" si="1566"/>
        <v>194.0449286865221</v>
      </c>
      <c r="N2742" s="473">
        <f t="shared" si="1566"/>
        <v>189.49964876889001</v>
      </c>
      <c r="O2742" s="188">
        <f t="shared" si="1566"/>
        <v>190.41289702196801</v>
      </c>
      <c r="P2742" s="188">
        <f t="shared" si="1566"/>
        <v>179.33994071116027</v>
      </c>
      <c r="Q2742" s="188">
        <f t="shared" si="1566"/>
        <v>192.48965117357884</v>
      </c>
      <c r="R2742" s="188">
        <f t="shared" si="1566"/>
        <v>172.67796202039511</v>
      </c>
      <c r="S2742" s="188">
        <f t="shared" si="1566"/>
        <v>167.42251198236531</v>
      </c>
      <c r="T2742" s="188">
        <f t="shared" si="1566"/>
        <v>130.44120627508238</v>
      </c>
      <c r="U2742" s="188">
        <f t="shared" si="1566"/>
        <v>164.99755727198286</v>
      </c>
      <c r="V2742" s="509">
        <f t="shared" si="1566"/>
        <v>180.15742293465942</v>
      </c>
      <c r="W2742" s="188">
        <f t="shared" si="1566"/>
        <v>191.14744544118778</v>
      </c>
      <c r="X2742" s="188">
        <f t="shared" si="1566"/>
        <v>193.05722794368037</v>
      </c>
      <c r="Y2742" s="473">
        <f t="shared" si="1566"/>
        <v>203.58423191649601</v>
      </c>
      <c r="Z2742" s="188">
        <f t="shared" si="1566"/>
        <v>191.71194839916487</v>
      </c>
      <c r="AA2742" s="188">
        <f t="shared" si="1566"/>
        <v>132.35813154311322</v>
      </c>
      <c r="AB2742" s="455">
        <f>SQRT(AB2736*AB2736+AB2737*AB2737)/AB2748/1.73</f>
        <v>114.52710156422661</v>
      </c>
      <c r="AC2742" s="114">
        <f>AVERAGE(E2742:AB2742)</f>
        <v>161.79608783996937</v>
      </c>
      <c r="AD2742" s="80">
        <f>(AC2738-AC2742)/AC2738</f>
        <v>-5.9860383832292096E-3</v>
      </c>
      <c r="AE2742" s="81"/>
      <c r="AF2742" s="82"/>
      <c r="AG2742" s="1"/>
      <c r="AJ2742" s="460"/>
      <c r="AK2742" s="460"/>
      <c r="AL2742" s="460"/>
      <c r="AM2742" s="460"/>
      <c r="AN2742" s="460"/>
      <c r="AO2742" s="460"/>
    </row>
    <row r="2743" spans="1:42">
      <c r="A2743" s="1483" t="s">
        <v>61</v>
      </c>
      <c r="B2743" s="156"/>
      <c r="C2743" s="203"/>
      <c r="D2743" s="168"/>
      <c r="E2743" s="120">
        <f t="shared" ref="E2743:AB2744" si="1567">E2729+E2736</f>
        <v>3168.0000000123982</v>
      </c>
      <c r="F2743" s="121">
        <f t="shared" si="1567"/>
        <v>3023.9999999830616</v>
      </c>
      <c r="G2743" s="121">
        <f t="shared" si="1567"/>
        <v>2904.0000000022701</v>
      </c>
      <c r="H2743" s="468">
        <f t="shared" si="1567"/>
        <v>2939.9999999986903</v>
      </c>
      <c r="I2743" s="121">
        <f t="shared" si="1567"/>
        <v>2916.0000000047148</v>
      </c>
      <c r="J2743" s="121">
        <f t="shared" si="1567"/>
        <v>3371.9999999993888</v>
      </c>
      <c r="K2743" s="121">
        <f t="shared" si="1567"/>
        <v>3779.9999999951979</v>
      </c>
      <c r="L2743" s="121">
        <f t="shared" si="1567"/>
        <v>4164.0000000188593</v>
      </c>
      <c r="M2743" s="121">
        <f t="shared" si="1567"/>
        <v>4619.9999999917054</v>
      </c>
      <c r="N2743" s="468">
        <f t="shared" si="1567"/>
        <v>4560.0000000013097</v>
      </c>
      <c r="O2743" s="121">
        <f t="shared" si="1567"/>
        <v>4487.9999999975553</v>
      </c>
      <c r="P2743" s="121">
        <f t="shared" si="1567"/>
        <v>4295.9999999911815</v>
      </c>
      <c r="Q2743" s="121">
        <f t="shared" si="1567"/>
        <v>4368.0000000167638</v>
      </c>
      <c r="R2743" s="121">
        <f t="shared" si="1567"/>
        <v>4247.9999999923166</v>
      </c>
      <c r="S2743" s="121">
        <f t="shared" si="1567"/>
        <v>4139.999999992142</v>
      </c>
      <c r="T2743" s="121">
        <f t="shared" si="1567"/>
        <v>3492.0000000129221</v>
      </c>
      <c r="U2743" s="121">
        <f t="shared" si="1567"/>
        <v>3815.9999999807042</v>
      </c>
      <c r="V2743" s="644">
        <f t="shared" si="1567"/>
        <v>4236.0000000007858</v>
      </c>
      <c r="W2743" s="644">
        <f t="shared" si="1567"/>
        <v>4572.0000000146683</v>
      </c>
      <c r="X2743" s="121">
        <f t="shared" si="1567"/>
        <v>4464.0000000035798</v>
      </c>
      <c r="Y2743" s="468">
        <f t="shared" si="1567"/>
        <v>4583.9999999952852</v>
      </c>
      <c r="Z2743" s="121">
        <f t="shared" si="1567"/>
        <v>4487.9999999975553</v>
      </c>
      <c r="AA2743" s="121">
        <f t="shared" si="1567"/>
        <v>4223.9999999983411</v>
      </c>
      <c r="AB2743" s="741">
        <f t="shared" si="1567"/>
        <v>3575.9999999972933</v>
      </c>
      <c r="AC2743" s="877"/>
      <c r="AD2743" s="573">
        <f>MIN(E2743:AB2743)</f>
        <v>2904.0000000022701</v>
      </c>
      <c r="AE2743" s="85"/>
      <c r="AF2743" s="86"/>
      <c r="AG2743" s="1"/>
      <c r="AJ2743" s="460"/>
      <c r="AK2743" s="460"/>
      <c r="AL2743" s="460"/>
      <c r="AM2743" s="460"/>
      <c r="AN2743" s="460"/>
      <c r="AO2743" s="460"/>
    </row>
    <row r="2744" spans="1:42">
      <c r="A2744" s="1484" t="s">
        <v>63</v>
      </c>
      <c r="B2744" s="158"/>
      <c r="C2744" s="194"/>
      <c r="D2744" s="170"/>
      <c r="E2744" s="122">
        <f t="shared" si="1567"/>
        <v>1271.999999997206</v>
      </c>
      <c r="F2744" s="123">
        <f t="shared" si="1567"/>
        <v>1200.0000000043656</v>
      </c>
      <c r="G2744" s="123">
        <f t="shared" si="1567"/>
        <v>1164.0000000024884</v>
      </c>
      <c r="H2744" s="469">
        <f t="shared" si="1567"/>
        <v>1175.9999999885622</v>
      </c>
      <c r="I2744" s="123">
        <f t="shared" si="1567"/>
        <v>1175.9999999994761</v>
      </c>
      <c r="J2744" s="123">
        <f t="shared" si="1567"/>
        <v>1356.0000000034051</v>
      </c>
      <c r="K2744" s="123">
        <f t="shared" si="1567"/>
        <v>1511.9999999969878</v>
      </c>
      <c r="L2744" s="123">
        <f t="shared" si="1567"/>
        <v>1656.0000000044965</v>
      </c>
      <c r="M2744" s="123">
        <f t="shared" si="1567"/>
        <v>1848.0000000054133</v>
      </c>
      <c r="N2744" s="469">
        <f t="shared" si="1567"/>
        <v>1823.9999999950669</v>
      </c>
      <c r="O2744" s="123">
        <f t="shared" si="1567"/>
        <v>1788.0000000041036</v>
      </c>
      <c r="P2744" s="123">
        <f t="shared" si="1567"/>
        <v>1715.9999999894353</v>
      </c>
      <c r="Q2744" s="123">
        <f t="shared" si="1567"/>
        <v>1752.0000000131404</v>
      </c>
      <c r="R2744" s="123">
        <f t="shared" si="1567"/>
        <v>1691.9999999900028</v>
      </c>
      <c r="S2744" s="123">
        <f t="shared" si="1567"/>
        <v>1643.9999999965949</v>
      </c>
      <c r="T2744" s="123">
        <f t="shared" si="1567"/>
        <v>1380.0000000028376</v>
      </c>
      <c r="U2744" s="123">
        <f t="shared" si="1567"/>
        <v>1524.0000000048894</v>
      </c>
      <c r="V2744" s="646">
        <f t="shared" si="1567"/>
        <v>1691.9999999954598</v>
      </c>
      <c r="W2744" s="646">
        <f t="shared" si="1567"/>
        <v>1836.0000000029686</v>
      </c>
      <c r="X2744" s="123">
        <f t="shared" si="1567"/>
        <v>1800.0000000010914</v>
      </c>
      <c r="Y2744" s="469">
        <f t="shared" si="1567"/>
        <v>1835.9999999975116</v>
      </c>
      <c r="Z2744" s="123">
        <f t="shared" si="1567"/>
        <v>1812.0000000035361</v>
      </c>
      <c r="AA2744" s="123">
        <f t="shared" si="1567"/>
        <v>1632.0000000050641</v>
      </c>
      <c r="AB2744" s="716">
        <f t="shared" si="1567"/>
        <v>1391.9999999998254</v>
      </c>
      <c r="AC2744" s="883"/>
      <c r="AD2744" s="575">
        <f>MIN(E2744:AB2744)</f>
        <v>1164.0000000024884</v>
      </c>
      <c r="AE2744" s="88"/>
      <c r="AF2744" s="89"/>
      <c r="AG2744" s="1"/>
      <c r="AJ2744" s="460"/>
      <c r="AK2744" s="460"/>
      <c r="AL2744" s="460"/>
      <c r="AM2744" s="460"/>
      <c r="AN2744" s="460"/>
      <c r="AO2744" s="460"/>
    </row>
    <row r="2745" spans="1:42" ht="16.5" thickBot="1">
      <c r="A2745" s="1485" t="s">
        <v>62</v>
      </c>
      <c r="B2745" s="160"/>
      <c r="C2745" s="204"/>
      <c r="D2745" s="199"/>
      <c r="E2745" s="124">
        <f>SQRT(E2744*E2744+E2743*E2743)</f>
        <v>3413.8260061214964</v>
      </c>
      <c r="F2745" s="125">
        <f t="shared" ref="F2745:AB2745" si="1568">SQRT(F2744*F2744+F2743*F2743)</f>
        <v>3253.3945349293303</v>
      </c>
      <c r="G2745" s="125">
        <f t="shared" si="1568"/>
        <v>3128.595851179723</v>
      </c>
      <c r="H2745" s="473">
        <f t="shared" si="1568"/>
        <v>3166.4769065896244</v>
      </c>
      <c r="I2745" s="125">
        <f t="shared" si="1568"/>
        <v>3144.2061001191164</v>
      </c>
      <c r="J2745" s="125">
        <f t="shared" si="1568"/>
        <v>3634.4353068950222</v>
      </c>
      <c r="K2745" s="125">
        <f t="shared" si="1568"/>
        <v>4071.1845941881074</v>
      </c>
      <c r="L2745" s="125">
        <f t="shared" si="1568"/>
        <v>4481.2087655198511</v>
      </c>
      <c r="M2745" s="125">
        <f t="shared" si="1568"/>
        <v>4975.8922817865914</v>
      </c>
      <c r="N2745" s="473">
        <f t="shared" si="1568"/>
        <v>4911.2703041060513</v>
      </c>
      <c r="O2745" s="125">
        <f t="shared" si="1568"/>
        <v>4831.0545432641029</v>
      </c>
      <c r="P2745" s="125">
        <f t="shared" si="1568"/>
        <v>4626.0428013463052</v>
      </c>
      <c r="Q2745" s="125">
        <f t="shared" si="1568"/>
        <v>4706.2647609534779</v>
      </c>
      <c r="R2745" s="125">
        <f t="shared" si="1568"/>
        <v>4572.5668939777024</v>
      </c>
      <c r="S2745" s="125">
        <f t="shared" si="1568"/>
        <v>4454.4737062781878</v>
      </c>
      <c r="T2745" s="125">
        <f t="shared" si="1568"/>
        <v>3754.7921380681091</v>
      </c>
      <c r="U2745" s="125">
        <f t="shared" si="1568"/>
        <v>4109.0670473804194</v>
      </c>
      <c r="V2745" s="648">
        <f>SQRT(V2744*V2744+V2743*V2743)</f>
        <v>4561.4208312751953</v>
      </c>
      <c r="W2745" s="648">
        <f t="shared" si="1568"/>
        <v>4926.8732478261527</v>
      </c>
      <c r="X2745" s="125">
        <f t="shared" si="1568"/>
        <v>4813.2417350509095</v>
      </c>
      <c r="Y2745" s="473">
        <f t="shared" si="1568"/>
        <v>4938.0109355840468</v>
      </c>
      <c r="Z2745" s="125">
        <f t="shared" si="1568"/>
        <v>4839.9884297372937</v>
      </c>
      <c r="AA2745" s="125">
        <f t="shared" si="1568"/>
        <v>4528.3109433874479</v>
      </c>
      <c r="AB2745" s="742">
        <f t="shared" si="1568"/>
        <v>3837.3741021667611</v>
      </c>
      <c r="AC2745" s="1486"/>
      <c r="AD2745" s="578">
        <f>MIN(E2745:AB2745)</f>
        <v>3128.595851179723</v>
      </c>
      <c r="AE2745" s="91"/>
      <c r="AF2745" s="92"/>
      <c r="AG2745" s="2"/>
      <c r="AJ2745" s="460"/>
      <c r="AK2745" s="460"/>
      <c r="AL2745" s="460"/>
      <c r="AM2745" s="460"/>
      <c r="AN2745" s="460"/>
      <c r="AO2745" s="460"/>
    </row>
    <row r="2746" spans="1:42" ht="16.5" thickBot="1">
      <c r="A2746" s="650" t="s">
        <v>26</v>
      </c>
      <c r="B2746" s="651"/>
      <c r="C2746" s="652"/>
      <c r="D2746" s="653"/>
      <c r="E2746" s="654">
        <v>1</v>
      </c>
      <c r="F2746" s="655">
        <v>2</v>
      </c>
      <c r="G2746" s="655">
        <v>3</v>
      </c>
      <c r="H2746" s="656">
        <v>4</v>
      </c>
      <c r="I2746" s="655">
        <v>5</v>
      </c>
      <c r="J2746" s="655">
        <v>6</v>
      </c>
      <c r="K2746" s="655">
        <v>7</v>
      </c>
      <c r="L2746" s="655">
        <v>8</v>
      </c>
      <c r="M2746" s="655">
        <v>9</v>
      </c>
      <c r="N2746" s="656">
        <v>10</v>
      </c>
      <c r="O2746" s="655">
        <v>11</v>
      </c>
      <c r="P2746" s="655">
        <v>12</v>
      </c>
      <c r="Q2746" s="655">
        <v>13</v>
      </c>
      <c r="R2746" s="655">
        <v>14</v>
      </c>
      <c r="S2746" s="655">
        <v>15</v>
      </c>
      <c r="T2746" s="655">
        <v>16</v>
      </c>
      <c r="U2746" s="655">
        <v>17</v>
      </c>
      <c r="V2746" s="656">
        <v>18</v>
      </c>
      <c r="W2746" s="655">
        <v>19</v>
      </c>
      <c r="X2746" s="655">
        <v>20</v>
      </c>
      <c r="Y2746" s="656">
        <v>21</v>
      </c>
      <c r="Z2746" s="655">
        <v>22</v>
      </c>
      <c r="AA2746" s="655">
        <v>23</v>
      </c>
      <c r="AB2746" s="657">
        <v>24</v>
      </c>
      <c r="AC2746" s="943"/>
      <c r="AD2746" s="2"/>
      <c r="AE2746" s="2"/>
      <c r="AF2746" s="2"/>
      <c r="AG2746" s="10"/>
      <c r="AJ2746" s="460"/>
      <c r="AK2746" s="460"/>
      <c r="AL2746" s="460"/>
      <c r="AM2746" s="460"/>
      <c r="AN2746" s="460"/>
      <c r="AO2746" s="460"/>
    </row>
    <row r="2747" spans="1:42">
      <c r="A2747" s="579" t="s">
        <v>436</v>
      </c>
      <c r="B2747" s="151"/>
      <c r="C2747" s="580" t="s">
        <v>28</v>
      </c>
      <c r="D2747" s="1487" t="s">
        <v>64</v>
      </c>
      <c r="E2747" s="1009">
        <v>10.47</v>
      </c>
      <c r="F2747" s="151">
        <v>10.5</v>
      </c>
      <c r="G2747" s="582">
        <v>10.48</v>
      </c>
      <c r="H2747" s="500">
        <v>10.51</v>
      </c>
      <c r="I2747" s="582">
        <v>10.5</v>
      </c>
      <c r="J2747" s="582">
        <v>10.46</v>
      </c>
      <c r="K2747" s="582">
        <v>10.47</v>
      </c>
      <c r="L2747" s="582">
        <v>10.39</v>
      </c>
      <c r="M2747" s="582">
        <v>10.31</v>
      </c>
      <c r="N2747" s="500">
        <v>10.26</v>
      </c>
      <c r="O2747" s="582">
        <v>10.23</v>
      </c>
      <c r="P2747" s="582">
        <v>10.26</v>
      </c>
      <c r="Q2747" s="582">
        <v>10.26</v>
      </c>
      <c r="R2747" s="582">
        <v>10.29</v>
      </c>
      <c r="S2747" s="582">
        <v>10.27</v>
      </c>
      <c r="T2747" s="582">
        <v>10.27</v>
      </c>
      <c r="U2747" s="582">
        <v>10.31</v>
      </c>
      <c r="V2747" s="582">
        <v>10.35</v>
      </c>
      <c r="W2747" s="582">
        <v>10.35</v>
      </c>
      <c r="X2747" s="582">
        <v>10.37</v>
      </c>
      <c r="Y2747" s="500">
        <v>10.4</v>
      </c>
      <c r="Z2747" s="582">
        <v>10.41</v>
      </c>
      <c r="AA2747" s="151">
        <v>10.41</v>
      </c>
      <c r="AB2747" s="583">
        <v>10.46</v>
      </c>
      <c r="AC2747" s="901">
        <f>AVERAGE(E2747:AB2747)</f>
        <v>10.374583333333335</v>
      </c>
      <c r="AD2747" s="1488"/>
      <c r="AE2747" s="1488"/>
      <c r="AF2747" s="1489"/>
      <c r="AG2747" s="10"/>
      <c r="AJ2747" s="460"/>
      <c r="AK2747" s="460"/>
      <c r="AL2747" s="460"/>
      <c r="AM2747" s="460"/>
      <c r="AN2747" s="460"/>
      <c r="AO2747" s="460"/>
    </row>
    <row r="2748" spans="1:42" ht="16.5" thickBot="1">
      <c r="A2748" s="667" t="s">
        <v>437</v>
      </c>
      <c r="B2748" s="152"/>
      <c r="C2748" s="668" t="s">
        <v>28</v>
      </c>
      <c r="D2748" s="1490" t="s">
        <v>64</v>
      </c>
      <c r="E2748" s="1013">
        <v>10.57</v>
      </c>
      <c r="F2748" s="152">
        <v>10.63</v>
      </c>
      <c r="G2748" s="152">
        <v>10.61</v>
      </c>
      <c r="H2748" s="670">
        <v>10.64</v>
      </c>
      <c r="I2748" s="152">
        <v>10.63</v>
      </c>
      <c r="J2748" s="152">
        <v>10.56</v>
      </c>
      <c r="K2748" s="152">
        <v>10.55</v>
      </c>
      <c r="L2748" s="152">
        <v>10.47</v>
      </c>
      <c r="M2748" s="152">
        <v>10.35</v>
      </c>
      <c r="N2748" s="670">
        <v>10.3</v>
      </c>
      <c r="O2748" s="152">
        <v>10.27</v>
      </c>
      <c r="P2748" s="152">
        <v>10.33</v>
      </c>
      <c r="Q2748" s="152">
        <v>10.32</v>
      </c>
      <c r="R2748" s="152">
        <v>10.37</v>
      </c>
      <c r="S2748" s="152">
        <v>10.38</v>
      </c>
      <c r="T2748" s="152">
        <v>10.39</v>
      </c>
      <c r="U2748" s="152">
        <v>10.4</v>
      </c>
      <c r="V2748" s="671">
        <v>10.44</v>
      </c>
      <c r="W2748" s="152">
        <v>10.44</v>
      </c>
      <c r="X2748" s="152">
        <v>10.45</v>
      </c>
      <c r="Y2748" s="670">
        <v>10.46</v>
      </c>
      <c r="Z2748" s="152">
        <v>10.49</v>
      </c>
      <c r="AA2748" s="152">
        <v>10.57</v>
      </c>
      <c r="AB2748" s="701">
        <v>10.45</v>
      </c>
      <c r="AC2748" s="1781">
        <f>AVERAGE(E2748:AB2748)</f>
        <v>10.46125</v>
      </c>
      <c r="AD2748" s="57"/>
      <c r="AE2748" s="57"/>
      <c r="AF2748" s="1491"/>
      <c r="AJ2748" s="14"/>
      <c r="AK2748" s="14"/>
      <c r="AL2748" s="15"/>
      <c r="AM2748" s="14"/>
      <c r="AN2748" s="460"/>
      <c r="AO2748" s="460"/>
    </row>
    <row r="2749" spans="1:42">
      <c r="A2749" s="3167" t="s">
        <v>1000</v>
      </c>
      <c r="B2749" s="3177" t="s">
        <v>1001</v>
      </c>
      <c r="C2749" s="130" t="s">
        <v>17</v>
      </c>
      <c r="D2749" s="113" t="s">
        <v>131</v>
      </c>
      <c r="E2749" s="357">
        <f t="shared" ref="E2749:AA2749" si="1569">(E2753-D2753)*$AE2749*$AF2749</f>
        <v>47.999999999973397</v>
      </c>
      <c r="F2749" s="353">
        <f t="shared" si="1569"/>
        <v>48.000000000058662</v>
      </c>
      <c r="G2749" s="353">
        <f t="shared" si="1569"/>
        <v>36.000000000001364</v>
      </c>
      <c r="H2749" s="494">
        <f t="shared" si="1569"/>
        <v>47.999999999973397</v>
      </c>
      <c r="I2749" s="353">
        <f t="shared" si="1569"/>
        <v>47.999999999973397</v>
      </c>
      <c r="J2749" s="353">
        <f t="shared" si="1569"/>
        <v>48.000000000058662</v>
      </c>
      <c r="K2749" s="353">
        <f t="shared" si="1569"/>
        <v>47.999999999973397</v>
      </c>
      <c r="L2749" s="353">
        <f t="shared" si="1569"/>
        <v>47.999999999973397</v>
      </c>
      <c r="M2749" s="353">
        <f t="shared" si="1569"/>
        <v>36.000000000001364</v>
      </c>
      <c r="N2749" s="494">
        <f t="shared" si="1569"/>
        <v>47.999999999973397</v>
      </c>
      <c r="O2749" s="353">
        <f t="shared" si="1569"/>
        <v>48.000000000058662</v>
      </c>
      <c r="P2749" s="353">
        <f t="shared" si="1569"/>
        <v>47.999999999973397</v>
      </c>
      <c r="Q2749" s="353">
        <f t="shared" si="1569"/>
        <v>47.999999999973397</v>
      </c>
      <c r="R2749" s="353">
        <f t="shared" si="1569"/>
        <v>36.000000000001364</v>
      </c>
      <c r="S2749" s="353">
        <f t="shared" si="1569"/>
        <v>48.000000000058662</v>
      </c>
      <c r="T2749" s="353">
        <f t="shared" si="1569"/>
        <v>47.999999999973397</v>
      </c>
      <c r="U2749" s="353">
        <f t="shared" si="1569"/>
        <v>72.000000000002728</v>
      </c>
      <c r="V2749" s="523">
        <f t="shared" si="1569"/>
        <v>83.999999999974762</v>
      </c>
      <c r="W2749" s="353">
        <f t="shared" si="1569"/>
        <v>72.000000000002728</v>
      </c>
      <c r="X2749" s="353">
        <f t="shared" si="1569"/>
        <v>84.000000000060027</v>
      </c>
      <c r="Y2749" s="494">
        <f t="shared" si="1569"/>
        <v>71.999999999917463</v>
      </c>
      <c r="Z2749" s="353">
        <f t="shared" si="1569"/>
        <v>72.000000000002728</v>
      </c>
      <c r="AA2749" s="353">
        <f t="shared" si="1569"/>
        <v>84.000000000060027</v>
      </c>
      <c r="AB2749" s="674">
        <f>(AB2753-AA2753)*$AE2749*$AF2749</f>
        <v>72.000000000002728</v>
      </c>
      <c r="AC2749" s="140">
        <f>SUM(E2749:AB2749)</f>
        <v>1344.0000000000225</v>
      </c>
      <c r="AD2749" s="563"/>
      <c r="AE2749" s="353">
        <v>100</v>
      </c>
      <c r="AF2749" s="562">
        <v>120</v>
      </c>
      <c r="AJ2749" s="14"/>
      <c r="AK2749" s="14"/>
      <c r="AL2749" s="15"/>
      <c r="AM2749" s="14"/>
      <c r="AN2749" s="460"/>
      <c r="AO2749" s="460"/>
    </row>
    <row r="2750" spans="1:42">
      <c r="A2750" s="3168"/>
      <c r="B2750" s="3178"/>
      <c r="C2750" s="128" t="s">
        <v>19</v>
      </c>
      <c r="D2750" s="113" t="s">
        <v>131</v>
      </c>
      <c r="E2750" s="339">
        <f t="shared" ref="E2750:AA2750" si="1570">(E2754-D2754)*$AE2749*$AF2749</f>
        <v>0</v>
      </c>
      <c r="F2750" s="340">
        <f t="shared" si="1570"/>
        <v>0</v>
      </c>
      <c r="G2750" s="340">
        <f t="shared" si="1570"/>
        <v>0</v>
      </c>
      <c r="H2750" s="469">
        <f t="shared" si="1570"/>
        <v>0</v>
      </c>
      <c r="I2750" s="340">
        <f t="shared" si="1570"/>
        <v>0</v>
      </c>
      <c r="J2750" s="340">
        <f t="shared" si="1570"/>
        <v>0</v>
      </c>
      <c r="K2750" s="340">
        <f t="shared" si="1570"/>
        <v>0</v>
      </c>
      <c r="L2750" s="340">
        <f t="shared" si="1570"/>
        <v>0</v>
      </c>
      <c r="M2750" s="340">
        <f t="shared" si="1570"/>
        <v>0</v>
      </c>
      <c r="N2750" s="469">
        <f t="shared" si="1570"/>
        <v>0</v>
      </c>
      <c r="O2750" s="340">
        <f t="shared" si="1570"/>
        <v>0</v>
      </c>
      <c r="P2750" s="340">
        <f t="shared" si="1570"/>
        <v>0</v>
      </c>
      <c r="Q2750" s="340">
        <f t="shared" si="1570"/>
        <v>0</v>
      </c>
      <c r="R2750" s="340">
        <f t="shared" si="1570"/>
        <v>0</v>
      </c>
      <c r="S2750" s="340">
        <f t="shared" si="1570"/>
        <v>0</v>
      </c>
      <c r="T2750" s="340">
        <f t="shared" si="1570"/>
        <v>0</v>
      </c>
      <c r="U2750" s="340">
        <f t="shared" si="1570"/>
        <v>0</v>
      </c>
      <c r="V2750" s="505">
        <f t="shared" si="1570"/>
        <v>0</v>
      </c>
      <c r="W2750" s="340">
        <f t="shared" si="1570"/>
        <v>0</v>
      </c>
      <c r="X2750" s="340">
        <f t="shared" si="1570"/>
        <v>0</v>
      </c>
      <c r="Y2750" s="469">
        <f t="shared" si="1570"/>
        <v>0</v>
      </c>
      <c r="Z2750" s="340">
        <f t="shared" si="1570"/>
        <v>0</v>
      </c>
      <c r="AA2750" s="340">
        <f t="shared" si="1570"/>
        <v>0</v>
      </c>
      <c r="AB2750" s="452">
        <f>(AB2754-AA2754)*$AE2749*$AF2749</f>
        <v>0</v>
      </c>
      <c r="AC2750" s="112">
        <f>SUM(E2750:AB2750)</f>
        <v>0</v>
      </c>
      <c r="AD2750" s="75"/>
      <c r="AE2750" s="161"/>
      <c r="AF2750" s="76"/>
      <c r="AJ2750" s="14"/>
      <c r="AK2750" s="14"/>
      <c r="AL2750" s="15"/>
      <c r="AM2750" s="14"/>
      <c r="AN2750" s="460"/>
      <c r="AO2750" s="460"/>
    </row>
    <row r="2751" spans="1:42">
      <c r="A2751" s="3168"/>
      <c r="B2751" s="3178"/>
      <c r="C2751" s="128" t="s">
        <v>20</v>
      </c>
      <c r="D2751" s="113" t="s">
        <v>64</v>
      </c>
      <c r="E2751" s="342">
        <v>3</v>
      </c>
      <c r="F2751" s="342">
        <v>3</v>
      </c>
      <c r="G2751" s="342">
        <v>3</v>
      </c>
      <c r="H2751" s="492">
        <v>3</v>
      </c>
      <c r="I2751" s="342">
        <v>3</v>
      </c>
      <c r="J2751" s="342">
        <v>3</v>
      </c>
      <c r="K2751" s="342">
        <v>3</v>
      </c>
      <c r="L2751" s="342">
        <v>3</v>
      </c>
      <c r="M2751" s="342">
        <v>3</v>
      </c>
      <c r="N2751" s="492">
        <v>3</v>
      </c>
      <c r="O2751" s="342">
        <v>3</v>
      </c>
      <c r="P2751" s="343">
        <v>3</v>
      </c>
      <c r="Q2751" s="343">
        <v>3</v>
      </c>
      <c r="R2751" s="343">
        <v>3</v>
      </c>
      <c r="S2751" s="343">
        <v>3</v>
      </c>
      <c r="T2751" s="343">
        <v>3</v>
      </c>
      <c r="U2751" s="343">
        <v>5</v>
      </c>
      <c r="V2751" s="502">
        <v>5</v>
      </c>
      <c r="W2751" s="343">
        <v>5</v>
      </c>
      <c r="X2751" s="343">
        <v>5</v>
      </c>
      <c r="Y2751" s="466">
        <v>5</v>
      </c>
      <c r="Z2751" s="343">
        <v>5</v>
      </c>
      <c r="AA2751" s="343">
        <v>5</v>
      </c>
      <c r="AB2751" s="1082">
        <v>5</v>
      </c>
      <c r="AC2751" s="112">
        <f>AVERAGE(E2751:AB2751)</f>
        <v>3.6666666666666665</v>
      </c>
      <c r="AD2751" s="78"/>
      <c r="AE2751" s="78"/>
      <c r="AF2751" s="79"/>
      <c r="AJ2751" s="14"/>
      <c r="AK2751" s="14"/>
      <c r="AL2751" s="15"/>
      <c r="AM2751" s="14"/>
      <c r="AN2751" s="460"/>
      <c r="AO2751" s="460"/>
    </row>
    <row r="2752" spans="1:42" ht="16.5" thickBot="1">
      <c r="A2752" s="3169"/>
      <c r="B2752" s="3179"/>
      <c r="C2752" s="128" t="s">
        <v>22</v>
      </c>
      <c r="D2752" s="113"/>
      <c r="E2752" s="345">
        <f>E2750/E2749</f>
        <v>0</v>
      </c>
      <c r="F2752" s="346">
        <f t="shared" ref="F2752:AB2752" si="1571">F2750/F2749</f>
        <v>0</v>
      </c>
      <c r="G2752" s="346">
        <f t="shared" si="1571"/>
        <v>0</v>
      </c>
      <c r="H2752" s="471">
        <f t="shared" si="1571"/>
        <v>0</v>
      </c>
      <c r="I2752" s="346">
        <f t="shared" si="1571"/>
        <v>0</v>
      </c>
      <c r="J2752" s="346">
        <f t="shared" si="1571"/>
        <v>0</v>
      </c>
      <c r="K2752" s="346">
        <f t="shared" si="1571"/>
        <v>0</v>
      </c>
      <c r="L2752" s="346">
        <f t="shared" si="1571"/>
        <v>0</v>
      </c>
      <c r="M2752" s="346">
        <f t="shared" si="1571"/>
        <v>0</v>
      </c>
      <c r="N2752" s="471">
        <f t="shared" si="1571"/>
        <v>0</v>
      </c>
      <c r="O2752" s="346">
        <f t="shared" si="1571"/>
        <v>0</v>
      </c>
      <c r="P2752" s="346">
        <f t="shared" si="1571"/>
        <v>0</v>
      </c>
      <c r="Q2752" s="346">
        <f t="shared" si="1571"/>
        <v>0</v>
      </c>
      <c r="R2752" s="346">
        <f t="shared" si="1571"/>
        <v>0</v>
      </c>
      <c r="S2752" s="346">
        <f t="shared" si="1571"/>
        <v>0</v>
      </c>
      <c r="T2752" s="346">
        <f t="shared" si="1571"/>
        <v>0</v>
      </c>
      <c r="U2752" s="346">
        <f t="shared" si="1571"/>
        <v>0</v>
      </c>
      <c r="V2752" s="507">
        <f t="shared" si="1571"/>
        <v>0</v>
      </c>
      <c r="W2752" s="346">
        <f t="shared" si="1571"/>
        <v>0</v>
      </c>
      <c r="X2752" s="346">
        <f t="shared" si="1571"/>
        <v>0</v>
      </c>
      <c r="Y2752" s="471">
        <f t="shared" si="1571"/>
        <v>0</v>
      </c>
      <c r="Z2752" s="346">
        <f t="shared" si="1571"/>
        <v>0</v>
      </c>
      <c r="AA2752" s="346">
        <f t="shared" si="1571"/>
        <v>0</v>
      </c>
      <c r="AB2752" s="371">
        <f t="shared" si="1571"/>
        <v>0</v>
      </c>
      <c r="AC2752" s="568">
        <f>MAX(E2752:AB2752)</f>
        <v>0</v>
      </c>
      <c r="AD2752" s="75"/>
      <c r="AE2752" s="161"/>
      <c r="AF2752" s="76"/>
      <c r="AJ2752" s="14"/>
      <c r="AK2752" s="14"/>
      <c r="AL2752" s="15"/>
      <c r="AM2752" s="14"/>
      <c r="AN2752" s="460"/>
      <c r="AO2752" s="460"/>
    </row>
    <row r="2753" spans="1:42" hidden="1">
      <c r="A2753" s="2621"/>
      <c r="B2753" s="2624"/>
      <c r="C2753" s="129" t="s">
        <v>133</v>
      </c>
      <c r="D2753" s="113">
        <v>44.628</v>
      </c>
      <c r="E2753" s="342">
        <v>44.631999999999998</v>
      </c>
      <c r="F2753" s="343">
        <v>44.636000000000003</v>
      </c>
      <c r="G2753" s="343">
        <v>44.639000000000003</v>
      </c>
      <c r="H2753" s="466">
        <v>44.643000000000001</v>
      </c>
      <c r="I2753" s="343">
        <v>44.646999999999998</v>
      </c>
      <c r="J2753" s="343">
        <v>44.651000000000003</v>
      </c>
      <c r="K2753" s="343">
        <v>44.655000000000001</v>
      </c>
      <c r="L2753" s="343">
        <v>44.658999999999999</v>
      </c>
      <c r="M2753" s="343">
        <v>44.661999999999999</v>
      </c>
      <c r="N2753" s="466">
        <v>44.665999999999997</v>
      </c>
      <c r="O2753" s="343">
        <v>44.67</v>
      </c>
      <c r="P2753" s="343">
        <v>44.673999999999999</v>
      </c>
      <c r="Q2753" s="343">
        <v>44.677999999999997</v>
      </c>
      <c r="R2753" s="343">
        <v>44.680999999999997</v>
      </c>
      <c r="S2753" s="343">
        <v>44.685000000000002</v>
      </c>
      <c r="T2753" s="343">
        <v>44.689</v>
      </c>
      <c r="U2753" s="343">
        <v>44.695</v>
      </c>
      <c r="V2753" s="502">
        <v>44.701999999999998</v>
      </c>
      <c r="W2753" s="343">
        <v>44.707999999999998</v>
      </c>
      <c r="X2753" s="343">
        <v>44.715000000000003</v>
      </c>
      <c r="Y2753" s="466">
        <v>44.720999999999997</v>
      </c>
      <c r="Z2753" s="343">
        <v>44.726999999999997</v>
      </c>
      <c r="AA2753" s="343">
        <v>44.734000000000002</v>
      </c>
      <c r="AB2753" s="1082">
        <v>44.74</v>
      </c>
      <c r="AC2753" s="113"/>
      <c r="AD2753" s="75"/>
      <c r="AE2753" s="161"/>
      <c r="AF2753" s="76"/>
      <c r="AJ2753" s="14"/>
      <c r="AK2753" s="14"/>
      <c r="AL2753" s="15"/>
      <c r="AM2753" s="14"/>
      <c r="AN2753" s="460"/>
      <c r="AO2753" s="460"/>
    </row>
    <row r="2754" spans="1:42" hidden="1">
      <c r="A2754" s="2621"/>
      <c r="B2754" s="2624"/>
      <c r="C2754" s="129" t="s">
        <v>134</v>
      </c>
      <c r="D2754" s="113">
        <v>3.403</v>
      </c>
      <c r="E2754" s="342">
        <v>3.403</v>
      </c>
      <c r="F2754" s="343">
        <v>3.403</v>
      </c>
      <c r="G2754" s="343">
        <v>3.403</v>
      </c>
      <c r="H2754" s="466">
        <v>3.403</v>
      </c>
      <c r="I2754" s="343">
        <v>3.403</v>
      </c>
      <c r="J2754" s="343">
        <v>3.403</v>
      </c>
      <c r="K2754" s="343">
        <v>3.403</v>
      </c>
      <c r="L2754" s="343">
        <v>3.403</v>
      </c>
      <c r="M2754" s="343">
        <v>3.403</v>
      </c>
      <c r="N2754" s="466">
        <v>3.403</v>
      </c>
      <c r="O2754" s="343">
        <v>3.403</v>
      </c>
      <c r="P2754" s="343">
        <v>3.403</v>
      </c>
      <c r="Q2754" s="343">
        <v>3.403</v>
      </c>
      <c r="R2754" s="343">
        <v>3.403</v>
      </c>
      <c r="S2754" s="343">
        <v>3.403</v>
      </c>
      <c r="T2754" s="343">
        <v>3.403</v>
      </c>
      <c r="U2754" s="343">
        <v>3.403</v>
      </c>
      <c r="V2754" s="502">
        <v>3.403</v>
      </c>
      <c r="W2754" s="343">
        <v>3.403</v>
      </c>
      <c r="X2754" s="343">
        <v>3.403</v>
      </c>
      <c r="Y2754" s="466">
        <v>3.403</v>
      </c>
      <c r="Z2754" s="343">
        <v>3.403</v>
      </c>
      <c r="AA2754" s="343">
        <v>3.403</v>
      </c>
      <c r="AB2754" s="1082">
        <v>3.403</v>
      </c>
      <c r="AC2754" s="113"/>
      <c r="AD2754" s="75" t="s">
        <v>434</v>
      </c>
      <c r="AE2754" s="161"/>
      <c r="AF2754" s="76"/>
      <c r="AJ2754" s="14"/>
      <c r="AK2754" s="14"/>
      <c r="AL2754" s="15"/>
      <c r="AM2754" s="14"/>
      <c r="AN2754" s="460"/>
      <c r="AO2754" s="460"/>
    </row>
    <row r="2755" spans="1:42" ht="16.5" hidden="1" thickBot="1">
      <c r="A2755" s="2872" t="s">
        <v>50</v>
      </c>
      <c r="B2755" s="2870"/>
      <c r="C2755" s="2873"/>
      <c r="D2755" s="119"/>
      <c r="E2755" s="187">
        <f>SQRT(E2749*E2749+E2750*E2750)/E2748/1.73</f>
        <v>2.6249446300727541</v>
      </c>
      <c r="F2755" s="188">
        <f t="shared" ref="F2755:AB2755" si="1572">SQRT(F2749*F2749+F2750*F2750)/F2748/1.73</f>
        <v>2.610128385693161</v>
      </c>
      <c r="G2755" s="188">
        <f t="shared" si="1572"/>
        <v>1.961286385948547</v>
      </c>
      <c r="H2755" s="473">
        <f t="shared" si="1572"/>
        <v>2.6076752575064859</v>
      </c>
      <c r="I2755" s="188">
        <f t="shared" si="1572"/>
        <v>2.6101283856885247</v>
      </c>
      <c r="J2755" s="188">
        <f t="shared" si="1572"/>
        <v>2.6274303730983242</v>
      </c>
      <c r="K2755" s="188">
        <f t="shared" si="1572"/>
        <v>2.6299208284236033</v>
      </c>
      <c r="L2755" s="188">
        <f t="shared" si="1572"/>
        <v>2.6500157344669546</v>
      </c>
      <c r="M2755" s="188">
        <f t="shared" si="1572"/>
        <v>2.010555415933728</v>
      </c>
      <c r="N2755" s="473">
        <f t="shared" si="1572"/>
        <v>2.69375385823971</v>
      </c>
      <c r="O2755" s="188">
        <f t="shared" si="1572"/>
        <v>2.7016226621147328</v>
      </c>
      <c r="P2755" s="188">
        <f t="shared" si="1572"/>
        <v>2.6859307589418218</v>
      </c>
      <c r="Q2755" s="188">
        <f t="shared" si="1572"/>
        <v>2.6885334050260674</v>
      </c>
      <c r="R2755" s="188">
        <f t="shared" si="1572"/>
        <v>2.0066777777159195</v>
      </c>
      <c r="S2755" s="188">
        <f t="shared" si="1572"/>
        <v>2.6729927495104335</v>
      </c>
      <c r="T2755" s="188">
        <f t="shared" si="1572"/>
        <v>2.6704200904590003</v>
      </c>
      <c r="U2755" s="188">
        <f t="shared" si="1572"/>
        <v>4.0017785682527087</v>
      </c>
      <c r="V2755" s="509">
        <f t="shared" si="1572"/>
        <v>4.6508537638681133</v>
      </c>
      <c r="W2755" s="188">
        <f t="shared" si="1572"/>
        <v>3.9864460833168742</v>
      </c>
      <c r="X2755" s="188">
        <f t="shared" si="1572"/>
        <v>4.6464031861083619</v>
      </c>
      <c r="Y2755" s="473">
        <f t="shared" si="1572"/>
        <v>3.9788238154664319</v>
      </c>
      <c r="Z2755" s="188">
        <f t="shared" si="1572"/>
        <v>3.9674449103744678</v>
      </c>
      <c r="AA2755" s="188">
        <f t="shared" si="1572"/>
        <v>4.5936531026331489</v>
      </c>
      <c r="AB2755" s="455">
        <f t="shared" si="1572"/>
        <v>3.9826313023759012</v>
      </c>
      <c r="AC2755" s="114">
        <f>AVERAGE(E2755:AB2755)</f>
        <v>3.0941688096348243</v>
      </c>
      <c r="AD2755" s="80">
        <f>(AC2751-AC2755)/AC2751</f>
        <v>0.15613577919050242</v>
      </c>
      <c r="AE2755" s="81"/>
      <c r="AF2755" s="82"/>
      <c r="AJ2755" s="14"/>
      <c r="AK2755" s="14"/>
      <c r="AL2755" s="15"/>
      <c r="AM2755" s="14"/>
      <c r="AN2755" s="460"/>
      <c r="AO2755" s="460"/>
    </row>
    <row r="2756" spans="1:42">
      <c r="A2756" s="3167" t="s">
        <v>438</v>
      </c>
      <c r="B2756" s="3143" t="s">
        <v>439</v>
      </c>
      <c r="C2756" s="126" t="s">
        <v>17</v>
      </c>
      <c r="D2756" s="118" t="s">
        <v>131</v>
      </c>
      <c r="E2756" s="338">
        <f t="shared" ref="E2756:AB2756" si="1573">(E2760-D2760)*$AE2756*$AF2756</f>
        <v>714.00000000085129</v>
      </c>
      <c r="F2756" s="73">
        <f t="shared" si="1573"/>
        <v>653.99999999954161</v>
      </c>
      <c r="G2756" s="73">
        <f t="shared" si="1573"/>
        <v>653.99999999954161</v>
      </c>
      <c r="H2756" s="468">
        <f t="shared" si="1573"/>
        <v>636.0000000013315</v>
      </c>
      <c r="I2756" s="73">
        <f t="shared" si="1573"/>
        <v>665.99999999925785</v>
      </c>
      <c r="J2756" s="73">
        <f t="shared" si="1573"/>
        <v>792.00000000037107</v>
      </c>
      <c r="K2756" s="73">
        <f t="shared" si="1573"/>
        <v>833.99999999801366</v>
      </c>
      <c r="L2756" s="73">
        <f t="shared" si="1573"/>
        <v>882.00000000233558</v>
      </c>
      <c r="M2756" s="73">
        <f t="shared" si="1573"/>
        <v>971.99999999884312</v>
      </c>
      <c r="N2756" s="468">
        <f t="shared" si="1573"/>
        <v>893.99999999932334</v>
      </c>
      <c r="O2756" s="73">
        <f t="shared" si="1573"/>
        <v>942.00000000091677</v>
      </c>
      <c r="P2756" s="73">
        <f t="shared" si="1573"/>
        <v>942.00000000091677</v>
      </c>
      <c r="Q2756" s="73">
        <f t="shared" si="1573"/>
        <v>953.99999999790452</v>
      </c>
      <c r="R2756" s="73">
        <f t="shared" si="1573"/>
        <v>852.00000000168075</v>
      </c>
      <c r="S2756" s="73">
        <f t="shared" si="1573"/>
        <v>821.99999999829743</v>
      </c>
      <c r="T2756" s="73">
        <f t="shared" si="1573"/>
        <v>390.00000000032742</v>
      </c>
      <c r="U2756" s="73">
        <f t="shared" si="1573"/>
        <v>810.00000000130967</v>
      </c>
      <c r="V2756" s="504">
        <f t="shared" si="1573"/>
        <v>875.99999999838474</v>
      </c>
      <c r="W2756" s="73">
        <f t="shared" si="1573"/>
        <v>960.00000000185537</v>
      </c>
      <c r="X2756" s="73">
        <f t="shared" si="1573"/>
        <v>983.99999999855936</v>
      </c>
      <c r="Y2756" s="468">
        <f t="shared" si="1573"/>
        <v>1020.0000000004366</v>
      </c>
      <c r="Z2756" s="73">
        <f t="shared" si="1573"/>
        <v>923.99999999997817</v>
      </c>
      <c r="AA2756" s="73">
        <f t="shared" si="1573"/>
        <v>881.9999999996071</v>
      </c>
      <c r="AB2756" s="451">
        <f t="shared" si="1573"/>
        <v>744.00000000150612</v>
      </c>
      <c r="AC2756" s="111">
        <f>SUM(E2756:AB2756)</f>
        <v>19800.000000001091</v>
      </c>
      <c r="AD2756" s="563"/>
      <c r="AE2756" s="353">
        <v>100</v>
      </c>
      <c r="AF2756" s="562">
        <v>60</v>
      </c>
      <c r="AJ2756" s="565"/>
      <c r="AK2756" s="566"/>
      <c r="AL2756" s="565"/>
      <c r="AM2756" s="15"/>
      <c r="AN2756" s="460"/>
      <c r="AO2756" s="460"/>
    </row>
    <row r="2757" spans="1:42">
      <c r="A2757" s="3168"/>
      <c r="B2757" s="3144"/>
      <c r="C2757" s="128" t="s">
        <v>19</v>
      </c>
      <c r="D2757" s="113" t="s">
        <v>131</v>
      </c>
      <c r="E2757" s="339">
        <f t="shared" ref="E2757:AB2757" si="1574">(E2761-D2761)*$AE2756*$AF2756</f>
        <v>407.99999999580905</v>
      </c>
      <c r="F2757" s="340">
        <f t="shared" si="1574"/>
        <v>378.00000000061118</v>
      </c>
      <c r="G2757" s="340">
        <f t="shared" si="1574"/>
        <v>378.00000000061118</v>
      </c>
      <c r="H2757" s="469">
        <f t="shared" si="1574"/>
        <v>365.99999999816646</v>
      </c>
      <c r="I2757" s="340">
        <f t="shared" si="1574"/>
        <v>384.00000000183354</v>
      </c>
      <c r="J2757" s="340">
        <f t="shared" si="1574"/>
        <v>456.00000000013097</v>
      </c>
      <c r="K2757" s="340">
        <f t="shared" si="1574"/>
        <v>479.99999999956344</v>
      </c>
      <c r="L2757" s="340">
        <f t="shared" si="1574"/>
        <v>510.00000000021828</v>
      </c>
      <c r="M2757" s="340">
        <f t="shared" si="1574"/>
        <v>557.99999999908323</v>
      </c>
      <c r="N2757" s="469">
        <f t="shared" si="1574"/>
        <v>516.00000000144064</v>
      </c>
      <c r="O2757" s="340">
        <f t="shared" si="1574"/>
        <v>540.00000000087311</v>
      </c>
      <c r="P2757" s="340">
        <f t="shared" si="1574"/>
        <v>540.00000000087311</v>
      </c>
      <c r="Q2757" s="340">
        <f t="shared" si="1574"/>
        <v>551.99999999786087</v>
      </c>
      <c r="R2757" s="340">
        <f t="shared" si="1574"/>
        <v>492.00000000200816</v>
      </c>
      <c r="S2757" s="340">
        <f t="shared" si="1574"/>
        <v>467.99999999711872</v>
      </c>
      <c r="T2757" s="340">
        <f t="shared" si="1574"/>
        <v>228.00000000279397</v>
      </c>
      <c r="U2757" s="340">
        <f t="shared" si="1574"/>
        <v>467.99999999711872</v>
      </c>
      <c r="V2757" s="505">
        <f t="shared" si="1574"/>
        <v>503.99999999899592</v>
      </c>
      <c r="W2757" s="340">
        <f t="shared" si="1574"/>
        <v>552.00000000331784</v>
      </c>
      <c r="X2757" s="340">
        <f t="shared" si="1574"/>
        <v>570.00000000152795</v>
      </c>
      <c r="Y2757" s="469">
        <f t="shared" si="1574"/>
        <v>581.9999999985157</v>
      </c>
      <c r="Z2757" s="340">
        <f t="shared" si="1574"/>
        <v>533.99999999965075</v>
      </c>
      <c r="AA2757" s="340">
        <f t="shared" si="1574"/>
        <v>510.00000000021828</v>
      </c>
      <c r="AB2757" s="452">
        <f t="shared" si="1574"/>
        <v>425.99999999947613</v>
      </c>
      <c r="AC2757" s="112">
        <f>SUM(E2757:AB2757)</f>
        <v>11399.999999997817</v>
      </c>
      <c r="AD2757" s="75"/>
      <c r="AE2757" s="161"/>
      <c r="AF2757" s="76"/>
      <c r="AJ2757" s="15"/>
      <c r="AK2757" s="15"/>
      <c r="AL2757" s="15"/>
      <c r="AM2757" s="15"/>
      <c r="AN2757" s="460"/>
      <c r="AO2757" s="460"/>
    </row>
    <row r="2758" spans="1:42">
      <c r="A2758" s="3168"/>
      <c r="B2758" s="3144"/>
      <c r="C2758" s="128" t="s">
        <v>20</v>
      </c>
      <c r="D2758" s="113" t="s">
        <v>64</v>
      </c>
      <c r="E2758" s="1797">
        <v>47</v>
      </c>
      <c r="F2758" s="1797">
        <v>43</v>
      </c>
      <c r="G2758" s="1797">
        <v>43</v>
      </c>
      <c r="H2758" s="499">
        <v>42</v>
      </c>
      <c r="I2758" s="1797">
        <v>44</v>
      </c>
      <c r="J2758" s="1797">
        <v>52</v>
      </c>
      <c r="K2758" s="1797">
        <v>55</v>
      </c>
      <c r="L2758" s="1797">
        <v>58</v>
      </c>
      <c r="M2758" s="1797">
        <v>64</v>
      </c>
      <c r="N2758" s="499">
        <v>59</v>
      </c>
      <c r="O2758" s="1797">
        <v>62</v>
      </c>
      <c r="P2758" s="1790">
        <v>62</v>
      </c>
      <c r="Q2758" s="1790">
        <v>63</v>
      </c>
      <c r="R2758" s="1790">
        <v>56</v>
      </c>
      <c r="S2758" s="1790">
        <v>54</v>
      </c>
      <c r="T2758" s="1790">
        <v>26</v>
      </c>
      <c r="U2758" s="1790">
        <v>53</v>
      </c>
      <c r="V2758" s="510">
        <v>58</v>
      </c>
      <c r="W2758" s="1790">
        <v>63</v>
      </c>
      <c r="X2758" s="1790">
        <v>65</v>
      </c>
      <c r="Y2758" s="474">
        <v>67</v>
      </c>
      <c r="Z2758" s="1790">
        <v>61</v>
      </c>
      <c r="AA2758" s="1790">
        <v>58</v>
      </c>
      <c r="AB2758" s="1824">
        <v>49</v>
      </c>
      <c r="AC2758" s="112">
        <f>AVERAGE(E2758:AB2758)</f>
        <v>54.333333333333336</v>
      </c>
      <c r="AD2758" s="78"/>
      <c r="AE2758" s="78"/>
      <c r="AF2758" s="79"/>
      <c r="AJ2758" s="15"/>
      <c r="AK2758" s="15"/>
      <c r="AL2758" s="15"/>
      <c r="AM2758" s="15"/>
      <c r="AN2758" s="460"/>
      <c r="AO2758" s="460"/>
    </row>
    <row r="2759" spans="1:42" ht="16.5" thickBot="1">
      <c r="A2759" s="3324"/>
      <c r="B2759" s="3145"/>
      <c r="C2759" s="131" t="s">
        <v>22</v>
      </c>
      <c r="D2759" s="119"/>
      <c r="E2759" s="349">
        <f>E2757/E2756</f>
        <v>0.57142857142202041</v>
      </c>
      <c r="F2759" s="350">
        <f t="shared" ref="F2759:AB2759" si="1575">F2757/F2756</f>
        <v>0.57798165137748647</v>
      </c>
      <c r="G2759" s="350">
        <f t="shared" si="1575"/>
        <v>0.57798165137748647</v>
      </c>
      <c r="H2759" s="484">
        <f t="shared" si="1575"/>
        <v>0.5754716981091198</v>
      </c>
      <c r="I2759" s="350">
        <f t="shared" si="1575"/>
        <v>0.57657657657997219</v>
      </c>
      <c r="J2759" s="350">
        <f t="shared" si="1575"/>
        <v>0.57575757575747133</v>
      </c>
      <c r="K2759" s="350">
        <f t="shared" si="1575"/>
        <v>0.57553956834617104</v>
      </c>
      <c r="L2759" s="350">
        <f t="shared" si="1575"/>
        <v>0.57823129251572314</v>
      </c>
      <c r="M2759" s="350">
        <f t="shared" si="1575"/>
        <v>0.57407407407381417</v>
      </c>
      <c r="N2759" s="484">
        <f t="shared" si="1575"/>
        <v>0.57718120805573958</v>
      </c>
      <c r="O2759" s="350">
        <f t="shared" si="1575"/>
        <v>0.57324840764368112</v>
      </c>
      <c r="P2759" s="350">
        <f t="shared" si="1575"/>
        <v>0.57324840764368112</v>
      </c>
      <c r="Q2759" s="350">
        <f t="shared" si="1575"/>
        <v>0.57861635220028651</v>
      </c>
      <c r="R2759" s="350">
        <f t="shared" si="1575"/>
        <v>0.57746478873361218</v>
      </c>
      <c r="S2759" s="350">
        <f t="shared" si="1575"/>
        <v>0.56934306569110471</v>
      </c>
      <c r="T2759" s="350">
        <f t="shared" si="1575"/>
        <v>0.58461538462205787</v>
      </c>
      <c r="U2759" s="350">
        <f t="shared" si="1575"/>
        <v>0.57777777777328643</v>
      </c>
      <c r="V2759" s="521">
        <f t="shared" si="1575"/>
        <v>0.57534246575333936</v>
      </c>
      <c r="W2759" s="350">
        <f t="shared" si="1575"/>
        <v>0.57500000000234475</v>
      </c>
      <c r="X2759" s="350">
        <f t="shared" si="1575"/>
        <v>0.57926829268532776</v>
      </c>
      <c r="Y2759" s="484">
        <f t="shared" si="1575"/>
        <v>0.5705882352924182</v>
      </c>
      <c r="Z2759" s="350">
        <f t="shared" si="1575"/>
        <v>0.57792207792171357</v>
      </c>
      <c r="AA2759" s="350">
        <f t="shared" si="1575"/>
        <v>0.57823129251751182</v>
      </c>
      <c r="AB2759" s="1007">
        <f t="shared" si="1575"/>
        <v>0.57258064515942708</v>
      </c>
      <c r="AC2759" s="591">
        <f>MAX(E2759:AB2759)</f>
        <v>0.58461538462205787</v>
      </c>
      <c r="AD2759" s="75"/>
      <c r="AE2759" s="161"/>
      <c r="AF2759" s="76"/>
      <c r="AJ2759" s="15"/>
      <c r="AK2759" s="15"/>
      <c r="AL2759" s="15"/>
      <c r="AM2759" s="15"/>
      <c r="AN2759" s="460"/>
      <c r="AO2759" s="460"/>
    </row>
    <row r="2760" spans="1:42" hidden="1">
      <c r="A2760" s="2607"/>
      <c r="B2760" s="2611"/>
      <c r="C2760" s="401" t="s">
        <v>133</v>
      </c>
      <c r="D2760" s="1154">
        <v>3357</v>
      </c>
      <c r="E2760" s="144">
        <v>3357.1190000000001</v>
      </c>
      <c r="F2760" s="142">
        <v>3357.2280000000001</v>
      </c>
      <c r="G2760" s="142">
        <v>3357.337</v>
      </c>
      <c r="H2760" s="465">
        <v>3357.4430000000002</v>
      </c>
      <c r="I2760" s="142">
        <v>3357.5540000000001</v>
      </c>
      <c r="J2760" s="142">
        <v>3357.6860000000001</v>
      </c>
      <c r="K2760" s="142">
        <v>3357.8249999999998</v>
      </c>
      <c r="L2760" s="142">
        <v>3357.9720000000002</v>
      </c>
      <c r="M2760" s="142">
        <v>3358.134</v>
      </c>
      <c r="N2760" s="465">
        <v>3358.2829999999999</v>
      </c>
      <c r="O2760" s="142">
        <v>3358.44</v>
      </c>
      <c r="P2760" s="142">
        <v>3358.5970000000002</v>
      </c>
      <c r="Q2760" s="142">
        <v>3358.7559999999999</v>
      </c>
      <c r="R2760" s="142">
        <v>3358.8980000000001</v>
      </c>
      <c r="S2760" s="142">
        <v>3359.0349999999999</v>
      </c>
      <c r="T2760" s="142">
        <v>3359.1</v>
      </c>
      <c r="U2760" s="142">
        <v>3359.2350000000001</v>
      </c>
      <c r="V2760" s="518">
        <v>3359.3809999999999</v>
      </c>
      <c r="W2760" s="142">
        <v>3359.5410000000002</v>
      </c>
      <c r="X2760" s="142">
        <v>3359.7049999999999</v>
      </c>
      <c r="Y2760" s="465">
        <v>3359.875</v>
      </c>
      <c r="Z2760" s="142">
        <v>3360.029</v>
      </c>
      <c r="AA2760" s="142">
        <v>3360.1759999999999</v>
      </c>
      <c r="AB2760" s="613">
        <v>3360.3</v>
      </c>
      <c r="AC2760" s="127"/>
      <c r="AD2760" s="75"/>
      <c r="AE2760" s="161"/>
      <c r="AF2760" s="76"/>
      <c r="AJ2760" s="15"/>
      <c r="AK2760" s="15"/>
      <c r="AL2760" s="15"/>
      <c r="AM2760" s="15"/>
      <c r="AN2760" s="460"/>
      <c r="AO2760" s="460"/>
    </row>
    <row r="2761" spans="1:42" s="190" customFormat="1" hidden="1">
      <c r="A2761" s="2621"/>
      <c r="B2761" s="2624"/>
      <c r="C2761" s="129" t="s">
        <v>134</v>
      </c>
      <c r="D2761" s="808">
        <v>6998.6</v>
      </c>
      <c r="E2761" s="342">
        <v>6998.6679999999997</v>
      </c>
      <c r="F2761" s="343">
        <v>6998.7309999999998</v>
      </c>
      <c r="G2761" s="343">
        <v>6998.7939999999999</v>
      </c>
      <c r="H2761" s="466">
        <v>6998.8549999999996</v>
      </c>
      <c r="I2761" s="343">
        <v>6998.9189999999999</v>
      </c>
      <c r="J2761" s="343">
        <v>6998.9949999999999</v>
      </c>
      <c r="K2761" s="343">
        <v>6999.0749999999998</v>
      </c>
      <c r="L2761" s="343">
        <v>6999.16</v>
      </c>
      <c r="M2761" s="343">
        <v>6999.2529999999997</v>
      </c>
      <c r="N2761" s="466">
        <v>6999.3389999999999</v>
      </c>
      <c r="O2761" s="343">
        <v>6999.4290000000001</v>
      </c>
      <c r="P2761" s="343">
        <v>6999.5190000000002</v>
      </c>
      <c r="Q2761" s="343">
        <v>6999.6109999999999</v>
      </c>
      <c r="R2761" s="343">
        <v>6999.6930000000002</v>
      </c>
      <c r="S2761" s="343">
        <v>6999.7709999999997</v>
      </c>
      <c r="T2761" s="343">
        <v>6999.8090000000002</v>
      </c>
      <c r="U2761" s="343">
        <v>6999.8869999999997</v>
      </c>
      <c r="V2761" s="502">
        <v>6999.9709999999995</v>
      </c>
      <c r="W2761" s="343">
        <v>7000.0630000000001</v>
      </c>
      <c r="X2761" s="343">
        <v>7000.1580000000004</v>
      </c>
      <c r="Y2761" s="466">
        <v>7000.2550000000001</v>
      </c>
      <c r="Z2761" s="343">
        <v>7000.3440000000001</v>
      </c>
      <c r="AA2761" s="343">
        <v>7000.4290000000001</v>
      </c>
      <c r="AB2761" s="1082">
        <v>7000.5</v>
      </c>
      <c r="AC2761" s="113"/>
      <c r="AD2761" s="75" t="s">
        <v>434</v>
      </c>
      <c r="AE2761" s="161"/>
      <c r="AF2761" s="76"/>
      <c r="AH2761" s="980"/>
      <c r="AI2761" s="981"/>
      <c r="AJ2761" s="981"/>
      <c r="AK2761" s="981"/>
      <c r="AL2761" s="982"/>
      <c r="AM2761" s="982"/>
      <c r="AN2761" s="198"/>
      <c r="AO2761" s="198"/>
      <c r="AP2761" s="198"/>
    </row>
    <row r="2762" spans="1:42" ht="16.5" hidden="1" thickBot="1">
      <c r="A2762" s="3223" t="s">
        <v>50</v>
      </c>
      <c r="B2762" s="3224"/>
      <c r="C2762" s="3225"/>
      <c r="D2762" s="119"/>
      <c r="E2762" s="187">
        <f>SQRT(E2756*E2756+E2757*E2757)/E2748/1.73</f>
        <v>44.97133288810145</v>
      </c>
      <c r="F2762" s="188">
        <f t="shared" ref="F2762:AB2762" si="1576">SQRT(F2756*F2756+F2757*F2757)/F2748/1.73</f>
        <v>41.075845911112033</v>
      </c>
      <c r="G2762" s="188">
        <f t="shared" si="1576"/>
        <v>41.153274461368611</v>
      </c>
      <c r="H2762" s="473">
        <f t="shared" si="1576"/>
        <v>39.864449036834046</v>
      </c>
      <c r="I2762" s="188">
        <f t="shared" si="1576"/>
        <v>41.80409074738008</v>
      </c>
      <c r="J2762" s="188">
        <f t="shared" si="1576"/>
        <v>50.024783932390513</v>
      </c>
      <c r="K2762" s="188">
        <f t="shared" si="1576"/>
        <v>52.722574882493724</v>
      </c>
      <c r="L2762" s="188">
        <f t="shared" si="1576"/>
        <v>56.248495751080561</v>
      </c>
      <c r="M2762" s="188">
        <f t="shared" si="1576"/>
        <v>62.59417974782739</v>
      </c>
      <c r="N2762" s="473">
        <f t="shared" si="1576"/>
        <v>57.928431409298426</v>
      </c>
      <c r="O2762" s="188">
        <f t="shared" si="1576"/>
        <v>61.113017135998255</v>
      </c>
      <c r="P2762" s="188">
        <f t="shared" si="1576"/>
        <v>60.758052854472602</v>
      </c>
      <c r="Q2762" s="188">
        <f t="shared" si="1576"/>
        <v>61.734817155484983</v>
      </c>
      <c r="R2762" s="188">
        <f t="shared" si="1576"/>
        <v>54.841034757632464</v>
      </c>
      <c r="S2762" s="188">
        <f t="shared" si="1576"/>
        <v>52.674109672520707</v>
      </c>
      <c r="T2762" s="188">
        <f t="shared" si="1576"/>
        <v>25.132913017721481</v>
      </c>
      <c r="U2762" s="188">
        <f t="shared" si="1576"/>
        <v>51.994254398238382</v>
      </c>
      <c r="V2762" s="509">
        <f t="shared" si="1576"/>
        <v>55.956381722435154</v>
      </c>
      <c r="W2762" s="188">
        <f t="shared" si="1576"/>
        <v>61.312986486443748</v>
      </c>
      <c r="X2762" s="188">
        <f t="shared" si="1576"/>
        <v>62.901798930302967</v>
      </c>
      <c r="Y2762" s="473">
        <f t="shared" si="1576"/>
        <v>64.896887835725721</v>
      </c>
      <c r="Z2762" s="188">
        <f t="shared" si="1576"/>
        <v>58.806767314168873</v>
      </c>
      <c r="AA2762" s="188">
        <f t="shared" si="1576"/>
        <v>55.716343473268509</v>
      </c>
      <c r="AB2762" s="455">
        <f t="shared" si="1576"/>
        <v>47.422541056432564</v>
      </c>
      <c r="AC2762" s="114">
        <f>AVERAGE(E2762:AB2762)</f>
        <v>52.652056857447207</v>
      </c>
      <c r="AD2762" s="80">
        <f>(AC2758-AC2762)/AC2758</f>
        <v>3.0943738819990105E-2</v>
      </c>
      <c r="AE2762" s="81"/>
      <c r="AF2762" s="82"/>
      <c r="AJ2762" s="14"/>
      <c r="AK2762" s="14"/>
      <c r="AL2762" s="15"/>
      <c r="AM2762" s="14"/>
      <c r="AN2762" s="460"/>
      <c r="AO2762" s="460"/>
    </row>
    <row r="2763" spans="1:42">
      <c r="A2763" s="3167" t="s">
        <v>440</v>
      </c>
      <c r="B2763" s="3143" t="s">
        <v>441</v>
      </c>
      <c r="C2763" s="126" t="s">
        <v>17</v>
      </c>
      <c r="D2763" s="118" t="s">
        <v>131</v>
      </c>
      <c r="E2763" s="338">
        <f t="shared" ref="E2763:AB2763" si="1577">(E2767-D2767)*$AE2763*$AF2763</f>
        <v>403.99999999999636</v>
      </c>
      <c r="F2763" s="73">
        <f t="shared" si="1577"/>
        <v>327.99999999997453</v>
      </c>
      <c r="G2763" s="73">
        <f t="shared" si="1577"/>
        <v>347.99999999995634</v>
      </c>
      <c r="H2763" s="468">
        <f t="shared" si="1577"/>
        <v>384.00000000001455</v>
      </c>
      <c r="I2763" s="73">
        <f t="shared" si="1577"/>
        <v>331.99999999987995</v>
      </c>
      <c r="J2763" s="73">
        <f t="shared" si="1577"/>
        <v>364.00000000003274</v>
      </c>
      <c r="K2763" s="73">
        <f t="shared" si="1577"/>
        <v>423.99999999997817</v>
      </c>
      <c r="L2763" s="73">
        <f t="shared" si="1577"/>
        <v>364.00000000003274</v>
      </c>
      <c r="M2763" s="73">
        <f t="shared" si="1577"/>
        <v>476.00000000011278</v>
      </c>
      <c r="N2763" s="468">
        <f t="shared" si="1577"/>
        <v>460.00000000003638</v>
      </c>
      <c r="O2763" s="73">
        <f t="shared" si="1577"/>
        <v>399.9999999996362</v>
      </c>
      <c r="P2763" s="73">
        <f t="shared" si="1577"/>
        <v>347.99999999995634</v>
      </c>
      <c r="Q2763" s="73">
        <f t="shared" si="1577"/>
        <v>403.99999999999636</v>
      </c>
      <c r="R2763" s="73">
        <f t="shared" si="1577"/>
        <v>403.99999999999636</v>
      </c>
      <c r="S2763" s="73">
        <f t="shared" si="1577"/>
        <v>348.00000000041109</v>
      </c>
      <c r="T2763" s="73">
        <f t="shared" si="1577"/>
        <v>363.99999999957799</v>
      </c>
      <c r="U2763" s="73">
        <f t="shared" si="1577"/>
        <v>368.0000000003929</v>
      </c>
      <c r="V2763" s="504">
        <f t="shared" si="1577"/>
        <v>419.99999999961801</v>
      </c>
      <c r="W2763" s="73">
        <f t="shared" si="1577"/>
        <v>460.00000000003638</v>
      </c>
      <c r="X2763" s="73">
        <f t="shared" si="1577"/>
        <v>532.0000000001528</v>
      </c>
      <c r="Y2763" s="468">
        <f t="shared" si="1577"/>
        <v>568.000000000211</v>
      </c>
      <c r="Z2763" s="73">
        <f t="shared" si="1577"/>
        <v>547.99999999977445</v>
      </c>
      <c r="AA2763" s="73">
        <f t="shared" si="1577"/>
        <v>496.00000000009459</v>
      </c>
      <c r="AB2763" s="451">
        <f t="shared" si="1577"/>
        <v>456.00000000013097</v>
      </c>
      <c r="AC2763" s="111">
        <f>SUM(E2763:AB2763)</f>
        <v>10000</v>
      </c>
      <c r="AD2763" s="72"/>
      <c r="AE2763" s="73">
        <v>100</v>
      </c>
      <c r="AF2763" s="74">
        <v>40</v>
      </c>
      <c r="AJ2763" s="565"/>
      <c r="AK2763" s="566"/>
      <c r="AL2763" s="565"/>
      <c r="AM2763" s="15"/>
      <c r="AN2763" s="460"/>
      <c r="AO2763" s="460"/>
    </row>
    <row r="2764" spans="1:42">
      <c r="A2764" s="3168"/>
      <c r="B2764" s="3144"/>
      <c r="C2764" s="128" t="s">
        <v>19</v>
      </c>
      <c r="D2764" s="113" t="s">
        <v>131</v>
      </c>
      <c r="E2764" s="339">
        <f t="shared" ref="E2764:AB2764" si="1578">(E2768-D2768)*$AE2763*$AF2763</f>
        <v>0</v>
      </c>
      <c r="F2764" s="340">
        <f t="shared" si="1578"/>
        <v>0</v>
      </c>
      <c r="G2764" s="340">
        <f t="shared" si="1578"/>
        <v>0</v>
      </c>
      <c r="H2764" s="469">
        <f t="shared" si="1578"/>
        <v>0</v>
      </c>
      <c r="I2764" s="340">
        <f t="shared" si="1578"/>
        <v>0</v>
      </c>
      <c r="J2764" s="340">
        <f t="shared" si="1578"/>
        <v>0</v>
      </c>
      <c r="K2764" s="340">
        <f t="shared" si="1578"/>
        <v>0</v>
      </c>
      <c r="L2764" s="340">
        <f t="shared" si="1578"/>
        <v>0</v>
      </c>
      <c r="M2764" s="340">
        <f t="shared" si="1578"/>
        <v>0</v>
      </c>
      <c r="N2764" s="469">
        <f t="shared" si="1578"/>
        <v>0</v>
      </c>
      <c r="O2764" s="340">
        <f t="shared" si="1578"/>
        <v>0</v>
      </c>
      <c r="P2764" s="340">
        <f t="shared" si="1578"/>
        <v>0</v>
      </c>
      <c r="Q2764" s="340">
        <f t="shared" si="1578"/>
        <v>0</v>
      </c>
      <c r="R2764" s="340">
        <f t="shared" si="1578"/>
        <v>0</v>
      </c>
      <c r="S2764" s="340">
        <f t="shared" si="1578"/>
        <v>0</v>
      </c>
      <c r="T2764" s="340">
        <f t="shared" si="1578"/>
        <v>0</v>
      </c>
      <c r="U2764" s="340">
        <f t="shared" si="1578"/>
        <v>0</v>
      </c>
      <c r="V2764" s="505">
        <f t="shared" si="1578"/>
        <v>0</v>
      </c>
      <c r="W2764" s="340">
        <f t="shared" si="1578"/>
        <v>0</v>
      </c>
      <c r="X2764" s="340">
        <f t="shared" si="1578"/>
        <v>0</v>
      </c>
      <c r="Y2764" s="469">
        <f t="shared" si="1578"/>
        <v>0</v>
      </c>
      <c r="Z2764" s="340">
        <f t="shared" si="1578"/>
        <v>0</v>
      </c>
      <c r="AA2764" s="340">
        <f t="shared" si="1578"/>
        <v>0</v>
      </c>
      <c r="AB2764" s="452">
        <f t="shared" si="1578"/>
        <v>0</v>
      </c>
      <c r="AC2764" s="112">
        <f>SUM(E2764:AB2764)</f>
        <v>0</v>
      </c>
      <c r="AD2764" s="75"/>
      <c r="AE2764" s="161"/>
      <c r="AF2764" s="76"/>
      <c r="AJ2764" s="15"/>
      <c r="AK2764" s="15"/>
      <c r="AL2764" s="15"/>
      <c r="AM2764" s="15"/>
      <c r="AN2764" s="460"/>
      <c r="AO2764" s="460"/>
    </row>
    <row r="2765" spans="1:42">
      <c r="A2765" s="3168"/>
      <c r="B2765" s="3144"/>
      <c r="C2765" s="128" t="s">
        <v>20</v>
      </c>
      <c r="D2765" s="113" t="s">
        <v>64</v>
      </c>
      <c r="E2765" s="1797">
        <v>22</v>
      </c>
      <c r="F2765" s="1797">
        <v>18</v>
      </c>
      <c r="G2765" s="1797">
        <v>19</v>
      </c>
      <c r="H2765" s="499">
        <v>21</v>
      </c>
      <c r="I2765" s="1797">
        <v>18</v>
      </c>
      <c r="J2765" s="1797">
        <v>20</v>
      </c>
      <c r="K2765" s="1797">
        <v>23</v>
      </c>
      <c r="L2765" s="1797">
        <v>20</v>
      </c>
      <c r="M2765" s="1797">
        <v>26</v>
      </c>
      <c r="N2765" s="499">
        <v>25</v>
      </c>
      <c r="O2765" s="1797">
        <v>22</v>
      </c>
      <c r="P2765" s="1797">
        <v>19</v>
      </c>
      <c r="Q2765" s="1797">
        <v>22</v>
      </c>
      <c r="R2765" s="1797">
        <v>22</v>
      </c>
      <c r="S2765" s="1797">
        <v>19</v>
      </c>
      <c r="T2765" s="1797">
        <v>20</v>
      </c>
      <c r="U2765" s="1797">
        <v>20</v>
      </c>
      <c r="V2765" s="1825">
        <v>23</v>
      </c>
      <c r="W2765" s="1797">
        <v>25</v>
      </c>
      <c r="X2765" s="1797">
        <v>29</v>
      </c>
      <c r="Y2765" s="499">
        <v>31</v>
      </c>
      <c r="Z2765" s="1797">
        <v>30</v>
      </c>
      <c r="AA2765" s="1797">
        <v>27</v>
      </c>
      <c r="AB2765" s="1824">
        <v>25</v>
      </c>
      <c r="AC2765" s="112">
        <f>AVERAGE(E2765:AB2765)</f>
        <v>22.75</v>
      </c>
      <c r="AD2765" s="78"/>
      <c r="AE2765" s="78"/>
      <c r="AF2765" s="79"/>
      <c r="AJ2765" s="15"/>
      <c r="AK2765" s="15"/>
      <c r="AL2765" s="15"/>
      <c r="AM2765" s="15"/>
      <c r="AN2765" s="460"/>
      <c r="AO2765" s="460"/>
    </row>
    <row r="2766" spans="1:42" ht="16.5" thickBot="1">
      <c r="A2766" s="3324"/>
      <c r="B2766" s="3145"/>
      <c r="C2766" s="131" t="s">
        <v>22</v>
      </c>
      <c r="D2766" s="119"/>
      <c r="E2766" s="349">
        <f>E2764/E2763</f>
        <v>0</v>
      </c>
      <c r="F2766" s="350">
        <f t="shared" ref="F2766:AB2766" si="1579">F2764/F2763</f>
        <v>0</v>
      </c>
      <c r="G2766" s="350">
        <f t="shared" si="1579"/>
        <v>0</v>
      </c>
      <c r="H2766" s="484">
        <f t="shared" si="1579"/>
        <v>0</v>
      </c>
      <c r="I2766" s="350">
        <f t="shared" si="1579"/>
        <v>0</v>
      </c>
      <c r="J2766" s="350">
        <f t="shared" si="1579"/>
        <v>0</v>
      </c>
      <c r="K2766" s="350">
        <f t="shared" si="1579"/>
        <v>0</v>
      </c>
      <c r="L2766" s="350">
        <f t="shared" si="1579"/>
        <v>0</v>
      </c>
      <c r="M2766" s="350">
        <f t="shared" si="1579"/>
        <v>0</v>
      </c>
      <c r="N2766" s="484">
        <f t="shared" si="1579"/>
        <v>0</v>
      </c>
      <c r="O2766" s="350">
        <f t="shared" si="1579"/>
        <v>0</v>
      </c>
      <c r="P2766" s="350">
        <f t="shared" si="1579"/>
        <v>0</v>
      </c>
      <c r="Q2766" s="350">
        <f t="shared" si="1579"/>
        <v>0</v>
      </c>
      <c r="R2766" s="350">
        <f t="shared" si="1579"/>
        <v>0</v>
      </c>
      <c r="S2766" s="350">
        <f t="shared" si="1579"/>
        <v>0</v>
      </c>
      <c r="T2766" s="350">
        <f t="shared" si="1579"/>
        <v>0</v>
      </c>
      <c r="U2766" s="350">
        <f t="shared" si="1579"/>
        <v>0</v>
      </c>
      <c r="V2766" s="521">
        <f t="shared" si="1579"/>
        <v>0</v>
      </c>
      <c r="W2766" s="350">
        <f t="shared" si="1579"/>
        <v>0</v>
      </c>
      <c r="X2766" s="350">
        <f t="shared" si="1579"/>
        <v>0</v>
      </c>
      <c r="Y2766" s="484">
        <f t="shared" si="1579"/>
        <v>0</v>
      </c>
      <c r="Z2766" s="350">
        <f t="shared" si="1579"/>
        <v>0</v>
      </c>
      <c r="AA2766" s="350">
        <f t="shared" si="1579"/>
        <v>0</v>
      </c>
      <c r="AB2766" s="1007">
        <f t="shared" si="1579"/>
        <v>0</v>
      </c>
      <c r="AC2766" s="591">
        <f>MAX(E2766:AB2766)</f>
        <v>0</v>
      </c>
      <c r="AD2766" s="75"/>
      <c r="AE2766" s="161"/>
      <c r="AF2766" s="76"/>
      <c r="AJ2766" s="15"/>
      <c r="AK2766" s="15"/>
      <c r="AL2766" s="15"/>
      <c r="AM2766" s="15"/>
      <c r="AN2766" s="460"/>
      <c r="AO2766" s="460"/>
    </row>
    <row r="2767" spans="1:42" hidden="1">
      <c r="A2767" s="2607"/>
      <c r="B2767" s="2611"/>
      <c r="C2767" s="401" t="s">
        <v>133</v>
      </c>
      <c r="D2767" s="127">
        <v>795.07</v>
      </c>
      <c r="E2767" s="144">
        <v>795.17100000000005</v>
      </c>
      <c r="F2767" s="142">
        <v>795.25300000000004</v>
      </c>
      <c r="G2767" s="142">
        <v>795.34</v>
      </c>
      <c r="H2767" s="465">
        <v>795.43600000000004</v>
      </c>
      <c r="I2767" s="142">
        <v>795.51900000000001</v>
      </c>
      <c r="J2767" s="142">
        <v>795.61</v>
      </c>
      <c r="K2767" s="142">
        <v>795.71600000000001</v>
      </c>
      <c r="L2767" s="142">
        <v>795.80700000000002</v>
      </c>
      <c r="M2767" s="142">
        <v>795.92600000000004</v>
      </c>
      <c r="N2767" s="465">
        <v>796.04100000000005</v>
      </c>
      <c r="O2767" s="142">
        <v>796.14099999999996</v>
      </c>
      <c r="P2767" s="142">
        <v>796.22799999999995</v>
      </c>
      <c r="Q2767" s="142">
        <v>796.32899999999995</v>
      </c>
      <c r="R2767" s="142">
        <v>796.43</v>
      </c>
      <c r="S2767" s="142">
        <v>796.51700000000005</v>
      </c>
      <c r="T2767" s="142">
        <v>796.60799999999995</v>
      </c>
      <c r="U2767" s="142">
        <v>796.7</v>
      </c>
      <c r="V2767" s="518">
        <v>796.80499999999995</v>
      </c>
      <c r="W2767" s="142">
        <v>796.92</v>
      </c>
      <c r="X2767" s="142">
        <v>797.053</v>
      </c>
      <c r="Y2767" s="465">
        <v>797.19500000000005</v>
      </c>
      <c r="Z2767" s="142">
        <v>797.33199999999999</v>
      </c>
      <c r="AA2767" s="142">
        <v>797.45600000000002</v>
      </c>
      <c r="AB2767" s="613">
        <v>797.57</v>
      </c>
      <c r="AC2767" s="127"/>
      <c r="AD2767" s="75"/>
      <c r="AE2767" s="161"/>
      <c r="AF2767" s="76"/>
      <c r="AJ2767" s="15"/>
      <c r="AK2767" s="15"/>
      <c r="AL2767" s="15"/>
      <c r="AM2767" s="15"/>
      <c r="AN2767" s="460"/>
      <c r="AO2767" s="460"/>
    </row>
    <row r="2768" spans="1:42" s="190" customFormat="1" hidden="1">
      <c r="A2768" s="2621"/>
      <c r="B2768" s="2624"/>
      <c r="C2768" s="129" t="s">
        <v>134</v>
      </c>
      <c r="D2768" s="113"/>
      <c r="E2768" s="342"/>
      <c r="F2768" s="343"/>
      <c r="G2768" s="343"/>
      <c r="H2768" s="466"/>
      <c r="I2768" s="343"/>
      <c r="J2768" s="343"/>
      <c r="K2768" s="343"/>
      <c r="L2768" s="343"/>
      <c r="M2768" s="343"/>
      <c r="N2768" s="466"/>
      <c r="O2768" s="343"/>
      <c r="P2768" s="343"/>
      <c r="Q2768" s="343"/>
      <c r="R2768" s="343"/>
      <c r="S2768" s="343"/>
      <c r="T2768" s="343"/>
      <c r="U2768" s="343"/>
      <c r="V2768" s="502"/>
      <c r="W2768" s="343"/>
      <c r="X2768" s="343"/>
      <c r="Y2768" s="466"/>
      <c r="Z2768" s="343"/>
      <c r="AA2768" s="343"/>
      <c r="AB2768" s="1082"/>
      <c r="AC2768" s="113"/>
      <c r="AD2768" s="75" t="s">
        <v>434</v>
      </c>
      <c r="AE2768" s="161"/>
      <c r="AF2768" s="76"/>
      <c r="AH2768" s="980"/>
      <c r="AI2768" s="981"/>
      <c r="AJ2768" s="981"/>
      <c r="AK2768" s="981"/>
      <c r="AL2768" s="982"/>
      <c r="AM2768" s="982"/>
      <c r="AN2768" s="198"/>
      <c r="AO2768" s="198"/>
      <c r="AP2768" s="198"/>
    </row>
    <row r="2769" spans="1:42" ht="16.5" hidden="1" thickBot="1">
      <c r="A2769" s="3223" t="s">
        <v>50</v>
      </c>
      <c r="B2769" s="3224"/>
      <c r="C2769" s="3225"/>
      <c r="D2769" s="119"/>
      <c r="E2769" s="187">
        <f>SQRT(E2763*E2763+E2764*E2764)/E2748/1.73</f>
        <v>22.093283969791063</v>
      </c>
      <c r="F2769" s="188">
        <f t="shared" ref="F2769:AB2769" si="1580">SQRT(F2763*F2763+F2764*F2764)/F2748/1.73</f>
        <v>17.835877302213415</v>
      </c>
      <c r="G2769" s="188">
        <f t="shared" si="1580"/>
        <v>18.959101730832856</v>
      </c>
      <c r="H2769" s="473">
        <f t="shared" si="1580"/>
        <v>20.861402060064243</v>
      </c>
      <c r="I2769" s="188">
        <f t="shared" si="1580"/>
        <v>18.053388001015769</v>
      </c>
      <c r="J2769" s="188">
        <f t="shared" si="1580"/>
        <v>19.924680329306398</v>
      </c>
      <c r="K2769" s="188">
        <f t="shared" si="1580"/>
        <v>23.23096731775351</v>
      </c>
      <c r="L2769" s="188">
        <f t="shared" si="1580"/>
        <v>20.095952653054017</v>
      </c>
      <c r="M2769" s="188">
        <f t="shared" si="1580"/>
        <v>26.584010499573473</v>
      </c>
      <c r="N2769" s="473">
        <f t="shared" si="1580"/>
        <v>25.815141141480236</v>
      </c>
      <c r="O2769" s="188">
        <f t="shared" si="1580"/>
        <v>22.513522184241449</v>
      </c>
      <c r="P2769" s="188">
        <f t="shared" si="1580"/>
        <v>19.472998002336556</v>
      </c>
      <c r="Q2769" s="188">
        <f t="shared" si="1580"/>
        <v>22.628489492315072</v>
      </c>
      <c r="R2769" s="188">
        <f t="shared" si="1580"/>
        <v>22.519383949922041</v>
      </c>
      <c r="S2769" s="188">
        <f t="shared" si="1580"/>
        <v>19.379197433949852</v>
      </c>
      <c r="T2769" s="188">
        <f t="shared" si="1580"/>
        <v>20.250685685968499</v>
      </c>
      <c r="U2769" s="188">
        <f t="shared" si="1580"/>
        <v>20.45353490442379</v>
      </c>
      <c r="V2769" s="509">
        <f t="shared" si="1580"/>
        <v>23.254268819326406</v>
      </c>
      <c r="W2769" s="188">
        <f t="shared" si="1580"/>
        <v>25.468961087858858</v>
      </c>
      <c r="X2769" s="188">
        <f t="shared" si="1580"/>
        <v>29.427220178673721</v>
      </c>
      <c r="Y2769" s="473">
        <f t="shared" si="1580"/>
        <v>31.388498988727271</v>
      </c>
      <c r="Z2769" s="188">
        <f t="shared" si="1580"/>
        <v>30.196664040058764</v>
      </c>
      <c r="AA2769" s="188">
        <f t="shared" si="1580"/>
        <v>27.124427844105337</v>
      </c>
      <c r="AB2769" s="455">
        <f t="shared" si="1580"/>
        <v>25.223331581720331</v>
      </c>
      <c r="AC2769" s="114">
        <f>AVERAGE(E2769:AB2769)</f>
        <v>23.03145788327971</v>
      </c>
      <c r="AD2769" s="80">
        <f>(AC2765-AC2769)/AC2765</f>
        <v>-1.2371775089218037E-2</v>
      </c>
      <c r="AE2769" s="81"/>
      <c r="AF2769" s="82"/>
      <c r="AJ2769" s="14"/>
      <c r="AK2769" s="14"/>
      <c r="AL2769" s="15"/>
      <c r="AM2769" s="14"/>
      <c r="AN2769" s="460"/>
      <c r="AO2769" s="460"/>
    </row>
    <row r="2770" spans="1:42">
      <c r="A2770" s="3167" t="s">
        <v>442</v>
      </c>
      <c r="B2770" s="3143" t="s">
        <v>443</v>
      </c>
      <c r="C2770" s="130" t="s">
        <v>17</v>
      </c>
      <c r="D2770" s="118" t="s">
        <v>131</v>
      </c>
      <c r="E2770" s="357">
        <f t="shared" ref="E2770:AB2770" si="1581">(E2774-D2774)*$AE2770*$AF2770</f>
        <v>608.00000000000409</v>
      </c>
      <c r="F2770" s="353">
        <f t="shared" si="1581"/>
        <v>572.00000000000273</v>
      </c>
      <c r="G2770" s="353">
        <f t="shared" si="1581"/>
        <v>555.99999999998317</v>
      </c>
      <c r="H2770" s="494">
        <f t="shared" si="1581"/>
        <v>516.00000000001955</v>
      </c>
      <c r="I2770" s="353">
        <f t="shared" si="1581"/>
        <v>536.00000000000136</v>
      </c>
      <c r="J2770" s="353">
        <f t="shared" si="1581"/>
        <v>627.9999999999859</v>
      </c>
      <c r="K2770" s="353">
        <f t="shared" si="1581"/>
        <v>720.00000000002728</v>
      </c>
      <c r="L2770" s="353">
        <f t="shared" si="1581"/>
        <v>704.00000000000773</v>
      </c>
      <c r="M2770" s="353">
        <f t="shared" si="1581"/>
        <v>827.99999999997453</v>
      </c>
      <c r="N2770" s="494">
        <f t="shared" si="1581"/>
        <v>740.00000000000909</v>
      </c>
      <c r="O2770" s="353">
        <f t="shared" si="1581"/>
        <v>795.99999999999227</v>
      </c>
      <c r="P2770" s="353">
        <f t="shared" si="1581"/>
        <v>776.00000000001046</v>
      </c>
      <c r="Q2770" s="353">
        <f t="shared" si="1581"/>
        <v>827.99999999997453</v>
      </c>
      <c r="R2770" s="353">
        <f t="shared" si="1581"/>
        <v>795.99999999999227</v>
      </c>
      <c r="S2770" s="353">
        <f t="shared" si="1581"/>
        <v>792.00000000003001</v>
      </c>
      <c r="T2770" s="353">
        <f t="shared" si="1581"/>
        <v>740.00000000000909</v>
      </c>
      <c r="U2770" s="353">
        <f t="shared" si="1581"/>
        <v>847.99999999995634</v>
      </c>
      <c r="V2770" s="523">
        <f t="shared" si="1581"/>
        <v>868.00000000005184</v>
      </c>
      <c r="W2770" s="353">
        <f t="shared" si="1581"/>
        <v>923.99999999997817</v>
      </c>
      <c r="X2770" s="353">
        <f t="shared" si="1581"/>
        <v>923.99999999997817</v>
      </c>
      <c r="Y2770" s="494">
        <f t="shared" si="1581"/>
        <v>1016.0000000000196</v>
      </c>
      <c r="Z2770" s="353">
        <f t="shared" si="1581"/>
        <v>923.99999999997817</v>
      </c>
      <c r="AA2770" s="353">
        <f t="shared" si="1581"/>
        <v>0</v>
      </c>
      <c r="AB2770" s="674">
        <f t="shared" si="1581"/>
        <v>0</v>
      </c>
      <c r="AC2770" s="140">
        <f>SUM(E2770:AB2770)</f>
        <v>16639.999999999985</v>
      </c>
      <c r="AD2770" s="72"/>
      <c r="AE2770" s="73">
        <v>100</v>
      </c>
      <c r="AF2770" s="74">
        <v>40</v>
      </c>
      <c r="AJ2770" s="565"/>
      <c r="AK2770" s="566"/>
      <c r="AL2770" s="565"/>
      <c r="AM2770" s="15"/>
      <c r="AN2770" s="460"/>
      <c r="AO2770" s="460"/>
    </row>
    <row r="2771" spans="1:42">
      <c r="A2771" s="3168"/>
      <c r="B2771" s="3144"/>
      <c r="C2771" s="128" t="s">
        <v>19</v>
      </c>
      <c r="D2771" s="113" t="s">
        <v>131</v>
      </c>
      <c r="E2771" s="339">
        <f t="shared" ref="E2771:AB2771" si="1582">(E2775-D2775)*$AE2770*$AF2770</f>
        <v>220.00000000116415</v>
      </c>
      <c r="F2771" s="340">
        <f t="shared" si="1582"/>
        <v>207.99999999871943</v>
      </c>
      <c r="G2771" s="340">
        <f t="shared" si="1582"/>
        <v>195.99999999991269</v>
      </c>
      <c r="H2771" s="469">
        <f t="shared" si="1582"/>
        <v>188.00000000192085</v>
      </c>
      <c r="I2771" s="340">
        <f t="shared" si="1582"/>
        <v>191.99999999909778</v>
      </c>
      <c r="J2771" s="340">
        <f t="shared" si="1582"/>
        <v>227.99999999915599</v>
      </c>
      <c r="K2771" s="340">
        <f t="shared" si="1582"/>
        <v>259.99999999839929</v>
      </c>
      <c r="L2771" s="340">
        <f t="shared" si="1582"/>
        <v>252.00000000040745</v>
      </c>
      <c r="M2771" s="340">
        <f t="shared" si="1582"/>
        <v>300.00000000291038</v>
      </c>
      <c r="N2771" s="469">
        <f t="shared" si="1582"/>
        <v>268.0000000000291</v>
      </c>
      <c r="O2771" s="340">
        <f t="shared" si="1582"/>
        <v>283.99999999965075</v>
      </c>
      <c r="P2771" s="340">
        <f t="shared" si="1582"/>
        <v>279.99999999883585</v>
      </c>
      <c r="Q2771" s="340">
        <f t="shared" si="1582"/>
        <v>299.9999999992724</v>
      </c>
      <c r="R2771" s="340">
        <f t="shared" si="1582"/>
        <v>288.00000000046566</v>
      </c>
      <c r="S2771" s="340">
        <f t="shared" si="1582"/>
        <v>283.99999999965075</v>
      </c>
      <c r="T2771" s="340">
        <f t="shared" si="1582"/>
        <v>268.0000000000291</v>
      </c>
      <c r="U2771" s="340">
        <f t="shared" si="1582"/>
        <v>304.00000000008731</v>
      </c>
      <c r="V2771" s="505">
        <f t="shared" si="1582"/>
        <v>315.99999999889405</v>
      </c>
      <c r="W2771" s="340">
        <f t="shared" si="1582"/>
        <v>332.00000000215368</v>
      </c>
      <c r="X2771" s="340">
        <f t="shared" si="1582"/>
        <v>331.9999999985157</v>
      </c>
      <c r="Y2771" s="469">
        <f t="shared" si="1582"/>
        <v>368.00000000221189</v>
      </c>
      <c r="Z2771" s="340">
        <f t="shared" si="1582"/>
        <v>331.9999999985157</v>
      </c>
      <c r="AA2771" s="340">
        <f t="shared" si="1582"/>
        <v>0</v>
      </c>
      <c r="AB2771" s="452">
        <f t="shared" si="1582"/>
        <v>0</v>
      </c>
      <c r="AC2771" s="112">
        <f>SUM(E2771:AB2771)</f>
        <v>6000</v>
      </c>
      <c r="AD2771" s="75"/>
      <c r="AE2771" s="161"/>
      <c r="AF2771" s="76"/>
      <c r="AJ2771" s="15"/>
      <c r="AK2771" s="15"/>
      <c r="AL2771" s="15"/>
      <c r="AM2771" s="15"/>
      <c r="AN2771" s="460"/>
      <c r="AO2771" s="460"/>
    </row>
    <row r="2772" spans="1:42">
      <c r="A2772" s="3168"/>
      <c r="B2772" s="3144"/>
      <c r="C2772" s="128" t="s">
        <v>20</v>
      </c>
      <c r="D2772" s="113" t="s">
        <v>64</v>
      </c>
      <c r="E2772" s="1797">
        <v>33</v>
      </c>
      <c r="F2772" s="1797">
        <v>31</v>
      </c>
      <c r="G2772" s="1797">
        <v>30</v>
      </c>
      <c r="H2772" s="499">
        <v>28</v>
      </c>
      <c r="I2772" s="1797">
        <v>29</v>
      </c>
      <c r="J2772" s="1797">
        <v>34</v>
      </c>
      <c r="K2772" s="1797">
        <v>39</v>
      </c>
      <c r="L2772" s="1797">
        <v>38</v>
      </c>
      <c r="M2772" s="1797">
        <v>45</v>
      </c>
      <c r="N2772" s="499">
        <v>40</v>
      </c>
      <c r="O2772" s="1797">
        <v>43</v>
      </c>
      <c r="P2772" s="1797">
        <v>42</v>
      </c>
      <c r="Q2772" s="1797">
        <v>45</v>
      </c>
      <c r="R2772" s="1797">
        <v>43</v>
      </c>
      <c r="S2772" s="1797">
        <v>43</v>
      </c>
      <c r="T2772" s="1797">
        <v>40</v>
      </c>
      <c r="U2772" s="1797">
        <v>46</v>
      </c>
      <c r="V2772" s="1825">
        <v>47</v>
      </c>
      <c r="W2772" s="1797">
        <v>50</v>
      </c>
      <c r="X2772" s="1790">
        <v>50</v>
      </c>
      <c r="Y2772" s="474">
        <v>55</v>
      </c>
      <c r="Z2772" s="1790">
        <v>50</v>
      </c>
      <c r="AA2772" s="1790">
        <v>0</v>
      </c>
      <c r="AB2772" s="1824">
        <v>0</v>
      </c>
      <c r="AC2772" s="112">
        <f>AVERAGE(E2772:AB2772)</f>
        <v>37.541666666666664</v>
      </c>
      <c r="AD2772" s="78"/>
      <c r="AE2772" s="78"/>
      <c r="AF2772" s="79"/>
      <c r="AJ2772" s="15"/>
      <c r="AK2772" s="15"/>
      <c r="AL2772" s="15"/>
      <c r="AM2772" s="15"/>
      <c r="AN2772" s="460"/>
      <c r="AO2772" s="460"/>
    </row>
    <row r="2773" spans="1:42" ht="16.5" thickBot="1">
      <c r="A2773" s="3169"/>
      <c r="B2773" s="3150"/>
      <c r="C2773" s="128" t="s">
        <v>22</v>
      </c>
      <c r="D2773" s="113"/>
      <c r="E2773" s="345">
        <f>E2771/E2770</f>
        <v>0.36184210526507016</v>
      </c>
      <c r="F2773" s="346">
        <f t="shared" ref="F2773:AB2773" si="1583">F2771/F2770</f>
        <v>0.36363636363412316</v>
      </c>
      <c r="G2773" s="346">
        <f t="shared" si="1583"/>
        <v>0.35251798561136444</v>
      </c>
      <c r="H2773" s="471">
        <f t="shared" si="1583"/>
        <v>0.36434108527502662</v>
      </c>
      <c r="I2773" s="346">
        <f t="shared" si="1583"/>
        <v>0.35820895522219642</v>
      </c>
      <c r="J2773" s="346">
        <f t="shared" si="1583"/>
        <v>0.36305732483942854</v>
      </c>
      <c r="K2773" s="346">
        <f t="shared" si="1583"/>
        <v>0.36111111110887423</v>
      </c>
      <c r="L2773" s="346">
        <f t="shared" si="1583"/>
        <v>0.35795454545512029</v>
      </c>
      <c r="M2773" s="346">
        <f t="shared" si="1583"/>
        <v>0.36231884058323627</v>
      </c>
      <c r="N2773" s="471">
        <f t="shared" si="1583"/>
        <v>0.36216216216219704</v>
      </c>
      <c r="O2773" s="346">
        <f t="shared" si="1583"/>
        <v>0.35678391959755468</v>
      </c>
      <c r="P2773" s="346">
        <f t="shared" si="1583"/>
        <v>0.36082474226653616</v>
      </c>
      <c r="Q2773" s="346">
        <f t="shared" si="1583"/>
        <v>0.36231884057884256</v>
      </c>
      <c r="R2773" s="346">
        <f t="shared" si="1583"/>
        <v>0.36180904522671919</v>
      </c>
      <c r="S2773" s="346">
        <f t="shared" si="1583"/>
        <v>0.35858585858540404</v>
      </c>
      <c r="T2773" s="346">
        <f t="shared" si="1583"/>
        <v>0.36216216216219704</v>
      </c>
      <c r="U2773" s="346">
        <f t="shared" si="1583"/>
        <v>0.35849056603785728</v>
      </c>
      <c r="V2773" s="507">
        <f t="shared" si="1583"/>
        <v>0.36405529953787463</v>
      </c>
      <c r="W2773" s="346">
        <f t="shared" si="1583"/>
        <v>0.35930735930969865</v>
      </c>
      <c r="X2773" s="346">
        <f t="shared" si="1583"/>
        <v>0.35930735930576141</v>
      </c>
      <c r="Y2773" s="471">
        <f t="shared" si="1583"/>
        <v>0.36220472441161888</v>
      </c>
      <c r="Z2773" s="346">
        <f t="shared" si="1583"/>
        <v>0.35930735930576141</v>
      </c>
      <c r="AA2773" s="346" t="e">
        <f t="shared" si="1583"/>
        <v>#DIV/0!</v>
      </c>
      <c r="AB2773" s="371" t="e">
        <f t="shared" si="1583"/>
        <v>#DIV/0!</v>
      </c>
      <c r="AC2773" s="568" t="e">
        <f>MAX(E2773:AB2773)</f>
        <v>#DIV/0!</v>
      </c>
      <c r="AD2773" s="75"/>
      <c r="AE2773" s="161"/>
      <c r="AF2773" s="76"/>
      <c r="AJ2773" s="15"/>
      <c r="AK2773" s="15"/>
      <c r="AL2773" s="15"/>
      <c r="AM2773" s="15"/>
      <c r="AN2773" s="460"/>
      <c r="AO2773" s="460"/>
    </row>
    <row r="2774" spans="1:42" hidden="1">
      <c r="A2774" s="2621"/>
      <c r="B2774" s="2624"/>
      <c r="C2774" s="129" t="s">
        <v>133</v>
      </c>
      <c r="D2774" s="113">
        <v>106.47</v>
      </c>
      <c r="E2774" s="342">
        <v>106.622</v>
      </c>
      <c r="F2774" s="343">
        <v>106.765</v>
      </c>
      <c r="G2774" s="343">
        <v>106.904</v>
      </c>
      <c r="H2774" s="466">
        <v>107.033</v>
      </c>
      <c r="I2774" s="343">
        <v>107.167</v>
      </c>
      <c r="J2774" s="343">
        <v>107.324</v>
      </c>
      <c r="K2774" s="343">
        <v>107.504</v>
      </c>
      <c r="L2774" s="343">
        <v>107.68</v>
      </c>
      <c r="M2774" s="343">
        <v>107.887</v>
      </c>
      <c r="N2774" s="466">
        <v>108.072</v>
      </c>
      <c r="O2774" s="343">
        <v>108.271</v>
      </c>
      <c r="P2774" s="343">
        <v>108.465</v>
      </c>
      <c r="Q2774" s="343">
        <v>108.672</v>
      </c>
      <c r="R2774" s="343">
        <v>108.871</v>
      </c>
      <c r="S2774" s="343">
        <v>109.069</v>
      </c>
      <c r="T2774" s="343">
        <v>109.254</v>
      </c>
      <c r="U2774" s="343">
        <v>109.46599999999999</v>
      </c>
      <c r="V2774" s="502">
        <v>109.68300000000001</v>
      </c>
      <c r="W2774" s="343">
        <v>109.914</v>
      </c>
      <c r="X2774" s="343">
        <v>110.145</v>
      </c>
      <c r="Y2774" s="466">
        <v>110.399</v>
      </c>
      <c r="Z2774" s="343">
        <v>110.63</v>
      </c>
      <c r="AA2774" s="343">
        <v>110.63</v>
      </c>
      <c r="AB2774" s="1082">
        <v>110.63</v>
      </c>
      <c r="AC2774" s="113"/>
      <c r="AD2774" s="75"/>
      <c r="AE2774" s="161"/>
      <c r="AF2774" s="76"/>
      <c r="AJ2774" s="15"/>
      <c r="AK2774" s="15"/>
      <c r="AL2774" s="15"/>
      <c r="AM2774" s="15"/>
      <c r="AN2774" s="460"/>
      <c r="AO2774" s="460"/>
    </row>
    <row r="2775" spans="1:42" s="190" customFormat="1" hidden="1">
      <c r="A2775" s="2621"/>
      <c r="B2775" s="2624"/>
      <c r="C2775" s="129" t="s">
        <v>134</v>
      </c>
      <c r="D2775" s="113">
        <v>7224.5</v>
      </c>
      <c r="E2775" s="342">
        <v>7224.5550000000003</v>
      </c>
      <c r="F2775" s="343">
        <v>7224.607</v>
      </c>
      <c r="G2775" s="343">
        <v>7224.6559999999999</v>
      </c>
      <c r="H2775" s="466">
        <v>7224.7030000000004</v>
      </c>
      <c r="I2775" s="343">
        <v>7224.7510000000002</v>
      </c>
      <c r="J2775" s="343">
        <v>7224.808</v>
      </c>
      <c r="K2775" s="343">
        <v>7224.8729999999996</v>
      </c>
      <c r="L2775" s="343">
        <v>7224.9359999999997</v>
      </c>
      <c r="M2775" s="343">
        <v>7225.0110000000004</v>
      </c>
      <c r="N2775" s="466">
        <v>7225.0780000000004</v>
      </c>
      <c r="O2775" s="343">
        <v>7225.1490000000003</v>
      </c>
      <c r="P2775" s="343">
        <v>7225.2190000000001</v>
      </c>
      <c r="Q2775" s="343">
        <v>7225.2939999999999</v>
      </c>
      <c r="R2775" s="343">
        <v>7225.366</v>
      </c>
      <c r="S2775" s="343">
        <v>7225.4369999999999</v>
      </c>
      <c r="T2775" s="343">
        <v>7225.5039999999999</v>
      </c>
      <c r="U2775" s="343">
        <v>7225.58</v>
      </c>
      <c r="V2775" s="502">
        <v>7225.6589999999997</v>
      </c>
      <c r="W2775" s="343">
        <v>7225.7420000000002</v>
      </c>
      <c r="X2775" s="343">
        <v>7225.8249999999998</v>
      </c>
      <c r="Y2775" s="466">
        <v>7225.9170000000004</v>
      </c>
      <c r="Z2775" s="343">
        <v>7226</v>
      </c>
      <c r="AA2775" s="343">
        <v>7226</v>
      </c>
      <c r="AB2775" s="1082">
        <v>7226</v>
      </c>
      <c r="AC2775" s="113"/>
      <c r="AD2775" s="75" t="s">
        <v>434</v>
      </c>
      <c r="AE2775" s="161"/>
      <c r="AF2775" s="76"/>
      <c r="AH2775" s="980"/>
      <c r="AI2775" s="981"/>
      <c r="AJ2775" s="981"/>
      <c r="AK2775" s="981"/>
      <c r="AL2775" s="982"/>
      <c r="AM2775" s="982"/>
      <c r="AN2775" s="198"/>
      <c r="AO2775" s="198"/>
      <c r="AP2775" s="198"/>
    </row>
    <row r="2776" spans="1:42" ht="16.5" hidden="1" thickBot="1">
      <c r="A2776" s="3223" t="s">
        <v>50</v>
      </c>
      <c r="B2776" s="3224"/>
      <c r="C2776" s="3225"/>
      <c r="D2776" s="119"/>
      <c r="E2776" s="187">
        <f>SQRT(E2770*E2770+E2771*E2771)/E2748/1.73</f>
        <v>35.35902615504525</v>
      </c>
      <c r="F2776" s="188">
        <f t="shared" ref="F2776:AB2776" si="1584">SQRT(F2770*F2770+F2771*F2771)/F2748/1.73</f>
        <v>33.096666939841185</v>
      </c>
      <c r="G2776" s="188">
        <f t="shared" si="1584"/>
        <v>32.117993729440528</v>
      </c>
      <c r="H2776" s="473">
        <f t="shared" si="1584"/>
        <v>29.835130205056451</v>
      </c>
      <c r="I2776" s="188">
        <f t="shared" si="1584"/>
        <v>30.959956669517275</v>
      </c>
      <c r="J2776" s="188">
        <f t="shared" si="1584"/>
        <v>36.570972134815527</v>
      </c>
      <c r="K2776" s="188">
        <f t="shared" si="1584"/>
        <v>41.942107134189932</v>
      </c>
      <c r="L2776" s="188">
        <f t="shared" si="1584"/>
        <v>41.281904889333212</v>
      </c>
      <c r="M2776" s="188">
        <f t="shared" si="1584"/>
        <v>49.18446680252373</v>
      </c>
      <c r="N2776" s="473">
        <f t="shared" si="1584"/>
        <v>44.168300243849849</v>
      </c>
      <c r="O2776" s="188">
        <f t="shared" si="1584"/>
        <v>47.568040997608016</v>
      </c>
      <c r="P2776" s="188">
        <f t="shared" si="1584"/>
        <v>46.162773139316293</v>
      </c>
      <c r="Q2776" s="188">
        <f t="shared" si="1584"/>
        <v>49.327444903624432</v>
      </c>
      <c r="R2776" s="188">
        <f t="shared" si="1584"/>
        <v>47.184724221009695</v>
      </c>
      <c r="S2776" s="188">
        <f t="shared" si="1584"/>
        <v>46.854211584449672</v>
      </c>
      <c r="T2776" s="188">
        <f t="shared" si="1584"/>
        <v>43.785706690245767</v>
      </c>
      <c r="U2776" s="188">
        <f t="shared" si="1584"/>
        <v>50.069144545163411</v>
      </c>
      <c r="V2776" s="509">
        <f t="shared" si="1584"/>
        <v>51.144528754376417</v>
      </c>
      <c r="W2776" s="188">
        <f t="shared" si="1584"/>
        <v>54.36156051045301</v>
      </c>
      <c r="X2776" s="188">
        <f t="shared" si="1584"/>
        <v>54.309539878317551</v>
      </c>
      <c r="Y2776" s="473">
        <f t="shared" si="1584"/>
        <v>59.715095773918001</v>
      </c>
      <c r="Z2776" s="188">
        <f t="shared" si="1584"/>
        <v>54.10244916381491</v>
      </c>
      <c r="AA2776" s="188">
        <f t="shared" si="1584"/>
        <v>0</v>
      </c>
      <c r="AB2776" s="455">
        <f t="shared" si="1584"/>
        <v>0</v>
      </c>
      <c r="AC2776" s="114">
        <f>AVERAGE(E2776:AB2776)</f>
        <v>40.795906044412924</v>
      </c>
      <c r="AD2776" s="80">
        <f>(AC2772-AC2776)/AC2772</f>
        <v>-8.6683401848956967E-2</v>
      </c>
      <c r="AE2776" s="81"/>
      <c r="AF2776" s="82"/>
      <c r="AJ2776" s="14"/>
      <c r="AK2776" s="14"/>
      <c r="AL2776" s="15"/>
      <c r="AM2776" s="14"/>
      <c r="AN2776" s="460"/>
      <c r="AO2776" s="460"/>
    </row>
    <row r="2777" spans="1:42">
      <c r="A2777" s="3167" t="s">
        <v>444</v>
      </c>
      <c r="B2777" s="3143" t="s">
        <v>445</v>
      </c>
      <c r="C2777" s="126" t="s">
        <v>17</v>
      </c>
      <c r="D2777" s="118" t="s">
        <v>131</v>
      </c>
      <c r="E2777" s="338">
        <f t="shared" ref="E2777:AB2777" si="1585">(E2781-D2781)*$AE2777*$AF2777</f>
        <v>297.00000000048021</v>
      </c>
      <c r="F2777" s="73">
        <f t="shared" si="1585"/>
        <v>276.00000000165892</v>
      </c>
      <c r="G2777" s="73">
        <f t="shared" si="1585"/>
        <v>260.99999999860302</v>
      </c>
      <c r="H2777" s="468">
        <f t="shared" si="1585"/>
        <v>263.9999999992142</v>
      </c>
      <c r="I2777" s="73">
        <f t="shared" si="1585"/>
        <v>243.0000000003929</v>
      </c>
      <c r="J2777" s="73">
        <f t="shared" si="1585"/>
        <v>312.00000000353612</v>
      </c>
      <c r="K2777" s="73">
        <f t="shared" si="1585"/>
        <v>329.99999999628926</v>
      </c>
      <c r="L2777" s="73">
        <f t="shared" si="1585"/>
        <v>333.00000000235741</v>
      </c>
      <c r="M2777" s="73">
        <f t="shared" si="1585"/>
        <v>381.00000000122236</v>
      </c>
      <c r="N2777" s="468">
        <f t="shared" si="1585"/>
        <v>347.99999999995634</v>
      </c>
      <c r="O2777" s="73">
        <f t="shared" si="1585"/>
        <v>383.99999999637657</v>
      </c>
      <c r="P2777" s="73">
        <f t="shared" si="1585"/>
        <v>347.99999999995634</v>
      </c>
      <c r="Q2777" s="73">
        <f t="shared" si="1585"/>
        <v>417.00000000309956</v>
      </c>
      <c r="R2777" s="73">
        <f t="shared" si="1585"/>
        <v>402.00000000004366</v>
      </c>
      <c r="S2777" s="73">
        <f t="shared" si="1585"/>
        <v>381.00000000122236</v>
      </c>
      <c r="T2777" s="73">
        <f t="shared" si="1585"/>
        <v>365.99999999816646</v>
      </c>
      <c r="U2777" s="73">
        <f t="shared" si="1585"/>
        <v>402.00000000004366</v>
      </c>
      <c r="V2777" s="504">
        <f t="shared" si="1585"/>
        <v>398.99999999943248</v>
      </c>
      <c r="W2777" s="73">
        <f t="shared" si="1585"/>
        <v>452.99999999951979</v>
      </c>
      <c r="X2777" s="73">
        <f t="shared" si="1585"/>
        <v>452.99999999951979</v>
      </c>
      <c r="Y2777" s="468">
        <f t="shared" si="1585"/>
        <v>452.99999999951979</v>
      </c>
      <c r="Z2777" s="73">
        <f t="shared" si="1585"/>
        <v>486.0000000007858</v>
      </c>
      <c r="AA2777" s="73">
        <f t="shared" si="1585"/>
        <v>452.99999999951979</v>
      </c>
      <c r="AB2777" s="451">
        <f t="shared" si="1585"/>
        <v>347.99999999995634</v>
      </c>
      <c r="AC2777" s="111">
        <f>SUM(E2777:AB2777)</f>
        <v>8790.0000000008731</v>
      </c>
      <c r="AD2777" s="72"/>
      <c r="AE2777" s="73">
        <v>100</v>
      </c>
      <c r="AF2777" s="74">
        <v>30</v>
      </c>
      <c r="AJ2777" s="565"/>
      <c r="AK2777" s="566"/>
      <c r="AL2777" s="565"/>
      <c r="AM2777" s="15"/>
      <c r="AN2777" s="460"/>
      <c r="AO2777" s="460"/>
    </row>
    <row r="2778" spans="1:42">
      <c r="A2778" s="3168"/>
      <c r="B2778" s="3144"/>
      <c r="C2778" s="128" t="s">
        <v>19</v>
      </c>
      <c r="D2778" s="113" t="s">
        <v>131</v>
      </c>
      <c r="E2778" s="339">
        <f t="shared" ref="E2778:AB2778" si="1586">(E2782-D2782)*$AE2777*$AF2777</f>
        <v>104.99999999956344</v>
      </c>
      <c r="F2778" s="340">
        <f t="shared" si="1586"/>
        <v>101.99999999895226</v>
      </c>
      <c r="G2778" s="340">
        <f t="shared" si="1586"/>
        <v>92.999999999847205</v>
      </c>
      <c r="H2778" s="469">
        <f t="shared" si="1586"/>
        <v>92.999999999847205</v>
      </c>
      <c r="I2778" s="340">
        <f t="shared" si="1586"/>
        <v>87.000000001353328</v>
      </c>
      <c r="J2778" s="340">
        <f t="shared" si="1586"/>
        <v>113.9999999986685</v>
      </c>
      <c r="K2778" s="340">
        <f t="shared" si="1586"/>
        <v>117.00000000200816</v>
      </c>
      <c r="L2778" s="340">
        <f t="shared" si="1586"/>
        <v>119.99999999989086</v>
      </c>
      <c r="M2778" s="340">
        <f t="shared" si="1586"/>
        <v>134.99999999748979</v>
      </c>
      <c r="N2778" s="469">
        <f t="shared" si="1586"/>
        <v>126.00000000111322</v>
      </c>
      <c r="O2778" s="340">
        <f t="shared" si="1586"/>
        <v>138.00000000082946</v>
      </c>
      <c r="P2778" s="340">
        <f t="shared" si="1586"/>
        <v>123.00000000050204</v>
      </c>
      <c r="Q2778" s="340">
        <f t="shared" si="1586"/>
        <v>149.99999999781721</v>
      </c>
      <c r="R2778" s="340">
        <f t="shared" si="1586"/>
        <v>144.00000000205182</v>
      </c>
      <c r="S2778" s="340">
        <f t="shared" si="1586"/>
        <v>137.99999999810098</v>
      </c>
      <c r="T2778" s="340">
        <f t="shared" si="1586"/>
        <v>129.0000000017244</v>
      </c>
      <c r="U2778" s="340">
        <f t="shared" si="1586"/>
        <v>143.99999999932334</v>
      </c>
      <c r="V2778" s="505">
        <f t="shared" si="1586"/>
        <v>143.99999999932334</v>
      </c>
      <c r="W2778" s="340">
        <f t="shared" si="1586"/>
        <v>162.00000000026193</v>
      </c>
      <c r="X2778" s="340">
        <f t="shared" si="1586"/>
        <v>162.00000000026193</v>
      </c>
      <c r="Y2778" s="469">
        <f t="shared" si="1586"/>
        <v>162.00000000026193</v>
      </c>
      <c r="Z2778" s="340">
        <f t="shared" si="1586"/>
        <v>173.99999999997817</v>
      </c>
      <c r="AA2778" s="340">
        <f t="shared" si="1586"/>
        <v>162.00000000026193</v>
      </c>
      <c r="AB2778" s="452">
        <f t="shared" si="1586"/>
        <v>125.99999999838474</v>
      </c>
      <c r="AC2778" s="112">
        <f>SUM(E2778:AB2778)</f>
        <v>3149.9999999978172</v>
      </c>
      <c r="AD2778" s="75"/>
      <c r="AE2778" s="161"/>
      <c r="AF2778" s="76"/>
      <c r="AJ2778" s="15"/>
      <c r="AK2778" s="15"/>
      <c r="AL2778" s="15"/>
      <c r="AM2778" s="15"/>
      <c r="AN2778" s="460"/>
      <c r="AO2778" s="460"/>
    </row>
    <row r="2779" spans="1:42">
      <c r="A2779" s="3168"/>
      <c r="B2779" s="3144"/>
      <c r="C2779" s="128" t="s">
        <v>20</v>
      </c>
      <c r="D2779" s="113" t="s">
        <v>64</v>
      </c>
      <c r="E2779" s="1797">
        <v>17</v>
      </c>
      <c r="F2779" s="1797">
        <v>16</v>
      </c>
      <c r="G2779" s="1797">
        <v>15</v>
      </c>
      <c r="H2779" s="499">
        <v>15</v>
      </c>
      <c r="I2779" s="1797">
        <v>14</v>
      </c>
      <c r="J2779" s="1797">
        <v>18</v>
      </c>
      <c r="K2779" s="1797">
        <v>19</v>
      </c>
      <c r="L2779" s="1797">
        <v>19</v>
      </c>
      <c r="M2779" s="1797">
        <v>22</v>
      </c>
      <c r="N2779" s="499">
        <v>20</v>
      </c>
      <c r="O2779" s="1797">
        <v>22</v>
      </c>
      <c r="P2779" s="1797">
        <v>20</v>
      </c>
      <c r="Q2779" s="1797">
        <v>24</v>
      </c>
      <c r="R2779" s="1797">
        <v>23</v>
      </c>
      <c r="S2779" s="1797">
        <v>22</v>
      </c>
      <c r="T2779" s="1797">
        <v>21</v>
      </c>
      <c r="U2779" s="1797">
        <v>23</v>
      </c>
      <c r="V2779" s="1825">
        <v>23</v>
      </c>
      <c r="W2779" s="1797">
        <v>26</v>
      </c>
      <c r="X2779" s="1797">
        <v>26</v>
      </c>
      <c r="Y2779" s="499">
        <v>26</v>
      </c>
      <c r="Z2779" s="1797">
        <v>28</v>
      </c>
      <c r="AA2779" s="1797">
        <v>26</v>
      </c>
      <c r="AB2779" s="1831">
        <v>20</v>
      </c>
      <c r="AC2779" s="112">
        <f>AVERAGE(E2779:AB2779)</f>
        <v>21.041666666666668</v>
      </c>
      <c r="AD2779" s="78"/>
      <c r="AE2779" s="78"/>
      <c r="AF2779" s="79"/>
      <c r="AJ2779" s="15"/>
      <c r="AK2779" s="15"/>
      <c r="AL2779" s="15"/>
      <c r="AM2779" s="15"/>
      <c r="AN2779" s="460"/>
      <c r="AO2779" s="460"/>
    </row>
    <row r="2780" spans="1:42" ht="16.5" thickBot="1">
      <c r="A2780" s="3324"/>
      <c r="B2780" s="3145"/>
      <c r="C2780" s="131" t="s">
        <v>22</v>
      </c>
      <c r="D2780" s="119"/>
      <c r="E2780" s="349">
        <f>E2778/E2777</f>
        <v>0.353535353533312</v>
      </c>
      <c r="F2780" s="350">
        <f t="shared" ref="F2780:AB2780" si="1587">F2778/F2777</f>
        <v>0.36956521738528691</v>
      </c>
      <c r="G2780" s="350">
        <f t="shared" si="1587"/>
        <v>0.35632183908178156</v>
      </c>
      <c r="H2780" s="484">
        <f t="shared" si="1587"/>
        <v>0.35227272727319703</v>
      </c>
      <c r="I2780" s="350">
        <f t="shared" si="1587"/>
        <v>0.35802469136301507</v>
      </c>
      <c r="J2780" s="350">
        <f t="shared" si="1587"/>
        <v>0.36538461537620659</v>
      </c>
      <c r="K2780" s="350">
        <f t="shared" si="1587"/>
        <v>0.35454545455552666</v>
      </c>
      <c r="L2780" s="350">
        <f t="shared" si="1587"/>
        <v>0.36036036035748154</v>
      </c>
      <c r="M2780" s="350">
        <f t="shared" si="1587"/>
        <v>0.35433070865369204</v>
      </c>
      <c r="N2780" s="484">
        <f t="shared" si="1587"/>
        <v>0.36206896552048573</v>
      </c>
      <c r="O2780" s="350">
        <f t="shared" si="1587"/>
        <v>0.35937500000555112</v>
      </c>
      <c r="P2780" s="350">
        <f t="shared" si="1587"/>
        <v>0.35344827586355593</v>
      </c>
      <c r="Q2780" s="350">
        <f t="shared" si="1587"/>
        <v>0.35971223020791909</v>
      </c>
      <c r="R2780" s="350">
        <f t="shared" si="1587"/>
        <v>0.35820895522894575</v>
      </c>
      <c r="S2780" s="350">
        <f t="shared" si="1587"/>
        <v>0.36220472440330242</v>
      </c>
      <c r="T2780" s="350">
        <f t="shared" si="1587"/>
        <v>0.35245901639991983</v>
      </c>
      <c r="U2780" s="350">
        <f t="shared" si="1587"/>
        <v>0.35820895522215845</v>
      </c>
      <c r="V2780" s="521">
        <f t="shared" si="1587"/>
        <v>0.36090225563791517</v>
      </c>
      <c r="W2780" s="350">
        <f t="shared" si="1587"/>
        <v>0.35761589404069244</v>
      </c>
      <c r="X2780" s="350">
        <f t="shared" si="1587"/>
        <v>0.35761589404069244</v>
      </c>
      <c r="Y2780" s="484">
        <f t="shared" si="1587"/>
        <v>0.35761589404069244</v>
      </c>
      <c r="Z2780" s="350">
        <f t="shared" si="1587"/>
        <v>0.35802469135740089</v>
      </c>
      <c r="AA2780" s="350">
        <f t="shared" si="1587"/>
        <v>0.35761589404069244</v>
      </c>
      <c r="AB2780" s="1007">
        <f t="shared" si="1587"/>
        <v>0.36206896551264522</v>
      </c>
      <c r="AC2780" s="591">
        <f>MAX(E2780:AB2780)</f>
        <v>0.36956521738528691</v>
      </c>
      <c r="AD2780" s="75"/>
      <c r="AE2780" s="161"/>
      <c r="AF2780" s="76"/>
      <c r="AJ2780" s="15"/>
      <c r="AK2780" s="15"/>
      <c r="AL2780" s="15"/>
      <c r="AM2780" s="15"/>
      <c r="AN2780" s="460"/>
      <c r="AO2780" s="460"/>
    </row>
    <row r="2781" spans="1:42" hidden="1">
      <c r="A2781" s="2607"/>
      <c r="B2781" s="2611"/>
      <c r="C2781" s="401" t="s">
        <v>133</v>
      </c>
      <c r="D2781" s="127">
        <v>8904.0499999999993</v>
      </c>
      <c r="E2781" s="144">
        <v>8904.1489999999994</v>
      </c>
      <c r="F2781" s="142">
        <v>8904.241</v>
      </c>
      <c r="G2781" s="142">
        <v>8904.3279999999995</v>
      </c>
      <c r="H2781" s="465">
        <v>8904.4159999999993</v>
      </c>
      <c r="I2781" s="142">
        <v>8904.4969999999994</v>
      </c>
      <c r="J2781" s="142">
        <v>8904.6010000000006</v>
      </c>
      <c r="K2781" s="142">
        <v>8904.7109999999993</v>
      </c>
      <c r="L2781" s="142">
        <v>8904.8220000000001</v>
      </c>
      <c r="M2781" s="142">
        <v>8904.9490000000005</v>
      </c>
      <c r="N2781" s="465">
        <v>8905.0650000000005</v>
      </c>
      <c r="O2781" s="142">
        <v>8905.1929999999993</v>
      </c>
      <c r="P2781" s="142">
        <v>8905.3089999999993</v>
      </c>
      <c r="Q2781" s="142">
        <v>8905.4480000000003</v>
      </c>
      <c r="R2781" s="142">
        <v>8905.5820000000003</v>
      </c>
      <c r="S2781" s="142">
        <v>8905.7090000000007</v>
      </c>
      <c r="T2781" s="142">
        <v>8905.8310000000001</v>
      </c>
      <c r="U2781" s="142">
        <v>8905.9650000000001</v>
      </c>
      <c r="V2781" s="518">
        <v>8906.098</v>
      </c>
      <c r="W2781" s="142">
        <v>8906.2489999999998</v>
      </c>
      <c r="X2781" s="142">
        <v>8906.4</v>
      </c>
      <c r="Y2781" s="465">
        <v>8906.5509999999995</v>
      </c>
      <c r="Z2781" s="142">
        <v>8906.7129999999997</v>
      </c>
      <c r="AA2781" s="142">
        <v>8906.8639999999996</v>
      </c>
      <c r="AB2781" s="613">
        <v>8906.98</v>
      </c>
      <c r="AC2781" s="127"/>
      <c r="AD2781" s="75"/>
      <c r="AE2781" s="161"/>
      <c r="AF2781" s="76"/>
      <c r="AJ2781" s="15"/>
      <c r="AK2781" s="15"/>
      <c r="AL2781" s="15"/>
      <c r="AM2781" s="15"/>
      <c r="AN2781" s="460"/>
      <c r="AO2781" s="460"/>
    </row>
    <row r="2782" spans="1:42" s="190" customFormat="1" hidden="1">
      <c r="A2782" s="2621"/>
      <c r="B2782" s="2624"/>
      <c r="C2782" s="129" t="s">
        <v>134</v>
      </c>
      <c r="D2782" s="113">
        <v>7485.1</v>
      </c>
      <c r="E2782" s="342">
        <v>7485.1350000000002</v>
      </c>
      <c r="F2782" s="343">
        <v>7485.1689999999999</v>
      </c>
      <c r="G2782" s="343">
        <v>7485.2</v>
      </c>
      <c r="H2782" s="466">
        <v>7485.2309999999998</v>
      </c>
      <c r="I2782" s="343">
        <v>7485.26</v>
      </c>
      <c r="J2782" s="343">
        <v>7485.2979999999998</v>
      </c>
      <c r="K2782" s="343">
        <v>7485.3370000000004</v>
      </c>
      <c r="L2782" s="343">
        <v>7485.3770000000004</v>
      </c>
      <c r="M2782" s="343">
        <v>7485.4219999999996</v>
      </c>
      <c r="N2782" s="466">
        <v>7485.4639999999999</v>
      </c>
      <c r="O2782" s="343">
        <v>7485.51</v>
      </c>
      <c r="P2782" s="343">
        <v>7485.5510000000004</v>
      </c>
      <c r="Q2782" s="343">
        <v>7485.6009999999997</v>
      </c>
      <c r="R2782" s="343">
        <v>7485.6490000000003</v>
      </c>
      <c r="S2782" s="343">
        <v>7485.6949999999997</v>
      </c>
      <c r="T2782" s="343">
        <v>7485.7380000000003</v>
      </c>
      <c r="U2782" s="343">
        <v>7485.7860000000001</v>
      </c>
      <c r="V2782" s="502">
        <v>7485.8339999999998</v>
      </c>
      <c r="W2782" s="343">
        <v>7485.8879999999999</v>
      </c>
      <c r="X2782" s="343">
        <v>7485.942</v>
      </c>
      <c r="Y2782" s="466">
        <v>7485.9960000000001</v>
      </c>
      <c r="Z2782" s="343">
        <v>7486.0540000000001</v>
      </c>
      <c r="AA2782" s="343">
        <v>7486.1080000000002</v>
      </c>
      <c r="AB2782" s="1082">
        <v>7486.15</v>
      </c>
      <c r="AC2782" s="113"/>
      <c r="AD2782" s="75" t="s">
        <v>434</v>
      </c>
      <c r="AE2782" s="161"/>
      <c r="AF2782" s="76"/>
      <c r="AH2782" s="980"/>
      <c r="AI2782" s="981"/>
      <c r="AJ2782" s="981"/>
      <c r="AK2782" s="981"/>
      <c r="AL2782" s="982"/>
      <c r="AM2782" s="982"/>
      <c r="AN2782" s="198"/>
      <c r="AO2782" s="198"/>
      <c r="AP2782" s="198"/>
    </row>
    <row r="2783" spans="1:42" ht="16.5" hidden="1" thickBot="1">
      <c r="A2783" s="3223" t="s">
        <v>50</v>
      </c>
      <c r="B2783" s="3224"/>
      <c r="C2783" s="3225"/>
      <c r="D2783" s="119"/>
      <c r="E2783" s="187">
        <f>SQRT(E2777*E2777+E2778*E2778)/E2748/1.73</f>
        <v>17.226980350685412</v>
      </c>
      <c r="F2783" s="188">
        <f t="shared" ref="F2783:AB2783" si="1588">SQRT(F2777*F2777+F2778*F2778)/F2748/1.73</f>
        <v>16.00034780215957</v>
      </c>
      <c r="G2783" s="188">
        <f t="shared" si="1588"/>
        <v>15.095040524267347</v>
      </c>
      <c r="H2783" s="473">
        <f t="shared" si="1588"/>
        <v>15.206102420920464</v>
      </c>
      <c r="I2783" s="188">
        <f t="shared" si="1588"/>
        <v>14.035129606342359</v>
      </c>
      <c r="J2783" s="188">
        <f t="shared" si="1588"/>
        <v>18.182620251951864</v>
      </c>
      <c r="K2783" s="188">
        <f t="shared" si="1588"/>
        <v>19.183470934959164</v>
      </c>
      <c r="L2783" s="188">
        <f t="shared" si="1588"/>
        <v>19.541760513363805</v>
      </c>
      <c r="M2783" s="188">
        <f t="shared" si="1588"/>
        <v>22.574646967868318</v>
      </c>
      <c r="N2783" s="473">
        <f t="shared" si="1588"/>
        <v>20.770418784405702</v>
      </c>
      <c r="O2783" s="188">
        <f t="shared" si="1588"/>
        <v>22.966275602598845</v>
      </c>
      <c r="P2783" s="188">
        <f t="shared" si="1588"/>
        <v>20.653551196746143</v>
      </c>
      <c r="Q2783" s="188">
        <f t="shared" si="1588"/>
        <v>24.821771820548246</v>
      </c>
      <c r="R2783" s="188">
        <f t="shared" si="1588"/>
        <v>23.802146050943257</v>
      </c>
      <c r="S2783" s="188">
        <f t="shared" si="1588"/>
        <v>22.565747897236673</v>
      </c>
      <c r="T2783" s="188">
        <f t="shared" si="1588"/>
        <v>21.589695124686326</v>
      </c>
      <c r="U2783" s="188">
        <f t="shared" si="1588"/>
        <v>23.733486014206701</v>
      </c>
      <c r="V2783" s="509">
        <f t="shared" si="1588"/>
        <v>23.486247646970284</v>
      </c>
      <c r="W2783" s="188">
        <f t="shared" si="1588"/>
        <v>26.636969004828465</v>
      </c>
      <c r="X2783" s="188">
        <f t="shared" si="1588"/>
        <v>26.611479082335812</v>
      </c>
      <c r="Y2783" s="473">
        <f t="shared" si="1588"/>
        <v>26.586037897744664</v>
      </c>
      <c r="Z2783" s="188">
        <f t="shared" si="1588"/>
        <v>28.444886123003524</v>
      </c>
      <c r="AA2783" s="188">
        <f t="shared" si="1588"/>
        <v>26.309362006661228</v>
      </c>
      <c r="AB2783" s="455">
        <f t="shared" si="1588"/>
        <v>20.472278801803046</v>
      </c>
      <c r="AC2783" s="114">
        <f>AVERAGE(E2783:AB2783)</f>
        <v>21.520685517801553</v>
      </c>
      <c r="AD2783" s="80">
        <f>(AC2779-AC2783)/AC2779</f>
        <v>-2.2765252331162857E-2</v>
      </c>
      <c r="AE2783" s="81"/>
      <c r="AF2783" s="82"/>
      <c r="AJ2783" s="14"/>
      <c r="AK2783" s="14"/>
      <c r="AL2783" s="15"/>
      <c r="AM2783" s="14"/>
      <c r="AN2783" s="460"/>
      <c r="AO2783" s="460"/>
    </row>
    <row r="2784" spans="1:42">
      <c r="A2784" s="3167" t="s">
        <v>446</v>
      </c>
      <c r="B2784" s="3143" t="s">
        <v>447</v>
      </c>
      <c r="C2784" s="130" t="s">
        <v>17</v>
      </c>
      <c r="D2784" s="118" t="s">
        <v>131</v>
      </c>
      <c r="E2784" s="357">
        <f t="shared" ref="E2784:AB2784" si="1589">(E2788-D2788)*$AE2784*$AF2784</f>
        <v>116.00000000180444</v>
      </c>
      <c r="F2784" s="353">
        <f t="shared" si="1589"/>
        <v>111.99999999735155</v>
      </c>
      <c r="G2784" s="353">
        <f t="shared" si="1589"/>
        <v>116.00000000180444</v>
      </c>
      <c r="H2784" s="494">
        <f t="shared" si="1589"/>
        <v>112.00000000098953</v>
      </c>
      <c r="I2784" s="353">
        <f t="shared" si="1589"/>
        <v>155.99999999903957</v>
      </c>
      <c r="J2784" s="353">
        <f t="shared" si="1589"/>
        <v>159.99999999985448</v>
      </c>
      <c r="K2784" s="353">
        <f t="shared" si="1589"/>
        <v>128.00000000061118</v>
      </c>
      <c r="L2784" s="353">
        <f t="shared" si="1589"/>
        <v>299.9999999992724</v>
      </c>
      <c r="M2784" s="353">
        <f t="shared" si="1589"/>
        <v>256.00000000122236</v>
      </c>
      <c r="N2784" s="494">
        <f t="shared" si="1589"/>
        <v>327.9999999977008</v>
      </c>
      <c r="O2784" s="353">
        <f t="shared" si="1589"/>
        <v>312.00000000171713</v>
      </c>
      <c r="P2784" s="353">
        <f t="shared" si="1589"/>
        <v>227.99999999915599</v>
      </c>
      <c r="Q2784" s="353">
        <f t="shared" si="1589"/>
        <v>243.99999999877764</v>
      </c>
      <c r="R2784" s="353">
        <f t="shared" si="1589"/>
        <v>200.0000000007276</v>
      </c>
      <c r="S2784" s="353">
        <f t="shared" si="1589"/>
        <v>184.00000000110595</v>
      </c>
      <c r="T2784" s="353">
        <f t="shared" si="1589"/>
        <v>144.00000000023283</v>
      </c>
      <c r="U2784" s="353">
        <f t="shared" si="1589"/>
        <v>111.99999999735155</v>
      </c>
      <c r="V2784" s="523">
        <f t="shared" si="1589"/>
        <v>144.00000000023283</v>
      </c>
      <c r="W2784" s="353">
        <f t="shared" si="1589"/>
        <v>144.00000000023283</v>
      </c>
      <c r="X2784" s="353">
        <f t="shared" si="1589"/>
        <v>112.00000000098953</v>
      </c>
      <c r="Y2784" s="494">
        <f t="shared" si="1589"/>
        <v>128.00000000061118</v>
      </c>
      <c r="Z2784" s="353">
        <f t="shared" si="1589"/>
        <v>115.99999999816646</v>
      </c>
      <c r="AA2784" s="353">
        <f t="shared" si="1589"/>
        <v>112.00000000098953</v>
      </c>
      <c r="AB2784" s="674">
        <f t="shared" si="1589"/>
        <v>116.00000000180444</v>
      </c>
      <c r="AC2784" s="140">
        <f>SUM(E2784:AB2784)</f>
        <v>4080.0000000017462</v>
      </c>
      <c r="AD2784" s="72"/>
      <c r="AE2784" s="73">
        <v>100</v>
      </c>
      <c r="AF2784" s="74">
        <v>40</v>
      </c>
      <c r="AJ2784" s="565"/>
      <c r="AK2784" s="566"/>
      <c r="AL2784" s="565"/>
      <c r="AM2784" s="15"/>
      <c r="AN2784" s="460"/>
      <c r="AO2784" s="460"/>
    </row>
    <row r="2785" spans="1:42">
      <c r="A2785" s="3168"/>
      <c r="B2785" s="3144"/>
      <c r="C2785" s="128" t="s">
        <v>19</v>
      </c>
      <c r="D2785" s="113" t="s">
        <v>131</v>
      </c>
      <c r="E2785" s="339">
        <f t="shared" ref="E2785:AB2785" si="1590">(E2789-D2789)*$AE2784*$AF2784</f>
        <v>67.999999999301508</v>
      </c>
      <c r="F2785" s="340">
        <f t="shared" si="1590"/>
        <v>68.000000002939487</v>
      </c>
      <c r="G2785" s="340">
        <f t="shared" si="1590"/>
        <v>63.999999998486601</v>
      </c>
      <c r="H2785" s="469">
        <f t="shared" si="1590"/>
        <v>67.999999999301508</v>
      </c>
      <c r="I2785" s="340">
        <f t="shared" si="1590"/>
        <v>92.000000000552973</v>
      </c>
      <c r="J2785" s="340">
        <f t="shared" si="1590"/>
        <v>92.000000000552973</v>
      </c>
      <c r="K2785" s="340">
        <f t="shared" si="1590"/>
        <v>76.000000000931323</v>
      </c>
      <c r="L2785" s="340">
        <f t="shared" si="1590"/>
        <v>175.99999999947613</v>
      </c>
      <c r="M2785" s="340">
        <f t="shared" si="1590"/>
        <v>151.99999999822467</v>
      </c>
      <c r="N2785" s="469">
        <f t="shared" si="1590"/>
        <v>192.00000000273576</v>
      </c>
      <c r="O2785" s="340">
        <f t="shared" si="1590"/>
        <v>183.99999999746797</v>
      </c>
      <c r="P2785" s="340">
        <f t="shared" si="1590"/>
        <v>136.00000000224099</v>
      </c>
      <c r="Q2785" s="340">
        <f t="shared" si="1590"/>
        <v>144.00000000023283</v>
      </c>
      <c r="R2785" s="340">
        <f t="shared" si="1590"/>
        <v>115.99999999816646</v>
      </c>
      <c r="S2785" s="340">
        <f t="shared" si="1590"/>
        <v>108.00000000017462</v>
      </c>
      <c r="T2785" s="340">
        <f t="shared" si="1590"/>
        <v>83.999999998923158</v>
      </c>
      <c r="U2785" s="340">
        <f t="shared" si="1590"/>
        <v>67.999999999301508</v>
      </c>
      <c r="V2785" s="505">
        <f t="shared" si="1590"/>
        <v>84.000000002561137</v>
      </c>
      <c r="W2785" s="340">
        <f t="shared" si="1590"/>
        <v>83.999999998923158</v>
      </c>
      <c r="X2785" s="340">
        <f t="shared" si="1590"/>
        <v>67.999999999301508</v>
      </c>
      <c r="Y2785" s="469">
        <f t="shared" si="1590"/>
        <v>76.000000000931323</v>
      </c>
      <c r="Z2785" s="340">
        <f t="shared" si="1590"/>
        <v>63.999999998486601</v>
      </c>
      <c r="AA2785" s="340">
        <f t="shared" si="1590"/>
        <v>68.000000002939487</v>
      </c>
      <c r="AB2785" s="452">
        <f t="shared" si="1590"/>
        <v>67.999999999301508</v>
      </c>
      <c r="AC2785" s="112">
        <f>SUM(E2785:AB2785)</f>
        <v>2400.0000000014552</v>
      </c>
      <c r="AD2785" s="75"/>
      <c r="AE2785" s="161"/>
      <c r="AF2785" s="76"/>
      <c r="AJ2785" s="15"/>
      <c r="AK2785" s="15"/>
      <c r="AL2785" s="15"/>
      <c r="AM2785" s="15"/>
      <c r="AN2785" s="460"/>
      <c r="AO2785" s="460"/>
    </row>
    <row r="2786" spans="1:42">
      <c r="A2786" s="3168"/>
      <c r="B2786" s="3144"/>
      <c r="C2786" s="128" t="s">
        <v>20</v>
      </c>
      <c r="D2786" s="113" t="s">
        <v>64</v>
      </c>
      <c r="E2786" s="1797">
        <v>8</v>
      </c>
      <c r="F2786" s="1797">
        <v>8</v>
      </c>
      <c r="G2786" s="1797">
        <v>8</v>
      </c>
      <c r="H2786" s="499">
        <v>8</v>
      </c>
      <c r="I2786" s="1797">
        <v>11</v>
      </c>
      <c r="J2786" s="1797">
        <v>11</v>
      </c>
      <c r="K2786" s="1797">
        <v>9</v>
      </c>
      <c r="L2786" s="1797">
        <v>21</v>
      </c>
      <c r="M2786" s="1797">
        <v>18</v>
      </c>
      <c r="N2786" s="499">
        <v>23</v>
      </c>
      <c r="O2786" s="1797">
        <v>22</v>
      </c>
      <c r="P2786" s="1797">
        <v>16</v>
      </c>
      <c r="Q2786" s="1797">
        <v>17</v>
      </c>
      <c r="R2786" s="1797">
        <v>14</v>
      </c>
      <c r="S2786" s="1797">
        <v>13</v>
      </c>
      <c r="T2786" s="1797">
        <v>10</v>
      </c>
      <c r="U2786" s="1797">
        <v>8</v>
      </c>
      <c r="V2786" s="1825">
        <v>10</v>
      </c>
      <c r="W2786" s="1797">
        <v>10</v>
      </c>
      <c r="X2786" s="1797">
        <v>8</v>
      </c>
      <c r="Y2786" s="499">
        <v>9</v>
      </c>
      <c r="Z2786" s="1797">
        <v>8</v>
      </c>
      <c r="AA2786" s="1797">
        <v>8</v>
      </c>
      <c r="AB2786" s="1831">
        <v>8</v>
      </c>
      <c r="AC2786" s="112">
        <f>AVERAGE(E2786:AB2786)</f>
        <v>11.916666666666666</v>
      </c>
      <c r="AD2786" s="78"/>
      <c r="AE2786" s="78"/>
      <c r="AF2786" s="79"/>
      <c r="AJ2786" s="15"/>
      <c r="AK2786" s="15"/>
      <c r="AL2786" s="15"/>
      <c r="AM2786" s="15"/>
      <c r="AN2786" s="460"/>
      <c r="AO2786" s="460"/>
    </row>
    <row r="2787" spans="1:42" ht="16.5" thickBot="1">
      <c r="A2787" s="3169"/>
      <c r="B2787" s="3150"/>
      <c r="C2787" s="128" t="s">
        <v>22</v>
      </c>
      <c r="D2787" s="113"/>
      <c r="E2787" s="345">
        <f>E2785/E2784</f>
        <v>0.58620689653658387</v>
      </c>
      <c r="F2787" s="346">
        <f t="shared" ref="F2787:AB2787" si="1591">F2785/F2784</f>
        <v>0.60714285718345962</v>
      </c>
      <c r="G2787" s="346">
        <f t="shared" si="1591"/>
        <v>0.55172413790940555</v>
      </c>
      <c r="H2787" s="471">
        <f t="shared" si="1591"/>
        <v>0.60714285713125649</v>
      </c>
      <c r="I2787" s="346">
        <f t="shared" si="1591"/>
        <v>0.58974358975076524</v>
      </c>
      <c r="J2787" s="346">
        <f t="shared" si="1591"/>
        <v>0.57500000000397899</v>
      </c>
      <c r="K2787" s="346">
        <f t="shared" si="1591"/>
        <v>0.59375000000444089</v>
      </c>
      <c r="L2787" s="346">
        <f t="shared" si="1591"/>
        <v>0.58666666666634326</v>
      </c>
      <c r="M2787" s="346">
        <f t="shared" si="1591"/>
        <v>0.59374999999023004</v>
      </c>
      <c r="N2787" s="471">
        <f t="shared" si="1591"/>
        <v>0.5853658536709806</v>
      </c>
      <c r="O2787" s="346">
        <f t="shared" si="1591"/>
        <v>0.58974358973222851</v>
      </c>
      <c r="P2787" s="346">
        <f t="shared" si="1591"/>
        <v>0.59649122808221244</v>
      </c>
      <c r="Q2787" s="346">
        <f t="shared" si="1591"/>
        <v>0.59016393443014026</v>
      </c>
      <c r="R2787" s="346">
        <f t="shared" si="1591"/>
        <v>0.57999999998872231</v>
      </c>
      <c r="S2787" s="346">
        <f t="shared" si="1591"/>
        <v>0.58695652173655155</v>
      </c>
      <c r="T2787" s="346">
        <f t="shared" si="1591"/>
        <v>0.58333333332491211</v>
      </c>
      <c r="U2787" s="346">
        <f t="shared" si="1591"/>
        <v>0.6071428571509776</v>
      </c>
      <c r="V2787" s="507">
        <f t="shared" si="1591"/>
        <v>0.58333333335017579</v>
      </c>
      <c r="W2787" s="346">
        <f t="shared" si="1591"/>
        <v>0.58333333332491211</v>
      </c>
      <c r="X2787" s="346">
        <f t="shared" si="1591"/>
        <v>0.60714285713125649</v>
      </c>
      <c r="Y2787" s="471">
        <f t="shared" si="1591"/>
        <v>0.59375000000444089</v>
      </c>
      <c r="Z2787" s="346">
        <f t="shared" si="1591"/>
        <v>0.55172413792670871</v>
      </c>
      <c r="AA2787" s="346">
        <f t="shared" si="1591"/>
        <v>0.60714285716373839</v>
      </c>
      <c r="AB2787" s="371">
        <f t="shared" si="1591"/>
        <v>0.58620689653658387</v>
      </c>
      <c r="AC2787" s="568">
        <f>MAX(E2787:AB2787)</f>
        <v>0.60714285718345962</v>
      </c>
      <c r="AD2787" s="75"/>
      <c r="AE2787" s="161"/>
      <c r="AF2787" s="76"/>
      <c r="AJ2787" s="15"/>
      <c r="AK2787" s="15"/>
      <c r="AL2787" s="15"/>
      <c r="AM2787" s="15"/>
      <c r="AN2787" s="460"/>
      <c r="AO2787" s="460"/>
    </row>
    <row r="2788" spans="1:42" hidden="1">
      <c r="A2788" s="2621"/>
      <c r="B2788" s="2624"/>
      <c r="C2788" s="129" t="s">
        <v>133</v>
      </c>
      <c r="D2788" s="113">
        <v>7185.79</v>
      </c>
      <c r="E2788" s="342">
        <v>7185.8190000000004</v>
      </c>
      <c r="F2788" s="343">
        <v>7185.8469999999998</v>
      </c>
      <c r="G2788" s="343">
        <v>7185.8760000000002</v>
      </c>
      <c r="H2788" s="466">
        <v>7185.9040000000005</v>
      </c>
      <c r="I2788" s="343">
        <v>7185.9430000000002</v>
      </c>
      <c r="J2788" s="343">
        <v>7185.9830000000002</v>
      </c>
      <c r="K2788" s="343">
        <v>7186.0150000000003</v>
      </c>
      <c r="L2788" s="343">
        <v>7186.09</v>
      </c>
      <c r="M2788" s="343">
        <v>7186.1540000000005</v>
      </c>
      <c r="N2788" s="466">
        <v>7186.2359999999999</v>
      </c>
      <c r="O2788" s="343">
        <v>7186.3140000000003</v>
      </c>
      <c r="P2788" s="343">
        <v>7186.3710000000001</v>
      </c>
      <c r="Q2788" s="343">
        <v>7186.4319999999998</v>
      </c>
      <c r="R2788" s="343">
        <v>7186.482</v>
      </c>
      <c r="S2788" s="343">
        <v>7186.5280000000002</v>
      </c>
      <c r="T2788" s="343">
        <v>7186.5640000000003</v>
      </c>
      <c r="U2788" s="343">
        <v>7186.5919999999996</v>
      </c>
      <c r="V2788" s="502">
        <v>7186.6279999999997</v>
      </c>
      <c r="W2788" s="343">
        <v>7186.6639999999998</v>
      </c>
      <c r="X2788" s="343">
        <v>7186.692</v>
      </c>
      <c r="Y2788" s="466">
        <v>7186.7240000000002</v>
      </c>
      <c r="Z2788" s="343">
        <v>7186.7529999999997</v>
      </c>
      <c r="AA2788" s="343">
        <v>7186.7809999999999</v>
      </c>
      <c r="AB2788" s="1082">
        <v>7186.81</v>
      </c>
      <c r="AC2788" s="113"/>
      <c r="AD2788" s="75"/>
      <c r="AE2788" s="161"/>
      <c r="AF2788" s="76"/>
      <c r="AJ2788" s="15"/>
      <c r="AK2788" s="15"/>
      <c r="AL2788" s="15"/>
      <c r="AM2788" s="15"/>
      <c r="AN2788" s="460"/>
      <c r="AO2788" s="460"/>
    </row>
    <row r="2789" spans="1:42" s="190" customFormat="1" hidden="1">
      <c r="A2789" s="2621"/>
      <c r="B2789" s="2624"/>
      <c r="C2789" s="129" t="s">
        <v>134</v>
      </c>
      <c r="D2789" s="113">
        <v>6616.7</v>
      </c>
      <c r="E2789" s="342">
        <v>6616.7169999999996</v>
      </c>
      <c r="F2789" s="343">
        <v>6616.7340000000004</v>
      </c>
      <c r="G2789" s="343">
        <v>6616.75</v>
      </c>
      <c r="H2789" s="466">
        <v>6616.7669999999998</v>
      </c>
      <c r="I2789" s="343">
        <v>6616.79</v>
      </c>
      <c r="J2789" s="343">
        <v>6616.8130000000001</v>
      </c>
      <c r="K2789" s="343">
        <v>6616.8320000000003</v>
      </c>
      <c r="L2789" s="343">
        <v>6616.8760000000002</v>
      </c>
      <c r="M2789" s="343">
        <v>6616.9139999999998</v>
      </c>
      <c r="N2789" s="466">
        <v>6616.9620000000004</v>
      </c>
      <c r="O2789" s="343">
        <v>6617.0079999999998</v>
      </c>
      <c r="P2789" s="343">
        <v>6617.0420000000004</v>
      </c>
      <c r="Q2789" s="343">
        <v>6617.0780000000004</v>
      </c>
      <c r="R2789" s="343">
        <v>6617.107</v>
      </c>
      <c r="S2789" s="343">
        <v>6617.134</v>
      </c>
      <c r="T2789" s="343">
        <v>6617.1549999999997</v>
      </c>
      <c r="U2789" s="343">
        <v>6617.1719999999996</v>
      </c>
      <c r="V2789" s="502">
        <v>6617.1930000000002</v>
      </c>
      <c r="W2789" s="343">
        <v>6617.2139999999999</v>
      </c>
      <c r="X2789" s="343">
        <v>6617.2309999999998</v>
      </c>
      <c r="Y2789" s="466">
        <v>6617.25</v>
      </c>
      <c r="Z2789" s="343">
        <v>6617.2659999999996</v>
      </c>
      <c r="AA2789" s="343">
        <v>6617.2830000000004</v>
      </c>
      <c r="AB2789" s="1082">
        <v>6617.3</v>
      </c>
      <c r="AC2789" s="113"/>
      <c r="AD2789" s="75" t="s">
        <v>434</v>
      </c>
      <c r="AE2789" s="161"/>
      <c r="AF2789" s="76"/>
      <c r="AH2789" s="980"/>
      <c r="AI2789" s="981"/>
      <c r="AJ2789" s="981"/>
      <c r="AK2789" s="981"/>
      <c r="AL2789" s="982"/>
      <c r="AM2789" s="982"/>
      <c r="AN2789" s="198"/>
      <c r="AO2789" s="198"/>
      <c r="AP2789" s="198"/>
    </row>
    <row r="2790" spans="1:42" ht="16.5" hidden="1" thickBot="1">
      <c r="A2790" s="3223" t="s">
        <v>50</v>
      </c>
      <c r="B2790" s="3224"/>
      <c r="C2790" s="3225"/>
      <c r="D2790" s="119"/>
      <c r="E2790" s="187">
        <f>SQRT(E2784*E2784+E2785*E2785)/E2748/1.73</f>
        <v>7.3532295302429898</v>
      </c>
      <c r="F2790" s="188">
        <f t="shared" ref="F2790:AB2790" si="1592">SQRT(F2784*F2784+F2785*F2785)/F2748/1.73</f>
        <v>7.1249280764188638</v>
      </c>
      <c r="G2790" s="188">
        <f t="shared" si="1592"/>
        <v>7.2177497123055678</v>
      </c>
      <c r="H2790" s="473">
        <f t="shared" si="1592"/>
        <v>7.118231715511155</v>
      </c>
      <c r="I2790" s="188">
        <f t="shared" si="1592"/>
        <v>9.8482157468067761</v>
      </c>
      <c r="J2790" s="188">
        <f t="shared" si="1592"/>
        <v>10.102708000585627</v>
      </c>
      <c r="K2790" s="188">
        <f t="shared" si="1592"/>
        <v>8.1561708642264001</v>
      </c>
      <c r="L2790" s="188">
        <f t="shared" si="1592"/>
        <v>19.202458073568923</v>
      </c>
      <c r="M2790" s="188">
        <f t="shared" si="1592"/>
        <v>16.627556061266034</v>
      </c>
      <c r="N2790" s="473">
        <f t="shared" si="1592"/>
        <v>21.329095496179821</v>
      </c>
      <c r="O2790" s="188">
        <f t="shared" si="1592"/>
        <v>20.3868614194601</v>
      </c>
      <c r="P2790" s="188">
        <f t="shared" si="1592"/>
        <v>14.855474324020896</v>
      </c>
      <c r="Q2790" s="188">
        <f t="shared" si="1592"/>
        <v>15.869244133984301</v>
      </c>
      <c r="R2790" s="188">
        <f t="shared" si="1592"/>
        <v>12.887639214140629</v>
      </c>
      <c r="S2790" s="188">
        <f t="shared" si="1592"/>
        <v>11.88112787210596</v>
      </c>
      <c r="T2790" s="188">
        <f t="shared" si="1592"/>
        <v>9.2746653837369273</v>
      </c>
      <c r="U2790" s="188">
        <f t="shared" si="1592"/>
        <v>7.2824986010808823</v>
      </c>
      <c r="V2790" s="509">
        <f t="shared" si="1592"/>
        <v>9.2302464883224413</v>
      </c>
      <c r="W2790" s="188">
        <f t="shared" si="1592"/>
        <v>9.2302464882209474</v>
      </c>
      <c r="X2790" s="188">
        <f t="shared" si="1592"/>
        <v>7.2476541103386314</v>
      </c>
      <c r="Y2790" s="473">
        <f t="shared" si="1592"/>
        <v>8.2263482425992862</v>
      </c>
      <c r="Z2790" s="188">
        <f t="shared" si="1592"/>
        <v>7.3003169157026537</v>
      </c>
      <c r="AA2790" s="188">
        <f t="shared" si="1592"/>
        <v>7.1653723230018969</v>
      </c>
      <c r="AB2790" s="455">
        <f t="shared" si="1592"/>
        <v>7.4376685296333411</v>
      </c>
      <c r="AC2790" s="114">
        <f>AVERAGE(E2790:AB2790)</f>
        <v>10.93148780514421</v>
      </c>
      <c r="AD2790" s="80">
        <f>(AC2786-AC2790)/AC2786</f>
        <v>8.2672352015870462E-2</v>
      </c>
      <c r="AE2790" s="81"/>
      <c r="AF2790" s="82"/>
      <c r="AJ2790" s="14"/>
      <c r="AK2790" s="14"/>
      <c r="AL2790" s="15"/>
      <c r="AM2790" s="14"/>
      <c r="AN2790" s="460"/>
      <c r="AO2790" s="460"/>
    </row>
    <row r="2791" spans="1:42">
      <c r="A2791" s="3167" t="s">
        <v>448</v>
      </c>
      <c r="B2791" s="3143" t="s">
        <v>449</v>
      </c>
      <c r="C2791" s="126" t="s">
        <v>17</v>
      </c>
      <c r="D2791" s="118" t="s">
        <v>131</v>
      </c>
      <c r="E2791" s="338">
        <f t="shared" ref="E2791:AB2791" si="1593">(E2795-D2795)*$AE2791*$AF2791</f>
        <v>176.99999999786087</v>
      </c>
      <c r="F2791" s="73">
        <f t="shared" si="1593"/>
        <v>147.000000002663</v>
      </c>
      <c r="G2791" s="73">
        <f t="shared" si="1593"/>
        <v>143.99999999659485</v>
      </c>
      <c r="H2791" s="468">
        <f t="shared" si="1593"/>
        <v>147.000000002663</v>
      </c>
      <c r="I2791" s="73">
        <f t="shared" si="1593"/>
        <v>144.00000000205182</v>
      </c>
      <c r="J2791" s="73">
        <f t="shared" si="1593"/>
        <v>227.999999997337</v>
      </c>
      <c r="K2791" s="73">
        <f t="shared" si="1593"/>
        <v>243.0000000003929</v>
      </c>
      <c r="L2791" s="73">
        <f t="shared" si="1593"/>
        <v>257.99999999799184</v>
      </c>
      <c r="M2791" s="73">
        <f t="shared" si="1593"/>
        <v>290.99999999925785</v>
      </c>
      <c r="N2791" s="468">
        <f t="shared" si="1593"/>
        <v>276.00000000165892</v>
      </c>
      <c r="O2791" s="73">
        <f t="shared" si="1593"/>
        <v>273.00000000104774</v>
      </c>
      <c r="P2791" s="73">
        <f t="shared" si="1593"/>
        <v>276.00000000165892</v>
      </c>
      <c r="Q2791" s="73">
        <f t="shared" si="1593"/>
        <v>275.99999999620195</v>
      </c>
      <c r="R2791" s="73">
        <f t="shared" si="1593"/>
        <v>243.0000000003929</v>
      </c>
      <c r="S2791" s="73">
        <f t="shared" si="1593"/>
        <v>209.99999999912689</v>
      </c>
      <c r="T2791" s="73">
        <f t="shared" si="1593"/>
        <v>225.00000000218279</v>
      </c>
      <c r="U2791" s="73">
        <f t="shared" si="1593"/>
        <v>243.0000000003929</v>
      </c>
      <c r="V2791" s="504">
        <f t="shared" si="1593"/>
        <v>257.99999999799184</v>
      </c>
      <c r="W2791" s="73">
        <f t="shared" si="1593"/>
        <v>258.0000000034488</v>
      </c>
      <c r="X2791" s="73">
        <f t="shared" si="1593"/>
        <v>243.0000000003929</v>
      </c>
      <c r="Y2791" s="468">
        <f t="shared" si="1593"/>
        <v>275.99999999620195</v>
      </c>
      <c r="Z2791" s="73">
        <f t="shared" si="1593"/>
        <v>276.00000000165892</v>
      </c>
      <c r="AA2791" s="73">
        <f t="shared" si="1593"/>
        <v>243.0000000003929</v>
      </c>
      <c r="AB2791" s="451">
        <f t="shared" si="1593"/>
        <v>225.00000000218279</v>
      </c>
      <c r="AC2791" s="111">
        <f>SUM(E2791:AB2791)</f>
        <v>5580.0000000017462</v>
      </c>
      <c r="AD2791" s="72"/>
      <c r="AE2791" s="73">
        <v>100</v>
      </c>
      <c r="AF2791" s="74">
        <v>30</v>
      </c>
      <c r="AJ2791" s="565"/>
      <c r="AK2791" s="566"/>
      <c r="AL2791" s="565"/>
      <c r="AM2791" s="15"/>
      <c r="AN2791" s="460"/>
      <c r="AO2791" s="460"/>
    </row>
    <row r="2792" spans="1:42">
      <c r="A2792" s="3168"/>
      <c r="B2792" s="3144"/>
      <c r="C2792" s="128" t="s">
        <v>19</v>
      </c>
      <c r="D2792" s="113" t="s">
        <v>131</v>
      </c>
      <c r="E2792" s="339">
        <f t="shared" ref="E2792:AB2792" si="1594">(E2796-D2796)*$AE2791*$AF2791</f>
        <v>87.000000001353328</v>
      </c>
      <c r="F2792" s="340">
        <f t="shared" si="1594"/>
        <v>68.999999997686245</v>
      </c>
      <c r="G2792" s="340">
        <f t="shared" si="1594"/>
        <v>72.00000000102591</v>
      </c>
      <c r="H2792" s="469">
        <f t="shared" si="1594"/>
        <v>69.00000000041473</v>
      </c>
      <c r="I2792" s="340">
        <f t="shared" si="1594"/>
        <v>71.999999998297426</v>
      </c>
      <c r="J2792" s="340">
        <f t="shared" si="1594"/>
        <v>108.00000000017462</v>
      </c>
      <c r="K2792" s="340">
        <f t="shared" si="1594"/>
        <v>117.00000000200816</v>
      </c>
      <c r="L2792" s="340">
        <f t="shared" si="1594"/>
        <v>125.99999999838474</v>
      </c>
      <c r="M2792" s="340">
        <f t="shared" si="1594"/>
        <v>141.00000000144064</v>
      </c>
      <c r="N2792" s="469">
        <f t="shared" si="1594"/>
        <v>131.9999999996071</v>
      </c>
      <c r="O2792" s="340">
        <f t="shared" si="1594"/>
        <v>135.00000000021828</v>
      </c>
      <c r="P2792" s="340">
        <f t="shared" si="1594"/>
        <v>131.9999999996071</v>
      </c>
      <c r="Q2792" s="340">
        <f t="shared" si="1594"/>
        <v>131.9999999996071</v>
      </c>
      <c r="R2792" s="340">
        <f t="shared" si="1594"/>
        <v>116.99999999927968</v>
      </c>
      <c r="S2792" s="340">
        <f t="shared" si="1594"/>
        <v>102.00000000168075</v>
      </c>
      <c r="T2792" s="340">
        <f t="shared" si="1594"/>
        <v>110.99999999805732</v>
      </c>
      <c r="U2792" s="340">
        <f t="shared" si="1594"/>
        <v>117.00000000200816</v>
      </c>
      <c r="V2792" s="505">
        <f t="shared" si="1594"/>
        <v>125.99999999838474</v>
      </c>
      <c r="W2792" s="340">
        <f t="shared" si="1594"/>
        <v>126.00000000111322</v>
      </c>
      <c r="X2792" s="340">
        <f t="shared" si="1594"/>
        <v>116.99999999927968</v>
      </c>
      <c r="Y2792" s="469">
        <f t="shared" si="1594"/>
        <v>131.9999999996071</v>
      </c>
      <c r="Z2792" s="340">
        <f t="shared" si="1594"/>
        <v>131.9999999996071</v>
      </c>
      <c r="AA2792" s="340">
        <f t="shared" si="1594"/>
        <v>117.00000000200816</v>
      </c>
      <c r="AB2792" s="452">
        <f t="shared" si="1594"/>
        <v>110.99999999805732</v>
      </c>
      <c r="AC2792" s="112">
        <f>SUM(E2792:AB2792)</f>
        <v>2699.9999999989086</v>
      </c>
      <c r="AD2792" s="75"/>
      <c r="AE2792" s="161"/>
      <c r="AF2792" s="76"/>
      <c r="AJ2792" s="15"/>
      <c r="AK2792" s="15"/>
      <c r="AL2792" s="15"/>
      <c r="AM2792" s="15"/>
      <c r="AN2792" s="460"/>
      <c r="AO2792" s="460"/>
    </row>
    <row r="2793" spans="1:42">
      <c r="A2793" s="3168"/>
      <c r="B2793" s="3144"/>
      <c r="C2793" s="128" t="s">
        <v>20</v>
      </c>
      <c r="D2793" s="113" t="s">
        <v>64</v>
      </c>
      <c r="E2793" s="1797">
        <v>11</v>
      </c>
      <c r="F2793" s="1797">
        <v>9</v>
      </c>
      <c r="G2793" s="1797">
        <v>9</v>
      </c>
      <c r="H2793" s="499">
        <v>9</v>
      </c>
      <c r="I2793" s="1797">
        <v>9</v>
      </c>
      <c r="J2793" s="1797">
        <v>14</v>
      </c>
      <c r="K2793" s="1797">
        <v>15</v>
      </c>
      <c r="L2793" s="1797">
        <v>16</v>
      </c>
      <c r="M2793" s="1797">
        <v>18</v>
      </c>
      <c r="N2793" s="499">
        <v>17</v>
      </c>
      <c r="O2793" s="1797">
        <v>17</v>
      </c>
      <c r="P2793" s="1797">
        <v>17</v>
      </c>
      <c r="Q2793" s="1790">
        <v>17</v>
      </c>
      <c r="R2793" s="1790">
        <v>15</v>
      </c>
      <c r="S2793" s="1790">
        <v>13</v>
      </c>
      <c r="T2793" s="1790">
        <v>14</v>
      </c>
      <c r="U2793" s="1790">
        <v>15</v>
      </c>
      <c r="V2793" s="510">
        <v>16</v>
      </c>
      <c r="W2793" s="1790">
        <v>16</v>
      </c>
      <c r="X2793" s="1790">
        <v>15</v>
      </c>
      <c r="Y2793" s="474">
        <v>17</v>
      </c>
      <c r="Z2793" s="1790">
        <v>17</v>
      </c>
      <c r="AA2793" s="1790">
        <v>15</v>
      </c>
      <c r="AB2793" s="1824">
        <v>14</v>
      </c>
      <c r="AC2793" s="112">
        <f>AVERAGE(E2793:AB2793)</f>
        <v>14.375</v>
      </c>
      <c r="AD2793" s="78"/>
      <c r="AE2793" s="78"/>
      <c r="AF2793" s="79"/>
      <c r="AJ2793" s="15"/>
      <c r="AK2793" s="15"/>
      <c r="AL2793" s="15"/>
      <c r="AM2793" s="15"/>
      <c r="AN2793" s="460"/>
      <c r="AO2793" s="460"/>
    </row>
    <row r="2794" spans="1:42" ht="16.5" thickBot="1">
      <c r="A2794" s="3324"/>
      <c r="B2794" s="3145"/>
      <c r="C2794" s="131" t="s">
        <v>22</v>
      </c>
      <c r="D2794" s="119"/>
      <c r="E2794" s="349">
        <f>E2792/E2791</f>
        <v>0.49152542374239983</v>
      </c>
      <c r="F2794" s="350">
        <f t="shared" ref="F2794:AB2794" si="1595">F2792/F2791</f>
        <v>0.46938775507779773</v>
      </c>
      <c r="G2794" s="350">
        <f t="shared" si="1595"/>
        <v>0.50000000001894784</v>
      </c>
      <c r="H2794" s="484">
        <f t="shared" si="1595"/>
        <v>0.46938775509635883</v>
      </c>
      <c r="I2794" s="350">
        <f t="shared" si="1595"/>
        <v>0.49999999998105221</v>
      </c>
      <c r="J2794" s="350">
        <f t="shared" si="1595"/>
        <v>0.47368421053261422</v>
      </c>
      <c r="K2794" s="350">
        <f t="shared" si="1595"/>
        <v>0.48148148148896702</v>
      </c>
      <c r="L2794" s="350">
        <f t="shared" si="1595"/>
        <v>0.48837209302079637</v>
      </c>
      <c r="M2794" s="350">
        <f t="shared" si="1595"/>
        <v>0.48453608248041319</v>
      </c>
      <c r="N2794" s="484">
        <f t="shared" si="1595"/>
        <v>0.47826086956091923</v>
      </c>
      <c r="O2794" s="350">
        <f t="shared" si="1595"/>
        <v>0.49450549450439624</v>
      </c>
      <c r="P2794" s="350">
        <f t="shared" si="1595"/>
        <v>0.47826086956091923</v>
      </c>
      <c r="Q2794" s="350">
        <f t="shared" si="1595"/>
        <v>0.47826086957037522</v>
      </c>
      <c r="R2794" s="350">
        <f t="shared" si="1595"/>
        <v>0.48148148147773873</v>
      </c>
      <c r="S2794" s="350">
        <f t="shared" si="1595"/>
        <v>0.48571428572430869</v>
      </c>
      <c r="T2794" s="350">
        <f t="shared" si="1595"/>
        <v>0.49333333331991325</v>
      </c>
      <c r="U2794" s="350">
        <f t="shared" si="1595"/>
        <v>0.48148148148896702</v>
      </c>
      <c r="V2794" s="521">
        <f t="shared" si="1595"/>
        <v>0.48837209302079637</v>
      </c>
      <c r="W2794" s="350">
        <f t="shared" si="1595"/>
        <v>0.48837209302104234</v>
      </c>
      <c r="X2794" s="350">
        <f t="shared" si="1595"/>
        <v>0.48148148147773873</v>
      </c>
      <c r="Y2794" s="484">
        <f t="shared" si="1595"/>
        <v>0.47826086957037522</v>
      </c>
      <c r="Z2794" s="350">
        <f t="shared" si="1595"/>
        <v>0.47826086956091923</v>
      </c>
      <c r="AA2794" s="350">
        <f t="shared" si="1595"/>
        <v>0.48148148148896702</v>
      </c>
      <c r="AB2794" s="1007">
        <f t="shared" si="1595"/>
        <v>0.49333333331991325</v>
      </c>
      <c r="AC2794" s="591">
        <f>MAX(E2794:AB2794)</f>
        <v>0.50000000001894784</v>
      </c>
      <c r="AD2794" s="75"/>
      <c r="AE2794" s="161"/>
      <c r="AF2794" s="76"/>
      <c r="AJ2794" s="15"/>
      <c r="AK2794" s="15"/>
      <c r="AL2794" s="15"/>
      <c r="AM2794" s="15"/>
      <c r="AN2794" s="460"/>
      <c r="AO2794" s="460"/>
    </row>
    <row r="2795" spans="1:42" hidden="1">
      <c r="A2795" s="2607"/>
      <c r="B2795" s="2611"/>
      <c r="C2795" s="401" t="s">
        <v>133</v>
      </c>
      <c r="D2795" s="127">
        <v>9188.68</v>
      </c>
      <c r="E2795" s="144">
        <v>9188.7389999999996</v>
      </c>
      <c r="F2795" s="142">
        <v>9188.7880000000005</v>
      </c>
      <c r="G2795" s="142">
        <v>9188.8359999999993</v>
      </c>
      <c r="H2795" s="465">
        <v>9188.8850000000002</v>
      </c>
      <c r="I2795" s="142">
        <v>9188.9330000000009</v>
      </c>
      <c r="J2795" s="142">
        <v>9189.009</v>
      </c>
      <c r="K2795" s="142">
        <v>9189.09</v>
      </c>
      <c r="L2795" s="142">
        <v>9189.1759999999995</v>
      </c>
      <c r="M2795" s="142">
        <v>9189.2729999999992</v>
      </c>
      <c r="N2795" s="465">
        <v>9189.3649999999998</v>
      </c>
      <c r="O2795" s="142">
        <v>9189.4560000000001</v>
      </c>
      <c r="P2795" s="142">
        <v>9189.5480000000007</v>
      </c>
      <c r="Q2795" s="142">
        <v>9189.64</v>
      </c>
      <c r="R2795" s="142">
        <v>9189.7209999999995</v>
      </c>
      <c r="S2795" s="142">
        <v>9189.7909999999993</v>
      </c>
      <c r="T2795" s="142">
        <v>9189.866</v>
      </c>
      <c r="U2795" s="142">
        <v>9189.9470000000001</v>
      </c>
      <c r="V2795" s="518">
        <v>9190.0329999999994</v>
      </c>
      <c r="W2795" s="142">
        <v>9190.1190000000006</v>
      </c>
      <c r="X2795" s="142">
        <v>9190.2000000000007</v>
      </c>
      <c r="Y2795" s="465">
        <v>9190.2919999999995</v>
      </c>
      <c r="Z2795" s="142">
        <v>9190.384</v>
      </c>
      <c r="AA2795" s="142">
        <v>9190.4650000000001</v>
      </c>
      <c r="AB2795" s="613">
        <v>9190.5400000000009</v>
      </c>
      <c r="AC2795" s="127"/>
      <c r="AD2795" s="75"/>
      <c r="AE2795" s="161"/>
      <c r="AF2795" s="76"/>
      <c r="AJ2795" s="15"/>
      <c r="AK2795" s="15"/>
      <c r="AL2795" s="15"/>
      <c r="AM2795" s="15"/>
      <c r="AN2795" s="460"/>
      <c r="AO2795" s="460"/>
    </row>
    <row r="2796" spans="1:42" s="190" customFormat="1" hidden="1">
      <c r="A2796" s="2621"/>
      <c r="B2796" s="2624"/>
      <c r="C2796" s="129" t="s">
        <v>134</v>
      </c>
      <c r="D2796" s="113">
        <v>5034</v>
      </c>
      <c r="E2796" s="342">
        <v>5034.0290000000005</v>
      </c>
      <c r="F2796" s="343">
        <v>5034.0519999999997</v>
      </c>
      <c r="G2796" s="343">
        <v>5034.076</v>
      </c>
      <c r="H2796" s="466">
        <v>5034.0990000000002</v>
      </c>
      <c r="I2796" s="343">
        <v>5034.1229999999996</v>
      </c>
      <c r="J2796" s="343">
        <v>5034.1589999999997</v>
      </c>
      <c r="K2796" s="343">
        <v>5034.1980000000003</v>
      </c>
      <c r="L2796" s="343">
        <v>5034.24</v>
      </c>
      <c r="M2796" s="343">
        <v>5034.2870000000003</v>
      </c>
      <c r="N2796" s="466">
        <v>5034.3310000000001</v>
      </c>
      <c r="O2796" s="343">
        <v>5034.3760000000002</v>
      </c>
      <c r="P2796" s="343">
        <v>5034.42</v>
      </c>
      <c r="Q2796" s="343">
        <v>5034.4639999999999</v>
      </c>
      <c r="R2796" s="343">
        <v>5034.5029999999997</v>
      </c>
      <c r="S2796" s="343">
        <v>5034.5370000000003</v>
      </c>
      <c r="T2796" s="343">
        <v>5034.5739999999996</v>
      </c>
      <c r="U2796" s="343">
        <v>5034.6130000000003</v>
      </c>
      <c r="V2796" s="502">
        <v>5034.6549999999997</v>
      </c>
      <c r="W2796" s="343">
        <v>5034.6970000000001</v>
      </c>
      <c r="X2796" s="343">
        <v>5034.7359999999999</v>
      </c>
      <c r="Y2796" s="466">
        <v>5034.78</v>
      </c>
      <c r="Z2796" s="343">
        <v>5034.8239999999996</v>
      </c>
      <c r="AA2796" s="343">
        <v>5034.8630000000003</v>
      </c>
      <c r="AB2796" s="1082">
        <v>5034.8999999999996</v>
      </c>
      <c r="AC2796" s="113"/>
      <c r="AD2796" s="75" t="s">
        <v>434</v>
      </c>
      <c r="AE2796" s="161"/>
      <c r="AF2796" s="76"/>
      <c r="AH2796" s="980"/>
      <c r="AI2796" s="981"/>
      <c r="AJ2796" s="981"/>
      <c r="AK2796" s="981"/>
      <c r="AL2796" s="982"/>
      <c r="AM2796" s="982"/>
      <c r="AN2796" s="198"/>
      <c r="AO2796" s="198"/>
      <c r="AP2796" s="198"/>
    </row>
    <row r="2797" spans="1:42" ht="16.5" hidden="1" thickBot="1">
      <c r="A2797" s="3223" t="s">
        <v>50</v>
      </c>
      <c r="B2797" s="3224"/>
      <c r="C2797" s="3225"/>
      <c r="D2797" s="119"/>
      <c r="E2797" s="187">
        <f t="shared" ref="E2797:AA2797" si="1596">SQRT(E2791*E2791+E2792*E2792)/E2748/1.73</f>
        <v>10.785556185594546</v>
      </c>
      <c r="F2797" s="188">
        <f t="shared" si="1596"/>
        <v>8.8303048539752691</v>
      </c>
      <c r="G2797" s="188">
        <f t="shared" si="1596"/>
        <v>8.7711393645104145</v>
      </c>
      <c r="H2797" s="473">
        <f t="shared" si="1596"/>
        <v>8.8220056953409074</v>
      </c>
      <c r="I2797" s="188">
        <f t="shared" si="1596"/>
        <v>8.7546367506652363</v>
      </c>
      <c r="J2797" s="188">
        <f t="shared" si="1596"/>
        <v>13.809640069255328</v>
      </c>
      <c r="K2797" s="188">
        <f t="shared" si="1596"/>
        <v>14.776858512950481</v>
      </c>
      <c r="L2797" s="188">
        <f t="shared" si="1596"/>
        <v>15.851713220465646</v>
      </c>
      <c r="M2797" s="188">
        <f t="shared" si="1596"/>
        <v>18.059282341181188</v>
      </c>
      <c r="N2797" s="473">
        <f t="shared" si="1596"/>
        <v>17.169379360059157</v>
      </c>
      <c r="O2797" s="188">
        <f t="shared" si="1596"/>
        <v>17.141537655446722</v>
      </c>
      <c r="P2797" s="81">
        <f t="shared" si="1596"/>
        <v>17.11951669008803</v>
      </c>
      <c r="Q2797" s="81">
        <f t="shared" si="1596"/>
        <v>17.136105368775553</v>
      </c>
      <c r="R2797" s="81">
        <f t="shared" si="1596"/>
        <v>15.033351717545168</v>
      </c>
      <c r="S2797" s="81">
        <f t="shared" si="1596"/>
        <v>13.00081957856224</v>
      </c>
      <c r="T2797" s="81">
        <f t="shared" si="1596"/>
        <v>13.957975060822093</v>
      </c>
      <c r="U2797" s="188">
        <f t="shared" si="1596"/>
        <v>14.989986279964191</v>
      </c>
      <c r="V2797" s="509">
        <f t="shared" si="1596"/>
        <v>15.897264120524456</v>
      </c>
      <c r="W2797" s="188">
        <f t="shared" si="1596"/>
        <v>15.897264120862241</v>
      </c>
      <c r="X2797" s="188">
        <f t="shared" si="1596"/>
        <v>14.918263857506545</v>
      </c>
      <c r="Y2797" s="473">
        <f t="shared" si="1596"/>
        <v>16.906750229996529</v>
      </c>
      <c r="Z2797" s="188">
        <f t="shared" si="1596"/>
        <v>16.858399180992311</v>
      </c>
      <c r="AA2797" s="188">
        <f t="shared" si="1596"/>
        <v>14.748898515764198</v>
      </c>
      <c r="AB2797" s="455">
        <f>SQRT(AB2791*AB2791+AB2792*AB2792)/AB2748/1.73</f>
        <v>13.87783357721929</v>
      </c>
      <c r="AC2797" s="114">
        <f>AVERAGE(E2797:AB2797)</f>
        <v>14.296436762836157</v>
      </c>
      <c r="AD2797" s="80">
        <f>(AC2793-AC2797)/AC2793</f>
        <v>5.4652686722673509E-3</v>
      </c>
      <c r="AE2797" s="81"/>
      <c r="AF2797" s="82"/>
      <c r="AJ2797" s="14"/>
      <c r="AK2797" s="14"/>
      <c r="AL2797" s="15"/>
      <c r="AM2797" s="14"/>
      <c r="AN2797" s="460"/>
      <c r="AO2797" s="460"/>
    </row>
    <row r="2798" spans="1:42">
      <c r="A2798" s="3167" t="s">
        <v>450</v>
      </c>
      <c r="B2798" s="3143" t="s">
        <v>451</v>
      </c>
      <c r="C2798" s="130" t="s">
        <v>17</v>
      </c>
      <c r="D2798" s="118" t="s">
        <v>131</v>
      </c>
      <c r="E2798" s="357">
        <f t="shared" ref="E2798:AB2798" si="1597">(E2802-D2802)*$AE2798*$AF2798</f>
        <v>89.999999999236024</v>
      </c>
      <c r="F2798" s="353">
        <f t="shared" si="1597"/>
        <v>102.0000000003165</v>
      </c>
      <c r="G2798" s="353">
        <f t="shared" si="1597"/>
        <v>75.000000000272848</v>
      </c>
      <c r="H2798" s="494">
        <f t="shared" si="1597"/>
        <v>77.999999999519787</v>
      </c>
      <c r="I2798" s="353">
        <f t="shared" si="1597"/>
        <v>75.000000000272848</v>
      </c>
      <c r="J2798" s="353">
        <f t="shared" si="1597"/>
        <v>102.0000000003165</v>
      </c>
      <c r="K2798" s="353">
        <f t="shared" si="1597"/>
        <v>114.00000000003274</v>
      </c>
      <c r="L2798" s="353">
        <f t="shared" si="1597"/>
        <v>128.99999999899592</v>
      </c>
      <c r="M2798" s="353">
        <f t="shared" si="1597"/>
        <v>102.0000000003165</v>
      </c>
      <c r="N2798" s="494">
        <f t="shared" si="1597"/>
        <v>102.0000000003165</v>
      </c>
      <c r="O2798" s="353">
        <f t="shared" si="1597"/>
        <v>102.0000000003165</v>
      </c>
      <c r="P2798" s="353">
        <f t="shared" si="1597"/>
        <v>89.999999999236024</v>
      </c>
      <c r="Q2798" s="353">
        <f t="shared" si="1597"/>
        <v>86.999999999989086</v>
      </c>
      <c r="R2798" s="353">
        <f t="shared" si="1597"/>
        <v>78.000000000884029</v>
      </c>
      <c r="S2798" s="353">
        <f t="shared" si="1597"/>
        <v>75.000000000272848</v>
      </c>
      <c r="T2798" s="353">
        <f t="shared" si="1597"/>
        <v>89.999999999236024</v>
      </c>
      <c r="U2798" s="353">
        <f t="shared" si="1597"/>
        <v>63.000000000556611</v>
      </c>
      <c r="V2798" s="523">
        <f t="shared" si="1597"/>
        <v>101.99999999895226</v>
      </c>
      <c r="W2798" s="353">
        <f t="shared" si="1597"/>
        <v>114.00000000003274</v>
      </c>
      <c r="X2798" s="353">
        <f t="shared" si="1597"/>
        <v>102.0000000003165</v>
      </c>
      <c r="Y2798" s="494">
        <f t="shared" si="1597"/>
        <v>129.00000000036016</v>
      </c>
      <c r="Z2798" s="353">
        <f t="shared" si="1597"/>
        <v>125.99999999974898</v>
      </c>
      <c r="AA2798" s="353">
        <f t="shared" si="1597"/>
        <v>129.00000000036016</v>
      </c>
      <c r="AB2798" s="674">
        <f t="shared" si="1597"/>
        <v>114.00000000003274</v>
      </c>
      <c r="AC2798" s="140">
        <f>SUM(E2798:AB2798)</f>
        <v>2369.9999999998909</v>
      </c>
      <c r="AD2798" s="72"/>
      <c r="AE2798" s="73">
        <v>100</v>
      </c>
      <c r="AF2798" s="74">
        <v>30</v>
      </c>
      <c r="AJ2798" s="565"/>
      <c r="AK2798" s="566"/>
      <c r="AL2798" s="565"/>
      <c r="AM2798" s="15"/>
      <c r="AN2798" s="460"/>
      <c r="AO2798" s="460"/>
    </row>
    <row r="2799" spans="1:42">
      <c r="A2799" s="3168"/>
      <c r="B2799" s="3144"/>
      <c r="C2799" s="128" t="s">
        <v>19</v>
      </c>
      <c r="D2799" s="113" t="s">
        <v>131</v>
      </c>
      <c r="E2799" s="339">
        <f t="shared" ref="E2799:AB2799" si="1598">(E2803-D2803)*$AE2798*$AF2798</f>
        <v>32.999999998537533</v>
      </c>
      <c r="F2799" s="340">
        <f t="shared" si="1598"/>
        <v>38.999999999759893</v>
      </c>
      <c r="G2799" s="340">
        <f t="shared" si="1598"/>
        <v>30.000000000654836</v>
      </c>
      <c r="H2799" s="469">
        <f t="shared" si="1598"/>
        <v>30.000000000654836</v>
      </c>
      <c r="I2799" s="340">
        <f t="shared" si="1598"/>
        <v>27.000000000043656</v>
      </c>
      <c r="J2799" s="340">
        <f t="shared" si="1598"/>
        <v>38.999999999759893</v>
      </c>
      <c r="K2799" s="340">
        <f t="shared" si="1598"/>
        <v>45.000000000982254</v>
      </c>
      <c r="L2799" s="340">
        <f t="shared" si="1598"/>
        <v>47.999999998864951</v>
      </c>
      <c r="M2799" s="340">
        <f t="shared" si="1598"/>
        <v>38.999999999759893</v>
      </c>
      <c r="N2799" s="469">
        <f t="shared" si="1598"/>
        <v>38.999999999759893</v>
      </c>
      <c r="O2799" s="340">
        <f t="shared" si="1598"/>
        <v>36.000000001877197</v>
      </c>
      <c r="P2799" s="340">
        <f t="shared" si="1598"/>
        <v>35.999999999148713</v>
      </c>
      <c r="Q2799" s="340">
        <f t="shared" si="1598"/>
        <v>32.999999998537533</v>
      </c>
      <c r="R2799" s="340">
        <f t="shared" si="1598"/>
        <v>30.000000000654836</v>
      </c>
      <c r="S2799" s="340">
        <f t="shared" si="1598"/>
        <v>27.000000000043656</v>
      </c>
      <c r="T2799" s="340">
        <f t="shared" si="1598"/>
        <v>35.999999999148713</v>
      </c>
      <c r="U2799" s="340">
        <f t="shared" si="1598"/>
        <v>24.000000002160959</v>
      </c>
      <c r="V2799" s="505">
        <f t="shared" si="1598"/>
        <v>38.999999999759893</v>
      </c>
      <c r="W2799" s="340">
        <f t="shared" si="1598"/>
        <v>42.000000000371074</v>
      </c>
      <c r="X2799" s="340">
        <f t="shared" si="1598"/>
        <v>38.999999999759893</v>
      </c>
      <c r="Y2799" s="469">
        <f t="shared" si="1598"/>
        <v>47.999999998864951</v>
      </c>
      <c r="Z2799" s="340">
        <f t="shared" si="1598"/>
        <v>48.000000001593435</v>
      </c>
      <c r="AA2799" s="340">
        <f t="shared" si="1598"/>
        <v>47.999999998864951</v>
      </c>
      <c r="AB2799" s="452">
        <f t="shared" si="1598"/>
        <v>45.000000000982254</v>
      </c>
      <c r="AC2799" s="112">
        <f>SUM(E2799:AB2799)</f>
        <v>900.0000000005457</v>
      </c>
      <c r="AD2799" s="75"/>
      <c r="AE2799" s="161"/>
      <c r="AF2799" s="76"/>
      <c r="AJ2799" s="15"/>
      <c r="AK2799" s="15"/>
      <c r="AL2799" s="15"/>
      <c r="AM2799" s="15"/>
      <c r="AN2799" s="460"/>
      <c r="AO2799" s="460"/>
    </row>
    <row r="2800" spans="1:42">
      <c r="A2800" s="3168"/>
      <c r="B2800" s="3144"/>
      <c r="C2800" s="128" t="s">
        <v>20</v>
      </c>
      <c r="D2800" s="113" t="s">
        <v>64</v>
      </c>
      <c r="E2800" s="1797">
        <v>7</v>
      </c>
      <c r="F2800" s="1797">
        <v>8</v>
      </c>
      <c r="G2800" s="1797">
        <v>6</v>
      </c>
      <c r="H2800" s="499">
        <v>6</v>
      </c>
      <c r="I2800" s="1797">
        <v>6</v>
      </c>
      <c r="J2800" s="1797">
        <v>8</v>
      </c>
      <c r="K2800" s="1797">
        <v>9</v>
      </c>
      <c r="L2800" s="1797">
        <v>10</v>
      </c>
      <c r="M2800" s="1797">
        <v>8</v>
      </c>
      <c r="N2800" s="499">
        <v>8</v>
      </c>
      <c r="O2800" s="1797">
        <v>8</v>
      </c>
      <c r="P2800" s="358">
        <v>7</v>
      </c>
      <c r="Q2800" s="358">
        <v>7</v>
      </c>
      <c r="R2800" s="358">
        <v>6</v>
      </c>
      <c r="S2800" s="358">
        <v>6</v>
      </c>
      <c r="T2800" s="358">
        <v>7</v>
      </c>
      <c r="U2800" s="1797">
        <v>5</v>
      </c>
      <c r="V2800" s="1825">
        <v>8</v>
      </c>
      <c r="W2800" s="1797">
        <v>9</v>
      </c>
      <c r="X2800" s="1797">
        <v>8</v>
      </c>
      <c r="Y2800" s="499">
        <v>10</v>
      </c>
      <c r="Z2800" s="1797">
        <v>10</v>
      </c>
      <c r="AA2800" s="358">
        <v>10</v>
      </c>
      <c r="AB2800" s="1795">
        <v>9</v>
      </c>
      <c r="AC2800" s="112">
        <f>AVERAGE(E2800:AB2800)</f>
        <v>7.75</v>
      </c>
      <c r="AD2800" s="78"/>
      <c r="AE2800" s="78"/>
      <c r="AF2800" s="79"/>
      <c r="AJ2800" s="15"/>
      <c r="AK2800" s="15"/>
      <c r="AL2800" s="15"/>
      <c r="AM2800" s="15"/>
      <c r="AN2800" s="460"/>
      <c r="AO2800" s="460"/>
    </row>
    <row r="2801" spans="1:42" ht="16.5" thickBot="1">
      <c r="A2801" s="3169"/>
      <c r="B2801" s="3150"/>
      <c r="C2801" s="128" t="s">
        <v>22</v>
      </c>
      <c r="D2801" s="113"/>
      <c r="E2801" s="345">
        <f>E2799/E2798</f>
        <v>0.36666666665352954</v>
      </c>
      <c r="F2801" s="346">
        <f t="shared" ref="F2801:AB2801" si="1599">F2799/F2798</f>
        <v>0.38235294117293017</v>
      </c>
      <c r="G2801" s="346">
        <f t="shared" si="1599"/>
        <v>0.40000000000727598</v>
      </c>
      <c r="H2801" s="471">
        <f t="shared" si="1599"/>
        <v>0.38461538462614786</v>
      </c>
      <c r="I2801" s="346">
        <f t="shared" si="1599"/>
        <v>0.3599999999992724</v>
      </c>
      <c r="J2801" s="346">
        <f t="shared" si="1599"/>
        <v>0.38235294117293017</v>
      </c>
      <c r="K2801" s="346">
        <f t="shared" si="1599"/>
        <v>0.39473684211376603</v>
      </c>
      <c r="L2801" s="346">
        <f t="shared" si="1599"/>
        <v>0.37209302324991134</v>
      </c>
      <c r="M2801" s="346">
        <f t="shared" si="1599"/>
        <v>0.38235294117293017</v>
      </c>
      <c r="N2801" s="471">
        <f t="shared" si="1599"/>
        <v>0.38235294117293017</v>
      </c>
      <c r="O2801" s="346">
        <f t="shared" si="1599"/>
        <v>0.35294117648789697</v>
      </c>
      <c r="P2801" s="346">
        <f t="shared" si="1599"/>
        <v>0.39999999999393671</v>
      </c>
      <c r="Q2801" s="346">
        <f t="shared" si="1599"/>
        <v>0.37931034481082382</v>
      </c>
      <c r="R2801" s="346">
        <f t="shared" si="1599"/>
        <v>0.38461538461942085</v>
      </c>
      <c r="S2801" s="346">
        <f t="shared" si="1599"/>
        <v>0.3599999999992724</v>
      </c>
      <c r="T2801" s="346">
        <f t="shared" si="1599"/>
        <v>0.39999999999393671</v>
      </c>
      <c r="U2801" s="346">
        <f t="shared" si="1599"/>
        <v>0.38095238098331613</v>
      </c>
      <c r="V2801" s="507">
        <f t="shared" si="1599"/>
        <v>0.38235294117804408</v>
      </c>
      <c r="W2801" s="346">
        <f t="shared" si="1599"/>
        <v>0.36842105263472819</v>
      </c>
      <c r="X2801" s="346">
        <f t="shared" si="1599"/>
        <v>0.38235294117293017</v>
      </c>
      <c r="Y2801" s="471">
        <f t="shared" si="1599"/>
        <v>0.37209302324597626</v>
      </c>
      <c r="Z2801" s="346">
        <f t="shared" si="1599"/>
        <v>0.38095238096578621</v>
      </c>
      <c r="AA2801" s="346">
        <f t="shared" si="1599"/>
        <v>0.37209302324597626</v>
      </c>
      <c r="AB2801" s="371">
        <f t="shared" si="1599"/>
        <v>0.39473684211376603</v>
      </c>
      <c r="AC2801" s="568">
        <f>MAX(E2801:AB2801)</f>
        <v>0.40000000000727598</v>
      </c>
      <c r="AD2801" s="75"/>
      <c r="AE2801" s="161"/>
      <c r="AF2801" s="76"/>
      <c r="AJ2801" s="15"/>
      <c r="AK2801" s="15"/>
      <c r="AL2801" s="15"/>
      <c r="AM2801" s="15"/>
      <c r="AN2801" s="460"/>
      <c r="AO2801" s="460"/>
    </row>
    <row r="2802" spans="1:42" hidden="1">
      <c r="A2802" s="2621"/>
      <c r="B2802" s="2624"/>
      <c r="C2802" s="129" t="s">
        <v>133</v>
      </c>
      <c r="D2802" s="113">
        <v>3389.86</v>
      </c>
      <c r="E2802" s="342">
        <v>3389.89</v>
      </c>
      <c r="F2802" s="343">
        <v>3389.924</v>
      </c>
      <c r="G2802" s="343">
        <v>3389.9490000000001</v>
      </c>
      <c r="H2802" s="466">
        <v>3389.9749999999999</v>
      </c>
      <c r="I2802" s="343">
        <v>3390</v>
      </c>
      <c r="J2802" s="343">
        <v>3390.0340000000001</v>
      </c>
      <c r="K2802" s="343">
        <v>3390.0720000000001</v>
      </c>
      <c r="L2802" s="343">
        <v>3390.1149999999998</v>
      </c>
      <c r="M2802" s="343">
        <v>3390.1489999999999</v>
      </c>
      <c r="N2802" s="466">
        <v>3390.183</v>
      </c>
      <c r="O2802" s="343">
        <v>3390.2170000000001</v>
      </c>
      <c r="P2802" s="161">
        <v>3390.2469999999998</v>
      </c>
      <c r="Q2802" s="161">
        <v>3390.2759999999998</v>
      </c>
      <c r="R2802" s="161">
        <v>3390.3020000000001</v>
      </c>
      <c r="S2802" s="161">
        <v>3390.3270000000002</v>
      </c>
      <c r="T2802" s="161">
        <v>3390.357</v>
      </c>
      <c r="U2802" s="343">
        <v>3390.3780000000002</v>
      </c>
      <c r="V2802" s="502">
        <v>3390.4119999999998</v>
      </c>
      <c r="W2802" s="343">
        <v>3390.45</v>
      </c>
      <c r="X2802" s="343">
        <v>3390.4839999999999</v>
      </c>
      <c r="Y2802" s="466">
        <v>3390.527</v>
      </c>
      <c r="Z2802" s="343">
        <v>3390.569</v>
      </c>
      <c r="AA2802" s="161">
        <v>3390.6120000000001</v>
      </c>
      <c r="AB2802" s="348">
        <v>3390.65</v>
      </c>
      <c r="AC2802" s="113"/>
      <c r="AD2802" s="75"/>
      <c r="AE2802" s="161"/>
      <c r="AF2802" s="76"/>
      <c r="AJ2802" s="15"/>
      <c r="AK2802" s="15"/>
      <c r="AL2802" s="15"/>
      <c r="AM2802" s="15"/>
      <c r="AN2802" s="460"/>
      <c r="AO2802" s="460"/>
    </row>
    <row r="2803" spans="1:42" s="190" customFormat="1" hidden="1">
      <c r="A2803" s="2621"/>
      <c r="B2803" s="2624"/>
      <c r="C2803" s="129" t="s">
        <v>134</v>
      </c>
      <c r="D2803" s="113">
        <v>6156.8</v>
      </c>
      <c r="E2803" s="342">
        <v>6156.8109999999997</v>
      </c>
      <c r="F2803" s="343">
        <v>6156.8239999999996</v>
      </c>
      <c r="G2803" s="343">
        <v>6156.8339999999998</v>
      </c>
      <c r="H2803" s="466">
        <v>6156.8440000000001</v>
      </c>
      <c r="I2803" s="343">
        <v>6156.8530000000001</v>
      </c>
      <c r="J2803" s="343">
        <v>6156.866</v>
      </c>
      <c r="K2803" s="343">
        <v>6156.8810000000003</v>
      </c>
      <c r="L2803" s="343">
        <v>6156.8969999999999</v>
      </c>
      <c r="M2803" s="343">
        <v>6156.91</v>
      </c>
      <c r="N2803" s="466">
        <v>6156.9229999999998</v>
      </c>
      <c r="O2803" s="343">
        <v>6156.9350000000004</v>
      </c>
      <c r="P2803" s="161">
        <v>6156.9470000000001</v>
      </c>
      <c r="Q2803" s="161">
        <v>6156.9579999999996</v>
      </c>
      <c r="R2803" s="161">
        <v>6156.9679999999998</v>
      </c>
      <c r="S2803" s="161">
        <v>6156.9769999999999</v>
      </c>
      <c r="T2803" s="161">
        <v>6156.9889999999996</v>
      </c>
      <c r="U2803" s="343">
        <v>6156.9970000000003</v>
      </c>
      <c r="V2803" s="502">
        <v>6157.01</v>
      </c>
      <c r="W2803" s="343">
        <v>6157.0240000000003</v>
      </c>
      <c r="X2803" s="161">
        <v>6157.0370000000003</v>
      </c>
      <c r="Y2803" s="466">
        <v>6157.0529999999999</v>
      </c>
      <c r="Z2803" s="343">
        <v>6157.0690000000004</v>
      </c>
      <c r="AA2803" s="161">
        <v>6157.085</v>
      </c>
      <c r="AB2803" s="348">
        <v>6157.1</v>
      </c>
      <c r="AC2803" s="113"/>
      <c r="AD2803" s="75" t="s">
        <v>434</v>
      </c>
      <c r="AE2803" s="161"/>
      <c r="AF2803" s="76"/>
      <c r="AH2803" s="980"/>
      <c r="AI2803" s="981"/>
      <c r="AJ2803" s="981"/>
      <c r="AK2803" s="981"/>
      <c r="AL2803" s="982"/>
      <c r="AM2803" s="982"/>
      <c r="AN2803" s="198"/>
      <c r="AO2803" s="198"/>
      <c r="AP2803" s="198"/>
    </row>
    <row r="2804" spans="1:42" ht="16.5" hidden="1" thickBot="1">
      <c r="A2804" s="3223" t="s">
        <v>50</v>
      </c>
      <c r="B2804" s="3224"/>
      <c r="C2804" s="3225"/>
      <c r="D2804" s="119"/>
      <c r="E2804" s="675">
        <f>SQRT(E2798*E2798+E2799*E2799)/E2747/1.73</f>
        <v>5.2922620562356526</v>
      </c>
      <c r="F2804" s="676">
        <f t="shared" ref="F2804:AB2804" si="1600">SQRT(F2798*F2798+F2799*F2799)/F2747/1.73</f>
        <v>6.011651436246499</v>
      </c>
      <c r="G2804" s="676">
        <f t="shared" si="1600"/>
        <v>4.4553607260465347</v>
      </c>
      <c r="H2804" s="677">
        <f t="shared" si="1600"/>
        <v>4.596246330931268</v>
      </c>
      <c r="I2804" s="676">
        <f t="shared" si="1600"/>
        <v>4.3882180860880835</v>
      </c>
      <c r="J2804" s="676">
        <f t="shared" si="1600"/>
        <v>6.0346405430772698</v>
      </c>
      <c r="K2804" s="676">
        <f t="shared" si="1600"/>
        <v>6.7663839594152346</v>
      </c>
      <c r="L2804" s="676">
        <f t="shared" si="1600"/>
        <v>7.6574761727381633</v>
      </c>
      <c r="M2804" s="676">
        <f t="shared" si="1600"/>
        <v>6.122438417127861</v>
      </c>
      <c r="N2804" s="677">
        <f t="shared" si="1600"/>
        <v>6.1522748616557736</v>
      </c>
      <c r="O2804" s="676">
        <f t="shared" si="1600"/>
        <v>6.1118289890237216</v>
      </c>
      <c r="P2804" s="600">
        <f t="shared" si="1600"/>
        <v>5.46107373195166</v>
      </c>
      <c r="Q2804" s="600">
        <f t="shared" si="1600"/>
        <v>5.2422210117914601</v>
      </c>
      <c r="R2804" s="600">
        <f t="shared" si="1600"/>
        <v>4.6945139882238713</v>
      </c>
      <c r="S2804" s="600">
        <f t="shared" si="1600"/>
        <v>4.4864936615311475</v>
      </c>
      <c r="T2804" s="600">
        <f t="shared" si="1600"/>
        <v>5.4557562307520966</v>
      </c>
      <c r="U2804" s="676">
        <f t="shared" si="1600"/>
        <v>3.7797421642393396</v>
      </c>
      <c r="V2804" s="1098">
        <f t="shared" si="1600"/>
        <v>6.0987768193093403</v>
      </c>
      <c r="W2804" s="676">
        <f t="shared" si="1600"/>
        <v>6.785107390916675</v>
      </c>
      <c r="X2804" s="676">
        <f t="shared" si="1600"/>
        <v>6.0870144725736006</v>
      </c>
      <c r="Y2804" s="677">
        <f t="shared" si="1600"/>
        <v>7.6501132149508253</v>
      </c>
      <c r="Z2804" s="676">
        <f t="shared" si="1600"/>
        <v>7.4868668035847072</v>
      </c>
      <c r="AA2804" s="600">
        <f t="shared" si="1600"/>
        <v>7.6427644030248407</v>
      </c>
      <c r="AB2804" s="2115">
        <f t="shared" si="1600"/>
        <v>6.7728527777320746</v>
      </c>
      <c r="AC2804" s="114">
        <f>AVERAGE(E2804:AB2804)</f>
        <v>5.8846699270486544</v>
      </c>
      <c r="AD2804" s="80">
        <f>(AC2800-AC2804)/AC2800</f>
        <v>0.24068775134856071</v>
      </c>
      <c r="AE2804" s="81"/>
      <c r="AF2804" s="82"/>
      <c r="AJ2804" s="14"/>
      <c r="AK2804" s="14"/>
      <c r="AL2804" s="15"/>
      <c r="AM2804" s="14"/>
      <c r="AN2804" s="460"/>
      <c r="AO2804" s="460"/>
    </row>
    <row r="2805" spans="1:42">
      <c r="A2805" s="3167" t="s">
        <v>452</v>
      </c>
      <c r="B2805" s="3143" t="s">
        <v>453</v>
      </c>
      <c r="C2805" s="126" t="s">
        <v>17</v>
      </c>
      <c r="D2805" s="118" t="s">
        <v>131</v>
      </c>
      <c r="E2805" s="72">
        <f t="shared" ref="E2805:AB2805" si="1601">(E2809-D2809)*$AE2805*$AF2805</f>
        <v>47.999999998864951</v>
      </c>
      <c r="F2805" s="73">
        <f t="shared" si="1601"/>
        <v>31.9999999992433</v>
      </c>
      <c r="G2805" s="73">
        <f t="shared" si="1601"/>
        <v>15.99999999962165</v>
      </c>
      <c r="H2805" s="468">
        <f t="shared" si="1601"/>
        <v>44.000000001688022</v>
      </c>
      <c r="I2805" s="73">
        <f t="shared" si="1601"/>
        <v>31.9999999992433</v>
      </c>
      <c r="J2805" s="73">
        <f t="shared" si="1601"/>
        <v>47.999999998864951</v>
      </c>
      <c r="K2805" s="73">
        <f t="shared" si="1601"/>
        <v>64.00000000212458</v>
      </c>
      <c r="L2805" s="73">
        <f t="shared" si="1601"/>
        <v>31.9999999992433</v>
      </c>
      <c r="M2805" s="73">
        <f t="shared" si="1601"/>
        <v>47.999999998864951</v>
      </c>
      <c r="N2805" s="468">
        <f t="shared" si="1601"/>
        <v>44.000000001688022</v>
      </c>
      <c r="O2805" s="73">
        <f t="shared" si="1601"/>
        <v>31.9999999992433</v>
      </c>
      <c r="P2805" s="73">
        <f t="shared" si="1601"/>
        <v>47.999999998864951</v>
      </c>
      <c r="Q2805" s="73">
        <f t="shared" si="1601"/>
        <v>31.9999999992433</v>
      </c>
      <c r="R2805" s="73">
        <f t="shared" si="1601"/>
        <v>80.00000000174623</v>
      </c>
      <c r="S2805" s="73">
        <f t="shared" si="1601"/>
        <v>47.999999998864951</v>
      </c>
      <c r="T2805" s="73">
        <f t="shared" si="1601"/>
        <v>60.000000001309672</v>
      </c>
      <c r="U2805" s="73">
        <f t="shared" si="1601"/>
        <v>47.999999998864951</v>
      </c>
      <c r="V2805" s="504">
        <f t="shared" si="1601"/>
        <v>31.9999999992433</v>
      </c>
      <c r="W2805" s="73">
        <f t="shared" si="1601"/>
        <v>64.00000000212458</v>
      </c>
      <c r="X2805" s="73">
        <f t="shared" si="1601"/>
        <v>47.999999998864951</v>
      </c>
      <c r="Y2805" s="468">
        <f t="shared" si="1601"/>
        <v>44.000000001688022</v>
      </c>
      <c r="Z2805" s="73">
        <f t="shared" si="1601"/>
        <v>47.999999998864951</v>
      </c>
      <c r="AA2805" s="73">
        <f t="shared" si="1601"/>
        <v>31.9999999992433</v>
      </c>
      <c r="AB2805" s="451">
        <f t="shared" si="1601"/>
        <v>15.99999999962165</v>
      </c>
      <c r="AC2805" s="111">
        <f>SUM(E2805:AB2805)</f>
        <v>1039.9999999972351</v>
      </c>
      <c r="AD2805" s="72"/>
      <c r="AE2805" s="73">
        <v>100</v>
      </c>
      <c r="AF2805" s="74">
        <v>40</v>
      </c>
      <c r="AJ2805" s="565"/>
      <c r="AK2805" s="566"/>
      <c r="AL2805" s="565"/>
      <c r="AM2805" s="15"/>
      <c r="AN2805" s="460"/>
      <c r="AO2805" s="460"/>
    </row>
    <row r="2806" spans="1:42">
      <c r="A2806" s="3168"/>
      <c r="B2806" s="3144"/>
      <c r="C2806" s="128" t="s">
        <v>19</v>
      </c>
      <c r="D2806" s="113" t="s">
        <v>131</v>
      </c>
      <c r="E2806" s="450">
        <f t="shared" ref="E2806:AB2806" si="1602">(E2810-D2810)*$AE2805*$AF2805</f>
        <v>56.000000000494765</v>
      </c>
      <c r="F2806" s="340">
        <f t="shared" si="1602"/>
        <v>36.000000000058208</v>
      </c>
      <c r="G2806" s="340">
        <f t="shared" si="1602"/>
        <v>15.99999999962165</v>
      </c>
      <c r="H2806" s="469">
        <f t="shared" si="1602"/>
        <v>56.000000000494765</v>
      </c>
      <c r="I2806" s="340">
        <f t="shared" si="1602"/>
        <v>36.000000000058208</v>
      </c>
      <c r="J2806" s="340">
        <f t="shared" si="1602"/>
        <v>56.000000000494765</v>
      </c>
      <c r="K2806" s="340">
        <f t="shared" si="1602"/>
        <v>72.000000000116415</v>
      </c>
      <c r="L2806" s="340">
        <f t="shared" si="1602"/>
        <v>36.000000000058208</v>
      </c>
      <c r="M2806" s="340">
        <f t="shared" si="1602"/>
        <v>56.000000000494765</v>
      </c>
      <c r="N2806" s="469">
        <f t="shared" si="1602"/>
        <v>51.999999999679858</v>
      </c>
      <c r="O2806" s="340">
        <f t="shared" si="1602"/>
        <v>36.000000000058208</v>
      </c>
      <c r="P2806" s="340">
        <f t="shared" si="1602"/>
        <v>56.000000000494765</v>
      </c>
      <c r="Q2806" s="340">
        <f t="shared" si="1602"/>
        <v>36.000000000058208</v>
      </c>
      <c r="R2806" s="340">
        <f t="shared" si="1602"/>
        <v>92.000000000552973</v>
      </c>
      <c r="S2806" s="340">
        <f t="shared" si="1602"/>
        <v>51.999999999679858</v>
      </c>
      <c r="T2806" s="340">
        <f t="shared" si="1602"/>
        <v>75.999999997293344</v>
      </c>
      <c r="U2806" s="340">
        <f t="shared" si="1602"/>
        <v>52.000000003317837</v>
      </c>
      <c r="V2806" s="505">
        <f t="shared" si="1602"/>
        <v>36.000000000058208</v>
      </c>
      <c r="W2806" s="340">
        <f t="shared" si="1602"/>
        <v>72.000000000116415</v>
      </c>
      <c r="X2806" s="340">
        <f t="shared" si="1602"/>
        <v>55.999999996856786</v>
      </c>
      <c r="Y2806" s="469">
        <f t="shared" si="1602"/>
        <v>56.000000000494765</v>
      </c>
      <c r="Z2806" s="340">
        <f t="shared" si="1602"/>
        <v>51.999999999679858</v>
      </c>
      <c r="AA2806" s="340">
        <f t="shared" si="1602"/>
        <v>36.000000000058208</v>
      </c>
      <c r="AB2806" s="452">
        <f t="shared" si="1602"/>
        <v>20.000000000436557</v>
      </c>
      <c r="AC2806" s="112">
        <f>SUM(E2806:AB2806)</f>
        <v>1200.0000000007276</v>
      </c>
      <c r="AD2806" s="75"/>
      <c r="AE2806" s="161"/>
      <c r="AF2806" s="76"/>
      <c r="AJ2806" s="15"/>
      <c r="AK2806" s="15"/>
      <c r="AL2806" s="15"/>
      <c r="AM2806" s="15"/>
      <c r="AN2806" s="460"/>
      <c r="AO2806" s="460"/>
    </row>
    <row r="2807" spans="1:42">
      <c r="A2807" s="3168"/>
      <c r="B2807" s="3144"/>
      <c r="C2807" s="128" t="s">
        <v>20</v>
      </c>
      <c r="D2807" s="113" t="s">
        <v>64</v>
      </c>
      <c r="E2807" s="1807">
        <v>3</v>
      </c>
      <c r="F2807" s="1790">
        <v>2</v>
      </c>
      <c r="G2807" s="1790">
        <v>1</v>
      </c>
      <c r="H2807" s="474">
        <v>3</v>
      </c>
      <c r="I2807" s="1790">
        <v>2</v>
      </c>
      <c r="J2807" s="1790">
        <v>3</v>
      </c>
      <c r="K2807" s="1790">
        <v>4</v>
      </c>
      <c r="L2807" s="1790">
        <v>2</v>
      </c>
      <c r="M2807" s="1790">
        <v>3</v>
      </c>
      <c r="N2807" s="474">
        <v>3</v>
      </c>
      <c r="O2807" s="1790">
        <v>2</v>
      </c>
      <c r="P2807" s="359">
        <v>3</v>
      </c>
      <c r="Q2807" s="359">
        <v>2</v>
      </c>
      <c r="R2807" s="359">
        <v>5</v>
      </c>
      <c r="S2807" s="359">
        <v>3</v>
      </c>
      <c r="T2807" s="359">
        <v>4</v>
      </c>
      <c r="U2807" s="1790">
        <v>3</v>
      </c>
      <c r="V2807" s="510">
        <v>2</v>
      </c>
      <c r="W2807" s="1790">
        <v>4</v>
      </c>
      <c r="X2807" s="1790">
        <v>3</v>
      </c>
      <c r="Y2807" s="474">
        <v>3</v>
      </c>
      <c r="Z2807" s="1790">
        <v>3</v>
      </c>
      <c r="AA2807" s="359">
        <v>2</v>
      </c>
      <c r="AB2807" s="1792">
        <v>1</v>
      </c>
      <c r="AC2807" s="112">
        <f>AVERAGE(E2807:AB2807)</f>
        <v>2.75</v>
      </c>
      <c r="AD2807" s="78"/>
      <c r="AE2807" s="78"/>
      <c r="AF2807" s="79"/>
      <c r="AJ2807" s="15"/>
      <c r="AK2807" s="15"/>
      <c r="AL2807" s="15"/>
      <c r="AM2807" s="15"/>
      <c r="AN2807" s="460"/>
      <c r="AO2807" s="460"/>
    </row>
    <row r="2808" spans="1:42" ht="16.5" thickBot="1">
      <c r="A2808" s="3324"/>
      <c r="B2808" s="3145"/>
      <c r="C2808" s="131" t="s">
        <v>22</v>
      </c>
      <c r="D2808" s="119"/>
      <c r="E2808" s="721">
        <f>E2806/E2805</f>
        <v>1.1666666667045622</v>
      </c>
      <c r="F2808" s="350">
        <f t="shared" ref="F2808:AB2808" si="1603">F2806/F2805</f>
        <v>1.1250000000284217</v>
      </c>
      <c r="G2808" s="350">
        <f t="shared" si="1603"/>
        <v>1</v>
      </c>
      <c r="H2808" s="484">
        <f t="shared" si="1603"/>
        <v>1.2727272726896903</v>
      </c>
      <c r="I2808" s="350">
        <f t="shared" si="1603"/>
        <v>1.1250000000284217</v>
      </c>
      <c r="J2808" s="350">
        <f t="shared" si="1603"/>
        <v>1.1666666667045622</v>
      </c>
      <c r="K2808" s="350">
        <f t="shared" si="1603"/>
        <v>1.1249999999644729</v>
      </c>
      <c r="L2808" s="350">
        <f t="shared" si="1603"/>
        <v>1.1250000000284217</v>
      </c>
      <c r="M2808" s="350">
        <f t="shared" si="1603"/>
        <v>1.1666666667045622</v>
      </c>
      <c r="N2808" s="484">
        <f t="shared" si="1603"/>
        <v>1.1818181817655664</v>
      </c>
      <c r="O2808" s="350">
        <f t="shared" si="1603"/>
        <v>1.1250000000284217</v>
      </c>
      <c r="P2808" s="350">
        <f t="shared" si="1603"/>
        <v>1.1666666667045622</v>
      </c>
      <c r="Q2808" s="350">
        <f t="shared" si="1603"/>
        <v>1.1250000000284217</v>
      </c>
      <c r="R2808" s="350">
        <f t="shared" si="1603"/>
        <v>1.14999999998181</v>
      </c>
      <c r="S2808" s="350">
        <f t="shared" si="1603"/>
        <v>1.0833333333522812</v>
      </c>
      <c r="T2808" s="350">
        <f t="shared" si="1603"/>
        <v>1.266666666593907</v>
      </c>
      <c r="U2808" s="350">
        <f t="shared" si="1603"/>
        <v>1.0833333334280724</v>
      </c>
      <c r="V2808" s="521">
        <f t="shared" si="1603"/>
        <v>1.1250000000284217</v>
      </c>
      <c r="W2808" s="350">
        <f t="shared" si="1603"/>
        <v>1.1249999999644729</v>
      </c>
      <c r="X2808" s="350">
        <f t="shared" si="1603"/>
        <v>1.1666666666287711</v>
      </c>
      <c r="Y2808" s="484">
        <f t="shared" si="1603"/>
        <v>1.2727272726896903</v>
      </c>
      <c r="Z2808" s="350">
        <f t="shared" si="1603"/>
        <v>1.0833333333522812</v>
      </c>
      <c r="AA2808" s="350">
        <f t="shared" si="1603"/>
        <v>1.1250000000284217</v>
      </c>
      <c r="AB2808" s="1007">
        <f t="shared" si="1603"/>
        <v>1.2500000000568434</v>
      </c>
      <c r="AC2808" s="591">
        <f>MAX(E2808:AB2808)</f>
        <v>1.2727272726896903</v>
      </c>
      <c r="AD2808" s="75"/>
      <c r="AE2808" s="161"/>
      <c r="AF2808" s="76"/>
      <c r="AJ2808" s="15"/>
      <c r="AK2808" s="15"/>
      <c r="AL2808" s="15"/>
      <c r="AM2808" s="15"/>
      <c r="AN2808" s="460"/>
      <c r="AO2808" s="460"/>
    </row>
    <row r="2809" spans="1:42" hidden="1">
      <c r="A2809" s="2607"/>
      <c r="B2809" s="2611"/>
      <c r="C2809" s="401" t="s">
        <v>133</v>
      </c>
      <c r="D2809" s="127">
        <v>6570.31</v>
      </c>
      <c r="E2809" s="778">
        <v>6570.3220000000001</v>
      </c>
      <c r="F2809" s="142">
        <v>6570.33</v>
      </c>
      <c r="G2809" s="142">
        <v>6570.3339999999998</v>
      </c>
      <c r="H2809" s="465">
        <v>6570.3450000000003</v>
      </c>
      <c r="I2809" s="142">
        <v>6570.3530000000001</v>
      </c>
      <c r="J2809" s="142">
        <v>6570.3649999999998</v>
      </c>
      <c r="K2809" s="142">
        <v>6570.3810000000003</v>
      </c>
      <c r="L2809" s="142">
        <v>6570.3890000000001</v>
      </c>
      <c r="M2809" s="142">
        <v>6570.4009999999998</v>
      </c>
      <c r="N2809" s="465">
        <v>6570.4120000000003</v>
      </c>
      <c r="O2809" s="142">
        <v>6570.42</v>
      </c>
      <c r="P2809" s="94">
        <v>6570.4319999999998</v>
      </c>
      <c r="Q2809" s="94">
        <v>6570.44</v>
      </c>
      <c r="R2809" s="94">
        <v>6570.46</v>
      </c>
      <c r="S2809" s="94">
        <v>6570.4719999999998</v>
      </c>
      <c r="T2809" s="94">
        <v>6570.4870000000001</v>
      </c>
      <c r="U2809" s="142">
        <v>6570.4989999999998</v>
      </c>
      <c r="V2809" s="518">
        <v>6570.5069999999996</v>
      </c>
      <c r="W2809" s="142">
        <v>6570.5230000000001</v>
      </c>
      <c r="X2809" s="142">
        <v>6570.5349999999999</v>
      </c>
      <c r="Y2809" s="465">
        <v>6570.5460000000003</v>
      </c>
      <c r="Z2809" s="142">
        <v>6570.558</v>
      </c>
      <c r="AA2809" s="94">
        <v>6570.5659999999998</v>
      </c>
      <c r="AB2809" s="437">
        <v>6570.57</v>
      </c>
      <c r="AC2809" s="127"/>
      <c r="AD2809" s="75"/>
      <c r="AE2809" s="161"/>
      <c r="AF2809" s="76"/>
      <c r="AJ2809" s="15"/>
      <c r="AK2809" s="15"/>
      <c r="AL2809" s="15"/>
      <c r="AM2809" s="15"/>
      <c r="AN2809" s="460"/>
      <c r="AO2809" s="460"/>
    </row>
    <row r="2810" spans="1:42" s="190" customFormat="1" hidden="1">
      <c r="A2810" s="2621"/>
      <c r="B2810" s="2624"/>
      <c r="C2810" s="129" t="s">
        <v>134</v>
      </c>
      <c r="D2810" s="113">
        <v>4912.3999999999996</v>
      </c>
      <c r="E2810" s="642">
        <v>4912.4139999999998</v>
      </c>
      <c r="F2810" s="161">
        <v>4912.4229999999998</v>
      </c>
      <c r="G2810" s="343">
        <v>4912.4269999999997</v>
      </c>
      <c r="H2810" s="466">
        <v>4912.4409999999998</v>
      </c>
      <c r="I2810" s="343">
        <v>4912.45</v>
      </c>
      <c r="J2810" s="343">
        <v>4912.4639999999999</v>
      </c>
      <c r="K2810" s="343">
        <v>4912.482</v>
      </c>
      <c r="L2810" s="343">
        <v>4912.491</v>
      </c>
      <c r="M2810" s="343">
        <v>4912.5050000000001</v>
      </c>
      <c r="N2810" s="466">
        <v>4912.518</v>
      </c>
      <c r="O2810" s="343">
        <v>4912.527</v>
      </c>
      <c r="P2810" s="161">
        <v>4912.5410000000002</v>
      </c>
      <c r="Q2810" s="161">
        <v>4912.55</v>
      </c>
      <c r="R2810" s="161">
        <v>4912.5730000000003</v>
      </c>
      <c r="S2810" s="161">
        <v>4912.5860000000002</v>
      </c>
      <c r="T2810" s="161">
        <v>4912.6049999999996</v>
      </c>
      <c r="U2810" s="343">
        <v>4912.6180000000004</v>
      </c>
      <c r="V2810" s="502">
        <v>4912.6270000000004</v>
      </c>
      <c r="W2810" s="343">
        <v>4912.6450000000004</v>
      </c>
      <c r="X2810" s="343">
        <v>4912.6589999999997</v>
      </c>
      <c r="Y2810" s="466">
        <v>4912.6729999999998</v>
      </c>
      <c r="Z2810" s="343">
        <v>4912.6859999999997</v>
      </c>
      <c r="AA2810" s="161">
        <v>4912.6949999999997</v>
      </c>
      <c r="AB2810" s="348">
        <v>4912.7</v>
      </c>
      <c r="AC2810" s="113"/>
      <c r="AD2810" s="75" t="s">
        <v>434</v>
      </c>
      <c r="AE2810" s="161"/>
      <c r="AF2810" s="76"/>
      <c r="AH2810" s="980"/>
      <c r="AI2810" s="981"/>
      <c r="AJ2810" s="981"/>
      <c r="AK2810" s="981"/>
      <c r="AL2810" s="982"/>
      <c r="AM2810" s="982"/>
      <c r="AN2810" s="198"/>
      <c r="AO2810" s="198"/>
      <c r="AP2810" s="198"/>
    </row>
    <row r="2811" spans="1:42" ht="16.5" hidden="1" thickBot="1">
      <c r="A2811" s="3223" t="s">
        <v>50</v>
      </c>
      <c r="B2811" s="3224"/>
      <c r="C2811" s="3225"/>
      <c r="D2811" s="119"/>
      <c r="E2811" s="597">
        <f>SQRT(E2805*E2805+E2806*E2806)/E2747/1.73</f>
        <v>4.0719896460561733</v>
      </c>
      <c r="F2811" s="188">
        <f t="shared" ref="F2811:AB2811" si="1604">SQRT(F2805*F2805+F2806*F2806)/F2747/1.73</f>
        <v>2.6516035405840883</v>
      </c>
      <c r="G2811" s="188">
        <f t="shared" si="1604"/>
        <v>1.2480373845824941</v>
      </c>
      <c r="H2811" s="473">
        <f t="shared" si="1604"/>
        <v>3.9168848418787152</v>
      </c>
      <c r="I2811" s="188">
        <f t="shared" si="1604"/>
        <v>2.6516035405840883</v>
      </c>
      <c r="J2811" s="188">
        <f t="shared" si="1604"/>
        <v>4.0758825615877745</v>
      </c>
      <c r="K2811" s="188">
        <f t="shared" si="1604"/>
        <v>5.3184025170642721</v>
      </c>
      <c r="L2811" s="188">
        <f t="shared" si="1604"/>
        <v>2.6796763403400314</v>
      </c>
      <c r="M2811" s="188">
        <f t="shared" si="1604"/>
        <v>4.1351825018630581</v>
      </c>
      <c r="N2811" s="473">
        <f t="shared" si="1604"/>
        <v>3.8376514363289491</v>
      </c>
      <c r="O2811" s="188">
        <f t="shared" si="1604"/>
        <v>2.721587211743199</v>
      </c>
      <c r="P2811" s="188">
        <f t="shared" si="1604"/>
        <v>4.1553344633731122</v>
      </c>
      <c r="Q2811" s="188">
        <f t="shared" si="1604"/>
        <v>2.7136293543989209</v>
      </c>
      <c r="R2811" s="188">
        <f t="shared" si="1604"/>
        <v>6.8486720501181617</v>
      </c>
      <c r="S2811" s="188">
        <f t="shared" si="1604"/>
        <v>3.9830486714664413</v>
      </c>
      <c r="T2811" s="188">
        <f t="shared" si="1604"/>
        <v>5.4499466707548647</v>
      </c>
      <c r="U2811" s="188">
        <f t="shared" si="1604"/>
        <v>3.9675955244913248</v>
      </c>
      <c r="V2811" s="509">
        <f t="shared" si="1604"/>
        <v>2.690032577404148</v>
      </c>
      <c r="W2811" s="188">
        <f t="shared" si="1604"/>
        <v>5.3800651549432779</v>
      </c>
      <c r="X2811" s="188">
        <f t="shared" si="1604"/>
        <v>4.1112566627397795</v>
      </c>
      <c r="Y2811" s="473">
        <f t="shared" si="1604"/>
        <v>3.9583134315524315</v>
      </c>
      <c r="Z2811" s="188">
        <f t="shared" si="1604"/>
        <v>3.9294822147896591</v>
      </c>
      <c r="AA2811" s="188">
        <f t="shared" si="1604"/>
        <v>2.674528066871559</v>
      </c>
      <c r="AB2811" s="455">
        <f t="shared" si="1604"/>
        <v>1.4153835116345193</v>
      </c>
      <c r="AC2811" s="114">
        <f>AVERAGE(E2811:AB2811)</f>
        <v>3.6910745782146264</v>
      </c>
      <c r="AD2811" s="80">
        <f>(AC2807-AC2811)/AC2807</f>
        <v>-0.34220893753259141</v>
      </c>
      <c r="AE2811" s="81"/>
      <c r="AF2811" s="82"/>
      <c r="AJ2811" s="14"/>
      <c r="AK2811" s="14"/>
      <c r="AL2811" s="15"/>
      <c r="AM2811" s="14"/>
      <c r="AN2811" s="460"/>
      <c r="AO2811" s="460"/>
    </row>
    <row r="2812" spans="1:42">
      <c r="A2812" s="3167" t="s">
        <v>454</v>
      </c>
      <c r="B2812" s="3143" t="s">
        <v>439</v>
      </c>
      <c r="C2812" s="130" t="s">
        <v>17</v>
      </c>
      <c r="D2812" s="118" t="s">
        <v>131</v>
      </c>
      <c r="E2812" s="357">
        <f t="shared" ref="E2812:AB2812" si="1605">(E2816-D2816)*$AE2812*$AF2812</f>
        <v>516.00000000144064</v>
      </c>
      <c r="F2812" s="353">
        <f t="shared" si="1605"/>
        <v>498.00000000050204</v>
      </c>
      <c r="G2812" s="353">
        <f t="shared" si="1605"/>
        <v>467.9999999998472</v>
      </c>
      <c r="H2812" s="494">
        <f t="shared" si="1605"/>
        <v>483.00000000017462</v>
      </c>
      <c r="I2812" s="353">
        <f t="shared" si="1605"/>
        <v>467.9999999998472</v>
      </c>
      <c r="J2812" s="353">
        <f t="shared" si="1605"/>
        <v>483.00000000017462</v>
      </c>
      <c r="K2812" s="353">
        <f t="shared" si="1605"/>
        <v>548.99999999997817</v>
      </c>
      <c r="L2812" s="353">
        <f t="shared" si="1605"/>
        <v>564.00000000030559</v>
      </c>
      <c r="M2812" s="353">
        <f t="shared" si="1605"/>
        <v>611.99999999917054</v>
      </c>
      <c r="N2812" s="494">
        <f t="shared" si="1605"/>
        <v>677.99999999897409</v>
      </c>
      <c r="O2812" s="353">
        <f t="shared" si="1605"/>
        <v>693.00000000202999</v>
      </c>
      <c r="P2812" s="353">
        <f t="shared" si="1605"/>
        <v>707.99999999962893</v>
      </c>
      <c r="Q2812" s="353">
        <f t="shared" si="1605"/>
        <v>611.99999999917054</v>
      </c>
      <c r="R2812" s="353">
        <f t="shared" si="1605"/>
        <v>596.99999999884312</v>
      </c>
      <c r="S2812" s="353">
        <f t="shared" si="1605"/>
        <v>645.00000000043656</v>
      </c>
      <c r="T2812" s="353">
        <f t="shared" si="1605"/>
        <v>594.00000000096043</v>
      </c>
      <c r="U2812" s="353">
        <f t="shared" si="1605"/>
        <v>548.99999999997817</v>
      </c>
      <c r="V2812" s="523">
        <f t="shared" si="1605"/>
        <v>579.00000000063301</v>
      </c>
      <c r="W2812" s="353">
        <f t="shared" si="1605"/>
        <v>644.99999999770807</v>
      </c>
      <c r="X2812" s="353">
        <f t="shared" si="1605"/>
        <v>612.00000000189902</v>
      </c>
      <c r="Y2812" s="494">
        <f t="shared" si="1605"/>
        <v>630.00000000010914</v>
      </c>
      <c r="Z2812" s="353">
        <f t="shared" si="1605"/>
        <v>692.99999999930151</v>
      </c>
      <c r="AA2812" s="353">
        <f t="shared" si="1605"/>
        <v>645.00000000043656</v>
      </c>
      <c r="AB2812" s="674">
        <f t="shared" si="1605"/>
        <v>579.00000000063301</v>
      </c>
      <c r="AC2812" s="140">
        <f>SUM(E2812:AB2812)</f>
        <v>14100.000000002183</v>
      </c>
      <c r="AD2812" s="72"/>
      <c r="AE2812" s="73">
        <v>100</v>
      </c>
      <c r="AF2812" s="74">
        <v>30</v>
      </c>
      <c r="AJ2812" s="565"/>
      <c r="AK2812" s="566"/>
      <c r="AL2812" s="565"/>
      <c r="AM2812" s="15"/>
      <c r="AN2812" s="460"/>
      <c r="AO2812" s="460"/>
    </row>
    <row r="2813" spans="1:42">
      <c r="A2813" s="3168"/>
      <c r="B2813" s="3144"/>
      <c r="C2813" s="128" t="s">
        <v>19</v>
      </c>
      <c r="D2813" s="113" t="s">
        <v>131</v>
      </c>
      <c r="E2813" s="339">
        <f t="shared" ref="E2813:AB2813" si="1606">(E2817-D2817)*$AE2812*$AF2812</f>
        <v>0</v>
      </c>
      <c r="F2813" s="340">
        <f t="shared" si="1606"/>
        <v>0</v>
      </c>
      <c r="G2813" s="340">
        <f t="shared" si="1606"/>
        <v>0</v>
      </c>
      <c r="H2813" s="469">
        <f t="shared" si="1606"/>
        <v>0</v>
      </c>
      <c r="I2813" s="340">
        <f t="shared" si="1606"/>
        <v>0</v>
      </c>
      <c r="J2813" s="340">
        <f t="shared" si="1606"/>
        <v>0</v>
      </c>
      <c r="K2813" s="340">
        <f t="shared" si="1606"/>
        <v>0</v>
      </c>
      <c r="L2813" s="340">
        <f t="shared" si="1606"/>
        <v>0</v>
      </c>
      <c r="M2813" s="340">
        <f t="shared" si="1606"/>
        <v>0</v>
      </c>
      <c r="N2813" s="469">
        <f t="shared" si="1606"/>
        <v>0</v>
      </c>
      <c r="O2813" s="340">
        <f t="shared" si="1606"/>
        <v>0</v>
      </c>
      <c r="P2813" s="340">
        <f t="shared" si="1606"/>
        <v>0</v>
      </c>
      <c r="Q2813" s="340">
        <f t="shared" si="1606"/>
        <v>0</v>
      </c>
      <c r="R2813" s="340">
        <f t="shared" si="1606"/>
        <v>0</v>
      </c>
      <c r="S2813" s="340">
        <f t="shared" si="1606"/>
        <v>0</v>
      </c>
      <c r="T2813" s="340">
        <f t="shared" si="1606"/>
        <v>0</v>
      </c>
      <c r="U2813" s="340">
        <f t="shared" si="1606"/>
        <v>0</v>
      </c>
      <c r="V2813" s="505">
        <f t="shared" si="1606"/>
        <v>0</v>
      </c>
      <c r="W2813" s="340">
        <f t="shared" si="1606"/>
        <v>0</v>
      </c>
      <c r="X2813" s="340">
        <f t="shared" si="1606"/>
        <v>0</v>
      </c>
      <c r="Y2813" s="469">
        <f t="shared" si="1606"/>
        <v>0</v>
      </c>
      <c r="Z2813" s="340">
        <f t="shared" si="1606"/>
        <v>0</v>
      </c>
      <c r="AA2813" s="340">
        <f t="shared" si="1606"/>
        <v>0</v>
      </c>
      <c r="AB2813" s="452">
        <f t="shared" si="1606"/>
        <v>0</v>
      </c>
      <c r="AC2813" s="112">
        <f>SUM(E2813:AB2813)</f>
        <v>0</v>
      </c>
      <c r="AD2813" s="75"/>
      <c r="AE2813" s="161"/>
      <c r="AF2813" s="76"/>
      <c r="AJ2813" s="15"/>
      <c r="AK2813" s="15"/>
      <c r="AL2813" s="15"/>
      <c r="AM2813" s="15"/>
      <c r="AN2813" s="460"/>
      <c r="AO2813" s="460"/>
    </row>
    <row r="2814" spans="1:42">
      <c r="A2814" s="3168"/>
      <c r="B2814" s="3144"/>
      <c r="C2814" s="128" t="s">
        <v>20</v>
      </c>
      <c r="D2814" s="113" t="s">
        <v>64</v>
      </c>
      <c r="E2814" s="1797">
        <v>32</v>
      </c>
      <c r="F2814" s="1797">
        <v>31</v>
      </c>
      <c r="G2814" s="1797">
        <v>29</v>
      </c>
      <c r="H2814" s="499">
        <v>30</v>
      </c>
      <c r="I2814" s="1797">
        <v>29</v>
      </c>
      <c r="J2814" s="1797">
        <v>30</v>
      </c>
      <c r="K2814" s="1797">
        <v>34</v>
      </c>
      <c r="L2814" s="1797">
        <v>35</v>
      </c>
      <c r="M2814" s="1797">
        <v>38</v>
      </c>
      <c r="N2814" s="499">
        <v>42</v>
      </c>
      <c r="O2814" s="1797">
        <v>43</v>
      </c>
      <c r="P2814" s="1797">
        <v>44</v>
      </c>
      <c r="Q2814" s="1790">
        <v>38</v>
      </c>
      <c r="R2814" s="1790">
        <v>37</v>
      </c>
      <c r="S2814" s="1790">
        <v>40</v>
      </c>
      <c r="T2814" s="1790">
        <v>37</v>
      </c>
      <c r="U2814" s="1790">
        <v>34</v>
      </c>
      <c r="V2814" s="510">
        <v>36</v>
      </c>
      <c r="W2814" s="1790">
        <v>40</v>
      </c>
      <c r="X2814" s="1790">
        <v>38</v>
      </c>
      <c r="Y2814" s="474">
        <v>39</v>
      </c>
      <c r="Z2814" s="1790">
        <v>43</v>
      </c>
      <c r="AA2814" s="1790">
        <v>40</v>
      </c>
      <c r="AB2814" s="1824">
        <v>36</v>
      </c>
      <c r="AC2814" s="112">
        <f>AVERAGE(E2814:AB2814)</f>
        <v>36.458333333333336</v>
      </c>
      <c r="AD2814" s="78"/>
      <c r="AE2814" s="78"/>
      <c r="AF2814" s="79"/>
      <c r="AJ2814" s="15"/>
      <c r="AK2814" s="15"/>
      <c r="AL2814" s="15"/>
      <c r="AM2814" s="15"/>
      <c r="AN2814" s="460"/>
      <c r="AO2814" s="460"/>
    </row>
    <row r="2815" spans="1:42" ht="16.5" thickBot="1">
      <c r="A2815" s="3169"/>
      <c r="B2815" s="3150"/>
      <c r="C2815" s="128" t="s">
        <v>22</v>
      </c>
      <c r="D2815" s="113"/>
      <c r="E2815" s="345">
        <f>E2813/E2812</f>
        <v>0</v>
      </c>
      <c r="F2815" s="346">
        <f t="shared" ref="F2815:AB2815" si="1607">F2813/F2812</f>
        <v>0</v>
      </c>
      <c r="G2815" s="346">
        <f t="shared" si="1607"/>
        <v>0</v>
      </c>
      <c r="H2815" s="471">
        <f t="shared" si="1607"/>
        <v>0</v>
      </c>
      <c r="I2815" s="346">
        <f t="shared" si="1607"/>
        <v>0</v>
      </c>
      <c r="J2815" s="346">
        <f t="shared" si="1607"/>
        <v>0</v>
      </c>
      <c r="K2815" s="346">
        <f t="shared" si="1607"/>
        <v>0</v>
      </c>
      <c r="L2815" s="346">
        <f t="shared" si="1607"/>
        <v>0</v>
      </c>
      <c r="M2815" s="346">
        <f t="shared" si="1607"/>
        <v>0</v>
      </c>
      <c r="N2815" s="471">
        <f t="shared" si="1607"/>
        <v>0</v>
      </c>
      <c r="O2815" s="346">
        <f t="shared" si="1607"/>
        <v>0</v>
      </c>
      <c r="P2815" s="346">
        <f t="shared" si="1607"/>
        <v>0</v>
      </c>
      <c r="Q2815" s="346">
        <f t="shared" si="1607"/>
        <v>0</v>
      </c>
      <c r="R2815" s="346">
        <f t="shared" si="1607"/>
        <v>0</v>
      </c>
      <c r="S2815" s="346">
        <f t="shared" si="1607"/>
        <v>0</v>
      </c>
      <c r="T2815" s="346">
        <f t="shared" si="1607"/>
        <v>0</v>
      </c>
      <c r="U2815" s="346">
        <f t="shared" si="1607"/>
        <v>0</v>
      </c>
      <c r="V2815" s="507">
        <f t="shared" si="1607"/>
        <v>0</v>
      </c>
      <c r="W2815" s="346">
        <f t="shared" si="1607"/>
        <v>0</v>
      </c>
      <c r="X2815" s="346">
        <f t="shared" si="1607"/>
        <v>0</v>
      </c>
      <c r="Y2815" s="471">
        <f t="shared" si="1607"/>
        <v>0</v>
      </c>
      <c r="Z2815" s="346">
        <f t="shared" si="1607"/>
        <v>0</v>
      </c>
      <c r="AA2815" s="346">
        <f t="shared" si="1607"/>
        <v>0</v>
      </c>
      <c r="AB2815" s="371">
        <f t="shared" si="1607"/>
        <v>0</v>
      </c>
      <c r="AC2815" s="568">
        <f>MAX(E2815:AB2815)</f>
        <v>0</v>
      </c>
      <c r="AD2815" s="75"/>
      <c r="AE2815" s="161"/>
      <c r="AF2815" s="76"/>
      <c r="AJ2815" s="15"/>
      <c r="AK2815" s="15"/>
      <c r="AL2815" s="15"/>
      <c r="AM2815" s="15"/>
      <c r="AN2815" s="460"/>
      <c r="AO2815" s="460"/>
    </row>
    <row r="2816" spans="1:42" hidden="1">
      <c r="A2816" s="2621"/>
      <c r="B2816" s="2624"/>
      <c r="C2816" s="129" t="s">
        <v>133</v>
      </c>
      <c r="D2816" s="808">
        <v>5051.8999999999996</v>
      </c>
      <c r="E2816" s="342">
        <v>5052.0720000000001</v>
      </c>
      <c r="F2816" s="343">
        <v>5052.2380000000003</v>
      </c>
      <c r="G2816" s="343">
        <v>5052.3940000000002</v>
      </c>
      <c r="H2816" s="466">
        <v>5052.5550000000003</v>
      </c>
      <c r="I2816" s="343">
        <v>5052.7110000000002</v>
      </c>
      <c r="J2816" s="343">
        <v>5052.8720000000003</v>
      </c>
      <c r="K2816" s="343">
        <v>5053.0550000000003</v>
      </c>
      <c r="L2816" s="343">
        <v>5053.2430000000004</v>
      </c>
      <c r="M2816" s="343">
        <v>5053.4470000000001</v>
      </c>
      <c r="N2816" s="466">
        <v>5053.6729999999998</v>
      </c>
      <c r="O2816" s="343">
        <v>5053.9040000000005</v>
      </c>
      <c r="P2816" s="343">
        <v>5054.1400000000003</v>
      </c>
      <c r="Q2816" s="343">
        <v>5054.3440000000001</v>
      </c>
      <c r="R2816" s="343">
        <v>5054.5429999999997</v>
      </c>
      <c r="S2816" s="343">
        <v>5054.7579999999998</v>
      </c>
      <c r="T2816" s="343">
        <v>5054.9560000000001</v>
      </c>
      <c r="U2816" s="343">
        <v>5055.1390000000001</v>
      </c>
      <c r="V2816" s="502">
        <v>5055.3320000000003</v>
      </c>
      <c r="W2816" s="343">
        <v>5055.5469999999996</v>
      </c>
      <c r="X2816" s="343">
        <v>5055.7510000000002</v>
      </c>
      <c r="Y2816" s="466">
        <v>5055.9610000000002</v>
      </c>
      <c r="Z2816" s="343">
        <v>5056.192</v>
      </c>
      <c r="AA2816" s="343">
        <v>5056.4070000000002</v>
      </c>
      <c r="AB2816" s="1082">
        <v>5056.6000000000004</v>
      </c>
      <c r="AC2816" s="113"/>
      <c r="AD2816" s="75"/>
      <c r="AE2816" s="161"/>
      <c r="AF2816" s="76"/>
      <c r="AJ2816" s="15"/>
      <c r="AK2816" s="15"/>
      <c r="AL2816" s="15"/>
      <c r="AM2816" s="15"/>
      <c r="AN2816" s="460"/>
      <c r="AO2816" s="460"/>
    </row>
    <row r="2817" spans="1:42" s="190" customFormat="1" hidden="1">
      <c r="A2817" s="2621"/>
      <c r="B2817" s="2624"/>
      <c r="C2817" s="129" t="s">
        <v>134</v>
      </c>
      <c r="D2817" s="808">
        <v>9668.6</v>
      </c>
      <c r="E2817" s="342">
        <v>9668.6</v>
      </c>
      <c r="F2817" s="342">
        <v>9668.6</v>
      </c>
      <c r="G2817" s="342">
        <v>9668.6</v>
      </c>
      <c r="H2817" s="492">
        <v>9668.6</v>
      </c>
      <c r="I2817" s="342">
        <v>9668.6</v>
      </c>
      <c r="J2817" s="342">
        <v>9668.6</v>
      </c>
      <c r="K2817" s="342">
        <v>9668.6</v>
      </c>
      <c r="L2817" s="342">
        <v>9668.6</v>
      </c>
      <c r="M2817" s="342">
        <v>9668.6</v>
      </c>
      <c r="N2817" s="492">
        <v>9668.6</v>
      </c>
      <c r="O2817" s="342">
        <v>9668.6</v>
      </c>
      <c r="P2817" s="342">
        <v>9668.6</v>
      </c>
      <c r="Q2817" s="342">
        <v>9668.6</v>
      </c>
      <c r="R2817" s="342">
        <v>9668.6</v>
      </c>
      <c r="S2817" s="342">
        <v>9668.6</v>
      </c>
      <c r="T2817" s="342">
        <v>9668.6</v>
      </c>
      <c r="U2817" s="342">
        <v>9668.6</v>
      </c>
      <c r="V2817" s="2981">
        <v>9668.6</v>
      </c>
      <c r="W2817" s="342">
        <v>9668.6</v>
      </c>
      <c r="X2817" s="342">
        <v>9668.6</v>
      </c>
      <c r="Y2817" s="492">
        <v>9668.6</v>
      </c>
      <c r="Z2817" s="342">
        <v>9668.6</v>
      </c>
      <c r="AA2817" s="342">
        <v>9668.6</v>
      </c>
      <c r="AB2817" s="1482">
        <v>9668.6</v>
      </c>
      <c r="AC2817" s="113"/>
      <c r="AD2817" s="75" t="s">
        <v>434</v>
      </c>
      <c r="AE2817" s="161"/>
      <c r="AF2817" s="76"/>
      <c r="AH2817" s="980"/>
      <c r="AI2817" s="981"/>
      <c r="AJ2817" s="981"/>
      <c r="AK2817" s="981"/>
      <c r="AL2817" s="982"/>
      <c r="AM2817" s="982"/>
      <c r="AN2817" s="198"/>
      <c r="AO2817" s="198"/>
      <c r="AP2817" s="198"/>
    </row>
    <row r="2818" spans="1:42" ht="16.5" hidden="1" thickBot="1">
      <c r="A2818" s="3223" t="s">
        <v>50</v>
      </c>
      <c r="B2818" s="3224"/>
      <c r="C2818" s="3225"/>
      <c r="D2818" s="119"/>
      <c r="E2818" s="187">
        <f>SQRT(E2812*E2812+E2813*E2813)/E2747/1.73</f>
        <v>28.487669145615087</v>
      </c>
      <c r="F2818" s="188">
        <f t="shared" ref="F2818:AB2818" si="1608">SQRT(F2812*F2812+F2813*F2813)/F2747/1.73</f>
        <v>27.415359207294362</v>
      </c>
      <c r="G2818" s="188">
        <f t="shared" si="1608"/>
        <v>25.812999161620656</v>
      </c>
      <c r="H2818" s="473">
        <f t="shared" si="1608"/>
        <v>26.56429604616438</v>
      </c>
      <c r="I2818" s="188">
        <f t="shared" si="1608"/>
        <v>25.763831544169953</v>
      </c>
      <c r="J2818" s="188">
        <f t="shared" si="1608"/>
        <v>26.691276428794225</v>
      </c>
      <c r="K2818" s="188">
        <f t="shared" si="1608"/>
        <v>30.309554962981387</v>
      </c>
      <c r="L2818" s="188">
        <f t="shared" si="1608"/>
        <v>31.377436062927647</v>
      </c>
      <c r="M2818" s="188">
        <f t="shared" si="1608"/>
        <v>34.312049023573863</v>
      </c>
      <c r="N2818" s="473">
        <f t="shared" si="1608"/>
        <v>38.197613494178761</v>
      </c>
      <c r="O2818" s="188">
        <f t="shared" si="1608"/>
        <v>39.157188141080582</v>
      </c>
      <c r="P2818" s="188">
        <f t="shared" si="1608"/>
        <v>39.887773383341163</v>
      </c>
      <c r="Q2818" s="188">
        <f t="shared" si="1608"/>
        <v>34.479261738113699</v>
      </c>
      <c r="R2818" s="188">
        <f t="shared" si="1608"/>
        <v>33.536122954484298</v>
      </c>
      <c r="S2818" s="188">
        <f t="shared" si="1608"/>
        <v>36.303054522146923</v>
      </c>
      <c r="T2818" s="188">
        <f t="shared" si="1608"/>
        <v>33.432580443683015</v>
      </c>
      <c r="U2818" s="188">
        <f t="shared" si="1608"/>
        <v>30.779926330011165</v>
      </c>
      <c r="V2818" s="509">
        <f t="shared" si="1608"/>
        <v>32.336432939634918</v>
      </c>
      <c r="W2818" s="188">
        <f t="shared" si="1608"/>
        <v>36.022451202016597</v>
      </c>
      <c r="X2818" s="188">
        <f t="shared" si="1608"/>
        <v>34.113522221275197</v>
      </c>
      <c r="Y2818" s="473">
        <f t="shared" si="1608"/>
        <v>35.015562472215933</v>
      </c>
      <c r="Z2818" s="188">
        <f t="shared" si="1608"/>
        <v>38.48011860534843</v>
      </c>
      <c r="AA2818" s="188">
        <f t="shared" si="1608"/>
        <v>35.814829005038312</v>
      </c>
      <c r="AB2818" s="455">
        <f t="shared" si="1608"/>
        <v>31.996374849447548</v>
      </c>
      <c r="AC2818" s="114">
        <f>AVERAGE(E2818:AB2818)</f>
        <v>32.761970161881585</v>
      </c>
      <c r="AD2818" s="80">
        <f>(AC2814-AC2818)/AC2814</f>
        <v>0.10138596127410515</v>
      </c>
      <c r="AE2818" s="81"/>
      <c r="AF2818" s="82"/>
      <c r="AJ2818" s="14"/>
      <c r="AK2818" s="14"/>
      <c r="AL2818" s="15"/>
      <c r="AM2818" s="14"/>
      <c r="AN2818" s="460"/>
      <c r="AO2818" s="460"/>
    </row>
    <row r="2819" spans="1:42">
      <c r="A2819" s="3167" t="s">
        <v>455</v>
      </c>
      <c r="B2819" s="3143" t="s">
        <v>443</v>
      </c>
      <c r="C2819" s="126" t="s">
        <v>17</v>
      </c>
      <c r="D2819" s="118" t="s">
        <v>131</v>
      </c>
      <c r="E2819" s="338">
        <f t="shared" ref="E2819" si="1609">(E2823-D2823)*$AE2819*$AF2819</f>
        <v>183.9999999997417</v>
      </c>
      <c r="F2819" s="73">
        <f t="shared" ref="F2819" si="1610">(F2823-E2823)*$AE2819*$AF2819</f>
        <v>200.00000000027285</v>
      </c>
      <c r="G2819" s="73">
        <f t="shared" ref="G2819" si="1611">(G2823-F2823)*$AE2819*$AF2819</f>
        <v>199.9999999998181</v>
      </c>
      <c r="H2819" s="468">
        <f t="shared" ref="H2819" si="1612">(H2823-G2823)*$AE2819*$AF2819</f>
        <v>199.9999999998181</v>
      </c>
      <c r="I2819" s="73">
        <f t="shared" ref="I2819" si="1613">(I2823-H2823)*$AE2819*$AF2819</f>
        <v>200.00000000027285</v>
      </c>
      <c r="J2819" s="73">
        <f t="shared" ref="J2819" si="1614">(J2823-I2823)*$AE2819*$AF2819</f>
        <v>271.99999999993452</v>
      </c>
      <c r="K2819" s="73">
        <f t="shared" ref="K2819" si="1615">(K2823-J2823)*$AE2819*$AF2819</f>
        <v>291.99999999991633</v>
      </c>
      <c r="L2819" s="73">
        <f t="shared" ref="L2819" si="1616">(L2823-K2823)*$AE2819*$AF2819</f>
        <v>476.00000000011278</v>
      </c>
      <c r="M2819" s="73">
        <f t="shared" ref="M2819" si="1617">(M2823-L2823)*$AE2819*$AF2819</f>
        <v>563.99999999985084</v>
      </c>
      <c r="N2819" s="468">
        <f t="shared" ref="N2819" si="1618">(N2823-M2823)*$AE2819*$AF2819</f>
        <v>548.00000000022919</v>
      </c>
      <c r="O2819" s="73">
        <f t="shared" ref="O2819" si="1619">(O2823-N2823)*$AE2819*$AF2819</f>
        <v>511.99999999971624</v>
      </c>
      <c r="P2819" s="73">
        <f t="shared" ref="P2819" si="1620">(P2823-O2823)*$AE2819*$AF2819</f>
        <v>472.00000000020736</v>
      </c>
      <c r="Q2819" s="73">
        <f t="shared" ref="Q2819" si="1621">(Q2823-P2823)*$AE2819*$AF2819</f>
        <v>400.00000000009095</v>
      </c>
      <c r="R2819" s="73">
        <f t="shared" ref="R2819" si="1622">(R2823-Q2823)*$AE2819*$AF2819</f>
        <v>583.99999999983265</v>
      </c>
      <c r="S2819" s="73">
        <f t="shared" ref="S2819" si="1623">(S2823-R2823)*$AE2819*$AF2819</f>
        <v>583.99999999983265</v>
      </c>
      <c r="T2819" s="73">
        <f t="shared" ref="T2819" si="1624">(T2823-S2823)*$AE2819*$AF2819</f>
        <v>548.00000000022919</v>
      </c>
      <c r="U2819" s="73">
        <f t="shared" ref="U2819" si="1625">(U2823-T2823)*$AE2819*$AF2819</f>
        <v>400.00000000009095</v>
      </c>
      <c r="V2819" s="504">
        <f t="shared" ref="V2819" si="1626">(V2823-U2823)*$AE2819*$AF2819</f>
        <v>435.99999999969441</v>
      </c>
      <c r="W2819" s="73">
        <f t="shared" ref="W2819" si="1627">(W2823-V2823)*$AE2819*$AF2819</f>
        <v>512.00000000017099</v>
      </c>
      <c r="X2819" s="73">
        <f t="shared" ref="X2819" si="1628">(X2823-W2823)*$AE2819*$AF2819</f>
        <v>436.00000000014916</v>
      </c>
      <c r="Y2819" s="468">
        <f t="shared" ref="Y2819" si="1629">(Y2823-X2823)*$AE2819*$AF2819</f>
        <v>311.99999999989814</v>
      </c>
      <c r="Z2819" s="73">
        <f t="shared" ref="Z2819" si="1630">(Z2823-Y2823)*$AE2819*$AF2819</f>
        <v>327.99999999997453</v>
      </c>
      <c r="AA2819" s="73">
        <f t="shared" ref="AA2819" si="1631">(AA2823-Z2823)*$AE2819*$AF2819</f>
        <v>1148.0000000001382</v>
      </c>
      <c r="AB2819" s="451">
        <f t="shared" ref="AB2819" si="1632">(AB2823-AA2823)*$AE2819*$AF2819</f>
        <v>911.99999999980719</v>
      </c>
      <c r="AC2819" s="111">
        <f>SUM(E2819:AB2819)</f>
        <v>10719.9999999998</v>
      </c>
      <c r="AD2819" s="72"/>
      <c r="AE2819" s="73">
        <v>100</v>
      </c>
      <c r="AF2819" s="74">
        <v>40</v>
      </c>
      <c r="AJ2819" s="14"/>
      <c r="AK2819" s="14"/>
      <c r="AL2819" s="15"/>
      <c r="AM2819" s="14"/>
      <c r="AN2819" s="460"/>
      <c r="AO2819" s="460"/>
    </row>
    <row r="2820" spans="1:42">
      <c r="A2820" s="3168"/>
      <c r="B2820" s="3144"/>
      <c r="C2820" s="128" t="s">
        <v>19</v>
      </c>
      <c r="D2820" s="113" t="s">
        <v>131</v>
      </c>
      <c r="E2820" s="339">
        <f t="shared" ref="E2820" si="1633">(E2824-D2824)*$AE2819*$AF2819</f>
        <v>47.999999999774445</v>
      </c>
      <c r="F2820" s="340">
        <f t="shared" ref="F2820" si="1634">(F2824-E2824)*$AE2819*$AF2819</f>
        <v>52.000000000134605</v>
      </c>
      <c r="G2820" s="340">
        <f t="shared" ref="G2820" si="1635">(G2824-F2824)*$AE2819*$AF2819</f>
        <v>52.000000000134605</v>
      </c>
      <c r="H2820" s="469">
        <f t="shared" ref="H2820" si="1636">(H2824-G2824)*$AE2819*$AF2819</f>
        <v>51.999999999679858</v>
      </c>
      <c r="I2820" s="340">
        <f t="shared" ref="I2820" si="1637">(I2824-H2824)*$AE2819*$AF2819</f>
        <v>52.000000000134605</v>
      </c>
      <c r="J2820" s="340">
        <f t="shared" ref="J2820" si="1638">(J2824-I2824)*$AE2819*$AF2819</f>
        <v>72.000000000116415</v>
      </c>
      <c r="K2820" s="340">
        <f t="shared" ref="K2820" si="1639">(K2824-J2824)*$AE2819*$AF2819</f>
        <v>76.000000000021828</v>
      </c>
      <c r="L2820" s="340">
        <f t="shared" ref="L2820" si="1640">(L2824-K2824)*$AE2819*$AF2819</f>
        <v>123.99999999979627</v>
      </c>
      <c r="M2820" s="340">
        <f t="shared" ref="M2820" si="1641">(M2824-L2824)*$AE2819*$AF2819</f>
        <v>148.00000000013824</v>
      </c>
      <c r="N2820" s="469">
        <f t="shared" ref="N2820" si="1642">(N2824-M2824)*$AE2819*$AF2819</f>
        <v>143.99999999977808</v>
      </c>
      <c r="O2820" s="340">
        <f t="shared" ref="O2820" si="1643">(O2824-N2824)*$AE2819*$AF2819</f>
        <v>132.00000000006185</v>
      </c>
      <c r="P2820" s="340">
        <f t="shared" ref="P2820" si="1644">(P2824-O2824)*$AE2819*$AF2819</f>
        <v>124.00000000025102</v>
      </c>
      <c r="Q2820" s="340">
        <f t="shared" ref="Q2820" si="1645">(Q2824-P2824)*$AE2819*$AF2819</f>
        <v>103.99999999981446</v>
      </c>
      <c r="R2820" s="340">
        <f t="shared" ref="R2820" si="1646">(R2824-Q2824)*$AE2819*$AF2819</f>
        <v>152.00000000004366</v>
      </c>
      <c r="S2820" s="340">
        <f t="shared" ref="S2820" si="1647">(S2824-R2824)*$AE2819*$AF2819</f>
        <v>152.00000000004366</v>
      </c>
      <c r="T2820" s="340">
        <f t="shared" ref="T2820" si="1648">(T2824-S2824)*$AE2819*$AF2819</f>
        <v>143.99999999977808</v>
      </c>
      <c r="U2820" s="340">
        <f t="shared" ref="U2820" si="1649">(U2824-T2824)*$AE2819*$AF2819</f>
        <v>104.00000000026921</v>
      </c>
      <c r="V2820" s="505">
        <f t="shared" ref="V2820" si="1650">(V2824-U2824)*$AE2819*$AF2819</f>
        <v>115.99999999998545</v>
      </c>
      <c r="W2820" s="340">
        <f t="shared" ref="W2820" si="1651">(W2824-V2824)*$AE2819*$AF2819</f>
        <v>132.00000000006185</v>
      </c>
      <c r="X2820" s="340">
        <f t="shared" ref="X2820" si="1652">(X2824-W2824)*$AE2819*$AF2819</f>
        <v>115.99999999998545</v>
      </c>
      <c r="Y2820" s="469">
        <f t="shared" ref="Y2820" si="1653">(Y2824-X2824)*$AE2819*$AF2819</f>
        <v>79.99999999992724</v>
      </c>
      <c r="Z2820" s="340">
        <f t="shared" ref="Z2820" si="1654">(Z2824-Y2824)*$AE2819*$AF2819</f>
        <v>83.999999999832653</v>
      </c>
      <c r="AA2820" s="340">
        <f t="shared" ref="AA2820" si="1655">(AA2824-Z2824)*$AE2819*$AF2819</f>
        <v>300.0000000001819</v>
      </c>
      <c r="AB2820" s="452">
        <f t="shared" ref="AB2820" si="1656">(AB2824-AA2824)*$AE2819*$AF2819</f>
        <v>239.99999999978172</v>
      </c>
      <c r="AC2820" s="112">
        <f>SUM(E2820:AB2820)</f>
        <v>2799.9999999997272</v>
      </c>
      <c r="AD2820" s="75"/>
      <c r="AE2820" s="161"/>
      <c r="AF2820" s="76"/>
      <c r="AJ2820" s="14"/>
      <c r="AK2820" s="14"/>
      <c r="AL2820" s="15"/>
      <c r="AM2820" s="14"/>
      <c r="AN2820" s="460"/>
      <c r="AO2820" s="460"/>
    </row>
    <row r="2821" spans="1:42">
      <c r="A2821" s="3168"/>
      <c r="B2821" s="3144"/>
      <c r="C2821" s="128" t="s">
        <v>20</v>
      </c>
      <c r="D2821" s="113" t="s">
        <v>64</v>
      </c>
      <c r="E2821" s="1797">
        <v>10</v>
      </c>
      <c r="F2821" s="1797">
        <v>11</v>
      </c>
      <c r="G2821" s="1797">
        <v>11</v>
      </c>
      <c r="H2821" s="499">
        <v>11</v>
      </c>
      <c r="I2821" s="1797">
        <v>11</v>
      </c>
      <c r="J2821" s="1797">
        <v>15</v>
      </c>
      <c r="K2821" s="1797">
        <v>16</v>
      </c>
      <c r="L2821" s="1797">
        <v>26</v>
      </c>
      <c r="M2821" s="1797">
        <v>31</v>
      </c>
      <c r="N2821" s="499">
        <v>30</v>
      </c>
      <c r="O2821" s="1797">
        <v>28</v>
      </c>
      <c r="P2821" s="1790">
        <v>26</v>
      </c>
      <c r="Q2821" s="1790">
        <v>22</v>
      </c>
      <c r="R2821" s="1790">
        <v>32</v>
      </c>
      <c r="S2821" s="1790">
        <v>32</v>
      </c>
      <c r="T2821" s="1790">
        <v>30</v>
      </c>
      <c r="U2821" s="1790">
        <v>22</v>
      </c>
      <c r="V2821" s="510">
        <v>24</v>
      </c>
      <c r="W2821" s="1790">
        <v>28</v>
      </c>
      <c r="X2821" s="1790">
        <v>24</v>
      </c>
      <c r="Y2821" s="474">
        <v>17</v>
      </c>
      <c r="Z2821" s="1790">
        <v>18</v>
      </c>
      <c r="AA2821" s="1790">
        <v>63</v>
      </c>
      <c r="AB2821" s="1824">
        <v>50</v>
      </c>
      <c r="AC2821" s="112">
        <f>AVERAGE(E2821:AB2821)</f>
        <v>24.5</v>
      </c>
      <c r="AD2821" s="78"/>
      <c r="AE2821" s="78"/>
      <c r="AF2821" s="79"/>
      <c r="AJ2821" s="14"/>
      <c r="AK2821" s="14"/>
      <c r="AL2821" s="15"/>
      <c r="AM2821" s="14"/>
      <c r="AN2821" s="460"/>
      <c r="AO2821" s="460"/>
    </row>
    <row r="2822" spans="1:42" ht="16.5" thickBot="1">
      <c r="A2822" s="3324"/>
      <c r="B2822" s="3145"/>
      <c r="C2822" s="131" t="s">
        <v>22</v>
      </c>
      <c r="D2822" s="119"/>
      <c r="E2822" s="349">
        <f>E2820/E2819</f>
        <v>0.26086956521653165</v>
      </c>
      <c r="F2822" s="350">
        <f t="shared" ref="F2822:AB2822" si="1657">F2820/F2819</f>
        <v>0.26000000000031831</v>
      </c>
      <c r="G2822" s="350">
        <f t="shared" si="1657"/>
        <v>0.2600000000009095</v>
      </c>
      <c r="H2822" s="484">
        <f t="shared" si="1657"/>
        <v>0.25999999999863577</v>
      </c>
      <c r="I2822" s="350">
        <f t="shared" si="1657"/>
        <v>0.26000000000031831</v>
      </c>
      <c r="J2822" s="350">
        <f t="shared" si="1657"/>
        <v>0.2647058823534329</v>
      </c>
      <c r="K2822" s="350">
        <f t="shared" si="1657"/>
        <v>0.26027397260288904</v>
      </c>
      <c r="L2822" s="350">
        <f t="shared" si="1657"/>
        <v>0.26050420168018257</v>
      </c>
      <c r="M2822" s="350">
        <f t="shared" si="1657"/>
        <v>0.26241134751804501</v>
      </c>
      <c r="N2822" s="484">
        <f t="shared" si="1657"/>
        <v>0.26277372262722237</v>
      </c>
      <c r="O2822" s="350">
        <f t="shared" si="1657"/>
        <v>0.25781250000026368</v>
      </c>
      <c r="P2822" s="350">
        <f t="shared" si="1657"/>
        <v>0.26271186440719607</v>
      </c>
      <c r="Q2822" s="350">
        <f t="shared" si="1657"/>
        <v>0.25999999999947704</v>
      </c>
      <c r="R2822" s="350">
        <f t="shared" si="1657"/>
        <v>0.26027397260288904</v>
      </c>
      <c r="S2822" s="350">
        <f t="shared" si="1657"/>
        <v>0.26027397260288904</v>
      </c>
      <c r="T2822" s="350">
        <f t="shared" si="1657"/>
        <v>0.26277372262722237</v>
      </c>
      <c r="U2822" s="350">
        <f t="shared" si="1657"/>
        <v>0.26000000000061391</v>
      </c>
      <c r="V2822" s="521">
        <f t="shared" si="1657"/>
        <v>0.26605504587171275</v>
      </c>
      <c r="W2822" s="350">
        <f t="shared" si="1657"/>
        <v>0.25781250000003469</v>
      </c>
      <c r="X2822" s="350">
        <f t="shared" si="1657"/>
        <v>0.26605504587143525</v>
      </c>
      <c r="Y2822" s="484">
        <f t="shared" si="1657"/>
        <v>0.2564102564101069</v>
      </c>
      <c r="Z2822" s="350">
        <f t="shared" si="1657"/>
        <v>0.25609756097511943</v>
      </c>
      <c r="AA2822" s="350">
        <f t="shared" si="1657"/>
        <v>0.26132404181197366</v>
      </c>
      <c r="AB2822" s="1007">
        <f t="shared" si="1657"/>
        <v>0.2631578947366584</v>
      </c>
      <c r="AC2822" s="591">
        <f>MAX(E2822:AB2822)</f>
        <v>0.26605504587171275</v>
      </c>
      <c r="AD2822" s="75"/>
      <c r="AE2822" s="161"/>
      <c r="AF2822" s="76"/>
      <c r="AJ2822" s="14"/>
      <c r="AK2822" s="14"/>
      <c r="AL2822" s="15"/>
      <c r="AM2822" s="14"/>
      <c r="AN2822" s="460"/>
      <c r="AO2822" s="460"/>
    </row>
    <row r="2823" spans="1:42" hidden="1">
      <c r="A2823" s="2607"/>
      <c r="B2823" s="2611"/>
      <c r="C2823" s="401" t="s">
        <v>133</v>
      </c>
      <c r="D2823" s="1154">
        <v>932.57</v>
      </c>
      <c r="E2823" s="144">
        <v>932.61599999999999</v>
      </c>
      <c r="F2823" s="142">
        <v>932.66600000000005</v>
      </c>
      <c r="G2823" s="142">
        <v>932.71600000000001</v>
      </c>
      <c r="H2823" s="465">
        <v>932.76599999999996</v>
      </c>
      <c r="I2823" s="142">
        <v>932.81600000000003</v>
      </c>
      <c r="J2823" s="142">
        <v>932.88400000000001</v>
      </c>
      <c r="K2823" s="142">
        <v>932.95699999999999</v>
      </c>
      <c r="L2823" s="142">
        <v>933.07600000000002</v>
      </c>
      <c r="M2823" s="142">
        <v>933.21699999999998</v>
      </c>
      <c r="N2823" s="465">
        <v>933.35400000000004</v>
      </c>
      <c r="O2823" s="142">
        <v>933.48199999999997</v>
      </c>
      <c r="P2823" s="142">
        <v>933.6</v>
      </c>
      <c r="Q2823" s="142">
        <v>933.7</v>
      </c>
      <c r="R2823" s="142">
        <v>933.846</v>
      </c>
      <c r="S2823" s="142">
        <v>933.99199999999996</v>
      </c>
      <c r="T2823" s="142">
        <v>934.12900000000002</v>
      </c>
      <c r="U2823" s="142">
        <v>934.22900000000004</v>
      </c>
      <c r="V2823" s="518">
        <v>934.33799999999997</v>
      </c>
      <c r="W2823" s="142">
        <v>934.46600000000001</v>
      </c>
      <c r="X2823" s="142">
        <v>934.57500000000005</v>
      </c>
      <c r="Y2823" s="465">
        <v>934.65300000000002</v>
      </c>
      <c r="Z2823" s="142">
        <v>934.73500000000001</v>
      </c>
      <c r="AA2823" s="142">
        <v>935.02200000000005</v>
      </c>
      <c r="AB2823" s="613">
        <v>935.25</v>
      </c>
      <c r="AC2823" s="127"/>
      <c r="AD2823" s="75"/>
      <c r="AE2823" s="161"/>
      <c r="AF2823" s="76"/>
      <c r="AJ2823" s="14"/>
      <c r="AK2823" s="14"/>
      <c r="AL2823" s="15"/>
      <c r="AM2823" s="14"/>
      <c r="AN2823" s="460"/>
      <c r="AO2823" s="460"/>
    </row>
    <row r="2824" spans="1:42" hidden="1">
      <c r="A2824" s="2621"/>
      <c r="B2824" s="2624"/>
      <c r="C2824" s="129" t="s">
        <v>134</v>
      </c>
      <c r="D2824" s="808">
        <v>543.1</v>
      </c>
      <c r="E2824" s="342">
        <v>543.11199999999997</v>
      </c>
      <c r="F2824" s="343">
        <v>543.125</v>
      </c>
      <c r="G2824" s="343">
        <v>543.13800000000003</v>
      </c>
      <c r="H2824" s="466">
        <v>543.15099999999995</v>
      </c>
      <c r="I2824" s="343">
        <v>543.16399999999999</v>
      </c>
      <c r="J2824" s="161">
        <v>543.18200000000002</v>
      </c>
      <c r="K2824" s="343">
        <v>543.20100000000002</v>
      </c>
      <c r="L2824" s="343">
        <v>543.23199999999997</v>
      </c>
      <c r="M2824" s="343">
        <v>543.26900000000001</v>
      </c>
      <c r="N2824" s="466">
        <v>543.30499999999995</v>
      </c>
      <c r="O2824" s="343">
        <v>543.33799999999997</v>
      </c>
      <c r="P2824" s="343">
        <v>543.36900000000003</v>
      </c>
      <c r="Q2824" s="343">
        <v>543.39499999999998</v>
      </c>
      <c r="R2824" s="343">
        <v>543.43299999999999</v>
      </c>
      <c r="S2824" s="343">
        <v>543.471</v>
      </c>
      <c r="T2824" s="343">
        <v>543.50699999999995</v>
      </c>
      <c r="U2824" s="343">
        <v>543.53300000000002</v>
      </c>
      <c r="V2824" s="502">
        <v>543.56200000000001</v>
      </c>
      <c r="W2824" s="343">
        <v>543.59500000000003</v>
      </c>
      <c r="X2824" s="343">
        <v>543.62400000000002</v>
      </c>
      <c r="Y2824" s="466">
        <v>543.64400000000001</v>
      </c>
      <c r="Z2824" s="343">
        <v>543.66499999999996</v>
      </c>
      <c r="AA2824" s="343">
        <v>543.74</v>
      </c>
      <c r="AB2824" s="1082">
        <v>543.79999999999995</v>
      </c>
      <c r="AC2824" s="113"/>
      <c r="AD2824" s="75" t="s">
        <v>434</v>
      </c>
      <c r="AE2824" s="161"/>
      <c r="AF2824" s="76"/>
      <c r="AJ2824" s="14"/>
      <c r="AK2824" s="14"/>
      <c r="AL2824" s="15"/>
      <c r="AM2824" s="14"/>
      <c r="AN2824" s="460"/>
      <c r="AO2824" s="460"/>
    </row>
    <row r="2825" spans="1:42" ht="16.5" hidden="1" thickBot="1">
      <c r="A2825" s="2872" t="s">
        <v>50</v>
      </c>
      <c r="B2825" s="2870"/>
      <c r="C2825" s="2870"/>
      <c r="D2825" s="119"/>
      <c r="E2825" s="187">
        <f>SQRT(E2819*E2819+E2820*E2820)/E2747/1.73</f>
        <v>10.498359153528028</v>
      </c>
      <c r="F2825" s="188">
        <f t="shared" ref="F2825:AB2825" si="1658">SQRT(F2819*F2819+F2820*F2820)/F2747/1.73</f>
        <v>11.376243415894841</v>
      </c>
      <c r="G2825" s="188">
        <f t="shared" si="1658"/>
        <v>11.397953804068839</v>
      </c>
      <c r="H2825" s="473">
        <f t="shared" si="1658"/>
        <v>11.365419207095652</v>
      </c>
      <c r="I2825" s="188">
        <f t="shared" si="1658"/>
        <v>11.376243415894841</v>
      </c>
      <c r="J2825" s="188">
        <f t="shared" si="1658"/>
        <v>15.548806149552384</v>
      </c>
      <c r="K2825" s="188">
        <f t="shared" si="1658"/>
        <v>16.65801848663466</v>
      </c>
      <c r="L2825" s="188">
        <f t="shared" si="1658"/>
        <v>27.365472897622414</v>
      </c>
      <c r="M2825" s="188">
        <f t="shared" si="1658"/>
        <v>32.691488116056632</v>
      </c>
      <c r="N2825" s="473">
        <f t="shared" si="1658"/>
        <v>31.921707179496728</v>
      </c>
      <c r="O2825" s="188">
        <f t="shared" si="1658"/>
        <v>29.875968505361097</v>
      </c>
      <c r="P2825" s="188">
        <f t="shared" si="1658"/>
        <v>27.494191098916218</v>
      </c>
      <c r="Q2825" s="188">
        <f t="shared" si="1658"/>
        <v>23.284708745952351</v>
      </c>
      <c r="R2825" s="188">
        <f t="shared" si="1658"/>
        <v>33.898824792043719</v>
      </c>
      <c r="S2825" s="188">
        <f t="shared" si="1658"/>
        <v>33.964840030197649</v>
      </c>
      <c r="T2825" s="188">
        <f t="shared" si="1658"/>
        <v>31.890624699283002</v>
      </c>
      <c r="U2825" s="188">
        <f t="shared" si="1658"/>
        <v>23.171785813146194</v>
      </c>
      <c r="V2825" s="509">
        <f t="shared" si="1658"/>
        <v>25.197139130808619</v>
      </c>
      <c r="W2825" s="188">
        <f t="shared" si="1658"/>
        <v>29.52958046474383</v>
      </c>
      <c r="X2825" s="188">
        <f t="shared" si="1658"/>
        <v>25.14854291264448</v>
      </c>
      <c r="Y2825" s="473">
        <f t="shared" si="1658"/>
        <v>17.902020577314449</v>
      </c>
      <c r="Z2825" s="188">
        <f t="shared" si="1658"/>
        <v>18.80058037019127</v>
      </c>
      <c r="AA2825" s="188">
        <f t="shared" si="1658"/>
        <v>65.885476129232771</v>
      </c>
      <c r="AB2825" s="455">
        <f t="shared" si="1658"/>
        <v>52.114323202644037</v>
      </c>
      <c r="AC2825" s="114">
        <f>AVERAGE(E2825:AB2825)</f>
        <v>25.764929929096866</v>
      </c>
      <c r="AD2825" s="80">
        <f>(AC2821-AC2825)/AC2821</f>
        <v>-5.162979302436186E-2</v>
      </c>
      <c r="AE2825" s="81"/>
      <c r="AF2825" s="82"/>
      <c r="AJ2825" s="14"/>
      <c r="AK2825" s="14"/>
      <c r="AL2825" s="15"/>
      <c r="AM2825" s="14"/>
      <c r="AN2825" s="460"/>
      <c r="AO2825" s="460"/>
    </row>
    <row r="2826" spans="1:42">
      <c r="A2826" s="3167" t="s">
        <v>1002</v>
      </c>
      <c r="B2826" s="3143" t="s">
        <v>1001</v>
      </c>
      <c r="C2826" s="130" t="s">
        <v>17</v>
      </c>
      <c r="D2826" s="127" t="s">
        <v>131</v>
      </c>
      <c r="E2826" s="2831">
        <f t="shared" ref="E2826:AA2826" si="1659">(E2830-D2830)*$AE2826*$AF2826</f>
        <v>0</v>
      </c>
      <c r="F2826" s="938">
        <f t="shared" si="1659"/>
        <v>0</v>
      </c>
      <c r="G2826" s="938">
        <f t="shared" si="1659"/>
        <v>0</v>
      </c>
      <c r="H2826" s="939">
        <f t="shared" si="1659"/>
        <v>0</v>
      </c>
      <c r="I2826" s="938">
        <f t="shared" si="1659"/>
        <v>0</v>
      </c>
      <c r="J2826" s="938">
        <f t="shared" si="1659"/>
        <v>0</v>
      </c>
      <c r="K2826" s="938">
        <f t="shared" si="1659"/>
        <v>11.999999999993349</v>
      </c>
      <c r="L2826" s="938">
        <f t="shared" si="1659"/>
        <v>0</v>
      </c>
      <c r="M2826" s="938">
        <f t="shared" si="1659"/>
        <v>0</v>
      </c>
      <c r="N2826" s="939">
        <f t="shared" si="1659"/>
        <v>11.999999999993349</v>
      </c>
      <c r="O2826" s="938">
        <f t="shared" si="1659"/>
        <v>0</v>
      </c>
      <c r="P2826" s="938">
        <f t="shared" si="1659"/>
        <v>12.000000000014666</v>
      </c>
      <c r="Q2826" s="938">
        <f t="shared" si="1659"/>
        <v>0</v>
      </c>
      <c r="R2826" s="938">
        <f t="shared" si="1659"/>
        <v>0</v>
      </c>
      <c r="S2826" s="938">
        <f t="shared" si="1659"/>
        <v>0</v>
      </c>
      <c r="T2826" s="938">
        <f t="shared" si="1659"/>
        <v>0</v>
      </c>
      <c r="U2826" s="938">
        <f t="shared" si="1659"/>
        <v>0</v>
      </c>
      <c r="V2826" s="3005">
        <f t="shared" si="1659"/>
        <v>0</v>
      </c>
      <c r="W2826" s="938">
        <f t="shared" si="1659"/>
        <v>0</v>
      </c>
      <c r="X2826" s="938">
        <f t="shared" si="1659"/>
        <v>11.999999999993349</v>
      </c>
      <c r="Y2826" s="939">
        <f t="shared" si="1659"/>
        <v>0</v>
      </c>
      <c r="Z2826" s="938">
        <f t="shared" si="1659"/>
        <v>0</v>
      </c>
      <c r="AA2826" s="938">
        <f t="shared" si="1659"/>
        <v>11.999999999993349</v>
      </c>
      <c r="AB2826" s="2832">
        <f>(AB124-AA124)*$AE120*$AF120</f>
        <v>0</v>
      </c>
      <c r="AC2826" s="140">
        <f>SUM(E2826:AB2826)</f>
        <v>59.999999999988063</v>
      </c>
      <c r="AD2826" s="72"/>
      <c r="AE2826" s="73">
        <v>100</v>
      </c>
      <c r="AF2826" s="74">
        <v>120</v>
      </c>
      <c r="AJ2826" s="565"/>
      <c r="AK2826" s="566"/>
      <c r="AL2826" s="565"/>
      <c r="AM2826" s="15"/>
      <c r="AN2826" s="460"/>
      <c r="AO2826" s="460"/>
    </row>
    <row r="2827" spans="1:42">
      <c r="A2827" s="3168"/>
      <c r="B2827" s="3144"/>
      <c r="C2827" s="128" t="s">
        <v>19</v>
      </c>
      <c r="D2827" s="113" t="s">
        <v>131</v>
      </c>
      <c r="E2827" s="836">
        <f t="shared" ref="E2827:AA2827" si="1660">(E2831-D2831)*$AE2826*$AF2826</f>
        <v>0</v>
      </c>
      <c r="F2827" s="940">
        <f t="shared" si="1660"/>
        <v>0</v>
      </c>
      <c r="G2827" s="940">
        <f t="shared" si="1660"/>
        <v>0</v>
      </c>
      <c r="H2827" s="941">
        <f t="shared" si="1660"/>
        <v>0</v>
      </c>
      <c r="I2827" s="940">
        <f t="shared" si="1660"/>
        <v>0</v>
      </c>
      <c r="J2827" s="940">
        <f t="shared" si="1660"/>
        <v>0</v>
      </c>
      <c r="K2827" s="940">
        <f t="shared" si="1660"/>
        <v>0</v>
      </c>
      <c r="L2827" s="940">
        <f t="shared" si="1660"/>
        <v>0</v>
      </c>
      <c r="M2827" s="940">
        <f t="shared" si="1660"/>
        <v>0</v>
      </c>
      <c r="N2827" s="941">
        <f t="shared" si="1660"/>
        <v>0</v>
      </c>
      <c r="O2827" s="940">
        <f t="shared" si="1660"/>
        <v>0</v>
      </c>
      <c r="P2827" s="940">
        <f t="shared" si="1660"/>
        <v>0</v>
      </c>
      <c r="Q2827" s="940">
        <f t="shared" si="1660"/>
        <v>0</v>
      </c>
      <c r="R2827" s="940">
        <f t="shared" si="1660"/>
        <v>0</v>
      </c>
      <c r="S2827" s="940">
        <f t="shared" si="1660"/>
        <v>0</v>
      </c>
      <c r="T2827" s="940">
        <f t="shared" si="1660"/>
        <v>0</v>
      </c>
      <c r="U2827" s="940">
        <f t="shared" si="1660"/>
        <v>0</v>
      </c>
      <c r="V2827" s="3021">
        <f t="shared" si="1660"/>
        <v>0</v>
      </c>
      <c r="W2827" s="940">
        <f t="shared" si="1660"/>
        <v>0</v>
      </c>
      <c r="X2827" s="940">
        <f t="shared" si="1660"/>
        <v>0</v>
      </c>
      <c r="Y2827" s="941">
        <f t="shared" si="1660"/>
        <v>0</v>
      </c>
      <c r="Z2827" s="940">
        <f t="shared" si="1660"/>
        <v>0</v>
      </c>
      <c r="AA2827" s="940">
        <f t="shared" si="1660"/>
        <v>0</v>
      </c>
      <c r="AB2827" s="942">
        <f>(AB125-AA125)*$AE120*$AF120</f>
        <v>0</v>
      </c>
      <c r="AC2827" s="112">
        <f>SUM(E121:AB121)</f>
        <v>0</v>
      </c>
      <c r="AD2827" s="75"/>
      <c r="AE2827" s="161"/>
      <c r="AF2827" s="76"/>
      <c r="AJ2827" s="15"/>
      <c r="AK2827" s="15"/>
      <c r="AL2827" s="15"/>
      <c r="AM2827" s="15"/>
      <c r="AN2827" s="460"/>
      <c r="AO2827" s="460"/>
    </row>
    <row r="2828" spans="1:42">
      <c r="A2828" s="3168"/>
      <c r="B2828" s="3144"/>
      <c r="C2828" s="128" t="s">
        <v>20</v>
      </c>
      <c r="D2828" s="113" t="s">
        <v>64</v>
      </c>
      <c r="E2828" s="342">
        <v>0</v>
      </c>
      <c r="F2828" s="342">
        <v>0</v>
      </c>
      <c r="G2828" s="342">
        <v>0</v>
      </c>
      <c r="H2828" s="492">
        <v>0</v>
      </c>
      <c r="I2828" s="342">
        <v>0</v>
      </c>
      <c r="J2828" s="342">
        <v>0</v>
      </c>
      <c r="K2828" s="342">
        <v>0</v>
      </c>
      <c r="L2828" s="342">
        <v>0</v>
      </c>
      <c r="M2828" s="342">
        <v>0</v>
      </c>
      <c r="N2828" s="492">
        <v>0</v>
      </c>
      <c r="O2828" s="342">
        <v>0</v>
      </c>
      <c r="P2828" s="342">
        <v>0</v>
      </c>
      <c r="Q2828" s="342">
        <v>0</v>
      </c>
      <c r="R2828" s="342">
        <v>0</v>
      </c>
      <c r="S2828" s="342">
        <v>0</v>
      </c>
      <c r="T2828" s="342">
        <v>0</v>
      </c>
      <c r="U2828" s="342">
        <v>0</v>
      </c>
      <c r="V2828" s="2981">
        <v>0</v>
      </c>
      <c r="W2828" s="342">
        <v>0</v>
      </c>
      <c r="X2828" s="342">
        <v>0</v>
      </c>
      <c r="Y2828" s="492">
        <v>0</v>
      </c>
      <c r="Z2828" s="342">
        <v>0</v>
      </c>
      <c r="AA2828" s="342">
        <v>0</v>
      </c>
      <c r="AB2828" s="342">
        <v>0</v>
      </c>
      <c r="AC2828" s="112">
        <f>AVERAGE(E2828:AB2828)</f>
        <v>0</v>
      </c>
      <c r="AD2828" s="78"/>
      <c r="AE2828" s="78"/>
      <c r="AF2828" s="79"/>
      <c r="AJ2828" s="15"/>
      <c r="AK2828" s="15"/>
      <c r="AL2828" s="15"/>
      <c r="AM2828" s="15"/>
      <c r="AN2828" s="460"/>
      <c r="AO2828" s="460"/>
    </row>
    <row r="2829" spans="1:42" ht="16.5" thickBot="1">
      <c r="A2829" s="3169"/>
      <c r="B2829" s="3150"/>
      <c r="C2829" s="128" t="s">
        <v>22</v>
      </c>
      <c r="D2829" s="113"/>
      <c r="E2829" s="843" t="e">
        <f t="shared" ref="E2829:AB2829" si="1661">E2827/E2826</f>
        <v>#DIV/0!</v>
      </c>
      <c r="F2829" s="843" t="e">
        <f t="shared" si="1661"/>
        <v>#DIV/0!</v>
      </c>
      <c r="G2829" s="843" t="e">
        <f t="shared" si="1661"/>
        <v>#DIV/0!</v>
      </c>
      <c r="H2829" s="2835" t="e">
        <f t="shared" si="1661"/>
        <v>#DIV/0!</v>
      </c>
      <c r="I2829" s="843" t="e">
        <f t="shared" si="1661"/>
        <v>#DIV/0!</v>
      </c>
      <c r="J2829" s="843" t="e">
        <f t="shared" si="1661"/>
        <v>#DIV/0!</v>
      </c>
      <c r="K2829" s="843">
        <f t="shared" si="1661"/>
        <v>0</v>
      </c>
      <c r="L2829" s="843" t="e">
        <f t="shared" si="1661"/>
        <v>#DIV/0!</v>
      </c>
      <c r="M2829" s="843" t="e">
        <f t="shared" si="1661"/>
        <v>#DIV/0!</v>
      </c>
      <c r="N2829" s="2835">
        <f t="shared" si="1661"/>
        <v>0</v>
      </c>
      <c r="O2829" s="843" t="e">
        <f t="shared" si="1661"/>
        <v>#DIV/0!</v>
      </c>
      <c r="P2829" s="843">
        <f t="shared" si="1661"/>
        <v>0</v>
      </c>
      <c r="Q2829" s="843" t="e">
        <f t="shared" si="1661"/>
        <v>#DIV/0!</v>
      </c>
      <c r="R2829" s="843" t="e">
        <f t="shared" si="1661"/>
        <v>#DIV/0!</v>
      </c>
      <c r="S2829" s="843" t="e">
        <f t="shared" si="1661"/>
        <v>#DIV/0!</v>
      </c>
      <c r="T2829" s="843" t="e">
        <f t="shared" si="1661"/>
        <v>#DIV/0!</v>
      </c>
      <c r="U2829" s="843" t="e">
        <f t="shared" si="1661"/>
        <v>#DIV/0!</v>
      </c>
      <c r="V2829" s="3022" t="e">
        <f t="shared" si="1661"/>
        <v>#DIV/0!</v>
      </c>
      <c r="W2829" s="843" t="e">
        <f t="shared" si="1661"/>
        <v>#DIV/0!</v>
      </c>
      <c r="X2829" s="843">
        <f t="shared" si="1661"/>
        <v>0</v>
      </c>
      <c r="Y2829" s="2835" t="e">
        <f t="shared" si="1661"/>
        <v>#DIV/0!</v>
      </c>
      <c r="Z2829" s="843" t="e">
        <f t="shared" si="1661"/>
        <v>#DIV/0!</v>
      </c>
      <c r="AA2829" s="843">
        <f t="shared" si="1661"/>
        <v>0</v>
      </c>
      <c r="AB2829" s="843" t="e">
        <f t="shared" si="1661"/>
        <v>#DIV/0!</v>
      </c>
      <c r="AC2829" s="568">
        <f>MAX(E123:AB123)</f>
        <v>7</v>
      </c>
      <c r="AD2829" s="75"/>
      <c r="AE2829" s="161"/>
      <c r="AF2829" s="76"/>
      <c r="AJ2829" s="15"/>
      <c r="AK2829" s="15"/>
      <c r="AL2829" s="15"/>
      <c r="AM2829" s="15"/>
      <c r="AN2829" s="460"/>
      <c r="AO2829" s="460"/>
    </row>
    <row r="2830" spans="1:42" hidden="1">
      <c r="A2830" s="2621"/>
      <c r="B2830" s="2624"/>
      <c r="C2830" s="129" t="s">
        <v>133</v>
      </c>
      <c r="D2830" s="113">
        <v>13.993</v>
      </c>
      <c r="E2830" s="342">
        <v>13.993</v>
      </c>
      <c r="F2830" s="343">
        <v>13.993</v>
      </c>
      <c r="G2830" s="343">
        <v>13.993</v>
      </c>
      <c r="H2830" s="466">
        <v>13.993</v>
      </c>
      <c r="I2830" s="343">
        <v>13.993</v>
      </c>
      <c r="J2830" s="343">
        <v>13.993</v>
      </c>
      <c r="K2830" s="343">
        <v>13.994</v>
      </c>
      <c r="L2830" s="343">
        <v>13.994</v>
      </c>
      <c r="M2830" s="343">
        <v>13.994</v>
      </c>
      <c r="N2830" s="466">
        <v>13.994999999999999</v>
      </c>
      <c r="O2830" s="343">
        <v>13.994999999999999</v>
      </c>
      <c r="P2830" s="343">
        <v>13.996</v>
      </c>
      <c r="Q2830" s="343">
        <v>13.996</v>
      </c>
      <c r="R2830" s="343">
        <v>13.996</v>
      </c>
      <c r="S2830" s="343">
        <v>13.996</v>
      </c>
      <c r="T2830" s="343">
        <v>13.996</v>
      </c>
      <c r="U2830" s="343">
        <v>13.996</v>
      </c>
      <c r="V2830" s="502">
        <v>13.996</v>
      </c>
      <c r="W2830" s="343">
        <v>13.996</v>
      </c>
      <c r="X2830" s="343">
        <v>13.997</v>
      </c>
      <c r="Y2830" s="466">
        <v>13.997</v>
      </c>
      <c r="Z2830" s="343">
        <v>13.997</v>
      </c>
      <c r="AA2830" s="343">
        <v>13.997999999999999</v>
      </c>
      <c r="AB2830" s="1082">
        <v>13.997999999999999</v>
      </c>
      <c r="AC2830" s="113"/>
      <c r="AD2830" s="75"/>
      <c r="AE2830" s="161"/>
      <c r="AF2830" s="76"/>
      <c r="AJ2830" s="15"/>
      <c r="AK2830" s="15"/>
      <c r="AL2830" s="15"/>
      <c r="AM2830" s="15"/>
      <c r="AN2830" s="460"/>
      <c r="AO2830" s="460"/>
    </row>
    <row r="2831" spans="1:42" s="190" customFormat="1" hidden="1">
      <c r="A2831" s="2621"/>
      <c r="B2831" s="2624"/>
      <c r="C2831" s="129" t="s">
        <v>134</v>
      </c>
      <c r="D2831" s="113">
        <v>1.139</v>
      </c>
      <c r="E2831" s="342">
        <v>1.139</v>
      </c>
      <c r="F2831" s="343">
        <v>1.139</v>
      </c>
      <c r="G2831" s="343">
        <v>1.139</v>
      </c>
      <c r="H2831" s="466">
        <v>1.139</v>
      </c>
      <c r="I2831" s="343">
        <v>1.139</v>
      </c>
      <c r="J2831" s="161">
        <v>1.139</v>
      </c>
      <c r="K2831" s="343">
        <v>1.139</v>
      </c>
      <c r="L2831" s="343">
        <v>1.139</v>
      </c>
      <c r="M2831" s="343">
        <v>1.139</v>
      </c>
      <c r="N2831" s="466">
        <v>1.139</v>
      </c>
      <c r="O2831" s="343">
        <v>1.139</v>
      </c>
      <c r="P2831" s="343">
        <v>1.139</v>
      </c>
      <c r="Q2831" s="343">
        <v>1.139</v>
      </c>
      <c r="R2831" s="343">
        <v>1.139</v>
      </c>
      <c r="S2831" s="343">
        <v>1.139</v>
      </c>
      <c r="T2831" s="343">
        <v>1.139</v>
      </c>
      <c r="U2831" s="343">
        <v>1.139</v>
      </c>
      <c r="V2831" s="502">
        <v>1.139</v>
      </c>
      <c r="W2831" s="343">
        <v>1.139</v>
      </c>
      <c r="X2831" s="343">
        <v>1.139</v>
      </c>
      <c r="Y2831" s="466">
        <v>1.139</v>
      </c>
      <c r="Z2831" s="343">
        <v>1.139</v>
      </c>
      <c r="AA2831" s="343">
        <v>1.139</v>
      </c>
      <c r="AB2831" s="1082">
        <v>1.139</v>
      </c>
      <c r="AC2831" s="113"/>
      <c r="AD2831" s="75" t="s">
        <v>434</v>
      </c>
      <c r="AE2831" s="161"/>
      <c r="AF2831" s="76"/>
      <c r="AH2831" s="980"/>
      <c r="AI2831" s="981"/>
      <c r="AJ2831" s="981"/>
      <c r="AK2831" s="981"/>
      <c r="AL2831" s="982"/>
      <c r="AM2831" s="982"/>
      <c r="AN2831" s="198"/>
      <c r="AO2831" s="198"/>
      <c r="AP2831" s="198"/>
    </row>
    <row r="2832" spans="1:42" ht="16.5" hidden="1" thickBot="1">
      <c r="A2832" s="2872" t="s">
        <v>50</v>
      </c>
      <c r="B2832" s="2870"/>
      <c r="C2832" s="2873"/>
      <c r="D2832" s="119"/>
      <c r="E2832" s="849">
        <f>SQRT(E2826*E2826+E2827*E2827)/E2747/1.73</f>
        <v>0</v>
      </c>
      <c r="F2832" s="850">
        <f t="shared" ref="F2832:AB2832" si="1662">SQRT(F2826*F2826+F2827*F2827)/F2747/1.73</f>
        <v>0</v>
      </c>
      <c r="G2832" s="850">
        <f t="shared" si="1662"/>
        <v>0</v>
      </c>
      <c r="H2832" s="851">
        <f t="shared" si="1662"/>
        <v>0</v>
      </c>
      <c r="I2832" s="850">
        <f t="shared" si="1662"/>
        <v>0</v>
      </c>
      <c r="J2832" s="850">
        <f t="shared" si="1662"/>
        <v>0</v>
      </c>
      <c r="K2832" s="850">
        <f t="shared" si="1662"/>
        <v>0.66250393361673865</v>
      </c>
      <c r="L2832" s="850">
        <f t="shared" si="1662"/>
        <v>0</v>
      </c>
      <c r="M2832" s="850">
        <f t="shared" si="1662"/>
        <v>0</v>
      </c>
      <c r="N2832" s="851">
        <f t="shared" si="1662"/>
        <v>0.6760639556498298</v>
      </c>
      <c r="O2832" s="850">
        <f t="shared" si="1662"/>
        <v>0</v>
      </c>
      <c r="P2832" s="850">
        <f t="shared" si="1662"/>
        <v>0.67606395565103083</v>
      </c>
      <c r="Q2832" s="850">
        <f t="shared" si="1662"/>
        <v>0</v>
      </c>
      <c r="R2832" s="850">
        <f t="shared" si="1662"/>
        <v>0</v>
      </c>
      <c r="S2832" s="850">
        <f t="shared" si="1662"/>
        <v>0</v>
      </c>
      <c r="T2832" s="850">
        <f t="shared" si="1662"/>
        <v>0</v>
      </c>
      <c r="U2832" s="850">
        <f t="shared" si="1662"/>
        <v>0</v>
      </c>
      <c r="V2832" s="2996">
        <f t="shared" si="1662"/>
        <v>0</v>
      </c>
      <c r="W2832" s="850">
        <f t="shared" si="1662"/>
        <v>0</v>
      </c>
      <c r="X2832" s="850">
        <f t="shared" si="1662"/>
        <v>0.66889259257157718</v>
      </c>
      <c r="Y2832" s="851">
        <f t="shared" si="1662"/>
        <v>0</v>
      </c>
      <c r="Z2832" s="850">
        <f t="shared" si="1662"/>
        <v>0</v>
      </c>
      <c r="AA2832" s="850">
        <f t="shared" si="1662"/>
        <v>0.66632240009291588</v>
      </c>
      <c r="AB2832" s="857">
        <f t="shared" si="1662"/>
        <v>0</v>
      </c>
      <c r="AC2832" s="114">
        <f>AVERAGE(E2832:AB2832)</f>
        <v>0.13957695156592051</v>
      </c>
      <c r="AD2832" s="80" t="e">
        <f>(AC122-AC126)/AC122</f>
        <v>#DIV/0!</v>
      </c>
      <c r="AE2832" s="81"/>
      <c r="AF2832" s="82"/>
      <c r="AJ2832" s="14"/>
      <c r="AK2832" s="14"/>
      <c r="AL2832" s="15"/>
      <c r="AM2832" s="14"/>
      <c r="AN2832" s="460"/>
      <c r="AO2832" s="460"/>
    </row>
    <row r="2833" spans="1:41" ht="16.5" thickBot="1">
      <c r="A2833" s="2608"/>
      <c r="B2833" s="602" t="s">
        <v>39</v>
      </c>
      <c r="C2833" s="134" t="s">
        <v>17</v>
      </c>
      <c r="D2833" s="118"/>
      <c r="E2833" s="153">
        <f t="shared" ref="E2833:AA2833" si="1663">(E2834-D2834)*$AK2833*$AM2833</f>
        <v>0</v>
      </c>
      <c r="F2833" s="214">
        <f t="shared" si="1663"/>
        <v>0</v>
      </c>
      <c r="G2833" s="214">
        <f t="shared" si="1663"/>
        <v>0</v>
      </c>
      <c r="H2833" s="467">
        <f t="shared" si="1663"/>
        <v>0</v>
      </c>
      <c r="I2833" s="214">
        <f t="shared" si="1663"/>
        <v>0</v>
      </c>
      <c r="J2833" s="214">
        <f t="shared" si="1663"/>
        <v>0</v>
      </c>
      <c r="K2833" s="214">
        <f t="shared" si="1663"/>
        <v>0</v>
      </c>
      <c r="L2833" s="214">
        <f t="shared" si="1663"/>
        <v>0</v>
      </c>
      <c r="M2833" s="214">
        <f t="shared" si="1663"/>
        <v>0</v>
      </c>
      <c r="N2833" s="467">
        <f t="shared" si="1663"/>
        <v>0</v>
      </c>
      <c r="O2833" s="214">
        <f t="shared" si="1663"/>
        <v>0</v>
      </c>
      <c r="P2833" s="214">
        <f t="shared" si="1663"/>
        <v>0</v>
      </c>
      <c r="Q2833" s="214">
        <f t="shared" si="1663"/>
        <v>0</v>
      </c>
      <c r="R2833" s="214">
        <f t="shared" si="1663"/>
        <v>0</v>
      </c>
      <c r="S2833" s="214">
        <f t="shared" si="1663"/>
        <v>0</v>
      </c>
      <c r="T2833" s="214">
        <f t="shared" si="1663"/>
        <v>0</v>
      </c>
      <c r="U2833" s="214">
        <f t="shared" si="1663"/>
        <v>0</v>
      </c>
      <c r="V2833" s="501">
        <f t="shared" si="1663"/>
        <v>0</v>
      </c>
      <c r="W2833" s="214">
        <f t="shared" si="1663"/>
        <v>0</v>
      </c>
      <c r="X2833" s="214">
        <f t="shared" si="1663"/>
        <v>0</v>
      </c>
      <c r="Y2833" s="467">
        <f t="shared" si="1663"/>
        <v>0</v>
      </c>
      <c r="Z2833" s="214">
        <f t="shared" si="1663"/>
        <v>0</v>
      </c>
      <c r="AA2833" s="214">
        <f t="shared" si="1663"/>
        <v>0</v>
      </c>
      <c r="AB2833" s="99">
        <f>(AB2834-AA2834)*$AE2833*$AF2833</f>
        <v>0</v>
      </c>
      <c r="AC2833" s="192">
        <f>SUM(E2833:AB2833)</f>
        <v>0</v>
      </c>
      <c r="AD2833" s="1016"/>
      <c r="AE2833" s="106">
        <v>1</v>
      </c>
      <c r="AF2833" s="107">
        <v>20</v>
      </c>
      <c r="AJ2833" s="565"/>
      <c r="AK2833" s="566"/>
      <c r="AL2833" s="565"/>
      <c r="AM2833" s="15"/>
      <c r="AN2833" s="460"/>
      <c r="AO2833" s="460"/>
    </row>
    <row r="2834" spans="1:41" ht="16.5" hidden="1" thickBot="1">
      <c r="A2834" s="2609"/>
      <c r="B2834" s="1177"/>
      <c r="C2834" s="1229" t="s">
        <v>133</v>
      </c>
      <c r="D2834" s="113">
        <v>5551.2</v>
      </c>
      <c r="E2834" s="75">
        <v>5551.2</v>
      </c>
      <c r="F2834" s="161">
        <v>5551.2</v>
      </c>
      <c r="G2834" s="161">
        <v>5551.2</v>
      </c>
      <c r="H2834" s="466">
        <v>5551.2</v>
      </c>
      <c r="I2834" s="161">
        <v>5551.2</v>
      </c>
      <c r="J2834" s="161">
        <v>5551.2</v>
      </c>
      <c r="K2834" s="161">
        <v>5551.2</v>
      </c>
      <c r="L2834" s="161">
        <v>5551.2</v>
      </c>
      <c r="M2834" s="161">
        <v>5551.2</v>
      </c>
      <c r="N2834" s="466">
        <v>5551.2</v>
      </c>
      <c r="O2834" s="161">
        <v>5551.2</v>
      </c>
      <c r="P2834" s="161">
        <v>5551.2</v>
      </c>
      <c r="Q2834" s="161">
        <v>5551.2</v>
      </c>
      <c r="R2834" s="161">
        <v>5551.2</v>
      </c>
      <c r="S2834" s="161">
        <v>5551.2</v>
      </c>
      <c r="T2834" s="161">
        <v>5551.2</v>
      </c>
      <c r="U2834" s="161">
        <v>5551.2</v>
      </c>
      <c r="V2834" s="502">
        <v>5551.2</v>
      </c>
      <c r="W2834" s="161">
        <v>5551.2</v>
      </c>
      <c r="X2834" s="161">
        <v>5551.2</v>
      </c>
      <c r="Y2834" s="466">
        <v>5551.2</v>
      </c>
      <c r="Z2834" s="161">
        <v>5551.2</v>
      </c>
      <c r="AA2834" s="161">
        <v>5551.2</v>
      </c>
      <c r="AB2834" s="76">
        <v>5551.2</v>
      </c>
      <c r="AC2834" s="229"/>
      <c r="AD2834" s="1017"/>
      <c r="AE2834" s="108"/>
      <c r="AF2834" s="109"/>
      <c r="AJ2834" s="14"/>
      <c r="AK2834" s="14"/>
      <c r="AL2834" s="15"/>
      <c r="AM2834" s="14"/>
      <c r="AN2834" s="460"/>
      <c r="AO2834" s="460"/>
    </row>
    <row r="2835" spans="1:41" ht="16.5" thickBot="1">
      <c r="A2835" s="2609"/>
      <c r="B2835" s="1177" t="s">
        <v>38</v>
      </c>
      <c r="C2835" s="135" t="s">
        <v>17</v>
      </c>
      <c r="D2835" s="113"/>
      <c r="E2835" s="75">
        <f t="shared" ref="E2835:AB2835" si="1664">(E2836-D2836)*$AE2835*$AF2835</f>
        <v>1.999999999998181</v>
      </c>
      <c r="F2835" s="161">
        <f t="shared" si="1664"/>
        <v>2.0000000000027285</v>
      </c>
      <c r="G2835" s="161">
        <f t="shared" si="1664"/>
        <v>0</v>
      </c>
      <c r="H2835" s="466">
        <f t="shared" si="1664"/>
        <v>2.9999999999972715</v>
      </c>
      <c r="I2835" s="161">
        <f t="shared" si="1664"/>
        <v>3.000000000001819</v>
      </c>
      <c r="J2835" s="161">
        <f t="shared" si="1664"/>
        <v>1.999999999998181</v>
      </c>
      <c r="K2835" s="161">
        <f t="shared" si="1664"/>
        <v>1.000000000003638</v>
      </c>
      <c r="L2835" s="161">
        <f t="shared" si="1664"/>
        <v>1.999999999998181</v>
      </c>
      <c r="M2835" s="161">
        <f t="shared" si="1664"/>
        <v>0.99999999999909051</v>
      </c>
      <c r="N2835" s="466">
        <f t="shared" si="1664"/>
        <v>2.0000000000027285</v>
      </c>
      <c r="O2835" s="161">
        <f t="shared" si="1664"/>
        <v>0</v>
      </c>
      <c r="P2835" s="161">
        <f t="shared" si="1664"/>
        <v>1.999999999998181</v>
      </c>
      <c r="Q2835" s="161">
        <f t="shared" si="1664"/>
        <v>0</v>
      </c>
      <c r="R2835" s="161">
        <f t="shared" si="1664"/>
        <v>1.999999999998181</v>
      </c>
      <c r="S2835" s="161">
        <f t="shared" si="1664"/>
        <v>0</v>
      </c>
      <c r="T2835" s="161">
        <f t="shared" si="1664"/>
        <v>2.0000000000027285</v>
      </c>
      <c r="U2835" s="161">
        <f t="shared" si="1664"/>
        <v>0</v>
      </c>
      <c r="V2835" s="502">
        <f t="shared" si="1664"/>
        <v>1.999999999998181</v>
      </c>
      <c r="W2835" s="161">
        <f t="shared" si="1664"/>
        <v>2.0000000000027285</v>
      </c>
      <c r="X2835" s="161">
        <f t="shared" si="1664"/>
        <v>0</v>
      </c>
      <c r="Y2835" s="466">
        <f t="shared" si="1664"/>
        <v>1.999999999998181</v>
      </c>
      <c r="Z2835" s="161">
        <f t="shared" si="1664"/>
        <v>0</v>
      </c>
      <c r="AA2835" s="161">
        <f t="shared" si="1664"/>
        <v>1.999999999998181</v>
      </c>
      <c r="AB2835" s="76">
        <f t="shared" si="1664"/>
        <v>0</v>
      </c>
      <c r="AC2835" s="112">
        <f>SUM(E2835:AB2835)</f>
        <v>31.999999999998181</v>
      </c>
      <c r="AD2835" s="1016"/>
      <c r="AE2835" s="106">
        <v>1</v>
      </c>
      <c r="AF2835" s="107">
        <v>20</v>
      </c>
      <c r="AJ2835" s="565"/>
      <c r="AK2835" s="566"/>
      <c r="AL2835" s="565"/>
      <c r="AM2835" s="15"/>
      <c r="AN2835" s="460"/>
      <c r="AO2835" s="460"/>
    </row>
    <row r="2836" spans="1:41" ht="16.5" hidden="1" thickBot="1">
      <c r="A2836" s="2882"/>
      <c r="B2836" s="607"/>
      <c r="C2836" s="1244" t="s">
        <v>133</v>
      </c>
      <c r="D2836" s="119">
        <v>1851</v>
      </c>
      <c r="E2836" s="154">
        <v>1851.1</v>
      </c>
      <c r="F2836" s="132">
        <v>1851.2</v>
      </c>
      <c r="G2836" s="132">
        <v>1851.2</v>
      </c>
      <c r="H2836" s="481">
        <v>1851.35</v>
      </c>
      <c r="I2836" s="132">
        <v>1851.5</v>
      </c>
      <c r="J2836" s="132">
        <v>1851.6</v>
      </c>
      <c r="K2836" s="132">
        <v>1851.65</v>
      </c>
      <c r="L2836" s="132">
        <v>1851.75</v>
      </c>
      <c r="M2836" s="132">
        <v>1851.8</v>
      </c>
      <c r="N2836" s="481">
        <v>1851.9</v>
      </c>
      <c r="O2836" s="132">
        <v>1851.9</v>
      </c>
      <c r="P2836" s="132">
        <v>1852</v>
      </c>
      <c r="Q2836" s="132">
        <v>1852</v>
      </c>
      <c r="R2836" s="132">
        <v>1852.1</v>
      </c>
      <c r="S2836" s="132">
        <v>1852.1</v>
      </c>
      <c r="T2836" s="132">
        <v>1852.2</v>
      </c>
      <c r="U2836" s="132">
        <v>1852.2</v>
      </c>
      <c r="V2836" s="525">
        <v>1852.3</v>
      </c>
      <c r="W2836" s="132">
        <v>1852.4</v>
      </c>
      <c r="X2836" s="132">
        <v>1852.4</v>
      </c>
      <c r="Y2836" s="481">
        <v>1852.5</v>
      </c>
      <c r="Z2836" s="132">
        <v>1852.5</v>
      </c>
      <c r="AA2836" s="132">
        <v>1852.6</v>
      </c>
      <c r="AB2836" s="184">
        <v>1852.6</v>
      </c>
      <c r="AC2836" s="114"/>
      <c r="AD2836" s="1017"/>
      <c r="AE2836" s="108"/>
      <c r="AF2836" s="109"/>
      <c r="AG2836" s="1"/>
      <c r="AJ2836" s="460"/>
      <c r="AK2836" s="460"/>
      <c r="AL2836" s="460"/>
      <c r="AM2836" s="460"/>
      <c r="AN2836" s="460"/>
      <c r="AO2836" s="460"/>
    </row>
    <row r="2837" spans="1:41" ht="15.75" customHeight="1">
      <c r="A2837" s="3308" t="s">
        <v>40</v>
      </c>
      <c r="B2837" s="3309"/>
      <c r="C2837" s="130" t="s">
        <v>17</v>
      </c>
      <c r="D2837" s="127"/>
      <c r="E2837" s="351">
        <f>SUM(E2756,E2763,E2770,E2777,E2784,E2791,E2798,E2805,E2812,E2819,E2826)</f>
        <v>3154.0000000002806</v>
      </c>
      <c r="F2837" s="352">
        <f t="shared" ref="F2837:AC2837" si="1665">SUM(F2756,F2763,F2770,F2777,F2784,F2791,F2798,F2805,F2812,F2819,F2826)</f>
        <v>2921.000000001527</v>
      </c>
      <c r="G2837" s="352">
        <f t="shared" si="1665"/>
        <v>2837.9999999960432</v>
      </c>
      <c r="H2837" s="494">
        <f t="shared" si="1665"/>
        <v>2864.0000000054329</v>
      </c>
      <c r="I2837" s="352">
        <f t="shared" si="1665"/>
        <v>2852.0000000002597</v>
      </c>
      <c r="J2837" s="352">
        <f t="shared" si="1665"/>
        <v>3389.0000000004079</v>
      </c>
      <c r="K2837" s="352">
        <f t="shared" si="1665"/>
        <v>3709.9999999973575</v>
      </c>
      <c r="L2837" s="352">
        <f t="shared" si="1665"/>
        <v>4042.0000000006553</v>
      </c>
      <c r="M2837" s="352">
        <f t="shared" si="1665"/>
        <v>4529.9999999988358</v>
      </c>
      <c r="N2837" s="494">
        <f t="shared" si="1665"/>
        <v>4429.9999999998863</v>
      </c>
      <c r="O2837" s="352">
        <f t="shared" si="1665"/>
        <v>4446.0000000009932</v>
      </c>
      <c r="P2837" s="352">
        <f t="shared" si="1665"/>
        <v>4247.9999999996071</v>
      </c>
      <c r="Q2837" s="352">
        <f t="shared" si="1665"/>
        <v>4253.9999999944484</v>
      </c>
      <c r="R2837" s="352">
        <f t="shared" si="1665"/>
        <v>4236.00000000414</v>
      </c>
      <c r="S2837" s="352">
        <f t="shared" si="1665"/>
        <v>4088.9999999996007</v>
      </c>
      <c r="T2837" s="352">
        <f t="shared" si="1665"/>
        <v>3521.0000000022319</v>
      </c>
      <c r="U2837" s="352">
        <f t="shared" si="1665"/>
        <v>3842.9999999989377</v>
      </c>
      <c r="V2837" s="523">
        <f t="shared" si="1665"/>
        <v>4113.9999999942347</v>
      </c>
      <c r="W2837" s="352">
        <f t="shared" si="1665"/>
        <v>4534.0000000051077</v>
      </c>
      <c r="X2837" s="352">
        <f t="shared" si="1665"/>
        <v>4458.0000000008158</v>
      </c>
      <c r="Y2837" s="494">
        <f t="shared" si="1665"/>
        <v>4575.9999999990559</v>
      </c>
      <c r="Z2837" s="352">
        <f t="shared" si="1665"/>
        <v>4468.9999999982319</v>
      </c>
      <c r="AA2837" s="352">
        <f t="shared" si="1665"/>
        <v>4152.0000000007758</v>
      </c>
      <c r="AB2837" s="354">
        <f t="shared" si="1665"/>
        <v>3510.0000000056752</v>
      </c>
      <c r="AC2837" s="614">
        <f t="shared" si="1665"/>
        <v>93180.000000004526</v>
      </c>
      <c r="AD2837" s="1"/>
      <c r="AE2837" s="1"/>
      <c r="AF2837" s="1"/>
      <c r="AG2837" s="1"/>
      <c r="AJ2837" s="460"/>
      <c r="AK2837" s="460"/>
      <c r="AL2837" s="460"/>
      <c r="AM2837" s="460"/>
      <c r="AN2837" s="460"/>
      <c r="AO2837" s="460"/>
    </row>
    <row r="2838" spans="1:41" ht="16.5" thickBot="1">
      <c r="A2838" s="3214"/>
      <c r="B2838" s="3215"/>
      <c r="C2838" s="131" t="s">
        <v>19</v>
      </c>
      <c r="D2838" s="119"/>
      <c r="E2838" s="351">
        <f>SUM(E2757,E2764,E2771,E2778,E2785,E2792,E2799,E2806,E2813,E2820,E2827)</f>
        <v>1024.9999999959982</v>
      </c>
      <c r="F2838" s="352">
        <f t="shared" ref="F2838:AC2838" si="1666">SUM(F2757,F2764,F2771,F2778,F2785,F2792,F2799,F2806,F2813,F2820,F2827)</f>
        <v>951.99999999886131</v>
      </c>
      <c r="G2838" s="352">
        <f t="shared" si="1666"/>
        <v>901.00000000029468</v>
      </c>
      <c r="H2838" s="494">
        <f t="shared" si="1666"/>
        <v>922.00000000048021</v>
      </c>
      <c r="I2838" s="352">
        <f t="shared" si="1666"/>
        <v>942.00000000137152</v>
      </c>
      <c r="J2838" s="352">
        <f t="shared" si="1666"/>
        <v>1164.9999999990541</v>
      </c>
      <c r="K2838" s="352">
        <f t="shared" si="1666"/>
        <v>1243.0000000040309</v>
      </c>
      <c r="L2838" s="352">
        <f t="shared" si="1666"/>
        <v>1391.9999999970969</v>
      </c>
      <c r="M2838" s="352">
        <f t="shared" si="1666"/>
        <v>1528.9999999995416</v>
      </c>
      <c r="N2838" s="494">
        <f t="shared" si="1666"/>
        <v>1469.0000000041437</v>
      </c>
      <c r="O2838" s="352">
        <f t="shared" si="1666"/>
        <v>1485.0000000010368</v>
      </c>
      <c r="P2838" s="352">
        <f t="shared" si="1666"/>
        <v>1427.0000000019536</v>
      </c>
      <c r="Q2838" s="352">
        <f t="shared" si="1666"/>
        <v>1450.9999999932006</v>
      </c>
      <c r="R2838" s="352">
        <f t="shared" si="1666"/>
        <v>1431.0000000032232</v>
      </c>
      <c r="S2838" s="352">
        <f t="shared" si="1666"/>
        <v>1330.999999996493</v>
      </c>
      <c r="T2838" s="352">
        <f t="shared" si="1666"/>
        <v>1075.9999999977481</v>
      </c>
      <c r="U2838" s="352">
        <f t="shared" si="1666"/>
        <v>1281.000000003587</v>
      </c>
      <c r="V2838" s="523">
        <f t="shared" si="1666"/>
        <v>1364.9999999979627</v>
      </c>
      <c r="W2838" s="352">
        <f t="shared" si="1666"/>
        <v>1502.0000000063192</v>
      </c>
      <c r="X2838" s="352">
        <f t="shared" si="1666"/>
        <v>1459.9999999954889</v>
      </c>
      <c r="Y2838" s="494">
        <f t="shared" si="1666"/>
        <v>1504.0000000008149</v>
      </c>
      <c r="Z2838" s="352">
        <f t="shared" si="1666"/>
        <v>1419.9999999973443</v>
      </c>
      <c r="AA2838" s="352">
        <f t="shared" si="1666"/>
        <v>1241.0000000045329</v>
      </c>
      <c r="AB2838" s="354">
        <f t="shared" si="1666"/>
        <v>1035.9999999964202</v>
      </c>
      <c r="AC2838" s="614">
        <f t="shared" si="1666"/>
        <v>30549.999999996999</v>
      </c>
      <c r="AD2838" s="1"/>
      <c r="AE2838" s="1"/>
      <c r="AF2838" s="1"/>
      <c r="AG2838" s="1"/>
    </row>
    <row r="2839" spans="1:41" ht="15.75" customHeight="1">
      <c r="A2839" s="3308" t="s">
        <v>456</v>
      </c>
      <c r="B2839" s="3309"/>
      <c r="C2839" s="126" t="s">
        <v>17</v>
      </c>
      <c r="D2839" s="118"/>
      <c r="E2839" s="145">
        <f t="shared" ref="E2839:AC2839" si="1667">100-(E2837/(E2729+E2736))*100</f>
        <v>0.44191919229996302</v>
      </c>
      <c r="F2839" s="143">
        <f t="shared" si="1667"/>
        <v>3.4060846554931032</v>
      </c>
      <c r="G2839" s="143">
        <f t="shared" si="1667"/>
        <v>2.2727272729399175</v>
      </c>
      <c r="H2839" s="479">
        <f t="shared" si="1667"/>
        <v>2.5850340133772534</v>
      </c>
      <c r="I2839" s="143">
        <f t="shared" si="1667"/>
        <v>2.1947873801217952</v>
      </c>
      <c r="J2839" s="143">
        <f t="shared" si="1667"/>
        <v>-0.50415183870171631</v>
      </c>
      <c r="K2839" s="143">
        <f t="shared" si="1667"/>
        <v>1.8518518517970648</v>
      </c>
      <c r="L2839" s="143">
        <f t="shared" si="1667"/>
        <v>2.9298751205007534</v>
      </c>
      <c r="M2839" s="143">
        <f t="shared" si="1667"/>
        <v>1.9480519479011065</v>
      </c>
      <c r="N2839" s="479">
        <f t="shared" si="1667"/>
        <v>2.8508771930128489</v>
      </c>
      <c r="O2839" s="143">
        <f t="shared" si="1667"/>
        <v>0.93582887692924999</v>
      </c>
      <c r="P2839" s="143">
        <f t="shared" si="1667"/>
        <v>1.1173184355603496</v>
      </c>
      <c r="Q2839" s="143">
        <f t="shared" si="1667"/>
        <v>2.6098901103909782</v>
      </c>
      <c r="R2839" s="143">
        <f t="shared" si="1667"/>
        <v>0.28248587542839232</v>
      </c>
      <c r="S2839" s="143">
        <f t="shared" si="1667"/>
        <v>1.2318840577931809</v>
      </c>
      <c r="T2839" s="143">
        <f t="shared" si="1667"/>
        <v>-0.83046964459343542</v>
      </c>
      <c r="U2839" s="143">
        <f t="shared" si="1667"/>
        <v>-0.70754717029271319</v>
      </c>
      <c r="V2839" s="515">
        <f t="shared" si="1667"/>
        <v>2.880075543119176</v>
      </c>
      <c r="W2839" s="143">
        <f t="shared" si="1667"/>
        <v>0.83114610694310898</v>
      </c>
      <c r="X2839" s="143">
        <f t="shared" si="1667"/>
        <v>0.1344086022123463</v>
      </c>
      <c r="Y2839" s="479">
        <f t="shared" si="1667"/>
        <v>0.17452006972594347</v>
      </c>
      <c r="Z2839" s="143">
        <f t="shared" si="1667"/>
        <v>0.42335115863042461</v>
      </c>
      <c r="AA2839" s="143">
        <f t="shared" si="1667"/>
        <v>1.7045454544884819</v>
      </c>
      <c r="AB2839" s="146">
        <f t="shared" si="1667"/>
        <v>1.8456375836596237</v>
      </c>
      <c r="AC2839" s="619">
        <f t="shared" si="1667"/>
        <v>1.3341804320141648</v>
      </c>
      <c r="AD2839" s="1"/>
      <c r="AE2839" s="1"/>
      <c r="AF2839" s="1"/>
      <c r="AG2839" s="1"/>
    </row>
    <row r="2840" spans="1:41" ht="16.5" thickBot="1">
      <c r="A2840" s="3214"/>
      <c r="B2840" s="3215"/>
      <c r="C2840" s="131" t="s">
        <v>19</v>
      </c>
      <c r="D2840" s="119"/>
      <c r="E2840" s="620">
        <f t="shared" ref="E2840:AC2840" si="1668">100-(E2838/(E2730+E2737))*100</f>
        <v>19.418238993848306</v>
      </c>
      <c r="F2840" s="621">
        <f t="shared" si="1668"/>
        <v>20.666666667050166</v>
      </c>
      <c r="G2840" s="621">
        <f t="shared" si="1668"/>
        <v>22.594501718353229</v>
      </c>
      <c r="H2840" s="484">
        <f t="shared" si="1668"/>
        <v>21.598639454978937</v>
      </c>
      <c r="I2840" s="621">
        <f t="shared" si="1668"/>
        <v>19.897959183521166</v>
      </c>
      <c r="J2840" s="621">
        <f t="shared" si="1668"/>
        <v>14.085545722999356</v>
      </c>
      <c r="K2840" s="621">
        <f t="shared" si="1668"/>
        <v>17.79100529057493</v>
      </c>
      <c r="L2840" s="621">
        <f t="shared" si="1668"/>
        <v>15.942028985910795</v>
      </c>
      <c r="M2840" s="621">
        <f t="shared" si="1668"/>
        <v>17.261904762171937</v>
      </c>
      <c r="N2840" s="484">
        <f t="shared" si="1668"/>
        <v>19.462719297800618</v>
      </c>
      <c r="O2840" s="621">
        <f t="shared" si="1668"/>
        <v>16.946308724964837</v>
      </c>
      <c r="P2840" s="621">
        <f t="shared" si="1668"/>
        <v>16.841491840866013</v>
      </c>
      <c r="Q2840" s="621">
        <f t="shared" si="1668"/>
        <v>17.180365297812912</v>
      </c>
      <c r="R2840" s="621">
        <f t="shared" si="1668"/>
        <v>15.425531914203404</v>
      </c>
      <c r="S2840" s="621">
        <f t="shared" si="1668"/>
        <v>19.038929440434927</v>
      </c>
      <c r="T2840" s="621">
        <f t="shared" si="1668"/>
        <v>22.028985507569885</v>
      </c>
      <c r="U2840" s="621">
        <f t="shared" si="1668"/>
        <v>15.944881889798083</v>
      </c>
      <c r="V2840" s="521">
        <f t="shared" si="1668"/>
        <v>19.326241134655703</v>
      </c>
      <c r="W2840" s="621">
        <f t="shared" si="1668"/>
        <v>18.1917211326857</v>
      </c>
      <c r="X2840" s="621">
        <f t="shared" si="1668"/>
        <v>18.888888889188678</v>
      </c>
      <c r="Y2840" s="484">
        <f t="shared" si="1668"/>
        <v>18.082788670868553</v>
      </c>
      <c r="Z2840" s="621">
        <f t="shared" si="1668"/>
        <v>21.633554084184709</v>
      </c>
      <c r="AA2840" s="621">
        <f t="shared" si="1668"/>
        <v>23.958333333291534</v>
      </c>
      <c r="AB2840" s="622">
        <f t="shared" si="1668"/>
        <v>25.574712643925992</v>
      </c>
      <c r="AC2840" s="623">
        <f t="shared" si="1668"/>
        <v>18.922505307872058</v>
      </c>
      <c r="AD2840" s="1"/>
      <c r="AE2840" s="1"/>
      <c r="AF2840" s="1"/>
      <c r="AG2840" s="24"/>
      <c r="AJ2840" s="110"/>
      <c r="AK2840" s="110"/>
      <c r="AL2840" s="110"/>
      <c r="AM2840" s="110"/>
    </row>
    <row r="2841" spans="1:41">
      <c r="A2841" s="3146"/>
      <c r="B2841" s="3147"/>
      <c r="C2841" s="247"/>
      <c r="D2841" s="527" t="s">
        <v>127</v>
      </c>
      <c r="E2841" s="528">
        <f>(E2731+E2738-E2758-E2765-E2772-E2779-E2786-E2793-E2800-E2807-E2814-E2821-E2828)/(E2731+E2738)</f>
        <v>-1.0638297872340425E-2</v>
      </c>
      <c r="F2841" s="528">
        <f t="shared" ref="F2841:AC2841" si="1669">(F2731+F2738-F2758-F2765-F2772-F2779-F2786-F2793-F2800-F2807-F2814-F2821-F2828)/(F2731+F2738)</f>
        <v>1.11731843575419E-2</v>
      </c>
      <c r="G2841" s="528">
        <f t="shared" si="1669"/>
        <v>5.8139534883720929E-3</v>
      </c>
      <c r="H2841" s="529">
        <f t="shared" si="1669"/>
        <v>5.7471264367816091E-3</v>
      </c>
      <c r="I2841" s="528">
        <f t="shared" si="1669"/>
        <v>0</v>
      </c>
      <c r="J2841" s="528">
        <f t="shared" si="1669"/>
        <v>-2.5000000000000001E-2</v>
      </c>
      <c r="K2841" s="528">
        <f t="shared" si="1669"/>
        <v>4.464285714285714E-3</v>
      </c>
      <c r="L2841" s="528">
        <f t="shared" si="1669"/>
        <v>4.0650406504065045E-3</v>
      </c>
      <c r="M2841" s="528">
        <f t="shared" si="1669"/>
        <v>3.6496350364963502E-3</v>
      </c>
      <c r="N2841" s="529">
        <f t="shared" si="1669"/>
        <v>1.1111111111111112E-2</v>
      </c>
      <c r="O2841" s="528">
        <f t="shared" si="1669"/>
        <v>-1.1278195488721804E-2</v>
      </c>
      <c r="P2841" s="528">
        <f t="shared" si="1669"/>
        <v>-7.874015748031496E-3</v>
      </c>
      <c r="Q2841" s="528">
        <f t="shared" si="1669"/>
        <v>7.7220077220077222E-3</v>
      </c>
      <c r="R2841" s="528">
        <f t="shared" si="1669"/>
        <v>-3.968253968253968E-3</v>
      </c>
      <c r="S2841" s="528">
        <f t="shared" si="1669"/>
        <v>0</v>
      </c>
      <c r="T2841" s="528">
        <f t="shared" si="1669"/>
        <v>-1.4563106796116505E-2</v>
      </c>
      <c r="U2841" s="528">
        <f t="shared" si="1669"/>
        <v>-1.3274336283185841E-2</v>
      </c>
      <c r="V2841" s="932">
        <f t="shared" si="1669"/>
        <v>1.5936254980079681E-2</v>
      </c>
      <c r="W2841" s="528">
        <f t="shared" si="1669"/>
        <v>0</v>
      </c>
      <c r="X2841" s="528">
        <f t="shared" si="1669"/>
        <v>-3.7735849056603774E-3</v>
      </c>
      <c r="Y2841" s="529">
        <f t="shared" si="1669"/>
        <v>-7.3529411764705881E-3</v>
      </c>
      <c r="Z2841" s="528">
        <f t="shared" si="1669"/>
        <v>-7.5187969924812026E-3</v>
      </c>
      <c r="AA2841" s="528">
        <f t="shared" si="1669"/>
        <v>0</v>
      </c>
      <c r="AB2841" s="530">
        <f t="shared" si="1669"/>
        <v>-4.7393364928909956E-3</v>
      </c>
      <c r="AC2841" s="531">
        <f t="shared" si="1669"/>
        <v>-1.6091543000178489E-3</v>
      </c>
      <c r="AD2841" s="1"/>
      <c r="AE2841" s="24"/>
      <c r="AF2841" s="1"/>
      <c r="AG2841" s="24"/>
      <c r="AJ2841" s="110"/>
      <c r="AK2841" s="110"/>
      <c r="AL2841" s="110"/>
      <c r="AM2841" s="110"/>
    </row>
    <row r="2842" spans="1:41" ht="15.75" customHeight="1" thickBot="1">
      <c r="A2842" s="3148"/>
      <c r="B2842" s="3149"/>
      <c r="C2842" s="248"/>
      <c r="D2842" s="147" t="s">
        <v>128</v>
      </c>
      <c r="E2842" s="532">
        <f>(E2735+E2742-E2762-E2769-E2776-E2783-E2790-E2797-E2804-E2811-E2818-E2825-E2832)/(E2735+E2742)</f>
        <v>5.9287031447634708E-3</v>
      </c>
      <c r="F2842" s="532">
        <f t="shared" ref="F2842:AC2842" si="1670">(F2735+F2742-F2762-F2769-F2776-F2783-F2790-F2797-F2804-F2811-F2818-F2825-F2832)/(F2735+F2742)</f>
        <v>3.5105893704426301E-2</v>
      </c>
      <c r="G2842" s="532">
        <f t="shared" si="1670"/>
        <v>2.8583358946653668E-2</v>
      </c>
      <c r="H2842" s="533">
        <f t="shared" si="1670"/>
        <v>2.6598567784705054E-2</v>
      </c>
      <c r="I2842" s="532">
        <f t="shared" si="1670"/>
        <v>2.3227554089879747E-2</v>
      </c>
      <c r="J2842" s="532">
        <f t="shared" si="1670"/>
        <v>-7.0705243418948023E-3</v>
      </c>
      <c r="K2842" s="532">
        <f t="shared" si="1670"/>
        <v>1.7602745865664342E-2</v>
      </c>
      <c r="L2842" s="532">
        <f t="shared" si="1670"/>
        <v>2.7296458794258308E-2</v>
      </c>
      <c r="M2842" s="532">
        <f t="shared" si="1670"/>
        <v>1.9500236984046713E-2</v>
      </c>
      <c r="N2842" s="533">
        <f t="shared" si="1670"/>
        <v>2.9429391858961054E-2</v>
      </c>
      <c r="O2842" s="532">
        <f t="shared" si="1670"/>
        <v>1.0188072744062571E-2</v>
      </c>
      <c r="P2842" s="532">
        <f t="shared" si="1670"/>
        <v>1.0872396328181971E-2</v>
      </c>
      <c r="Q2842" s="532">
        <f t="shared" si="1670"/>
        <v>2.6047700190348043E-2</v>
      </c>
      <c r="R2842" s="532">
        <f t="shared" si="1670"/>
        <v>1.4353586038154459E-3</v>
      </c>
      <c r="S2842" s="532">
        <f t="shared" si="1670"/>
        <v>1.5774811799502884E-2</v>
      </c>
      <c r="T2842" s="532">
        <f t="shared" si="1670"/>
        <v>-1.5078106983252848E-3</v>
      </c>
      <c r="U2842" s="532">
        <f t="shared" si="1670"/>
        <v>-5.1626374977701301E-3</v>
      </c>
      <c r="V2842" s="933">
        <f t="shared" si="1670"/>
        <v>3.1546060254785804E-2</v>
      </c>
      <c r="W2842" s="532">
        <f t="shared" si="1670"/>
        <v>1.0880100440713882E-2</v>
      </c>
      <c r="X2842" s="532">
        <f t="shared" si="1670"/>
        <v>5.0514989940031443E-3</v>
      </c>
      <c r="Y2842" s="533">
        <f t="shared" si="1670"/>
        <v>4.2188337293850315E-3</v>
      </c>
      <c r="Z2842" s="532">
        <f t="shared" si="1670"/>
        <v>1.1087804679003898E-2</v>
      </c>
      <c r="AA2842" s="532">
        <f t="shared" si="1670"/>
        <v>2.3149985633595927E-2</v>
      </c>
      <c r="AB2842" s="534">
        <f t="shared" si="1670"/>
        <v>2.60537563941368E-2</v>
      </c>
      <c r="AC2842" s="535">
        <f t="shared" si="1670"/>
        <v>1.5363612496661395E-2</v>
      </c>
      <c r="AD2842" s="1"/>
      <c r="AE2842" s="24"/>
      <c r="AF2842" s="1"/>
    </row>
    <row r="2843" spans="1:41" ht="16.5" thickBot="1">
      <c r="D2843" s="1495"/>
      <c r="E2843" s="1495"/>
      <c r="F2843" s="1495"/>
      <c r="G2843" s="1495"/>
      <c r="H2843" s="2811"/>
      <c r="I2843" s="1495"/>
      <c r="J2843" s="1495"/>
      <c r="K2843" s="1495"/>
      <c r="L2843" s="1495"/>
      <c r="M2843" s="1495"/>
      <c r="N2843" s="2811"/>
      <c r="O2843" s="1495"/>
      <c r="P2843" s="1495"/>
      <c r="Q2843" s="1495"/>
      <c r="R2843" s="1495"/>
      <c r="S2843" s="1495"/>
      <c r="T2843" s="1495"/>
      <c r="U2843" s="1495"/>
      <c r="V2843" s="3023"/>
      <c r="W2843" s="1495"/>
      <c r="X2843" s="1495"/>
      <c r="Y2843" s="2811"/>
      <c r="Z2843" s="1495"/>
      <c r="AA2843" s="1495"/>
      <c r="AB2843" s="1495"/>
      <c r="AC2843" s="1496"/>
      <c r="AG2843" s="1"/>
    </row>
    <row r="2844" spans="1:41" ht="16.5" thickBot="1">
      <c r="A2844" s="3228" t="s">
        <v>457</v>
      </c>
      <c r="B2844" s="3240"/>
      <c r="C2844" s="548"/>
      <c r="D2844" s="624">
        <v>0</v>
      </c>
      <c r="E2844" s="544">
        <v>1</v>
      </c>
      <c r="F2844" s="545">
        <v>2</v>
      </c>
      <c r="G2844" s="545">
        <v>3</v>
      </c>
      <c r="H2844" s="547">
        <v>4</v>
      </c>
      <c r="I2844" s="545">
        <v>5</v>
      </c>
      <c r="J2844" s="545">
        <v>6</v>
      </c>
      <c r="K2844" s="545">
        <v>7</v>
      </c>
      <c r="L2844" s="545">
        <v>8</v>
      </c>
      <c r="M2844" s="545">
        <v>9</v>
      </c>
      <c r="N2844" s="547">
        <v>10</v>
      </c>
      <c r="O2844" s="545">
        <v>11</v>
      </c>
      <c r="P2844" s="545">
        <v>12</v>
      </c>
      <c r="Q2844" s="545">
        <v>13</v>
      </c>
      <c r="R2844" s="545">
        <v>14</v>
      </c>
      <c r="S2844" s="545">
        <v>15</v>
      </c>
      <c r="T2844" s="545">
        <v>16</v>
      </c>
      <c r="U2844" s="545">
        <v>17</v>
      </c>
      <c r="V2844" s="934">
        <v>18</v>
      </c>
      <c r="W2844" s="545">
        <v>19</v>
      </c>
      <c r="X2844" s="545">
        <v>20</v>
      </c>
      <c r="Y2844" s="547">
        <v>21</v>
      </c>
      <c r="Z2844" s="545">
        <v>22</v>
      </c>
      <c r="AA2844" s="545">
        <v>23</v>
      </c>
      <c r="AB2844" s="548">
        <v>24</v>
      </c>
      <c r="AC2844" s="724"/>
      <c r="AD2844" s="1"/>
      <c r="AE2844" s="1"/>
      <c r="AF2844" s="1"/>
      <c r="AG2844" s="2"/>
    </row>
    <row r="2845" spans="1:41">
      <c r="A2845" s="725" t="s">
        <v>14</v>
      </c>
      <c r="B2845" s="394"/>
      <c r="C2845" s="1172"/>
      <c r="D2845" s="374"/>
      <c r="E2845" s="374">
        <v>7</v>
      </c>
      <c r="F2845" s="374">
        <v>7</v>
      </c>
      <c r="G2845" s="374">
        <v>7</v>
      </c>
      <c r="H2845" s="467">
        <v>7</v>
      </c>
      <c r="I2845" s="374">
        <v>7</v>
      </c>
      <c r="J2845" s="374">
        <v>7</v>
      </c>
      <c r="K2845" s="374">
        <v>7</v>
      </c>
      <c r="L2845" s="374">
        <v>7</v>
      </c>
      <c r="M2845" s="2177">
        <v>7</v>
      </c>
      <c r="N2845" s="467">
        <v>8</v>
      </c>
      <c r="O2845" s="2177">
        <v>8</v>
      </c>
      <c r="P2845" s="2177">
        <v>8</v>
      </c>
      <c r="Q2845" s="2177">
        <v>8</v>
      </c>
      <c r="R2845" s="2177">
        <v>8</v>
      </c>
      <c r="S2845" s="2177">
        <v>8</v>
      </c>
      <c r="T2845" s="2177">
        <v>8</v>
      </c>
      <c r="U2845" s="2177">
        <v>8</v>
      </c>
      <c r="V2845" s="2177">
        <v>8</v>
      </c>
      <c r="W2845" s="2177">
        <v>8</v>
      </c>
      <c r="X2845" s="2177">
        <v>8</v>
      </c>
      <c r="Y2845" s="467">
        <v>8</v>
      </c>
      <c r="Z2845" s="2177">
        <v>7</v>
      </c>
      <c r="AA2845" s="374">
        <v>7</v>
      </c>
      <c r="AB2845" s="374">
        <v>7</v>
      </c>
      <c r="AC2845" s="967"/>
      <c r="AD2845" s="2"/>
      <c r="AE2845" s="2"/>
      <c r="AF2845" s="2"/>
      <c r="AG2845" s="10"/>
    </row>
    <row r="2846" spans="1:41">
      <c r="A2846" s="1679" t="s">
        <v>15</v>
      </c>
      <c r="B2846" s="964"/>
      <c r="C2846" s="2175"/>
      <c r="D2846" s="1681"/>
      <c r="E2846" s="1681">
        <v>6</v>
      </c>
      <c r="F2846" s="1681">
        <v>6</v>
      </c>
      <c r="G2846" s="1681">
        <v>6</v>
      </c>
      <c r="H2846" s="466">
        <v>6</v>
      </c>
      <c r="I2846" s="1681">
        <v>6</v>
      </c>
      <c r="J2846" s="1681">
        <v>6</v>
      </c>
      <c r="K2846" s="1681">
        <v>6</v>
      </c>
      <c r="L2846" s="1681">
        <v>6</v>
      </c>
      <c r="M2846" s="2176">
        <v>6</v>
      </c>
      <c r="N2846" s="466">
        <v>7</v>
      </c>
      <c r="O2846" s="2176">
        <v>7</v>
      </c>
      <c r="P2846" s="2176">
        <v>7</v>
      </c>
      <c r="Q2846" s="2176">
        <v>7</v>
      </c>
      <c r="R2846" s="2176">
        <v>7</v>
      </c>
      <c r="S2846" s="2176">
        <v>7</v>
      </c>
      <c r="T2846" s="2176">
        <v>7</v>
      </c>
      <c r="U2846" s="2176">
        <v>7</v>
      </c>
      <c r="V2846" s="2176">
        <v>7</v>
      </c>
      <c r="W2846" s="2176">
        <v>7</v>
      </c>
      <c r="X2846" s="2176">
        <v>7</v>
      </c>
      <c r="Y2846" s="466">
        <v>7</v>
      </c>
      <c r="Z2846" s="2176">
        <v>7</v>
      </c>
      <c r="AA2846" s="1681">
        <v>6</v>
      </c>
      <c r="AB2846" s="1681">
        <v>6</v>
      </c>
      <c r="AC2846" s="831"/>
      <c r="AD2846" s="10"/>
      <c r="AE2846" s="10"/>
      <c r="AF2846" s="10"/>
      <c r="AG2846" s="10"/>
    </row>
    <row r="2847" spans="1:41" ht="16.5" thickBot="1">
      <c r="A2847" s="730" t="s">
        <v>458</v>
      </c>
      <c r="B2847" s="2133"/>
      <c r="C2847" s="1173"/>
      <c r="D2847" s="377" t="s">
        <v>64</v>
      </c>
      <c r="E2847" s="377">
        <v>8</v>
      </c>
      <c r="F2847" s="377">
        <v>8</v>
      </c>
      <c r="G2847" s="377">
        <v>8</v>
      </c>
      <c r="H2847" s="481">
        <v>8</v>
      </c>
      <c r="I2847" s="377">
        <v>8</v>
      </c>
      <c r="J2847" s="377">
        <v>8</v>
      </c>
      <c r="K2847" s="377">
        <v>8</v>
      </c>
      <c r="L2847" s="377">
        <v>8</v>
      </c>
      <c r="M2847" s="1528">
        <v>9</v>
      </c>
      <c r="N2847" s="481">
        <v>9</v>
      </c>
      <c r="O2847" s="1528">
        <v>9</v>
      </c>
      <c r="P2847" s="1528">
        <v>9</v>
      </c>
      <c r="Q2847" s="1528">
        <v>9</v>
      </c>
      <c r="R2847" s="1528">
        <v>9</v>
      </c>
      <c r="S2847" s="1528">
        <v>9</v>
      </c>
      <c r="T2847" s="1528">
        <v>9</v>
      </c>
      <c r="U2847" s="1528">
        <v>9</v>
      </c>
      <c r="V2847" s="1528">
        <v>9</v>
      </c>
      <c r="W2847" s="1528">
        <v>9</v>
      </c>
      <c r="X2847" s="1528">
        <v>9</v>
      </c>
      <c r="Y2847" s="481">
        <v>9</v>
      </c>
      <c r="Z2847" s="1528">
        <v>9</v>
      </c>
      <c r="AA2847" s="377">
        <v>9</v>
      </c>
      <c r="AB2847" s="377">
        <v>9</v>
      </c>
      <c r="AC2847" s="1463"/>
      <c r="AD2847" s="10"/>
      <c r="AE2847" s="10"/>
      <c r="AF2847" s="10"/>
      <c r="AG2847" s="10"/>
    </row>
    <row r="2848" spans="1:41">
      <c r="A2848" s="3167" t="s">
        <v>53</v>
      </c>
      <c r="B2848" s="3143" t="s">
        <v>54</v>
      </c>
      <c r="C2848" s="130" t="s">
        <v>17</v>
      </c>
      <c r="D2848" s="127" t="s">
        <v>34</v>
      </c>
      <c r="E2848" s="144"/>
      <c r="F2848" s="142"/>
      <c r="G2848" s="142"/>
      <c r="H2848" s="465"/>
      <c r="I2848" s="142"/>
      <c r="J2848" s="142"/>
      <c r="K2848" s="142"/>
      <c r="L2848" s="142"/>
      <c r="M2848" s="142"/>
      <c r="N2848" s="465"/>
      <c r="O2848" s="142"/>
      <c r="P2848" s="142"/>
      <c r="Q2848" s="142"/>
      <c r="R2848" s="142"/>
      <c r="S2848" s="142"/>
      <c r="T2848" s="142"/>
      <c r="U2848" s="142"/>
      <c r="V2848" s="518"/>
      <c r="W2848" s="142"/>
      <c r="X2848" s="142"/>
      <c r="Y2848" s="465"/>
      <c r="Z2848" s="142"/>
      <c r="AA2848" s="142"/>
      <c r="AB2848" s="1519"/>
      <c r="AC2848" s="1154">
        <f>SUM(E2848:AB2848)</f>
        <v>0</v>
      </c>
      <c r="AD2848" s="10"/>
      <c r="AE2848" s="10"/>
      <c r="AF2848" s="10"/>
      <c r="AG2848" s="10"/>
    </row>
    <row r="2849" spans="1:40">
      <c r="A2849" s="3168"/>
      <c r="B2849" s="3144"/>
      <c r="C2849" s="128" t="s">
        <v>19</v>
      </c>
      <c r="D2849" s="113"/>
      <c r="E2849" s="342"/>
      <c r="F2849" s="343"/>
      <c r="G2849" s="343"/>
      <c r="H2849" s="466"/>
      <c r="I2849" s="343"/>
      <c r="J2849" s="343"/>
      <c r="K2849" s="343"/>
      <c r="L2849" s="343"/>
      <c r="M2849" s="343"/>
      <c r="N2849" s="466"/>
      <c r="O2849" s="343"/>
      <c r="P2849" s="343"/>
      <c r="Q2849" s="343"/>
      <c r="R2849" s="343"/>
      <c r="S2849" s="343"/>
      <c r="T2849" s="343"/>
      <c r="U2849" s="343"/>
      <c r="V2849" s="502"/>
      <c r="W2849" s="343"/>
      <c r="X2849" s="343"/>
      <c r="Y2849" s="466"/>
      <c r="Z2849" s="343"/>
      <c r="AA2849" s="343"/>
      <c r="AB2849" s="1494"/>
      <c r="AC2849" s="808">
        <f>SUM(E2849:AB2849)</f>
        <v>0</v>
      </c>
      <c r="AD2849" s="10"/>
      <c r="AE2849" s="10"/>
      <c r="AF2849" s="10"/>
      <c r="AG2849" s="10"/>
    </row>
    <row r="2850" spans="1:40">
      <c r="A2850" s="3168"/>
      <c r="B2850" s="3144"/>
      <c r="C2850" s="128" t="s">
        <v>20</v>
      </c>
      <c r="D2850" s="113"/>
      <c r="E2850" s="342"/>
      <c r="F2850" s="343"/>
      <c r="G2850" s="343"/>
      <c r="H2850" s="466"/>
      <c r="I2850" s="343"/>
      <c r="J2850" s="343"/>
      <c r="K2850" s="343"/>
      <c r="L2850" s="343"/>
      <c r="M2850" s="343"/>
      <c r="N2850" s="466"/>
      <c r="O2850" s="343"/>
      <c r="P2850" s="343"/>
      <c r="Q2850" s="343"/>
      <c r="R2850" s="343"/>
      <c r="S2850" s="343"/>
      <c r="T2850" s="343"/>
      <c r="U2850" s="343"/>
      <c r="V2850" s="502"/>
      <c r="W2850" s="343"/>
      <c r="X2850" s="343"/>
      <c r="Y2850" s="466"/>
      <c r="Z2850" s="343"/>
      <c r="AA2850" s="343"/>
      <c r="AB2850" s="1494"/>
      <c r="AC2850" s="808"/>
      <c r="AD2850" s="10"/>
      <c r="AE2850" s="10"/>
      <c r="AF2850" s="10"/>
      <c r="AG2850" s="15"/>
    </row>
    <row r="2851" spans="1:40">
      <c r="A2851" s="3168"/>
      <c r="B2851" s="3144"/>
      <c r="C2851" s="128" t="s">
        <v>22</v>
      </c>
      <c r="D2851" s="113"/>
      <c r="E2851" s="342" t="e">
        <f t="shared" ref="E2851:AC2851" si="1671">E2849/E2848</f>
        <v>#DIV/0!</v>
      </c>
      <c r="F2851" s="343" t="e">
        <f t="shared" si="1671"/>
        <v>#DIV/0!</v>
      </c>
      <c r="G2851" s="343" t="e">
        <f t="shared" si="1671"/>
        <v>#DIV/0!</v>
      </c>
      <c r="H2851" s="466" t="e">
        <f t="shared" si="1671"/>
        <v>#DIV/0!</v>
      </c>
      <c r="I2851" s="343" t="e">
        <f t="shared" si="1671"/>
        <v>#DIV/0!</v>
      </c>
      <c r="J2851" s="343" t="e">
        <f t="shared" si="1671"/>
        <v>#DIV/0!</v>
      </c>
      <c r="K2851" s="343" t="e">
        <f t="shared" si="1671"/>
        <v>#DIV/0!</v>
      </c>
      <c r="L2851" s="343" t="e">
        <f t="shared" si="1671"/>
        <v>#DIV/0!</v>
      </c>
      <c r="M2851" s="343" t="e">
        <f t="shared" si="1671"/>
        <v>#DIV/0!</v>
      </c>
      <c r="N2851" s="466" t="e">
        <f t="shared" si="1671"/>
        <v>#DIV/0!</v>
      </c>
      <c r="O2851" s="343" t="e">
        <f t="shared" si="1671"/>
        <v>#DIV/0!</v>
      </c>
      <c r="P2851" s="343" t="e">
        <f t="shared" si="1671"/>
        <v>#DIV/0!</v>
      </c>
      <c r="Q2851" s="343" t="e">
        <f t="shared" si="1671"/>
        <v>#DIV/0!</v>
      </c>
      <c r="R2851" s="343" t="e">
        <f t="shared" si="1671"/>
        <v>#DIV/0!</v>
      </c>
      <c r="S2851" s="343" t="e">
        <f t="shared" si="1671"/>
        <v>#DIV/0!</v>
      </c>
      <c r="T2851" s="343" t="e">
        <f t="shared" si="1671"/>
        <v>#DIV/0!</v>
      </c>
      <c r="U2851" s="343" t="e">
        <f t="shared" si="1671"/>
        <v>#DIV/0!</v>
      </c>
      <c r="V2851" s="502" t="e">
        <f t="shared" si="1671"/>
        <v>#DIV/0!</v>
      </c>
      <c r="W2851" s="343" t="e">
        <f t="shared" si="1671"/>
        <v>#DIV/0!</v>
      </c>
      <c r="X2851" s="343" t="e">
        <f t="shared" si="1671"/>
        <v>#DIV/0!</v>
      </c>
      <c r="Y2851" s="466" t="e">
        <f t="shared" si="1671"/>
        <v>#DIV/0!</v>
      </c>
      <c r="Z2851" s="343" t="e">
        <f t="shared" si="1671"/>
        <v>#DIV/0!</v>
      </c>
      <c r="AA2851" s="343" t="e">
        <f t="shared" si="1671"/>
        <v>#DIV/0!</v>
      </c>
      <c r="AB2851" s="1494" t="e">
        <f t="shared" si="1671"/>
        <v>#DIV/0!</v>
      </c>
      <c r="AC2851" s="808" t="e">
        <f t="shared" si="1671"/>
        <v>#DIV/0!</v>
      </c>
      <c r="AD2851" s="15"/>
      <c r="AE2851" s="15"/>
      <c r="AF2851" s="15"/>
      <c r="AG2851" s="15"/>
    </row>
    <row r="2852" spans="1:40" ht="16.5" thickBot="1">
      <c r="A2852" s="3324"/>
      <c r="B2852" s="3145"/>
      <c r="C2852" s="589" t="s">
        <v>28</v>
      </c>
      <c r="D2852" s="133"/>
      <c r="E2852" s="1155"/>
      <c r="F2852" s="994"/>
      <c r="G2852" s="994"/>
      <c r="H2852" s="498"/>
      <c r="I2852" s="994"/>
      <c r="J2852" s="994"/>
      <c r="K2852" s="994"/>
      <c r="L2852" s="994"/>
      <c r="M2852" s="994"/>
      <c r="N2852" s="498"/>
      <c r="O2852" s="994"/>
      <c r="P2852" s="994"/>
      <c r="Q2852" s="994"/>
      <c r="R2852" s="994"/>
      <c r="S2852" s="994"/>
      <c r="T2852" s="994"/>
      <c r="U2852" s="994"/>
      <c r="V2852" s="524"/>
      <c r="W2852" s="994"/>
      <c r="X2852" s="994"/>
      <c r="Y2852" s="498"/>
      <c r="Z2852" s="994"/>
      <c r="AA2852" s="994"/>
      <c r="AB2852" s="1505"/>
      <c r="AC2852" s="1156"/>
      <c r="AD2852" s="15"/>
      <c r="AE2852" s="15"/>
      <c r="AF2852" s="15"/>
      <c r="AG2852" s="15"/>
    </row>
    <row r="2853" spans="1:40">
      <c r="A2853" s="3167" t="s">
        <v>58</v>
      </c>
      <c r="B2853" s="3143" t="s">
        <v>59</v>
      </c>
      <c r="C2853" s="126" t="s">
        <v>17</v>
      </c>
      <c r="D2853" s="118" t="s">
        <v>34</v>
      </c>
      <c r="E2853" s="1368"/>
      <c r="F2853" s="815"/>
      <c r="G2853" s="815"/>
      <c r="H2853" s="467"/>
      <c r="I2853" s="815"/>
      <c r="J2853" s="815"/>
      <c r="K2853" s="815"/>
      <c r="L2853" s="815"/>
      <c r="M2853" s="815"/>
      <c r="N2853" s="467"/>
      <c r="O2853" s="815"/>
      <c r="P2853" s="815"/>
      <c r="Q2853" s="815"/>
      <c r="R2853" s="815"/>
      <c r="S2853" s="815"/>
      <c r="T2853" s="815"/>
      <c r="U2853" s="815"/>
      <c r="V2853" s="501"/>
      <c r="W2853" s="815"/>
      <c r="X2853" s="815"/>
      <c r="Y2853" s="467"/>
      <c r="Z2853" s="815"/>
      <c r="AA2853" s="815"/>
      <c r="AB2853" s="1502"/>
      <c r="AC2853" s="1503">
        <f>SUM(E2853:AB2853)</f>
        <v>0</v>
      </c>
      <c r="AD2853" s="15"/>
      <c r="AE2853" s="15"/>
      <c r="AF2853" s="15"/>
      <c r="AG2853" s="15"/>
    </row>
    <row r="2854" spans="1:40">
      <c r="A2854" s="3168"/>
      <c r="B2854" s="3144"/>
      <c r="C2854" s="128" t="s">
        <v>19</v>
      </c>
      <c r="D2854" s="113"/>
      <c r="E2854" s="342"/>
      <c r="F2854" s="343"/>
      <c r="G2854" s="343"/>
      <c r="H2854" s="466"/>
      <c r="I2854" s="343"/>
      <c r="J2854" s="343"/>
      <c r="K2854" s="343"/>
      <c r="L2854" s="343"/>
      <c r="M2854" s="343"/>
      <c r="N2854" s="466"/>
      <c r="O2854" s="343"/>
      <c r="P2854" s="343"/>
      <c r="Q2854" s="343"/>
      <c r="R2854" s="343"/>
      <c r="S2854" s="343"/>
      <c r="T2854" s="343"/>
      <c r="U2854" s="343"/>
      <c r="V2854" s="502"/>
      <c r="W2854" s="343"/>
      <c r="X2854" s="343"/>
      <c r="Y2854" s="466"/>
      <c r="Z2854" s="343"/>
      <c r="AA2854" s="343"/>
      <c r="AB2854" s="1494"/>
      <c r="AC2854" s="808">
        <f>SUM(E2854:AB2854)</f>
        <v>0</v>
      </c>
      <c r="AD2854" s="15"/>
      <c r="AE2854" s="15"/>
      <c r="AF2854" s="15"/>
      <c r="AG2854" s="15"/>
    </row>
    <row r="2855" spans="1:40">
      <c r="A2855" s="3168"/>
      <c r="B2855" s="3144"/>
      <c r="C2855" s="128" t="s">
        <v>20</v>
      </c>
      <c r="D2855" s="113"/>
      <c r="E2855" s="342"/>
      <c r="F2855" s="343"/>
      <c r="G2855" s="343"/>
      <c r="H2855" s="466"/>
      <c r="I2855" s="343"/>
      <c r="J2855" s="343"/>
      <c r="K2855" s="343"/>
      <c r="L2855" s="343"/>
      <c r="M2855" s="343"/>
      <c r="N2855" s="466"/>
      <c r="O2855" s="343"/>
      <c r="P2855" s="343"/>
      <c r="Q2855" s="343"/>
      <c r="R2855" s="343"/>
      <c r="S2855" s="343"/>
      <c r="T2855" s="343"/>
      <c r="U2855" s="343"/>
      <c r="V2855" s="502"/>
      <c r="W2855" s="343"/>
      <c r="X2855" s="343"/>
      <c r="Y2855" s="466"/>
      <c r="Z2855" s="343"/>
      <c r="AA2855" s="343"/>
      <c r="AB2855" s="1494"/>
      <c r="AC2855" s="808"/>
      <c r="AD2855" s="15"/>
      <c r="AE2855" s="15"/>
      <c r="AF2855" s="15"/>
      <c r="AG2855" s="15"/>
      <c r="AJ2855" s="460"/>
      <c r="AK2855" s="460"/>
      <c r="AL2855" s="460"/>
      <c r="AM2855" s="460"/>
      <c r="AN2855" s="460"/>
    </row>
    <row r="2856" spans="1:40">
      <c r="A2856" s="3168"/>
      <c r="B2856" s="3144"/>
      <c r="C2856" s="128" t="s">
        <v>22</v>
      </c>
      <c r="D2856" s="113"/>
      <c r="E2856" s="342" t="e">
        <f t="shared" ref="E2856:AC2856" si="1672">E2854/E2853</f>
        <v>#DIV/0!</v>
      </c>
      <c r="F2856" s="343" t="e">
        <f t="shared" si="1672"/>
        <v>#DIV/0!</v>
      </c>
      <c r="G2856" s="343" t="e">
        <f t="shared" si="1672"/>
        <v>#DIV/0!</v>
      </c>
      <c r="H2856" s="466" t="e">
        <f t="shared" si="1672"/>
        <v>#DIV/0!</v>
      </c>
      <c r="I2856" s="343" t="e">
        <f t="shared" si="1672"/>
        <v>#DIV/0!</v>
      </c>
      <c r="J2856" s="343" t="e">
        <f t="shared" si="1672"/>
        <v>#DIV/0!</v>
      </c>
      <c r="K2856" s="343" t="e">
        <f t="shared" si="1672"/>
        <v>#DIV/0!</v>
      </c>
      <c r="L2856" s="343" t="e">
        <f t="shared" si="1672"/>
        <v>#DIV/0!</v>
      </c>
      <c r="M2856" s="343" t="e">
        <f t="shared" si="1672"/>
        <v>#DIV/0!</v>
      </c>
      <c r="N2856" s="466" t="e">
        <f t="shared" si="1672"/>
        <v>#DIV/0!</v>
      </c>
      <c r="O2856" s="343" t="e">
        <f t="shared" si="1672"/>
        <v>#DIV/0!</v>
      </c>
      <c r="P2856" s="343" t="e">
        <f t="shared" si="1672"/>
        <v>#DIV/0!</v>
      </c>
      <c r="Q2856" s="343" t="e">
        <f t="shared" si="1672"/>
        <v>#DIV/0!</v>
      </c>
      <c r="R2856" s="343" t="e">
        <f t="shared" si="1672"/>
        <v>#DIV/0!</v>
      </c>
      <c r="S2856" s="343" t="e">
        <f t="shared" si="1672"/>
        <v>#DIV/0!</v>
      </c>
      <c r="T2856" s="343" t="e">
        <f t="shared" si="1672"/>
        <v>#DIV/0!</v>
      </c>
      <c r="U2856" s="343" t="e">
        <f t="shared" si="1672"/>
        <v>#DIV/0!</v>
      </c>
      <c r="V2856" s="502" t="e">
        <f t="shared" si="1672"/>
        <v>#DIV/0!</v>
      </c>
      <c r="W2856" s="343" t="e">
        <f t="shared" si="1672"/>
        <v>#DIV/0!</v>
      </c>
      <c r="X2856" s="343" t="e">
        <f t="shared" si="1672"/>
        <v>#DIV/0!</v>
      </c>
      <c r="Y2856" s="466" t="e">
        <f t="shared" si="1672"/>
        <v>#DIV/0!</v>
      </c>
      <c r="Z2856" s="343" t="e">
        <f t="shared" si="1672"/>
        <v>#DIV/0!</v>
      </c>
      <c r="AA2856" s="343" t="e">
        <f t="shared" si="1672"/>
        <v>#DIV/0!</v>
      </c>
      <c r="AB2856" s="1494" t="e">
        <f t="shared" si="1672"/>
        <v>#DIV/0!</v>
      </c>
      <c r="AC2856" s="808" t="e">
        <f t="shared" si="1672"/>
        <v>#DIV/0!</v>
      </c>
      <c r="AD2856" s="15"/>
      <c r="AE2856" s="15"/>
      <c r="AF2856" s="15"/>
      <c r="AG2856" s="15"/>
      <c r="AJ2856" s="460"/>
      <c r="AK2856" s="460"/>
      <c r="AL2856" s="460"/>
      <c r="AM2856" s="460"/>
      <c r="AN2856" s="460"/>
    </row>
    <row r="2857" spans="1:40" ht="16.5" thickBot="1">
      <c r="A2857" s="3324"/>
      <c r="B2857" s="3145"/>
      <c r="C2857" s="589" t="s">
        <v>28</v>
      </c>
      <c r="D2857" s="133"/>
      <c r="E2857" s="1155"/>
      <c r="F2857" s="994"/>
      <c r="G2857" s="994"/>
      <c r="H2857" s="498"/>
      <c r="I2857" s="994"/>
      <c r="J2857" s="994"/>
      <c r="K2857" s="994"/>
      <c r="L2857" s="994"/>
      <c r="M2857" s="994"/>
      <c r="N2857" s="498"/>
      <c r="O2857" s="994"/>
      <c r="P2857" s="994"/>
      <c r="Q2857" s="994"/>
      <c r="R2857" s="994"/>
      <c r="S2857" s="994"/>
      <c r="T2857" s="994"/>
      <c r="U2857" s="994"/>
      <c r="V2857" s="524"/>
      <c r="W2857" s="994"/>
      <c r="X2857" s="994"/>
      <c r="Y2857" s="498"/>
      <c r="Z2857" s="994"/>
      <c r="AA2857" s="994"/>
      <c r="AB2857" s="1505"/>
      <c r="AC2857" s="1156"/>
      <c r="AD2857" s="15"/>
      <c r="AE2857" s="15"/>
      <c r="AF2857" s="15"/>
      <c r="AG2857" s="15"/>
      <c r="AJ2857" s="460"/>
      <c r="AK2857" s="460"/>
      <c r="AL2857" s="460"/>
      <c r="AM2857" s="460"/>
      <c r="AN2857" s="460"/>
    </row>
    <row r="2858" spans="1:40">
      <c r="A2858" s="3167" t="s">
        <v>459</v>
      </c>
      <c r="B2858" s="3143" t="s">
        <v>460</v>
      </c>
      <c r="C2858" s="126" t="s">
        <v>17</v>
      </c>
      <c r="D2858" s="118" t="s">
        <v>34</v>
      </c>
      <c r="E2858" s="1368"/>
      <c r="F2858" s="815"/>
      <c r="G2858" s="815"/>
      <c r="H2858" s="467"/>
      <c r="I2858" s="815"/>
      <c r="J2858" s="815"/>
      <c r="K2858" s="815"/>
      <c r="L2858" s="815"/>
      <c r="M2858" s="815"/>
      <c r="N2858" s="467"/>
      <c r="O2858" s="815"/>
      <c r="P2858" s="815"/>
      <c r="Q2858" s="815"/>
      <c r="R2858" s="815"/>
      <c r="S2858" s="815"/>
      <c r="T2858" s="815"/>
      <c r="U2858" s="815"/>
      <c r="V2858" s="501"/>
      <c r="W2858" s="815"/>
      <c r="X2858" s="815"/>
      <c r="Y2858" s="467"/>
      <c r="Z2858" s="815"/>
      <c r="AA2858" s="815"/>
      <c r="AB2858" s="1502"/>
      <c r="AC2858" s="1503">
        <f>SUM(E2858:AB2858)</f>
        <v>0</v>
      </c>
      <c r="AD2858" s="15"/>
      <c r="AE2858" s="15"/>
      <c r="AF2858" s="15"/>
      <c r="AG2858" s="15"/>
      <c r="AJ2858" s="460"/>
      <c r="AK2858" s="460"/>
      <c r="AL2858" s="460"/>
      <c r="AM2858" s="460"/>
      <c r="AN2858" s="460"/>
    </row>
    <row r="2859" spans="1:40">
      <c r="A2859" s="3168"/>
      <c r="B2859" s="3144"/>
      <c r="C2859" s="128" t="s">
        <v>19</v>
      </c>
      <c r="D2859" s="113"/>
      <c r="E2859" s="342"/>
      <c r="F2859" s="343"/>
      <c r="G2859" s="343"/>
      <c r="H2859" s="466"/>
      <c r="I2859" s="343"/>
      <c r="J2859" s="343"/>
      <c r="K2859" s="343"/>
      <c r="L2859" s="343"/>
      <c r="M2859" s="343"/>
      <c r="N2859" s="466"/>
      <c r="O2859" s="343"/>
      <c r="P2859" s="343"/>
      <c r="Q2859" s="343"/>
      <c r="R2859" s="343"/>
      <c r="S2859" s="343"/>
      <c r="T2859" s="343"/>
      <c r="U2859" s="343"/>
      <c r="V2859" s="502"/>
      <c r="W2859" s="343"/>
      <c r="X2859" s="343"/>
      <c r="Y2859" s="466"/>
      <c r="Z2859" s="343"/>
      <c r="AA2859" s="343"/>
      <c r="AB2859" s="1494"/>
      <c r="AC2859" s="808">
        <f>SUM(E2859:AB2859)</f>
        <v>0</v>
      </c>
      <c r="AD2859" s="15"/>
      <c r="AE2859" s="15"/>
      <c r="AF2859" s="15"/>
      <c r="AG2859" s="15"/>
      <c r="AJ2859" s="460"/>
      <c r="AK2859" s="460"/>
      <c r="AL2859" s="460"/>
      <c r="AM2859" s="460"/>
      <c r="AN2859" s="460"/>
    </row>
    <row r="2860" spans="1:40">
      <c r="A2860" s="3168"/>
      <c r="B2860" s="3144"/>
      <c r="C2860" s="128" t="s">
        <v>20</v>
      </c>
      <c r="D2860" s="113"/>
      <c r="E2860" s="342"/>
      <c r="F2860" s="343"/>
      <c r="G2860" s="343"/>
      <c r="H2860" s="466"/>
      <c r="I2860" s="343"/>
      <c r="J2860" s="343"/>
      <c r="K2860" s="343"/>
      <c r="L2860" s="343"/>
      <c r="M2860" s="343"/>
      <c r="N2860" s="466"/>
      <c r="O2860" s="343"/>
      <c r="P2860" s="343"/>
      <c r="Q2860" s="343"/>
      <c r="R2860" s="343"/>
      <c r="S2860" s="343"/>
      <c r="T2860" s="343"/>
      <c r="U2860" s="343"/>
      <c r="V2860" s="502"/>
      <c r="W2860" s="343"/>
      <c r="X2860" s="343"/>
      <c r="Y2860" s="466"/>
      <c r="Z2860" s="343"/>
      <c r="AA2860" s="343"/>
      <c r="AB2860" s="1494"/>
      <c r="AC2860" s="808"/>
      <c r="AD2860" s="15"/>
      <c r="AE2860" s="15"/>
      <c r="AF2860" s="15"/>
      <c r="AG2860" s="15"/>
      <c r="AJ2860" s="460"/>
      <c r="AK2860" s="460"/>
      <c r="AL2860" s="460"/>
      <c r="AM2860" s="460"/>
      <c r="AN2860" s="460"/>
    </row>
    <row r="2861" spans="1:40">
      <c r="A2861" s="3168"/>
      <c r="B2861" s="3144"/>
      <c r="C2861" s="128" t="s">
        <v>22</v>
      </c>
      <c r="D2861" s="113"/>
      <c r="E2861" s="342" t="e">
        <f t="shared" ref="E2861:AC2861" si="1673">E2859/E2858</f>
        <v>#DIV/0!</v>
      </c>
      <c r="F2861" s="343" t="e">
        <f t="shared" si="1673"/>
        <v>#DIV/0!</v>
      </c>
      <c r="G2861" s="343" t="e">
        <f t="shared" si="1673"/>
        <v>#DIV/0!</v>
      </c>
      <c r="H2861" s="466" t="e">
        <f t="shared" si="1673"/>
        <v>#DIV/0!</v>
      </c>
      <c r="I2861" s="343" t="e">
        <f t="shared" si="1673"/>
        <v>#DIV/0!</v>
      </c>
      <c r="J2861" s="343" t="e">
        <f t="shared" si="1673"/>
        <v>#DIV/0!</v>
      </c>
      <c r="K2861" s="343" t="e">
        <f t="shared" si="1673"/>
        <v>#DIV/0!</v>
      </c>
      <c r="L2861" s="343" t="e">
        <f t="shared" si="1673"/>
        <v>#DIV/0!</v>
      </c>
      <c r="M2861" s="343" t="e">
        <f t="shared" si="1673"/>
        <v>#DIV/0!</v>
      </c>
      <c r="N2861" s="466" t="e">
        <f t="shared" si="1673"/>
        <v>#DIV/0!</v>
      </c>
      <c r="O2861" s="343" t="e">
        <f t="shared" si="1673"/>
        <v>#DIV/0!</v>
      </c>
      <c r="P2861" s="343" t="e">
        <f t="shared" si="1673"/>
        <v>#DIV/0!</v>
      </c>
      <c r="Q2861" s="343" t="e">
        <f t="shared" si="1673"/>
        <v>#DIV/0!</v>
      </c>
      <c r="R2861" s="343" t="e">
        <f t="shared" si="1673"/>
        <v>#DIV/0!</v>
      </c>
      <c r="S2861" s="343" t="e">
        <f t="shared" si="1673"/>
        <v>#DIV/0!</v>
      </c>
      <c r="T2861" s="343" t="e">
        <f t="shared" si="1673"/>
        <v>#DIV/0!</v>
      </c>
      <c r="U2861" s="343" t="e">
        <f t="shared" si="1673"/>
        <v>#DIV/0!</v>
      </c>
      <c r="V2861" s="502" t="e">
        <f t="shared" si="1673"/>
        <v>#DIV/0!</v>
      </c>
      <c r="W2861" s="343" t="e">
        <f t="shared" si="1673"/>
        <v>#DIV/0!</v>
      </c>
      <c r="X2861" s="343" t="e">
        <f t="shared" si="1673"/>
        <v>#DIV/0!</v>
      </c>
      <c r="Y2861" s="466" t="e">
        <f t="shared" si="1673"/>
        <v>#DIV/0!</v>
      </c>
      <c r="Z2861" s="343" t="e">
        <f t="shared" si="1673"/>
        <v>#DIV/0!</v>
      </c>
      <c r="AA2861" s="343" t="e">
        <f t="shared" si="1673"/>
        <v>#DIV/0!</v>
      </c>
      <c r="AB2861" s="1494" t="e">
        <f t="shared" si="1673"/>
        <v>#DIV/0!</v>
      </c>
      <c r="AC2861" s="808" t="e">
        <f t="shared" si="1673"/>
        <v>#DIV/0!</v>
      </c>
      <c r="AD2861" s="15"/>
      <c r="AE2861" s="15"/>
      <c r="AF2861" s="15"/>
      <c r="AG2861" s="15"/>
      <c r="AJ2861" s="460"/>
      <c r="AK2861" s="460"/>
      <c r="AL2861" s="460"/>
      <c r="AM2861" s="460"/>
      <c r="AN2861" s="460"/>
    </row>
    <row r="2862" spans="1:40" ht="16.5" thickBot="1">
      <c r="A2862" s="3324"/>
      <c r="B2862" s="3145"/>
      <c r="C2862" s="589" t="s">
        <v>28</v>
      </c>
      <c r="D2862" s="119"/>
      <c r="E2862" s="1155"/>
      <c r="F2862" s="994"/>
      <c r="G2862" s="994"/>
      <c r="H2862" s="498"/>
      <c r="I2862" s="994"/>
      <c r="J2862" s="994"/>
      <c r="K2862" s="994"/>
      <c r="L2862" s="994"/>
      <c r="M2862" s="994"/>
      <c r="N2862" s="498"/>
      <c r="O2862" s="994"/>
      <c r="P2862" s="994"/>
      <c r="Q2862" s="994"/>
      <c r="R2862" s="994"/>
      <c r="S2862" s="994"/>
      <c r="T2862" s="994"/>
      <c r="U2862" s="994"/>
      <c r="V2862" s="524"/>
      <c r="W2862" s="994"/>
      <c r="X2862" s="994"/>
      <c r="Y2862" s="498"/>
      <c r="Z2862" s="994"/>
      <c r="AA2862" s="994"/>
      <c r="AB2862" s="1505"/>
      <c r="AC2862" s="1506"/>
      <c r="AD2862" s="15"/>
      <c r="AE2862" s="15"/>
      <c r="AF2862" s="15"/>
      <c r="AJ2862" s="14"/>
      <c r="AK2862" s="14"/>
      <c r="AL2862" s="15"/>
      <c r="AM2862" s="14"/>
      <c r="AN2862" s="460"/>
    </row>
    <row r="2863" spans="1:40">
      <c r="A2863" s="3167" t="s">
        <v>461</v>
      </c>
      <c r="B2863" s="3143" t="s">
        <v>462</v>
      </c>
      <c r="C2863" s="126" t="s">
        <v>17</v>
      </c>
      <c r="D2863" s="118" t="s">
        <v>131</v>
      </c>
      <c r="E2863" s="338">
        <f t="shared" ref="E2863:AB2863" si="1674">(E2867-D2867)*$AE2863*$AF2863</f>
        <v>4259.9999999947613</v>
      </c>
      <c r="F2863" s="73">
        <f t="shared" si="1674"/>
        <v>3960.0000000154978</v>
      </c>
      <c r="G2863" s="73">
        <f t="shared" si="1674"/>
        <v>3839.9999999910506</v>
      </c>
      <c r="H2863" s="468">
        <f t="shared" si="1674"/>
        <v>3570.0000000178989</v>
      </c>
      <c r="I2863" s="73">
        <f t="shared" si="1674"/>
        <v>3539.9999999845022</v>
      </c>
      <c r="J2863" s="73">
        <f t="shared" si="1674"/>
        <v>3750</v>
      </c>
      <c r="K2863" s="73">
        <f t="shared" si="1674"/>
        <v>4769.9999999895226</v>
      </c>
      <c r="L2863" s="73">
        <f t="shared" si="1674"/>
        <v>5970.0000000157161</v>
      </c>
      <c r="M2863" s="73">
        <f t="shared" si="1674"/>
        <v>7530.0000000061118</v>
      </c>
      <c r="N2863" s="468">
        <f t="shared" si="1674"/>
        <v>8009.9999999947613</v>
      </c>
      <c r="O2863" s="73">
        <f t="shared" si="1674"/>
        <v>8220.0000000102591</v>
      </c>
      <c r="P2863" s="73">
        <f t="shared" si="1674"/>
        <v>8099.9999999858119</v>
      </c>
      <c r="Q2863" s="73">
        <f t="shared" si="1674"/>
        <v>8310.0000000013097</v>
      </c>
      <c r="R2863" s="73">
        <f t="shared" si="1674"/>
        <v>7920.0000000037107</v>
      </c>
      <c r="S2863" s="73">
        <f t="shared" si="1674"/>
        <v>7920.0000000037107</v>
      </c>
      <c r="T2863" s="73">
        <f t="shared" si="1674"/>
        <v>7799.9999999792635</v>
      </c>
      <c r="U2863" s="73">
        <f t="shared" si="1674"/>
        <v>7620.0000000244472</v>
      </c>
      <c r="V2863" s="504">
        <f t="shared" si="1674"/>
        <v>7379.9999999755528</v>
      </c>
      <c r="W2863" s="73">
        <f t="shared" si="1674"/>
        <v>7229.9999999995634</v>
      </c>
      <c r="X2863" s="73">
        <f t="shared" si="1674"/>
        <v>6690.0000000259752</v>
      </c>
      <c r="Y2863" s="468">
        <f t="shared" si="1674"/>
        <v>6389.999999992142</v>
      </c>
      <c r="Z2863" s="73">
        <f t="shared" si="1674"/>
        <v>6089.9999999855936</v>
      </c>
      <c r="AA2863" s="73">
        <f t="shared" si="1674"/>
        <v>5460.0000000209548</v>
      </c>
      <c r="AB2863" s="451">
        <f t="shared" si="1674"/>
        <v>4769.9999999895226</v>
      </c>
      <c r="AC2863" s="111">
        <f>SUM(E2863:AB2863)</f>
        <v>149100.00000000765</v>
      </c>
      <c r="AD2863" s="72">
        <v>40000</v>
      </c>
      <c r="AE2863" s="73">
        <v>100</v>
      </c>
      <c r="AF2863" s="74">
        <v>300</v>
      </c>
      <c r="AJ2863" s="565"/>
      <c r="AK2863" s="566"/>
      <c r="AL2863" s="565"/>
      <c r="AM2863" s="15"/>
      <c r="AN2863" s="460"/>
    </row>
    <row r="2864" spans="1:40">
      <c r="A2864" s="3168"/>
      <c r="B2864" s="3144"/>
      <c r="C2864" s="128" t="s">
        <v>19</v>
      </c>
      <c r="D2864" s="113" t="s">
        <v>131</v>
      </c>
      <c r="E2864" s="339">
        <f t="shared" ref="E2864:AB2864" si="1675">(E2868-D2868)*$AE2863*$AF2863</f>
        <v>1289.9999999899592</v>
      </c>
      <c r="F2864" s="340">
        <f t="shared" si="1675"/>
        <v>1230.0000000050204</v>
      </c>
      <c r="G2864" s="340">
        <f t="shared" si="1675"/>
        <v>1170.0000000064392</v>
      </c>
      <c r="H2864" s="469">
        <f t="shared" si="1675"/>
        <v>1079.9999999881038</v>
      </c>
      <c r="I2864" s="340">
        <f t="shared" si="1675"/>
        <v>1080.0000000017462</v>
      </c>
      <c r="J2864" s="340">
        <f t="shared" si="1675"/>
        <v>1170.0000000064392</v>
      </c>
      <c r="K2864" s="340">
        <f t="shared" si="1675"/>
        <v>1439.9999999932334</v>
      </c>
      <c r="L2864" s="340">
        <f t="shared" si="1675"/>
        <v>1830.0000000044747</v>
      </c>
      <c r="M2864" s="340">
        <f t="shared" si="1675"/>
        <v>2310.0000000067666</v>
      </c>
      <c r="N2864" s="469">
        <f t="shared" si="1675"/>
        <v>2429.9999999902866</v>
      </c>
      <c r="O2864" s="340">
        <f t="shared" si="1675"/>
        <v>2520.000000008622</v>
      </c>
      <c r="P2864" s="340">
        <f t="shared" si="1675"/>
        <v>2489.9999999888678</v>
      </c>
      <c r="Q2864" s="340">
        <f t="shared" si="1675"/>
        <v>2550.0000000010914</v>
      </c>
      <c r="R2864" s="340">
        <f t="shared" si="1675"/>
        <v>2399.9999999978172</v>
      </c>
      <c r="S2864" s="340">
        <f t="shared" si="1675"/>
        <v>2430.000000003929</v>
      </c>
      <c r="T2864" s="340">
        <f t="shared" si="1675"/>
        <v>2399.9999999978172</v>
      </c>
      <c r="U2864" s="340">
        <f t="shared" si="1675"/>
        <v>2310.0000000067666</v>
      </c>
      <c r="V2864" s="505">
        <f t="shared" si="1675"/>
        <v>2280.0000000006548</v>
      </c>
      <c r="W2864" s="340">
        <f t="shared" si="1675"/>
        <v>2189.9999999959618</v>
      </c>
      <c r="X2864" s="340">
        <f t="shared" si="1675"/>
        <v>2040.0000000063301</v>
      </c>
      <c r="Y2864" s="469">
        <f t="shared" si="1675"/>
        <v>1979.9999999941065</v>
      </c>
      <c r="Z2864" s="340">
        <f t="shared" si="1675"/>
        <v>1859.9999999969441</v>
      </c>
      <c r="AA2864" s="340">
        <f t="shared" si="1675"/>
        <v>1650.0000000087311</v>
      </c>
      <c r="AB2864" s="452">
        <f t="shared" si="1675"/>
        <v>1469.9999999993452</v>
      </c>
      <c r="AC2864" s="112">
        <f>SUM(E2864:AB2864)</f>
        <v>45599.999999999454</v>
      </c>
      <c r="AD2864" s="75"/>
      <c r="AE2864" s="161"/>
      <c r="AF2864" s="76"/>
      <c r="AJ2864" s="15"/>
      <c r="AK2864" s="15"/>
      <c r="AL2864" s="15"/>
      <c r="AM2864" s="15"/>
      <c r="AN2864" s="460"/>
    </row>
    <row r="2865" spans="1:42">
      <c r="A2865" s="3168"/>
      <c r="B2865" s="3144"/>
      <c r="C2865" s="128" t="s">
        <v>20</v>
      </c>
      <c r="D2865" s="113" t="s">
        <v>64</v>
      </c>
      <c r="E2865" s="1797">
        <v>252</v>
      </c>
      <c r="F2865" s="1790">
        <v>234</v>
      </c>
      <c r="G2865" s="1790">
        <v>228</v>
      </c>
      <c r="H2865" s="474">
        <v>210</v>
      </c>
      <c r="I2865" s="1790">
        <v>210</v>
      </c>
      <c r="J2865" s="1790">
        <v>222</v>
      </c>
      <c r="K2865" s="1790">
        <v>282</v>
      </c>
      <c r="L2865" s="1790">
        <v>354</v>
      </c>
      <c r="M2865" s="1790">
        <v>444</v>
      </c>
      <c r="N2865" s="474">
        <v>474</v>
      </c>
      <c r="O2865" s="1790">
        <v>486</v>
      </c>
      <c r="P2865" s="1790">
        <v>480</v>
      </c>
      <c r="Q2865" s="1790">
        <v>492</v>
      </c>
      <c r="R2865" s="1790">
        <v>468</v>
      </c>
      <c r="S2865" s="1790">
        <v>468</v>
      </c>
      <c r="T2865" s="1790">
        <v>462</v>
      </c>
      <c r="U2865" s="1790">
        <v>450</v>
      </c>
      <c r="V2865" s="510">
        <v>438</v>
      </c>
      <c r="W2865" s="1790">
        <v>426</v>
      </c>
      <c r="X2865" s="1790">
        <v>396</v>
      </c>
      <c r="Y2865" s="474">
        <v>378</v>
      </c>
      <c r="Z2865" s="1790">
        <v>360</v>
      </c>
      <c r="AA2865" s="1790">
        <v>324</v>
      </c>
      <c r="AB2865" s="1824">
        <v>282</v>
      </c>
      <c r="AC2865" s="112">
        <f>AVERAGE(E2865:AB2865)</f>
        <v>367.5</v>
      </c>
      <c r="AD2865" s="78">
        <f>SQRT(MIN((E2863*E2863+E2864*E2864),(F2863*F2863+F2864*F2864),(G2863*G2863+G2864*G2864),(H2863*H2863+H2864*H2864),(I2863*I2863+I2864*I2864),(J2863*J2863+J2864*J2864),(K2863*K2863+K2864*K2864),(L2863*L2863+L2864*L2864),(M2863*M2863+M2864*M2864),(N2863*N2863+N2864*N2864),(O2863*O2863+O2864*O2864),(P2863*P2863+P2864*P2864),(R2863*R2863+R2864*R2864),(S2863*S2863+S2864*S2864),(T2863*T2863+T2864*T2864),(U2863*U2863+U2864*U2864),(V2863*V2863+V2864*V2864),(W2863*W2863+W2864*W2864),(X2863*X2863+X2864*X2864),(Y2863*Y2863+Y2864*Y2864),(Z2863*Z2863+Z2864*Z2864),(AA2863*AA2863+AA2864*AA2864),(AB2863*AB2863+AB2864*AB2864)))/AD2863</f>
        <v>9.2527023079388968E-2</v>
      </c>
      <c r="AE2865" s="78">
        <f>SQRT(MAX((E2863*E2863+E2864*E2864),(F2863*F2863+F2864*F2864),(G2863*G2863+G2864*G2864),(H2863*H2863+H2864*H2864),(I2863*I2863+I2864*I2864),(J2863*J2863+J2864*J2864),(K2863*K2863+K2864*K2864),(L2863*L2863+L2864*L2864),(M2863*M2863+M2864*M2864),(N2863*N2863+N2864*N2864),(O2863*O2863+O2864*O2864),(P2863*P2863+P2864*P2864),(R2863*R2863+R2864*R2864),(S2863*S2863+S2864*S2864),(T2863*T2863+T2864*T2864),(U2863*U2863+U2864*U2864),(V2863*V2863+V2864*V2864),(W2863*W2863+W2864*W2864),(X2863*X2863+X2864*X2864),(Y2863*Y2863+Y2864*Y2864),(Z2863*Z2863+Z2864*Z2864),(AA2863*AA2863+AA2864*AA2864),(AB2863*AB2863+AB2864*AB2864)))/AD2863</f>
        <v>0.21494010793738003</v>
      </c>
      <c r="AF2865" s="79"/>
      <c r="AJ2865" s="15"/>
      <c r="AK2865" s="15"/>
      <c r="AL2865" s="15"/>
      <c r="AM2865" s="15"/>
      <c r="AN2865" s="460"/>
    </row>
    <row r="2866" spans="1:42" ht="16.5" thickBot="1">
      <c r="A2866" s="3169"/>
      <c r="B2866" s="3150"/>
      <c r="C2866" s="128" t="s">
        <v>22</v>
      </c>
      <c r="D2866" s="119"/>
      <c r="E2866" s="345">
        <f t="shared" ref="E2866:AB2866" si="1676">E2864/E2863</f>
        <v>0.30281690140646611</v>
      </c>
      <c r="F2866" s="346">
        <f t="shared" si="1676"/>
        <v>0.31060606060611279</v>
      </c>
      <c r="G2866" s="346">
        <f t="shared" si="1676"/>
        <v>0.30468750000238698</v>
      </c>
      <c r="H2866" s="471">
        <f t="shared" si="1676"/>
        <v>0.30252100839851231</v>
      </c>
      <c r="I2866" s="346">
        <f t="shared" si="1676"/>
        <v>0.30508474576454075</v>
      </c>
      <c r="J2866" s="346">
        <f t="shared" si="1676"/>
        <v>0.31200000000171713</v>
      </c>
      <c r="K2866" s="346">
        <f t="shared" si="1676"/>
        <v>0.30188679245207473</v>
      </c>
      <c r="L2866" s="346">
        <f t="shared" si="1676"/>
        <v>0.30653266331652551</v>
      </c>
      <c r="M2866" s="346">
        <f t="shared" si="1676"/>
        <v>0.30677290836718352</v>
      </c>
      <c r="N2866" s="471">
        <f t="shared" si="1676"/>
        <v>0.30337078651583971</v>
      </c>
      <c r="O2866" s="346">
        <f t="shared" si="1676"/>
        <v>0.30656934306635975</v>
      </c>
      <c r="P2866" s="346">
        <f t="shared" si="1676"/>
        <v>0.30740740740657152</v>
      </c>
      <c r="Q2866" s="346">
        <f t="shared" si="1676"/>
        <v>0.30685920577625625</v>
      </c>
      <c r="R2866" s="346">
        <f t="shared" si="1676"/>
        <v>0.30303030302988543</v>
      </c>
      <c r="S2866" s="346">
        <f t="shared" si="1676"/>
        <v>0.30681818181853415</v>
      </c>
      <c r="T2866" s="346">
        <f t="shared" si="1676"/>
        <v>0.30769230769284583</v>
      </c>
      <c r="U2866" s="346">
        <f t="shared" si="1676"/>
        <v>0.30314960629912802</v>
      </c>
      <c r="V2866" s="507">
        <f t="shared" si="1676"/>
        <v>0.30894308943200643</v>
      </c>
      <c r="W2866" s="346">
        <f t="shared" si="1676"/>
        <v>0.30290456431481244</v>
      </c>
      <c r="X2866" s="346">
        <f t="shared" si="1676"/>
        <v>0.30493273542577121</v>
      </c>
      <c r="Y2866" s="471">
        <f t="shared" si="1676"/>
        <v>0.30985915492903621</v>
      </c>
      <c r="Z2866" s="346">
        <f t="shared" si="1676"/>
        <v>0.30541871921204339</v>
      </c>
      <c r="AA2866" s="346">
        <f t="shared" si="1676"/>
        <v>0.30219780219824149</v>
      </c>
      <c r="AB2866" s="371">
        <f t="shared" si="1676"/>
        <v>0.30817610062947043</v>
      </c>
      <c r="AC2866" s="568">
        <f>MAX(E2866:AB2866)</f>
        <v>0.31200000000171713</v>
      </c>
      <c r="AD2866" s="75"/>
      <c r="AE2866" s="161"/>
      <c r="AF2866" s="76"/>
      <c r="AJ2866" s="15"/>
      <c r="AK2866" s="15"/>
      <c r="AL2866" s="15"/>
      <c r="AM2866" s="15"/>
      <c r="AN2866" s="460"/>
    </row>
    <row r="2867" spans="1:42" hidden="1">
      <c r="A2867" s="2621"/>
      <c r="B2867" s="2624"/>
      <c r="C2867" s="129" t="s">
        <v>133</v>
      </c>
      <c r="D2867" s="127">
        <v>7466.74</v>
      </c>
      <c r="E2867" s="342">
        <v>7466.8819999999996</v>
      </c>
      <c r="F2867" s="343">
        <v>7467.0140000000001</v>
      </c>
      <c r="G2867" s="343">
        <v>7467.1419999999998</v>
      </c>
      <c r="H2867" s="466">
        <v>7467.2610000000004</v>
      </c>
      <c r="I2867" s="343">
        <v>7467.3789999999999</v>
      </c>
      <c r="J2867" s="343">
        <v>7467.5039999999999</v>
      </c>
      <c r="K2867" s="343">
        <v>7467.6629999999996</v>
      </c>
      <c r="L2867" s="343">
        <v>7467.8620000000001</v>
      </c>
      <c r="M2867" s="343">
        <v>7468.1130000000003</v>
      </c>
      <c r="N2867" s="466">
        <v>7468.38</v>
      </c>
      <c r="O2867" s="343">
        <v>7468.6540000000005</v>
      </c>
      <c r="P2867" s="343">
        <v>7468.924</v>
      </c>
      <c r="Q2867" s="343">
        <v>7469.201</v>
      </c>
      <c r="R2867" s="343">
        <v>7469.4650000000001</v>
      </c>
      <c r="S2867" s="343">
        <v>7469.7290000000003</v>
      </c>
      <c r="T2867" s="343">
        <v>7469.9889999999996</v>
      </c>
      <c r="U2867" s="343">
        <v>7470.2430000000004</v>
      </c>
      <c r="V2867" s="502">
        <v>7470.4889999999996</v>
      </c>
      <c r="W2867" s="343">
        <v>7470.73</v>
      </c>
      <c r="X2867" s="343">
        <v>7470.9530000000004</v>
      </c>
      <c r="Y2867" s="466">
        <v>7471.1660000000002</v>
      </c>
      <c r="Z2867" s="343">
        <v>7471.3689999999997</v>
      </c>
      <c r="AA2867" s="343">
        <v>7471.5510000000004</v>
      </c>
      <c r="AB2867" s="1082">
        <v>7471.71</v>
      </c>
      <c r="AC2867" s="113"/>
      <c r="AD2867" s="75"/>
      <c r="AE2867" s="161"/>
      <c r="AF2867" s="76"/>
      <c r="AJ2867" s="15"/>
      <c r="AK2867" s="15"/>
      <c r="AL2867" s="15"/>
      <c r="AM2867" s="15"/>
      <c r="AN2867" s="460"/>
    </row>
    <row r="2868" spans="1:42" s="190" customFormat="1" hidden="1">
      <c r="A2868" s="2621"/>
      <c r="B2868" s="2624"/>
      <c r="C2868" s="129" t="s">
        <v>134</v>
      </c>
      <c r="D2868" s="113">
        <v>2273.59</v>
      </c>
      <c r="E2868" s="342">
        <v>2273.6329999999998</v>
      </c>
      <c r="F2868" s="343">
        <v>2273.674</v>
      </c>
      <c r="G2868" s="343">
        <v>2273.7130000000002</v>
      </c>
      <c r="H2868" s="466">
        <v>2273.7489999999998</v>
      </c>
      <c r="I2868" s="343">
        <v>2273.7849999999999</v>
      </c>
      <c r="J2868" s="343">
        <v>2273.8240000000001</v>
      </c>
      <c r="K2868" s="343">
        <v>2273.8719999999998</v>
      </c>
      <c r="L2868" s="343">
        <v>2273.933</v>
      </c>
      <c r="M2868" s="343">
        <v>2274.0100000000002</v>
      </c>
      <c r="N2868" s="466">
        <v>2274.0909999999999</v>
      </c>
      <c r="O2868" s="343">
        <v>2274.1750000000002</v>
      </c>
      <c r="P2868" s="343">
        <v>2274.2579999999998</v>
      </c>
      <c r="Q2868" s="343">
        <v>2274.3429999999998</v>
      </c>
      <c r="R2868" s="343">
        <v>2274.4229999999998</v>
      </c>
      <c r="S2868" s="343">
        <v>2274.5039999999999</v>
      </c>
      <c r="T2868" s="343">
        <v>2274.5839999999998</v>
      </c>
      <c r="U2868" s="343">
        <v>2274.6610000000001</v>
      </c>
      <c r="V2868" s="502">
        <v>2274.7370000000001</v>
      </c>
      <c r="W2868" s="343">
        <v>2274.81</v>
      </c>
      <c r="X2868" s="343">
        <v>2274.8780000000002</v>
      </c>
      <c r="Y2868" s="466">
        <v>2274.944</v>
      </c>
      <c r="Z2868" s="343">
        <v>2275.0059999999999</v>
      </c>
      <c r="AA2868" s="343">
        <v>2275.0610000000001</v>
      </c>
      <c r="AB2868" s="1082">
        <v>2275.11</v>
      </c>
      <c r="AC2868" s="113"/>
      <c r="AD2868" s="75"/>
      <c r="AE2868" s="161"/>
      <c r="AF2868" s="76"/>
      <c r="AH2868" s="980"/>
      <c r="AI2868" s="981"/>
      <c r="AJ2868" s="981"/>
      <c r="AK2868" s="981"/>
      <c r="AL2868" s="982"/>
      <c r="AM2868" s="982"/>
      <c r="AN2868" s="198"/>
      <c r="AO2868" s="198"/>
      <c r="AP2868" s="198"/>
    </row>
    <row r="2869" spans="1:42" ht="16.5" hidden="1" thickBot="1">
      <c r="A2869" s="3223" t="s">
        <v>50</v>
      </c>
      <c r="B2869" s="3224"/>
      <c r="C2869" s="3225"/>
      <c r="D2869" s="119"/>
      <c r="E2869" s="187">
        <f>SQRT(E2863*E2863+E2864*E2864)/E2913/1.73</f>
        <v>244.10358490216785</v>
      </c>
      <c r="F2869" s="188">
        <f t="shared" ref="F2869:AB2869" si="1677">SQRT(F2863*F2863+F2864*F2864)/F2913/1.73</f>
        <v>226.54944621134396</v>
      </c>
      <c r="G2869" s="188">
        <f t="shared" si="1677"/>
        <v>219.734573986789</v>
      </c>
      <c r="H2869" s="473">
        <f t="shared" si="1677"/>
        <v>203.77555627016037</v>
      </c>
      <c r="I2869" s="188">
        <f t="shared" si="1677"/>
        <v>202.20729062226465</v>
      </c>
      <c r="J2869" s="188">
        <f t="shared" si="1677"/>
        <v>215.02682536715355</v>
      </c>
      <c r="K2869" s="188">
        <f t="shared" si="1677"/>
        <v>273.25683566199348</v>
      </c>
      <c r="L2869" s="188">
        <f t="shared" si="1677"/>
        <v>345.72350073233042</v>
      </c>
      <c r="M2869" s="188">
        <f t="shared" si="1677"/>
        <v>436.09267523437563</v>
      </c>
      <c r="N2869" s="473">
        <f t="shared" si="1677"/>
        <v>466.130055407486</v>
      </c>
      <c r="O2869" s="188">
        <f t="shared" si="1677"/>
        <v>480.62993020511857</v>
      </c>
      <c r="P2869" s="188">
        <f t="shared" si="1677"/>
        <v>470.08776038077627</v>
      </c>
      <c r="Q2869" s="188">
        <f t="shared" si="1677"/>
        <v>483.12833456611162</v>
      </c>
      <c r="R2869" s="188">
        <f t="shared" si="1677"/>
        <v>458.2005089249285</v>
      </c>
      <c r="S2869" s="188">
        <f t="shared" si="1677"/>
        <v>459.56536475552082</v>
      </c>
      <c r="T2869" s="188">
        <f t="shared" si="1677"/>
        <v>452.71334057563848</v>
      </c>
      <c r="U2869" s="188">
        <f t="shared" si="1677"/>
        <v>439.17636083283679</v>
      </c>
      <c r="V2869" s="509">
        <f t="shared" si="1677"/>
        <v>425.22267317837793</v>
      </c>
      <c r="W2869" s="188">
        <f t="shared" si="1677"/>
        <v>414.29855380664259</v>
      </c>
      <c r="X2869" s="188">
        <f t="shared" si="1677"/>
        <v>382.12129757984002</v>
      </c>
      <c r="Y2869" s="473">
        <f t="shared" si="1677"/>
        <v>364.80155612848057</v>
      </c>
      <c r="Z2869" s="188">
        <f t="shared" si="1677"/>
        <v>351.88870311201924</v>
      </c>
      <c r="AA2869" s="188">
        <f t="shared" si="1677"/>
        <v>313.40617976625811</v>
      </c>
      <c r="AB2869" s="455">
        <f t="shared" si="1677"/>
        <v>273.73685474065456</v>
      </c>
      <c r="AC2869" s="114">
        <f>AVERAGE(E2869:AB2869)</f>
        <v>358.39907345621947</v>
      </c>
      <c r="AD2869" s="80">
        <f>(AC2865-AC2869)/AC2865</f>
        <v>2.4764425969470833E-2</v>
      </c>
      <c r="AE2869" s="81"/>
      <c r="AF2869" s="82"/>
      <c r="AJ2869" s="14"/>
      <c r="AK2869" s="14"/>
      <c r="AL2869" s="15"/>
      <c r="AM2869" s="14"/>
      <c r="AN2869" s="460"/>
    </row>
    <row r="2870" spans="1:42">
      <c r="A2870" s="3167" t="s">
        <v>463</v>
      </c>
      <c r="B2870" s="3143" t="s">
        <v>464</v>
      </c>
      <c r="C2870" s="126" t="s">
        <v>17</v>
      </c>
      <c r="D2870" s="113" t="s">
        <v>131</v>
      </c>
      <c r="E2870" s="338">
        <f t="shared" ref="E2870:AB2870" si="1678">(E2874-D2874)*$AE2870*$AF2870</f>
        <v>1979.9999999941065</v>
      </c>
      <c r="F2870" s="73">
        <f t="shared" si="1678"/>
        <v>1800.0000000120053</v>
      </c>
      <c r="G2870" s="73">
        <f t="shared" si="1678"/>
        <v>1649.9999999814463</v>
      </c>
      <c r="H2870" s="468">
        <f t="shared" si="1678"/>
        <v>1589.9999999965075</v>
      </c>
      <c r="I2870" s="73">
        <f t="shared" si="1678"/>
        <v>1680.000000014843</v>
      </c>
      <c r="J2870" s="73">
        <f t="shared" si="1678"/>
        <v>1859.9999999969441</v>
      </c>
      <c r="K2870" s="73">
        <f t="shared" si="1678"/>
        <v>2519.9999999949796</v>
      </c>
      <c r="L2870" s="73">
        <f t="shared" si="1678"/>
        <v>2939.9999999986903</v>
      </c>
      <c r="M2870" s="73">
        <f t="shared" si="1678"/>
        <v>3240.0000000052387</v>
      </c>
      <c r="N2870" s="468">
        <f t="shared" si="1678"/>
        <v>3240.0000000052387</v>
      </c>
      <c r="O2870" s="73">
        <f t="shared" si="1678"/>
        <v>3240.0000000052387</v>
      </c>
      <c r="P2870" s="73">
        <f t="shared" si="1678"/>
        <v>3149.9999999869033</v>
      </c>
      <c r="Q2870" s="73">
        <f t="shared" si="1678"/>
        <v>3120.0000000080763</v>
      </c>
      <c r="R2870" s="73">
        <f t="shared" si="1678"/>
        <v>3149.9999999869033</v>
      </c>
      <c r="S2870" s="73">
        <f t="shared" si="1678"/>
        <v>2939.9999999986903</v>
      </c>
      <c r="T2870" s="73">
        <f t="shared" si="1678"/>
        <v>2910.0000000198634</v>
      </c>
      <c r="U2870" s="73">
        <f t="shared" si="1678"/>
        <v>3029.9999999897409</v>
      </c>
      <c r="V2870" s="504">
        <f t="shared" si="1678"/>
        <v>3270.0000000113505</v>
      </c>
      <c r="W2870" s="73">
        <f t="shared" si="1678"/>
        <v>3329.9999999962893</v>
      </c>
      <c r="X2870" s="73">
        <f t="shared" si="1678"/>
        <v>3360.0000000024011</v>
      </c>
      <c r="Y2870" s="468">
        <f t="shared" si="1678"/>
        <v>3239.9999999779538</v>
      </c>
      <c r="Z2870" s="73">
        <f t="shared" si="1678"/>
        <v>3150.0000000141881</v>
      </c>
      <c r="AA2870" s="73">
        <f t="shared" si="1678"/>
        <v>2700.0000000043656</v>
      </c>
      <c r="AB2870" s="451">
        <f t="shared" si="1678"/>
        <v>2309.9999999794818</v>
      </c>
      <c r="AC2870" s="111">
        <f>SUM(E2870:AB2870)</f>
        <v>65399.999999981446</v>
      </c>
      <c r="AD2870" s="72">
        <v>40000</v>
      </c>
      <c r="AE2870" s="73">
        <v>100</v>
      </c>
      <c r="AF2870" s="74">
        <v>300</v>
      </c>
      <c r="AJ2870" s="565"/>
      <c r="AK2870" s="566"/>
      <c r="AL2870" s="565"/>
      <c r="AM2870" s="15"/>
      <c r="AN2870" s="460"/>
    </row>
    <row r="2871" spans="1:42">
      <c r="A2871" s="3168"/>
      <c r="B2871" s="3144"/>
      <c r="C2871" s="128" t="s">
        <v>19</v>
      </c>
      <c r="D2871" s="113" t="s">
        <v>131</v>
      </c>
      <c r="E2871" s="339">
        <f t="shared" ref="E2871:AB2871" si="1679">(E2875-D2875)*$AE2870*$AF2870</f>
        <v>480.00000000229193</v>
      </c>
      <c r="F2871" s="340">
        <f t="shared" si="1679"/>
        <v>450.00000000300133</v>
      </c>
      <c r="G2871" s="340">
        <f t="shared" si="1679"/>
        <v>389.99999999759893</v>
      </c>
      <c r="H2871" s="469">
        <f t="shared" si="1679"/>
        <v>389.99999999759893</v>
      </c>
      <c r="I2871" s="340">
        <f t="shared" si="1679"/>
        <v>390.00000000442014</v>
      </c>
      <c r="J2871" s="340">
        <f t="shared" si="1679"/>
        <v>479.99999999547072</v>
      </c>
      <c r="K2871" s="340">
        <f t="shared" si="1679"/>
        <v>600.00000000627551</v>
      </c>
      <c r="L2871" s="340">
        <f t="shared" si="1679"/>
        <v>719.99999999661668</v>
      </c>
      <c r="M2871" s="340">
        <f t="shared" si="1679"/>
        <v>780.00000000201908</v>
      </c>
      <c r="N2871" s="469">
        <f t="shared" si="1679"/>
        <v>779.99999999519787</v>
      </c>
      <c r="O2871" s="340">
        <f t="shared" si="1679"/>
        <v>810.00000000130967</v>
      </c>
      <c r="P2871" s="340">
        <f t="shared" si="1679"/>
        <v>750.00000000272848</v>
      </c>
      <c r="Q2871" s="340">
        <f t="shared" si="1679"/>
        <v>749.99999999590727</v>
      </c>
      <c r="R2871" s="340">
        <f t="shared" si="1679"/>
        <v>780.00000000201908</v>
      </c>
      <c r="S2871" s="340">
        <f t="shared" si="1679"/>
        <v>720.00000000343789</v>
      </c>
      <c r="T2871" s="340">
        <f t="shared" si="1679"/>
        <v>689.99999999732609</v>
      </c>
      <c r="U2871" s="340">
        <f t="shared" si="1679"/>
        <v>750.00000000272848</v>
      </c>
      <c r="V2871" s="505">
        <f t="shared" si="1679"/>
        <v>779.99999999519787</v>
      </c>
      <c r="W2871" s="340">
        <f t="shared" si="1679"/>
        <v>810.00000000130967</v>
      </c>
      <c r="X2871" s="340">
        <f t="shared" si="1679"/>
        <v>840.00000000060027</v>
      </c>
      <c r="Y2871" s="469">
        <f t="shared" si="1679"/>
        <v>780.00000000201908</v>
      </c>
      <c r="Z2871" s="340">
        <f t="shared" si="1679"/>
        <v>749.99999999590727</v>
      </c>
      <c r="AA2871" s="340">
        <f t="shared" si="1679"/>
        <v>660.0000000048567</v>
      </c>
      <c r="AB2871" s="452">
        <f t="shared" si="1679"/>
        <v>570.00000000016371</v>
      </c>
      <c r="AC2871" s="112">
        <f>SUM(E2871:AB2871)</f>
        <v>15900.000000006003</v>
      </c>
      <c r="AD2871" s="75"/>
      <c r="AE2871" s="161"/>
      <c r="AF2871" s="76"/>
      <c r="AJ2871" s="15"/>
      <c r="AK2871" s="15"/>
      <c r="AL2871" s="15"/>
      <c r="AM2871" s="15"/>
      <c r="AN2871" s="460"/>
    </row>
    <row r="2872" spans="1:42">
      <c r="A2872" s="3168"/>
      <c r="B2872" s="3144"/>
      <c r="C2872" s="128" t="s">
        <v>20</v>
      </c>
      <c r="D2872" s="113" t="s">
        <v>64</v>
      </c>
      <c r="E2872" s="1797">
        <v>114</v>
      </c>
      <c r="F2872" s="1790">
        <v>102</v>
      </c>
      <c r="G2872" s="1790">
        <v>96</v>
      </c>
      <c r="H2872" s="474">
        <v>90</v>
      </c>
      <c r="I2872" s="1790">
        <v>96</v>
      </c>
      <c r="J2872" s="1790">
        <v>108</v>
      </c>
      <c r="K2872" s="1790">
        <v>144</v>
      </c>
      <c r="L2872" s="1790">
        <v>168</v>
      </c>
      <c r="M2872" s="1790">
        <v>186</v>
      </c>
      <c r="N2872" s="474">
        <v>186</v>
      </c>
      <c r="O2872" s="1790">
        <v>186</v>
      </c>
      <c r="P2872" s="1790">
        <v>180</v>
      </c>
      <c r="Q2872" s="1790">
        <v>180</v>
      </c>
      <c r="R2872" s="1790">
        <v>180</v>
      </c>
      <c r="S2872" s="1790">
        <v>168</v>
      </c>
      <c r="T2872" s="1790">
        <v>168</v>
      </c>
      <c r="U2872" s="1790">
        <v>174</v>
      </c>
      <c r="V2872" s="510">
        <v>186</v>
      </c>
      <c r="W2872" s="1790">
        <v>192</v>
      </c>
      <c r="X2872" s="1790">
        <v>192</v>
      </c>
      <c r="Y2872" s="474">
        <v>186</v>
      </c>
      <c r="Z2872" s="1790">
        <v>180</v>
      </c>
      <c r="AA2872" s="1790">
        <v>156</v>
      </c>
      <c r="AB2872" s="1824">
        <v>132</v>
      </c>
      <c r="AC2872" s="112">
        <f>AVERAGE(E2872:AB2872)</f>
        <v>156.25</v>
      </c>
      <c r="AD2872" s="78">
        <f>SQRT(MIN((E2870*E2870+E2871*E2871),(F2870*F2870+F2871*F2871),(G2870*G2870+G2871*G2871),(H2870*H2870+H2871*H2871),(I2870*I2870+I2871*I2871),(J2870*J2870+J2871*J2871),(K2870*K2870+K2871*K2871),(L2870*L2870+L2871*L2871),(M2870*M2870+M2871*M2871),(N2870*N2870+N2871*N2871),(O2870*O2870+O2871*O2871),(P2870*P2870+P2871*P2871),(R2870*R2870+R2871*R2871),(S2870*S2870+S2871*S2871),(T2870*T2870+T2871*T2871),(U2870*U2870+U2871*U2871),(V2870*V2870+V2871*V2871),(W2870*W2870+W2871*W2871),(X2870*X2870+X2871*X2871),(Y2870*Y2870+Y2871*Y2871),(Z2870*Z2870+Z2871*Z2871),(AA2870*AA2870+AA2871*AA2871),(AB2870*AB2870+AB2871*AB2871)))/AD2870</f>
        <v>4.0928290948827661E-2</v>
      </c>
      <c r="AE2872" s="78">
        <f>SQRT(MAX((E2870*E2870+E2871*E2871),(F2870*F2870+F2871*F2871),(G2870*G2870+G2871*G2871),(H2870*H2870+H2871*H2871),(I2870*I2870+I2871*I2871),(J2870*J2870+J2871*J2871),(K2870*K2870+K2871*K2871),(L2870*L2870+L2871*L2871),(M2870*M2870+M2871*M2871),(N2870*N2870+N2871*N2871),(O2870*O2870+O2871*O2871),(P2870*P2870+P2871*P2871),(R2870*R2870+R2871*R2871),(S2870*S2870+S2871*S2871),(T2870*T2870+T2871*T2871),(U2870*U2870+U2871*U2871),(V2870*V2870+V2871*V2871),(W2870*W2870+W2871*W2871),(X2870*X2870+X2871*X2871),(Y2870*Y2870+Y2871*Y2871),(Z2870*Z2870+Z2871*Z2871),(AA2870*AA2870+AA2871*AA2871),(AB2870*AB2870+AB2871*AB2871)))/AD2870</f>
        <v>8.658521813803273E-2</v>
      </c>
      <c r="AF2872" s="79"/>
      <c r="AJ2872" s="15"/>
      <c r="AK2872" s="15"/>
      <c r="AL2872" s="15"/>
      <c r="AM2872" s="15"/>
      <c r="AN2872" s="460"/>
    </row>
    <row r="2873" spans="1:42" ht="16.5" thickBot="1">
      <c r="A2873" s="3169"/>
      <c r="B2873" s="3150"/>
      <c r="C2873" s="128" t="s">
        <v>22</v>
      </c>
      <c r="D2873" s="113"/>
      <c r="E2873" s="345">
        <f t="shared" ref="E2873:AB2873" si="1680">E2871/E2870</f>
        <v>0.24242424242612154</v>
      </c>
      <c r="F2873" s="346">
        <f t="shared" si="1680"/>
        <v>0.25</v>
      </c>
      <c r="G2873" s="346">
        <f t="shared" si="1680"/>
        <v>0.23636363636483901</v>
      </c>
      <c r="H2873" s="471">
        <f t="shared" si="1680"/>
        <v>0.2452830188669532</v>
      </c>
      <c r="I2873" s="346">
        <f t="shared" si="1680"/>
        <v>0.23214285714343719</v>
      </c>
      <c r="J2873" s="346">
        <f t="shared" si="1680"/>
        <v>0.25806451612702114</v>
      </c>
      <c r="K2873" s="346">
        <f t="shared" si="1680"/>
        <v>0.23809523809820271</v>
      </c>
      <c r="L2873" s="346">
        <f t="shared" si="1680"/>
        <v>0.24489795918263177</v>
      </c>
      <c r="M2873" s="346">
        <f t="shared" si="1680"/>
        <v>0.24074074074097465</v>
      </c>
      <c r="N2873" s="471">
        <f t="shared" si="1680"/>
        <v>0.24074074073886936</v>
      </c>
      <c r="O2873" s="346">
        <f t="shared" si="1680"/>
        <v>0.25</v>
      </c>
      <c r="P2873" s="346">
        <f t="shared" si="1680"/>
        <v>0.23809523809709421</v>
      </c>
      <c r="Q2873" s="346">
        <f t="shared" si="1680"/>
        <v>0.24038461538268135</v>
      </c>
      <c r="R2873" s="346">
        <f t="shared" si="1680"/>
        <v>0.24761904762071812</v>
      </c>
      <c r="S2873" s="346">
        <f t="shared" si="1680"/>
        <v>0.24489795918495191</v>
      </c>
      <c r="T2873" s="346">
        <f t="shared" si="1680"/>
        <v>0.23711340205931827</v>
      </c>
      <c r="U2873" s="346">
        <f t="shared" si="1680"/>
        <v>0.2475247524769861</v>
      </c>
      <c r="V2873" s="507">
        <f t="shared" si="1680"/>
        <v>0.23853211008944661</v>
      </c>
      <c r="W2873" s="346">
        <f t="shared" si="1680"/>
        <v>0.24324324324390759</v>
      </c>
      <c r="X2873" s="346">
        <f t="shared" si="1680"/>
        <v>0.25</v>
      </c>
      <c r="Y2873" s="471">
        <f t="shared" si="1680"/>
        <v>0.240740740743002</v>
      </c>
      <c r="Z2873" s="346">
        <f t="shared" si="1680"/>
        <v>0.2380952380928664</v>
      </c>
      <c r="AA2873" s="346">
        <f t="shared" si="1680"/>
        <v>0.24444444444584798</v>
      </c>
      <c r="AB2873" s="371">
        <f t="shared" si="1680"/>
        <v>0.24675324675550936</v>
      </c>
      <c r="AC2873" s="568">
        <f>MAX(E2873:AB2873)</f>
        <v>0.25806451612702114</v>
      </c>
      <c r="AD2873" s="75"/>
      <c r="AE2873" s="161"/>
      <c r="AF2873" s="76"/>
      <c r="AJ2873" s="15"/>
      <c r="AK2873" s="15"/>
      <c r="AL2873" s="15"/>
      <c r="AM2873" s="15"/>
      <c r="AN2873" s="460"/>
    </row>
    <row r="2874" spans="1:42" hidden="1">
      <c r="A2874" s="2621"/>
      <c r="B2874" s="2624"/>
      <c r="C2874" s="129" t="s">
        <v>133</v>
      </c>
      <c r="D2874" s="113">
        <v>4640.3</v>
      </c>
      <c r="E2874" s="342">
        <v>4640.366</v>
      </c>
      <c r="F2874" s="343">
        <v>4640.4260000000004</v>
      </c>
      <c r="G2874" s="343">
        <v>4640.4809999999998</v>
      </c>
      <c r="H2874" s="466">
        <v>4640.5339999999997</v>
      </c>
      <c r="I2874" s="343">
        <v>4640.59</v>
      </c>
      <c r="J2874" s="343">
        <v>4640.652</v>
      </c>
      <c r="K2874" s="343">
        <v>4640.7359999999999</v>
      </c>
      <c r="L2874" s="343">
        <v>4640.8339999999998</v>
      </c>
      <c r="M2874" s="343">
        <v>4640.942</v>
      </c>
      <c r="N2874" s="466">
        <v>4641.05</v>
      </c>
      <c r="O2874" s="343">
        <v>4641.1580000000004</v>
      </c>
      <c r="P2874" s="343">
        <v>4641.2629999999999</v>
      </c>
      <c r="Q2874" s="343">
        <v>4641.3670000000002</v>
      </c>
      <c r="R2874" s="343">
        <v>4641.4719999999998</v>
      </c>
      <c r="S2874" s="343">
        <v>4641.57</v>
      </c>
      <c r="T2874" s="343">
        <v>4641.6670000000004</v>
      </c>
      <c r="U2874" s="343">
        <v>4641.768</v>
      </c>
      <c r="V2874" s="502">
        <v>4641.8770000000004</v>
      </c>
      <c r="W2874" s="343">
        <v>4641.9880000000003</v>
      </c>
      <c r="X2874" s="343">
        <v>4642.1000000000004</v>
      </c>
      <c r="Y2874" s="466">
        <v>4642.2079999999996</v>
      </c>
      <c r="Z2874" s="343">
        <v>4642.3130000000001</v>
      </c>
      <c r="AA2874" s="343">
        <v>4642.4030000000002</v>
      </c>
      <c r="AB2874" s="1082">
        <v>4642.4799999999996</v>
      </c>
      <c r="AC2874" s="113"/>
      <c r="AD2874" s="75"/>
      <c r="AE2874" s="161"/>
      <c r="AF2874" s="76"/>
      <c r="AJ2874" s="15"/>
      <c r="AK2874" s="15"/>
      <c r="AL2874" s="15"/>
      <c r="AM2874" s="15"/>
      <c r="AN2874" s="460"/>
    </row>
    <row r="2875" spans="1:42" s="190" customFormat="1" hidden="1">
      <c r="A2875" s="2621"/>
      <c r="B2875" s="2624"/>
      <c r="C2875" s="129" t="s">
        <v>134</v>
      </c>
      <c r="D2875" s="113">
        <v>1314.37</v>
      </c>
      <c r="E2875" s="342">
        <v>1314.386</v>
      </c>
      <c r="F2875" s="343">
        <v>1314.4010000000001</v>
      </c>
      <c r="G2875" s="343">
        <v>1314.414</v>
      </c>
      <c r="H2875" s="466">
        <v>1314.4269999999999</v>
      </c>
      <c r="I2875" s="343">
        <v>1314.44</v>
      </c>
      <c r="J2875" s="343">
        <v>1314.4559999999999</v>
      </c>
      <c r="K2875" s="343">
        <v>1314.4760000000001</v>
      </c>
      <c r="L2875" s="343">
        <v>1314.5</v>
      </c>
      <c r="M2875" s="343">
        <v>1314.5260000000001</v>
      </c>
      <c r="N2875" s="466">
        <v>1314.5519999999999</v>
      </c>
      <c r="O2875" s="343">
        <v>1314.579</v>
      </c>
      <c r="P2875" s="343">
        <v>1314.604</v>
      </c>
      <c r="Q2875" s="343">
        <v>1314.6289999999999</v>
      </c>
      <c r="R2875" s="343">
        <v>1314.655</v>
      </c>
      <c r="S2875" s="343">
        <v>1314.6790000000001</v>
      </c>
      <c r="T2875" s="343">
        <v>1314.702</v>
      </c>
      <c r="U2875" s="343">
        <v>1314.7270000000001</v>
      </c>
      <c r="V2875" s="502">
        <v>1314.7529999999999</v>
      </c>
      <c r="W2875" s="343">
        <v>1314.78</v>
      </c>
      <c r="X2875" s="343">
        <v>1314.808</v>
      </c>
      <c r="Y2875" s="466">
        <v>1314.8340000000001</v>
      </c>
      <c r="Z2875" s="343">
        <v>1314.8589999999999</v>
      </c>
      <c r="AA2875" s="343">
        <v>1314.8810000000001</v>
      </c>
      <c r="AB2875" s="1082">
        <v>1314.9</v>
      </c>
      <c r="AC2875" s="113"/>
      <c r="AD2875" s="75"/>
      <c r="AE2875" s="161"/>
      <c r="AF2875" s="76"/>
      <c r="AH2875" s="980"/>
      <c r="AI2875" s="981"/>
      <c r="AJ2875" s="981"/>
      <c r="AK2875" s="981"/>
      <c r="AL2875" s="982"/>
      <c r="AM2875" s="982"/>
      <c r="AN2875" s="198"/>
      <c r="AO2875" s="198"/>
      <c r="AP2875" s="198"/>
    </row>
    <row r="2876" spans="1:42" ht="16.5" hidden="1" thickBot="1">
      <c r="A2876" s="3223" t="s">
        <v>50</v>
      </c>
      <c r="B2876" s="3224"/>
      <c r="C2876" s="3225"/>
      <c r="D2876" s="119"/>
      <c r="E2876" s="187">
        <f>SQRT(E2870*E2870+E2871*E2871)/E2912/1.73</f>
        <v>111.09996845658033</v>
      </c>
      <c r="F2876" s="188">
        <f t="shared" ref="F2876:AB2876" si="1681">SQRT(F2870*F2870+F2871*F2871)/F2912/1.73</f>
        <v>100.60826663017286</v>
      </c>
      <c r="G2876" s="188">
        <f t="shared" si="1681"/>
        <v>92.108769291079938</v>
      </c>
      <c r="H2876" s="473">
        <f t="shared" si="1681"/>
        <v>88.939743032786438</v>
      </c>
      <c r="I2876" s="188">
        <f t="shared" si="1681"/>
        <v>93.695612707638048</v>
      </c>
      <c r="J2876" s="188">
        <f t="shared" si="1681"/>
        <v>104.5544599689627</v>
      </c>
      <c r="K2876" s="188">
        <f t="shared" si="1681"/>
        <v>140.99495865513416</v>
      </c>
      <c r="L2876" s="188">
        <f t="shared" si="1681"/>
        <v>166.31572019983892</v>
      </c>
      <c r="M2876" s="188">
        <f t="shared" si="1681"/>
        <v>181.73010025549581</v>
      </c>
      <c r="N2876" s="473">
        <f t="shared" si="1681"/>
        <v>182.76461695515488</v>
      </c>
      <c r="O2876" s="188">
        <f t="shared" si="1681"/>
        <v>183.50488784125506</v>
      </c>
      <c r="P2876" s="188">
        <f t="shared" si="1681"/>
        <v>176.91002610041448</v>
      </c>
      <c r="Q2876" s="188">
        <f t="shared" si="1681"/>
        <v>175.64800691341662</v>
      </c>
      <c r="R2876" s="188">
        <f t="shared" si="1681"/>
        <v>176.96230886636513</v>
      </c>
      <c r="S2876" s="188">
        <f t="shared" si="1681"/>
        <v>165.37253086041997</v>
      </c>
      <c r="T2876" s="188">
        <f t="shared" si="1681"/>
        <v>163.08678918956787</v>
      </c>
      <c r="U2876" s="188">
        <f t="shared" si="1681"/>
        <v>169.57722926156026</v>
      </c>
      <c r="V2876" s="509">
        <f t="shared" si="1681"/>
        <v>182.28918113098283</v>
      </c>
      <c r="W2876" s="188">
        <f t="shared" si="1681"/>
        <v>186.18246651503014</v>
      </c>
      <c r="X2876" s="188">
        <f t="shared" si="1681"/>
        <v>187.45040838698606</v>
      </c>
      <c r="Y2876" s="473">
        <f t="shared" si="1681"/>
        <v>180.03168810214223</v>
      </c>
      <c r="Z2876" s="188">
        <f t="shared" si="1681"/>
        <v>177.58141140007731</v>
      </c>
      <c r="AA2876" s="188">
        <f t="shared" si="1681"/>
        <v>151.85683300706461</v>
      </c>
      <c r="AB2876" s="455">
        <f t="shared" si="1681"/>
        <v>129.50184552256735</v>
      </c>
      <c r="AC2876" s="114">
        <f>AVERAGE(E2876:AB2876)</f>
        <v>152.8653262187789</v>
      </c>
      <c r="AD2876" s="80">
        <f>(AC2872-AC2876)/AC2872</f>
        <v>2.1661912199815014E-2</v>
      </c>
      <c r="AE2876" s="81"/>
      <c r="AF2876" s="82"/>
      <c r="AJ2876" s="14"/>
      <c r="AK2876" s="14"/>
      <c r="AL2876" s="15"/>
      <c r="AM2876" s="14"/>
      <c r="AN2876" s="460"/>
    </row>
    <row r="2877" spans="1:42">
      <c r="A2877" s="3167" t="s">
        <v>465</v>
      </c>
      <c r="B2877" s="3143" t="s">
        <v>466</v>
      </c>
      <c r="C2877" s="126" t="s">
        <v>17</v>
      </c>
      <c r="D2877" s="118" t="s">
        <v>131</v>
      </c>
      <c r="E2877" s="338">
        <f t="shared" ref="E2877:AB2877" si="1682">(E2881-D2881)*$AE2877*$AF2877</f>
        <v>1770.0000000058935</v>
      </c>
      <c r="F2877" s="73">
        <f t="shared" si="1682"/>
        <v>1680.000000014843</v>
      </c>
      <c r="G2877" s="73">
        <f t="shared" si="1682"/>
        <v>1679.9999999875581</v>
      </c>
      <c r="H2877" s="468">
        <f t="shared" si="1682"/>
        <v>1739.9999999997817</v>
      </c>
      <c r="I2877" s="73">
        <f t="shared" si="1682"/>
        <v>1890.0000000030559</v>
      </c>
      <c r="J2877" s="73">
        <f t="shared" si="1682"/>
        <v>1920.0000000091677</v>
      </c>
      <c r="K2877" s="73">
        <f t="shared" si="1682"/>
        <v>2219.9999999884312</v>
      </c>
      <c r="L2877" s="73">
        <f t="shared" si="1682"/>
        <v>3059.9999999958527</v>
      </c>
      <c r="M2877" s="73">
        <f t="shared" si="1682"/>
        <v>4290.0000000008731</v>
      </c>
      <c r="N2877" s="468">
        <f t="shared" si="1682"/>
        <v>4620.0000000135333</v>
      </c>
      <c r="O2877" s="73">
        <f t="shared" si="1682"/>
        <v>4560.0000000013097</v>
      </c>
      <c r="P2877" s="73">
        <f t="shared" si="1682"/>
        <v>4409.9999999980355</v>
      </c>
      <c r="Q2877" s="73">
        <f t="shared" si="1682"/>
        <v>4139.9999999975989</v>
      </c>
      <c r="R2877" s="73">
        <f t="shared" si="1682"/>
        <v>4259.9999999947613</v>
      </c>
      <c r="S2877" s="73">
        <f t="shared" si="1682"/>
        <v>3930.000000009386</v>
      </c>
      <c r="T2877" s="73">
        <f t="shared" si="1682"/>
        <v>3719.9999999938882</v>
      </c>
      <c r="U2877" s="73">
        <f t="shared" si="1682"/>
        <v>3360.0000000024011</v>
      </c>
      <c r="V2877" s="504">
        <f t="shared" si="1682"/>
        <v>3090.0000000019645</v>
      </c>
      <c r="W2877" s="73">
        <f t="shared" si="1682"/>
        <v>2639.999999992142</v>
      </c>
      <c r="X2877" s="73">
        <f t="shared" si="1682"/>
        <v>2399.9999999978172</v>
      </c>
      <c r="Y2877" s="468">
        <f t="shared" si="1682"/>
        <v>2280.0000000006548</v>
      </c>
      <c r="Z2877" s="73">
        <f t="shared" si="1682"/>
        <v>2160.0000000034925</v>
      </c>
      <c r="AA2877" s="73">
        <f t="shared" si="1682"/>
        <v>2069.999999985157</v>
      </c>
      <c r="AB2877" s="451">
        <f t="shared" si="1682"/>
        <v>1710.0000000209548</v>
      </c>
      <c r="AC2877" s="111">
        <f>SUM(E2877:AB2877)</f>
        <v>69600.000000018554</v>
      </c>
      <c r="AD2877" s="72">
        <v>40000</v>
      </c>
      <c r="AE2877" s="73">
        <v>100</v>
      </c>
      <c r="AF2877" s="74">
        <v>300</v>
      </c>
      <c r="AJ2877" s="565"/>
      <c r="AK2877" s="566"/>
      <c r="AL2877" s="565"/>
      <c r="AM2877" s="15"/>
      <c r="AN2877" s="460"/>
    </row>
    <row r="2878" spans="1:42">
      <c r="A2878" s="3168"/>
      <c r="B2878" s="3144"/>
      <c r="C2878" s="128" t="s">
        <v>19</v>
      </c>
      <c r="D2878" s="113" t="s">
        <v>131</v>
      </c>
      <c r="E2878" s="339">
        <f t="shared" ref="E2878:AB2878" si="1683">(E2882-D2882)*$AE2877*$AF2877</f>
        <v>479.99999998864951</v>
      </c>
      <c r="F2878" s="340">
        <f t="shared" si="1683"/>
        <v>479.99999998864951</v>
      </c>
      <c r="G2878" s="340">
        <f t="shared" si="1683"/>
        <v>450.00000000982254</v>
      </c>
      <c r="H2878" s="469">
        <f t="shared" si="1683"/>
        <v>479.99999998864951</v>
      </c>
      <c r="I2878" s="340">
        <f t="shared" si="1683"/>
        <v>510.00000002204615</v>
      </c>
      <c r="J2878" s="340">
        <f t="shared" si="1683"/>
        <v>540.00000000087311</v>
      </c>
      <c r="K2878" s="340">
        <f t="shared" si="1683"/>
        <v>629.99999999192369</v>
      </c>
      <c r="L2878" s="340">
        <f t="shared" si="1683"/>
        <v>840.00000000742148</v>
      </c>
      <c r="M2878" s="340">
        <f t="shared" si="1683"/>
        <v>1169.9999999927968</v>
      </c>
      <c r="N2878" s="469">
        <f t="shared" si="1683"/>
        <v>1289.9999999899592</v>
      </c>
      <c r="O2878" s="340">
        <f t="shared" si="1683"/>
        <v>1260.0000000111322</v>
      </c>
      <c r="P2878" s="340">
        <f t="shared" si="1683"/>
        <v>1199.9999999989086</v>
      </c>
      <c r="Q2878" s="340">
        <f t="shared" si="1683"/>
        <v>1139.999999986685</v>
      </c>
      <c r="R2878" s="340">
        <f t="shared" si="1683"/>
        <v>1170.0000000200816</v>
      </c>
      <c r="S2878" s="340">
        <f t="shared" si="1683"/>
        <v>1080.0000000017462</v>
      </c>
      <c r="T2878" s="340">
        <f t="shared" si="1683"/>
        <v>1049.9999999956344</v>
      </c>
      <c r="U2878" s="340">
        <f t="shared" si="1683"/>
        <v>929.99999999847205</v>
      </c>
      <c r="V2878" s="505">
        <f t="shared" si="1683"/>
        <v>840.00000000742148</v>
      </c>
      <c r="W2878" s="340">
        <f t="shared" si="1683"/>
        <v>719.99999998297426</v>
      </c>
      <c r="X2878" s="340">
        <f t="shared" si="1683"/>
        <v>659.99999999803549</v>
      </c>
      <c r="Y2878" s="469">
        <f t="shared" si="1683"/>
        <v>630.00000001920853</v>
      </c>
      <c r="Z2878" s="340">
        <f t="shared" si="1683"/>
        <v>599.99999998581188</v>
      </c>
      <c r="AA2878" s="340">
        <f t="shared" si="1683"/>
        <v>570.00000000698492</v>
      </c>
      <c r="AB2878" s="452">
        <f t="shared" si="1683"/>
        <v>479.99999998864951</v>
      </c>
      <c r="AC2878" s="112">
        <f>SUM(E2878:AB2878)</f>
        <v>19199.999999982538</v>
      </c>
      <c r="AD2878" s="75"/>
      <c r="AE2878" s="161"/>
      <c r="AF2878" s="76"/>
      <c r="AJ2878" s="15"/>
      <c r="AK2878" s="15"/>
      <c r="AL2878" s="15"/>
      <c r="AM2878" s="15"/>
      <c r="AN2878" s="460"/>
    </row>
    <row r="2879" spans="1:42">
      <c r="A2879" s="3168"/>
      <c r="B2879" s="3144"/>
      <c r="C2879" s="128" t="s">
        <v>20</v>
      </c>
      <c r="D2879" s="113" t="s">
        <v>64</v>
      </c>
      <c r="E2879" s="1797">
        <v>104</v>
      </c>
      <c r="F2879" s="1790">
        <v>99</v>
      </c>
      <c r="G2879" s="1790">
        <v>98</v>
      </c>
      <c r="H2879" s="474">
        <v>101</v>
      </c>
      <c r="I2879" s="1790">
        <v>111</v>
      </c>
      <c r="J2879" s="1790">
        <v>113</v>
      </c>
      <c r="K2879" s="1790">
        <v>130</v>
      </c>
      <c r="L2879" s="1790">
        <v>180</v>
      </c>
      <c r="M2879" s="1790">
        <v>251</v>
      </c>
      <c r="N2879" s="474">
        <v>271</v>
      </c>
      <c r="O2879" s="1790">
        <v>268</v>
      </c>
      <c r="P2879" s="1790">
        <v>257</v>
      </c>
      <c r="Q2879" s="1790">
        <v>243</v>
      </c>
      <c r="R2879" s="1790">
        <v>250</v>
      </c>
      <c r="S2879" s="1790">
        <v>230</v>
      </c>
      <c r="T2879" s="1790">
        <v>219</v>
      </c>
      <c r="U2879" s="1790">
        <v>197</v>
      </c>
      <c r="V2879" s="510">
        <v>181</v>
      </c>
      <c r="W2879" s="1790">
        <v>155</v>
      </c>
      <c r="X2879" s="1790">
        <v>140</v>
      </c>
      <c r="Y2879" s="474">
        <v>133</v>
      </c>
      <c r="Z2879" s="1790">
        <v>127</v>
      </c>
      <c r="AA2879" s="1790">
        <v>121</v>
      </c>
      <c r="AB2879" s="1824">
        <v>101</v>
      </c>
      <c r="AC2879" s="112">
        <f>AVERAGE(E2879:AB2879)</f>
        <v>170</v>
      </c>
      <c r="AD2879" s="78">
        <f>SQRT(MIN((E2877*E2877+E2878*E2878),(F2877*F2877+F2878*F2878),(G2877*G2877+G2878*G2878),(H2877*H2877+H2878*H2878),(I2877*I2877+I2878*I2878),(J2877*J2877+J2878*J2878),(K2877*K2877+K2878*K2878),(L2877*L2877+L2878*L2878),(M2877*M2877+M2878*M2878),(N2877*N2877+N2878*N2878),(O2877*O2877+O2878*O2878),(P2877*P2877+P2878*P2878),(R2877*R2877+R2878*R2878),(S2877*S2877+S2878*S2878),(T2877*T2877+T2878*T2878),(U2877*U2877+U2878*U2878),(V2877*V2877+V2878*V2878),(W2877*W2877+W2878*W2878),(X2877*X2877+X2878*X2878),(Y2877*Y2877+Y2878*Y2878),(Z2877*Z2877+Z2878*Z2878),(AA2877*AA2877+AA2878*AA2878),(AB2877*AB2877+AB2878*AB2878)))/AD2877</f>
        <v>4.3480599121670307E-2</v>
      </c>
      <c r="AE2879" s="78">
        <f>SQRT(MAX((E2877*E2877+E2878*E2878),(F2877*F2877+F2878*F2878),(G2877*G2877+G2878*G2878),(H2877*H2877+H2878*H2878),(I2877*I2877+I2878*I2878),(J2877*J2877+J2878*J2878),(K2877*K2877+K2878*K2878),(L2877*L2877+L2878*L2878),(M2877*M2877+M2878*M2878),(N2877*N2877+N2878*N2878),(O2877*O2877+O2878*O2878),(P2877*P2877+P2878*P2878),(R2877*R2877+R2878*R2878),(S2877*S2877+S2878*S2878),(T2877*T2877+T2878*T2878),(U2877*U2877+U2878*U2878),(V2877*V2877+V2878*V2878),(W2877*W2877+W2878*W2878),(X2877*X2877+X2878*X2878),(Y2877*Y2877+Y2878*Y2878),(Z2877*Z2877+Z2878*Z2878),(AA2877*AA2877+AA2878*AA2878),(AB2877*AB2877+AB2878*AB2878)))/AD2877</f>
        <v>0.11991794069305045</v>
      </c>
      <c r="AF2879" s="79"/>
      <c r="AJ2879" s="15"/>
      <c r="AK2879" s="15"/>
      <c r="AL2879" s="15"/>
      <c r="AM2879" s="15"/>
      <c r="AN2879" s="460"/>
    </row>
    <row r="2880" spans="1:42" ht="16.5" thickBot="1">
      <c r="A2880" s="3169"/>
      <c r="B2880" s="3150"/>
      <c r="C2880" s="128" t="s">
        <v>22</v>
      </c>
      <c r="D2880" s="119"/>
      <c r="E2880" s="345">
        <f t="shared" ref="E2880:AB2880" si="1684">E2878/E2877</f>
        <v>0.27118644067065045</v>
      </c>
      <c r="F2880" s="346">
        <f t="shared" si="1684"/>
        <v>0.28571428570500518</v>
      </c>
      <c r="G2880" s="346">
        <f t="shared" si="1684"/>
        <v>0.26785714286497331</v>
      </c>
      <c r="H2880" s="471">
        <f t="shared" si="1684"/>
        <v>0.27586206895902859</v>
      </c>
      <c r="I2880" s="346">
        <f t="shared" si="1684"/>
        <v>0.26984126985249818</v>
      </c>
      <c r="J2880" s="346">
        <f t="shared" si="1684"/>
        <v>0.28124999999911182</v>
      </c>
      <c r="K2880" s="346">
        <f t="shared" si="1684"/>
        <v>0.28378378378162467</v>
      </c>
      <c r="L2880" s="346">
        <f t="shared" si="1684"/>
        <v>0.27450980392436597</v>
      </c>
      <c r="M2880" s="346">
        <f t="shared" si="1684"/>
        <v>0.27272727272553815</v>
      </c>
      <c r="N2880" s="471">
        <f t="shared" si="1684"/>
        <v>0.27922077921778798</v>
      </c>
      <c r="O2880" s="346">
        <f t="shared" si="1684"/>
        <v>0.27631578947604613</v>
      </c>
      <c r="P2880" s="346">
        <f t="shared" si="1684"/>
        <v>0.2721088435372887</v>
      </c>
      <c r="Q2880" s="346">
        <f t="shared" si="1684"/>
        <v>0.27536231883752321</v>
      </c>
      <c r="R2880" s="346">
        <f t="shared" si="1684"/>
        <v>0.27464788732899542</v>
      </c>
      <c r="S2880" s="346">
        <f t="shared" si="1684"/>
        <v>0.27480916030513153</v>
      </c>
      <c r="T2880" s="346">
        <f t="shared" si="1684"/>
        <v>0.28225806451541924</v>
      </c>
      <c r="U2880" s="346">
        <f t="shared" si="1684"/>
        <v>0.27678571428506177</v>
      </c>
      <c r="V2880" s="507">
        <f t="shared" si="1684"/>
        <v>0.27184466019640369</v>
      </c>
      <c r="W2880" s="346">
        <f t="shared" si="1684"/>
        <v>0.27272727272163538</v>
      </c>
      <c r="X2880" s="346">
        <f t="shared" si="1684"/>
        <v>0.27499999999943159</v>
      </c>
      <c r="Y2880" s="471">
        <f t="shared" si="1684"/>
        <v>0.27631578948202962</v>
      </c>
      <c r="Z2880" s="346">
        <f t="shared" si="1684"/>
        <v>0.27777777777076007</v>
      </c>
      <c r="AA2880" s="346">
        <f t="shared" si="1684"/>
        <v>0.27536231884592854</v>
      </c>
      <c r="AB2880" s="371">
        <f t="shared" si="1684"/>
        <v>0.2807017543758874</v>
      </c>
      <c r="AC2880" s="568">
        <f>MAX(E2880:AB2880)</f>
        <v>0.28571428570500518</v>
      </c>
      <c r="AD2880" s="75"/>
      <c r="AE2880" s="161"/>
      <c r="AF2880" s="76"/>
      <c r="AJ2880" s="15"/>
      <c r="AK2880" s="15"/>
      <c r="AL2880" s="15"/>
      <c r="AM2880" s="15"/>
      <c r="AN2880" s="460"/>
    </row>
    <row r="2881" spans="1:42" hidden="1">
      <c r="A2881" s="2865"/>
      <c r="B2881" s="2867"/>
      <c r="C2881" s="129" t="s">
        <v>133</v>
      </c>
      <c r="D2881" s="127">
        <v>7657.82</v>
      </c>
      <c r="E2881" s="342">
        <v>7657.8789999999999</v>
      </c>
      <c r="F2881" s="343">
        <v>7657.9350000000004</v>
      </c>
      <c r="G2881" s="343">
        <v>7657.991</v>
      </c>
      <c r="H2881" s="466">
        <v>7658.049</v>
      </c>
      <c r="I2881" s="343">
        <v>7658.1120000000001</v>
      </c>
      <c r="J2881" s="343">
        <v>7658.1760000000004</v>
      </c>
      <c r="K2881" s="343">
        <v>7658.25</v>
      </c>
      <c r="L2881" s="343">
        <v>7658.3519999999999</v>
      </c>
      <c r="M2881" s="343">
        <v>7658.4949999999999</v>
      </c>
      <c r="N2881" s="466">
        <v>7658.6490000000003</v>
      </c>
      <c r="O2881" s="343">
        <v>7658.8010000000004</v>
      </c>
      <c r="P2881" s="343">
        <v>7658.9480000000003</v>
      </c>
      <c r="Q2881" s="343">
        <v>7659.0860000000002</v>
      </c>
      <c r="R2881" s="343">
        <v>7659.2280000000001</v>
      </c>
      <c r="S2881" s="343">
        <v>7659.3590000000004</v>
      </c>
      <c r="T2881" s="343">
        <v>7659.4830000000002</v>
      </c>
      <c r="U2881" s="343">
        <v>7659.5950000000003</v>
      </c>
      <c r="V2881" s="502">
        <v>7659.6980000000003</v>
      </c>
      <c r="W2881" s="343">
        <v>7659.7860000000001</v>
      </c>
      <c r="X2881" s="343">
        <v>7659.866</v>
      </c>
      <c r="Y2881" s="466">
        <v>7659.942</v>
      </c>
      <c r="Z2881" s="343">
        <v>7660.0140000000001</v>
      </c>
      <c r="AA2881" s="343">
        <v>7660.0829999999996</v>
      </c>
      <c r="AB2881" s="1082">
        <v>7660.14</v>
      </c>
      <c r="AC2881" s="113"/>
      <c r="AD2881" s="75"/>
      <c r="AE2881" s="161"/>
      <c r="AF2881" s="76"/>
      <c r="AJ2881" s="15"/>
      <c r="AK2881" s="15"/>
      <c r="AL2881" s="15"/>
      <c r="AM2881" s="15"/>
      <c r="AN2881" s="460"/>
    </row>
    <row r="2882" spans="1:42" s="190" customFormat="1" hidden="1">
      <c r="A2882" s="2621"/>
      <c r="B2882" s="2624"/>
      <c r="C2882" s="129" t="s">
        <v>134</v>
      </c>
      <c r="D2882" s="113">
        <v>7423.81</v>
      </c>
      <c r="E2882" s="342">
        <v>7423.826</v>
      </c>
      <c r="F2882" s="343">
        <v>7423.8419999999996</v>
      </c>
      <c r="G2882" s="343">
        <v>7423.857</v>
      </c>
      <c r="H2882" s="466">
        <v>7423.8729999999996</v>
      </c>
      <c r="I2882" s="343">
        <v>7423.89</v>
      </c>
      <c r="J2882" s="343">
        <v>7423.9080000000004</v>
      </c>
      <c r="K2882" s="343">
        <v>7423.9290000000001</v>
      </c>
      <c r="L2882" s="343">
        <v>7423.9570000000003</v>
      </c>
      <c r="M2882" s="343">
        <v>7423.9960000000001</v>
      </c>
      <c r="N2882" s="466">
        <v>7424.0389999999998</v>
      </c>
      <c r="O2882" s="343">
        <v>7424.0810000000001</v>
      </c>
      <c r="P2882" s="343">
        <v>7424.1210000000001</v>
      </c>
      <c r="Q2882" s="343">
        <v>7424.1589999999997</v>
      </c>
      <c r="R2882" s="343">
        <v>7424.1980000000003</v>
      </c>
      <c r="S2882" s="343">
        <v>7424.2340000000004</v>
      </c>
      <c r="T2882" s="343">
        <v>7424.2690000000002</v>
      </c>
      <c r="U2882" s="343">
        <v>7424.3</v>
      </c>
      <c r="V2882" s="502">
        <v>7424.3280000000004</v>
      </c>
      <c r="W2882" s="343">
        <v>7424.3519999999999</v>
      </c>
      <c r="X2882" s="343">
        <v>7424.3739999999998</v>
      </c>
      <c r="Y2882" s="466">
        <v>7424.3950000000004</v>
      </c>
      <c r="Z2882" s="343">
        <v>7424.415</v>
      </c>
      <c r="AA2882" s="343">
        <v>7424.4340000000002</v>
      </c>
      <c r="AB2882" s="1082">
        <v>7424.45</v>
      </c>
      <c r="AC2882" s="113"/>
      <c r="AD2882" s="75"/>
      <c r="AE2882" s="161"/>
      <c r="AF2882" s="76"/>
      <c r="AH2882" s="980"/>
      <c r="AI2882" s="981"/>
      <c r="AJ2882" s="981"/>
      <c r="AK2882" s="981"/>
      <c r="AL2882" s="982"/>
      <c r="AM2882" s="982"/>
      <c r="AN2882" s="198"/>
      <c r="AO2882" s="198"/>
      <c r="AP2882" s="198"/>
    </row>
    <row r="2883" spans="1:42" ht="16.5" hidden="1" thickBot="1">
      <c r="A2883" s="3223" t="s">
        <v>50</v>
      </c>
      <c r="B2883" s="3224"/>
      <c r="C2883" s="3225"/>
      <c r="D2883" s="119"/>
      <c r="E2883" s="187">
        <f>SQRT(E2877*E2877+E2878*E2878)/E2909/1.73</f>
        <v>101.63712977084046</v>
      </c>
      <c r="F2883" s="188">
        <f t="shared" ref="F2883:AB2883" si="1685">SQRT(F2877*F2877+F2878*F2878)/F2909/1.73</f>
        <v>96.554248689667105</v>
      </c>
      <c r="G2883" s="188">
        <f t="shared" si="1685"/>
        <v>96.296146704915088</v>
      </c>
      <c r="H2883" s="473">
        <f t="shared" si="1685"/>
        <v>99.556163944299641</v>
      </c>
      <c r="I2883" s="188">
        <f t="shared" si="1685"/>
        <v>108.17983024446268</v>
      </c>
      <c r="J2883" s="188">
        <f t="shared" si="1685"/>
        <v>110.42967336834879</v>
      </c>
      <c r="K2883" s="188">
        <f t="shared" si="1685"/>
        <v>127.76898288167611</v>
      </c>
      <c r="L2883" s="188">
        <f t="shared" si="1685"/>
        <v>177.21930565024877</v>
      </c>
      <c r="M2883" s="188">
        <f t="shared" si="1685"/>
        <v>246.91043837825924</v>
      </c>
      <c r="N2883" s="473">
        <f t="shared" si="1685"/>
        <v>267.6321572367051</v>
      </c>
      <c r="O2883" s="188">
        <f t="shared" si="1685"/>
        <v>264.46916386676003</v>
      </c>
      <c r="P2883" s="188">
        <f t="shared" si="1685"/>
        <v>254.51068061061343</v>
      </c>
      <c r="Q2883" s="188">
        <f t="shared" si="1685"/>
        <v>238.89627979404628</v>
      </c>
      <c r="R2883" s="188">
        <f t="shared" si="1685"/>
        <v>245.77591254537825</v>
      </c>
      <c r="S2883" s="188">
        <f t="shared" si="1685"/>
        <v>226.31064280932824</v>
      </c>
      <c r="T2883" s="188">
        <f t="shared" si="1685"/>
        <v>214.42457473045533</v>
      </c>
      <c r="U2883" s="188">
        <f t="shared" si="1685"/>
        <v>192.84401078937708</v>
      </c>
      <c r="V2883" s="509">
        <f t="shared" si="1685"/>
        <v>176.61716837476638</v>
      </c>
      <c r="W2883" s="188">
        <f t="shared" si="1685"/>
        <v>150.64250042531629</v>
      </c>
      <c r="X2883" s="188">
        <f t="shared" si="1685"/>
        <v>136.50701547204483</v>
      </c>
      <c r="Y2883" s="473">
        <f t="shared" si="1685"/>
        <v>129.7253868304791</v>
      </c>
      <c r="Z2883" s="188">
        <f t="shared" si="1685"/>
        <v>122.3635015622709</v>
      </c>
      <c r="AA2883" s="188">
        <f t="shared" si="1685"/>
        <v>117.19227323178104</v>
      </c>
      <c r="AB2883" s="455">
        <f t="shared" si="1685"/>
        <v>97.962053451164323</v>
      </c>
      <c r="AC2883" s="114">
        <f>AVERAGE(E2883:AB2883)</f>
        <v>166.68438505680018</v>
      </c>
      <c r="AD2883" s="80">
        <f>(AC2879-AC2883)/AC2879</f>
        <v>1.9503617312940109E-2</v>
      </c>
      <c r="AE2883" s="81"/>
      <c r="AF2883" s="82"/>
      <c r="AJ2883" s="14"/>
      <c r="AK2883" s="14"/>
      <c r="AL2883" s="15"/>
      <c r="AM2883" s="14"/>
      <c r="AN2883" s="460"/>
    </row>
    <row r="2884" spans="1:42">
      <c r="A2884" s="3167" t="s">
        <v>467</v>
      </c>
      <c r="B2884" s="3143" t="s">
        <v>468</v>
      </c>
      <c r="C2884" s="126" t="s">
        <v>17</v>
      </c>
      <c r="D2884" s="113" t="s">
        <v>131</v>
      </c>
      <c r="E2884" s="338">
        <f t="shared" ref="E2884:AB2884" si="1686">(E2888-D2888)*$AE2884*$AF2884</f>
        <v>2519.9999999949796</v>
      </c>
      <c r="F2884" s="73">
        <f t="shared" si="1686"/>
        <v>2250.0000000218279</v>
      </c>
      <c r="G2884" s="73">
        <f t="shared" si="1686"/>
        <v>2069.999999985157</v>
      </c>
      <c r="H2884" s="468">
        <f t="shared" si="1686"/>
        <v>2070.0000000124419</v>
      </c>
      <c r="I2884" s="73">
        <f t="shared" si="1686"/>
        <v>2039.9999999790452</v>
      </c>
      <c r="J2884" s="73">
        <f t="shared" si="1686"/>
        <v>2220.0000000157161</v>
      </c>
      <c r="K2884" s="73">
        <f t="shared" si="1686"/>
        <v>2639.999999992142</v>
      </c>
      <c r="L2884" s="73">
        <f t="shared" si="1686"/>
        <v>3479.9999999995634</v>
      </c>
      <c r="M2884" s="73">
        <f t="shared" si="1686"/>
        <v>4200.0000000098225</v>
      </c>
      <c r="N2884" s="468">
        <f t="shared" si="1686"/>
        <v>4619.9999999862484</v>
      </c>
      <c r="O2884" s="73">
        <f t="shared" si="1686"/>
        <v>4830.0000000017462</v>
      </c>
      <c r="P2884" s="73">
        <f t="shared" si="1686"/>
        <v>4799.9999999956344</v>
      </c>
      <c r="Q2884" s="73">
        <f t="shared" si="1686"/>
        <v>4740.0000000106957</v>
      </c>
      <c r="R2884" s="73">
        <f t="shared" si="1686"/>
        <v>4620.0000000135333</v>
      </c>
      <c r="S2884" s="73">
        <f t="shared" si="1686"/>
        <v>4649.9999999923602</v>
      </c>
      <c r="T2884" s="73">
        <f t="shared" si="1686"/>
        <v>4590.0000000074215</v>
      </c>
      <c r="U2884" s="73">
        <f t="shared" si="1686"/>
        <v>4559.9999999740248</v>
      </c>
      <c r="V2884" s="504">
        <f t="shared" si="1686"/>
        <v>4350.0000000130967</v>
      </c>
      <c r="W2884" s="73">
        <f t="shared" si="1686"/>
        <v>4109.9999999914871</v>
      </c>
      <c r="X2884" s="73">
        <f t="shared" si="1686"/>
        <v>3960.0000000154978</v>
      </c>
      <c r="Y2884" s="468">
        <f t="shared" si="1686"/>
        <v>3630.0000000028376</v>
      </c>
      <c r="Z2884" s="73">
        <f t="shared" si="1686"/>
        <v>3479.9999999995634</v>
      </c>
      <c r="AA2884" s="73">
        <f t="shared" si="1686"/>
        <v>2189.9999999823194</v>
      </c>
      <c r="AB2884" s="451">
        <f t="shared" si="1686"/>
        <v>1980.0000000213913</v>
      </c>
      <c r="AC2884" s="111">
        <f>SUM(E2884:AB2884)</f>
        <v>84600.000000018554</v>
      </c>
      <c r="AD2884" s="72">
        <v>40000</v>
      </c>
      <c r="AE2884" s="73">
        <v>100</v>
      </c>
      <c r="AF2884" s="74">
        <v>300</v>
      </c>
      <c r="AJ2884" s="565"/>
      <c r="AK2884" s="566"/>
      <c r="AL2884" s="565"/>
      <c r="AM2884" s="15"/>
      <c r="AN2884" s="460"/>
    </row>
    <row r="2885" spans="1:42">
      <c r="A2885" s="3168"/>
      <c r="B2885" s="3144"/>
      <c r="C2885" s="128" t="s">
        <v>19</v>
      </c>
      <c r="D2885" s="113" t="s">
        <v>131</v>
      </c>
      <c r="E2885" s="339">
        <f t="shared" ref="E2885:AB2885" si="1687">(E2889-D2889)*$AE2884*$AF2884</f>
        <v>959.99999999094143</v>
      </c>
      <c r="F2885" s="340">
        <f t="shared" si="1687"/>
        <v>840.00000000742148</v>
      </c>
      <c r="G2885" s="340">
        <f t="shared" si="1687"/>
        <v>779.99999999519787</v>
      </c>
      <c r="H2885" s="469">
        <f t="shared" si="1687"/>
        <v>810.00000000130967</v>
      </c>
      <c r="I2885" s="340">
        <f t="shared" si="1687"/>
        <v>780.00000000884029</v>
      </c>
      <c r="J2885" s="340">
        <f t="shared" si="1687"/>
        <v>839.99999999377906</v>
      </c>
      <c r="K2885" s="340">
        <f t="shared" si="1687"/>
        <v>989.99999999705324</v>
      </c>
      <c r="L2885" s="340">
        <f t="shared" si="1687"/>
        <v>1319.999999996071</v>
      </c>
      <c r="M2885" s="340">
        <f t="shared" si="1687"/>
        <v>1590.00000001015</v>
      </c>
      <c r="N2885" s="469">
        <f t="shared" si="1687"/>
        <v>1739.9999999997817</v>
      </c>
      <c r="O2885" s="340">
        <f t="shared" si="1687"/>
        <v>1859.9999999969441</v>
      </c>
      <c r="P2885" s="340">
        <f t="shared" si="1687"/>
        <v>1799.9999999983629</v>
      </c>
      <c r="Q2885" s="340">
        <f t="shared" si="1687"/>
        <v>1799.9999999983629</v>
      </c>
      <c r="R2885" s="340">
        <f t="shared" si="1687"/>
        <v>1770.0000000058935</v>
      </c>
      <c r="S2885" s="340">
        <f t="shared" si="1687"/>
        <v>1769.9999999922511</v>
      </c>
      <c r="T2885" s="340">
        <f t="shared" si="1687"/>
        <v>1739.9999999997817</v>
      </c>
      <c r="U2885" s="340">
        <f t="shared" si="1687"/>
        <v>1710.0000000073123</v>
      </c>
      <c r="V2885" s="505">
        <f t="shared" si="1687"/>
        <v>1649.9999999950887</v>
      </c>
      <c r="W2885" s="340">
        <f t="shared" si="1687"/>
        <v>1560.0000000040382</v>
      </c>
      <c r="X2885" s="340">
        <f t="shared" si="1687"/>
        <v>1500.000000005457</v>
      </c>
      <c r="Y2885" s="469">
        <f t="shared" si="1687"/>
        <v>1379.9999999946522</v>
      </c>
      <c r="Z2885" s="340">
        <f t="shared" si="1687"/>
        <v>1319.999999996071</v>
      </c>
      <c r="AA2885" s="340">
        <f t="shared" si="1687"/>
        <v>840.00000000742148</v>
      </c>
      <c r="AB2885" s="452">
        <f t="shared" si="1687"/>
        <v>749.99999998908606</v>
      </c>
      <c r="AC2885" s="112">
        <f>SUM(E2885:AB2885)</f>
        <v>32099.999999991269</v>
      </c>
      <c r="AD2885" s="75"/>
      <c r="AE2885" s="161"/>
      <c r="AF2885" s="76"/>
      <c r="AJ2885" s="15"/>
      <c r="AK2885" s="15"/>
      <c r="AL2885" s="15"/>
      <c r="AM2885" s="15"/>
      <c r="AN2885" s="460"/>
    </row>
    <row r="2886" spans="1:42">
      <c r="A2886" s="3168"/>
      <c r="B2886" s="3144"/>
      <c r="C2886" s="128" t="s">
        <v>20</v>
      </c>
      <c r="D2886" s="113" t="s">
        <v>64</v>
      </c>
      <c r="E2886" s="1797">
        <v>149</v>
      </c>
      <c r="F2886" s="1790">
        <v>134</v>
      </c>
      <c r="G2886" s="1790">
        <v>122</v>
      </c>
      <c r="H2886" s="474">
        <v>122</v>
      </c>
      <c r="I2886" s="1790">
        <v>122</v>
      </c>
      <c r="J2886" s="1790">
        <v>131</v>
      </c>
      <c r="K2886" s="1790">
        <v>156</v>
      </c>
      <c r="L2886" s="1790">
        <v>206</v>
      </c>
      <c r="M2886" s="1790">
        <v>249</v>
      </c>
      <c r="N2886" s="474">
        <v>274</v>
      </c>
      <c r="O2886" s="1790">
        <v>286</v>
      </c>
      <c r="P2886" s="1790">
        <v>284</v>
      </c>
      <c r="Q2886" s="1790">
        <v>281</v>
      </c>
      <c r="R2886" s="1790">
        <v>275</v>
      </c>
      <c r="S2886" s="1790">
        <v>275</v>
      </c>
      <c r="T2886" s="1790">
        <v>272</v>
      </c>
      <c r="U2886" s="1790">
        <v>270</v>
      </c>
      <c r="V2886" s="510">
        <v>257</v>
      </c>
      <c r="W2886" s="1790">
        <v>245</v>
      </c>
      <c r="X2886" s="1790">
        <v>233</v>
      </c>
      <c r="Y2886" s="474">
        <v>216</v>
      </c>
      <c r="Z2886" s="1790">
        <v>206</v>
      </c>
      <c r="AA2886" s="1790">
        <v>130</v>
      </c>
      <c r="AB2886" s="1824">
        <v>117</v>
      </c>
      <c r="AC2886" s="112">
        <f>AVERAGE(E2886:AB2886)</f>
        <v>208.83333333333334</v>
      </c>
      <c r="AD2886" s="78">
        <f>SQRT(MIN((E2884*E2884+E2885*E2885),(F2884*F2884+F2885*F2885),(G2884*G2884+G2885*G2885),(H2884*H2884+H2885*H2885),(I2884*I2884+I2885*I2885),(J2884*J2884+J2885*J2885),(K2884*K2884+K2885*K2885),(L2884*L2884+L2885*L2885),(M2884*M2884+M2885*M2885),(N2884*N2884+N2885*N2885),(O2884*O2884+O2885*O2885),(P2884*P2884+P2885*P2885),(R2884*R2884+R2885*R2885),(S2884*S2884+S2885*S2885),(T2884*T2884+T2885*T2885),(U2884*U2884+U2885*U2885),(V2884*V2884+V2885*V2885),(W2884*W2884+W2885*W2885),(X2884*X2884+X2885*X2885),(Y2884*Y2884+Y2885*Y2885),(Z2884*Z2884+Z2885*Z2885),(AA2884*AA2884+AA2885*AA2885),(AB2884*AB2884+AB2885*AB2885)))/AD2884</f>
        <v>5.2932149966185123E-2</v>
      </c>
      <c r="AE2886" s="78">
        <f>SQRT(MAX((E2884*E2884+E2885*E2885),(F2884*F2884+F2885*F2885),(G2884*G2884+G2885*G2885),(H2884*H2884+H2885*H2885),(I2884*I2884+I2885*I2885),(J2884*J2884+J2885*J2885),(K2884*K2884+K2885*K2885),(L2884*L2884+L2885*L2885),(M2884*M2884+M2885*M2885),(N2884*N2884+N2885*N2885),(O2884*O2884+O2885*O2885),(P2884*P2884+P2885*P2885),(R2884*R2884+R2885*R2885),(S2884*S2884+S2885*S2885),(T2884*T2884+T2885*T2885),(U2884*U2884+U2885*U2885),(V2884*V2884+V2885*V2885),(W2884*W2884+W2885*W2885),(X2884*X2884+X2885*X2885),(Y2884*Y2884+Y2885*Y2885),(Z2884*Z2884+Z2885*Z2885),(AA2884*AA2884+AA2885*AA2885),(AB2884*AB2884+AB2885*AB2885)))/AD2884</f>
        <v>0.12939402034098577</v>
      </c>
      <c r="AF2886" s="79"/>
      <c r="AJ2886" s="15"/>
      <c r="AK2886" s="15"/>
      <c r="AL2886" s="15"/>
      <c r="AM2886" s="15"/>
      <c r="AN2886" s="460"/>
    </row>
    <row r="2887" spans="1:42" ht="16.5" thickBot="1">
      <c r="A2887" s="3169"/>
      <c r="B2887" s="3150"/>
      <c r="C2887" s="128" t="s">
        <v>22</v>
      </c>
      <c r="D2887" s="113"/>
      <c r="E2887" s="345">
        <f t="shared" ref="E2887:AB2887" si="1688">E2885/E2884</f>
        <v>0.3809523809495452</v>
      </c>
      <c r="F2887" s="346">
        <f t="shared" si="1688"/>
        <v>0.37333333333300994</v>
      </c>
      <c r="G2887" s="346">
        <f t="shared" si="1688"/>
        <v>0.37681159420328059</v>
      </c>
      <c r="H2887" s="471">
        <f t="shared" si="1688"/>
        <v>0.39130434782436768</v>
      </c>
      <c r="I2887" s="346">
        <f t="shared" si="1688"/>
        <v>0.38235294118473157</v>
      </c>
      <c r="J2887" s="346">
        <f t="shared" si="1688"/>
        <v>0.37837837837289751</v>
      </c>
      <c r="K2887" s="346">
        <f t="shared" si="1688"/>
        <v>0.375</v>
      </c>
      <c r="L2887" s="346">
        <f t="shared" si="1688"/>
        <v>0.37931034482650478</v>
      </c>
      <c r="M2887" s="346">
        <f t="shared" si="1688"/>
        <v>0.37857142857295989</v>
      </c>
      <c r="N2887" s="471">
        <f t="shared" si="1688"/>
        <v>0.37662337662445039</v>
      </c>
      <c r="O2887" s="346">
        <f t="shared" si="1688"/>
        <v>0.38509316770109142</v>
      </c>
      <c r="P2887" s="346">
        <f t="shared" si="1688"/>
        <v>0.375</v>
      </c>
      <c r="Q2887" s="346">
        <f t="shared" si="1688"/>
        <v>0.37974683544183568</v>
      </c>
      <c r="R2887" s="346">
        <f t="shared" si="1688"/>
        <v>0.38311688311703651</v>
      </c>
      <c r="S2887" s="346">
        <f t="shared" si="1688"/>
        <v>0.38064516128928155</v>
      </c>
      <c r="T2887" s="346">
        <f t="shared" si="1688"/>
        <v>0.37908496731960095</v>
      </c>
      <c r="U2887" s="346">
        <f t="shared" si="1688"/>
        <v>0.37500000000373968</v>
      </c>
      <c r="V2887" s="507">
        <f t="shared" si="1688"/>
        <v>0.37931034482531517</v>
      </c>
      <c r="W2887" s="346">
        <f t="shared" si="1688"/>
        <v>0.37956204379738911</v>
      </c>
      <c r="X2887" s="346">
        <f t="shared" si="1688"/>
        <v>0.37878787878777437</v>
      </c>
      <c r="Y2887" s="471">
        <f t="shared" si="1688"/>
        <v>0.38016528925442794</v>
      </c>
      <c r="Z2887" s="346">
        <f t="shared" si="1688"/>
        <v>0.37931034482650478</v>
      </c>
      <c r="AA2887" s="346">
        <f t="shared" si="1688"/>
        <v>0.38356164384210184</v>
      </c>
      <c r="AB2887" s="371">
        <f t="shared" si="1688"/>
        <v>0.37878787877827441</v>
      </c>
      <c r="AC2887" s="568">
        <f>MAX(E2887:AB2887)</f>
        <v>0.39130434782436768</v>
      </c>
      <c r="AD2887" s="75"/>
      <c r="AE2887" s="161"/>
      <c r="AF2887" s="76"/>
      <c r="AJ2887" s="15"/>
      <c r="AK2887" s="15"/>
      <c r="AL2887" s="15"/>
      <c r="AM2887" s="15"/>
      <c r="AN2887" s="460"/>
    </row>
    <row r="2888" spans="1:42" hidden="1">
      <c r="A2888" s="2621"/>
      <c r="B2888" s="2624"/>
      <c r="C2888" s="129" t="s">
        <v>133</v>
      </c>
      <c r="D2888" s="113">
        <v>7559.7</v>
      </c>
      <c r="E2888" s="342">
        <v>7559.7839999999997</v>
      </c>
      <c r="F2888" s="343">
        <v>7559.8590000000004</v>
      </c>
      <c r="G2888" s="343">
        <v>7559.9279999999999</v>
      </c>
      <c r="H2888" s="466">
        <v>7559.9970000000003</v>
      </c>
      <c r="I2888" s="343">
        <v>7560.0649999999996</v>
      </c>
      <c r="J2888" s="343">
        <v>7560.1390000000001</v>
      </c>
      <c r="K2888" s="343">
        <v>7560.2269999999999</v>
      </c>
      <c r="L2888" s="343">
        <v>7560.3429999999998</v>
      </c>
      <c r="M2888" s="343">
        <v>7560.4830000000002</v>
      </c>
      <c r="N2888" s="466">
        <v>7560.6369999999997</v>
      </c>
      <c r="O2888" s="343">
        <v>7560.7979999999998</v>
      </c>
      <c r="P2888" s="343">
        <v>7560.9579999999996</v>
      </c>
      <c r="Q2888" s="343">
        <v>7561.116</v>
      </c>
      <c r="R2888" s="343">
        <v>7561.27</v>
      </c>
      <c r="S2888" s="343">
        <v>7561.4250000000002</v>
      </c>
      <c r="T2888" s="343">
        <v>7561.5780000000004</v>
      </c>
      <c r="U2888" s="343">
        <v>7561.73</v>
      </c>
      <c r="V2888" s="502">
        <v>7561.875</v>
      </c>
      <c r="W2888" s="343">
        <v>7562.0119999999997</v>
      </c>
      <c r="X2888" s="343">
        <v>7562.1440000000002</v>
      </c>
      <c r="Y2888" s="466">
        <v>7562.2650000000003</v>
      </c>
      <c r="Z2888" s="343">
        <v>7562.3810000000003</v>
      </c>
      <c r="AA2888" s="343">
        <v>7562.4539999999997</v>
      </c>
      <c r="AB2888" s="1082">
        <v>7562.52</v>
      </c>
      <c r="AC2888" s="113"/>
      <c r="AD2888" s="75"/>
      <c r="AE2888" s="161"/>
      <c r="AF2888" s="76"/>
      <c r="AJ2888" s="15"/>
      <c r="AK2888" s="15"/>
      <c r="AL2888" s="15"/>
      <c r="AM2888" s="15"/>
      <c r="AN2888" s="460"/>
    </row>
    <row r="2889" spans="1:42" s="190" customFormat="1" hidden="1">
      <c r="A2889" s="2621"/>
      <c r="B2889" s="2624"/>
      <c r="C2889" s="129" t="s">
        <v>134</v>
      </c>
      <c r="D2889" s="113">
        <v>3402.9</v>
      </c>
      <c r="E2889" s="342">
        <v>3402.9319999999998</v>
      </c>
      <c r="F2889" s="343">
        <v>3402.96</v>
      </c>
      <c r="G2889" s="343">
        <v>3402.9859999999999</v>
      </c>
      <c r="H2889" s="466">
        <v>3403.0129999999999</v>
      </c>
      <c r="I2889" s="343">
        <v>3403.0390000000002</v>
      </c>
      <c r="J2889" s="343">
        <v>3403.067</v>
      </c>
      <c r="K2889" s="343">
        <v>3403.1</v>
      </c>
      <c r="L2889" s="343">
        <v>3403.1439999999998</v>
      </c>
      <c r="M2889" s="343">
        <v>3403.1970000000001</v>
      </c>
      <c r="N2889" s="466">
        <v>3403.2550000000001</v>
      </c>
      <c r="O2889" s="343">
        <v>3403.317</v>
      </c>
      <c r="P2889" s="343">
        <v>3403.377</v>
      </c>
      <c r="Q2889" s="343">
        <v>3403.4369999999999</v>
      </c>
      <c r="R2889" s="343">
        <v>3403.4960000000001</v>
      </c>
      <c r="S2889" s="343">
        <v>3403.5549999999998</v>
      </c>
      <c r="T2889" s="343">
        <v>3403.6129999999998</v>
      </c>
      <c r="U2889" s="343">
        <v>3403.67</v>
      </c>
      <c r="V2889" s="502">
        <v>3403.7249999999999</v>
      </c>
      <c r="W2889" s="343">
        <v>3403.777</v>
      </c>
      <c r="X2889" s="343">
        <v>3403.8270000000002</v>
      </c>
      <c r="Y2889" s="466">
        <v>3403.873</v>
      </c>
      <c r="Z2889" s="343">
        <v>3403.9169999999999</v>
      </c>
      <c r="AA2889" s="343">
        <v>3403.9450000000002</v>
      </c>
      <c r="AB2889" s="1082">
        <v>3403.97</v>
      </c>
      <c r="AC2889" s="113"/>
      <c r="AD2889" s="75"/>
      <c r="AE2889" s="161"/>
      <c r="AF2889" s="76"/>
      <c r="AH2889" s="980"/>
      <c r="AI2889" s="981"/>
      <c r="AJ2889" s="981"/>
      <c r="AK2889" s="981"/>
      <c r="AL2889" s="982"/>
      <c r="AM2889" s="982"/>
      <c r="AN2889" s="198"/>
      <c r="AO2889" s="198"/>
      <c r="AP2889" s="198"/>
    </row>
    <row r="2890" spans="1:42" ht="16.5" hidden="1" thickBot="1">
      <c r="A2890" s="3223" t="s">
        <v>50</v>
      </c>
      <c r="B2890" s="3224"/>
      <c r="C2890" s="3225"/>
      <c r="D2890" s="119"/>
      <c r="E2890" s="187">
        <f>SQRT(E2884*E2884+E2885*E2885)/E2910/1.73</f>
        <v>149.88131427864559</v>
      </c>
      <c r="F2890" s="188">
        <f t="shared" ref="F2890:AB2890" si="1689">SQRT(F2884*F2884+F2885*F2885)/F2910/1.73</f>
        <v>133.10242836515926</v>
      </c>
      <c r="G2890" s="188">
        <f t="shared" si="1689"/>
        <v>122.7120182776292</v>
      </c>
      <c r="H2890" s="473">
        <f t="shared" si="1689"/>
        <v>123.30866754425061</v>
      </c>
      <c r="I2890" s="188">
        <f t="shared" si="1689"/>
        <v>121.03996180247839</v>
      </c>
      <c r="J2890" s="188">
        <f t="shared" si="1689"/>
        <v>131.79884023225753</v>
      </c>
      <c r="K2890" s="188">
        <f t="shared" si="1689"/>
        <v>157.01166293262904</v>
      </c>
      <c r="L2890" s="188">
        <f t="shared" si="1689"/>
        <v>208.46971930720952</v>
      </c>
      <c r="M2890" s="188">
        <f t="shared" si="1689"/>
        <v>249.84510340911444</v>
      </c>
      <c r="N2890" s="473">
        <f t="shared" si="1689"/>
        <v>276.51569338177541</v>
      </c>
      <c r="O2890" s="188">
        <f t="shared" si="1689"/>
        <v>290.74531160728645</v>
      </c>
      <c r="P2890" s="188">
        <f t="shared" si="1689"/>
        <v>285.4757507871883</v>
      </c>
      <c r="Q2890" s="188">
        <f t="shared" si="1689"/>
        <v>283.71633578649852</v>
      </c>
      <c r="R2890" s="188">
        <f t="shared" si="1689"/>
        <v>275.24542221310224</v>
      </c>
      <c r="S2890" s="188">
        <f t="shared" si="1689"/>
        <v>277.60617070679473</v>
      </c>
      <c r="T2890" s="188">
        <f t="shared" si="1689"/>
        <v>273.88226775223126</v>
      </c>
      <c r="U2890" s="188">
        <f t="shared" si="1689"/>
        <v>270.94094114556782</v>
      </c>
      <c r="V2890" s="509">
        <f t="shared" si="1689"/>
        <v>258.08631277066945</v>
      </c>
      <c r="W2890" s="188">
        <f t="shared" si="1689"/>
        <v>244.10168883823994</v>
      </c>
      <c r="X2890" s="188">
        <f t="shared" si="1689"/>
        <v>233.78505044851289</v>
      </c>
      <c r="Y2890" s="473">
        <f t="shared" si="1689"/>
        <v>214.19631931445952</v>
      </c>
      <c r="Z2890" s="188">
        <f t="shared" si="1689"/>
        <v>203.53902585150445</v>
      </c>
      <c r="AA2890" s="188">
        <f t="shared" si="1689"/>
        <v>128.02842102720834</v>
      </c>
      <c r="AB2890" s="455">
        <f t="shared" si="1689"/>
        <v>117.22842328568451</v>
      </c>
      <c r="AC2890" s="114">
        <f>AVERAGE(E2890:AB2890)</f>
        <v>209.59428546108737</v>
      </c>
      <c r="AD2890" s="80">
        <f>(AC2886-AC2890)/AC2886</f>
        <v>-3.643825033139779E-3</v>
      </c>
      <c r="AE2890" s="81"/>
      <c r="AF2890" s="82"/>
      <c r="AJ2890" s="14"/>
      <c r="AK2890" s="14"/>
      <c r="AL2890" s="15"/>
      <c r="AM2890" s="14"/>
      <c r="AN2890" s="460"/>
    </row>
    <row r="2891" spans="1:42">
      <c r="A2891" s="3167" t="s">
        <v>469</v>
      </c>
      <c r="B2891" s="3143" t="s">
        <v>470</v>
      </c>
      <c r="C2891" s="126" t="s">
        <v>17</v>
      </c>
      <c r="D2891" s="118" t="s">
        <v>64</v>
      </c>
      <c r="E2891" s="338">
        <f t="shared" ref="E2891:AB2891" si="1690">(E2895-D2895)*$AE2891*$AF2891</f>
        <v>1199.9999999989086</v>
      </c>
      <c r="F2891" s="73">
        <f t="shared" si="1690"/>
        <v>1049.9999999956344</v>
      </c>
      <c r="G2891" s="73">
        <f t="shared" si="1690"/>
        <v>989.99999999705324</v>
      </c>
      <c r="H2891" s="468">
        <f t="shared" si="1690"/>
        <v>1110.000000007858</v>
      </c>
      <c r="I2891" s="73">
        <f t="shared" si="1690"/>
        <v>1080.0000000017462</v>
      </c>
      <c r="J2891" s="73">
        <f t="shared" si="1690"/>
        <v>1169.9999999927968</v>
      </c>
      <c r="K2891" s="73">
        <f t="shared" si="1690"/>
        <v>1529.9999999979264</v>
      </c>
      <c r="L2891" s="73">
        <f t="shared" si="1690"/>
        <v>2010.0000000002183</v>
      </c>
      <c r="M2891" s="73">
        <f t="shared" si="1690"/>
        <v>2280.0000000006548</v>
      </c>
      <c r="N2891" s="468">
        <f t="shared" si="1690"/>
        <v>2580.0000000072032</v>
      </c>
      <c r="O2891" s="73">
        <f t="shared" si="1690"/>
        <v>2759.9999999893043</v>
      </c>
      <c r="P2891" s="73">
        <f t="shared" si="1690"/>
        <v>2640.0000000057844</v>
      </c>
      <c r="Q2891" s="73">
        <f t="shared" si="1690"/>
        <v>2789.9999999954161</v>
      </c>
      <c r="R2891" s="73">
        <f t="shared" si="1690"/>
        <v>2730.0000000104774</v>
      </c>
      <c r="S2891" s="73">
        <f t="shared" si="1690"/>
        <v>2639.999999992142</v>
      </c>
      <c r="T2891" s="73">
        <f t="shared" si="1690"/>
        <v>2580.0000000072032</v>
      </c>
      <c r="U2891" s="73">
        <f t="shared" si="1690"/>
        <v>2429.9999999902866</v>
      </c>
      <c r="V2891" s="504">
        <f t="shared" si="1690"/>
        <v>2250.0000000081855</v>
      </c>
      <c r="W2891" s="73">
        <f t="shared" si="1690"/>
        <v>2249.999999994543</v>
      </c>
      <c r="X2891" s="73">
        <f t="shared" si="1690"/>
        <v>2189.9999999959618</v>
      </c>
      <c r="Y2891" s="468">
        <f t="shared" si="1690"/>
        <v>2040.0000000063301</v>
      </c>
      <c r="Z2891" s="73">
        <f t="shared" si="1690"/>
        <v>1709.9999999936699</v>
      </c>
      <c r="AA2891" s="73">
        <f t="shared" si="1690"/>
        <v>1620.0000000026193</v>
      </c>
      <c r="AB2891" s="451">
        <f t="shared" si="1690"/>
        <v>1469.9999999993452</v>
      </c>
      <c r="AC2891" s="111">
        <f>SUM(E2891:AB2891)</f>
        <v>47099.999999991269</v>
      </c>
      <c r="AD2891" s="72">
        <v>25000</v>
      </c>
      <c r="AE2891" s="73">
        <v>100</v>
      </c>
      <c r="AF2891" s="74">
        <v>300</v>
      </c>
      <c r="AJ2891" s="565"/>
      <c r="AK2891" s="566"/>
      <c r="AL2891" s="565"/>
      <c r="AM2891" s="15"/>
      <c r="AN2891" s="460"/>
    </row>
    <row r="2892" spans="1:42">
      <c r="A2892" s="3168"/>
      <c r="B2892" s="3144"/>
      <c r="C2892" s="128" t="s">
        <v>19</v>
      </c>
      <c r="D2892" s="113" t="s">
        <v>131</v>
      </c>
      <c r="E2892" s="339">
        <f t="shared" ref="E2892:AB2892" si="1691">(E2896-D2896)*$AE2891*$AF2891</f>
        <v>329.99999999901775</v>
      </c>
      <c r="F2892" s="340">
        <f t="shared" si="1691"/>
        <v>299.99999999972715</v>
      </c>
      <c r="G2892" s="340">
        <f t="shared" si="1691"/>
        <v>270.00000000043656</v>
      </c>
      <c r="H2892" s="469">
        <f t="shared" si="1691"/>
        <v>329.99999999901775</v>
      </c>
      <c r="I2892" s="340">
        <f t="shared" si="1691"/>
        <v>299.99999999972715</v>
      </c>
      <c r="J2892" s="340">
        <f t="shared" si="1691"/>
        <v>329.99999999901775</v>
      </c>
      <c r="K2892" s="340">
        <f t="shared" si="1691"/>
        <v>420.00000000371074</v>
      </c>
      <c r="L2892" s="340">
        <f t="shared" si="1691"/>
        <v>569.9999999933425</v>
      </c>
      <c r="M2892" s="340">
        <f t="shared" si="1691"/>
        <v>630.00000000556611</v>
      </c>
      <c r="N2892" s="469">
        <f t="shared" si="1691"/>
        <v>719.99999999661668</v>
      </c>
      <c r="O2892" s="340">
        <f t="shared" si="1691"/>
        <v>780.00000000201908</v>
      </c>
      <c r="P2892" s="340">
        <f t="shared" si="1691"/>
        <v>719.99999999661668</v>
      </c>
      <c r="Q2892" s="340">
        <f t="shared" si="1691"/>
        <v>810.00000000130967</v>
      </c>
      <c r="R2892" s="340">
        <f t="shared" si="1691"/>
        <v>750.00000000272848</v>
      </c>
      <c r="S2892" s="340">
        <f t="shared" si="1691"/>
        <v>749.99999999590727</v>
      </c>
      <c r="T2892" s="340">
        <f t="shared" si="1691"/>
        <v>720.00000000343789</v>
      </c>
      <c r="U2892" s="340">
        <f t="shared" si="1691"/>
        <v>659.99999999803549</v>
      </c>
      <c r="V2892" s="505">
        <f t="shared" si="1691"/>
        <v>659.99999999803549</v>
      </c>
      <c r="W2892" s="340">
        <f t="shared" si="1691"/>
        <v>630.00000000556611</v>
      </c>
      <c r="X2892" s="340">
        <f t="shared" si="1691"/>
        <v>599.9999999994543</v>
      </c>
      <c r="Y2892" s="469">
        <f t="shared" si="1691"/>
        <v>570.00000000016371</v>
      </c>
      <c r="Z2892" s="340">
        <f t="shared" si="1691"/>
        <v>479.99999999547072</v>
      </c>
      <c r="AA2892" s="340">
        <f t="shared" si="1691"/>
        <v>450.00000000300133</v>
      </c>
      <c r="AB2892" s="452">
        <f t="shared" si="1691"/>
        <v>419.99999999688953</v>
      </c>
      <c r="AC2892" s="112">
        <f>SUM(E2892:AB2892)</f>
        <v>13199.999999994816</v>
      </c>
      <c r="AD2892" s="75"/>
      <c r="AE2892" s="161"/>
      <c r="AF2892" s="76"/>
      <c r="AJ2892" s="15"/>
      <c r="AK2892" s="15"/>
      <c r="AL2892" s="15"/>
      <c r="AM2892" s="15"/>
      <c r="AN2892" s="460"/>
    </row>
    <row r="2893" spans="1:42">
      <c r="A2893" s="3168"/>
      <c r="B2893" s="3144"/>
      <c r="C2893" s="128" t="s">
        <v>20</v>
      </c>
      <c r="D2893" s="113" t="s">
        <v>64</v>
      </c>
      <c r="E2893" s="1797">
        <v>71</v>
      </c>
      <c r="F2893" s="1790">
        <v>62</v>
      </c>
      <c r="G2893" s="1790">
        <v>59</v>
      </c>
      <c r="H2893" s="474">
        <v>64</v>
      </c>
      <c r="I2893" s="1790">
        <v>64</v>
      </c>
      <c r="J2893" s="1790">
        <v>70</v>
      </c>
      <c r="K2893" s="1790">
        <v>90</v>
      </c>
      <c r="L2893" s="1790">
        <v>119</v>
      </c>
      <c r="M2893" s="1790">
        <v>134</v>
      </c>
      <c r="N2893" s="474">
        <v>152</v>
      </c>
      <c r="O2893" s="1790">
        <v>162</v>
      </c>
      <c r="P2893" s="1790">
        <v>156</v>
      </c>
      <c r="Q2893" s="1790">
        <v>165</v>
      </c>
      <c r="R2893" s="1790">
        <v>162</v>
      </c>
      <c r="S2893" s="1790">
        <v>155</v>
      </c>
      <c r="T2893" s="1790">
        <v>152</v>
      </c>
      <c r="U2893" s="1790">
        <v>143</v>
      </c>
      <c r="V2893" s="510">
        <v>134</v>
      </c>
      <c r="W2893" s="1790">
        <v>132</v>
      </c>
      <c r="X2893" s="1790">
        <v>130</v>
      </c>
      <c r="Y2893" s="474">
        <v>120</v>
      </c>
      <c r="Z2893" s="1790">
        <v>101</v>
      </c>
      <c r="AA2893" s="1790">
        <v>96</v>
      </c>
      <c r="AB2893" s="1824">
        <v>86</v>
      </c>
      <c r="AC2893" s="112">
        <f>AVERAGE(E2893:AB2893)</f>
        <v>115.79166666666667</v>
      </c>
      <c r="AD2893" s="78">
        <f>SQRT(MIN((E2891*E2891+E2892*E2892),(F2891*F2891+F2892*F2892),(G2891*G2891+G2892*G2892),(H2891*H2891+H2892*H2892),(I2891*I2891+I2892*I2892),(J2891*J2891+J2892*J2892),(K2891*K2891+K2892*K2892),(L2891*L2891+L2892*L2892),(M2891*M2891+M2892*M2892),(N2891*N2891+N2892*N2892),(O2891*O2891+O2892*O2892),(P2891*P2891+P2892*P2892),(R2891*R2891+R2892*R2892),(S2891*S2891+S2892*S2892),(T2891*T2891+T2892*T2892),(U2891*U2891+U2892*U2892),(V2891*V2891+V2892*V2892),(W2891*W2891+W2892*W2892),(X2891*X2891+X2892*X2892),(Y2891*Y2891+Y2892*Y2892),(Z2891*Z2891+Z2892*Z2892),(AA2891*AA2891+AA2892*AA2892),(AB2891*AB2891+AB2892*AB2892)))/AD2891</f>
        <v>4.104631530345984E-2</v>
      </c>
      <c r="AE2893" s="78">
        <f>SQRT(MAX((E2891*E2891+E2892*E2892),(F2891*F2891+F2892*F2892),(G2891*G2891+G2892*G2892),(H2891*H2891+H2892*H2892),(I2891*I2891+I2892*I2892),(J2891*J2891+J2892*J2892),(K2891*K2891+K2892*K2892),(L2891*L2891+L2892*L2892),(M2891*M2891+M2892*M2892),(N2891*N2891+N2892*N2892),(O2891*O2891+O2892*O2892),(P2891*P2891+P2892*P2892),(R2891*R2891+R2892*R2892),(S2891*S2891+S2892*S2892),(T2891*T2891+T2892*T2892),(U2891*U2891+U2892*U2892),(V2891*V2891+V2892*V2892),(W2891*W2891+W2892*W2892),(X2891*X2891+X2892*X2892),(Y2891*Y2891+Y2892*Y2892),(Z2891*Z2891+Z2892*Z2892),(AA2891*AA2891+AA2892*AA2892),(AB2891*AB2891+AB2892*AB2892)))/AD2891</f>
        <v>0.11472401666569462</v>
      </c>
      <c r="AF2893" s="79"/>
      <c r="AJ2893" s="15"/>
      <c r="AK2893" s="15"/>
      <c r="AL2893" s="15"/>
      <c r="AM2893" s="15"/>
      <c r="AN2893" s="460"/>
    </row>
    <row r="2894" spans="1:42" ht="16.5" thickBot="1">
      <c r="A2894" s="3169"/>
      <c r="B2894" s="3150"/>
      <c r="C2894" s="128" t="s">
        <v>22</v>
      </c>
      <c r="D2894" s="119"/>
      <c r="E2894" s="345">
        <f t="shared" ref="E2894:AB2894" si="1692">E2892/E2891</f>
        <v>0.27499999999943159</v>
      </c>
      <c r="F2894" s="346">
        <f t="shared" si="1692"/>
        <v>0.28571428571521379</v>
      </c>
      <c r="G2894" s="346">
        <f t="shared" si="1692"/>
        <v>0.27272727272852548</v>
      </c>
      <c r="H2894" s="471">
        <f t="shared" si="1692"/>
        <v>0.29729729729430771</v>
      </c>
      <c r="I2894" s="346">
        <f t="shared" si="1692"/>
        <v>0.27777777777707602</v>
      </c>
      <c r="J2894" s="346">
        <f t="shared" si="1692"/>
        <v>0.282051282052179</v>
      </c>
      <c r="K2894" s="346">
        <f t="shared" si="1692"/>
        <v>0.27450980392436597</v>
      </c>
      <c r="L2894" s="346">
        <f t="shared" si="1692"/>
        <v>0.2835820895488958</v>
      </c>
      <c r="M2894" s="346">
        <f t="shared" si="1692"/>
        <v>0.27631578947604613</v>
      </c>
      <c r="N2894" s="471">
        <f t="shared" si="1692"/>
        <v>0.27906976743976997</v>
      </c>
      <c r="O2894" s="346">
        <f t="shared" si="1692"/>
        <v>0.28260869565400065</v>
      </c>
      <c r="P2894" s="346">
        <f t="shared" si="1692"/>
        <v>0.2727272727253936</v>
      </c>
      <c r="Q2894" s="346">
        <f t="shared" si="1692"/>
        <v>0.29032258064610772</v>
      </c>
      <c r="R2894" s="346">
        <f t="shared" si="1692"/>
        <v>0.27472527472521979</v>
      </c>
      <c r="S2894" s="346">
        <f t="shared" si="1692"/>
        <v>0.2840909090902044</v>
      </c>
      <c r="T2894" s="346">
        <f t="shared" si="1692"/>
        <v>0.27906976744241385</v>
      </c>
      <c r="U2894" s="346">
        <f t="shared" si="1692"/>
        <v>0.2716049382718822</v>
      </c>
      <c r="V2894" s="507">
        <f t="shared" si="1692"/>
        <v>0.29333333333139305</v>
      </c>
      <c r="W2894" s="346">
        <f t="shared" si="1692"/>
        <v>0.28000000000315289</v>
      </c>
      <c r="X2894" s="346">
        <f t="shared" si="1692"/>
        <v>0.27397260273998203</v>
      </c>
      <c r="Y2894" s="471">
        <f t="shared" si="1692"/>
        <v>0.2794117647050956</v>
      </c>
      <c r="Z2894" s="346">
        <f t="shared" si="1692"/>
        <v>0.2807017543843553</v>
      </c>
      <c r="AA2894" s="346">
        <f t="shared" si="1692"/>
        <v>0.27777777777918133</v>
      </c>
      <c r="AB2894" s="371">
        <f t="shared" si="1692"/>
        <v>0.28571428571229701</v>
      </c>
      <c r="AC2894" s="568">
        <f>MAX(E2894:AB2894)</f>
        <v>0.29729729729430771</v>
      </c>
      <c r="AD2894" s="75"/>
      <c r="AE2894" s="161"/>
      <c r="AF2894" s="76"/>
      <c r="AJ2894" s="15"/>
      <c r="AK2894" s="15"/>
      <c r="AL2894" s="15"/>
      <c r="AM2894" s="15"/>
      <c r="AN2894" s="460"/>
    </row>
    <row r="2895" spans="1:42" hidden="1">
      <c r="A2895" s="2621"/>
      <c r="B2895" s="2624"/>
      <c r="C2895" s="129" t="s">
        <v>133</v>
      </c>
      <c r="D2895" s="127">
        <v>3844.84</v>
      </c>
      <c r="E2895" s="342">
        <v>3844.88</v>
      </c>
      <c r="F2895" s="343">
        <v>3844.915</v>
      </c>
      <c r="G2895" s="343">
        <v>3844.9479999999999</v>
      </c>
      <c r="H2895" s="466">
        <v>3844.9850000000001</v>
      </c>
      <c r="I2895" s="343">
        <v>3845.0210000000002</v>
      </c>
      <c r="J2895" s="343">
        <v>3845.06</v>
      </c>
      <c r="K2895" s="343">
        <v>3845.1109999999999</v>
      </c>
      <c r="L2895" s="343">
        <v>3845.1779999999999</v>
      </c>
      <c r="M2895" s="343">
        <v>3845.2539999999999</v>
      </c>
      <c r="N2895" s="466">
        <v>3845.34</v>
      </c>
      <c r="O2895" s="343">
        <v>3845.4319999999998</v>
      </c>
      <c r="P2895" s="343">
        <v>3845.52</v>
      </c>
      <c r="Q2895" s="343">
        <v>3845.6129999999998</v>
      </c>
      <c r="R2895" s="343">
        <v>3845.7040000000002</v>
      </c>
      <c r="S2895" s="343">
        <v>3845.7919999999999</v>
      </c>
      <c r="T2895" s="343">
        <v>3845.8780000000002</v>
      </c>
      <c r="U2895" s="343">
        <v>3845.9589999999998</v>
      </c>
      <c r="V2895" s="502">
        <v>3846.0340000000001</v>
      </c>
      <c r="W2895" s="343">
        <v>3846.1089999999999</v>
      </c>
      <c r="X2895" s="343">
        <v>3846.1819999999998</v>
      </c>
      <c r="Y2895" s="466">
        <v>3846.25</v>
      </c>
      <c r="Z2895" s="343">
        <v>3846.3069999999998</v>
      </c>
      <c r="AA2895" s="343">
        <v>3846.3609999999999</v>
      </c>
      <c r="AB2895" s="1082">
        <v>3846.41</v>
      </c>
      <c r="AC2895" s="113"/>
      <c r="AD2895" s="75"/>
      <c r="AE2895" s="161"/>
      <c r="AF2895" s="76"/>
      <c r="AJ2895" s="15"/>
      <c r="AK2895" s="15"/>
      <c r="AL2895" s="15"/>
      <c r="AM2895" s="15"/>
      <c r="AN2895" s="460"/>
    </row>
    <row r="2896" spans="1:42" s="190" customFormat="1" hidden="1">
      <c r="A2896" s="2621"/>
      <c r="B2896" s="2624"/>
      <c r="C2896" s="129" t="s">
        <v>134</v>
      </c>
      <c r="D2896" s="113">
        <v>1217.1500000000001</v>
      </c>
      <c r="E2896" s="342">
        <v>1217.1610000000001</v>
      </c>
      <c r="F2896" s="343">
        <v>1217.171</v>
      </c>
      <c r="G2896" s="343">
        <v>1217.18</v>
      </c>
      <c r="H2896" s="466">
        <v>1217.191</v>
      </c>
      <c r="I2896" s="343">
        <v>1217.201</v>
      </c>
      <c r="J2896" s="343">
        <v>1217.212</v>
      </c>
      <c r="K2896" s="343">
        <v>1217.2260000000001</v>
      </c>
      <c r="L2896" s="343">
        <v>1217.2449999999999</v>
      </c>
      <c r="M2896" s="343">
        <v>1217.2660000000001</v>
      </c>
      <c r="N2896" s="466">
        <v>1217.29</v>
      </c>
      <c r="O2896" s="343">
        <v>1217.316</v>
      </c>
      <c r="P2896" s="343">
        <v>1217.3399999999999</v>
      </c>
      <c r="Q2896" s="343">
        <v>1217.367</v>
      </c>
      <c r="R2896" s="343">
        <v>1217.3920000000001</v>
      </c>
      <c r="S2896" s="343">
        <v>1217.4169999999999</v>
      </c>
      <c r="T2896" s="343">
        <v>1217.441</v>
      </c>
      <c r="U2896" s="343">
        <v>1217.463</v>
      </c>
      <c r="V2896" s="502">
        <v>1217.4849999999999</v>
      </c>
      <c r="W2896" s="343">
        <v>1217.5060000000001</v>
      </c>
      <c r="X2896" s="343">
        <v>1217.5260000000001</v>
      </c>
      <c r="Y2896" s="466">
        <v>1217.5450000000001</v>
      </c>
      <c r="Z2896" s="343">
        <v>1217.5609999999999</v>
      </c>
      <c r="AA2896" s="343">
        <v>1217.576</v>
      </c>
      <c r="AB2896" s="1082">
        <v>1217.5899999999999</v>
      </c>
      <c r="AC2896" s="113"/>
      <c r="AD2896" s="75"/>
      <c r="AE2896" s="161"/>
      <c r="AF2896" s="76"/>
      <c r="AH2896" s="980"/>
      <c r="AI2896" s="981"/>
      <c r="AJ2896" s="981"/>
      <c r="AK2896" s="981"/>
      <c r="AL2896" s="982"/>
      <c r="AM2896" s="982"/>
      <c r="AN2896" s="198"/>
      <c r="AO2896" s="198"/>
      <c r="AP2896" s="198"/>
    </row>
    <row r="2897" spans="1:42" ht="16.5" hidden="1" thickBot="1">
      <c r="A2897" s="3223" t="s">
        <v>50</v>
      </c>
      <c r="B2897" s="3224"/>
      <c r="C2897" s="3225"/>
      <c r="D2897" s="119"/>
      <c r="E2897" s="675">
        <f>SQRT(E2891*E2891+E2892*E2892)/E2911/1.73</f>
        <v>69.843880731813215</v>
      </c>
      <c r="F2897" s="676">
        <f t="shared" ref="F2897:AB2897" si="1693">SQRT(F2891*F2891+F2892*F2892)/F2911/1.73</f>
        <v>61.046750561141153</v>
      </c>
      <c r="G2897" s="676">
        <f t="shared" si="1693"/>
        <v>57.4762447117946</v>
      </c>
      <c r="H2897" s="677">
        <f t="shared" si="1693"/>
        <v>64.861739029908776</v>
      </c>
      <c r="I2897" s="676">
        <f t="shared" si="1693"/>
        <v>62.782436121441826</v>
      </c>
      <c r="J2897" s="676">
        <f t="shared" si="1693"/>
        <v>68.222008830691337</v>
      </c>
      <c r="K2897" s="676">
        <f t="shared" si="1693"/>
        <v>89.039796770877416</v>
      </c>
      <c r="L2897" s="676">
        <f t="shared" si="1693"/>
        <v>118.1667048389767</v>
      </c>
      <c r="M2897" s="676">
        <f t="shared" si="1693"/>
        <v>132.74811429040284</v>
      </c>
      <c r="N2897" s="677">
        <f t="shared" si="1693"/>
        <v>151.20245406611241</v>
      </c>
      <c r="O2897" s="676">
        <f t="shared" si="1693"/>
        <v>162.2173691301407</v>
      </c>
      <c r="P2897" s="676">
        <f t="shared" si="1693"/>
        <v>153.86636716687781</v>
      </c>
      <c r="Q2897" s="676">
        <f t="shared" si="1693"/>
        <v>163.99488746829715</v>
      </c>
      <c r="R2897" s="676">
        <f t="shared" si="1693"/>
        <v>159.19278564291136</v>
      </c>
      <c r="S2897" s="676">
        <f t="shared" si="1693"/>
        <v>154.61961044016161</v>
      </c>
      <c r="T2897" s="676">
        <f t="shared" si="1693"/>
        <v>150.61411766907111</v>
      </c>
      <c r="U2897" s="676">
        <f t="shared" si="1693"/>
        <v>140.76513836603499</v>
      </c>
      <c r="V2897" s="1098">
        <f t="shared" si="1693"/>
        <v>130.82792663911877</v>
      </c>
      <c r="W2897" s="676">
        <f t="shared" si="1693"/>
        <v>130.36667805425137</v>
      </c>
      <c r="X2897" s="676">
        <f t="shared" si="1693"/>
        <v>126.2063548474829</v>
      </c>
      <c r="Y2897" s="677">
        <f t="shared" si="1693"/>
        <v>117.72654362931318</v>
      </c>
      <c r="Z2897" s="676">
        <f t="shared" si="1693"/>
        <v>98.526134371792992</v>
      </c>
      <c r="AA2897" s="676">
        <f t="shared" si="1693"/>
        <v>92.913203743828589</v>
      </c>
      <c r="AB2897" s="678">
        <f t="shared" si="1693"/>
        <v>84.323736748633493</v>
      </c>
      <c r="AC2897" s="114">
        <f>AVERAGE(E2897:AB2897)</f>
        <v>114.23129099462817</v>
      </c>
      <c r="AD2897" s="80">
        <f>(AC2893-AC2897)/AC2893</f>
        <v>1.3475716491156562E-2</v>
      </c>
      <c r="AE2897" s="81"/>
      <c r="AF2897" s="82"/>
      <c r="AJ2897" s="14"/>
      <c r="AK2897" s="14"/>
      <c r="AL2897" s="15"/>
      <c r="AM2897" s="14"/>
      <c r="AN2897" s="460"/>
    </row>
    <row r="2898" spans="1:42">
      <c r="A2898" s="3167" t="s">
        <v>471</v>
      </c>
      <c r="B2898" s="3143" t="s">
        <v>472</v>
      </c>
      <c r="C2898" s="126" t="s">
        <v>17</v>
      </c>
      <c r="D2898" s="113" t="s">
        <v>131</v>
      </c>
      <c r="E2898" s="72">
        <f t="shared" ref="E2898:AB2898" si="1694">(E2902-D2902)*$AE2898*$AF2898</f>
        <v>1110.0000000010368</v>
      </c>
      <c r="F2898" s="73">
        <f t="shared" si="1694"/>
        <v>989.99999999705324</v>
      </c>
      <c r="G2898" s="73">
        <f t="shared" si="1694"/>
        <v>960.00000000117325</v>
      </c>
      <c r="H2898" s="468">
        <f t="shared" si="1694"/>
        <v>960.00000000117325</v>
      </c>
      <c r="I2898" s="73">
        <f t="shared" si="1694"/>
        <v>929.99999999847205</v>
      </c>
      <c r="J2898" s="73">
        <f t="shared" si="1694"/>
        <v>990.00000000046384</v>
      </c>
      <c r="K2898" s="73">
        <f t="shared" si="1694"/>
        <v>1110.0000000010368</v>
      </c>
      <c r="L2898" s="73">
        <f t="shared" si="1694"/>
        <v>1349.9999999987722</v>
      </c>
      <c r="M2898" s="73">
        <f t="shared" si="1694"/>
        <v>2069.9999999987995</v>
      </c>
      <c r="N2898" s="468">
        <f t="shared" si="1694"/>
        <v>2490.0000000025102</v>
      </c>
      <c r="O2898" s="73">
        <f t="shared" si="1694"/>
        <v>2519.9999999983902</v>
      </c>
      <c r="P2898" s="73">
        <f t="shared" si="1694"/>
        <v>2430.0000000005184</v>
      </c>
      <c r="Q2898" s="73">
        <f t="shared" si="1694"/>
        <v>2580.000000000382</v>
      </c>
      <c r="R2898" s="73">
        <f t="shared" si="1694"/>
        <v>2339.999999999236</v>
      </c>
      <c r="S2898" s="73">
        <f t="shared" si="1694"/>
        <v>2339.999999999236</v>
      </c>
      <c r="T2898" s="73">
        <f t="shared" si="1694"/>
        <v>2340.0000000026466</v>
      </c>
      <c r="U2898" s="73">
        <f t="shared" si="1694"/>
        <v>2219.999999998663</v>
      </c>
      <c r="V2898" s="504">
        <f t="shared" si="1694"/>
        <v>1799.9999999983629</v>
      </c>
      <c r="W2898" s="73">
        <f t="shared" si="1694"/>
        <v>1560.0000000006276</v>
      </c>
      <c r="X2898" s="73">
        <f t="shared" si="1694"/>
        <v>1350.0000000021828</v>
      </c>
      <c r="Y2898" s="468">
        <f t="shared" si="1694"/>
        <v>1229.9999999981992</v>
      </c>
      <c r="Z2898" s="73">
        <f t="shared" si="1694"/>
        <v>1169.999999999618</v>
      </c>
      <c r="AA2898" s="73">
        <f t="shared" si="1694"/>
        <v>1110.0000000010368</v>
      </c>
      <c r="AB2898" s="451">
        <f t="shared" si="1694"/>
        <v>1049.999999999045</v>
      </c>
      <c r="AC2898" s="111">
        <f>SUM(E2898:AB2898)</f>
        <v>38999.999999998639</v>
      </c>
      <c r="AD2898" s="72">
        <v>25000</v>
      </c>
      <c r="AE2898" s="73">
        <v>100</v>
      </c>
      <c r="AF2898" s="74">
        <v>300</v>
      </c>
      <c r="AJ2898" s="565"/>
      <c r="AK2898" s="566"/>
      <c r="AL2898" s="565"/>
      <c r="AM2898" s="15"/>
      <c r="AN2898" s="460"/>
    </row>
    <row r="2899" spans="1:42">
      <c r="A2899" s="3168"/>
      <c r="B2899" s="3144"/>
      <c r="C2899" s="128" t="s">
        <v>19</v>
      </c>
      <c r="D2899" s="113" t="s">
        <v>131</v>
      </c>
      <c r="E2899" s="450">
        <f t="shared" ref="E2899:AB2899" si="1695">(E2903-D2903)*$AE2898*$AF2898</f>
        <v>149.99999999986358</v>
      </c>
      <c r="F2899" s="340">
        <f t="shared" si="1695"/>
        <v>119.99999999972033</v>
      </c>
      <c r="G2899" s="340">
        <f t="shared" si="1695"/>
        <v>119.99999999972033</v>
      </c>
      <c r="H2899" s="469">
        <f t="shared" si="1695"/>
        <v>150.00000000071623</v>
      </c>
      <c r="I2899" s="340">
        <f t="shared" si="1695"/>
        <v>119.99999999972033</v>
      </c>
      <c r="J2899" s="340">
        <f t="shared" si="1695"/>
        <v>119.99999999972033</v>
      </c>
      <c r="K2899" s="340">
        <f t="shared" si="1695"/>
        <v>149.99999999986358</v>
      </c>
      <c r="L2899" s="340">
        <f t="shared" si="1695"/>
        <v>180.00000000000682</v>
      </c>
      <c r="M2899" s="340">
        <f t="shared" si="1695"/>
        <v>270.00000000043656</v>
      </c>
      <c r="N2899" s="469">
        <f t="shared" si="1695"/>
        <v>299.99999999972715</v>
      </c>
      <c r="O2899" s="340">
        <f t="shared" si="1695"/>
        <v>329.9999999998704</v>
      </c>
      <c r="P2899" s="340">
        <f t="shared" si="1695"/>
        <v>330.00000000072305</v>
      </c>
      <c r="Q2899" s="340">
        <f t="shared" si="1695"/>
        <v>329.9999999998704</v>
      </c>
      <c r="R2899" s="340">
        <f t="shared" si="1695"/>
        <v>329.9999999998704</v>
      </c>
      <c r="S2899" s="340">
        <f t="shared" si="1695"/>
        <v>299.99999999972715</v>
      </c>
      <c r="T2899" s="340">
        <f t="shared" si="1695"/>
        <v>299.99999999972715</v>
      </c>
      <c r="U2899" s="340">
        <f t="shared" si="1695"/>
        <v>300.0000000005798</v>
      </c>
      <c r="V2899" s="505">
        <f t="shared" si="1695"/>
        <v>239.99999999944066</v>
      </c>
      <c r="W2899" s="340">
        <f t="shared" si="1695"/>
        <v>180.00000000000682</v>
      </c>
      <c r="X2899" s="340">
        <f t="shared" si="1695"/>
        <v>180.00000000000682</v>
      </c>
      <c r="Y2899" s="469">
        <f t="shared" si="1695"/>
        <v>150.00000000071623</v>
      </c>
      <c r="Z2899" s="340">
        <f t="shared" si="1695"/>
        <v>180.00000000000682</v>
      </c>
      <c r="AA2899" s="340">
        <f t="shared" si="1695"/>
        <v>119.99999999972033</v>
      </c>
      <c r="AB2899" s="452">
        <f t="shared" si="1695"/>
        <v>149.99999999986358</v>
      </c>
      <c r="AC2899" s="112">
        <f>SUM(E2899:AB2899)</f>
        <v>5099.9999999996253</v>
      </c>
      <c r="AD2899" s="75"/>
      <c r="AE2899" s="161"/>
      <c r="AF2899" s="76"/>
      <c r="AG2899" s="15"/>
      <c r="AJ2899" s="460"/>
      <c r="AK2899" s="460"/>
      <c r="AL2899" s="460"/>
      <c r="AM2899" s="460"/>
      <c r="AN2899" s="460"/>
    </row>
    <row r="2900" spans="1:42">
      <c r="A2900" s="3168"/>
      <c r="B2900" s="3144"/>
      <c r="C2900" s="128" t="s">
        <v>20</v>
      </c>
      <c r="D2900" s="113" t="s">
        <v>64</v>
      </c>
      <c r="E2900" s="1807">
        <v>65</v>
      </c>
      <c r="F2900" s="1790">
        <v>60</v>
      </c>
      <c r="G2900" s="1790">
        <v>56</v>
      </c>
      <c r="H2900" s="474">
        <v>57</v>
      </c>
      <c r="I2900" s="1790">
        <v>56</v>
      </c>
      <c r="J2900" s="1790">
        <v>59</v>
      </c>
      <c r="K2900" s="1790">
        <v>65</v>
      </c>
      <c r="L2900" s="1790">
        <v>80</v>
      </c>
      <c r="M2900" s="1790">
        <v>122</v>
      </c>
      <c r="N2900" s="474">
        <v>148</v>
      </c>
      <c r="O2900" s="1790">
        <v>149</v>
      </c>
      <c r="P2900" s="1790">
        <v>145</v>
      </c>
      <c r="Q2900" s="1790">
        <v>152</v>
      </c>
      <c r="R2900" s="1790">
        <v>140</v>
      </c>
      <c r="S2900" s="1790">
        <v>138</v>
      </c>
      <c r="T2900" s="1790">
        <v>138</v>
      </c>
      <c r="U2900" s="1790">
        <v>132</v>
      </c>
      <c r="V2900" s="510">
        <v>108</v>
      </c>
      <c r="W2900" s="1790">
        <v>91</v>
      </c>
      <c r="X2900" s="1790">
        <v>80</v>
      </c>
      <c r="Y2900" s="474">
        <v>73</v>
      </c>
      <c r="Z2900" s="1790">
        <v>70</v>
      </c>
      <c r="AA2900" s="1790">
        <v>66</v>
      </c>
      <c r="AB2900" s="1824">
        <v>62</v>
      </c>
      <c r="AC2900" s="112">
        <f>AVERAGE(E2900:AB2900)</f>
        <v>96.333333333333329</v>
      </c>
      <c r="AD2900" s="78">
        <f>SQRT(MIN((E2898*E2898+E2899*E2899),(F2898*F2898+F2899*F2899),(G2898*G2898+G2899*G2899),(H2898*H2898+H2899*H2899),(I2898*I2898+I2899*I2899),(J2898*J2898+J2899*J2899),(K2898*K2898+K2899*K2899),(L2898*L2898+L2899*L2899),(M2898*M2898+M2899*M2899),(N2898*N2898+N2899*N2899),(O2898*O2898+O2899*O2899),(P2898*P2898+P2899*P2899),(R2898*R2898+R2899*R2899),(S2898*S2898+S2899*S2899),(T2898*T2898+T2899*T2899),(U2898*U2898+U2899*U2899),(V2898*V2898+V2899*V2899),(W2898*W2898+W2899*W2899),(X2898*X2898+X2899*X2899),(Y2898*Y2898+Y2899*Y2899),(Z2898*Z2898+Z2899*Z2899),(AA2898*AA2898+AA2899*AA2899),(AB2898*AB2898+AB2899*AB2899)))/AD2898</f>
        <v>3.7508399059348635E-2</v>
      </c>
      <c r="AE2900" s="78">
        <f>SQRT(MAX((E2898*E2898+E2899*E2899),(F2898*F2898+F2899*F2899),(G2898*G2898+G2899*G2899),(H2898*H2898+H2899*H2899),(I2898*I2898+I2899*I2899),(J2898*J2898+J2899*J2899),(K2898*K2898+K2899*K2899),(L2898*L2898+L2899*L2899),(M2898*M2898+M2899*M2899),(N2898*N2898+N2899*N2899),(O2898*O2898+O2899*O2899),(P2898*P2898+P2899*P2899),(R2898*R2898+R2899*R2899),(S2898*S2898+S2899*S2899),(T2898*T2898+T2899*T2899),(U2898*U2898+U2899*U2899),(V2898*V2898+V2899*V2899),(W2898*W2898+W2899*W2899),(X2898*X2898+X2899*X2899),(Y2898*Y2898+Y2899*Y2899),(Z2898*Z2898+Z2899*Z2899),(AA2898*AA2898+AA2899*AA2899),(AB2898*AB2898+AB2899*AB2899)))/AD2898</f>
        <v>0.10166061184149386</v>
      </c>
      <c r="AF2900" s="79"/>
      <c r="AG2900" s="15"/>
      <c r="AJ2900" s="460"/>
      <c r="AK2900" s="460"/>
      <c r="AL2900" s="460"/>
      <c r="AM2900" s="460"/>
      <c r="AN2900" s="460"/>
    </row>
    <row r="2901" spans="1:42" ht="16.5" thickBot="1">
      <c r="A2901" s="3169"/>
      <c r="B2901" s="3150"/>
      <c r="C2901" s="128" t="s">
        <v>22</v>
      </c>
      <c r="D2901" s="386"/>
      <c r="E2901" s="643">
        <f t="shared" ref="E2901:AB2901" si="1696">E2899/E2898</f>
        <v>0.13513513513488601</v>
      </c>
      <c r="F2901" s="346">
        <f t="shared" si="1696"/>
        <v>0.12121212121219951</v>
      </c>
      <c r="G2901" s="346">
        <f t="shared" si="1696"/>
        <v>0.12499999999955591</v>
      </c>
      <c r="H2901" s="471">
        <f t="shared" si="1696"/>
        <v>0.15625000000055511</v>
      </c>
      <c r="I2901" s="346">
        <f t="shared" si="1696"/>
        <v>0.12903225806442739</v>
      </c>
      <c r="J2901" s="346">
        <f t="shared" si="1696"/>
        <v>0.12121212121178193</v>
      </c>
      <c r="K2901" s="346">
        <f t="shared" si="1696"/>
        <v>0.13513513513488601</v>
      </c>
      <c r="L2901" s="346">
        <f t="shared" si="1696"/>
        <v>0.13333333333345965</v>
      </c>
      <c r="M2901" s="346">
        <f t="shared" si="1696"/>
        <v>0.1304347826089822</v>
      </c>
      <c r="N2901" s="471">
        <f t="shared" si="1696"/>
        <v>0.12048192771061234</v>
      </c>
      <c r="O2901" s="346">
        <f t="shared" si="1696"/>
        <v>0.13095238095241318</v>
      </c>
      <c r="P2901" s="346">
        <f t="shared" si="1696"/>
        <v>0.13580246913607105</v>
      </c>
      <c r="Q2901" s="346">
        <f t="shared" si="1696"/>
        <v>0.12790697674411688</v>
      </c>
      <c r="R2901" s="346">
        <f t="shared" si="1696"/>
        <v>0.14102564102563167</v>
      </c>
      <c r="S2901" s="346">
        <f t="shared" si="1696"/>
        <v>0.12820512820505345</v>
      </c>
      <c r="T2901" s="346">
        <f t="shared" si="1696"/>
        <v>0.1282051282048666</v>
      </c>
      <c r="U2901" s="346">
        <f t="shared" si="1696"/>
        <v>0.1351351351354777</v>
      </c>
      <c r="V2901" s="507">
        <f t="shared" si="1696"/>
        <v>0.13333333333314384</v>
      </c>
      <c r="W2901" s="346">
        <f t="shared" si="1696"/>
        <v>0.11538461538457334</v>
      </c>
      <c r="X2901" s="346">
        <f t="shared" si="1696"/>
        <v>0.13333333333312281</v>
      </c>
      <c r="Y2901" s="471">
        <f t="shared" si="1696"/>
        <v>0.12195121951295597</v>
      </c>
      <c r="Z2901" s="346">
        <f t="shared" si="1696"/>
        <v>0.15384615384620989</v>
      </c>
      <c r="AA2901" s="346">
        <f t="shared" si="1696"/>
        <v>0.10810810810775517</v>
      </c>
      <c r="AB2901" s="371">
        <f t="shared" si="1696"/>
        <v>0.14285714285714285</v>
      </c>
      <c r="AC2901" s="568">
        <f>MAX(E2901:AB2901)</f>
        <v>0.15625000000055511</v>
      </c>
      <c r="AD2901" s="75"/>
      <c r="AE2901" s="161"/>
      <c r="AF2901" s="76"/>
      <c r="AG2901" s="15"/>
      <c r="AJ2901" s="460"/>
      <c r="AK2901" s="460"/>
      <c r="AL2901" s="460"/>
      <c r="AM2901" s="460"/>
      <c r="AN2901" s="460"/>
    </row>
    <row r="2902" spans="1:42" hidden="1">
      <c r="A2902" s="2621"/>
      <c r="B2902" s="2624"/>
      <c r="C2902" s="129" t="s">
        <v>133</v>
      </c>
      <c r="D2902" s="386">
        <v>1018.61</v>
      </c>
      <c r="E2902" s="75">
        <v>1018.647</v>
      </c>
      <c r="F2902" s="161">
        <v>1018.68</v>
      </c>
      <c r="G2902" s="161">
        <v>1018.712</v>
      </c>
      <c r="H2902" s="466">
        <v>1018.744</v>
      </c>
      <c r="I2902" s="161">
        <v>1018.775</v>
      </c>
      <c r="J2902" s="161">
        <v>1018.808</v>
      </c>
      <c r="K2902" s="161">
        <v>1018.845</v>
      </c>
      <c r="L2902" s="161">
        <v>1018.89</v>
      </c>
      <c r="M2902" s="161">
        <v>1018.9589999999999</v>
      </c>
      <c r="N2902" s="466">
        <v>1019.042</v>
      </c>
      <c r="O2902" s="161">
        <v>1019.126</v>
      </c>
      <c r="P2902" s="161">
        <v>1019.207</v>
      </c>
      <c r="Q2902" s="161">
        <v>1019.293</v>
      </c>
      <c r="R2902" s="161">
        <v>1019.371</v>
      </c>
      <c r="S2902" s="161">
        <v>1019.449</v>
      </c>
      <c r="T2902" s="161">
        <v>1019.527</v>
      </c>
      <c r="U2902" s="161">
        <v>1019.601</v>
      </c>
      <c r="V2902" s="502">
        <v>1019.6609999999999</v>
      </c>
      <c r="W2902" s="161">
        <v>1019.713</v>
      </c>
      <c r="X2902" s="161">
        <v>1019.758</v>
      </c>
      <c r="Y2902" s="466">
        <v>1019.799</v>
      </c>
      <c r="Z2902" s="161">
        <v>1019.838</v>
      </c>
      <c r="AA2902" s="161">
        <v>1019.875</v>
      </c>
      <c r="AB2902" s="348">
        <v>1019.91</v>
      </c>
      <c r="AC2902" s="113"/>
      <c r="AD2902" s="75"/>
      <c r="AE2902" s="161"/>
      <c r="AF2902" s="76"/>
      <c r="AG2902" s="15"/>
      <c r="AJ2902" s="460"/>
      <c r="AK2902" s="460"/>
      <c r="AL2902" s="460"/>
      <c r="AM2902" s="460"/>
      <c r="AN2902" s="460"/>
    </row>
    <row r="2903" spans="1:42" s="190" customFormat="1" hidden="1">
      <c r="A2903" s="2621"/>
      <c r="B2903" s="2624"/>
      <c r="C2903" s="129" t="s">
        <v>134</v>
      </c>
      <c r="D2903" s="386">
        <v>169.27</v>
      </c>
      <c r="E2903" s="75">
        <v>169.27500000000001</v>
      </c>
      <c r="F2903" s="161">
        <v>169.279</v>
      </c>
      <c r="G2903" s="161">
        <v>169.28299999999999</v>
      </c>
      <c r="H2903" s="466">
        <v>169.28800000000001</v>
      </c>
      <c r="I2903" s="161">
        <v>169.292</v>
      </c>
      <c r="J2903" s="161">
        <v>169.29599999999999</v>
      </c>
      <c r="K2903" s="161">
        <v>169.30099999999999</v>
      </c>
      <c r="L2903" s="161">
        <v>169.30699999999999</v>
      </c>
      <c r="M2903" s="161">
        <v>169.316</v>
      </c>
      <c r="N2903" s="466">
        <v>169.32599999999999</v>
      </c>
      <c r="O2903" s="161">
        <v>169.33699999999999</v>
      </c>
      <c r="P2903" s="161">
        <v>169.34800000000001</v>
      </c>
      <c r="Q2903" s="161">
        <v>169.35900000000001</v>
      </c>
      <c r="R2903" s="161">
        <v>169.37</v>
      </c>
      <c r="S2903" s="161">
        <v>169.38</v>
      </c>
      <c r="T2903" s="161">
        <v>169.39</v>
      </c>
      <c r="U2903" s="161">
        <v>169.4</v>
      </c>
      <c r="V2903" s="502">
        <v>169.40799999999999</v>
      </c>
      <c r="W2903" s="161">
        <v>169.41399999999999</v>
      </c>
      <c r="X2903" s="161">
        <v>169.42</v>
      </c>
      <c r="Y2903" s="466">
        <v>169.42500000000001</v>
      </c>
      <c r="Z2903" s="161">
        <v>169.43100000000001</v>
      </c>
      <c r="AA2903" s="161">
        <v>169.435</v>
      </c>
      <c r="AB2903" s="348">
        <v>169.44</v>
      </c>
      <c r="AC2903" s="113"/>
      <c r="AD2903" s="75"/>
      <c r="AE2903" s="161"/>
      <c r="AF2903" s="76"/>
      <c r="AH2903" s="980"/>
      <c r="AI2903" s="981"/>
      <c r="AJ2903" s="981"/>
      <c r="AK2903" s="981"/>
      <c r="AL2903" s="982"/>
      <c r="AM2903" s="982"/>
      <c r="AN2903" s="198"/>
      <c r="AO2903" s="198"/>
      <c r="AP2903" s="198"/>
    </row>
    <row r="2904" spans="1:42" ht="16.5" hidden="1" thickBot="1">
      <c r="A2904" s="3223" t="s">
        <v>50</v>
      </c>
      <c r="B2904" s="3224"/>
      <c r="C2904" s="3225"/>
      <c r="D2904" s="384"/>
      <c r="E2904" s="597">
        <f>SQRT(E2898*E2898+E2899*E2899)/E2914/1.73</f>
        <v>62.016326830812872</v>
      </c>
      <c r="F2904" s="188">
        <f t="shared" ref="F2904:AB2904" si="1697">SQRT(F2898*F2898+F2899*F2899)/F2914/1.73</f>
        <v>55.109263382261105</v>
      </c>
      <c r="G2904" s="188">
        <f t="shared" si="1697"/>
        <v>53.3618083327977</v>
      </c>
      <c r="H2904" s="473">
        <f t="shared" si="1697"/>
        <v>53.64338983627146</v>
      </c>
      <c r="I2904" s="188">
        <f t="shared" si="1697"/>
        <v>51.819205367196574</v>
      </c>
      <c r="J2904" s="188">
        <f t="shared" si="1697"/>
        <v>55.214836683947169</v>
      </c>
      <c r="K2904" s="188">
        <f t="shared" si="1697"/>
        <v>61.897748768038852</v>
      </c>
      <c r="L2904" s="188">
        <f t="shared" si="1697"/>
        <v>75.916362536258106</v>
      </c>
      <c r="M2904" s="188">
        <f t="shared" si="1697"/>
        <v>115.36016262628024</v>
      </c>
      <c r="N2904" s="473">
        <f t="shared" si="1697"/>
        <v>139.12813159584633</v>
      </c>
      <c r="O2904" s="188">
        <f t="shared" si="1697"/>
        <v>141.80347356648218</v>
      </c>
      <c r="P2904" s="188">
        <f t="shared" si="1697"/>
        <v>135.90770499298421</v>
      </c>
      <c r="Q2904" s="188">
        <f t="shared" si="1697"/>
        <v>144.70444742179885</v>
      </c>
      <c r="R2904" s="188">
        <f t="shared" si="1697"/>
        <v>130.84150948974502</v>
      </c>
      <c r="S2904" s="188">
        <f t="shared" si="1697"/>
        <v>130.99634023308553</v>
      </c>
      <c r="T2904" s="188">
        <f t="shared" si="1697"/>
        <v>130.61991396823524</v>
      </c>
      <c r="U2904" s="188">
        <f t="shared" si="1697"/>
        <v>123.44145893474597</v>
      </c>
      <c r="V2904" s="509">
        <f t="shared" si="1697"/>
        <v>99.96859422234462</v>
      </c>
      <c r="W2904" s="188">
        <f t="shared" si="1697"/>
        <v>86.366976641949179</v>
      </c>
      <c r="X2904" s="188">
        <f t="shared" si="1697"/>
        <v>74.691905076181285</v>
      </c>
      <c r="Y2904" s="473">
        <f t="shared" si="1697"/>
        <v>67.955412668617328</v>
      </c>
      <c r="Z2904" s="188">
        <f t="shared" si="1697"/>
        <v>64.735792728714969</v>
      </c>
      <c r="AA2904" s="188">
        <f t="shared" si="1697"/>
        <v>60.653855228209849</v>
      </c>
      <c r="AB2904" s="455">
        <f t="shared" si="1697"/>
        <v>57.622026803579935</v>
      </c>
      <c r="AC2904" s="114">
        <f>AVERAGE(E2904:AB2904)</f>
        <v>90.57402699734935</v>
      </c>
      <c r="AD2904" s="80">
        <f>(AC2900-AC2904)/AC2900</f>
        <v>5.9785186878726429E-2</v>
      </c>
      <c r="AE2904" s="81"/>
      <c r="AF2904" s="82"/>
      <c r="AG2904" s="15"/>
      <c r="AJ2904" s="460"/>
      <c r="AK2904" s="460"/>
      <c r="AL2904" s="460"/>
      <c r="AM2904" s="460"/>
      <c r="AN2904" s="460"/>
    </row>
    <row r="2905" spans="1:42">
      <c r="A2905" s="155" t="s">
        <v>61</v>
      </c>
      <c r="B2905" s="1507"/>
      <c r="C2905" s="203"/>
      <c r="D2905" s="168"/>
      <c r="E2905" s="120">
        <f t="shared" ref="E2905:AB2906" si="1698">E2863+E2870+E2877+E2884+E2891+E2898</f>
        <v>12839.999999989686</v>
      </c>
      <c r="F2905" s="121">
        <f t="shared" si="1698"/>
        <v>11730.000000056862</v>
      </c>
      <c r="G2905" s="121">
        <f t="shared" si="1698"/>
        <v>11189.999999943439</v>
      </c>
      <c r="H2905" s="468">
        <f t="shared" si="1698"/>
        <v>11040.000000035661</v>
      </c>
      <c r="I2905" s="121">
        <f t="shared" si="1698"/>
        <v>11159.999999981665</v>
      </c>
      <c r="J2905" s="121">
        <f t="shared" si="1698"/>
        <v>11910.000000015089</v>
      </c>
      <c r="K2905" s="121">
        <f t="shared" si="1698"/>
        <v>14789.999999964039</v>
      </c>
      <c r="L2905" s="121">
        <f t="shared" si="1698"/>
        <v>18810.000000008811</v>
      </c>
      <c r="M2905" s="121">
        <f t="shared" si="1698"/>
        <v>23610.0000000215</v>
      </c>
      <c r="N2905" s="468">
        <f t="shared" si="1698"/>
        <v>25560.000000009495</v>
      </c>
      <c r="O2905" s="121">
        <f t="shared" si="1698"/>
        <v>26130.00000000625</v>
      </c>
      <c r="P2905" s="644">
        <f t="shared" si="1698"/>
        <v>25529.999999972686</v>
      </c>
      <c r="Q2905" s="121">
        <f t="shared" si="1698"/>
        <v>25680.000000013479</v>
      </c>
      <c r="R2905" s="121">
        <f t="shared" si="1698"/>
        <v>25020.000000008622</v>
      </c>
      <c r="S2905" s="121">
        <f t="shared" si="1698"/>
        <v>24419.999999995525</v>
      </c>
      <c r="T2905" s="121">
        <f t="shared" si="1698"/>
        <v>23940.000000010288</v>
      </c>
      <c r="U2905" s="121">
        <f t="shared" si="1698"/>
        <v>23219.999999979562</v>
      </c>
      <c r="V2905" s="644">
        <f t="shared" si="1698"/>
        <v>22140.000000008513</v>
      </c>
      <c r="W2905" s="121">
        <f t="shared" si="1698"/>
        <v>21119.999999974651</v>
      </c>
      <c r="X2905" s="121">
        <f t="shared" si="1698"/>
        <v>19950.000000039836</v>
      </c>
      <c r="Y2905" s="468">
        <f t="shared" si="1698"/>
        <v>18809.999999978118</v>
      </c>
      <c r="Z2905" s="121">
        <f t="shared" si="1698"/>
        <v>17759.999999996126</v>
      </c>
      <c r="AA2905" s="121">
        <f t="shared" si="1698"/>
        <v>15149.999999996453</v>
      </c>
      <c r="AB2905" s="741">
        <f t="shared" si="1698"/>
        <v>13290.000000009741</v>
      </c>
      <c r="AC2905" s="877"/>
      <c r="AD2905" s="573">
        <f>MIN(E2905:AB2905)</f>
        <v>11040.000000035661</v>
      </c>
      <c r="AE2905" s="85"/>
      <c r="AF2905" s="86"/>
      <c r="AG2905" s="15"/>
      <c r="AJ2905" s="460"/>
      <c r="AK2905" s="460"/>
      <c r="AL2905" s="460"/>
      <c r="AM2905" s="460"/>
      <c r="AN2905" s="460"/>
    </row>
    <row r="2906" spans="1:42">
      <c r="A2906" s="157" t="s">
        <v>63</v>
      </c>
      <c r="B2906" s="1508"/>
      <c r="C2906" s="194"/>
      <c r="D2906" s="170"/>
      <c r="E2906" s="122">
        <f t="shared" si="1698"/>
        <v>3689.9999999707234</v>
      </c>
      <c r="F2906" s="123">
        <f t="shared" si="1698"/>
        <v>3420.0000000035402</v>
      </c>
      <c r="G2906" s="123">
        <f t="shared" si="1698"/>
        <v>3180.0000000092155</v>
      </c>
      <c r="H2906" s="469">
        <f t="shared" si="1698"/>
        <v>3239.9999999753959</v>
      </c>
      <c r="I2906" s="123">
        <f t="shared" si="1698"/>
        <v>3180.0000000365003</v>
      </c>
      <c r="J2906" s="123">
        <f t="shared" si="1698"/>
        <v>3479.9999999953002</v>
      </c>
      <c r="K2906" s="123">
        <f t="shared" si="1698"/>
        <v>4229.9999999920601</v>
      </c>
      <c r="L2906" s="123">
        <f t="shared" si="1698"/>
        <v>5459.9999999979336</v>
      </c>
      <c r="M2906" s="123">
        <f t="shared" si="1698"/>
        <v>6750.0000000177351</v>
      </c>
      <c r="N2906" s="469">
        <f t="shared" si="1698"/>
        <v>7259.9999999715692</v>
      </c>
      <c r="O2906" s="123">
        <f t="shared" si="1698"/>
        <v>7560.0000000198979</v>
      </c>
      <c r="P2906" s="646">
        <f t="shared" si="1698"/>
        <v>7289.9999999862075</v>
      </c>
      <c r="Q2906" s="123">
        <f t="shared" si="1698"/>
        <v>7379.9999999832271</v>
      </c>
      <c r="R2906" s="123">
        <f t="shared" si="1698"/>
        <v>7200.0000000284108</v>
      </c>
      <c r="S2906" s="123">
        <f t="shared" si="1698"/>
        <v>7049.9999999969987</v>
      </c>
      <c r="T2906" s="123">
        <f t="shared" si="1698"/>
        <v>6899.9999999937245</v>
      </c>
      <c r="U2906" s="123">
        <f t="shared" si="1698"/>
        <v>6660.0000000138953</v>
      </c>
      <c r="V2906" s="646">
        <f t="shared" si="1698"/>
        <v>6449.9999999958391</v>
      </c>
      <c r="W2906" s="123">
        <f t="shared" si="1698"/>
        <v>6089.9999999898573</v>
      </c>
      <c r="X2906" s="123">
        <f t="shared" si="1698"/>
        <v>5820.0000000098844</v>
      </c>
      <c r="Y2906" s="469">
        <f t="shared" si="1698"/>
        <v>5490.0000000108666</v>
      </c>
      <c r="Z2906" s="123">
        <f t="shared" si="1698"/>
        <v>5189.9999999702122</v>
      </c>
      <c r="AA2906" s="123">
        <f t="shared" si="1698"/>
        <v>4290.0000000307155</v>
      </c>
      <c r="AB2906" s="716">
        <f t="shared" si="1698"/>
        <v>3839.9999999739975</v>
      </c>
      <c r="AC2906" s="883"/>
      <c r="AD2906" s="575">
        <f>MIN(E2906:AB2906)</f>
        <v>3180.0000000092155</v>
      </c>
      <c r="AE2906" s="88"/>
      <c r="AF2906" s="89"/>
      <c r="AG2906" s="15"/>
      <c r="AJ2906" s="460"/>
      <c r="AK2906" s="460"/>
      <c r="AL2906" s="460"/>
      <c r="AM2906" s="460"/>
      <c r="AN2906" s="460"/>
    </row>
    <row r="2907" spans="1:42" ht="16.5" thickBot="1">
      <c r="A2907" s="159" t="s">
        <v>62</v>
      </c>
      <c r="B2907" s="1509"/>
      <c r="C2907" s="204"/>
      <c r="D2907" s="199"/>
      <c r="E2907" s="124">
        <f>SQRT(E2906*E2906+E2905*E2905)</f>
        <v>13359.70433802781</v>
      </c>
      <c r="F2907" s="125">
        <f t="shared" ref="F2907:AB2907" si="1699">SQRT(F2906*F2906+F2905*F2905)</f>
        <v>12218.400058983099</v>
      </c>
      <c r="G2907" s="125">
        <f t="shared" si="1699"/>
        <v>11633.077838594254</v>
      </c>
      <c r="H2907" s="473">
        <f t="shared" si="1699"/>
        <v>11505.616020041169</v>
      </c>
      <c r="I2907" s="125">
        <f t="shared" si="1699"/>
        <v>11604.22336909381</v>
      </c>
      <c r="J2907" s="125">
        <f t="shared" si="1699"/>
        <v>12408.001450690062</v>
      </c>
      <c r="K2907" s="125">
        <f t="shared" si="1699"/>
        <v>15383.010108521319</v>
      </c>
      <c r="L2907" s="125">
        <f t="shared" si="1699"/>
        <v>19586.416211249798</v>
      </c>
      <c r="M2907" s="125">
        <f t="shared" si="1699"/>
        <v>24555.948362896812</v>
      </c>
      <c r="N2907" s="473">
        <f t="shared" si="1699"/>
        <v>26571.059444442042</v>
      </c>
      <c r="O2907" s="125">
        <f t="shared" si="1699"/>
        <v>27201.663552081285</v>
      </c>
      <c r="P2907" s="648">
        <f t="shared" si="1699"/>
        <v>26550.423725402281</v>
      </c>
      <c r="Q2907" s="125">
        <f t="shared" si="1699"/>
        <v>26719.408676099938</v>
      </c>
      <c r="R2907" s="125">
        <f t="shared" si="1699"/>
        <v>26035.368251684871</v>
      </c>
      <c r="S2907" s="125">
        <f t="shared" si="1699"/>
        <v>25417.295292767467</v>
      </c>
      <c r="T2907" s="125">
        <f t="shared" si="1699"/>
        <v>24914.525883516348</v>
      </c>
      <c r="U2907" s="125">
        <f t="shared" si="1699"/>
        <v>24156.241429478137</v>
      </c>
      <c r="V2907" s="648">
        <f>SQRT(V2906*V2906+V2905*V2905)</f>
        <v>23060.401124011769</v>
      </c>
      <c r="W2907" s="125">
        <f t="shared" si="1699"/>
        <v>21980.502723978032</v>
      </c>
      <c r="X2907" s="125">
        <f t="shared" si="1699"/>
        <v>20781.600034687042</v>
      </c>
      <c r="Y2907" s="473">
        <f t="shared" si="1699"/>
        <v>19594.800330682017</v>
      </c>
      <c r="Z2907" s="125">
        <f t="shared" si="1699"/>
        <v>18502.80249042164</v>
      </c>
      <c r="AA2907" s="125">
        <f t="shared" si="1699"/>
        <v>15745.685123237923</v>
      </c>
      <c r="AB2907" s="742">
        <f t="shared" si="1699"/>
        <v>13833.643771619218</v>
      </c>
      <c r="AC2907" s="1486"/>
      <c r="AD2907" s="578">
        <f>MIN(E2907:AB2907)</f>
        <v>11505.616020041169</v>
      </c>
      <c r="AE2907" s="91"/>
      <c r="AF2907" s="92"/>
      <c r="AG2907" s="15"/>
      <c r="AJ2907" s="460"/>
      <c r="AK2907" s="460"/>
      <c r="AL2907" s="460"/>
      <c r="AM2907" s="460"/>
      <c r="AN2907" s="460"/>
    </row>
    <row r="2908" spans="1:42" ht="16.5" thickBot="1">
      <c r="A2908" s="650" t="s">
        <v>26</v>
      </c>
      <c r="B2908" s="1510"/>
      <c r="C2908" s="652"/>
      <c r="D2908" s="653"/>
      <c r="E2908" s="654">
        <v>1</v>
      </c>
      <c r="F2908" s="655">
        <v>2</v>
      </c>
      <c r="G2908" s="655">
        <v>3</v>
      </c>
      <c r="H2908" s="656">
        <v>4</v>
      </c>
      <c r="I2908" s="655">
        <v>5</v>
      </c>
      <c r="J2908" s="655">
        <v>6</v>
      </c>
      <c r="K2908" s="655">
        <v>7</v>
      </c>
      <c r="L2908" s="655">
        <v>8</v>
      </c>
      <c r="M2908" s="655">
        <v>9</v>
      </c>
      <c r="N2908" s="656">
        <v>10</v>
      </c>
      <c r="O2908" s="655">
        <v>11</v>
      </c>
      <c r="P2908" s="655">
        <v>12</v>
      </c>
      <c r="Q2908" s="655">
        <v>13</v>
      </c>
      <c r="R2908" s="655">
        <v>14</v>
      </c>
      <c r="S2908" s="655">
        <v>15</v>
      </c>
      <c r="T2908" s="655">
        <v>16</v>
      </c>
      <c r="U2908" s="655">
        <v>17</v>
      </c>
      <c r="V2908" s="656">
        <v>18</v>
      </c>
      <c r="W2908" s="655">
        <v>19</v>
      </c>
      <c r="X2908" s="655">
        <v>20</v>
      </c>
      <c r="Y2908" s="656">
        <v>21</v>
      </c>
      <c r="Z2908" s="655">
        <v>22</v>
      </c>
      <c r="AA2908" s="655">
        <v>23</v>
      </c>
      <c r="AB2908" s="657">
        <v>24</v>
      </c>
      <c r="AC2908" s="658"/>
      <c r="AD2908" s="15"/>
      <c r="AE2908" s="15"/>
      <c r="AF2908" s="15"/>
      <c r="AG2908" s="15"/>
      <c r="AJ2908" s="460"/>
      <c r="AK2908" s="460"/>
      <c r="AL2908" s="460"/>
      <c r="AM2908" s="460"/>
      <c r="AN2908" s="460"/>
    </row>
    <row r="2909" spans="1:42">
      <c r="A2909" s="579" t="s">
        <v>27</v>
      </c>
      <c r="B2909" s="1511"/>
      <c r="C2909" s="1862" t="s">
        <v>28</v>
      </c>
      <c r="D2909" s="698" t="s">
        <v>64</v>
      </c>
      <c r="E2909" s="196">
        <v>10.43</v>
      </c>
      <c r="F2909" s="151">
        <v>10.46</v>
      </c>
      <c r="G2909" s="582">
        <v>10.44</v>
      </c>
      <c r="H2909" s="500">
        <v>10.48</v>
      </c>
      <c r="I2909" s="582">
        <v>10.46</v>
      </c>
      <c r="J2909" s="582">
        <v>10.44</v>
      </c>
      <c r="K2909" s="582">
        <v>10.44</v>
      </c>
      <c r="L2909" s="582">
        <v>10.35</v>
      </c>
      <c r="M2909" s="582">
        <v>10.41</v>
      </c>
      <c r="N2909" s="500">
        <v>10.36</v>
      </c>
      <c r="O2909" s="582">
        <v>10.34</v>
      </c>
      <c r="P2909" s="582">
        <v>10.38</v>
      </c>
      <c r="Q2909" s="582">
        <v>10.39</v>
      </c>
      <c r="R2909" s="582">
        <v>10.39</v>
      </c>
      <c r="S2909" s="582">
        <v>10.41</v>
      </c>
      <c r="T2909" s="582">
        <v>10.42</v>
      </c>
      <c r="U2909" s="582">
        <v>10.45</v>
      </c>
      <c r="V2909" s="582">
        <v>10.48</v>
      </c>
      <c r="W2909" s="582">
        <v>10.5</v>
      </c>
      <c r="X2909" s="582">
        <v>10.54</v>
      </c>
      <c r="Y2909" s="500">
        <v>10.54</v>
      </c>
      <c r="Z2909" s="582">
        <v>10.59</v>
      </c>
      <c r="AA2909" s="151">
        <v>10.59</v>
      </c>
      <c r="AB2909" s="583">
        <v>10.48</v>
      </c>
      <c r="AC2909" s="1785">
        <f t="shared" ref="AC2909:AC2914" si="1700">AVERAGE(E2909:AB2909)</f>
        <v>10.448749999999997</v>
      </c>
      <c r="AD2909" s="15"/>
      <c r="AE2909" s="15"/>
      <c r="AF2909" s="15"/>
      <c r="AG2909" s="15"/>
      <c r="AJ2909" s="460"/>
      <c r="AK2909" s="460"/>
      <c r="AL2909" s="460"/>
      <c r="AM2909" s="460"/>
      <c r="AN2909" s="460"/>
    </row>
    <row r="2910" spans="1:42">
      <c r="A2910" s="661" t="s">
        <v>29</v>
      </c>
      <c r="B2910" s="1512"/>
      <c r="C2910" s="381" t="s">
        <v>28</v>
      </c>
      <c r="D2910" s="798" t="s">
        <v>64</v>
      </c>
      <c r="E2910" s="382">
        <v>10.4</v>
      </c>
      <c r="F2910" s="328">
        <v>10.43</v>
      </c>
      <c r="G2910" s="664">
        <v>10.42</v>
      </c>
      <c r="H2910" s="474">
        <v>10.42</v>
      </c>
      <c r="I2910" s="664">
        <v>10.43</v>
      </c>
      <c r="J2910" s="664">
        <v>10.41</v>
      </c>
      <c r="K2910" s="664">
        <v>10.38</v>
      </c>
      <c r="L2910" s="664">
        <v>10.32</v>
      </c>
      <c r="M2910" s="664">
        <v>10.39</v>
      </c>
      <c r="N2910" s="474">
        <v>10.32</v>
      </c>
      <c r="O2910" s="664">
        <v>10.29</v>
      </c>
      <c r="P2910" s="664">
        <v>10.38</v>
      </c>
      <c r="Q2910" s="664">
        <v>10.33</v>
      </c>
      <c r="R2910" s="664">
        <v>10.39</v>
      </c>
      <c r="S2910" s="664">
        <v>10.36</v>
      </c>
      <c r="T2910" s="664">
        <v>10.36</v>
      </c>
      <c r="U2910" s="664">
        <v>10.39</v>
      </c>
      <c r="V2910" s="664">
        <v>10.42</v>
      </c>
      <c r="W2910" s="664">
        <v>10.41</v>
      </c>
      <c r="X2910" s="664">
        <v>10.47</v>
      </c>
      <c r="Y2910" s="474">
        <v>10.48</v>
      </c>
      <c r="Z2910" s="664">
        <v>10.57</v>
      </c>
      <c r="AA2910" s="328">
        <v>10.59</v>
      </c>
      <c r="AB2910" s="329">
        <v>10.44</v>
      </c>
      <c r="AC2910" s="1786">
        <f t="shared" si="1700"/>
        <v>10.408333333333333</v>
      </c>
      <c r="AD2910" s="15"/>
      <c r="AE2910" s="15"/>
      <c r="AF2910" s="15"/>
      <c r="AG2910" s="15"/>
      <c r="AJ2910" s="460"/>
      <c r="AK2910" s="460"/>
      <c r="AL2910" s="460"/>
      <c r="AM2910" s="460"/>
      <c r="AN2910" s="460"/>
    </row>
    <row r="2911" spans="1:42">
      <c r="A2911" s="661" t="s">
        <v>473</v>
      </c>
      <c r="B2911" s="1512"/>
      <c r="C2911" s="381" t="s">
        <v>28</v>
      </c>
      <c r="D2911" s="798" t="s">
        <v>64</v>
      </c>
      <c r="E2911" s="382">
        <v>10.3</v>
      </c>
      <c r="F2911" s="328">
        <v>10.34</v>
      </c>
      <c r="G2911" s="664">
        <v>10.32</v>
      </c>
      <c r="H2911" s="474">
        <v>10.32</v>
      </c>
      <c r="I2911" s="664">
        <v>10.32</v>
      </c>
      <c r="J2911" s="664">
        <v>10.3</v>
      </c>
      <c r="K2911" s="664">
        <v>10.3</v>
      </c>
      <c r="L2911" s="664">
        <v>10.220000000000001</v>
      </c>
      <c r="M2911" s="664">
        <v>10.3</v>
      </c>
      <c r="N2911" s="474">
        <v>10.24</v>
      </c>
      <c r="O2911" s="664">
        <v>10.220000000000001</v>
      </c>
      <c r="P2911" s="664">
        <v>10.28</v>
      </c>
      <c r="Q2911" s="664">
        <v>10.24</v>
      </c>
      <c r="R2911" s="664">
        <v>10.28</v>
      </c>
      <c r="S2911" s="664">
        <v>10.26</v>
      </c>
      <c r="T2911" s="664">
        <v>10.28</v>
      </c>
      <c r="U2911" s="664">
        <v>10.34</v>
      </c>
      <c r="V2911" s="664">
        <v>10.36</v>
      </c>
      <c r="W2911" s="664">
        <v>10.36</v>
      </c>
      <c r="X2911" s="664">
        <v>10.4</v>
      </c>
      <c r="Y2911" s="474">
        <v>10.4</v>
      </c>
      <c r="Z2911" s="664">
        <v>10.42</v>
      </c>
      <c r="AA2911" s="328">
        <v>10.46</v>
      </c>
      <c r="AB2911" s="329">
        <v>10.48</v>
      </c>
      <c r="AC2911" s="1786">
        <f t="shared" si="1700"/>
        <v>10.3225</v>
      </c>
      <c r="AD2911" s="15"/>
      <c r="AE2911" s="15"/>
      <c r="AF2911" s="15"/>
      <c r="AG2911" s="15"/>
      <c r="AJ2911" s="460"/>
      <c r="AK2911" s="460"/>
      <c r="AL2911" s="460"/>
      <c r="AM2911" s="460"/>
      <c r="AN2911" s="460"/>
    </row>
    <row r="2912" spans="1:42">
      <c r="A2912" s="661" t="s">
        <v>474</v>
      </c>
      <c r="B2912" s="1512"/>
      <c r="C2912" s="381" t="s">
        <v>28</v>
      </c>
      <c r="D2912" s="798" t="s">
        <v>64</v>
      </c>
      <c r="E2912" s="382">
        <v>10.6</v>
      </c>
      <c r="F2912" s="328">
        <v>10.66</v>
      </c>
      <c r="G2912" s="664">
        <v>10.64</v>
      </c>
      <c r="H2912" s="474">
        <v>10.64</v>
      </c>
      <c r="I2912" s="664">
        <v>10.64</v>
      </c>
      <c r="J2912" s="664">
        <v>10.62</v>
      </c>
      <c r="K2912" s="664">
        <v>10.62</v>
      </c>
      <c r="L2912" s="664">
        <v>10.52</v>
      </c>
      <c r="M2912" s="664">
        <v>10.6</v>
      </c>
      <c r="N2912" s="474">
        <v>10.54</v>
      </c>
      <c r="O2912" s="664">
        <v>10.52</v>
      </c>
      <c r="P2912" s="664">
        <v>10.58</v>
      </c>
      <c r="Q2912" s="664">
        <v>10.56</v>
      </c>
      <c r="R2912" s="664">
        <v>10.6</v>
      </c>
      <c r="S2912" s="664">
        <v>10.58</v>
      </c>
      <c r="T2912" s="664">
        <v>10.6</v>
      </c>
      <c r="U2912" s="664">
        <v>10.64</v>
      </c>
      <c r="V2912" s="664">
        <v>10.66</v>
      </c>
      <c r="W2912" s="664">
        <v>10.64</v>
      </c>
      <c r="X2912" s="664">
        <v>10.68</v>
      </c>
      <c r="Y2912" s="474">
        <v>10.7</v>
      </c>
      <c r="Z2912" s="664">
        <v>10.54</v>
      </c>
      <c r="AA2912" s="328">
        <v>10.58</v>
      </c>
      <c r="AB2912" s="329">
        <v>10.62</v>
      </c>
      <c r="AC2912" s="1786">
        <f t="shared" si="1700"/>
        <v>10.6075</v>
      </c>
      <c r="AD2912" s="15"/>
      <c r="AE2912" s="15"/>
      <c r="AF2912" s="15"/>
      <c r="AG2912" s="15"/>
      <c r="AJ2912" s="460"/>
      <c r="AK2912" s="460"/>
      <c r="AL2912" s="460"/>
      <c r="AM2912" s="460"/>
      <c r="AN2912" s="460"/>
    </row>
    <row r="2913" spans="1:42">
      <c r="A2913" s="1090" t="s">
        <v>475</v>
      </c>
      <c r="B2913" s="1513"/>
      <c r="C2913" s="2183" t="s">
        <v>28</v>
      </c>
      <c r="D2913" s="902" t="s">
        <v>64</v>
      </c>
      <c r="E2913" s="925">
        <v>10.54</v>
      </c>
      <c r="F2913" s="894">
        <v>10.58</v>
      </c>
      <c r="G2913" s="903">
        <v>10.56</v>
      </c>
      <c r="H2913" s="470">
        <v>10.58</v>
      </c>
      <c r="I2913" s="903">
        <v>10.58</v>
      </c>
      <c r="J2913" s="903">
        <v>10.56</v>
      </c>
      <c r="K2913" s="903">
        <v>10.54</v>
      </c>
      <c r="L2913" s="903">
        <v>10.44</v>
      </c>
      <c r="M2913" s="903">
        <v>10.44</v>
      </c>
      <c r="N2913" s="470">
        <v>10.38</v>
      </c>
      <c r="O2913" s="903">
        <v>10.34</v>
      </c>
      <c r="P2913" s="903">
        <v>10.42</v>
      </c>
      <c r="Q2913" s="903">
        <v>10.4</v>
      </c>
      <c r="R2913" s="903">
        <v>10.44</v>
      </c>
      <c r="S2913" s="903">
        <v>10.42</v>
      </c>
      <c r="T2913" s="903">
        <v>10.42</v>
      </c>
      <c r="U2913" s="903">
        <v>10.48</v>
      </c>
      <c r="V2913" s="903">
        <v>10.5</v>
      </c>
      <c r="W2913" s="903">
        <v>10.54</v>
      </c>
      <c r="X2913" s="903">
        <v>10.58</v>
      </c>
      <c r="Y2913" s="470">
        <v>10.6</v>
      </c>
      <c r="Z2913" s="903">
        <v>10.46</v>
      </c>
      <c r="AA2913" s="894">
        <v>10.52</v>
      </c>
      <c r="AB2913" s="904">
        <v>10.54</v>
      </c>
      <c r="AC2913" s="1787">
        <f t="shared" si="1700"/>
        <v>10.494166666666665</v>
      </c>
      <c r="AD2913" s="15"/>
      <c r="AE2913" s="15"/>
      <c r="AF2913" s="15"/>
      <c r="AG2913" s="15"/>
      <c r="AJ2913" s="460"/>
      <c r="AK2913" s="460"/>
      <c r="AL2913" s="460"/>
      <c r="AM2913" s="460"/>
      <c r="AN2913" s="460"/>
    </row>
    <row r="2914" spans="1:42" ht="16.5" thickBot="1">
      <c r="A2914" s="667" t="s">
        <v>476</v>
      </c>
      <c r="B2914" s="1515"/>
      <c r="C2914" s="1053" t="s">
        <v>28</v>
      </c>
      <c r="D2914" s="445" t="s">
        <v>64</v>
      </c>
      <c r="E2914" s="925">
        <v>10.44</v>
      </c>
      <c r="F2914" s="894">
        <v>10.46</v>
      </c>
      <c r="G2914" s="903">
        <v>10.48</v>
      </c>
      <c r="H2914" s="470">
        <v>10.47</v>
      </c>
      <c r="I2914" s="903">
        <v>10.46</v>
      </c>
      <c r="J2914" s="903">
        <v>10.44</v>
      </c>
      <c r="K2914" s="903">
        <v>10.46</v>
      </c>
      <c r="L2914" s="903">
        <v>10.37</v>
      </c>
      <c r="M2914" s="903">
        <v>10.46</v>
      </c>
      <c r="N2914" s="470">
        <v>10.42</v>
      </c>
      <c r="O2914" s="903">
        <v>10.36</v>
      </c>
      <c r="P2914" s="903">
        <v>10.43</v>
      </c>
      <c r="Q2914" s="903">
        <v>10.39</v>
      </c>
      <c r="R2914" s="903">
        <v>10.44</v>
      </c>
      <c r="S2914" s="903">
        <v>10.41</v>
      </c>
      <c r="T2914" s="903">
        <v>10.44</v>
      </c>
      <c r="U2914" s="903">
        <v>10.49</v>
      </c>
      <c r="V2914" s="903">
        <v>10.5</v>
      </c>
      <c r="W2914" s="903">
        <v>10.51</v>
      </c>
      <c r="X2914" s="903">
        <v>10.54</v>
      </c>
      <c r="Y2914" s="470">
        <v>10.54</v>
      </c>
      <c r="Z2914" s="903">
        <v>10.57</v>
      </c>
      <c r="AA2914" s="894">
        <v>10.64</v>
      </c>
      <c r="AB2914" s="904">
        <v>10.64</v>
      </c>
      <c r="AC2914" s="1788">
        <f t="shared" si="1700"/>
        <v>10.473333333333334</v>
      </c>
      <c r="AD2914" s="15"/>
      <c r="AE2914" s="15"/>
      <c r="AF2914" s="15"/>
      <c r="AJ2914" s="14"/>
      <c r="AK2914" s="14"/>
      <c r="AL2914" s="15"/>
      <c r="AM2914" s="14"/>
      <c r="AN2914" s="460"/>
    </row>
    <row r="2915" spans="1:42">
      <c r="A2915" s="3167" t="s">
        <v>1012</v>
      </c>
      <c r="B2915" s="3161" t="s">
        <v>477</v>
      </c>
      <c r="C2915" s="126" t="s">
        <v>17</v>
      </c>
      <c r="D2915" s="118" t="s">
        <v>131</v>
      </c>
      <c r="E2915" s="72">
        <f t="shared" ref="E2915:AB2915" si="1701">(E2919-D2919)*$AE2915*$AF2915</f>
        <v>0</v>
      </c>
      <c r="F2915" s="73">
        <f t="shared" si="1701"/>
        <v>0</v>
      </c>
      <c r="G2915" s="73">
        <f t="shared" si="1701"/>
        <v>0</v>
      </c>
      <c r="H2915" s="468">
        <f t="shared" si="1701"/>
        <v>0</v>
      </c>
      <c r="I2915" s="73">
        <f t="shared" si="1701"/>
        <v>0</v>
      </c>
      <c r="J2915" s="73">
        <f t="shared" si="1701"/>
        <v>0</v>
      </c>
      <c r="K2915" s="73">
        <f t="shared" si="1701"/>
        <v>0</v>
      </c>
      <c r="L2915" s="73">
        <f t="shared" si="1701"/>
        <v>0</v>
      </c>
      <c r="M2915" s="73">
        <f t="shared" si="1701"/>
        <v>0</v>
      </c>
      <c r="N2915" s="468">
        <f t="shared" si="1701"/>
        <v>0</v>
      </c>
      <c r="O2915" s="73">
        <f t="shared" si="1701"/>
        <v>0</v>
      </c>
      <c r="P2915" s="73">
        <f t="shared" si="1701"/>
        <v>0</v>
      </c>
      <c r="Q2915" s="73">
        <f t="shared" si="1701"/>
        <v>0</v>
      </c>
      <c r="R2915" s="73">
        <f t="shared" si="1701"/>
        <v>0</v>
      </c>
      <c r="S2915" s="73">
        <f t="shared" si="1701"/>
        <v>0</v>
      </c>
      <c r="T2915" s="73">
        <f t="shared" si="1701"/>
        <v>0</v>
      </c>
      <c r="U2915" s="73">
        <f t="shared" si="1701"/>
        <v>0</v>
      </c>
      <c r="V2915" s="504">
        <f t="shared" si="1701"/>
        <v>0</v>
      </c>
      <c r="W2915" s="73">
        <f t="shared" si="1701"/>
        <v>0</v>
      </c>
      <c r="X2915" s="73">
        <f t="shared" si="1701"/>
        <v>0</v>
      </c>
      <c r="Y2915" s="468">
        <f t="shared" si="1701"/>
        <v>0</v>
      </c>
      <c r="Z2915" s="73">
        <f t="shared" si="1701"/>
        <v>0</v>
      </c>
      <c r="AA2915" s="73">
        <f t="shared" si="1701"/>
        <v>0</v>
      </c>
      <c r="AB2915" s="451">
        <f t="shared" si="1701"/>
        <v>0</v>
      </c>
      <c r="AC2915" s="111">
        <f>SUM(E2915:AB2915)</f>
        <v>0</v>
      </c>
      <c r="AD2915" s="72"/>
      <c r="AE2915" s="73">
        <v>100</v>
      </c>
      <c r="AF2915" s="74">
        <v>60</v>
      </c>
      <c r="AJ2915" s="565"/>
      <c r="AK2915" s="566"/>
      <c r="AL2915" s="565"/>
      <c r="AM2915" s="15"/>
      <c r="AN2915" s="460"/>
    </row>
    <row r="2916" spans="1:42">
      <c r="A2916" s="3168"/>
      <c r="B2916" s="3162"/>
      <c r="C2916" s="128" t="s">
        <v>19</v>
      </c>
      <c r="D2916" s="113" t="s">
        <v>131</v>
      </c>
      <c r="E2916" s="450">
        <f t="shared" ref="E2916:AB2916" si="1702">(E2920-D2920)*$AE2915*$AF2915</f>
        <v>0</v>
      </c>
      <c r="F2916" s="340">
        <f t="shared" si="1702"/>
        <v>0</v>
      </c>
      <c r="G2916" s="340">
        <f t="shared" si="1702"/>
        <v>0</v>
      </c>
      <c r="H2916" s="469">
        <f t="shared" si="1702"/>
        <v>0</v>
      </c>
      <c r="I2916" s="340">
        <f t="shared" si="1702"/>
        <v>0</v>
      </c>
      <c r="J2916" s="340">
        <f t="shared" si="1702"/>
        <v>0</v>
      </c>
      <c r="K2916" s="340">
        <f t="shared" si="1702"/>
        <v>0</v>
      </c>
      <c r="L2916" s="340">
        <f t="shared" si="1702"/>
        <v>0</v>
      </c>
      <c r="M2916" s="340">
        <f t="shared" si="1702"/>
        <v>0</v>
      </c>
      <c r="N2916" s="469">
        <f t="shared" si="1702"/>
        <v>0</v>
      </c>
      <c r="O2916" s="340">
        <f t="shared" si="1702"/>
        <v>0</v>
      </c>
      <c r="P2916" s="340">
        <f t="shared" si="1702"/>
        <v>0</v>
      </c>
      <c r="Q2916" s="340">
        <f t="shared" si="1702"/>
        <v>0</v>
      </c>
      <c r="R2916" s="340">
        <f t="shared" si="1702"/>
        <v>0</v>
      </c>
      <c r="S2916" s="340">
        <f t="shared" si="1702"/>
        <v>0</v>
      </c>
      <c r="T2916" s="340">
        <f t="shared" si="1702"/>
        <v>0</v>
      </c>
      <c r="U2916" s="340">
        <f t="shared" si="1702"/>
        <v>0</v>
      </c>
      <c r="V2916" s="505">
        <f t="shared" si="1702"/>
        <v>0</v>
      </c>
      <c r="W2916" s="340">
        <f t="shared" si="1702"/>
        <v>0</v>
      </c>
      <c r="X2916" s="340">
        <f t="shared" si="1702"/>
        <v>0</v>
      </c>
      <c r="Y2916" s="469">
        <f t="shared" si="1702"/>
        <v>0</v>
      </c>
      <c r="Z2916" s="340">
        <f t="shared" si="1702"/>
        <v>0</v>
      </c>
      <c r="AA2916" s="340">
        <f t="shared" si="1702"/>
        <v>0</v>
      </c>
      <c r="AB2916" s="452">
        <f t="shared" si="1702"/>
        <v>0</v>
      </c>
      <c r="AC2916" s="112">
        <f>SUM(E2916:AB2916)</f>
        <v>0</v>
      </c>
      <c r="AD2916" s="75"/>
      <c r="AE2916" s="161"/>
      <c r="AF2916" s="76"/>
      <c r="AJ2916" s="15"/>
      <c r="AK2916" s="15"/>
      <c r="AL2916" s="15"/>
      <c r="AM2916" s="15"/>
      <c r="AN2916" s="460"/>
    </row>
    <row r="2917" spans="1:42">
      <c r="A2917" s="3168"/>
      <c r="B2917" s="3162"/>
      <c r="C2917" s="128" t="s">
        <v>20</v>
      </c>
      <c r="D2917" s="113" t="s">
        <v>64</v>
      </c>
      <c r="E2917" s="1807">
        <v>0</v>
      </c>
      <c r="F2917" s="1790">
        <v>0</v>
      </c>
      <c r="G2917" s="1790">
        <v>0</v>
      </c>
      <c r="H2917" s="474">
        <v>0</v>
      </c>
      <c r="I2917" s="1790">
        <v>0</v>
      </c>
      <c r="J2917" s="1790">
        <v>0</v>
      </c>
      <c r="K2917" s="1790">
        <v>0</v>
      </c>
      <c r="L2917" s="1790">
        <v>0</v>
      </c>
      <c r="M2917" s="1790">
        <v>0</v>
      </c>
      <c r="N2917" s="474">
        <v>0</v>
      </c>
      <c r="O2917" s="1790">
        <v>0</v>
      </c>
      <c r="P2917" s="1790">
        <v>0</v>
      </c>
      <c r="Q2917" s="1790">
        <v>0</v>
      </c>
      <c r="R2917" s="1790">
        <v>0</v>
      </c>
      <c r="S2917" s="1790">
        <v>0</v>
      </c>
      <c r="T2917" s="1790">
        <v>0</v>
      </c>
      <c r="U2917" s="1790">
        <v>0</v>
      </c>
      <c r="V2917" s="510">
        <v>0</v>
      </c>
      <c r="W2917" s="1790">
        <v>0</v>
      </c>
      <c r="X2917" s="1790">
        <v>0</v>
      </c>
      <c r="Y2917" s="474">
        <v>0</v>
      </c>
      <c r="Z2917" s="1790">
        <v>0</v>
      </c>
      <c r="AA2917" s="1790">
        <v>0</v>
      </c>
      <c r="AB2917" s="1824">
        <v>0</v>
      </c>
      <c r="AC2917" s="112">
        <f>AVERAGE(E2917:AB2917)</f>
        <v>0</v>
      </c>
      <c r="AD2917" s="78"/>
      <c r="AE2917" s="78"/>
      <c r="AF2917" s="79"/>
      <c r="AJ2917" s="15"/>
      <c r="AK2917" s="15"/>
      <c r="AL2917" s="15"/>
      <c r="AM2917" s="15"/>
      <c r="AN2917" s="460"/>
    </row>
    <row r="2918" spans="1:42" ht="16.5" thickBot="1">
      <c r="A2918" s="3324"/>
      <c r="B2918" s="3163"/>
      <c r="C2918" s="131" t="s">
        <v>22</v>
      </c>
      <c r="D2918" s="384"/>
      <c r="E2918" s="721" t="e">
        <f t="shared" ref="E2918:AB2918" si="1703">E2916/E2915</f>
        <v>#DIV/0!</v>
      </c>
      <c r="F2918" s="350" t="e">
        <f t="shared" si="1703"/>
        <v>#DIV/0!</v>
      </c>
      <c r="G2918" s="350" t="e">
        <f t="shared" si="1703"/>
        <v>#DIV/0!</v>
      </c>
      <c r="H2918" s="484" t="e">
        <f t="shared" si="1703"/>
        <v>#DIV/0!</v>
      </c>
      <c r="I2918" s="350" t="e">
        <f t="shared" si="1703"/>
        <v>#DIV/0!</v>
      </c>
      <c r="J2918" s="350" t="e">
        <f t="shared" si="1703"/>
        <v>#DIV/0!</v>
      </c>
      <c r="K2918" s="350" t="e">
        <f t="shared" si="1703"/>
        <v>#DIV/0!</v>
      </c>
      <c r="L2918" s="350" t="e">
        <f t="shared" si="1703"/>
        <v>#DIV/0!</v>
      </c>
      <c r="M2918" s="350" t="e">
        <f t="shared" si="1703"/>
        <v>#DIV/0!</v>
      </c>
      <c r="N2918" s="484" t="e">
        <f t="shared" si="1703"/>
        <v>#DIV/0!</v>
      </c>
      <c r="O2918" s="350" t="e">
        <f t="shared" si="1703"/>
        <v>#DIV/0!</v>
      </c>
      <c r="P2918" s="350" t="e">
        <f t="shared" si="1703"/>
        <v>#DIV/0!</v>
      </c>
      <c r="Q2918" s="350" t="e">
        <f t="shared" si="1703"/>
        <v>#DIV/0!</v>
      </c>
      <c r="R2918" s="350" t="e">
        <f t="shared" si="1703"/>
        <v>#DIV/0!</v>
      </c>
      <c r="S2918" s="350" t="e">
        <f t="shared" si="1703"/>
        <v>#DIV/0!</v>
      </c>
      <c r="T2918" s="350" t="e">
        <f t="shared" si="1703"/>
        <v>#DIV/0!</v>
      </c>
      <c r="U2918" s="350" t="e">
        <f t="shared" si="1703"/>
        <v>#DIV/0!</v>
      </c>
      <c r="V2918" s="521" t="e">
        <f t="shared" si="1703"/>
        <v>#DIV/0!</v>
      </c>
      <c r="W2918" s="350" t="e">
        <f t="shared" si="1703"/>
        <v>#DIV/0!</v>
      </c>
      <c r="X2918" s="350" t="e">
        <f t="shared" si="1703"/>
        <v>#DIV/0!</v>
      </c>
      <c r="Y2918" s="484" t="e">
        <f t="shared" si="1703"/>
        <v>#DIV/0!</v>
      </c>
      <c r="Z2918" s="350" t="e">
        <f t="shared" si="1703"/>
        <v>#DIV/0!</v>
      </c>
      <c r="AA2918" s="350" t="e">
        <f t="shared" si="1703"/>
        <v>#DIV/0!</v>
      </c>
      <c r="AB2918" s="1007" t="e">
        <f t="shared" si="1703"/>
        <v>#DIV/0!</v>
      </c>
      <c r="AC2918" s="591" t="e">
        <f>MAX(E2918:AB2918)</f>
        <v>#DIV/0!</v>
      </c>
      <c r="AD2918" s="75"/>
      <c r="AE2918" s="161"/>
      <c r="AF2918" s="76"/>
      <c r="AJ2918" s="15"/>
      <c r="AK2918" s="15"/>
      <c r="AL2918" s="15"/>
      <c r="AM2918" s="15"/>
      <c r="AN2918" s="460"/>
    </row>
    <row r="2919" spans="1:42" hidden="1">
      <c r="A2919" s="2607"/>
      <c r="B2919" s="2611"/>
      <c r="C2919" s="401" t="s">
        <v>133</v>
      </c>
      <c r="D2919" s="2880"/>
      <c r="E2919" s="404"/>
      <c r="F2919" s="94"/>
      <c r="G2919" s="94"/>
      <c r="H2919" s="465"/>
      <c r="I2919" s="94"/>
      <c r="J2919" s="94"/>
      <c r="K2919" s="94"/>
      <c r="L2919" s="94"/>
      <c r="M2919" s="94"/>
      <c r="N2919" s="465"/>
      <c r="O2919" s="94"/>
      <c r="P2919" s="94"/>
      <c r="Q2919" s="94"/>
      <c r="R2919" s="94"/>
      <c r="S2919" s="94"/>
      <c r="T2919" s="94"/>
      <c r="U2919" s="94"/>
      <c r="V2919" s="518"/>
      <c r="W2919" s="94"/>
      <c r="X2919" s="94"/>
      <c r="Y2919" s="465"/>
      <c r="Z2919" s="94"/>
      <c r="AA2919" s="94"/>
      <c r="AB2919" s="437"/>
      <c r="AC2919" s="127"/>
      <c r="AD2919" s="75"/>
      <c r="AE2919" s="161"/>
      <c r="AF2919" s="76"/>
      <c r="AJ2919" s="15"/>
      <c r="AK2919" s="15"/>
      <c r="AL2919" s="15"/>
      <c r="AM2919" s="15"/>
      <c r="AN2919" s="460"/>
    </row>
    <row r="2920" spans="1:42" s="190" customFormat="1" hidden="1">
      <c r="A2920" s="2621"/>
      <c r="B2920" s="2624"/>
      <c r="C2920" s="129" t="s">
        <v>134</v>
      </c>
      <c r="D2920" s="386"/>
      <c r="E2920" s="75"/>
      <c r="F2920" s="161"/>
      <c r="G2920" s="161"/>
      <c r="H2920" s="466"/>
      <c r="I2920" s="161"/>
      <c r="J2920" s="161"/>
      <c r="K2920" s="161"/>
      <c r="L2920" s="161"/>
      <c r="M2920" s="161"/>
      <c r="N2920" s="466"/>
      <c r="O2920" s="161"/>
      <c r="P2920" s="161"/>
      <c r="Q2920" s="161"/>
      <c r="R2920" s="161"/>
      <c r="S2920" s="161"/>
      <c r="T2920" s="161"/>
      <c r="U2920" s="161"/>
      <c r="V2920" s="502"/>
      <c r="W2920" s="161"/>
      <c r="X2920" s="161"/>
      <c r="Y2920" s="466"/>
      <c r="Z2920" s="161"/>
      <c r="AA2920" s="161"/>
      <c r="AB2920" s="348"/>
      <c r="AC2920" s="113"/>
      <c r="AD2920" s="75"/>
      <c r="AE2920" s="161"/>
      <c r="AF2920" s="76"/>
      <c r="AH2920" s="980"/>
      <c r="AI2920" s="981"/>
      <c r="AJ2920" s="981"/>
      <c r="AK2920" s="981"/>
      <c r="AL2920" s="982"/>
      <c r="AM2920" s="982"/>
      <c r="AN2920" s="198"/>
      <c r="AO2920" s="198"/>
      <c r="AP2920" s="198"/>
    </row>
    <row r="2921" spans="1:42" ht="16.5" hidden="1" thickBot="1">
      <c r="A2921" s="3223" t="s">
        <v>50</v>
      </c>
      <c r="B2921" s="3224"/>
      <c r="C2921" s="3225"/>
      <c r="D2921" s="384"/>
      <c r="E2921" s="597">
        <f>SQRT(E2915*E2915+E2916*E2916)/E2914/1.73</f>
        <v>0</v>
      </c>
      <c r="F2921" s="188">
        <f t="shared" ref="F2921:AB2921" si="1704">SQRT(F2915*F2915+F2916*F2916)/F2914/1.73</f>
        <v>0</v>
      </c>
      <c r="G2921" s="188">
        <f t="shared" si="1704"/>
        <v>0</v>
      </c>
      <c r="H2921" s="473">
        <f t="shared" si="1704"/>
        <v>0</v>
      </c>
      <c r="I2921" s="188">
        <f t="shared" si="1704"/>
        <v>0</v>
      </c>
      <c r="J2921" s="188">
        <f t="shared" si="1704"/>
        <v>0</v>
      </c>
      <c r="K2921" s="188">
        <f t="shared" si="1704"/>
        <v>0</v>
      </c>
      <c r="L2921" s="188">
        <f t="shared" si="1704"/>
        <v>0</v>
      </c>
      <c r="M2921" s="188">
        <f t="shared" si="1704"/>
        <v>0</v>
      </c>
      <c r="N2921" s="473">
        <f t="shared" si="1704"/>
        <v>0</v>
      </c>
      <c r="O2921" s="188">
        <f t="shared" si="1704"/>
        <v>0</v>
      </c>
      <c r="P2921" s="188">
        <f t="shared" si="1704"/>
        <v>0</v>
      </c>
      <c r="Q2921" s="188">
        <f t="shared" si="1704"/>
        <v>0</v>
      </c>
      <c r="R2921" s="188">
        <f t="shared" si="1704"/>
        <v>0</v>
      </c>
      <c r="S2921" s="188">
        <f t="shared" si="1704"/>
        <v>0</v>
      </c>
      <c r="T2921" s="188">
        <f t="shared" si="1704"/>
        <v>0</v>
      </c>
      <c r="U2921" s="188">
        <f t="shared" si="1704"/>
        <v>0</v>
      </c>
      <c r="V2921" s="509">
        <f t="shared" si="1704"/>
        <v>0</v>
      </c>
      <c r="W2921" s="188">
        <f t="shared" si="1704"/>
        <v>0</v>
      </c>
      <c r="X2921" s="188">
        <f t="shared" si="1704"/>
        <v>0</v>
      </c>
      <c r="Y2921" s="473">
        <f t="shared" si="1704"/>
        <v>0</v>
      </c>
      <c r="Z2921" s="188">
        <f t="shared" si="1704"/>
        <v>0</v>
      </c>
      <c r="AA2921" s="188">
        <f t="shared" si="1704"/>
        <v>0</v>
      </c>
      <c r="AB2921" s="455">
        <f t="shared" si="1704"/>
        <v>0</v>
      </c>
      <c r="AC2921" s="114">
        <f>AVERAGE(E2921:AB2921)</f>
        <v>0</v>
      </c>
      <c r="AD2921" s="80" t="e">
        <f>(AC2917-AC2921)/AC2917</f>
        <v>#DIV/0!</v>
      </c>
      <c r="AE2921" s="81"/>
      <c r="AF2921" s="82"/>
      <c r="AJ2921" s="14"/>
      <c r="AK2921" s="14"/>
      <c r="AL2921" s="15"/>
      <c r="AM2921" s="14"/>
      <c r="AN2921" s="460"/>
    </row>
    <row r="2922" spans="1:42">
      <c r="A2922" s="3167" t="s">
        <v>1013</v>
      </c>
      <c r="B2922" s="3161" t="s">
        <v>477</v>
      </c>
      <c r="C2922" s="130" t="s">
        <v>17</v>
      </c>
      <c r="D2922" s="113" t="s">
        <v>131</v>
      </c>
      <c r="E2922" s="72">
        <f t="shared" ref="E2922:AB2922" si="1705">(E2926-D2926)*$AE2922*$AF2922</f>
        <v>0</v>
      </c>
      <c r="F2922" s="73">
        <f t="shared" si="1705"/>
        <v>0</v>
      </c>
      <c r="G2922" s="73">
        <f t="shared" si="1705"/>
        <v>0</v>
      </c>
      <c r="H2922" s="468">
        <f t="shared" si="1705"/>
        <v>0</v>
      </c>
      <c r="I2922" s="73">
        <f t="shared" si="1705"/>
        <v>0</v>
      </c>
      <c r="J2922" s="73">
        <f t="shared" si="1705"/>
        <v>0</v>
      </c>
      <c r="K2922" s="73">
        <f t="shared" si="1705"/>
        <v>0</v>
      </c>
      <c r="L2922" s="73">
        <f t="shared" si="1705"/>
        <v>0</v>
      </c>
      <c r="M2922" s="73">
        <f t="shared" si="1705"/>
        <v>0</v>
      </c>
      <c r="N2922" s="468">
        <f t="shared" si="1705"/>
        <v>0</v>
      </c>
      <c r="O2922" s="73">
        <f t="shared" si="1705"/>
        <v>0</v>
      </c>
      <c r="P2922" s="73">
        <f t="shared" si="1705"/>
        <v>0</v>
      </c>
      <c r="Q2922" s="73">
        <f t="shared" si="1705"/>
        <v>0</v>
      </c>
      <c r="R2922" s="73">
        <f t="shared" si="1705"/>
        <v>0</v>
      </c>
      <c r="S2922" s="73">
        <f t="shared" si="1705"/>
        <v>0</v>
      </c>
      <c r="T2922" s="73">
        <f t="shared" si="1705"/>
        <v>0</v>
      </c>
      <c r="U2922" s="73">
        <f t="shared" si="1705"/>
        <v>0</v>
      </c>
      <c r="V2922" s="504">
        <f t="shared" si="1705"/>
        <v>0</v>
      </c>
      <c r="W2922" s="73">
        <f t="shared" si="1705"/>
        <v>0</v>
      </c>
      <c r="X2922" s="73">
        <f t="shared" si="1705"/>
        <v>0</v>
      </c>
      <c r="Y2922" s="468">
        <f t="shared" si="1705"/>
        <v>0</v>
      </c>
      <c r="Z2922" s="73">
        <f t="shared" si="1705"/>
        <v>0</v>
      </c>
      <c r="AA2922" s="73">
        <f t="shared" si="1705"/>
        <v>0</v>
      </c>
      <c r="AB2922" s="451">
        <f t="shared" si="1705"/>
        <v>0</v>
      </c>
      <c r="AC2922" s="140">
        <f>SUM(E2922:AB2922)</f>
        <v>0</v>
      </c>
      <c r="AD2922" s="72"/>
      <c r="AE2922" s="73">
        <v>100</v>
      </c>
      <c r="AF2922" s="74">
        <v>60</v>
      </c>
      <c r="AJ2922" s="565"/>
      <c r="AK2922" s="566"/>
      <c r="AL2922" s="565"/>
      <c r="AM2922" s="15"/>
      <c r="AN2922" s="460"/>
    </row>
    <row r="2923" spans="1:42">
      <c r="A2923" s="3168"/>
      <c r="B2923" s="3162"/>
      <c r="C2923" s="128" t="s">
        <v>19</v>
      </c>
      <c r="D2923" s="113" t="s">
        <v>131</v>
      </c>
      <c r="E2923" s="450">
        <f t="shared" ref="E2923:AB2923" si="1706">(E2927-D2927)*$AE2922*$AF2922</f>
        <v>0</v>
      </c>
      <c r="F2923" s="340">
        <f t="shared" si="1706"/>
        <v>0</v>
      </c>
      <c r="G2923" s="340">
        <f t="shared" si="1706"/>
        <v>0</v>
      </c>
      <c r="H2923" s="469">
        <f t="shared" si="1706"/>
        <v>0</v>
      </c>
      <c r="I2923" s="340">
        <f t="shared" si="1706"/>
        <v>0</v>
      </c>
      <c r="J2923" s="340">
        <f t="shared" si="1706"/>
        <v>0</v>
      </c>
      <c r="K2923" s="340">
        <f t="shared" si="1706"/>
        <v>0</v>
      </c>
      <c r="L2923" s="340">
        <f t="shared" si="1706"/>
        <v>0</v>
      </c>
      <c r="M2923" s="340">
        <f t="shared" si="1706"/>
        <v>0</v>
      </c>
      <c r="N2923" s="469">
        <f t="shared" si="1706"/>
        <v>0</v>
      </c>
      <c r="O2923" s="340">
        <f t="shared" si="1706"/>
        <v>0</v>
      </c>
      <c r="P2923" s="340">
        <f t="shared" si="1706"/>
        <v>0</v>
      </c>
      <c r="Q2923" s="340">
        <f t="shared" si="1706"/>
        <v>0</v>
      </c>
      <c r="R2923" s="340">
        <f t="shared" si="1706"/>
        <v>0</v>
      </c>
      <c r="S2923" s="340">
        <f t="shared" si="1706"/>
        <v>0</v>
      </c>
      <c r="T2923" s="340">
        <f t="shared" si="1706"/>
        <v>0</v>
      </c>
      <c r="U2923" s="340">
        <f t="shared" si="1706"/>
        <v>0</v>
      </c>
      <c r="V2923" s="505">
        <f t="shared" si="1706"/>
        <v>0</v>
      </c>
      <c r="W2923" s="340">
        <f t="shared" si="1706"/>
        <v>0</v>
      </c>
      <c r="X2923" s="340">
        <f t="shared" si="1706"/>
        <v>0</v>
      </c>
      <c r="Y2923" s="469">
        <f t="shared" si="1706"/>
        <v>0</v>
      </c>
      <c r="Z2923" s="340">
        <f t="shared" si="1706"/>
        <v>0</v>
      </c>
      <c r="AA2923" s="340">
        <f t="shared" si="1706"/>
        <v>0</v>
      </c>
      <c r="AB2923" s="452">
        <f t="shared" si="1706"/>
        <v>0</v>
      </c>
      <c r="AC2923" s="112">
        <f>SUM(E2923:AB2923)</f>
        <v>0</v>
      </c>
      <c r="AD2923" s="75"/>
      <c r="AE2923" s="161"/>
      <c r="AF2923" s="76"/>
      <c r="AJ2923" s="15"/>
      <c r="AK2923" s="15"/>
      <c r="AL2923" s="15"/>
      <c r="AM2923" s="15"/>
      <c r="AN2923" s="460"/>
    </row>
    <row r="2924" spans="1:42">
      <c r="A2924" s="3168"/>
      <c r="B2924" s="3162"/>
      <c r="C2924" s="128" t="s">
        <v>20</v>
      </c>
      <c r="D2924" s="113" t="s">
        <v>64</v>
      </c>
      <c r="E2924" s="1807">
        <v>0</v>
      </c>
      <c r="F2924" s="1790">
        <v>0</v>
      </c>
      <c r="G2924" s="1790">
        <v>0</v>
      </c>
      <c r="H2924" s="474">
        <v>0</v>
      </c>
      <c r="I2924" s="1790">
        <v>0</v>
      </c>
      <c r="J2924" s="1790">
        <v>0</v>
      </c>
      <c r="K2924" s="1790">
        <v>0</v>
      </c>
      <c r="L2924" s="1790">
        <v>0</v>
      </c>
      <c r="M2924" s="1790">
        <v>0</v>
      </c>
      <c r="N2924" s="474">
        <v>0</v>
      </c>
      <c r="O2924" s="1790">
        <v>0</v>
      </c>
      <c r="P2924" s="1790">
        <v>0</v>
      </c>
      <c r="Q2924" s="1790">
        <v>0</v>
      </c>
      <c r="R2924" s="1790">
        <v>0</v>
      </c>
      <c r="S2924" s="1790">
        <v>0</v>
      </c>
      <c r="T2924" s="1790">
        <v>0</v>
      </c>
      <c r="U2924" s="1790">
        <v>0</v>
      </c>
      <c r="V2924" s="510">
        <v>0</v>
      </c>
      <c r="W2924" s="1790">
        <v>0</v>
      </c>
      <c r="X2924" s="1790">
        <v>0</v>
      </c>
      <c r="Y2924" s="474">
        <v>0</v>
      </c>
      <c r="Z2924" s="1790">
        <v>0</v>
      </c>
      <c r="AA2924" s="1790">
        <v>0</v>
      </c>
      <c r="AB2924" s="1824">
        <v>0</v>
      </c>
      <c r="AC2924" s="112"/>
      <c r="AD2924" s="78"/>
      <c r="AE2924" s="78"/>
      <c r="AF2924" s="79"/>
      <c r="AJ2924" s="15"/>
      <c r="AK2924" s="15"/>
      <c r="AL2924" s="15"/>
      <c r="AM2924" s="15"/>
      <c r="AN2924" s="460"/>
    </row>
    <row r="2925" spans="1:42" ht="16.5" thickBot="1">
      <c r="A2925" s="3169"/>
      <c r="B2925" s="3164"/>
      <c r="C2925" s="128" t="s">
        <v>22</v>
      </c>
      <c r="D2925" s="386"/>
      <c r="E2925" s="643" t="e">
        <f t="shared" ref="E2925:AB2925" si="1707">E2923/E2922</f>
        <v>#DIV/0!</v>
      </c>
      <c r="F2925" s="346" t="e">
        <f t="shared" si="1707"/>
        <v>#DIV/0!</v>
      </c>
      <c r="G2925" s="346" t="e">
        <f t="shared" si="1707"/>
        <v>#DIV/0!</v>
      </c>
      <c r="H2925" s="471" t="e">
        <f t="shared" si="1707"/>
        <v>#DIV/0!</v>
      </c>
      <c r="I2925" s="346" t="e">
        <f t="shared" si="1707"/>
        <v>#DIV/0!</v>
      </c>
      <c r="J2925" s="346" t="e">
        <f t="shared" si="1707"/>
        <v>#DIV/0!</v>
      </c>
      <c r="K2925" s="346" t="e">
        <f t="shared" si="1707"/>
        <v>#DIV/0!</v>
      </c>
      <c r="L2925" s="346" t="e">
        <f t="shared" si="1707"/>
        <v>#DIV/0!</v>
      </c>
      <c r="M2925" s="346" t="e">
        <f t="shared" si="1707"/>
        <v>#DIV/0!</v>
      </c>
      <c r="N2925" s="471" t="e">
        <f t="shared" si="1707"/>
        <v>#DIV/0!</v>
      </c>
      <c r="O2925" s="346" t="e">
        <f t="shared" si="1707"/>
        <v>#DIV/0!</v>
      </c>
      <c r="P2925" s="346" t="e">
        <f t="shared" si="1707"/>
        <v>#DIV/0!</v>
      </c>
      <c r="Q2925" s="346" t="e">
        <f t="shared" si="1707"/>
        <v>#DIV/0!</v>
      </c>
      <c r="R2925" s="346" t="e">
        <f t="shared" si="1707"/>
        <v>#DIV/0!</v>
      </c>
      <c r="S2925" s="346" t="e">
        <f t="shared" si="1707"/>
        <v>#DIV/0!</v>
      </c>
      <c r="T2925" s="346" t="e">
        <f t="shared" si="1707"/>
        <v>#DIV/0!</v>
      </c>
      <c r="U2925" s="346" t="e">
        <f t="shared" si="1707"/>
        <v>#DIV/0!</v>
      </c>
      <c r="V2925" s="507" t="e">
        <f t="shared" si="1707"/>
        <v>#DIV/0!</v>
      </c>
      <c r="W2925" s="346" t="e">
        <f t="shared" si="1707"/>
        <v>#DIV/0!</v>
      </c>
      <c r="X2925" s="346" t="e">
        <f t="shared" si="1707"/>
        <v>#DIV/0!</v>
      </c>
      <c r="Y2925" s="471" t="e">
        <f t="shared" si="1707"/>
        <v>#DIV/0!</v>
      </c>
      <c r="Z2925" s="346" t="e">
        <f t="shared" si="1707"/>
        <v>#DIV/0!</v>
      </c>
      <c r="AA2925" s="346" t="e">
        <f t="shared" si="1707"/>
        <v>#DIV/0!</v>
      </c>
      <c r="AB2925" s="371" t="e">
        <f t="shared" si="1707"/>
        <v>#DIV/0!</v>
      </c>
      <c r="AC2925" s="568" t="e">
        <f>MAX(E2925:AB2925)</f>
        <v>#DIV/0!</v>
      </c>
      <c r="AD2925" s="75"/>
      <c r="AE2925" s="161"/>
      <c r="AF2925" s="76"/>
      <c r="AJ2925" s="15"/>
      <c r="AK2925" s="15"/>
      <c r="AL2925" s="15"/>
      <c r="AM2925" s="15"/>
      <c r="AN2925" s="460"/>
    </row>
    <row r="2926" spans="1:42" hidden="1">
      <c r="A2926" s="2621"/>
      <c r="B2926" s="2624"/>
      <c r="C2926" s="129" t="s">
        <v>133</v>
      </c>
      <c r="D2926" s="386"/>
      <c r="E2926" s="75"/>
      <c r="F2926" s="161"/>
      <c r="G2926" s="161"/>
      <c r="H2926" s="466"/>
      <c r="I2926" s="161"/>
      <c r="J2926" s="161"/>
      <c r="K2926" s="161"/>
      <c r="L2926" s="161"/>
      <c r="M2926" s="161"/>
      <c r="N2926" s="466"/>
      <c r="O2926" s="161"/>
      <c r="P2926" s="161"/>
      <c r="Q2926" s="161"/>
      <c r="R2926" s="161"/>
      <c r="S2926" s="161"/>
      <c r="T2926" s="161"/>
      <c r="U2926" s="161"/>
      <c r="V2926" s="502"/>
      <c r="W2926" s="161"/>
      <c r="X2926" s="161"/>
      <c r="Y2926" s="466"/>
      <c r="Z2926" s="161"/>
      <c r="AA2926" s="161"/>
      <c r="AB2926" s="348"/>
      <c r="AC2926" s="113"/>
      <c r="AD2926" s="75"/>
      <c r="AE2926" s="161"/>
      <c r="AF2926" s="76"/>
      <c r="AJ2926" s="15"/>
      <c r="AK2926" s="15"/>
      <c r="AL2926" s="15"/>
      <c r="AM2926" s="15"/>
      <c r="AN2926" s="460"/>
    </row>
    <row r="2927" spans="1:42" s="190" customFormat="1" hidden="1">
      <c r="A2927" s="2621"/>
      <c r="B2927" s="2624"/>
      <c r="C2927" s="129" t="s">
        <v>134</v>
      </c>
      <c r="D2927" s="386"/>
      <c r="E2927" s="75"/>
      <c r="F2927" s="161"/>
      <c r="G2927" s="161"/>
      <c r="H2927" s="466"/>
      <c r="I2927" s="161"/>
      <c r="J2927" s="161"/>
      <c r="K2927" s="161"/>
      <c r="L2927" s="161"/>
      <c r="M2927" s="161"/>
      <c r="N2927" s="466"/>
      <c r="O2927" s="161"/>
      <c r="P2927" s="161"/>
      <c r="Q2927" s="161"/>
      <c r="R2927" s="161"/>
      <c r="S2927" s="161"/>
      <c r="T2927" s="161"/>
      <c r="U2927" s="161"/>
      <c r="V2927" s="502"/>
      <c r="W2927" s="161"/>
      <c r="X2927" s="161"/>
      <c r="Y2927" s="466"/>
      <c r="Z2927" s="161"/>
      <c r="AA2927" s="161"/>
      <c r="AB2927" s="348"/>
      <c r="AC2927" s="113"/>
      <c r="AD2927" s="75"/>
      <c r="AE2927" s="161"/>
      <c r="AF2927" s="76"/>
      <c r="AH2927" s="980"/>
      <c r="AI2927" s="981"/>
      <c r="AJ2927" s="981"/>
      <c r="AK2927" s="981"/>
      <c r="AL2927" s="982"/>
      <c r="AM2927" s="982"/>
      <c r="AN2927" s="198"/>
      <c r="AO2927" s="198"/>
      <c r="AP2927" s="198"/>
    </row>
    <row r="2928" spans="1:42" ht="16.5" hidden="1" thickBot="1">
      <c r="A2928" s="3223" t="s">
        <v>50</v>
      </c>
      <c r="B2928" s="3224"/>
      <c r="C2928" s="3225"/>
      <c r="D2928" s="384"/>
      <c r="E2928" s="597">
        <f>SQRT(E2922*E2922+E2923*E2923)/E2914/1.73</f>
        <v>0</v>
      </c>
      <c r="F2928" s="188">
        <f t="shared" ref="F2928:AB2928" si="1708">SQRT(F2922*F2922+F2923*F2923)/F2914/1.73</f>
        <v>0</v>
      </c>
      <c r="G2928" s="188">
        <f t="shared" si="1708"/>
        <v>0</v>
      </c>
      <c r="H2928" s="473">
        <f t="shared" si="1708"/>
        <v>0</v>
      </c>
      <c r="I2928" s="188">
        <f t="shared" si="1708"/>
        <v>0</v>
      </c>
      <c r="J2928" s="188">
        <f t="shared" si="1708"/>
        <v>0</v>
      </c>
      <c r="K2928" s="188">
        <f t="shared" si="1708"/>
        <v>0</v>
      </c>
      <c r="L2928" s="188">
        <f t="shared" si="1708"/>
        <v>0</v>
      </c>
      <c r="M2928" s="188">
        <f t="shared" si="1708"/>
        <v>0</v>
      </c>
      <c r="N2928" s="473">
        <f t="shared" si="1708"/>
        <v>0</v>
      </c>
      <c r="O2928" s="188">
        <f t="shared" si="1708"/>
        <v>0</v>
      </c>
      <c r="P2928" s="188">
        <f t="shared" si="1708"/>
        <v>0</v>
      </c>
      <c r="Q2928" s="188">
        <f t="shared" si="1708"/>
        <v>0</v>
      </c>
      <c r="R2928" s="188">
        <f t="shared" si="1708"/>
        <v>0</v>
      </c>
      <c r="S2928" s="188">
        <f t="shared" si="1708"/>
        <v>0</v>
      </c>
      <c r="T2928" s="188">
        <f t="shared" si="1708"/>
        <v>0</v>
      </c>
      <c r="U2928" s="188">
        <f t="shared" si="1708"/>
        <v>0</v>
      </c>
      <c r="V2928" s="509">
        <f t="shared" si="1708"/>
        <v>0</v>
      </c>
      <c r="W2928" s="188">
        <f t="shared" si="1708"/>
        <v>0</v>
      </c>
      <c r="X2928" s="188">
        <f t="shared" si="1708"/>
        <v>0</v>
      </c>
      <c r="Y2928" s="473">
        <f t="shared" si="1708"/>
        <v>0</v>
      </c>
      <c r="Z2928" s="188">
        <f t="shared" si="1708"/>
        <v>0</v>
      </c>
      <c r="AA2928" s="188">
        <f t="shared" si="1708"/>
        <v>0</v>
      </c>
      <c r="AB2928" s="455">
        <f t="shared" si="1708"/>
        <v>0</v>
      </c>
      <c r="AC2928" s="114">
        <f>AVERAGE(E2928:AB2928)</f>
        <v>0</v>
      </c>
      <c r="AD2928" s="80" t="e">
        <f>(AC2924-AC2928)/AC2924</f>
        <v>#DIV/0!</v>
      </c>
      <c r="AE2928" s="81"/>
      <c r="AF2928" s="82"/>
      <c r="AJ2928" s="14"/>
      <c r="AK2928" s="14"/>
      <c r="AL2928" s="15"/>
      <c r="AM2928" s="14"/>
      <c r="AN2928" s="460"/>
    </row>
    <row r="2929" spans="1:42">
      <c r="A2929" s="3167" t="s">
        <v>478</v>
      </c>
      <c r="B2929" s="3161" t="s">
        <v>477</v>
      </c>
      <c r="C2929" s="126" t="s">
        <v>17</v>
      </c>
      <c r="D2929" s="118" t="s">
        <v>131</v>
      </c>
      <c r="E2929" s="72">
        <f t="shared" ref="E2929:AB2929" si="1709">(E2933-D2933)*$AE2929*$AF2929</f>
        <v>1092.000000004191</v>
      </c>
      <c r="F2929" s="73">
        <f t="shared" si="1709"/>
        <v>1020.0000000004366</v>
      </c>
      <c r="G2929" s="73">
        <f t="shared" si="1709"/>
        <v>947.99999999668216</v>
      </c>
      <c r="H2929" s="468">
        <f t="shared" si="1709"/>
        <v>972.00000000157161</v>
      </c>
      <c r="I2929" s="73">
        <f t="shared" si="1709"/>
        <v>912.00000000026193</v>
      </c>
      <c r="J2929" s="73">
        <f t="shared" si="1709"/>
        <v>1020.0000000004366</v>
      </c>
      <c r="K2929" s="73">
        <f t="shared" si="1709"/>
        <v>1092.000000004191</v>
      </c>
      <c r="L2929" s="73">
        <f t="shared" si="1709"/>
        <v>1379.9999999973807</v>
      </c>
      <c r="M2929" s="73">
        <f t="shared" si="1709"/>
        <v>2075.9999999972933</v>
      </c>
      <c r="N2929" s="468">
        <f t="shared" si="1709"/>
        <v>2507.9999999979918</v>
      </c>
      <c r="O2929" s="73">
        <f t="shared" si="1709"/>
        <v>2532.0000000028813</v>
      </c>
      <c r="P2929" s="73">
        <f t="shared" si="1709"/>
        <v>2472.0000000015716</v>
      </c>
      <c r="Q2929" s="73">
        <f t="shared" si="1709"/>
        <v>2567.9999999993015</v>
      </c>
      <c r="R2929" s="73">
        <f t="shared" si="1709"/>
        <v>2376.0000000038417</v>
      </c>
      <c r="S2929" s="73">
        <f t="shared" si="1709"/>
        <v>2339.9999999965075</v>
      </c>
      <c r="T2929" s="73">
        <f t="shared" si="1709"/>
        <v>2364.000000001397</v>
      </c>
      <c r="U2929" s="73">
        <f t="shared" si="1709"/>
        <v>2231.9999999963329</v>
      </c>
      <c r="V2929" s="504">
        <f t="shared" si="1709"/>
        <v>1836.0000000029686</v>
      </c>
      <c r="W2929" s="73">
        <f t="shared" si="1709"/>
        <v>1535.9999999964202</v>
      </c>
      <c r="X2929" s="73">
        <f t="shared" si="1709"/>
        <v>1344.0000000009604</v>
      </c>
      <c r="Y2929" s="468">
        <f t="shared" si="1709"/>
        <v>1248.0000000032305</v>
      </c>
      <c r="Z2929" s="73">
        <f t="shared" si="1709"/>
        <v>1175.9999999994761</v>
      </c>
      <c r="AA2929" s="73">
        <f t="shared" si="1709"/>
        <v>1140.0000000030559</v>
      </c>
      <c r="AB2929" s="451">
        <f t="shared" si="1709"/>
        <v>1055.9999999968568</v>
      </c>
      <c r="AC2929" s="111">
        <f>SUM(E2929:AB2929)</f>
        <v>39240.000000005239</v>
      </c>
      <c r="AD2929" s="72"/>
      <c r="AE2929" s="73">
        <v>100</v>
      </c>
      <c r="AF2929" s="74">
        <v>120</v>
      </c>
      <c r="AJ2929" s="565"/>
      <c r="AK2929" s="566"/>
      <c r="AL2929" s="565"/>
      <c r="AM2929" s="15"/>
      <c r="AN2929" s="460"/>
    </row>
    <row r="2930" spans="1:42">
      <c r="A2930" s="3168"/>
      <c r="B2930" s="3162"/>
      <c r="C2930" s="128" t="s">
        <v>19</v>
      </c>
      <c r="D2930" s="113" t="s">
        <v>131</v>
      </c>
      <c r="E2930" s="450">
        <f t="shared" ref="E2930:AB2930" si="1710">(E2934-D2934)*$AE2929*$AF2929</f>
        <v>132.00000000506407</v>
      </c>
      <c r="F2930" s="340">
        <f t="shared" si="1710"/>
        <v>119.99999999170541</v>
      </c>
      <c r="G2930" s="340">
        <f t="shared" si="1710"/>
        <v>120.00000000261934</v>
      </c>
      <c r="H2930" s="469">
        <f t="shared" si="1710"/>
        <v>120.00000000261934</v>
      </c>
      <c r="I2930" s="340">
        <f t="shared" si="1710"/>
        <v>108.00000000017462</v>
      </c>
      <c r="J2930" s="340">
        <f t="shared" si="1710"/>
        <v>132.00000000506407</v>
      </c>
      <c r="K2930" s="340">
        <f t="shared" si="1710"/>
        <v>131.99999999415013</v>
      </c>
      <c r="L2930" s="340">
        <f t="shared" si="1710"/>
        <v>168.0000000014843</v>
      </c>
      <c r="M2930" s="340">
        <f t="shared" si="1710"/>
        <v>251.99999999676947</v>
      </c>
      <c r="N2930" s="469">
        <f t="shared" si="1710"/>
        <v>311.99999999807915</v>
      </c>
      <c r="O2930" s="340">
        <f t="shared" si="1710"/>
        <v>312.00000000899308</v>
      </c>
      <c r="P2930" s="340">
        <f t="shared" si="1710"/>
        <v>299.99999999563443</v>
      </c>
      <c r="Q2930" s="340">
        <f t="shared" si="1710"/>
        <v>311.99999999807915</v>
      </c>
      <c r="R2930" s="340">
        <f t="shared" si="1710"/>
        <v>288.00000000410364</v>
      </c>
      <c r="S2930" s="340">
        <f t="shared" si="1710"/>
        <v>287.9999999931897</v>
      </c>
      <c r="T2930" s="340">
        <f t="shared" si="1710"/>
        <v>288.00000000410364</v>
      </c>
      <c r="U2930" s="340">
        <f t="shared" si="1710"/>
        <v>276.00000000165892</v>
      </c>
      <c r="V2930" s="505">
        <f t="shared" si="1710"/>
        <v>228.00000000279397</v>
      </c>
      <c r="W2930" s="340">
        <f t="shared" si="1710"/>
        <v>179.99999999301508</v>
      </c>
      <c r="X2930" s="340">
        <f t="shared" si="1710"/>
        <v>168.0000000014843</v>
      </c>
      <c r="Y2930" s="469">
        <f t="shared" si="1710"/>
        <v>155.99999999903957</v>
      </c>
      <c r="Z2930" s="340">
        <f t="shared" si="1710"/>
        <v>144.00000000750879</v>
      </c>
      <c r="AA2930" s="340">
        <f t="shared" si="1710"/>
        <v>131.99999999415013</v>
      </c>
      <c r="AB2930" s="452">
        <f t="shared" si="1710"/>
        <v>132.00000000506407</v>
      </c>
      <c r="AC2930" s="112">
        <f>SUM(E2930:AB2930)</f>
        <v>4800.0000000065484</v>
      </c>
      <c r="AD2930" s="75"/>
      <c r="AE2930" s="161"/>
      <c r="AF2930" s="76"/>
      <c r="AJ2930" s="15"/>
      <c r="AK2930" s="15"/>
      <c r="AL2930" s="15"/>
      <c r="AM2930" s="15"/>
      <c r="AN2930" s="460"/>
    </row>
    <row r="2931" spans="1:42">
      <c r="A2931" s="3168"/>
      <c r="B2931" s="3162"/>
      <c r="C2931" s="128" t="s">
        <v>20</v>
      </c>
      <c r="D2931" s="113" t="s">
        <v>64</v>
      </c>
      <c r="E2931" s="1807">
        <v>63</v>
      </c>
      <c r="F2931" s="1790">
        <v>59</v>
      </c>
      <c r="G2931" s="1790">
        <v>55</v>
      </c>
      <c r="H2931" s="474">
        <v>56</v>
      </c>
      <c r="I2931" s="1790">
        <v>53</v>
      </c>
      <c r="J2931" s="1790">
        <v>59</v>
      </c>
      <c r="K2931" s="1790">
        <v>63</v>
      </c>
      <c r="L2931" s="1790">
        <v>80</v>
      </c>
      <c r="M2931" s="1790">
        <v>120</v>
      </c>
      <c r="N2931" s="474">
        <v>145</v>
      </c>
      <c r="O2931" s="1790">
        <v>147</v>
      </c>
      <c r="P2931" s="1790">
        <v>143</v>
      </c>
      <c r="Q2931" s="1790">
        <v>148</v>
      </c>
      <c r="R2931" s="1790">
        <v>138</v>
      </c>
      <c r="S2931" s="1790">
        <v>135</v>
      </c>
      <c r="T2931" s="1790">
        <v>137</v>
      </c>
      <c r="U2931" s="1790">
        <v>129</v>
      </c>
      <c r="V2931" s="510">
        <v>106</v>
      </c>
      <c r="W2931" s="1790">
        <v>89</v>
      </c>
      <c r="X2931" s="1790">
        <v>78</v>
      </c>
      <c r="Y2931" s="474">
        <v>72</v>
      </c>
      <c r="Z2931" s="1790">
        <v>68</v>
      </c>
      <c r="AA2931" s="1790">
        <v>66</v>
      </c>
      <c r="AB2931" s="1824">
        <v>61</v>
      </c>
      <c r="AC2931" s="112">
        <f>AVERAGE(E2931:AB2931)</f>
        <v>94.583333333333329</v>
      </c>
      <c r="AD2931" s="78"/>
      <c r="AE2931" s="78"/>
      <c r="AF2931" s="79"/>
      <c r="AJ2931" s="15"/>
      <c r="AK2931" s="15"/>
      <c r="AL2931" s="15"/>
      <c r="AM2931" s="15"/>
      <c r="AN2931" s="460"/>
    </row>
    <row r="2932" spans="1:42" ht="16.5" thickBot="1">
      <c r="A2932" s="3324"/>
      <c r="B2932" s="3163"/>
      <c r="C2932" s="131" t="s">
        <v>22</v>
      </c>
      <c r="D2932" s="384"/>
      <c r="E2932" s="721">
        <f t="shared" ref="E2932:AB2932" si="1711">E2930/E2929</f>
        <v>0.12087912088329439</v>
      </c>
      <c r="F2932" s="350">
        <f t="shared" si="1711"/>
        <v>0.11764705881534711</v>
      </c>
      <c r="G2932" s="350">
        <f t="shared" si="1711"/>
        <v>0.12658227848421869</v>
      </c>
      <c r="H2932" s="484">
        <f t="shared" si="1711"/>
        <v>0.12345679012595197</v>
      </c>
      <c r="I2932" s="350">
        <f t="shared" si="1711"/>
        <v>0.11842105263173641</v>
      </c>
      <c r="J2932" s="350">
        <f t="shared" si="1711"/>
        <v>0.12941176471079174</v>
      </c>
      <c r="K2932" s="350">
        <f t="shared" si="1711"/>
        <v>0.12087912087329994</v>
      </c>
      <c r="L2932" s="350">
        <f t="shared" si="1711"/>
        <v>0.12173913043608925</v>
      </c>
      <c r="M2932" s="350">
        <f t="shared" si="1711"/>
        <v>0.12138728323559635</v>
      </c>
      <c r="N2932" s="484">
        <f t="shared" si="1711"/>
        <v>0.12440191387493181</v>
      </c>
      <c r="O2932" s="350">
        <f t="shared" si="1711"/>
        <v>0.12322274881857742</v>
      </c>
      <c r="P2932" s="350">
        <f t="shared" si="1711"/>
        <v>0.12135922329912771</v>
      </c>
      <c r="Q2932" s="350">
        <f t="shared" si="1711"/>
        <v>0.1214953271020888</v>
      </c>
      <c r="R2932" s="350">
        <f t="shared" si="1711"/>
        <v>0.12121212121365235</v>
      </c>
      <c r="S2932" s="350">
        <f t="shared" si="1711"/>
        <v>0.12307692307419639</v>
      </c>
      <c r="T2932" s="350">
        <f t="shared" si="1711"/>
        <v>0.12182741116917659</v>
      </c>
      <c r="U2932" s="350">
        <f t="shared" si="1711"/>
        <v>0.12365591397944103</v>
      </c>
      <c r="V2932" s="521">
        <f t="shared" si="1711"/>
        <v>0.12418300653726869</v>
      </c>
      <c r="W2932" s="350">
        <f t="shared" si="1711"/>
        <v>0.11718749999572564</v>
      </c>
      <c r="X2932" s="350">
        <f t="shared" si="1711"/>
        <v>0.12500000000101505</v>
      </c>
      <c r="Y2932" s="484">
        <f t="shared" si="1711"/>
        <v>0.12499999999890686</v>
      </c>
      <c r="Z2932" s="350">
        <f t="shared" si="1711"/>
        <v>0.1224489795982763</v>
      </c>
      <c r="AA2932" s="350">
        <f t="shared" si="1711"/>
        <v>0.11578947367876867</v>
      </c>
      <c r="AB2932" s="1007">
        <f t="shared" si="1711"/>
        <v>0.12500000000516759</v>
      </c>
      <c r="AC2932" s="591">
        <f>MAX(E2932:AB2932)</f>
        <v>0.12941176471079174</v>
      </c>
      <c r="AD2932" s="75"/>
      <c r="AE2932" s="161"/>
      <c r="AF2932" s="76"/>
      <c r="AJ2932" s="15"/>
      <c r="AK2932" s="15"/>
      <c r="AL2932" s="15"/>
      <c r="AM2932" s="15"/>
      <c r="AN2932" s="460"/>
    </row>
    <row r="2933" spans="1:42" hidden="1">
      <c r="A2933" s="2607"/>
      <c r="B2933" s="2611"/>
      <c r="C2933" s="401" t="s">
        <v>133</v>
      </c>
      <c r="D2933" s="2880">
        <v>7490.86</v>
      </c>
      <c r="E2933" s="404">
        <v>7490.951</v>
      </c>
      <c r="F2933" s="94">
        <v>7491.0360000000001</v>
      </c>
      <c r="G2933" s="94">
        <v>7491.1149999999998</v>
      </c>
      <c r="H2933" s="465">
        <v>7491.1959999999999</v>
      </c>
      <c r="I2933" s="94">
        <v>7491.2719999999999</v>
      </c>
      <c r="J2933" s="94">
        <v>7491.357</v>
      </c>
      <c r="K2933" s="94">
        <v>7491.4480000000003</v>
      </c>
      <c r="L2933" s="94">
        <v>7491.5630000000001</v>
      </c>
      <c r="M2933" s="94">
        <v>7491.7359999999999</v>
      </c>
      <c r="N2933" s="465">
        <v>7491.9449999999997</v>
      </c>
      <c r="O2933" s="94">
        <v>7492.1559999999999</v>
      </c>
      <c r="P2933" s="94">
        <v>7492.3620000000001</v>
      </c>
      <c r="Q2933" s="94">
        <v>7492.576</v>
      </c>
      <c r="R2933" s="94">
        <v>7492.7740000000003</v>
      </c>
      <c r="S2933" s="94">
        <v>7492.9690000000001</v>
      </c>
      <c r="T2933" s="94">
        <v>7493.1660000000002</v>
      </c>
      <c r="U2933" s="94">
        <v>7493.3519999999999</v>
      </c>
      <c r="V2933" s="518">
        <v>7493.5050000000001</v>
      </c>
      <c r="W2933" s="94">
        <v>7493.6329999999998</v>
      </c>
      <c r="X2933" s="94">
        <v>7493.7449999999999</v>
      </c>
      <c r="Y2933" s="465">
        <v>7493.8490000000002</v>
      </c>
      <c r="Z2933" s="94">
        <v>7493.9470000000001</v>
      </c>
      <c r="AA2933" s="94">
        <v>7494.0420000000004</v>
      </c>
      <c r="AB2933" s="437">
        <v>7494.13</v>
      </c>
      <c r="AC2933" s="127"/>
      <c r="AD2933" s="75"/>
      <c r="AE2933" s="161"/>
      <c r="AF2933" s="76"/>
      <c r="AJ2933" s="15"/>
      <c r="AK2933" s="15"/>
      <c r="AL2933" s="15"/>
      <c r="AM2933" s="15"/>
      <c r="AN2933" s="460"/>
    </row>
    <row r="2934" spans="1:42" s="190" customFormat="1" hidden="1">
      <c r="A2934" s="2621"/>
      <c r="B2934" s="2624"/>
      <c r="C2934" s="129" t="s">
        <v>134</v>
      </c>
      <c r="D2934" s="386">
        <v>5360.2</v>
      </c>
      <c r="E2934" s="75">
        <v>5360.2110000000002</v>
      </c>
      <c r="F2934" s="161">
        <v>5360.2209999999995</v>
      </c>
      <c r="G2934" s="161">
        <v>5360.2309999999998</v>
      </c>
      <c r="H2934" s="466">
        <v>5360.241</v>
      </c>
      <c r="I2934" s="161">
        <v>5360.25</v>
      </c>
      <c r="J2934" s="161">
        <v>5360.2610000000004</v>
      </c>
      <c r="K2934" s="161">
        <v>5360.2719999999999</v>
      </c>
      <c r="L2934" s="161">
        <v>5360.2860000000001</v>
      </c>
      <c r="M2934" s="161">
        <v>5360.3069999999998</v>
      </c>
      <c r="N2934" s="466">
        <v>5360.3329999999996</v>
      </c>
      <c r="O2934" s="161">
        <v>5360.3590000000004</v>
      </c>
      <c r="P2934" s="161">
        <v>5360.384</v>
      </c>
      <c r="Q2934" s="161">
        <v>5360.41</v>
      </c>
      <c r="R2934" s="161">
        <v>5360.4340000000002</v>
      </c>
      <c r="S2934" s="161">
        <v>5360.4579999999996</v>
      </c>
      <c r="T2934" s="161">
        <v>5360.482</v>
      </c>
      <c r="U2934" s="161">
        <v>5360.5050000000001</v>
      </c>
      <c r="V2934" s="502">
        <v>5360.5240000000003</v>
      </c>
      <c r="W2934" s="161">
        <v>5360.5389999999998</v>
      </c>
      <c r="X2934" s="161">
        <v>5360.5529999999999</v>
      </c>
      <c r="Y2934" s="466">
        <v>5360.5659999999998</v>
      </c>
      <c r="Z2934" s="161">
        <v>5360.5780000000004</v>
      </c>
      <c r="AA2934" s="161">
        <v>5360.5889999999999</v>
      </c>
      <c r="AB2934" s="348">
        <v>5360.6</v>
      </c>
      <c r="AC2934" s="113"/>
      <c r="AD2934" s="75"/>
      <c r="AE2934" s="161"/>
      <c r="AF2934" s="76"/>
      <c r="AH2934" s="980"/>
      <c r="AI2934" s="981"/>
      <c r="AJ2934" s="981"/>
      <c r="AK2934" s="981"/>
      <c r="AL2934" s="982"/>
      <c r="AM2934" s="982"/>
      <c r="AN2934" s="198"/>
      <c r="AO2934" s="198"/>
      <c r="AP2934" s="198"/>
    </row>
    <row r="2935" spans="1:42" ht="16.5" hidden="1" thickBot="1">
      <c r="A2935" s="3223" t="s">
        <v>50</v>
      </c>
      <c r="B2935" s="3224"/>
      <c r="C2935" s="3225"/>
      <c r="D2935" s="789"/>
      <c r="E2935" s="987">
        <f>SQRT(E2929*E2929+E2930*E2930)/E2914/1.73</f>
        <v>60.90121861978956</v>
      </c>
      <c r="F2935" s="676">
        <f t="shared" ref="F2935:AB2935" si="1712">SQRT(F2929*F2929+F2930*F2930)/F2914/1.73</f>
        <v>56.755410985802548</v>
      </c>
      <c r="G2935" s="676">
        <f t="shared" si="1712"/>
        <v>52.705111551577637</v>
      </c>
      <c r="H2935" s="677">
        <f t="shared" si="1712"/>
        <v>54.070225159328579</v>
      </c>
      <c r="I2935" s="676">
        <f t="shared" si="1712"/>
        <v>50.750587067460941</v>
      </c>
      <c r="J2935" s="676">
        <f t="shared" si="1712"/>
        <v>56.945591222480061</v>
      </c>
      <c r="K2935" s="676">
        <f t="shared" si="1712"/>
        <v>60.784772695013949</v>
      </c>
      <c r="L2935" s="676">
        <f t="shared" si="1712"/>
        <v>77.490564513465571</v>
      </c>
      <c r="M2935" s="676">
        <f t="shared" si="1712"/>
        <v>115.56487512414677</v>
      </c>
      <c r="N2935" s="677">
        <f t="shared" si="1712"/>
        <v>140.20015922429769</v>
      </c>
      <c r="O2935" s="676">
        <f t="shared" si="1712"/>
        <v>142.34105880650549</v>
      </c>
      <c r="P2935" s="676">
        <f t="shared" si="1712"/>
        <v>138.00438628072143</v>
      </c>
      <c r="Q2935" s="676">
        <f t="shared" si="1712"/>
        <v>143.91805369099626</v>
      </c>
      <c r="R2935" s="676">
        <f t="shared" si="1712"/>
        <v>132.51560804165499</v>
      </c>
      <c r="S2935" s="676">
        <f t="shared" si="1712"/>
        <v>130.9132761140325</v>
      </c>
      <c r="T2935" s="676">
        <f t="shared" si="1712"/>
        <v>131.85605233000379</v>
      </c>
      <c r="U2935" s="676">
        <f t="shared" si="1712"/>
        <v>123.92753779682945</v>
      </c>
      <c r="V2935" s="1098">
        <f t="shared" si="1712"/>
        <v>101.8498596121873</v>
      </c>
      <c r="W2935" s="676">
        <f t="shared" si="1712"/>
        <v>85.055846163208997</v>
      </c>
      <c r="X2935" s="676">
        <f t="shared" si="1712"/>
        <v>74.281257292082643</v>
      </c>
      <c r="Y2935" s="677">
        <f t="shared" si="1712"/>
        <v>68.975453199902404</v>
      </c>
      <c r="Z2935" s="676">
        <f t="shared" si="1712"/>
        <v>64.791482302478443</v>
      </c>
      <c r="AA2935" s="676">
        <f t="shared" si="1712"/>
        <v>62.346074402346083</v>
      </c>
      <c r="AB2935" s="678">
        <f t="shared" si="1712"/>
        <v>57.815312637061453</v>
      </c>
      <c r="AC2935" s="679">
        <f>AVERAGE(E2935:AB2935)</f>
        <v>91.031657284723963</v>
      </c>
      <c r="AD2935" s="80">
        <f>(AC2931-AC2935)/AC2931</f>
        <v>3.7550759985297263E-2</v>
      </c>
      <c r="AE2935" s="81"/>
      <c r="AF2935" s="82"/>
      <c r="AJ2935" s="14"/>
      <c r="AK2935" s="14"/>
      <c r="AL2935" s="15"/>
      <c r="AM2935" s="14"/>
      <c r="AN2935" s="460"/>
    </row>
    <row r="2936" spans="1:42">
      <c r="A2936" s="3167" t="s">
        <v>479</v>
      </c>
      <c r="B2936" s="3161" t="s">
        <v>480</v>
      </c>
      <c r="C2936" s="126" t="s">
        <v>17</v>
      </c>
      <c r="D2936" s="118" t="s">
        <v>131</v>
      </c>
      <c r="E2936" s="338">
        <f t="shared" ref="E2936:AB2936" si="1713">(E2940-D2940)*$AE2936*$AF2936</f>
        <v>275.99999999983993</v>
      </c>
      <c r="F2936" s="73">
        <f t="shared" si="1713"/>
        <v>220.00000000025466</v>
      </c>
      <c r="G2936" s="73">
        <f t="shared" si="1713"/>
        <v>231.9999999999709</v>
      </c>
      <c r="H2936" s="468">
        <f t="shared" si="1713"/>
        <v>247.99999999959255</v>
      </c>
      <c r="I2936" s="73">
        <f t="shared" si="1713"/>
        <v>264.00000000012369</v>
      </c>
      <c r="J2936" s="73">
        <f t="shared" si="1713"/>
        <v>264.00000000012369</v>
      </c>
      <c r="K2936" s="73">
        <f t="shared" si="1713"/>
        <v>347.99999999995634</v>
      </c>
      <c r="L2936" s="73">
        <f t="shared" si="1713"/>
        <v>467.9999999998472</v>
      </c>
      <c r="M2936" s="73">
        <f t="shared" si="1713"/>
        <v>435.99999999969441</v>
      </c>
      <c r="N2936" s="468">
        <f t="shared" si="1713"/>
        <v>468.0000000007567</v>
      </c>
      <c r="O2936" s="73">
        <f t="shared" si="1713"/>
        <v>435.99999999969441</v>
      </c>
      <c r="P2936" s="73">
        <f t="shared" si="1713"/>
        <v>395.99999999973079</v>
      </c>
      <c r="Q2936" s="73">
        <f t="shared" si="1713"/>
        <v>511.99999999971624</v>
      </c>
      <c r="R2936" s="73">
        <f t="shared" si="1713"/>
        <v>496.00000000009459</v>
      </c>
      <c r="S2936" s="73">
        <f t="shared" si="1713"/>
        <v>463.99999999994179</v>
      </c>
      <c r="T2936" s="73">
        <f t="shared" si="1713"/>
        <v>440.00000000050932</v>
      </c>
      <c r="U2936" s="73">
        <f t="shared" si="1713"/>
        <v>407.99999999944703</v>
      </c>
      <c r="V2936" s="504">
        <f t="shared" si="1713"/>
        <v>348.00000000086584</v>
      </c>
      <c r="W2936" s="73">
        <f t="shared" si="1713"/>
        <v>307.99999999999272</v>
      </c>
      <c r="X2936" s="73">
        <f t="shared" si="1713"/>
        <v>335.99999999933061</v>
      </c>
      <c r="Y2936" s="468">
        <f t="shared" si="1713"/>
        <v>347.99999999995634</v>
      </c>
      <c r="Z2936" s="73">
        <f t="shared" si="1713"/>
        <v>324.00000000052387</v>
      </c>
      <c r="AA2936" s="73">
        <f t="shared" si="1713"/>
        <v>304.00000000008731</v>
      </c>
      <c r="AB2936" s="451">
        <f t="shared" si="1713"/>
        <v>335.99999999933061</v>
      </c>
      <c r="AC2936" s="111">
        <f>SUM(E2936:AB2936)</f>
        <v>8679.9999999993815</v>
      </c>
      <c r="AD2936" s="338"/>
      <c r="AE2936" s="73">
        <v>100</v>
      </c>
      <c r="AF2936" s="74">
        <v>40</v>
      </c>
      <c r="AJ2936" s="565"/>
      <c r="AK2936" s="566"/>
      <c r="AL2936" s="565"/>
      <c r="AM2936" s="15"/>
      <c r="AN2936" s="460"/>
    </row>
    <row r="2937" spans="1:42">
      <c r="A2937" s="3168"/>
      <c r="B2937" s="3162"/>
      <c r="C2937" s="128" t="s">
        <v>19</v>
      </c>
      <c r="D2937" s="113" t="s">
        <v>131</v>
      </c>
      <c r="E2937" s="339">
        <f t="shared" ref="E2937:AB2937" si="1714">(E2941-D2941)*$AE2936*$AF2936</f>
        <v>0</v>
      </c>
      <c r="F2937" s="340">
        <f t="shared" si="1714"/>
        <v>0</v>
      </c>
      <c r="G2937" s="340">
        <f t="shared" si="1714"/>
        <v>0</v>
      </c>
      <c r="H2937" s="469">
        <f t="shared" si="1714"/>
        <v>0</v>
      </c>
      <c r="I2937" s="340">
        <f t="shared" si="1714"/>
        <v>0</v>
      </c>
      <c r="J2937" s="340">
        <f t="shared" si="1714"/>
        <v>0</v>
      </c>
      <c r="K2937" s="340">
        <f t="shared" si="1714"/>
        <v>0</v>
      </c>
      <c r="L2937" s="340">
        <f t="shared" si="1714"/>
        <v>0</v>
      </c>
      <c r="M2937" s="340">
        <f t="shared" si="1714"/>
        <v>0</v>
      </c>
      <c r="N2937" s="469">
        <f t="shared" si="1714"/>
        <v>0</v>
      </c>
      <c r="O2937" s="340">
        <f t="shared" si="1714"/>
        <v>0</v>
      </c>
      <c r="P2937" s="340">
        <f t="shared" si="1714"/>
        <v>0</v>
      </c>
      <c r="Q2937" s="340">
        <f t="shared" si="1714"/>
        <v>0</v>
      </c>
      <c r="R2937" s="340">
        <f t="shared" si="1714"/>
        <v>0</v>
      </c>
      <c r="S2937" s="340">
        <f t="shared" si="1714"/>
        <v>0</v>
      </c>
      <c r="T2937" s="340">
        <f t="shared" si="1714"/>
        <v>0</v>
      </c>
      <c r="U2937" s="340">
        <f t="shared" si="1714"/>
        <v>0</v>
      </c>
      <c r="V2937" s="505">
        <f t="shared" si="1714"/>
        <v>0</v>
      </c>
      <c r="W2937" s="340">
        <f t="shared" si="1714"/>
        <v>0</v>
      </c>
      <c r="X2937" s="340">
        <f t="shared" si="1714"/>
        <v>0</v>
      </c>
      <c r="Y2937" s="469">
        <f t="shared" si="1714"/>
        <v>0</v>
      </c>
      <c r="Z2937" s="340">
        <f t="shared" si="1714"/>
        <v>0</v>
      </c>
      <c r="AA2937" s="340">
        <f t="shared" si="1714"/>
        <v>0</v>
      </c>
      <c r="AB2937" s="452">
        <f t="shared" si="1714"/>
        <v>0</v>
      </c>
      <c r="AC2937" s="112">
        <f>SUM(E2937:AB2937)</f>
        <v>0</v>
      </c>
      <c r="AD2937" s="83"/>
      <c r="AE2937" s="161"/>
      <c r="AF2937" s="76"/>
      <c r="AJ2937" s="15"/>
      <c r="AK2937" s="15"/>
      <c r="AL2937" s="15"/>
      <c r="AM2937" s="15"/>
      <c r="AN2937" s="460"/>
    </row>
    <row r="2938" spans="1:42">
      <c r="A2938" s="3168"/>
      <c r="B2938" s="3162"/>
      <c r="C2938" s="128" t="s">
        <v>20</v>
      </c>
      <c r="D2938" s="113" t="s">
        <v>64</v>
      </c>
      <c r="E2938" s="2178">
        <v>19</v>
      </c>
      <c r="F2938" s="2179">
        <v>15</v>
      </c>
      <c r="G2938" s="2179">
        <v>16</v>
      </c>
      <c r="H2938" s="2180">
        <v>17</v>
      </c>
      <c r="I2938" s="2179">
        <v>18</v>
      </c>
      <c r="J2938" s="2179">
        <v>18</v>
      </c>
      <c r="K2938" s="2179">
        <v>24</v>
      </c>
      <c r="L2938" s="2179">
        <v>32</v>
      </c>
      <c r="M2938" s="2179">
        <v>30</v>
      </c>
      <c r="N2938" s="2180">
        <v>32</v>
      </c>
      <c r="O2938" s="2179">
        <v>30</v>
      </c>
      <c r="P2938" s="2179">
        <v>27</v>
      </c>
      <c r="Q2938" s="2179">
        <v>35</v>
      </c>
      <c r="R2938" s="2179">
        <v>34</v>
      </c>
      <c r="S2938" s="2179">
        <v>32</v>
      </c>
      <c r="T2938" s="2179">
        <v>30</v>
      </c>
      <c r="U2938" s="2179">
        <v>28</v>
      </c>
      <c r="V2938" s="3024">
        <v>24</v>
      </c>
      <c r="W2938" s="2179">
        <v>21</v>
      </c>
      <c r="X2938" s="2179">
        <v>23</v>
      </c>
      <c r="Y2938" s="2180">
        <v>24</v>
      </c>
      <c r="Z2938" s="2179">
        <v>22</v>
      </c>
      <c r="AA2938" s="2179">
        <v>21</v>
      </c>
      <c r="AB2938" s="2263">
        <v>23</v>
      </c>
      <c r="AC2938" s="112">
        <f>AVERAGE(E2938:AB2938)</f>
        <v>24.791666666666668</v>
      </c>
      <c r="AD2938" s="735"/>
      <c r="AE2938" s="78"/>
      <c r="AF2938" s="79"/>
      <c r="AJ2938" s="15"/>
      <c r="AK2938" s="15"/>
      <c r="AL2938" s="15"/>
      <c r="AM2938" s="15"/>
      <c r="AN2938" s="460"/>
    </row>
    <row r="2939" spans="1:42" ht="16.5" thickBot="1">
      <c r="A2939" s="3324"/>
      <c r="B2939" s="3163"/>
      <c r="C2939" s="131" t="s">
        <v>22</v>
      </c>
      <c r="D2939" s="119"/>
      <c r="E2939" s="349">
        <f t="shared" ref="E2939:AB2939" si="1715">E2937/E2936</f>
        <v>0</v>
      </c>
      <c r="F2939" s="350">
        <f t="shared" si="1715"/>
        <v>0</v>
      </c>
      <c r="G2939" s="350">
        <f t="shared" si="1715"/>
        <v>0</v>
      </c>
      <c r="H2939" s="484">
        <f t="shared" si="1715"/>
        <v>0</v>
      </c>
      <c r="I2939" s="350">
        <f t="shared" si="1715"/>
        <v>0</v>
      </c>
      <c r="J2939" s="350">
        <f t="shared" si="1715"/>
        <v>0</v>
      </c>
      <c r="K2939" s="350">
        <f t="shared" si="1715"/>
        <v>0</v>
      </c>
      <c r="L2939" s="350">
        <f t="shared" si="1715"/>
        <v>0</v>
      </c>
      <c r="M2939" s="350">
        <f t="shared" si="1715"/>
        <v>0</v>
      </c>
      <c r="N2939" s="484">
        <f t="shared" si="1715"/>
        <v>0</v>
      </c>
      <c r="O2939" s="350">
        <f t="shared" si="1715"/>
        <v>0</v>
      </c>
      <c r="P2939" s="350">
        <f t="shared" si="1715"/>
        <v>0</v>
      </c>
      <c r="Q2939" s="350">
        <f t="shared" si="1715"/>
        <v>0</v>
      </c>
      <c r="R2939" s="350">
        <f t="shared" si="1715"/>
        <v>0</v>
      </c>
      <c r="S2939" s="350">
        <f t="shared" si="1715"/>
        <v>0</v>
      </c>
      <c r="T2939" s="350">
        <f t="shared" si="1715"/>
        <v>0</v>
      </c>
      <c r="U2939" s="350">
        <f t="shared" si="1715"/>
        <v>0</v>
      </c>
      <c r="V2939" s="521">
        <f t="shared" si="1715"/>
        <v>0</v>
      </c>
      <c r="W2939" s="350">
        <f t="shared" si="1715"/>
        <v>0</v>
      </c>
      <c r="X2939" s="350">
        <f t="shared" si="1715"/>
        <v>0</v>
      </c>
      <c r="Y2939" s="484">
        <f t="shared" si="1715"/>
        <v>0</v>
      </c>
      <c r="Z2939" s="350">
        <f t="shared" si="1715"/>
        <v>0</v>
      </c>
      <c r="AA2939" s="350">
        <f t="shared" si="1715"/>
        <v>0</v>
      </c>
      <c r="AB2939" s="1007">
        <f t="shared" si="1715"/>
        <v>0</v>
      </c>
      <c r="AC2939" s="591">
        <f>MAX(E2939:AB2939)</f>
        <v>0</v>
      </c>
      <c r="AD2939" s="83"/>
      <c r="AE2939" s="161"/>
      <c r="AF2939" s="76"/>
      <c r="AJ2939" s="15"/>
      <c r="AK2939" s="15"/>
      <c r="AL2939" s="15"/>
      <c r="AM2939" s="15"/>
      <c r="AN2939" s="460"/>
    </row>
    <row r="2940" spans="1:42" hidden="1">
      <c r="A2940" s="2607"/>
      <c r="B2940" s="2611"/>
      <c r="C2940" s="401" t="s">
        <v>133</v>
      </c>
      <c r="D2940" s="127">
        <v>1682.42</v>
      </c>
      <c r="E2940" s="2881">
        <v>1682.489</v>
      </c>
      <c r="F2940" s="94">
        <v>1682.5440000000001</v>
      </c>
      <c r="G2940" s="94">
        <v>1682.6020000000001</v>
      </c>
      <c r="H2940" s="465">
        <v>1682.664</v>
      </c>
      <c r="I2940" s="94">
        <v>1682.73</v>
      </c>
      <c r="J2940" s="94">
        <v>1682.796</v>
      </c>
      <c r="K2940" s="94">
        <v>1682.883</v>
      </c>
      <c r="L2940" s="94">
        <v>1683</v>
      </c>
      <c r="M2940" s="94">
        <v>1683.1089999999999</v>
      </c>
      <c r="N2940" s="465">
        <v>1683.2260000000001</v>
      </c>
      <c r="O2940" s="94">
        <v>1683.335</v>
      </c>
      <c r="P2940" s="94">
        <v>1683.434</v>
      </c>
      <c r="Q2940" s="94">
        <v>1683.5619999999999</v>
      </c>
      <c r="R2940" s="94">
        <v>1683.6859999999999</v>
      </c>
      <c r="S2940" s="94">
        <v>1683.8019999999999</v>
      </c>
      <c r="T2940" s="94">
        <v>1683.912</v>
      </c>
      <c r="U2940" s="94">
        <v>1684.0139999999999</v>
      </c>
      <c r="V2940" s="518">
        <v>1684.1010000000001</v>
      </c>
      <c r="W2940" s="94">
        <v>1684.1780000000001</v>
      </c>
      <c r="X2940" s="94">
        <v>1684.2619999999999</v>
      </c>
      <c r="Y2940" s="465">
        <v>1684.3489999999999</v>
      </c>
      <c r="Z2940" s="94">
        <v>1684.43</v>
      </c>
      <c r="AA2940" s="94">
        <v>1684.5060000000001</v>
      </c>
      <c r="AB2940" s="437">
        <v>1684.59</v>
      </c>
      <c r="AC2940" s="127"/>
      <c r="AD2940" s="75"/>
      <c r="AE2940" s="161"/>
      <c r="AF2940" s="76"/>
      <c r="AJ2940" s="15"/>
      <c r="AK2940" s="15"/>
      <c r="AL2940" s="15"/>
      <c r="AM2940" s="15"/>
      <c r="AN2940" s="460"/>
    </row>
    <row r="2941" spans="1:42" s="190" customFormat="1" hidden="1">
      <c r="A2941" s="2621"/>
      <c r="B2941" s="2624"/>
      <c r="C2941" s="129" t="s">
        <v>134</v>
      </c>
      <c r="D2941" s="113">
        <v>645.04</v>
      </c>
      <c r="E2941" s="83">
        <v>645.04</v>
      </c>
      <c r="F2941" s="161">
        <v>645.04</v>
      </c>
      <c r="G2941" s="161">
        <v>645.04</v>
      </c>
      <c r="H2941" s="466">
        <v>645.04</v>
      </c>
      <c r="I2941" s="161">
        <v>645.04</v>
      </c>
      <c r="J2941" s="161">
        <v>645.04</v>
      </c>
      <c r="K2941" s="161">
        <v>645.04</v>
      </c>
      <c r="L2941" s="161">
        <v>645.04</v>
      </c>
      <c r="M2941" s="161">
        <v>645.04</v>
      </c>
      <c r="N2941" s="466">
        <v>645.04</v>
      </c>
      <c r="O2941" s="161">
        <v>645.04</v>
      </c>
      <c r="P2941" s="161">
        <v>645.04</v>
      </c>
      <c r="Q2941" s="161">
        <v>645.04</v>
      </c>
      <c r="R2941" s="161">
        <v>645.04</v>
      </c>
      <c r="S2941" s="161">
        <v>645.04</v>
      </c>
      <c r="T2941" s="161">
        <v>645.04</v>
      </c>
      <c r="U2941" s="161">
        <v>645.04</v>
      </c>
      <c r="V2941" s="502">
        <v>645.04</v>
      </c>
      <c r="W2941" s="161">
        <v>645.04</v>
      </c>
      <c r="X2941" s="161">
        <v>645.04</v>
      </c>
      <c r="Y2941" s="466">
        <v>645.04</v>
      </c>
      <c r="Z2941" s="161">
        <v>645.04</v>
      </c>
      <c r="AA2941" s="161">
        <v>645.04</v>
      </c>
      <c r="AB2941" s="348">
        <v>645.04</v>
      </c>
      <c r="AC2941" s="113"/>
      <c r="AD2941" s="75"/>
      <c r="AE2941" s="161"/>
      <c r="AF2941" s="76"/>
      <c r="AH2941" s="980"/>
      <c r="AI2941" s="981"/>
      <c r="AJ2941" s="981"/>
      <c r="AK2941" s="981"/>
      <c r="AL2941" s="982"/>
      <c r="AM2941" s="982"/>
      <c r="AN2941" s="198"/>
      <c r="AO2941" s="198"/>
      <c r="AP2941" s="198"/>
    </row>
    <row r="2942" spans="1:42" ht="16.5" hidden="1" thickBot="1">
      <c r="A2942" s="3223" t="s">
        <v>50</v>
      </c>
      <c r="B2942" s="3224"/>
      <c r="C2942" s="3225"/>
      <c r="D2942" s="119"/>
      <c r="E2942" s="809">
        <f>SQRT(E2936*E2936+E2937*E2937)/E2911/1.73</f>
        <v>15.489084684877934</v>
      </c>
      <c r="F2942" s="81">
        <f t="shared" ref="F2942:AB2942" si="1716">SQRT(F2936*F2936+F2937*F2937)/F2911/1.73</f>
        <v>12.29861025705519</v>
      </c>
      <c r="G2942" s="81">
        <f t="shared" si="1716"/>
        <v>12.994578124298231</v>
      </c>
      <c r="H2942" s="473">
        <f t="shared" si="1716"/>
        <v>13.890755925952892</v>
      </c>
      <c r="I2942" s="81">
        <f t="shared" si="1716"/>
        <v>14.786933727658495</v>
      </c>
      <c r="J2942" s="81">
        <f t="shared" si="1716"/>
        <v>14.815646220333559</v>
      </c>
      <c r="K2942" s="81">
        <f t="shared" si="1716"/>
        <v>19.529715472246274</v>
      </c>
      <c r="L2942" s="81">
        <f t="shared" si="1716"/>
        <v>26.469689942640365</v>
      </c>
      <c r="M2942" s="81">
        <f t="shared" si="1716"/>
        <v>24.468264212340443</v>
      </c>
      <c r="N2942" s="473">
        <f t="shared" si="1716"/>
        <v>26.417991329522483</v>
      </c>
      <c r="O2942" s="81">
        <f t="shared" si="1716"/>
        <v>24.659796613219822</v>
      </c>
      <c r="P2942" s="81">
        <f t="shared" si="1716"/>
        <v>22.266705652129442</v>
      </c>
      <c r="Q2942" s="81">
        <f t="shared" si="1716"/>
        <v>28.901734104030226</v>
      </c>
      <c r="R2942" s="81">
        <f t="shared" si="1716"/>
        <v>27.889611119863172</v>
      </c>
      <c r="S2942" s="81">
        <f t="shared" si="1716"/>
        <v>26.141139618471296</v>
      </c>
      <c r="T2942" s="81">
        <f t="shared" si="1716"/>
        <v>24.740784057967058</v>
      </c>
      <c r="U2942" s="81">
        <f t="shared" si="1716"/>
        <v>22.808331749390494</v>
      </c>
      <c r="V2942" s="509">
        <f t="shared" si="1716"/>
        <v>19.416609012033046</v>
      </c>
      <c r="W2942" s="81">
        <f t="shared" si="1716"/>
        <v>17.184814872675741</v>
      </c>
      <c r="X2942" s="81">
        <f t="shared" si="1716"/>
        <v>18.674966651808059</v>
      </c>
      <c r="Y2942" s="473">
        <f t="shared" si="1716"/>
        <v>19.341929746551596</v>
      </c>
      <c r="Z2942" s="81">
        <f t="shared" si="1716"/>
        <v>17.973439250913867</v>
      </c>
      <c r="AA2942" s="81">
        <f t="shared" si="1716"/>
        <v>16.799478331993463</v>
      </c>
      <c r="AB2942" s="2231">
        <f t="shared" si="1716"/>
        <v>18.532409654466012</v>
      </c>
      <c r="AC2942" s="114">
        <f>AVERAGE(E2942:AB2942)</f>
        <v>20.270542513851634</v>
      </c>
      <c r="AD2942" s="1789">
        <f>(AC2938-AC2942)/AC2938</f>
        <v>0.18236467171018622</v>
      </c>
      <c r="AE2942" s="81"/>
      <c r="AF2942" s="82"/>
      <c r="AJ2942" s="14"/>
      <c r="AK2942" s="14"/>
      <c r="AL2942" s="15"/>
      <c r="AM2942" s="14"/>
      <c r="AN2942" s="460"/>
    </row>
    <row r="2943" spans="1:42">
      <c r="A2943" s="3167" t="s">
        <v>481</v>
      </c>
      <c r="B2943" s="3161" t="s">
        <v>482</v>
      </c>
      <c r="C2943" s="130" t="s">
        <v>17</v>
      </c>
      <c r="D2943" s="113" t="s">
        <v>131</v>
      </c>
      <c r="E2943" s="357">
        <f t="shared" ref="E2943:AB2943" si="1717">(E2947-D2947)*$AE2943*$AF2943</f>
        <v>924.00000001362059</v>
      </c>
      <c r="F2943" s="353">
        <f t="shared" si="1717"/>
        <v>899.99999998690328</v>
      </c>
      <c r="G2943" s="353">
        <f t="shared" si="1717"/>
        <v>780.0000000061118</v>
      </c>
      <c r="H2943" s="494">
        <f t="shared" si="1717"/>
        <v>780.0000000061118</v>
      </c>
      <c r="I2943" s="353">
        <f t="shared" si="1717"/>
        <v>803.99999998917338</v>
      </c>
      <c r="J2943" s="353">
        <f t="shared" si="1717"/>
        <v>839.99999999650754</v>
      </c>
      <c r="K2943" s="353">
        <f t="shared" si="1717"/>
        <v>1140.0000000139698</v>
      </c>
      <c r="L2943" s="353">
        <f t="shared" si="1717"/>
        <v>1416.0000000047148</v>
      </c>
      <c r="M2943" s="353">
        <f t="shared" si="1717"/>
        <v>1703.9999999979045</v>
      </c>
      <c r="N2943" s="494">
        <f t="shared" si="1717"/>
        <v>1991.9999999910942</v>
      </c>
      <c r="O2943" s="353">
        <f t="shared" si="1717"/>
        <v>2231.9999999963329</v>
      </c>
      <c r="P2943" s="353">
        <f t="shared" si="1717"/>
        <v>2196.0000000108266</v>
      </c>
      <c r="Q2943" s="353">
        <f t="shared" si="1717"/>
        <v>2148.0000000010477</v>
      </c>
      <c r="R2943" s="353">
        <f t="shared" si="1717"/>
        <v>2148.0000000010477</v>
      </c>
      <c r="S2943" s="353">
        <f t="shared" si="1717"/>
        <v>2015.9999999959837</v>
      </c>
      <c r="T2943" s="353">
        <f t="shared" si="1717"/>
        <v>2027.9999999984284</v>
      </c>
      <c r="U2943" s="353">
        <f t="shared" si="1717"/>
        <v>1907.999999995809</v>
      </c>
      <c r="V2943" s="523">
        <f t="shared" si="1717"/>
        <v>1860.000000007858</v>
      </c>
      <c r="W2943" s="353">
        <f t="shared" si="1717"/>
        <v>1859.9999999860302</v>
      </c>
      <c r="X2943" s="353">
        <f t="shared" si="1717"/>
        <v>1824.0000000005239</v>
      </c>
      <c r="Y2943" s="494">
        <f t="shared" si="1717"/>
        <v>1620.0000000026193</v>
      </c>
      <c r="Z2943" s="353">
        <f t="shared" si="1717"/>
        <v>1332.0000000094296</v>
      </c>
      <c r="AA2943" s="353">
        <f t="shared" si="1717"/>
        <v>1223.9999999874271</v>
      </c>
      <c r="AB2943" s="674">
        <f t="shared" si="1717"/>
        <v>1044.0000000162399</v>
      </c>
      <c r="AC2943" s="140">
        <f>SUM(E2943:AB2943)</f>
        <v>36720.000000015716</v>
      </c>
      <c r="AD2943" s="72"/>
      <c r="AE2943" s="73">
        <v>100</v>
      </c>
      <c r="AF2943" s="74">
        <v>120</v>
      </c>
      <c r="AJ2943" s="565"/>
      <c r="AK2943" s="566"/>
      <c r="AL2943" s="565"/>
      <c r="AM2943" s="15"/>
      <c r="AN2943" s="460"/>
    </row>
    <row r="2944" spans="1:42">
      <c r="A2944" s="3168"/>
      <c r="B2944" s="3162"/>
      <c r="C2944" s="128" t="s">
        <v>19</v>
      </c>
      <c r="D2944" s="113" t="s">
        <v>131</v>
      </c>
      <c r="E2944" s="339">
        <f t="shared" ref="E2944:AB2944" si="1718">(E2948-D2948)*$AE2943*$AF2943</f>
        <v>263.9999999992142</v>
      </c>
      <c r="F2944" s="340">
        <f t="shared" si="1718"/>
        <v>252.00000000222644</v>
      </c>
      <c r="G2944" s="340">
        <f t="shared" si="1718"/>
        <v>216.00000000034925</v>
      </c>
      <c r="H2944" s="469">
        <f t="shared" si="1718"/>
        <v>215.99999999489228</v>
      </c>
      <c r="I2944" s="340">
        <f t="shared" si="1718"/>
        <v>228.00000000279397</v>
      </c>
      <c r="J2944" s="340">
        <f t="shared" si="1718"/>
        <v>239.99999999978172</v>
      </c>
      <c r="K2944" s="340">
        <f t="shared" si="1718"/>
        <v>311.99999999807915</v>
      </c>
      <c r="L2944" s="340">
        <f t="shared" si="1718"/>
        <v>408.00000000126602</v>
      </c>
      <c r="M2944" s="340">
        <f t="shared" si="1718"/>
        <v>479.99999999956344</v>
      </c>
      <c r="N2944" s="469">
        <f t="shared" si="1718"/>
        <v>552.00000000331784</v>
      </c>
      <c r="O2944" s="340">
        <f t="shared" si="1718"/>
        <v>623.99999999615829</v>
      </c>
      <c r="P2944" s="340">
        <f t="shared" si="1718"/>
        <v>624.00000000161526</v>
      </c>
      <c r="Q2944" s="340">
        <f t="shared" si="1718"/>
        <v>600.00000000218279</v>
      </c>
      <c r="R2944" s="340">
        <f t="shared" si="1718"/>
        <v>599.99999999672582</v>
      </c>
      <c r="S2944" s="340">
        <f t="shared" si="1718"/>
        <v>576.00000000275031</v>
      </c>
      <c r="T2944" s="340">
        <f t="shared" si="1718"/>
        <v>564.00000000030559</v>
      </c>
      <c r="U2944" s="340">
        <f t="shared" si="1718"/>
        <v>539.99999999541615</v>
      </c>
      <c r="V2944" s="505">
        <f t="shared" si="1718"/>
        <v>528.00000000388536</v>
      </c>
      <c r="W2944" s="340">
        <f t="shared" si="1718"/>
        <v>516.00000000144064</v>
      </c>
      <c r="X2944" s="340">
        <f t="shared" si="1718"/>
        <v>515.99999999598367</v>
      </c>
      <c r="Y2944" s="469">
        <f t="shared" si="1718"/>
        <v>456.00000000013097</v>
      </c>
      <c r="Z2944" s="340">
        <f t="shared" si="1718"/>
        <v>371.99999999938882</v>
      </c>
      <c r="AA2944" s="340">
        <f t="shared" si="1718"/>
        <v>336.00000000296859</v>
      </c>
      <c r="AB2944" s="452">
        <f t="shared" si="1718"/>
        <v>300.00000000109139</v>
      </c>
      <c r="AC2944" s="112">
        <f>SUM(E2944:AB2944)</f>
        <v>10320.000000001528</v>
      </c>
      <c r="AD2944" s="75"/>
      <c r="AE2944" s="161"/>
      <c r="AF2944" s="76"/>
      <c r="AJ2944" s="15"/>
      <c r="AK2944" s="15"/>
      <c r="AL2944" s="15"/>
      <c r="AM2944" s="15"/>
      <c r="AN2944" s="460"/>
    </row>
    <row r="2945" spans="1:42">
      <c r="A2945" s="3168"/>
      <c r="B2945" s="3162"/>
      <c r="C2945" s="128" t="s">
        <v>20</v>
      </c>
      <c r="D2945" s="113" t="s">
        <v>64</v>
      </c>
      <c r="E2945" s="1797">
        <v>55</v>
      </c>
      <c r="F2945" s="1790">
        <v>53</v>
      </c>
      <c r="G2945" s="1790">
        <v>46</v>
      </c>
      <c r="H2945" s="474">
        <v>46</v>
      </c>
      <c r="I2945" s="1790">
        <v>48</v>
      </c>
      <c r="J2945" s="1790">
        <v>50</v>
      </c>
      <c r="K2945" s="1790">
        <v>67</v>
      </c>
      <c r="L2945" s="1790">
        <v>84</v>
      </c>
      <c r="M2945" s="1790">
        <v>101</v>
      </c>
      <c r="N2945" s="474">
        <v>118</v>
      </c>
      <c r="O2945" s="1790">
        <v>132</v>
      </c>
      <c r="P2945" s="1790">
        <v>130</v>
      </c>
      <c r="Q2945" s="1790">
        <v>127</v>
      </c>
      <c r="R2945" s="1790">
        <v>127</v>
      </c>
      <c r="S2945" s="1790">
        <v>120</v>
      </c>
      <c r="T2945" s="1790">
        <v>120</v>
      </c>
      <c r="U2945" s="1790">
        <v>113</v>
      </c>
      <c r="V2945" s="510">
        <v>110</v>
      </c>
      <c r="W2945" s="1790">
        <v>110</v>
      </c>
      <c r="X2945" s="1790">
        <v>108</v>
      </c>
      <c r="Y2945" s="474">
        <v>96</v>
      </c>
      <c r="Z2945" s="1790">
        <v>79</v>
      </c>
      <c r="AA2945" s="1790">
        <v>72</v>
      </c>
      <c r="AB2945" s="1824">
        <v>62</v>
      </c>
      <c r="AC2945" s="112">
        <f>AVERAGE(E2945:AB2945)</f>
        <v>90.583333333333329</v>
      </c>
      <c r="AD2945" s="78"/>
      <c r="AE2945" s="78"/>
      <c r="AF2945" s="79"/>
      <c r="AJ2945" s="15"/>
      <c r="AK2945" s="15"/>
      <c r="AL2945" s="15"/>
      <c r="AM2945" s="15"/>
      <c r="AN2945" s="460"/>
    </row>
    <row r="2946" spans="1:42" ht="16.5" thickBot="1">
      <c r="A2946" s="3169"/>
      <c r="B2946" s="3164"/>
      <c r="C2946" s="128" t="s">
        <v>22</v>
      </c>
      <c r="D2946" s="113"/>
      <c r="E2946" s="345">
        <f t="shared" ref="E2946:AB2946" si="1719">E2944/E2943</f>
        <v>0.28571428570922358</v>
      </c>
      <c r="F2946" s="346">
        <f t="shared" si="1719"/>
        <v>0.28000000000654834</v>
      </c>
      <c r="G2946" s="346">
        <f t="shared" si="1719"/>
        <v>0.27692307692135482</v>
      </c>
      <c r="H2946" s="471">
        <f t="shared" si="1719"/>
        <v>0.27692307691435869</v>
      </c>
      <c r="I2946" s="346">
        <f t="shared" si="1719"/>
        <v>0.28358208955953257</v>
      </c>
      <c r="J2946" s="346">
        <f t="shared" si="1719"/>
        <v>0.28571428571521379</v>
      </c>
      <c r="K2946" s="346">
        <f t="shared" si="1719"/>
        <v>0.27368421052127706</v>
      </c>
      <c r="L2946" s="346">
        <f t="shared" si="1719"/>
        <v>0.28813559322027366</v>
      </c>
      <c r="M2946" s="346">
        <f t="shared" si="1719"/>
        <v>0.28169014084516064</v>
      </c>
      <c r="N2946" s="471">
        <f t="shared" si="1719"/>
        <v>0.27710843373784422</v>
      </c>
      <c r="O2946" s="346">
        <f t="shared" si="1719"/>
        <v>0.27956989247185643</v>
      </c>
      <c r="P2946" s="346">
        <f t="shared" si="1719"/>
        <v>0.2841530054638155</v>
      </c>
      <c r="Q2946" s="346">
        <f t="shared" si="1719"/>
        <v>0.27932960893942743</v>
      </c>
      <c r="R2946" s="346">
        <f t="shared" si="1719"/>
        <v>0.27932960893688696</v>
      </c>
      <c r="S2946" s="346">
        <f t="shared" si="1719"/>
        <v>0.28571428571621915</v>
      </c>
      <c r="T2946" s="346">
        <f t="shared" si="1719"/>
        <v>0.27810650887610583</v>
      </c>
      <c r="U2946" s="346">
        <f t="shared" si="1719"/>
        <v>0.2830188679227475</v>
      </c>
      <c r="V2946" s="507">
        <f t="shared" si="1719"/>
        <v>0.28387096774282511</v>
      </c>
      <c r="W2946" s="346">
        <f t="shared" si="1719"/>
        <v>0.27741935484156782</v>
      </c>
      <c r="X2946" s="346">
        <f t="shared" si="1719"/>
        <v>0.28289473683982208</v>
      </c>
      <c r="Y2946" s="471">
        <f t="shared" si="1719"/>
        <v>0.28148148148110719</v>
      </c>
      <c r="Z2946" s="346">
        <f t="shared" si="1719"/>
        <v>0.27927927927684332</v>
      </c>
      <c r="AA2946" s="346">
        <f t="shared" si="1719"/>
        <v>0.27450980392681368</v>
      </c>
      <c r="AB2946" s="371">
        <f t="shared" si="1719"/>
        <v>0.2873563218356559</v>
      </c>
      <c r="AC2946" s="568">
        <f>MAX(E2946:AB2946)</f>
        <v>0.28813559322027366</v>
      </c>
      <c r="AD2946" s="75"/>
      <c r="AE2946" s="161"/>
      <c r="AF2946" s="76"/>
      <c r="AJ2946" s="15"/>
      <c r="AK2946" s="15"/>
      <c r="AL2946" s="15"/>
      <c r="AM2946" s="15"/>
      <c r="AN2946" s="460"/>
    </row>
    <row r="2947" spans="1:42" hidden="1">
      <c r="A2947" s="2621"/>
      <c r="B2947" s="2624"/>
      <c r="C2947" s="129" t="s">
        <v>133</v>
      </c>
      <c r="D2947" s="113">
        <v>8638.7199999999993</v>
      </c>
      <c r="E2947" s="342">
        <v>8638.7970000000005</v>
      </c>
      <c r="F2947" s="343">
        <v>8638.8719999999994</v>
      </c>
      <c r="G2947" s="343">
        <v>8638.9369999999999</v>
      </c>
      <c r="H2947" s="466">
        <v>8639.0020000000004</v>
      </c>
      <c r="I2947" s="343">
        <v>8639.0689999999995</v>
      </c>
      <c r="J2947" s="343">
        <v>8639.1389999999992</v>
      </c>
      <c r="K2947" s="343">
        <v>8639.2340000000004</v>
      </c>
      <c r="L2947" s="343">
        <v>8639.3520000000008</v>
      </c>
      <c r="M2947" s="343">
        <v>8639.4940000000006</v>
      </c>
      <c r="N2947" s="466">
        <v>8639.66</v>
      </c>
      <c r="O2947" s="343">
        <v>8639.8459999999995</v>
      </c>
      <c r="P2947" s="343">
        <v>8640.0290000000005</v>
      </c>
      <c r="Q2947" s="343">
        <v>8640.2080000000005</v>
      </c>
      <c r="R2947" s="343">
        <v>8640.3870000000006</v>
      </c>
      <c r="S2947" s="343">
        <v>8640.5550000000003</v>
      </c>
      <c r="T2947" s="343">
        <v>8640.7240000000002</v>
      </c>
      <c r="U2947" s="343">
        <v>8640.8829999999998</v>
      </c>
      <c r="V2947" s="502">
        <v>8641.0380000000005</v>
      </c>
      <c r="W2947" s="343">
        <v>8641.1929999999993</v>
      </c>
      <c r="X2947" s="343">
        <v>8641.3449999999993</v>
      </c>
      <c r="Y2947" s="466">
        <v>8641.48</v>
      </c>
      <c r="Z2947" s="343">
        <v>8641.5910000000003</v>
      </c>
      <c r="AA2947" s="343">
        <v>8641.6929999999993</v>
      </c>
      <c r="AB2947" s="1082">
        <v>8641.7800000000007</v>
      </c>
      <c r="AC2947" s="113"/>
      <c r="AD2947" s="75"/>
      <c r="AE2947" s="161"/>
      <c r="AF2947" s="76"/>
      <c r="AJ2947" s="15"/>
      <c r="AK2947" s="15"/>
      <c r="AL2947" s="15"/>
      <c r="AM2947" s="15"/>
      <c r="AN2947" s="460"/>
    </row>
    <row r="2948" spans="1:42" s="190" customFormat="1" hidden="1">
      <c r="A2948" s="2621"/>
      <c r="B2948" s="2624"/>
      <c r="C2948" s="129" t="s">
        <v>134</v>
      </c>
      <c r="D2948" s="113">
        <v>2607.44</v>
      </c>
      <c r="E2948" s="342">
        <v>2607.462</v>
      </c>
      <c r="F2948" s="343">
        <v>2607.4830000000002</v>
      </c>
      <c r="G2948" s="343">
        <v>2607.5010000000002</v>
      </c>
      <c r="H2948" s="466">
        <v>2607.5189999999998</v>
      </c>
      <c r="I2948" s="343">
        <v>2607.538</v>
      </c>
      <c r="J2948" s="343">
        <v>2607.558</v>
      </c>
      <c r="K2948" s="343">
        <v>2607.5839999999998</v>
      </c>
      <c r="L2948" s="343">
        <v>2607.6179999999999</v>
      </c>
      <c r="M2948" s="343">
        <v>2607.6579999999999</v>
      </c>
      <c r="N2948" s="466">
        <v>2607.7040000000002</v>
      </c>
      <c r="O2948" s="343">
        <v>2607.7559999999999</v>
      </c>
      <c r="P2948" s="343">
        <v>2607.808</v>
      </c>
      <c r="Q2948" s="343">
        <v>2607.8580000000002</v>
      </c>
      <c r="R2948" s="343">
        <v>2607.9079999999999</v>
      </c>
      <c r="S2948" s="343">
        <v>2607.9560000000001</v>
      </c>
      <c r="T2948" s="343">
        <v>2608.0030000000002</v>
      </c>
      <c r="U2948" s="343">
        <v>2608.0479999999998</v>
      </c>
      <c r="V2948" s="502">
        <v>2608.0920000000001</v>
      </c>
      <c r="W2948" s="343">
        <v>2608.1350000000002</v>
      </c>
      <c r="X2948" s="343">
        <v>2608.1779999999999</v>
      </c>
      <c r="Y2948" s="466">
        <v>2608.2159999999999</v>
      </c>
      <c r="Z2948" s="343">
        <v>2608.2469999999998</v>
      </c>
      <c r="AA2948" s="343">
        <v>2608.2750000000001</v>
      </c>
      <c r="AB2948" s="1082">
        <v>2608.3000000000002</v>
      </c>
      <c r="AC2948" s="113"/>
      <c r="AD2948" s="75"/>
      <c r="AE2948" s="161"/>
      <c r="AF2948" s="76"/>
      <c r="AH2948" s="980"/>
      <c r="AI2948" s="981"/>
      <c r="AJ2948" s="981"/>
      <c r="AK2948" s="981"/>
      <c r="AL2948" s="982"/>
      <c r="AM2948" s="982"/>
      <c r="AN2948" s="198"/>
      <c r="AO2948" s="198"/>
      <c r="AP2948" s="198"/>
    </row>
    <row r="2949" spans="1:42" ht="16.5" hidden="1" thickBot="1">
      <c r="A2949" s="3223" t="s">
        <v>50</v>
      </c>
      <c r="B2949" s="3224"/>
      <c r="C2949" s="3225"/>
      <c r="D2949" s="119"/>
      <c r="E2949" s="675">
        <f>SQRT(E2943*E2943+E2944*E2944)/E2911/1.73</f>
        <v>53.929766283063529</v>
      </c>
      <c r="F2949" s="676">
        <f t="shared" ref="F2949:AB2949" si="1720">SQRT(F2943*F2943+F2944*F2944)/F2911/1.73</f>
        <v>52.247535188659839</v>
      </c>
      <c r="G2949" s="676">
        <f t="shared" si="1720"/>
        <v>45.332890789197208</v>
      </c>
      <c r="H2949" s="677">
        <f t="shared" si="1720"/>
        <v>45.332890789115631</v>
      </c>
      <c r="I2949" s="676">
        <f t="shared" si="1720"/>
        <v>46.808671451213961</v>
      </c>
      <c r="J2949" s="676">
        <f t="shared" si="1720"/>
        <v>49.027060256481512</v>
      </c>
      <c r="K2949" s="676">
        <f t="shared" si="1720"/>
        <v>66.329415535572466</v>
      </c>
      <c r="L2949" s="676">
        <f t="shared" si="1720"/>
        <v>83.346029974871954</v>
      </c>
      <c r="M2949" s="676">
        <f t="shared" si="1720"/>
        <v>99.349863974702686</v>
      </c>
      <c r="N2949" s="677">
        <f t="shared" si="1720"/>
        <v>116.6832713153232</v>
      </c>
      <c r="O2949" s="676">
        <f t="shared" si="1720"/>
        <v>131.08067316124962</v>
      </c>
      <c r="P2949" s="676">
        <f t="shared" si="1720"/>
        <v>128.36727430175245</v>
      </c>
      <c r="Q2949" s="676">
        <f t="shared" si="1720"/>
        <v>125.89330635545494</v>
      </c>
      <c r="R2949" s="676">
        <f t="shared" si="1720"/>
        <v>125.40344913219944</v>
      </c>
      <c r="S2949" s="676">
        <f t="shared" si="1720"/>
        <v>118.12367734338883</v>
      </c>
      <c r="T2949" s="676">
        <f t="shared" si="1720"/>
        <v>118.36022344929098</v>
      </c>
      <c r="U2949" s="676">
        <f t="shared" si="1720"/>
        <v>110.85202910070653</v>
      </c>
      <c r="V2949" s="1098">
        <f t="shared" si="1720"/>
        <v>107.87879731931652</v>
      </c>
      <c r="W2949" s="676">
        <f t="shared" si="1720"/>
        <v>107.69788495612563</v>
      </c>
      <c r="X2949" s="676">
        <f t="shared" si="1720"/>
        <v>105.35694933607452</v>
      </c>
      <c r="Y2949" s="677">
        <f t="shared" si="1720"/>
        <v>93.539047623569729</v>
      </c>
      <c r="Z2949" s="676">
        <f t="shared" si="1720"/>
        <v>76.718333769763319</v>
      </c>
      <c r="AA2949" s="676">
        <f t="shared" si="1720"/>
        <v>70.142249080874407</v>
      </c>
      <c r="AB2949" s="678">
        <f t="shared" si="1720"/>
        <v>59.913106735025799</v>
      </c>
      <c r="AC2949" s="114">
        <f>AVERAGE(E2949:AB2949)</f>
        <v>89.071433217624772</v>
      </c>
      <c r="AD2949" s="80">
        <f>(AC2945-AC2949)/AC2945</f>
        <v>1.66907096490365E-2</v>
      </c>
      <c r="AE2949" s="81"/>
      <c r="AF2949" s="82"/>
      <c r="AJ2949" s="14"/>
      <c r="AK2949" s="14"/>
      <c r="AL2949" s="15"/>
      <c r="AM2949" s="14"/>
      <c r="AN2949" s="460"/>
    </row>
    <row r="2950" spans="1:42">
      <c r="A2950" s="3167" t="s">
        <v>483</v>
      </c>
      <c r="B2950" s="3161" t="s">
        <v>1020</v>
      </c>
      <c r="C2950" s="126" t="s">
        <v>17</v>
      </c>
      <c r="D2950" s="118" t="s">
        <v>131</v>
      </c>
      <c r="E2950" s="72">
        <f t="shared" ref="E2950:AB2950" si="1721">(E2954-D2954)*$AE2950*$AF2950</f>
        <v>0</v>
      </c>
      <c r="F2950" s="73">
        <f t="shared" si="1721"/>
        <v>0</v>
      </c>
      <c r="G2950" s="73">
        <f t="shared" si="1721"/>
        <v>0</v>
      </c>
      <c r="H2950" s="468">
        <f t="shared" si="1721"/>
        <v>0</v>
      </c>
      <c r="I2950" s="73">
        <f t="shared" si="1721"/>
        <v>0</v>
      </c>
      <c r="J2950" s="73">
        <f t="shared" si="1721"/>
        <v>0</v>
      </c>
      <c r="K2950" s="73">
        <f t="shared" si="1721"/>
        <v>0</v>
      </c>
      <c r="L2950" s="73">
        <f t="shared" si="1721"/>
        <v>0</v>
      </c>
      <c r="M2950" s="73">
        <f t="shared" si="1721"/>
        <v>0</v>
      </c>
      <c r="N2950" s="468">
        <f t="shared" si="1721"/>
        <v>0</v>
      </c>
      <c r="O2950" s="73">
        <f t="shared" si="1721"/>
        <v>0</v>
      </c>
      <c r="P2950" s="73">
        <f t="shared" si="1721"/>
        <v>0</v>
      </c>
      <c r="Q2950" s="73">
        <f t="shared" si="1721"/>
        <v>0</v>
      </c>
      <c r="R2950" s="73">
        <f t="shared" si="1721"/>
        <v>0</v>
      </c>
      <c r="S2950" s="73">
        <f t="shared" si="1721"/>
        <v>0</v>
      </c>
      <c r="T2950" s="73">
        <f t="shared" si="1721"/>
        <v>0</v>
      </c>
      <c r="U2950" s="73">
        <f t="shared" si="1721"/>
        <v>0</v>
      </c>
      <c r="V2950" s="504">
        <f t="shared" si="1721"/>
        <v>0</v>
      </c>
      <c r="W2950" s="73">
        <f t="shared" si="1721"/>
        <v>0</v>
      </c>
      <c r="X2950" s="73">
        <f t="shared" si="1721"/>
        <v>0</v>
      </c>
      <c r="Y2950" s="468">
        <f t="shared" si="1721"/>
        <v>0</v>
      </c>
      <c r="Z2950" s="73">
        <f t="shared" si="1721"/>
        <v>0</v>
      </c>
      <c r="AA2950" s="73">
        <f t="shared" si="1721"/>
        <v>0</v>
      </c>
      <c r="AB2950" s="451">
        <f t="shared" si="1721"/>
        <v>0</v>
      </c>
      <c r="AC2950" s="111">
        <f>SUM(E2950:AB2950)</f>
        <v>0</v>
      </c>
      <c r="AD2950" s="72"/>
      <c r="AE2950" s="73">
        <v>100</v>
      </c>
      <c r="AF2950" s="74">
        <v>40</v>
      </c>
      <c r="AJ2950" s="565"/>
      <c r="AK2950" s="566"/>
      <c r="AL2950" s="565"/>
      <c r="AM2950" s="15"/>
      <c r="AN2950" s="460"/>
    </row>
    <row r="2951" spans="1:42">
      <c r="A2951" s="3168"/>
      <c r="B2951" s="3162"/>
      <c r="C2951" s="128" t="s">
        <v>19</v>
      </c>
      <c r="D2951" s="113" t="s">
        <v>131</v>
      </c>
      <c r="E2951" s="450">
        <f t="shared" ref="E2951:AB2951" si="1722">(E2955-D2955)*$AE2950*$AF2950</f>
        <v>0</v>
      </c>
      <c r="F2951" s="340">
        <f t="shared" si="1722"/>
        <v>0</v>
      </c>
      <c r="G2951" s="340">
        <f t="shared" si="1722"/>
        <v>0</v>
      </c>
      <c r="H2951" s="469">
        <f t="shared" si="1722"/>
        <v>0</v>
      </c>
      <c r="I2951" s="340">
        <f t="shared" si="1722"/>
        <v>0</v>
      </c>
      <c r="J2951" s="340">
        <f t="shared" si="1722"/>
        <v>0</v>
      </c>
      <c r="K2951" s="340">
        <f t="shared" si="1722"/>
        <v>0</v>
      </c>
      <c r="L2951" s="340">
        <f t="shared" si="1722"/>
        <v>0</v>
      </c>
      <c r="M2951" s="340">
        <f t="shared" si="1722"/>
        <v>0</v>
      </c>
      <c r="N2951" s="469">
        <f t="shared" si="1722"/>
        <v>0</v>
      </c>
      <c r="O2951" s="340">
        <f t="shared" si="1722"/>
        <v>0</v>
      </c>
      <c r="P2951" s="340">
        <f t="shared" si="1722"/>
        <v>0</v>
      </c>
      <c r="Q2951" s="340">
        <f t="shared" si="1722"/>
        <v>0</v>
      </c>
      <c r="R2951" s="340">
        <f t="shared" si="1722"/>
        <v>0</v>
      </c>
      <c r="S2951" s="340">
        <f t="shared" si="1722"/>
        <v>0</v>
      </c>
      <c r="T2951" s="340">
        <f t="shared" si="1722"/>
        <v>0</v>
      </c>
      <c r="U2951" s="340">
        <f t="shared" si="1722"/>
        <v>0</v>
      </c>
      <c r="V2951" s="505">
        <f t="shared" si="1722"/>
        <v>0</v>
      </c>
      <c r="W2951" s="340">
        <f t="shared" si="1722"/>
        <v>0</v>
      </c>
      <c r="X2951" s="340">
        <f t="shared" si="1722"/>
        <v>0</v>
      </c>
      <c r="Y2951" s="469">
        <f t="shared" si="1722"/>
        <v>0</v>
      </c>
      <c r="Z2951" s="340">
        <f t="shared" si="1722"/>
        <v>0</v>
      </c>
      <c r="AA2951" s="340">
        <f t="shared" si="1722"/>
        <v>0</v>
      </c>
      <c r="AB2951" s="452">
        <f t="shared" si="1722"/>
        <v>0</v>
      </c>
      <c r="AC2951" s="112">
        <f>SUM(E2951:AB2951)</f>
        <v>0</v>
      </c>
      <c r="AD2951" s="75"/>
      <c r="AE2951" s="161"/>
      <c r="AF2951" s="76"/>
      <c r="AJ2951" s="15"/>
      <c r="AK2951" s="15"/>
      <c r="AL2951" s="15"/>
      <c r="AM2951" s="15"/>
      <c r="AN2951" s="460"/>
    </row>
    <row r="2952" spans="1:42">
      <c r="A2952" s="3168"/>
      <c r="B2952" s="3162"/>
      <c r="C2952" s="128" t="s">
        <v>20</v>
      </c>
      <c r="D2952" s="113" t="s">
        <v>64</v>
      </c>
      <c r="E2952" s="1807">
        <v>0</v>
      </c>
      <c r="F2952" s="1790">
        <v>0</v>
      </c>
      <c r="G2952" s="1790">
        <v>0</v>
      </c>
      <c r="H2952" s="474">
        <v>0</v>
      </c>
      <c r="I2952" s="1790">
        <v>0</v>
      </c>
      <c r="J2952" s="1790">
        <v>0</v>
      </c>
      <c r="K2952" s="1790">
        <v>0</v>
      </c>
      <c r="L2952" s="1790">
        <v>0</v>
      </c>
      <c r="M2952" s="1790">
        <v>0</v>
      </c>
      <c r="N2952" s="474">
        <v>0</v>
      </c>
      <c r="O2952" s="1790">
        <v>0</v>
      </c>
      <c r="P2952" s="1790">
        <v>0</v>
      </c>
      <c r="Q2952" s="1790">
        <v>0</v>
      </c>
      <c r="R2952" s="1790">
        <v>0</v>
      </c>
      <c r="S2952" s="1790">
        <v>0</v>
      </c>
      <c r="T2952" s="1790">
        <v>0</v>
      </c>
      <c r="U2952" s="1790">
        <v>0</v>
      </c>
      <c r="V2952" s="510">
        <v>0</v>
      </c>
      <c r="W2952" s="1790">
        <v>0</v>
      </c>
      <c r="X2952" s="1790">
        <v>0</v>
      </c>
      <c r="Y2952" s="474">
        <v>0</v>
      </c>
      <c r="Z2952" s="1790">
        <v>0</v>
      </c>
      <c r="AA2952" s="1790">
        <v>0</v>
      </c>
      <c r="AB2952" s="1824">
        <v>0</v>
      </c>
      <c r="AC2952" s="112">
        <f>AVERAGE(E2952:AB2952)</f>
        <v>0</v>
      </c>
      <c r="AD2952" s="78"/>
      <c r="AE2952" s="78"/>
      <c r="AF2952" s="79"/>
      <c r="AJ2952" s="15"/>
      <c r="AK2952" s="15"/>
      <c r="AL2952" s="15"/>
      <c r="AM2952" s="15"/>
      <c r="AN2952" s="460"/>
    </row>
    <row r="2953" spans="1:42" ht="16.5" thickBot="1">
      <c r="A2953" s="3324"/>
      <c r="B2953" s="3163"/>
      <c r="C2953" s="131" t="s">
        <v>22</v>
      </c>
      <c r="D2953" s="384"/>
      <c r="E2953" s="721" t="e">
        <f t="shared" ref="E2953:AB2953" si="1723">E2951/E2950</f>
        <v>#DIV/0!</v>
      </c>
      <c r="F2953" s="350" t="e">
        <f t="shared" si="1723"/>
        <v>#DIV/0!</v>
      </c>
      <c r="G2953" s="350" t="e">
        <f t="shared" si="1723"/>
        <v>#DIV/0!</v>
      </c>
      <c r="H2953" s="484" t="e">
        <f t="shared" si="1723"/>
        <v>#DIV/0!</v>
      </c>
      <c r="I2953" s="350" t="e">
        <f t="shared" si="1723"/>
        <v>#DIV/0!</v>
      </c>
      <c r="J2953" s="350" t="e">
        <f t="shared" si="1723"/>
        <v>#DIV/0!</v>
      </c>
      <c r="K2953" s="350" t="e">
        <f t="shared" si="1723"/>
        <v>#DIV/0!</v>
      </c>
      <c r="L2953" s="350" t="e">
        <f t="shared" si="1723"/>
        <v>#DIV/0!</v>
      </c>
      <c r="M2953" s="350" t="e">
        <f t="shared" si="1723"/>
        <v>#DIV/0!</v>
      </c>
      <c r="N2953" s="484" t="e">
        <f t="shared" si="1723"/>
        <v>#DIV/0!</v>
      </c>
      <c r="O2953" s="350" t="e">
        <f t="shared" si="1723"/>
        <v>#DIV/0!</v>
      </c>
      <c r="P2953" s="350" t="e">
        <f t="shared" si="1723"/>
        <v>#DIV/0!</v>
      </c>
      <c r="Q2953" s="350" t="e">
        <f t="shared" si="1723"/>
        <v>#DIV/0!</v>
      </c>
      <c r="R2953" s="350" t="e">
        <f t="shared" si="1723"/>
        <v>#DIV/0!</v>
      </c>
      <c r="S2953" s="350" t="e">
        <f t="shared" si="1723"/>
        <v>#DIV/0!</v>
      </c>
      <c r="T2953" s="350" t="e">
        <f t="shared" si="1723"/>
        <v>#DIV/0!</v>
      </c>
      <c r="U2953" s="350" t="e">
        <f t="shared" si="1723"/>
        <v>#DIV/0!</v>
      </c>
      <c r="V2953" s="521" t="e">
        <f t="shared" si="1723"/>
        <v>#DIV/0!</v>
      </c>
      <c r="W2953" s="350" t="e">
        <f t="shared" si="1723"/>
        <v>#DIV/0!</v>
      </c>
      <c r="X2953" s="350" t="e">
        <f t="shared" si="1723"/>
        <v>#DIV/0!</v>
      </c>
      <c r="Y2953" s="484" t="e">
        <f t="shared" si="1723"/>
        <v>#DIV/0!</v>
      </c>
      <c r="Z2953" s="350" t="e">
        <f t="shared" si="1723"/>
        <v>#DIV/0!</v>
      </c>
      <c r="AA2953" s="350" t="e">
        <f t="shared" si="1723"/>
        <v>#DIV/0!</v>
      </c>
      <c r="AB2953" s="1007" t="e">
        <f t="shared" si="1723"/>
        <v>#DIV/0!</v>
      </c>
      <c r="AC2953" s="591" t="e">
        <f>MAX(E2953:AB2953)</f>
        <v>#DIV/0!</v>
      </c>
      <c r="AD2953" s="75"/>
      <c r="AE2953" s="161"/>
      <c r="AF2953" s="76"/>
      <c r="AJ2953" s="15"/>
      <c r="AK2953" s="15"/>
      <c r="AL2953" s="15"/>
      <c r="AM2953" s="15"/>
      <c r="AN2953" s="460"/>
    </row>
    <row r="2954" spans="1:42" hidden="1">
      <c r="A2954" s="2607"/>
      <c r="B2954" s="2611"/>
      <c r="C2954" s="401" t="s">
        <v>133</v>
      </c>
      <c r="D2954" s="2880"/>
      <c r="E2954" s="404"/>
      <c r="F2954" s="94"/>
      <c r="G2954" s="94"/>
      <c r="H2954" s="465"/>
      <c r="I2954" s="94"/>
      <c r="J2954" s="94"/>
      <c r="K2954" s="94"/>
      <c r="L2954" s="94"/>
      <c r="M2954" s="94"/>
      <c r="N2954" s="465"/>
      <c r="O2954" s="94"/>
      <c r="P2954" s="94"/>
      <c r="Q2954" s="94"/>
      <c r="R2954" s="94"/>
      <c r="S2954" s="94"/>
      <c r="T2954" s="94"/>
      <c r="U2954" s="94"/>
      <c r="V2954" s="518"/>
      <c r="W2954" s="94"/>
      <c r="X2954" s="94"/>
      <c r="Y2954" s="465"/>
      <c r="Z2954" s="94"/>
      <c r="AA2954" s="94"/>
      <c r="AB2954" s="437"/>
      <c r="AC2954" s="127"/>
      <c r="AD2954" s="75"/>
      <c r="AE2954" s="161"/>
      <c r="AF2954" s="76"/>
      <c r="AJ2954" s="15"/>
      <c r="AK2954" s="15"/>
      <c r="AL2954" s="15"/>
      <c r="AM2954" s="15"/>
      <c r="AN2954" s="460"/>
    </row>
    <row r="2955" spans="1:42" s="190" customFormat="1" hidden="1">
      <c r="A2955" s="2621"/>
      <c r="B2955" s="2624"/>
      <c r="C2955" s="129" t="s">
        <v>134</v>
      </c>
      <c r="D2955" s="386"/>
      <c r="E2955" s="75"/>
      <c r="F2955" s="161"/>
      <c r="G2955" s="161"/>
      <c r="H2955" s="466"/>
      <c r="I2955" s="161"/>
      <c r="J2955" s="161"/>
      <c r="K2955" s="161"/>
      <c r="L2955" s="161"/>
      <c r="M2955" s="161"/>
      <c r="N2955" s="466"/>
      <c r="O2955" s="161"/>
      <c r="P2955" s="161"/>
      <c r="Q2955" s="161"/>
      <c r="R2955" s="161"/>
      <c r="S2955" s="161"/>
      <c r="T2955" s="161"/>
      <c r="U2955" s="161"/>
      <c r="V2955" s="502"/>
      <c r="W2955" s="161"/>
      <c r="X2955" s="161"/>
      <c r="Y2955" s="466"/>
      <c r="Z2955" s="161"/>
      <c r="AA2955" s="161"/>
      <c r="AB2955" s="348"/>
      <c r="AC2955" s="113"/>
      <c r="AD2955" s="75"/>
      <c r="AE2955" s="161"/>
      <c r="AF2955" s="76"/>
      <c r="AH2955" s="980"/>
      <c r="AI2955" s="981"/>
      <c r="AJ2955" s="981"/>
      <c r="AK2955" s="981"/>
      <c r="AL2955" s="982"/>
      <c r="AM2955" s="982"/>
      <c r="AN2955" s="198"/>
      <c r="AO2955" s="198"/>
      <c r="AP2955" s="198"/>
    </row>
    <row r="2956" spans="1:42" ht="16.5" hidden="1" thickBot="1">
      <c r="A2956" s="3223" t="s">
        <v>50</v>
      </c>
      <c r="B2956" s="3224"/>
      <c r="C2956" s="3225"/>
      <c r="D2956" s="384"/>
      <c r="E2956" s="597">
        <f>SQRT(E2950*E2950+E2951*E2951)/E2911/1.73</f>
        <v>0</v>
      </c>
      <c r="F2956" s="188">
        <f t="shared" ref="F2956:AB2956" si="1724">SQRT(F2950*F2950+F2951*F2951)/F2911/1.73</f>
        <v>0</v>
      </c>
      <c r="G2956" s="188">
        <f t="shared" si="1724"/>
        <v>0</v>
      </c>
      <c r="H2956" s="473">
        <f t="shared" si="1724"/>
        <v>0</v>
      </c>
      <c r="I2956" s="188">
        <f t="shared" si="1724"/>
        <v>0</v>
      </c>
      <c r="J2956" s="188">
        <f t="shared" si="1724"/>
        <v>0</v>
      </c>
      <c r="K2956" s="188">
        <f t="shared" si="1724"/>
        <v>0</v>
      </c>
      <c r="L2956" s="188">
        <f t="shared" si="1724"/>
        <v>0</v>
      </c>
      <c r="M2956" s="188">
        <f t="shared" si="1724"/>
        <v>0</v>
      </c>
      <c r="N2956" s="473">
        <f t="shared" si="1724"/>
        <v>0</v>
      </c>
      <c r="O2956" s="188">
        <f t="shared" si="1724"/>
        <v>0</v>
      </c>
      <c r="P2956" s="188">
        <f t="shared" si="1724"/>
        <v>0</v>
      </c>
      <c r="Q2956" s="188">
        <f t="shared" si="1724"/>
        <v>0</v>
      </c>
      <c r="R2956" s="188">
        <f t="shared" si="1724"/>
        <v>0</v>
      </c>
      <c r="S2956" s="188">
        <f t="shared" si="1724"/>
        <v>0</v>
      </c>
      <c r="T2956" s="188">
        <f t="shared" si="1724"/>
        <v>0</v>
      </c>
      <c r="U2956" s="188">
        <f t="shared" si="1724"/>
        <v>0</v>
      </c>
      <c r="V2956" s="509">
        <f t="shared" si="1724"/>
        <v>0</v>
      </c>
      <c r="W2956" s="188">
        <f t="shared" si="1724"/>
        <v>0</v>
      </c>
      <c r="X2956" s="188">
        <f t="shared" si="1724"/>
        <v>0</v>
      </c>
      <c r="Y2956" s="473">
        <f t="shared" si="1724"/>
        <v>0</v>
      </c>
      <c r="Z2956" s="188">
        <f t="shared" si="1724"/>
        <v>0</v>
      </c>
      <c r="AA2956" s="188">
        <f t="shared" si="1724"/>
        <v>0</v>
      </c>
      <c r="AB2956" s="455">
        <f t="shared" si="1724"/>
        <v>0</v>
      </c>
      <c r="AC2956" s="114">
        <f>AVERAGE(E2956:AB2956)</f>
        <v>0</v>
      </c>
      <c r="AD2956" s="80" t="e">
        <f>(AC2952-AC2956)/AC2952</f>
        <v>#DIV/0!</v>
      </c>
      <c r="AE2956" s="81"/>
      <c r="AF2956" s="82"/>
      <c r="AJ2956" s="14"/>
      <c r="AK2956" s="14"/>
      <c r="AL2956" s="15"/>
      <c r="AM2956" s="14"/>
      <c r="AN2956" s="460"/>
    </row>
    <row r="2957" spans="1:42">
      <c r="A2957" s="3167" t="s">
        <v>484</v>
      </c>
      <c r="B2957" s="3161" t="s">
        <v>485</v>
      </c>
      <c r="C2957" s="130" t="s">
        <v>17</v>
      </c>
      <c r="D2957" s="113" t="s">
        <v>131</v>
      </c>
      <c r="E2957" s="357">
        <f t="shared" ref="E2957:AB2957" si="1725">(E2961-D2961)*$AE2957*$AF2957</f>
        <v>0</v>
      </c>
      <c r="F2957" s="353">
        <f t="shared" si="1725"/>
        <v>0</v>
      </c>
      <c r="G2957" s="353">
        <f t="shared" si="1725"/>
        <v>0</v>
      </c>
      <c r="H2957" s="494">
        <f t="shared" si="1725"/>
        <v>0</v>
      </c>
      <c r="I2957" s="353">
        <f t="shared" si="1725"/>
        <v>0</v>
      </c>
      <c r="J2957" s="353">
        <f t="shared" si="1725"/>
        <v>0</v>
      </c>
      <c r="K2957" s="353">
        <f t="shared" si="1725"/>
        <v>0</v>
      </c>
      <c r="L2957" s="353">
        <f t="shared" si="1725"/>
        <v>0</v>
      </c>
      <c r="M2957" s="353">
        <f t="shared" si="1725"/>
        <v>0</v>
      </c>
      <c r="N2957" s="494">
        <f t="shared" si="1725"/>
        <v>0</v>
      </c>
      <c r="O2957" s="353">
        <f t="shared" si="1725"/>
        <v>0</v>
      </c>
      <c r="P2957" s="353">
        <f t="shared" si="1725"/>
        <v>0</v>
      </c>
      <c r="Q2957" s="353">
        <f t="shared" si="1725"/>
        <v>0</v>
      </c>
      <c r="R2957" s="353">
        <f t="shared" si="1725"/>
        <v>0</v>
      </c>
      <c r="S2957" s="353">
        <f t="shared" si="1725"/>
        <v>0</v>
      </c>
      <c r="T2957" s="353">
        <f t="shared" si="1725"/>
        <v>0</v>
      </c>
      <c r="U2957" s="353">
        <f t="shared" si="1725"/>
        <v>0</v>
      </c>
      <c r="V2957" s="523">
        <f t="shared" si="1725"/>
        <v>0</v>
      </c>
      <c r="W2957" s="353">
        <f t="shared" si="1725"/>
        <v>0</v>
      </c>
      <c r="X2957" s="353">
        <f t="shared" si="1725"/>
        <v>0</v>
      </c>
      <c r="Y2957" s="494">
        <f t="shared" si="1725"/>
        <v>0</v>
      </c>
      <c r="Z2957" s="353">
        <f t="shared" si="1725"/>
        <v>0</v>
      </c>
      <c r="AA2957" s="353">
        <f t="shared" si="1725"/>
        <v>0</v>
      </c>
      <c r="AB2957" s="674">
        <f t="shared" si="1725"/>
        <v>0</v>
      </c>
      <c r="AC2957" s="140">
        <f>SUM(E2957:AB2957)</f>
        <v>0</v>
      </c>
      <c r="AD2957" s="72"/>
      <c r="AE2957" s="73">
        <v>100</v>
      </c>
      <c r="AF2957" s="74">
        <v>80</v>
      </c>
      <c r="AJ2957" s="565"/>
      <c r="AK2957" s="566"/>
      <c r="AL2957" s="565"/>
      <c r="AM2957" s="15"/>
      <c r="AN2957" s="460"/>
    </row>
    <row r="2958" spans="1:42">
      <c r="A2958" s="3168"/>
      <c r="B2958" s="3162"/>
      <c r="C2958" s="128" t="s">
        <v>19</v>
      </c>
      <c r="D2958" s="113" t="s">
        <v>131</v>
      </c>
      <c r="E2958" s="339">
        <f t="shared" ref="E2958:AB2958" si="1726">(E2962-D2962)*$AE2957*$AF2957</f>
        <v>0</v>
      </c>
      <c r="F2958" s="340">
        <f t="shared" si="1726"/>
        <v>0</v>
      </c>
      <c r="G2958" s="340">
        <f t="shared" si="1726"/>
        <v>0</v>
      </c>
      <c r="H2958" s="469">
        <f t="shared" si="1726"/>
        <v>0</v>
      </c>
      <c r="I2958" s="340">
        <f t="shared" si="1726"/>
        <v>0</v>
      </c>
      <c r="J2958" s="340">
        <f t="shared" si="1726"/>
        <v>0</v>
      </c>
      <c r="K2958" s="340">
        <f t="shared" si="1726"/>
        <v>0</v>
      </c>
      <c r="L2958" s="340">
        <f t="shared" si="1726"/>
        <v>0</v>
      </c>
      <c r="M2958" s="340">
        <f t="shared" si="1726"/>
        <v>0</v>
      </c>
      <c r="N2958" s="469">
        <f t="shared" si="1726"/>
        <v>0</v>
      </c>
      <c r="O2958" s="340">
        <f t="shared" si="1726"/>
        <v>0</v>
      </c>
      <c r="P2958" s="340">
        <f t="shared" si="1726"/>
        <v>0</v>
      </c>
      <c r="Q2958" s="340">
        <f t="shared" si="1726"/>
        <v>0</v>
      </c>
      <c r="R2958" s="340">
        <f t="shared" si="1726"/>
        <v>0</v>
      </c>
      <c r="S2958" s="340">
        <f t="shared" si="1726"/>
        <v>0</v>
      </c>
      <c r="T2958" s="340">
        <f t="shared" si="1726"/>
        <v>0</v>
      </c>
      <c r="U2958" s="340">
        <f t="shared" si="1726"/>
        <v>0</v>
      </c>
      <c r="V2958" s="505">
        <f t="shared" si="1726"/>
        <v>0</v>
      </c>
      <c r="W2958" s="340">
        <f t="shared" si="1726"/>
        <v>0</v>
      </c>
      <c r="X2958" s="340">
        <f t="shared" si="1726"/>
        <v>0</v>
      </c>
      <c r="Y2958" s="469">
        <f t="shared" si="1726"/>
        <v>0</v>
      </c>
      <c r="Z2958" s="340">
        <f t="shared" si="1726"/>
        <v>0</v>
      </c>
      <c r="AA2958" s="340">
        <f t="shared" si="1726"/>
        <v>0</v>
      </c>
      <c r="AB2958" s="452">
        <f t="shared" si="1726"/>
        <v>0</v>
      </c>
      <c r="AC2958" s="112">
        <f>SUM(E2958:AB2958)</f>
        <v>0</v>
      </c>
      <c r="AD2958" s="75"/>
      <c r="AE2958" s="161"/>
      <c r="AF2958" s="76"/>
      <c r="AJ2958" s="15"/>
      <c r="AK2958" s="15"/>
      <c r="AL2958" s="15"/>
      <c r="AM2958" s="15"/>
      <c r="AN2958" s="460"/>
    </row>
    <row r="2959" spans="1:42">
      <c r="A2959" s="3168"/>
      <c r="B2959" s="3162"/>
      <c r="C2959" s="128" t="s">
        <v>20</v>
      </c>
      <c r="D2959" s="113" t="s">
        <v>64</v>
      </c>
      <c r="E2959" s="1797">
        <v>0</v>
      </c>
      <c r="F2959" s="1790">
        <v>0</v>
      </c>
      <c r="G2959" s="1790">
        <v>0</v>
      </c>
      <c r="H2959" s="474">
        <v>0</v>
      </c>
      <c r="I2959" s="1790">
        <v>0</v>
      </c>
      <c r="J2959" s="1790">
        <v>0</v>
      </c>
      <c r="K2959" s="1790">
        <v>0</v>
      </c>
      <c r="L2959" s="1790">
        <v>0</v>
      </c>
      <c r="M2959" s="1790">
        <v>0</v>
      </c>
      <c r="N2959" s="474">
        <v>0</v>
      </c>
      <c r="O2959" s="1790">
        <v>0</v>
      </c>
      <c r="P2959" s="1790">
        <v>0</v>
      </c>
      <c r="Q2959" s="1790">
        <v>0</v>
      </c>
      <c r="R2959" s="1790">
        <v>0</v>
      </c>
      <c r="S2959" s="1790">
        <v>0</v>
      </c>
      <c r="T2959" s="1790">
        <v>0</v>
      </c>
      <c r="U2959" s="1790">
        <v>0</v>
      </c>
      <c r="V2959" s="510">
        <v>0</v>
      </c>
      <c r="W2959" s="1790">
        <v>0</v>
      </c>
      <c r="X2959" s="1790">
        <v>0</v>
      </c>
      <c r="Y2959" s="474">
        <v>0</v>
      </c>
      <c r="Z2959" s="1790">
        <v>0</v>
      </c>
      <c r="AA2959" s="1790">
        <v>0</v>
      </c>
      <c r="AB2959" s="1824">
        <v>0</v>
      </c>
      <c r="AC2959" s="112">
        <f>AVERAGE(E2959:AB2959)</f>
        <v>0</v>
      </c>
      <c r="AD2959" s="78"/>
      <c r="AE2959" s="78"/>
      <c r="AF2959" s="79"/>
      <c r="AJ2959" s="15"/>
      <c r="AK2959" s="15"/>
      <c r="AL2959" s="15"/>
      <c r="AM2959" s="15"/>
      <c r="AN2959" s="460"/>
    </row>
    <row r="2960" spans="1:42" ht="16.5" thickBot="1">
      <c r="A2960" s="3169"/>
      <c r="B2960" s="3164"/>
      <c r="C2960" s="128" t="s">
        <v>22</v>
      </c>
      <c r="D2960" s="113"/>
      <c r="E2960" s="345" t="e">
        <f t="shared" ref="E2960:AB2960" si="1727">E2958/E2957</f>
        <v>#DIV/0!</v>
      </c>
      <c r="F2960" s="346" t="e">
        <f t="shared" si="1727"/>
        <v>#DIV/0!</v>
      </c>
      <c r="G2960" s="346" t="e">
        <f t="shared" si="1727"/>
        <v>#DIV/0!</v>
      </c>
      <c r="H2960" s="471" t="e">
        <f t="shared" si="1727"/>
        <v>#DIV/0!</v>
      </c>
      <c r="I2960" s="346" t="e">
        <f t="shared" si="1727"/>
        <v>#DIV/0!</v>
      </c>
      <c r="J2960" s="346" t="e">
        <f t="shared" si="1727"/>
        <v>#DIV/0!</v>
      </c>
      <c r="K2960" s="346" t="e">
        <f t="shared" si="1727"/>
        <v>#DIV/0!</v>
      </c>
      <c r="L2960" s="346" t="e">
        <f t="shared" si="1727"/>
        <v>#DIV/0!</v>
      </c>
      <c r="M2960" s="346" t="e">
        <f t="shared" si="1727"/>
        <v>#DIV/0!</v>
      </c>
      <c r="N2960" s="471" t="e">
        <f t="shared" si="1727"/>
        <v>#DIV/0!</v>
      </c>
      <c r="O2960" s="346" t="e">
        <f t="shared" si="1727"/>
        <v>#DIV/0!</v>
      </c>
      <c r="P2960" s="346" t="e">
        <f t="shared" si="1727"/>
        <v>#DIV/0!</v>
      </c>
      <c r="Q2960" s="346" t="e">
        <f t="shared" si="1727"/>
        <v>#DIV/0!</v>
      </c>
      <c r="R2960" s="346" t="e">
        <f t="shared" si="1727"/>
        <v>#DIV/0!</v>
      </c>
      <c r="S2960" s="346" t="e">
        <f t="shared" si="1727"/>
        <v>#DIV/0!</v>
      </c>
      <c r="T2960" s="346" t="e">
        <f t="shared" si="1727"/>
        <v>#DIV/0!</v>
      </c>
      <c r="U2960" s="346" t="e">
        <f t="shared" si="1727"/>
        <v>#DIV/0!</v>
      </c>
      <c r="V2960" s="507" t="e">
        <f t="shared" si="1727"/>
        <v>#DIV/0!</v>
      </c>
      <c r="W2960" s="346" t="e">
        <f t="shared" si="1727"/>
        <v>#DIV/0!</v>
      </c>
      <c r="X2960" s="346" t="e">
        <f t="shared" si="1727"/>
        <v>#DIV/0!</v>
      </c>
      <c r="Y2960" s="471" t="e">
        <f t="shared" si="1727"/>
        <v>#DIV/0!</v>
      </c>
      <c r="Z2960" s="346" t="e">
        <f t="shared" si="1727"/>
        <v>#DIV/0!</v>
      </c>
      <c r="AA2960" s="346" t="e">
        <f t="shared" si="1727"/>
        <v>#DIV/0!</v>
      </c>
      <c r="AB2960" s="371" t="e">
        <f t="shared" si="1727"/>
        <v>#DIV/0!</v>
      </c>
      <c r="AC2960" s="568" t="e">
        <f>MAX(E2960:AB2960)</f>
        <v>#DIV/0!</v>
      </c>
      <c r="AD2960" s="75"/>
      <c r="AE2960" s="161"/>
      <c r="AF2960" s="76"/>
      <c r="AJ2960" s="15"/>
      <c r="AK2960" s="15"/>
      <c r="AL2960" s="15"/>
      <c r="AM2960" s="15"/>
      <c r="AN2960" s="460"/>
    </row>
    <row r="2961" spans="1:42" hidden="1">
      <c r="A2961" s="2621"/>
      <c r="B2961" s="2624"/>
      <c r="C2961" s="129" t="s">
        <v>133</v>
      </c>
      <c r="D2961" s="113"/>
      <c r="E2961" s="342"/>
      <c r="F2961" s="343"/>
      <c r="G2961" s="343"/>
      <c r="H2961" s="466"/>
      <c r="I2961" s="343"/>
      <c r="J2961" s="343"/>
      <c r="K2961" s="343"/>
      <c r="L2961" s="343"/>
      <c r="M2961" s="343"/>
      <c r="N2961" s="466"/>
      <c r="O2961" s="343"/>
      <c r="P2961" s="343"/>
      <c r="Q2961" s="343"/>
      <c r="R2961" s="343"/>
      <c r="S2961" s="343"/>
      <c r="T2961" s="343"/>
      <c r="U2961" s="343"/>
      <c r="V2961" s="502"/>
      <c r="W2961" s="343"/>
      <c r="X2961" s="343"/>
      <c r="Y2961" s="466"/>
      <c r="Z2961" s="343"/>
      <c r="AA2961" s="343"/>
      <c r="AB2961" s="1082"/>
      <c r="AC2961" s="113"/>
      <c r="AD2961" s="75"/>
      <c r="AE2961" s="161"/>
      <c r="AF2961" s="76"/>
      <c r="AJ2961" s="15"/>
      <c r="AK2961" s="15"/>
      <c r="AL2961" s="15"/>
      <c r="AM2961" s="15"/>
      <c r="AN2961" s="460"/>
    </row>
    <row r="2962" spans="1:42" s="190" customFormat="1" hidden="1">
      <c r="A2962" s="2621"/>
      <c r="B2962" s="2624"/>
      <c r="C2962" s="129" t="s">
        <v>134</v>
      </c>
      <c r="D2962" s="113"/>
      <c r="E2962" s="342"/>
      <c r="F2962" s="343"/>
      <c r="G2962" s="343"/>
      <c r="H2962" s="466"/>
      <c r="I2962" s="343"/>
      <c r="J2962" s="343"/>
      <c r="K2962" s="343"/>
      <c r="L2962" s="343"/>
      <c r="M2962" s="343"/>
      <c r="N2962" s="466"/>
      <c r="O2962" s="343"/>
      <c r="P2962" s="343"/>
      <c r="Q2962" s="343"/>
      <c r="R2962" s="343"/>
      <c r="S2962" s="343"/>
      <c r="T2962" s="343"/>
      <c r="U2962" s="343"/>
      <c r="V2962" s="502"/>
      <c r="W2962" s="343"/>
      <c r="X2962" s="343"/>
      <c r="Y2962" s="466"/>
      <c r="Z2962" s="343"/>
      <c r="AA2962" s="343"/>
      <c r="AB2962" s="1082"/>
      <c r="AC2962" s="113"/>
      <c r="AD2962" s="75"/>
      <c r="AE2962" s="161"/>
      <c r="AF2962" s="76"/>
      <c r="AH2962" s="980"/>
      <c r="AI2962" s="981"/>
      <c r="AJ2962" s="981"/>
      <c r="AK2962" s="981"/>
      <c r="AL2962" s="982"/>
      <c r="AM2962" s="982"/>
      <c r="AN2962" s="198"/>
      <c r="AO2962" s="198"/>
      <c r="AP2962" s="198"/>
    </row>
    <row r="2963" spans="1:42" ht="16.5" hidden="1" thickBot="1">
      <c r="A2963" s="3223" t="s">
        <v>50</v>
      </c>
      <c r="B2963" s="3224"/>
      <c r="C2963" s="3225"/>
      <c r="D2963" s="119"/>
      <c r="E2963" s="187">
        <f>SQRT(E2957*E2957+E2958*E2958)/E2911/1.73</f>
        <v>0</v>
      </c>
      <c r="F2963" s="188">
        <f t="shared" ref="F2963:AB2963" si="1728">SQRT(F2957*F2957+F2958*F2958)/F2911/1.73</f>
        <v>0</v>
      </c>
      <c r="G2963" s="188">
        <f t="shared" si="1728"/>
        <v>0</v>
      </c>
      <c r="H2963" s="473">
        <f t="shared" si="1728"/>
        <v>0</v>
      </c>
      <c r="I2963" s="188">
        <f t="shared" si="1728"/>
        <v>0</v>
      </c>
      <c r="J2963" s="188">
        <f t="shared" si="1728"/>
        <v>0</v>
      </c>
      <c r="K2963" s="188">
        <f t="shared" si="1728"/>
        <v>0</v>
      </c>
      <c r="L2963" s="188">
        <f t="shared" si="1728"/>
        <v>0</v>
      </c>
      <c r="M2963" s="188">
        <f t="shared" si="1728"/>
        <v>0</v>
      </c>
      <c r="N2963" s="473">
        <f t="shared" si="1728"/>
        <v>0</v>
      </c>
      <c r="O2963" s="188">
        <f t="shared" si="1728"/>
        <v>0</v>
      </c>
      <c r="P2963" s="188">
        <f t="shared" si="1728"/>
        <v>0</v>
      </c>
      <c r="Q2963" s="188">
        <f t="shared" si="1728"/>
        <v>0</v>
      </c>
      <c r="R2963" s="188">
        <f t="shared" si="1728"/>
        <v>0</v>
      </c>
      <c r="S2963" s="188">
        <f t="shared" si="1728"/>
        <v>0</v>
      </c>
      <c r="T2963" s="188">
        <f t="shared" si="1728"/>
        <v>0</v>
      </c>
      <c r="U2963" s="188">
        <f t="shared" si="1728"/>
        <v>0</v>
      </c>
      <c r="V2963" s="509">
        <f t="shared" si="1728"/>
        <v>0</v>
      </c>
      <c r="W2963" s="188">
        <f t="shared" si="1728"/>
        <v>0</v>
      </c>
      <c r="X2963" s="188">
        <f t="shared" si="1728"/>
        <v>0</v>
      </c>
      <c r="Y2963" s="473">
        <f t="shared" si="1728"/>
        <v>0</v>
      </c>
      <c r="Z2963" s="188">
        <f t="shared" si="1728"/>
        <v>0</v>
      </c>
      <c r="AA2963" s="188">
        <f t="shared" si="1728"/>
        <v>0</v>
      </c>
      <c r="AB2963" s="455">
        <f t="shared" si="1728"/>
        <v>0</v>
      </c>
      <c r="AC2963" s="114">
        <f>AVERAGE(E2963:AB2963)</f>
        <v>0</v>
      </c>
      <c r="AD2963" s="80" t="e">
        <f>(AC2959-AC2963)/AC2959</f>
        <v>#DIV/0!</v>
      </c>
      <c r="AE2963" s="81"/>
      <c r="AF2963" s="82"/>
      <c r="AJ2963" s="14"/>
      <c r="AK2963" s="14"/>
      <c r="AL2963" s="15"/>
      <c r="AM2963" s="14"/>
      <c r="AN2963" s="460"/>
    </row>
    <row r="2964" spans="1:42">
      <c r="A2964" s="3167" t="s">
        <v>486</v>
      </c>
      <c r="B2964" s="3161" t="s">
        <v>487</v>
      </c>
      <c r="C2964" s="126" t="s">
        <v>17</v>
      </c>
      <c r="D2964" s="118" t="s">
        <v>131</v>
      </c>
      <c r="E2964" s="338">
        <f t="shared" ref="E2964:AB2964" si="1729">(E2968-D2968)*$AE2964*$AF2964</f>
        <v>0</v>
      </c>
      <c r="F2964" s="73">
        <f t="shared" si="1729"/>
        <v>0</v>
      </c>
      <c r="G2964" s="73">
        <f t="shared" si="1729"/>
        <v>0</v>
      </c>
      <c r="H2964" s="468">
        <f t="shared" si="1729"/>
        <v>0</v>
      </c>
      <c r="I2964" s="73">
        <f t="shared" si="1729"/>
        <v>0</v>
      </c>
      <c r="J2964" s="73">
        <f t="shared" si="1729"/>
        <v>0</v>
      </c>
      <c r="K2964" s="73">
        <f t="shared" si="1729"/>
        <v>0</v>
      </c>
      <c r="L2964" s="73">
        <f t="shared" si="1729"/>
        <v>0</v>
      </c>
      <c r="M2964" s="73">
        <f t="shared" si="1729"/>
        <v>0</v>
      </c>
      <c r="N2964" s="468">
        <f t="shared" si="1729"/>
        <v>0</v>
      </c>
      <c r="O2964" s="73">
        <f t="shared" si="1729"/>
        <v>0</v>
      </c>
      <c r="P2964" s="73">
        <f t="shared" si="1729"/>
        <v>0</v>
      </c>
      <c r="Q2964" s="73">
        <f t="shared" si="1729"/>
        <v>0</v>
      </c>
      <c r="R2964" s="73">
        <f t="shared" si="1729"/>
        <v>0</v>
      </c>
      <c r="S2964" s="73">
        <f t="shared" si="1729"/>
        <v>0</v>
      </c>
      <c r="T2964" s="73">
        <f t="shared" si="1729"/>
        <v>0</v>
      </c>
      <c r="U2964" s="73">
        <f t="shared" si="1729"/>
        <v>0</v>
      </c>
      <c r="V2964" s="504">
        <f t="shared" si="1729"/>
        <v>0</v>
      </c>
      <c r="W2964" s="73">
        <f t="shared" si="1729"/>
        <v>0</v>
      </c>
      <c r="X2964" s="73">
        <f t="shared" si="1729"/>
        <v>0</v>
      </c>
      <c r="Y2964" s="468">
        <f t="shared" si="1729"/>
        <v>0</v>
      </c>
      <c r="Z2964" s="73">
        <f t="shared" si="1729"/>
        <v>0</v>
      </c>
      <c r="AA2964" s="73">
        <f t="shared" si="1729"/>
        <v>0</v>
      </c>
      <c r="AB2964" s="451">
        <f t="shared" si="1729"/>
        <v>0</v>
      </c>
      <c r="AC2964" s="111">
        <f>SUM(E2964:AB2964)</f>
        <v>0</v>
      </c>
      <c r="AD2964" s="72"/>
      <c r="AE2964" s="73">
        <v>100</v>
      </c>
      <c r="AF2964" s="74">
        <v>120</v>
      </c>
      <c r="AJ2964" s="565"/>
      <c r="AK2964" s="566"/>
      <c r="AL2964" s="565"/>
      <c r="AM2964" s="15"/>
      <c r="AN2964" s="460"/>
    </row>
    <row r="2965" spans="1:42">
      <c r="A2965" s="3168"/>
      <c r="B2965" s="3162"/>
      <c r="C2965" s="128" t="s">
        <v>19</v>
      </c>
      <c r="D2965" s="113" t="s">
        <v>131</v>
      </c>
      <c r="E2965" s="339">
        <f t="shared" ref="E2965:AB2965" si="1730">(E2969-D2969)*$AE2964*$AF2964</f>
        <v>0</v>
      </c>
      <c r="F2965" s="340">
        <f t="shared" si="1730"/>
        <v>0</v>
      </c>
      <c r="G2965" s="340">
        <f t="shared" si="1730"/>
        <v>0</v>
      </c>
      <c r="H2965" s="469">
        <f t="shared" si="1730"/>
        <v>0</v>
      </c>
      <c r="I2965" s="340">
        <f t="shared" si="1730"/>
        <v>0</v>
      </c>
      <c r="J2965" s="340">
        <f t="shared" si="1730"/>
        <v>0</v>
      </c>
      <c r="K2965" s="340">
        <f t="shared" si="1730"/>
        <v>0</v>
      </c>
      <c r="L2965" s="340">
        <f t="shared" si="1730"/>
        <v>0</v>
      </c>
      <c r="M2965" s="340">
        <f t="shared" si="1730"/>
        <v>0</v>
      </c>
      <c r="N2965" s="469">
        <f t="shared" si="1730"/>
        <v>0</v>
      </c>
      <c r="O2965" s="340">
        <f t="shared" si="1730"/>
        <v>0</v>
      </c>
      <c r="P2965" s="340">
        <f t="shared" si="1730"/>
        <v>0</v>
      </c>
      <c r="Q2965" s="340">
        <f t="shared" si="1730"/>
        <v>0</v>
      </c>
      <c r="R2965" s="340">
        <f t="shared" si="1730"/>
        <v>0</v>
      </c>
      <c r="S2965" s="340">
        <f t="shared" si="1730"/>
        <v>0</v>
      </c>
      <c r="T2965" s="340">
        <f t="shared" si="1730"/>
        <v>0</v>
      </c>
      <c r="U2965" s="340">
        <f t="shared" si="1730"/>
        <v>0</v>
      </c>
      <c r="V2965" s="505">
        <f t="shared" si="1730"/>
        <v>0</v>
      </c>
      <c r="W2965" s="340">
        <f t="shared" si="1730"/>
        <v>0</v>
      </c>
      <c r="X2965" s="340">
        <f t="shared" si="1730"/>
        <v>0</v>
      </c>
      <c r="Y2965" s="469">
        <f t="shared" si="1730"/>
        <v>0</v>
      </c>
      <c r="Z2965" s="340">
        <f t="shared" si="1730"/>
        <v>0</v>
      </c>
      <c r="AA2965" s="340">
        <f t="shared" si="1730"/>
        <v>0</v>
      </c>
      <c r="AB2965" s="452">
        <f t="shared" si="1730"/>
        <v>0</v>
      </c>
      <c r="AC2965" s="112">
        <f>SUM(E2965:AB2965)</f>
        <v>0</v>
      </c>
      <c r="AD2965" s="75"/>
      <c r="AE2965" s="161"/>
      <c r="AF2965" s="76"/>
      <c r="AJ2965" s="15"/>
      <c r="AK2965" s="15"/>
      <c r="AL2965" s="15"/>
      <c r="AM2965" s="15"/>
      <c r="AN2965" s="460"/>
    </row>
    <row r="2966" spans="1:42">
      <c r="A2966" s="3168"/>
      <c r="B2966" s="3162"/>
      <c r="C2966" s="128" t="s">
        <v>20</v>
      </c>
      <c r="D2966" s="113" t="s">
        <v>64</v>
      </c>
      <c r="E2966" s="1797">
        <v>0</v>
      </c>
      <c r="F2966" s="1790">
        <v>0</v>
      </c>
      <c r="G2966" s="1790">
        <v>0</v>
      </c>
      <c r="H2966" s="474">
        <v>0</v>
      </c>
      <c r="I2966" s="1790">
        <v>0</v>
      </c>
      <c r="J2966" s="1790">
        <v>0</v>
      </c>
      <c r="K2966" s="1790">
        <v>0</v>
      </c>
      <c r="L2966" s="1790">
        <v>0</v>
      </c>
      <c r="M2966" s="1790">
        <v>0</v>
      </c>
      <c r="N2966" s="474">
        <v>0</v>
      </c>
      <c r="O2966" s="1790">
        <v>0</v>
      </c>
      <c r="P2966" s="1790">
        <v>0</v>
      </c>
      <c r="Q2966" s="1790">
        <v>0</v>
      </c>
      <c r="R2966" s="1790">
        <v>0</v>
      </c>
      <c r="S2966" s="1790">
        <v>0</v>
      </c>
      <c r="T2966" s="1790">
        <v>0</v>
      </c>
      <c r="U2966" s="1790">
        <v>0</v>
      </c>
      <c r="V2966" s="510">
        <v>0</v>
      </c>
      <c r="W2966" s="1790">
        <v>0</v>
      </c>
      <c r="X2966" s="1790">
        <v>0</v>
      </c>
      <c r="Y2966" s="474">
        <v>0</v>
      </c>
      <c r="Z2966" s="1790">
        <v>0</v>
      </c>
      <c r="AA2966" s="1790">
        <v>0</v>
      </c>
      <c r="AB2966" s="1824">
        <v>0</v>
      </c>
      <c r="AC2966" s="112"/>
      <c r="AD2966" s="78"/>
      <c r="AE2966" s="78"/>
      <c r="AF2966" s="79"/>
      <c r="AJ2966" s="15"/>
      <c r="AK2966" s="15"/>
      <c r="AL2966" s="15"/>
      <c r="AM2966" s="15"/>
      <c r="AN2966" s="460"/>
    </row>
    <row r="2967" spans="1:42" ht="16.5" thickBot="1">
      <c r="A2967" s="3324"/>
      <c r="B2967" s="3163"/>
      <c r="C2967" s="131" t="s">
        <v>22</v>
      </c>
      <c r="D2967" s="119"/>
      <c r="E2967" s="349" t="e">
        <f t="shared" ref="E2967:AB2967" si="1731">E2965/E2964</f>
        <v>#DIV/0!</v>
      </c>
      <c r="F2967" s="350" t="e">
        <f t="shared" si="1731"/>
        <v>#DIV/0!</v>
      </c>
      <c r="G2967" s="350" t="e">
        <f t="shared" si="1731"/>
        <v>#DIV/0!</v>
      </c>
      <c r="H2967" s="484" t="e">
        <f t="shared" si="1731"/>
        <v>#DIV/0!</v>
      </c>
      <c r="I2967" s="350" t="e">
        <f t="shared" si="1731"/>
        <v>#DIV/0!</v>
      </c>
      <c r="J2967" s="350" t="e">
        <f t="shared" si="1731"/>
        <v>#DIV/0!</v>
      </c>
      <c r="K2967" s="350" t="e">
        <f t="shared" si="1731"/>
        <v>#DIV/0!</v>
      </c>
      <c r="L2967" s="350" t="e">
        <f t="shared" si="1731"/>
        <v>#DIV/0!</v>
      </c>
      <c r="M2967" s="350" t="e">
        <f t="shared" si="1731"/>
        <v>#DIV/0!</v>
      </c>
      <c r="N2967" s="484" t="e">
        <f t="shared" si="1731"/>
        <v>#DIV/0!</v>
      </c>
      <c r="O2967" s="350" t="e">
        <f t="shared" si="1731"/>
        <v>#DIV/0!</v>
      </c>
      <c r="P2967" s="350" t="e">
        <f t="shared" si="1731"/>
        <v>#DIV/0!</v>
      </c>
      <c r="Q2967" s="350" t="e">
        <f t="shared" si="1731"/>
        <v>#DIV/0!</v>
      </c>
      <c r="R2967" s="350" t="e">
        <f t="shared" si="1731"/>
        <v>#DIV/0!</v>
      </c>
      <c r="S2967" s="350" t="e">
        <f t="shared" si="1731"/>
        <v>#DIV/0!</v>
      </c>
      <c r="T2967" s="350" t="e">
        <f t="shared" si="1731"/>
        <v>#DIV/0!</v>
      </c>
      <c r="U2967" s="350" t="e">
        <f t="shared" si="1731"/>
        <v>#DIV/0!</v>
      </c>
      <c r="V2967" s="521" t="e">
        <f t="shared" si="1731"/>
        <v>#DIV/0!</v>
      </c>
      <c r="W2967" s="350" t="e">
        <f t="shared" si="1731"/>
        <v>#DIV/0!</v>
      </c>
      <c r="X2967" s="350" t="e">
        <f t="shared" si="1731"/>
        <v>#DIV/0!</v>
      </c>
      <c r="Y2967" s="484" t="e">
        <f t="shared" si="1731"/>
        <v>#DIV/0!</v>
      </c>
      <c r="Z2967" s="350" t="e">
        <f t="shared" si="1731"/>
        <v>#DIV/0!</v>
      </c>
      <c r="AA2967" s="350" t="e">
        <f t="shared" si="1731"/>
        <v>#DIV/0!</v>
      </c>
      <c r="AB2967" s="1007" t="e">
        <f t="shared" si="1731"/>
        <v>#DIV/0!</v>
      </c>
      <c r="AC2967" s="591" t="e">
        <f>MAX(E2967:AB2967)</f>
        <v>#DIV/0!</v>
      </c>
      <c r="AD2967" s="75"/>
      <c r="AE2967" s="161"/>
      <c r="AF2967" s="76"/>
      <c r="AJ2967" s="15"/>
      <c r="AK2967" s="15"/>
      <c r="AL2967" s="15"/>
      <c r="AM2967" s="15"/>
      <c r="AN2967" s="460"/>
    </row>
    <row r="2968" spans="1:42" hidden="1">
      <c r="A2968" s="2607"/>
      <c r="B2968" s="2611"/>
      <c r="C2968" s="401" t="s">
        <v>133</v>
      </c>
      <c r="D2968" s="127"/>
      <c r="E2968" s="144"/>
      <c r="F2968" s="142"/>
      <c r="G2968" s="142"/>
      <c r="H2968" s="465"/>
      <c r="I2968" s="142"/>
      <c r="J2968" s="142"/>
      <c r="K2968" s="142"/>
      <c r="L2968" s="142"/>
      <c r="M2968" s="142"/>
      <c r="N2968" s="465"/>
      <c r="O2968" s="142"/>
      <c r="P2968" s="142"/>
      <c r="Q2968" s="142"/>
      <c r="R2968" s="142"/>
      <c r="S2968" s="142"/>
      <c r="T2968" s="142"/>
      <c r="U2968" s="142"/>
      <c r="V2968" s="518"/>
      <c r="W2968" s="142"/>
      <c r="X2968" s="142"/>
      <c r="Y2968" s="465"/>
      <c r="Z2968" s="142"/>
      <c r="AA2968" s="142"/>
      <c r="AB2968" s="613"/>
      <c r="AC2968" s="127"/>
      <c r="AD2968" s="75"/>
      <c r="AE2968" s="161"/>
      <c r="AF2968" s="76"/>
      <c r="AJ2968" s="15"/>
      <c r="AK2968" s="15"/>
      <c r="AL2968" s="15"/>
      <c r="AM2968" s="15"/>
      <c r="AN2968" s="460"/>
    </row>
    <row r="2969" spans="1:42" s="190" customFormat="1" hidden="1">
      <c r="A2969" s="2621"/>
      <c r="B2969" s="2624"/>
      <c r="C2969" s="129" t="s">
        <v>134</v>
      </c>
      <c r="D2969" s="113"/>
      <c r="E2969" s="342"/>
      <c r="F2969" s="343"/>
      <c r="G2969" s="343"/>
      <c r="H2969" s="466"/>
      <c r="I2969" s="343"/>
      <c r="J2969" s="343"/>
      <c r="K2969" s="343"/>
      <c r="L2969" s="343"/>
      <c r="M2969" s="343"/>
      <c r="N2969" s="466"/>
      <c r="O2969" s="343"/>
      <c r="P2969" s="343"/>
      <c r="Q2969" s="343"/>
      <c r="R2969" s="343"/>
      <c r="S2969" s="343"/>
      <c r="T2969" s="343"/>
      <c r="U2969" s="343"/>
      <c r="V2969" s="502"/>
      <c r="W2969" s="343"/>
      <c r="X2969" s="343"/>
      <c r="Y2969" s="466"/>
      <c r="Z2969" s="343"/>
      <c r="AA2969" s="343"/>
      <c r="AB2969" s="1082"/>
      <c r="AC2969" s="113"/>
      <c r="AD2969" s="75"/>
      <c r="AE2969" s="161"/>
      <c r="AF2969" s="76"/>
      <c r="AH2969" s="980"/>
      <c r="AI2969" s="981"/>
      <c r="AJ2969" s="981"/>
      <c r="AK2969" s="981"/>
      <c r="AL2969" s="982"/>
      <c r="AM2969" s="982"/>
      <c r="AN2969" s="198"/>
      <c r="AO2969" s="198"/>
      <c r="AP2969" s="198"/>
    </row>
    <row r="2970" spans="1:42" ht="16.5" hidden="1" thickBot="1">
      <c r="A2970" s="3223" t="s">
        <v>50</v>
      </c>
      <c r="B2970" s="3224"/>
      <c r="C2970" s="3225"/>
      <c r="D2970" s="119"/>
      <c r="E2970" s="187">
        <f>SQRT(E2964*E2964+E2965*E2965)/E2913/1.73</f>
        <v>0</v>
      </c>
      <c r="F2970" s="188">
        <f t="shared" ref="F2970:AB2970" si="1732">SQRT(F2964*F2964+F2965*F2965)/F2913/1.73</f>
        <v>0</v>
      </c>
      <c r="G2970" s="188">
        <f t="shared" si="1732"/>
        <v>0</v>
      </c>
      <c r="H2970" s="473">
        <f t="shared" si="1732"/>
        <v>0</v>
      </c>
      <c r="I2970" s="188">
        <f t="shared" si="1732"/>
        <v>0</v>
      </c>
      <c r="J2970" s="188">
        <f t="shared" si="1732"/>
        <v>0</v>
      </c>
      <c r="K2970" s="188">
        <f t="shared" si="1732"/>
        <v>0</v>
      </c>
      <c r="L2970" s="188">
        <f t="shared" si="1732"/>
        <v>0</v>
      </c>
      <c r="M2970" s="188">
        <f t="shared" si="1732"/>
        <v>0</v>
      </c>
      <c r="N2970" s="473">
        <f t="shared" si="1732"/>
        <v>0</v>
      </c>
      <c r="O2970" s="188">
        <f t="shared" si="1732"/>
        <v>0</v>
      </c>
      <c r="P2970" s="188">
        <f t="shared" si="1732"/>
        <v>0</v>
      </c>
      <c r="Q2970" s="188">
        <f t="shared" si="1732"/>
        <v>0</v>
      </c>
      <c r="R2970" s="188">
        <f t="shared" si="1732"/>
        <v>0</v>
      </c>
      <c r="S2970" s="188">
        <f t="shared" si="1732"/>
        <v>0</v>
      </c>
      <c r="T2970" s="188">
        <f t="shared" si="1732"/>
        <v>0</v>
      </c>
      <c r="U2970" s="188">
        <f t="shared" si="1732"/>
        <v>0</v>
      </c>
      <c r="V2970" s="509">
        <f t="shared" si="1732"/>
        <v>0</v>
      </c>
      <c r="W2970" s="188">
        <f t="shared" si="1732"/>
        <v>0</v>
      </c>
      <c r="X2970" s="188">
        <f t="shared" si="1732"/>
        <v>0</v>
      </c>
      <c r="Y2970" s="473">
        <f t="shared" si="1732"/>
        <v>0</v>
      </c>
      <c r="Z2970" s="188">
        <f t="shared" si="1732"/>
        <v>0</v>
      </c>
      <c r="AA2970" s="188">
        <f t="shared" si="1732"/>
        <v>0</v>
      </c>
      <c r="AB2970" s="455">
        <f t="shared" si="1732"/>
        <v>0</v>
      </c>
      <c r="AC2970" s="114">
        <f>AVERAGE(E2970:AB2970)</f>
        <v>0</v>
      </c>
      <c r="AD2970" s="80" t="e">
        <f>(AC2966-AC2970)/AC2966</f>
        <v>#DIV/0!</v>
      </c>
      <c r="AE2970" s="81"/>
      <c r="AF2970" s="82"/>
      <c r="AJ2970" s="14"/>
      <c r="AK2970" s="14"/>
      <c r="AL2970" s="15"/>
      <c r="AM2970" s="14"/>
      <c r="AN2970" s="460"/>
    </row>
    <row r="2971" spans="1:42">
      <c r="A2971" s="3167" t="s">
        <v>488</v>
      </c>
      <c r="B2971" s="3143" t="s">
        <v>489</v>
      </c>
      <c r="C2971" s="126" t="s">
        <v>17</v>
      </c>
      <c r="D2971" s="113" t="s">
        <v>131</v>
      </c>
      <c r="E2971" s="357">
        <f t="shared" ref="E2971:AB2971" si="1733">(E2975-D2975)*$AE2971*$AF2971</f>
        <v>831.99999999487773</v>
      </c>
      <c r="F2971" s="353">
        <f t="shared" si="1733"/>
        <v>783.99999999965075</v>
      </c>
      <c r="G2971" s="353">
        <f t="shared" si="1733"/>
        <v>751.9999999931315</v>
      </c>
      <c r="H2971" s="494">
        <f t="shared" si="1733"/>
        <v>736.00000000442378</v>
      </c>
      <c r="I2971" s="353">
        <f t="shared" si="1733"/>
        <v>736.00000000442378</v>
      </c>
      <c r="J2971" s="353">
        <f t="shared" si="1733"/>
        <v>815.9999999916181</v>
      </c>
      <c r="K2971" s="353">
        <f t="shared" si="1733"/>
        <v>1040.0000000081491</v>
      </c>
      <c r="L2971" s="353">
        <f t="shared" si="1733"/>
        <v>1175.9999999922002</v>
      </c>
      <c r="M2971" s="353">
        <f t="shared" si="1733"/>
        <v>1487.9999999975553</v>
      </c>
      <c r="N2971" s="494">
        <f t="shared" si="1733"/>
        <v>1736.0000000044238</v>
      </c>
      <c r="O2971" s="353">
        <f t="shared" si="1733"/>
        <v>1792.0000000012806</v>
      </c>
      <c r="P2971" s="353">
        <f t="shared" si="1733"/>
        <v>1864.000000001397</v>
      </c>
      <c r="Q2971" s="353">
        <f t="shared" si="1733"/>
        <v>1864.000000001397</v>
      </c>
      <c r="R2971" s="353">
        <f t="shared" si="1733"/>
        <v>1775.9999999980209</v>
      </c>
      <c r="S2971" s="353">
        <f t="shared" si="1733"/>
        <v>1831.9999999948777</v>
      </c>
      <c r="T2971" s="353">
        <f t="shared" si="1733"/>
        <v>1832.0000000094296</v>
      </c>
      <c r="U2971" s="353">
        <f t="shared" si="1733"/>
        <v>1855.9999999997672</v>
      </c>
      <c r="V2971" s="523">
        <f t="shared" si="1733"/>
        <v>1671.9999999913853</v>
      </c>
      <c r="W2971" s="353">
        <f t="shared" si="1733"/>
        <v>1616.0000000090804</v>
      </c>
      <c r="X2971" s="353">
        <f t="shared" si="1733"/>
        <v>1463.9999999926658</v>
      </c>
      <c r="Y2971" s="494">
        <f t="shared" si="1733"/>
        <v>1312.0000000053551</v>
      </c>
      <c r="Z2971" s="353">
        <f t="shared" si="1733"/>
        <v>1224.0000000019791</v>
      </c>
      <c r="AA2971" s="353">
        <f t="shared" si="1733"/>
        <v>1095.9999999904539</v>
      </c>
      <c r="AB2971" s="674">
        <f t="shared" si="1733"/>
        <v>944.00000000314321</v>
      </c>
      <c r="AC2971" s="140">
        <f>SUM(E2971:AB2971)</f>
        <v>32239.999999990687</v>
      </c>
      <c r="AD2971" s="72"/>
      <c r="AE2971" s="73">
        <v>100</v>
      </c>
      <c r="AF2971" s="74">
        <v>80</v>
      </c>
      <c r="AJ2971" s="565"/>
      <c r="AK2971" s="566"/>
      <c r="AL2971" s="565"/>
      <c r="AM2971" s="15"/>
      <c r="AN2971" s="460"/>
    </row>
    <row r="2972" spans="1:42">
      <c r="A2972" s="3168"/>
      <c r="B2972" s="3144"/>
      <c r="C2972" s="128" t="s">
        <v>19</v>
      </c>
      <c r="D2972" s="113" t="s">
        <v>131</v>
      </c>
      <c r="E2972" s="339">
        <f t="shared" ref="E2972:AB2972" si="1734">(E2976-D2976)*$AE2971*$AF2971</f>
        <v>247.99999999959255</v>
      </c>
      <c r="F2972" s="340">
        <f t="shared" si="1734"/>
        <v>231.9999999999709</v>
      </c>
      <c r="G2972" s="340">
        <f t="shared" si="1734"/>
        <v>216.00000000034925</v>
      </c>
      <c r="H2972" s="469">
        <f t="shared" si="1734"/>
        <v>223.99999999834108</v>
      </c>
      <c r="I2972" s="340">
        <f t="shared" si="1734"/>
        <v>216.00000000034925</v>
      </c>
      <c r="J2972" s="340">
        <f t="shared" si="1734"/>
        <v>240.00000000160071</v>
      </c>
      <c r="K2972" s="340">
        <f t="shared" si="1734"/>
        <v>304.00000000008731</v>
      </c>
      <c r="L2972" s="340">
        <f t="shared" si="1734"/>
        <v>351.99999999895226</v>
      </c>
      <c r="M2972" s="340">
        <f t="shared" si="1734"/>
        <v>439.99999999869033</v>
      </c>
      <c r="N2972" s="469">
        <f t="shared" si="1734"/>
        <v>512.00000000244472</v>
      </c>
      <c r="O2972" s="340">
        <f t="shared" si="1734"/>
        <v>527.99999999842839</v>
      </c>
      <c r="P2972" s="340">
        <f t="shared" si="1734"/>
        <v>551.99999999967986</v>
      </c>
      <c r="Q2972" s="340">
        <f t="shared" si="1734"/>
        <v>544.00000000168802</v>
      </c>
      <c r="R2972" s="340">
        <f t="shared" si="1734"/>
        <v>527.99999999842839</v>
      </c>
      <c r="S2972" s="340">
        <f t="shared" si="1734"/>
        <v>544.00000000168802</v>
      </c>
      <c r="T2972" s="340">
        <f t="shared" si="1734"/>
        <v>536.00000000005821</v>
      </c>
      <c r="U2972" s="340">
        <f t="shared" si="1734"/>
        <v>551.99999999967986</v>
      </c>
      <c r="V2972" s="505">
        <f t="shared" si="1734"/>
        <v>487.99999999755528</v>
      </c>
      <c r="W2972" s="340">
        <f t="shared" si="1734"/>
        <v>480.00000000320142</v>
      </c>
      <c r="X2972" s="340">
        <f t="shared" si="1734"/>
        <v>431.99999999706051</v>
      </c>
      <c r="Y2972" s="469">
        <f t="shared" si="1734"/>
        <v>384.00000000183354</v>
      </c>
      <c r="Z2972" s="340">
        <f t="shared" si="1734"/>
        <v>367.99999999857391</v>
      </c>
      <c r="AA2972" s="340">
        <f t="shared" si="1734"/>
        <v>319.99999999970896</v>
      </c>
      <c r="AB2972" s="452">
        <f t="shared" si="1734"/>
        <v>280.00000000247383</v>
      </c>
      <c r="AC2972" s="112">
        <f>SUM(E2972:AB2972)</f>
        <v>9520.0000000004366</v>
      </c>
      <c r="AD2972" s="75"/>
      <c r="AE2972" s="161"/>
      <c r="AF2972" s="76"/>
      <c r="AJ2972" s="15"/>
      <c r="AK2972" s="15"/>
      <c r="AL2972" s="15"/>
      <c r="AM2972" s="15"/>
      <c r="AN2972" s="460"/>
    </row>
    <row r="2973" spans="1:42">
      <c r="A2973" s="3168"/>
      <c r="B2973" s="3144"/>
      <c r="C2973" s="128" t="s">
        <v>20</v>
      </c>
      <c r="D2973" s="113" t="s">
        <v>64</v>
      </c>
      <c r="E2973" s="1797">
        <v>51</v>
      </c>
      <c r="F2973" s="1790">
        <v>48</v>
      </c>
      <c r="G2973" s="1790">
        <v>46</v>
      </c>
      <c r="H2973" s="474">
        <v>45</v>
      </c>
      <c r="I2973" s="1790">
        <v>45</v>
      </c>
      <c r="J2973" s="1790">
        <v>50</v>
      </c>
      <c r="K2973" s="1790">
        <v>64</v>
      </c>
      <c r="L2973" s="1790">
        <v>72</v>
      </c>
      <c r="M2973" s="1790">
        <v>91</v>
      </c>
      <c r="N2973" s="474">
        <v>106</v>
      </c>
      <c r="O2973" s="1790">
        <v>110</v>
      </c>
      <c r="P2973" s="1790">
        <v>114</v>
      </c>
      <c r="Q2973" s="1790">
        <v>114</v>
      </c>
      <c r="R2973" s="1790">
        <v>109</v>
      </c>
      <c r="S2973" s="1790">
        <v>112</v>
      </c>
      <c r="T2973" s="1790">
        <v>112</v>
      </c>
      <c r="U2973" s="1790">
        <v>114</v>
      </c>
      <c r="V2973" s="510">
        <v>102</v>
      </c>
      <c r="W2973" s="1790">
        <v>99</v>
      </c>
      <c r="X2973" s="1790">
        <v>90</v>
      </c>
      <c r="Y2973" s="474">
        <v>80</v>
      </c>
      <c r="Z2973" s="1790">
        <v>75</v>
      </c>
      <c r="AA2973" s="1790">
        <v>67</v>
      </c>
      <c r="AB2973" s="1824">
        <v>58</v>
      </c>
      <c r="AC2973" s="112">
        <f>AVERAGE(E2973:AB2973)</f>
        <v>82.25</v>
      </c>
      <c r="AD2973" s="78"/>
      <c r="AE2973" s="78"/>
      <c r="AF2973" s="79"/>
      <c r="AJ2973" s="15"/>
      <c r="AK2973" s="15"/>
      <c r="AL2973" s="15"/>
      <c r="AM2973" s="15"/>
      <c r="AN2973" s="460"/>
    </row>
    <row r="2974" spans="1:42" ht="16.5" thickBot="1">
      <c r="A2974" s="3324"/>
      <c r="B2974" s="3145"/>
      <c r="C2974" s="131" t="s">
        <v>22</v>
      </c>
      <c r="D2974" s="113"/>
      <c r="E2974" s="345">
        <f t="shared" ref="E2974:AB2974" si="1735">E2972/E2971</f>
        <v>0.2980769230782685</v>
      </c>
      <c r="F2974" s="346">
        <f t="shared" si="1735"/>
        <v>0.29591836734703347</v>
      </c>
      <c r="G2974" s="346">
        <f t="shared" si="1735"/>
        <v>0.28723404255627943</v>
      </c>
      <c r="H2974" s="471">
        <f t="shared" si="1735"/>
        <v>0.30434782608287325</v>
      </c>
      <c r="I2974" s="346">
        <f t="shared" si="1735"/>
        <v>0.29347826086827578</v>
      </c>
      <c r="J2974" s="346">
        <f t="shared" si="1735"/>
        <v>0.29411764706380633</v>
      </c>
      <c r="K2974" s="346">
        <f t="shared" si="1735"/>
        <v>0.29230769230548587</v>
      </c>
      <c r="L2974" s="346">
        <f t="shared" si="1735"/>
        <v>0.29931972789225075</v>
      </c>
      <c r="M2974" s="346">
        <f t="shared" si="1735"/>
        <v>0.29569892473078846</v>
      </c>
      <c r="N2974" s="471">
        <f t="shared" si="1735"/>
        <v>0.29493087557669356</v>
      </c>
      <c r="O2974" s="346">
        <f t="shared" si="1735"/>
        <v>0.29464285714176958</v>
      </c>
      <c r="P2974" s="346">
        <f t="shared" si="1735"/>
        <v>0.29613733905540029</v>
      </c>
      <c r="Q2974" s="346">
        <f t="shared" si="1735"/>
        <v>0.29184549356291861</v>
      </c>
      <c r="R2974" s="346">
        <f t="shared" si="1735"/>
        <v>0.29729729729674365</v>
      </c>
      <c r="S2974" s="346">
        <f t="shared" si="1735"/>
        <v>0.29694323144279972</v>
      </c>
      <c r="T2974" s="346">
        <f t="shared" si="1735"/>
        <v>0.29257641921249961</v>
      </c>
      <c r="U2974" s="346">
        <f t="shared" si="1735"/>
        <v>0.29741379310331312</v>
      </c>
      <c r="V2974" s="507">
        <f t="shared" si="1735"/>
        <v>0.29186602870817563</v>
      </c>
      <c r="W2974" s="346">
        <f t="shared" si="1735"/>
        <v>0.2970297029706091</v>
      </c>
      <c r="X2974" s="346">
        <f t="shared" si="1735"/>
        <v>0.29508196721258517</v>
      </c>
      <c r="Y2974" s="471">
        <f t="shared" si="1735"/>
        <v>0.29268292682947117</v>
      </c>
      <c r="Z2974" s="346">
        <f t="shared" si="1735"/>
        <v>0.30065359476959058</v>
      </c>
      <c r="AA2974" s="346">
        <f t="shared" si="1735"/>
        <v>0.29197080292198552</v>
      </c>
      <c r="AB2974" s="371">
        <f t="shared" si="1735"/>
        <v>0.29661016949315838</v>
      </c>
      <c r="AC2974" s="568">
        <f>MAX(E2974:AB2974)</f>
        <v>0.30434782608287325</v>
      </c>
      <c r="AD2974" s="75"/>
      <c r="AE2974" s="161"/>
      <c r="AF2974" s="76"/>
      <c r="AJ2974" s="15"/>
      <c r="AK2974" s="15"/>
      <c r="AL2974" s="15"/>
      <c r="AM2974" s="15"/>
      <c r="AN2974" s="460"/>
    </row>
    <row r="2975" spans="1:42" hidden="1">
      <c r="A2975" s="2607"/>
      <c r="B2975" s="2611"/>
      <c r="C2975" s="401" t="s">
        <v>133</v>
      </c>
      <c r="D2975" s="113">
        <v>10099.040000000001</v>
      </c>
      <c r="E2975" s="342">
        <v>10099.144</v>
      </c>
      <c r="F2975" s="343">
        <v>10099.242</v>
      </c>
      <c r="G2975" s="343">
        <v>10099.335999999999</v>
      </c>
      <c r="H2975" s="466">
        <v>10099.428</v>
      </c>
      <c r="I2975" s="343">
        <v>10099.52</v>
      </c>
      <c r="J2975" s="343">
        <v>10099.621999999999</v>
      </c>
      <c r="K2975" s="343">
        <v>10099.752</v>
      </c>
      <c r="L2975" s="343">
        <v>10099.898999999999</v>
      </c>
      <c r="M2975" s="343">
        <v>10100.084999999999</v>
      </c>
      <c r="N2975" s="466">
        <v>10100.302</v>
      </c>
      <c r="O2975" s="343">
        <v>10100.526</v>
      </c>
      <c r="P2975" s="343">
        <v>10100.759</v>
      </c>
      <c r="Q2975" s="343">
        <v>10100.992</v>
      </c>
      <c r="R2975" s="343">
        <v>10101.214</v>
      </c>
      <c r="S2975" s="343">
        <v>10101.442999999999</v>
      </c>
      <c r="T2975" s="343">
        <v>10101.672</v>
      </c>
      <c r="U2975" s="343">
        <v>10101.904</v>
      </c>
      <c r="V2975" s="502">
        <v>10102.112999999999</v>
      </c>
      <c r="W2975" s="343">
        <v>10102.315000000001</v>
      </c>
      <c r="X2975" s="343">
        <v>10102.498</v>
      </c>
      <c r="Y2975" s="466">
        <v>10102.662</v>
      </c>
      <c r="Z2975" s="343">
        <v>10102.815000000001</v>
      </c>
      <c r="AA2975" s="343">
        <v>10102.951999999999</v>
      </c>
      <c r="AB2975" s="1082">
        <v>10103.07</v>
      </c>
      <c r="AC2975" s="113"/>
      <c r="AD2975" s="75"/>
      <c r="AE2975" s="161"/>
      <c r="AF2975" s="76"/>
      <c r="AJ2975" s="15"/>
      <c r="AK2975" s="15"/>
      <c r="AL2975" s="15"/>
      <c r="AM2975" s="15"/>
      <c r="AN2975" s="460"/>
    </row>
    <row r="2976" spans="1:42" s="190" customFormat="1" hidden="1">
      <c r="A2976" s="2621"/>
      <c r="B2976" s="2624"/>
      <c r="C2976" s="129" t="s">
        <v>134</v>
      </c>
      <c r="D2976" s="113">
        <v>2714.88</v>
      </c>
      <c r="E2976" s="342">
        <v>2714.9110000000001</v>
      </c>
      <c r="F2976" s="343">
        <v>2714.94</v>
      </c>
      <c r="G2976" s="343">
        <v>2714.9670000000001</v>
      </c>
      <c r="H2976" s="466">
        <v>2714.9949999999999</v>
      </c>
      <c r="I2976" s="343">
        <v>2715.0219999999999</v>
      </c>
      <c r="J2976" s="343">
        <v>2715.0520000000001</v>
      </c>
      <c r="K2976" s="343">
        <v>2715.09</v>
      </c>
      <c r="L2976" s="343">
        <v>2715.134</v>
      </c>
      <c r="M2976" s="343">
        <v>2715.1889999999999</v>
      </c>
      <c r="N2976" s="466">
        <v>2715.2530000000002</v>
      </c>
      <c r="O2976" s="343">
        <v>2715.319</v>
      </c>
      <c r="P2976" s="343">
        <v>2715.3879999999999</v>
      </c>
      <c r="Q2976" s="343">
        <v>2715.4560000000001</v>
      </c>
      <c r="R2976" s="343">
        <v>2715.5219999999999</v>
      </c>
      <c r="S2976" s="343">
        <v>2715.59</v>
      </c>
      <c r="T2976" s="343">
        <v>2715.6570000000002</v>
      </c>
      <c r="U2976" s="343">
        <v>2715.7260000000001</v>
      </c>
      <c r="V2976" s="502">
        <v>2715.7869999999998</v>
      </c>
      <c r="W2976" s="343">
        <v>2715.8470000000002</v>
      </c>
      <c r="X2976" s="343">
        <v>2715.9009999999998</v>
      </c>
      <c r="Y2976" s="466">
        <v>2715.9490000000001</v>
      </c>
      <c r="Z2976" s="343">
        <v>2715.9949999999999</v>
      </c>
      <c r="AA2976" s="343">
        <v>2716.0349999999999</v>
      </c>
      <c r="AB2976" s="1082">
        <v>2716.07</v>
      </c>
      <c r="AC2976" s="113"/>
      <c r="AD2976" s="75"/>
      <c r="AE2976" s="161"/>
      <c r="AF2976" s="76"/>
      <c r="AH2976" s="980"/>
      <c r="AI2976" s="981"/>
      <c r="AJ2976" s="981"/>
      <c r="AK2976" s="981"/>
      <c r="AL2976" s="982"/>
      <c r="AM2976" s="982"/>
      <c r="AN2976" s="198"/>
      <c r="AO2976" s="198"/>
      <c r="AP2976" s="198"/>
    </row>
    <row r="2977" spans="1:42" ht="16.5" hidden="1" thickBot="1">
      <c r="A2977" s="3223" t="s">
        <v>50</v>
      </c>
      <c r="B2977" s="3224"/>
      <c r="C2977" s="3225"/>
      <c r="D2977" s="119"/>
      <c r="E2977" s="187">
        <f>SQRT(E2971*E2971+E2972*E2972)/E2913/1.73</f>
        <v>47.612458870778369</v>
      </c>
      <c r="F2977" s="188">
        <f t="shared" ref="F2977:AB2977" si="1736">SQRT(F2971*F2971+F2972*F2972)/F2913/1.73</f>
        <v>44.669638548389628</v>
      </c>
      <c r="G2977" s="188">
        <f t="shared" si="1736"/>
        <v>42.827473284146109</v>
      </c>
      <c r="H2977" s="473">
        <f t="shared" si="1736"/>
        <v>42.032200461920347</v>
      </c>
      <c r="I2977" s="188">
        <f t="shared" si="1736"/>
        <v>41.907026454389261</v>
      </c>
      <c r="J2977" s="188">
        <f t="shared" si="1736"/>
        <v>46.558184830560251</v>
      </c>
      <c r="K2977" s="188">
        <f t="shared" si="1736"/>
        <v>59.422414420233139</v>
      </c>
      <c r="L2977" s="188">
        <f t="shared" si="1736"/>
        <v>67.966159850356348</v>
      </c>
      <c r="M2977" s="188">
        <f t="shared" si="1736"/>
        <v>85.912934402174344</v>
      </c>
      <c r="N2977" s="473">
        <f t="shared" si="1736"/>
        <v>100.79010187306838</v>
      </c>
      <c r="O2977" s="188">
        <f t="shared" si="1736"/>
        <v>104.43571829971791</v>
      </c>
      <c r="P2977" s="188">
        <f t="shared" si="1736"/>
        <v>107.84154864682787</v>
      </c>
      <c r="Q2977" s="188">
        <f t="shared" si="1736"/>
        <v>107.92352303077173</v>
      </c>
      <c r="R2977" s="188">
        <f t="shared" si="1736"/>
        <v>102.58592287871559</v>
      </c>
      <c r="S2977" s="188">
        <f t="shared" si="1736"/>
        <v>106.01347628936571</v>
      </c>
      <c r="T2977" s="188">
        <f t="shared" si="1736"/>
        <v>105.88800276188093</v>
      </c>
      <c r="U2977" s="188">
        <f t="shared" si="1736"/>
        <v>106.8011227731685</v>
      </c>
      <c r="V2977" s="509">
        <f t="shared" si="1736"/>
        <v>95.885495699785238</v>
      </c>
      <c r="W2977" s="188">
        <f t="shared" si="1736"/>
        <v>92.451576235623008</v>
      </c>
      <c r="X2977" s="188">
        <f t="shared" si="1736"/>
        <v>83.394754370405892</v>
      </c>
      <c r="Y2977" s="473">
        <f t="shared" si="1736"/>
        <v>74.5468753002759</v>
      </c>
      <c r="Z2977" s="188">
        <f t="shared" si="1736"/>
        <v>70.630954403514693</v>
      </c>
      <c r="AA2977" s="188">
        <f t="shared" si="1736"/>
        <v>62.735447198499067</v>
      </c>
      <c r="AB2977" s="455">
        <f t="shared" si="1736"/>
        <v>54.000186007402455</v>
      </c>
      <c r="AC2977" s="114">
        <f>AVERAGE(E2977:AB2977)</f>
        <v>77.284716537165451</v>
      </c>
      <c r="AD2977" s="80">
        <f>(AC2973-AC2977)/AC2973</f>
        <v>6.0368187997988439E-2</v>
      </c>
      <c r="AE2977" s="81"/>
      <c r="AF2977" s="82"/>
      <c r="AJ2977" s="14"/>
      <c r="AK2977" s="14"/>
      <c r="AL2977" s="15"/>
      <c r="AM2977" s="14"/>
      <c r="AN2977" s="460"/>
    </row>
    <row r="2978" spans="1:42">
      <c r="A2978" s="3167" t="s">
        <v>490</v>
      </c>
      <c r="B2978" s="3143" t="s">
        <v>491</v>
      </c>
      <c r="C2978" s="126" t="s">
        <v>17</v>
      </c>
      <c r="D2978" s="118" t="s">
        <v>131</v>
      </c>
      <c r="E2978" s="338">
        <f t="shared" ref="E2978:AB2978" si="1737">(E2982-D2982)*$AE2978*$AF2978</f>
        <v>2187.9999999946449</v>
      </c>
      <c r="F2978" s="73">
        <f t="shared" si="1737"/>
        <v>2016.0000000032596</v>
      </c>
      <c r="G2978" s="73">
        <f t="shared" si="1737"/>
        <v>1843.9999999973224</v>
      </c>
      <c r="H2978" s="468">
        <f t="shared" si="1737"/>
        <v>1756.0000000084983</v>
      </c>
      <c r="I2978" s="73">
        <f t="shared" si="1737"/>
        <v>1771.999999997206</v>
      </c>
      <c r="J2978" s="73">
        <f t="shared" si="1737"/>
        <v>2000</v>
      </c>
      <c r="K2978" s="73">
        <f t="shared" si="1737"/>
        <v>2380.0000000046566</v>
      </c>
      <c r="L2978" s="73">
        <f t="shared" si="1737"/>
        <v>2763.9999999955762</v>
      </c>
      <c r="M2978" s="73">
        <f t="shared" si="1737"/>
        <v>3283.9999999996508</v>
      </c>
      <c r="N2978" s="468">
        <f t="shared" si="1737"/>
        <v>3512.0000000024447</v>
      </c>
      <c r="O2978" s="73">
        <f t="shared" si="1737"/>
        <v>3508.0000000016298</v>
      </c>
      <c r="P2978" s="73">
        <f t="shared" si="1737"/>
        <v>3512.0000000024447</v>
      </c>
      <c r="Q2978" s="73">
        <f t="shared" si="1737"/>
        <v>3511.9999999878928</v>
      </c>
      <c r="R2978" s="73">
        <f t="shared" si="1737"/>
        <v>3508.0000000016298</v>
      </c>
      <c r="S2978" s="73">
        <f t="shared" si="1737"/>
        <v>3512.0000000024447</v>
      </c>
      <c r="T2978" s="73">
        <f t="shared" si="1737"/>
        <v>3475.9999999951106</v>
      </c>
      <c r="U2978" s="73">
        <f t="shared" si="1737"/>
        <v>3440.0000000023283</v>
      </c>
      <c r="V2978" s="504">
        <f t="shared" si="1737"/>
        <v>3512.0000000024447</v>
      </c>
      <c r="W2978" s="73">
        <f t="shared" si="1737"/>
        <v>3512.0000000024447</v>
      </c>
      <c r="X2978" s="73">
        <f t="shared" si="1737"/>
        <v>3508.0000000016298</v>
      </c>
      <c r="Y2978" s="468">
        <f t="shared" si="1737"/>
        <v>3512.0000000024447</v>
      </c>
      <c r="Z2978" s="73">
        <f t="shared" si="1737"/>
        <v>3251.9999999931315</v>
      </c>
      <c r="AA2978" s="73">
        <f t="shared" si="1737"/>
        <v>3055.9999999968568</v>
      </c>
      <c r="AB2978" s="451">
        <f t="shared" si="1737"/>
        <v>2504.0000000008149</v>
      </c>
      <c r="AC2978" s="111">
        <f>SUM(E2978:AB2978)</f>
        <v>70839.999999996508</v>
      </c>
      <c r="AD2978" s="72"/>
      <c r="AE2978" s="73">
        <v>100</v>
      </c>
      <c r="AF2978" s="74">
        <v>40</v>
      </c>
      <c r="AJ2978" s="565"/>
      <c r="AK2978" s="566"/>
      <c r="AL2978" s="565"/>
      <c r="AM2978" s="15"/>
      <c r="AN2978" s="460"/>
    </row>
    <row r="2979" spans="1:42">
      <c r="A2979" s="3168"/>
      <c r="B2979" s="3144"/>
      <c r="C2979" s="128" t="s">
        <v>19</v>
      </c>
      <c r="D2979" s="113" t="s">
        <v>131</v>
      </c>
      <c r="E2979" s="339">
        <f t="shared" ref="E2979:AB2979" si="1738">(E2983-D2983)*$AE2978*$AF2978</f>
        <v>736.00000000442378</v>
      </c>
      <c r="F2979" s="340">
        <f t="shared" si="1738"/>
        <v>680.00000000029104</v>
      </c>
      <c r="G2979" s="340">
        <f t="shared" si="1738"/>
        <v>619.99999999534339</v>
      </c>
      <c r="H2979" s="469">
        <f t="shared" si="1738"/>
        <v>592.00000000419095</v>
      </c>
      <c r="I2979" s="340">
        <f t="shared" si="1738"/>
        <v>595.9999999977299</v>
      </c>
      <c r="J2979" s="340">
        <f t="shared" si="1738"/>
        <v>671.99999999866122</v>
      </c>
      <c r="K2979" s="340">
        <f t="shared" si="1738"/>
        <v>800.00000000291038</v>
      </c>
      <c r="L2979" s="340">
        <f t="shared" si="1738"/>
        <v>932.00000000069849</v>
      </c>
      <c r="M2979" s="340">
        <f t="shared" si="1738"/>
        <v>1103.9999999993597</v>
      </c>
      <c r="N2979" s="469">
        <f t="shared" si="1738"/>
        <v>1180.000000000291</v>
      </c>
      <c r="O2979" s="340">
        <f t="shared" si="1738"/>
        <v>1184.0000000011059</v>
      </c>
      <c r="P2979" s="340">
        <f t="shared" si="1738"/>
        <v>1180.000000000291</v>
      </c>
      <c r="Q2979" s="340">
        <f t="shared" si="1738"/>
        <v>1180.000000000291</v>
      </c>
      <c r="R2979" s="340">
        <f t="shared" si="1738"/>
        <v>1183.99999999383</v>
      </c>
      <c r="S2979" s="340">
        <f t="shared" si="1738"/>
        <v>1180.000000000291</v>
      </c>
      <c r="T2979" s="340">
        <f t="shared" si="1738"/>
        <v>1172.0000000059372</v>
      </c>
      <c r="U2979" s="340">
        <f t="shared" si="1738"/>
        <v>1155.9999999954016</v>
      </c>
      <c r="V2979" s="505">
        <f t="shared" si="1738"/>
        <v>1184.0000000011059</v>
      </c>
      <c r="W2979" s="340">
        <f t="shared" si="1738"/>
        <v>1180.000000000291</v>
      </c>
      <c r="X2979" s="340">
        <f t="shared" si="1738"/>
        <v>1180.000000000291</v>
      </c>
      <c r="Y2979" s="469">
        <f t="shared" si="1738"/>
        <v>1184.0000000011059</v>
      </c>
      <c r="Z2979" s="340">
        <f t="shared" si="1738"/>
        <v>1091.999999996915</v>
      </c>
      <c r="AA2979" s="340">
        <f t="shared" si="1738"/>
        <v>1027.9999999984284</v>
      </c>
      <c r="AB2979" s="452">
        <f t="shared" si="1738"/>
        <v>844.00000000459841</v>
      </c>
      <c r="AC2979" s="112">
        <f>SUM(E2979:AB2979)</f>
        <v>23840.000000003783</v>
      </c>
      <c r="AD2979" s="75"/>
      <c r="AE2979" s="161"/>
      <c r="AF2979" s="76"/>
      <c r="AJ2979" s="15"/>
      <c r="AK2979" s="15"/>
      <c r="AL2979" s="15"/>
      <c r="AM2979" s="15"/>
      <c r="AN2979" s="460"/>
    </row>
    <row r="2980" spans="1:42">
      <c r="A2980" s="3168"/>
      <c r="B2980" s="3144"/>
      <c r="C2980" s="128" t="s">
        <v>20</v>
      </c>
      <c r="D2980" s="113" t="s">
        <v>64</v>
      </c>
      <c r="E2980" s="1797">
        <v>126</v>
      </c>
      <c r="F2980" s="1790">
        <v>116</v>
      </c>
      <c r="G2980" s="1790">
        <v>106</v>
      </c>
      <c r="H2980" s="474">
        <v>101</v>
      </c>
      <c r="I2980" s="1790">
        <v>102</v>
      </c>
      <c r="J2980" s="1790">
        <v>115</v>
      </c>
      <c r="K2980" s="1790">
        <v>137</v>
      </c>
      <c r="L2980" s="1790">
        <v>159</v>
      </c>
      <c r="M2980" s="1790">
        <v>189</v>
      </c>
      <c r="N2980" s="474">
        <v>202</v>
      </c>
      <c r="O2980" s="1790">
        <v>202</v>
      </c>
      <c r="P2980" s="1790">
        <v>202</v>
      </c>
      <c r="Q2980" s="1790">
        <v>202</v>
      </c>
      <c r="R2980" s="1790">
        <v>202</v>
      </c>
      <c r="S2980" s="1790">
        <v>202</v>
      </c>
      <c r="T2980" s="1790">
        <v>200</v>
      </c>
      <c r="U2980" s="1790">
        <v>198</v>
      </c>
      <c r="V2980" s="510">
        <v>202</v>
      </c>
      <c r="W2980" s="1790">
        <v>202</v>
      </c>
      <c r="X2980" s="1790">
        <v>202</v>
      </c>
      <c r="Y2980" s="474">
        <v>202</v>
      </c>
      <c r="Z2980" s="1790">
        <v>187</v>
      </c>
      <c r="AA2980" s="1790">
        <v>176</v>
      </c>
      <c r="AB2980" s="1824">
        <v>144</v>
      </c>
      <c r="AC2980" s="112">
        <f>AVERAGE(E2980:AB2980)</f>
        <v>169.83333333333334</v>
      </c>
      <c r="AD2980" s="78"/>
      <c r="AE2980" s="78"/>
      <c r="AF2980" s="79"/>
      <c r="AJ2980" s="15"/>
      <c r="AK2980" s="15"/>
      <c r="AL2980" s="15"/>
      <c r="AM2980" s="15"/>
      <c r="AN2980" s="460"/>
    </row>
    <row r="2981" spans="1:42" ht="16.5" thickBot="1">
      <c r="A2981" s="3324"/>
      <c r="B2981" s="3145"/>
      <c r="C2981" s="131" t="s">
        <v>22</v>
      </c>
      <c r="D2981" s="119"/>
      <c r="E2981" s="349">
        <f t="shared" ref="E2981:AB2981" si="1739">E2979/E2978</f>
        <v>0.33638025594434423</v>
      </c>
      <c r="F2981" s="350">
        <f t="shared" si="1739"/>
        <v>0.33730158730118631</v>
      </c>
      <c r="G2981" s="350">
        <f t="shared" si="1739"/>
        <v>0.33622559652724709</v>
      </c>
      <c r="H2981" s="484">
        <f t="shared" si="1739"/>
        <v>0.3371298405474521</v>
      </c>
      <c r="I2981" s="350">
        <f t="shared" si="1739"/>
        <v>0.3363431151234027</v>
      </c>
      <c r="J2981" s="350">
        <f t="shared" si="1739"/>
        <v>0.33599999999933061</v>
      </c>
      <c r="K2981" s="350">
        <f t="shared" si="1739"/>
        <v>0.33613445378207779</v>
      </c>
      <c r="L2981" s="350">
        <f t="shared" si="1739"/>
        <v>0.33719247467517732</v>
      </c>
      <c r="M2981" s="350">
        <f t="shared" si="1739"/>
        <v>0.33617539585854966</v>
      </c>
      <c r="N2981" s="484">
        <f t="shared" si="1739"/>
        <v>0.33599088838253693</v>
      </c>
      <c r="O2981" s="350">
        <f t="shared" si="1739"/>
        <v>0.33751425313584832</v>
      </c>
      <c r="P2981" s="350">
        <f t="shared" si="1739"/>
        <v>0.33599088838253693</v>
      </c>
      <c r="Q2981" s="350">
        <f t="shared" si="1739"/>
        <v>0.3359908883839291</v>
      </c>
      <c r="R2981" s="350">
        <f t="shared" si="1739"/>
        <v>0.3375142531337742</v>
      </c>
      <c r="S2981" s="350">
        <f t="shared" si="1739"/>
        <v>0.33599088838253693</v>
      </c>
      <c r="T2981" s="350">
        <f t="shared" si="1739"/>
        <v>0.33716915995615238</v>
      </c>
      <c r="U2981" s="350">
        <f t="shared" si="1739"/>
        <v>0.3360465116263428</v>
      </c>
      <c r="V2981" s="521">
        <f t="shared" si="1739"/>
        <v>0.33712984054677725</v>
      </c>
      <c r="W2981" s="350">
        <f t="shared" si="1739"/>
        <v>0.33599088838253693</v>
      </c>
      <c r="X2981" s="350">
        <f t="shared" si="1739"/>
        <v>0.33637400228042841</v>
      </c>
      <c r="Y2981" s="484">
        <f t="shared" si="1739"/>
        <v>0.33712984054677725</v>
      </c>
      <c r="Z2981" s="350">
        <f t="shared" si="1739"/>
        <v>0.33579335793333992</v>
      </c>
      <c r="AA2981" s="350">
        <f t="shared" si="1739"/>
        <v>0.33638743455480552</v>
      </c>
      <c r="AB2981" s="1007">
        <f t="shared" si="1739"/>
        <v>0.33706070287712608</v>
      </c>
      <c r="AC2981" s="591">
        <f>MAX(E2981:AB2981)</f>
        <v>0.33751425313584832</v>
      </c>
      <c r="AD2981" s="75"/>
      <c r="AE2981" s="161"/>
      <c r="AF2981" s="76"/>
      <c r="AJ2981" s="15"/>
      <c r="AK2981" s="15"/>
      <c r="AL2981" s="15"/>
      <c r="AM2981" s="15"/>
      <c r="AN2981" s="460"/>
    </row>
    <row r="2982" spans="1:42" hidden="1">
      <c r="A2982" s="2607"/>
      <c r="B2982" s="2611"/>
      <c r="C2982" s="401" t="s">
        <v>133</v>
      </c>
      <c r="D2982" s="127">
        <v>31976.32</v>
      </c>
      <c r="E2982" s="144">
        <v>31976.866999999998</v>
      </c>
      <c r="F2982" s="142">
        <v>31977.370999999999</v>
      </c>
      <c r="G2982" s="142">
        <v>31977.831999999999</v>
      </c>
      <c r="H2982" s="465">
        <v>31978.271000000001</v>
      </c>
      <c r="I2982" s="142">
        <v>31978.714</v>
      </c>
      <c r="J2982" s="142">
        <v>31979.214</v>
      </c>
      <c r="K2982" s="142">
        <v>31979.809000000001</v>
      </c>
      <c r="L2982" s="142">
        <v>31980.5</v>
      </c>
      <c r="M2982" s="142">
        <v>31981.321</v>
      </c>
      <c r="N2982" s="465">
        <v>31982.199000000001</v>
      </c>
      <c r="O2982" s="142">
        <v>31983.076000000001</v>
      </c>
      <c r="P2982" s="142">
        <v>31983.954000000002</v>
      </c>
      <c r="Q2982" s="142">
        <v>31984.831999999999</v>
      </c>
      <c r="R2982" s="142">
        <v>31985.708999999999</v>
      </c>
      <c r="S2982" s="142">
        <v>31986.587</v>
      </c>
      <c r="T2982" s="142">
        <v>31987.455999999998</v>
      </c>
      <c r="U2982" s="142">
        <v>31988.315999999999</v>
      </c>
      <c r="V2982" s="518">
        <v>31989.194</v>
      </c>
      <c r="W2982" s="142">
        <v>31990.072</v>
      </c>
      <c r="X2982" s="142">
        <v>31990.949000000001</v>
      </c>
      <c r="Y2982" s="465">
        <v>31991.827000000001</v>
      </c>
      <c r="Z2982" s="142">
        <v>31992.639999999999</v>
      </c>
      <c r="AA2982" s="142">
        <v>31993.403999999999</v>
      </c>
      <c r="AB2982" s="613">
        <v>31994.03</v>
      </c>
      <c r="AC2982" s="127"/>
      <c r="AD2982" s="75"/>
      <c r="AE2982" s="161"/>
      <c r="AF2982" s="76"/>
      <c r="AJ2982" s="15"/>
      <c r="AK2982" s="15"/>
      <c r="AL2982" s="15"/>
      <c r="AM2982" s="15"/>
      <c r="AN2982" s="460"/>
    </row>
    <row r="2983" spans="1:42" s="190" customFormat="1" hidden="1">
      <c r="A2983" s="2621"/>
      <c r="B2983" s="2624"/>
      <c r="C2983" s="129" t="s">
        <v>134</v>
      </c>
      <c r="D2983" s="113">
        <v>12009.06</v>
      </c>
      <c r="E2983" s="342">
        <v>12009.244000000001</v>
      </c>
      <c r="F2983" s="343">
        <v>12009.414000000001</v>
      </c>
      <c r="G2983" s="343">
        <v>12009.569</v>
      </c>
      <c r="H2983" s="466">
        <v>12009.717000000001</v>
      </c>
      <c r="I2983" s="343">
        <v>12009.866</v>
      </c>
      <c r="J2983" s="343">
        <v>12010.034</v>
      </c>
      <c r="K2983" s="343">
        <v>12010.234</v>
      </c>
      <c r="L2983" s="343">
        <v>12010.467000000001</v>
      </c>
      <c r="M2983" s="343">
        <v>12010.743</v>
      </c>
      <c r="N2983" s="466">
        <v>12011.038</v>
      </c>
      <c r="O2983" s="343">
        <v>12011.334000000001</v>
      </c>
      <c r="P2983" s="343">
        <v>12011.629000000001</v>
      </c>
      <c r="Q2983" s="343">
        <v>12011.924000000001</v>
      </c>
      <c r="R2983" s="343">
        <v>12012.22</v>
      </c>
      <c r="S2983" s="343">
        <v>12012.514999999999</v>
      </c>
      <c r="T2983" s="343">
        <v>12012.808000000001</v>
      </c>
      <c r="U2983" s="343">
        <v>12013.097</v>
      </c>
      <c r="V2983" s="502">
        <v>12013.393</v>
      </c>
      <c r="W2983" s="343">
        <v>12013.688</v>
      </c>
      <c r="X2983" s="343">
        <v>12013.983</v>
      </c>
      <c r="Y2983" s="466">
        <v>12014.279</v>
      </c>
      <c r="Z2983" s="343">
        <v>12014.552</v>
      </c>
      <c r="AA2983" s="343">
        <v>12014.808999999999</v>
      </c>
      <c r="AB2983" s="1082">
        <v>12015.02</v>
      </c>
      <c r="AC2983" s="113"/>
      <c r="AD2983" s="75"/>
      <c r="AE2983" s="161"/>
      <c r="AF2983" s="76"/>
      <c r="AH2983" s="980"/>
      <c r="AI2983" s="981"/>
      <c r="AJ2983" s="981"/>
      <c r="AK2983" s="981"/>
      <c r="AL2983" s="982"/>
      <c r="AM2983" s="982"/>
      <c r="AN2983" s="198"/>
      <c r="AO2983" s="198"/>
      <c r="AP2983" s="198"/>
    </row>
    <row r="2984" spans="1:42" ht="16.5" hidden="1" thickBot="1">
      <c r="A2984" s="3223" t="s">
        <v>50</v>
      </c>
      <c r="B2984" s="3224"/>
      <c r="C2984" s="3225"/>
      <c r="D2984" s="119"/>
      <c r="E2984" s="187">
        <f>SQRT(E2978*E2978+E2979*E2979)/E2913/1.73</f>
        <v>126.60118654382455</v>
      </c>
      <c r="F2984" s="188">
        <f t="shared" ref="F2984:AB2984" si="1740">SQRT(F2978*F2978+F2979*F2979)/F2913/1.73</f>
        <v>116.24036770354489</v>
      </c>
      <c r="G2984" s="188">
        <f t="shared" si="1740"/>
        <v>106.48974185670791</v>
      </c>
      <c r="H2984" s="473">
        <f t="shared" si="1740"/>
        <v>101.24378539468908</v>
      </c>
      <c r="I2984" s="188">
        <f t="shared" si="1740"/>
        <v>102.14197358331867</v>
      </c>
      <c r="J2984" s="188">
        <f t="shared" si="1740"/>
        <v>115.49076685797239</v>
      </c>
      <c r="K2984" s="188">
        <f t="shared" si="1740"/>
        <v>137.70038869823259</v>
      </c>
      <c r="L2984" s="188">
        <f t="shared" si="1740"/>
        <v>161.50103352240151</v>
      </c>
      <c r="M2984" s="188">
        <f t="shared" si="1740"/>
        <v>191.82572137659682</v>
      </c>
      <c r="N2984" s="473">
        <f t="shared" si="1740"/>
        <v>206.31801302822575</v>
      </c>
      <c r="O2984" s="188">
        <f t="shared" si="1740"/>
        <v>206.97559450785266</v>
      </c>
      <c r="P2984" s="188">
        <f t="shared" si="1740"/>
        <v>205.52600530067016</v>
      </c>
      <c r="Q2984" s="188">
        <f t="shared" si="1740"/>
        <v>205.92124761778939</v>
      </c>
      <c r="R2984" s="188">
        <f t="shared" si="1740"/>
        <v>204.99306965611606</v>
      </c>
      <c r="S2984" s="188">
        <f t="shared" si="1740"/>
        <v>205.52600530067016</v>
      </c>
      <c r="T2984" s="188">
        <f t="shared" si="1740"/>
        <v>203.4917230392422</v>
      </c>
      <c r="U2984" s="188">
        <f t="shared" si="1740"/>
        <v>200.1632972564789</v>
      </c>
      <c r="V2984" s="509">
        <f t="shared" si="1740"/>
        <v>204.03033323260064</v>
      </c>
      <c r="W2984" s="188">
        <f t="shared" si="1740"/>
        <v>203.18605078111798</v>
      </c>
      <c r="X2984" s="188">
        <f t="shared" si="1740"/>
        <v>202.21071533434667</v>
      </c>
      <c r="Y2984" s="473">
        <f t="shared" si="1740"/>
        <v>202.10551876814213</v>
      </c>
      <c r="Z2984" s="188">
        <f t="shared" si="1740"/>
        <v>189.5714586346173</v>
      </c>
      <c r="AA2984" s="188">
        <f t="shared" si="1740"/>
        <v>177.16161125058474</v>
      </c>
      <c r="AB2984" s="455">
        <f t="shared" si="1740"/>
        <v>144.91527173115361</v>
      </c>
      <c r="AC2984" s="114">
        <f>AVERAGE(E2984:AB2984)</f>
        <v>171.72212004070403</v>
      </c>
      <c r="AD2984" s="80">
        <f>(AC2980-AC2984)/AC2980</f>
        <v>-1.1121413389817571E-2</v>
      </c>
      <c r="AE2984" s="81"/>
      <c r="AF2984" s="82"/>
      <c r="AJ2984" s="14"/>
      <c r="AK2984" s="14"/>
      <c r="AL2984" s="15"/>
      <c r="AM2984" s="14"/>
      <c r="AN2984" s="460"/>
    </row>
    <row r="2985" spans="1:42">
      <c r="A2985" s="3167" t="s">
        <v>492</v>
      </c>
      <c r="B2985" s="3143" t="s">
        <v>493</v>
      </c>
      <c r="C2985" s="130" t="s">
        <v>17</v>
      </c>
      <c r="D2985" s="113" t="s">
        <v>131</v>
      </c>
      <c r="E2985" s="357">
        <f t="shared" ref="E2985:AB2985" si="1741">(E2989-D2989)*$AE2985*$AF2985</f>
        <v>155.99999999994907</v>
      </c>
      <c r="F2985" s="353">
        <f t="shared" si="1741"/>
        <v>192.00000000000728</v>
      </c>
      <c r="G2985" s="353">
        <f t="shared" si="1741"/>
        <v>159.99999999985448</v>
      </c>
      <c r="H2985" s="494">
        <f t="shared" si="1741"/>
        <v>155.99999999994907</v>
      </c>
      <c r="I2985" s="353">
        <f t="shared" si="1741"/>
        <v>207.99999999962893</v>
      </c>
      <c r="J2985" s="353">
        <f t="shared" si="1741"/>
        <v>192.00000000000728</v>
      </c>
      <c r="K2985" s="353">
        <f t="shared" si="1741"/>
        <v>159.99999999985448</v>
      </c>
      <c r="L2985" s="353">
        <f t="shared" si="1741"/>
        <v>156.00000000085856</v>
      </c>
      <c r="M2985" s="353">
        <f t="shared" si="1741"/>
        <v>171.99999999957072</v>
      </c>
      <c r="N2985" s="494">
        <f t="shared" si="1741"/>
        <v>176.00000000038563</v>
      </c>
      <c r="O2985" s="353">
        <f t="shared" si="1741"/>
        <v>155.99999999994907</v>
      </c>
      <c r="P2985" s="353">
        <f t="shared" si="1741"/>
        <v>175.99999999947613</v>
      </c>
      <c r="Q2985" s="353">
        <f t="shared" si="1741"/>
        <v>176.00000000038563</v>
      </c>
      <c r="R2985" s="353">
        <f t="shared" si="1741"/>
        <v>155.99999999994907</v>
      </c>
      <c r="S2985" s="353">
        <f t="shared" si="1741"/>
        <v>175.99999999947613</v>
      </c>
      <c r="T2985" s="353">
        <f t="shared" si="1741"/>
        <v>172.00000000048021</v>
      </c>
      <c r="U2985" s="353">
        <f t="shared" si="1741"/>
        <v>175.99999999947613</v>
      </c>
      <c r="V2985" s="523">
        <f t="shared" si="1741"/>
        <v>176.00000000038563</v>
      </c>
      <c r="W2985" s="353">
        <f t="shared" si="1741"/>
        <v>172.00000000048021</v>
      </c>
      <c r="X2985" s="353">
        <f t="shared" si="1741"/>
        <v>175.99999999947613</v>
      </c>
      <c r="Y2985" s="494">
        <f t="shared" si="1741"/>
        <v>172.00000000048021</v>
      </c>
      <c r="Z2985" s="353">
        <f t="shared" si="1741"/>
        <v>159.99999999985448</v>
      </c>
      <c r="AA2985" s="353">
        <f t="shared" si="1741"/>
        <v>155.99999999994907</v>
      </c>
      <c r="AB2985" s="674">
        <f t="shared" si="1741"/>
        <v>192.00000000000728</v>
      </c>
      <c r="AC2985" s="140">
        <f>SUM(E2985:AB2985)</f>
        <v>4119.9999999998909</v>
      </c>
      <c r="AD2985" s="72"/>
      <c r="AE2985" s="73">
        <v>100</v>
      </c>
      <c r="AF2985" s="74">
        <v>40</v>
      </c>
      <c r="AJ2985" s="565"/>
      <c r="AK2985" s="566"/>
      <c r="AL2985" s="565"/>
      <c r="AM2985" s="15"/>
      <c r="AN2985" s="460"/>
    </row>
    <row r="2986" spans="1:42">
      <c r="A2986" s="3168"/>
      <c r="B2986" s="3144"/>
      <c r="C2986" s="128" t="s">
        <v>19</v>
      </c>
      <c r="D2986" s="113" t="s">
        <v>131</v>
      </c>
      <c r="E2986" s="339">
        <f t="shared" ref="E2986:AB2986" si="1742">(E2990-D2990)*$AE2985*$AF2985</f>
        <v>12.000000000170985</v>
      </c>
      <c r="F2986" s="340">
        <f t="shared" si="1742"/>
        <v>12.000000000170985</v>
      </c>
      <c r="G2986" s="340">
        <f t="shared" si="1742"/>
        <v>11.999999999716238</v>
      </c>
      <c r="H2986" s="469">
        <f t="shared" si="1742"/>
        <v>8.0000000002655725</v>
      </c>
      <c r="I2986" s="340">
        <f t="shared" si="1742"/>
        <v>16.000000000076398</v>
      </c>
      <c r="J2986" s="340">
        <f t="shared" si="1742"/>
        <v>11.999999999716238</v>
      </c>
      <c r="K2986" s="340">
        <f t="shared" si="1742"/>
        <v>12.000000000170985</v>
      </c>
      <c r="L2986" s="340">
        <f t="shared" si="1742"/>
        <v>7.9999999998108251</v>
      </c>
      <c r="M2986" s="340">
        <f t="shared" si="1742"/>
        <v>12.000000000170985</v>
      </c>
      <c r="N2986" s="469">
        <f t="shared" si="1742"/>
        <v>12.000000000170985</v>
      </c>
      <c r="O2986" s="340">
        <f t="shared" si="1742"/>
        <v>11.999999999716238</v>
      </c>
      <c r="P2986" s="340">
        <f t="shared" si="1742"/>
        <v>12.000000000170985</v>
      </c>
      <c r="Q2986" s="340">
        <f t="shared" si="1742"/>
        <v>11.999999999716238</v>
      </c>
      <c r="R2986" s="340">
        <f t="shared" si="1742"/>
        <v>12.000000000170985</v>
      </c>
      <c r="S2986" s="340">
        <f t="shared" si="1742"/>
        <v>12.000000000170985</v>
      </c>
      <c r="T2986" s="340">
        <f t="shared" si="1742"/>
        <v>11.999999999716238</v>
      </c>
      <c r="U2986" s="340">
        <f t="shared" si="1742"/>
        <v>12.000000000170985</v>
      </c>
      <c r="V2986" s="505">
        <f t="shared" si="1742"/>
        <v>12.000000000170985</v>
      </c>
      <c r="W2986" s="340">
        <f t="shared" si="1742"/>
        <v>7.9999999998108251</v>
      </c>
      <c r="X2986" s="340">
        <f t="shared" si="1742"/>
        <v>12.000000000170985</v>
      </c>
      <c r="Y2986" s="469">
        <f t="shared" si="1742"/>
        <v>11.999999999716238</v>
      </c>
      <c r="Z2986" s="340">
        <f t="shared" si="1742"/>
        <v>12.000000000170985</v>
      </c>
      <c r="AA2986" s="340">
        <f t="shared" si="1742"/>
        <v>11.999999999716238</v>
      </c>
      <c r="AB2986" s="452">
        <f t="shared" si="1742"/>
        <v>12.000000000170985</v>
      </c>
      <c r="AC2986" s="112">
        <f>SUM(E2986:AB2986)</f>
        <v>280.00000000020009</v>
      </c>
      <c r="AD2986" s="75"/>
      <c r="AE2986" s="161"/>
      <c r="AF2986" s="76"/>
      <c r="AJ2986" s="15"/>
      <c r="AK2986" s="15"/>
      <c r="AL2986" s="15"/>
      <c r="AM2986" s="15"/>
      <c r="AN2986" s="460"/>
    </row>
    <row r="2987" spans="1:42">
      <c r="A2987" s="3168"/>
      <c r="B2987" s="3144"/>
      <c r="C2987" s="128" t="s">
        <v>20</v>
      </c>
      <c r="D2987" s="113" t="s">
        <v>64</v>
      </c>
      <c r="E2987" s="2178">
        <v>9</v>
      </c>
      <c r="F2987" s="2179">
        <v>11</v>
      </c>
      <c r="G2987" s="2179">
        <v>9</v>
      </c>
      <c r="H2987" s="2180">
        <v>9</v>
      </c>
      <c r="I2987" s="2179">
        <v>12</v>
      </c>
      <c r="J2987" s="2181">
        <v>11</v>
      </c>
      <c r="K2987" s="2181">
        <v>9</v>
      </c>
      <c r="L2987" s="2181">
        <v>9</v>
      </c>
      <c r="M2987" s="2179">
        <v>10</v>
      </c>
      <c r="N2987" s="2180">
        <v>10</v>
      </c>
      <c r="O2987" s="2179">
        <v>9</v>
      </c>
      <c r="P2987" s="2181">
        <v>10</v>
      </c>
      <c r="Q2987" s="2181">
        <v>10</v>
      </c>
      <c r="R2987" s="2179">
        <v>9</v>
      </c>
      <c r="S2987" s="2179">
        <v>10</v>
      </c>
      <c r="T2987" s="2179">
        <v>10</v>
      </c>
      <c r="U2987" s="2179">
        <v>10</v>
      </c>
      <c r="V2987" s="3024">
        <v>10</v>
      </c>
      <c r="W2987" s="2179">
        <v>10</v>
      </c>
      <c r="X2987" s="2179">
        <v>10</v>
      </c>
      <c r="Y2987" s="2180">
        <v>10</v>
      </c>
      <c r="Z2987" s="2179">
        <v>9</v>
      </c>
      <c r="AA2987" s="2179">
        <v>9</v>
      </c>
      <c r="AB2987" s="2263">
        <v>11</v>
      </c>
      <c r="AC2987" s="112">
        <f>AVERAGE(E2987:AB2987)</f>
        <v>9.8333333333333339</v>
      </c>
      <c r="AD2987" s="78"/>
      <c r="AE2987" s="78"/>
      <c r="AF2987" s="79"/>
      <c r="AJ2987" s="15"/>
      <c r="AK2987" s="15"/>
      <c r="AL2987" s="15"/>
      <c r="AM2987" s="15"/>
      <c r="AN2987" s="460"/>
    </row>
    <row r="2988" spans="1:42" ht="16.5" thickBot="1">
      <c r="A2988" s="3169"/>
      <c r="B2988" s="3150"/>
      <c r="C2988" s="128" t="s">
        <v>22</v>
      </c>
      <c r="D2988" s="113"/>
      <c r="E2988" s="345">
        <f t="shared" ref="E2988:AB2988" si="1743">E2986/E2985</f>
        <v>7.69230769241981E-2</v>
      </c>
      <c r="F2988" s="346">
        <f t="shared" si="1743"/>
        <v>6.2500000000888178E-2</v>
      </c>
      <c r="G2988" s="346">
        <f t="shared" si="1743"/>
        <v>7.4999999998294695E-2</v>
      </c>
      <c r="H2988" s="471">
        <f t="shared" si="1743"/>
        <v>5.1282051283770412E-2</v>
      </c>
      <c r="I2988" s="346">
        <f t="shared" si="1743"/>
        <v>7.6923076923581454E-2</v>
      </c>
      <c r="J2988" s="346">
        <f t="shared" si="1743"/>
        <v>6.2499999998519705E-2</v>
      </c>
      <c r="K2988" s="346">
        <f t="shared" si="1743"/>
        <v>7.5000000001136866E-2</v>
      </c>
      <c r="L2988" s="346">
        <f t="shared" si="1743"/>
        <v>5.1282051280556386E-2</v>
      </c>
      <c r="M2988" s="346">
        <f t="shared" si="1743"/>
        <v>6.9767441861633347E-2</v>
      </c>
      <c r="N2988" s="471">
        <f t="shared" si="1743"/>
        <v>6.8181818182640297E-2</v>
      </c>
      <c r="O2988" s="346">
        <f t="shared" si="1743"/>
        <v>7.6923076921283043E-2</v>
      </c>
      <c r="P2988" s="346">
        <f t="shared" si="1743"/>
        <v>6.8181818182992626E-2</v>
      </c>
      <c r="Q2988" s="346">
        <f t="shared" si="1743"/>
        <v>6.8181818180056503E-2</v>
      </c>
      <c r="R2988" s="346">
        <f t="shared" si="1743"/>
        <v>7.69230769241981E-2</v>
      </c>
      <c r="S2988" s="346">
        <f t="shared" si="1743"/>
        <v>6.8181818182992626E-2</v>
      </c>
      <c r="T2988" s="346">
        <f t="shared" si="1743"/>
        <v>6.9767441858620549E-2</v>
      </c>
      <c r="U2988" s="346">
        <f t="shared" si="1743"/>
        <v>6.8181818182992626E-2</v>
      </c>
      <c r="V2988" s="507">
        <f t="shared" si="1743"/>
        <v>6.8181818182640297E-2</v>
      </c>
      <c r="W2988" s="346">
        <f t="shared" si="1743"/>
        <v>4.6511627905747033E-2</v>
      </c>
      <c r="X2988" s="346">
        <f t="shared" si="1743"/>
        <v>6.8181818182992626E-2</v>
      </c>
      <c r="Y2988" s="471">
        <f t="shared" si="1743"/>
        <v>6.9767441858620549E-2</v>
      </c>
      <c r="Z2988" s="346">
        <f t="shared" si="1743"/>
        <v>7.5000000001136866E-2</v>
      </c>
      <c r="AA2988" s="346">
        <f t="shared" si="1743"/>
        <v>7.6923076921283043E-2</v>
      </c>
      <c r="AB2988" s="371">
        <f t="shared" si="1743"/>
        <v>6.2500000000888178E-2</v>
      </c>
      <c r="AC2988" s="568">
        <f>MAX(E2988:AB2988)</f>
        <v>7.69230769241981E-2</v>
      </c>
      <c r="AD2988" s="75"/>
      <c r="AE2988" s="161"/>
      <c r="AF2988" s="76"/>
      <c r="AJ2988" s="15"/>
      <c r="AK2988" s="15"/>
      <c r="AL2988" s="15"/>
      <c r="AM2988" s="15"/>
      <c r="AN2988" s="460"/>
    </row>
    <row r="2989" spans="1:42" hidden="1">
      <c r="A2989" s="2621"/>
      <c r="B2989" s="2624"/>
      <c r="C2989" s="129" t="s">
        <v>133</v>
      </c>
      <c r="D2989" s="113">
        <v>1872.91</v>
      </c>
      <c r="E2989" s="342">
        <v>1872.9490000000001</v>
      </c>
      <c r="F2989" s="343">
        <v>1872.9970000000001</v>
      </c>
      <c r="G2989" s="343">
        <v>1873.037</v>
      </c>
      <c r="H2989" s="466">
        <v>1873.076</v>
      </c>
      <c r="I2989" s="343">
        <v>1873.1279999999999</v>
      </c>
      <c r="J2989" s="161">
        <v>1873.1759999999999</v>
      </c>
      <c r="K2989" s="161">
        <v>1873.2159999999999</v>
      </c>
      <c r="L2989" s="161">
        <v>1873.2550000000001</v>
      </c>
      <c r="M2989" s="343">
        <v>1873.298</v>
      </c>
      <c r="N2989" s="466">
        <v>1873.3420000000001</v>
      </c>
      <c r="O2989" s="343">
        <v>1873.3810000000001</v>
      </c>
      <c r="P2989" s="161">
        <v>1873.425</v>
      </c>
      <c r="Q2989" s="161">
        <v>1873.4690000000001</v>
      </c>
      <c r="R2989" s="343">
        <v>1873.508</v>
      </c>
      <c r="S2989" s="343">
        <v>1873.5519999999999</v>
      </c>
      <c r="T2989" s="343">
        <v>1873.595</v>
      </c>
      <c r="U2989" s="343">
        <v>1873.6389999999999</v>
      </c>
      <c r="V2989" s="502">
        <v>1873.683</v>
      </c>
      <c r="W2989" s="343">
        <v>1873.7260000000001</v>
      </c>
      <c r="X2989" s="343">
        <v>1873.77</v>
      </c>
      <c r="Y2989" s="466">
        <v>1873.8130000000001</v>
      </c>
      <c r="Z2989" s="343">
        <v>1873.8530000000001</v>
      </c>
      <c r="AA2989" s="343">
        <v>1873.8920000000001</v>
      </c>
      <c r="AB2989" s="1082">
        <v>1873.94</v>
      </c>
      <c r="AC2989" s="113"/>
      <c r="AD2989" s="75"/>
      <c r="AE2989" s="161"/>
      <c r="AF2989" s="76"/>
      <c r="AJ2989" s="15"/>
      <c r="AK2989" s="15"/>
      <c r="AL2989" s="15"/>
      <c r="AM2989" s="15"/>
      <c r="AN2989" s="460"/>
    </row>
    <row r="2990" spans="1:42" s="190" customFormat="1" hidden="1">
      <c r="A2990" s="2621"/>
      <c r="B2990" s="2624"/>
      <c r="C2990" s="129" t="s">
        <v>134</v>
      </c>
      <c r="D2990" s="113">
        <v>812.56</v>
      </c>
      <c r="E2990" s="342">
        <v>812.56299999999999</v>
      </c>
      <c r="F2990" s="343">
        <v>812.56600000000003</v>
      </c>
      <c r="G2990" s="343">
        <v>812.56899999999996</v>
      </c>
      <c r="H2990" s="466">
        <v>812.57100000000003</v>
      </c>
      <c r="I2990" s="161">
        <v>812.57500000000005</v>
      </c>
      <c r="J2990" s="161">
        <v>812.57799999999997</v>
      </c>
      <c r="K2990" s="161">
        <v>812.58100000000002</v>
      </c>
      <c r="L2990" s="161">
        <v>812.58299999999997</v>
      </c>
      <c r="M2990" s="161">
        <v>812.58600000000001</v>
      </c>
      <c r="N2990" s="466">
        <v>812.58900000000006</v>
      </c>
      <c r="O2990" s="161">
        <v>812.59199999999998</v>
      </c>
      <c r="P2990" s="161">
        <v>812.59500000000003</v>
      </c>
      <c r="Q2990" s="161">
        <v>812.59799999999996</v>
      </c>
      <c r="R2990" s="161">
        <v>812.601</v>
      </c>
      <c r="S2990" s="161">
        <v>812.60400000000004</v>
      </c>
      <c r="T2990" s="161">
        <v>812.60699999999997</v>
      </c>
      <c r="U2990" s="161">
        <v>812.61</v>
      </c>
      <c r="V2990" s="502">
        <v>812.61300000000006</v>
      </c>
      <c r="W2990" s="161">
        <v>812.61500000000001</v>
      </c>
      <c r="X2990" s="161">
        <v>812.61800000000005</v>
      </c>
      <c r="Y2990" s="466">
        <v>812.62099999999998</v>
      </c>
      <c r="Z2990" s="161">
        <v>812.62400000000002</v>
      </c>
      <c r="AA2990" s="161">
        <v>812.62699999999995</v>
      </c>
      <c r="AB2990" s="348">
        <v>812.63</v>
      </c>
      <c r="AC2990" s="113"/>
      <c r="AD2990" s="75"/>
      <c r="AE2990" s="161"/>
      <c r="AF2990" s="76"/>
      <c r="AH2990" s="980"/>
      <c r="AI2990" s="981"/>
      <c r="AJ2990" s="981"/>
      <c r="AK2990" s="981"/>
      <c r="AL2990" s="982"/>
      <c r="AM2990" s="982"/>
      <c r="AN2990" s="198"/>
      <c r="AO2990" s="198"/>
      <c r="AP2990" s="198"/>
    </row>
    <row r="2991" spans="1:42" ht="16.5" hidden="1" thickBot="1">
      <c r="A2991" s="3223" t="s">
        <v>50</v>
      </c>
      <c r="B2991" s="3224"/>
      <c r="C2991" s="3225"/>
      <c r="D2991" s="119"/>
      <c r="E2991" s="675">
        <f>SQRT(E2985*E2985+E2986*E2986)/E2912/1.73</f>
        <v>8.5320568068942038</v>
      </c>
      <c r="F2991" s="676">
        <f t="shared" ref="F2991:AB2991" si="1744">SQRT(F2985*F2985+F2986*F2986)/F2912/1.73</f>
        <v>10.431445656204637</v>
      </c>
      <c r="G2991" s="676">
        <f t="shared" si="1744"/>
        <v>8.7166635317096723</v>
      </c>
      <c r="H2991" s="677">
        <f t="shared" si="1744"/>
        <v>8.4860811811734429</v>
      </c>
      <c r="I2991" s="676">
        <f t="shared" si="1744"/>
        <v>11.33330854046898</v>
      </c>
      <c r="J2991" s="600">
        <f t="shared" si="1744"/>
        <v>10.470735470350757</v>
      </c>
      <c r="K2991" s="600">
        <f t="shared" si="1744"/>
        <v>8.7330790939181338</v>
      </c>
      <c r="L2991" s="600">
        <f t="shared" si="1744"/>
        <v>8.582880586330516</v>
      </c>
      <c r="M2991" s="676">
        <f t="shared" si="1744"/>
        <v>9.4022301503763845</v>
      </c>
      <c r="N2991" s="677">
        <f t="shared" si="1744"/>
        <v>9.6746013847602832</v>
      </c>
      <c r="O2991" s="676">
        <f t="shared" si="1744"/>
        <v>8.5969393681614452</v>
      </c>
      <c r="P2991" s="600">
        <f t="shared" si="1744"/>
        <v>9.638024441857171</v>
      </c>
      <c r="Q2991" s="600">
        <f t="shared" si="1744"/>
        <v>9.6562782760753318</v>
      </c>
      <c r="R2991" s="676">
        <f t="shared" si="1744"/>
        <v>8.5320568068942038</v>
      </c>
      <c r="S2991" s="676">
        <f t="shared" si="1744"/>
        <v>9.638024441857171</v>
      </c>
      <c r="T2991" s="676">
        <f t="shared" si="1744"/>
        <v>9.402230150424133</v>
      </c>
      <c r="U2991" s="676">
        <f t="shared" si="1744"/>
        <v>9.5836746799669985</v>
      </c>
      <c r="V2991" s="1098">
        <f t="shared" si="1744"/>
        <v>9.5656940520988147</v>
      </c>
      <c r="W2991" s="676">
        <f t="shared" si="1744"/>
        <v>9.3542714807639396</v>
      </c>
      <c r="X2991" s="676">
        <f t="shared" si="1744"/>
        <v>9.5477807673079482</v>
      </c>
      <c r="Y2991" s="677">
        <f t="shared" si="1744"/>
        <v>9.3143588406070865</v>
      </c>
      <c r="Z2991" s="676">
        <f t="shared" si="1744"/>
        <v>8.7993643242325046</v>
      </c>
      <c r="AA2991" s="676">
        <f t="shared" si="1744"/>
        <v>8.5481854587011714</v>
      </c>
      <c r="AB2991" s="678">
        <f t="shared" si="1744"/>
        <v>10.470735470352302</v>
      </c>
      <c r="AC2991" s="114">
        <f>AVERAGE(E2991:AB2991)</f>
        <v>9.3754458733953019</v>
      </c>
      <c r="AD2991" s="80">
        <f>(AC2987-AC2991)/AC2987</f>
        <v>4.6564826434376136E-2</v>
      </c>
      <c r="AE2991" s="81"/>
      <c r="AF2991" s="82"/>
      <c r="AJ2991" s="14"/>
      <c r="AK2991" s="14"/>
      <c r="AL2991" s="15"/>
      <c r="AM2991" s="14"/>
      <c r="AN2991" s="460"/>
    </row>
    <row r="2992" spans="1:42">
      <c r="A2992" s="3167" t="s">
        <v>494</v>
      </c>
      <c r="B2992" s="3143" t="s">
        <v>33</v>
      </c>
      <c r="C2992" s="126" t="s">
        <v>17</v>
      </c>
      <c r="D2992" s="118" t="s">
        <v>131</v>
      </c>
      <c r="E2992" s="72">
        <f t="shared" ref="E2992:AB2992" si="1745">(E2996-D2996)*$AE2992*$AF2992</f>
        <v>0</v>
      </c>
      <c r="F2992" s="73">
        <f t="shared" si="1745"/>
        <v>0</v>
      </c>
      <c r="G2992" s="73">
        <f t="shared" si="1745"/>
        <v>0</v>
      </c>
      <c r="H2992" s="468">
        <f t="shared" si="1745"/>
        <v>0</v>
      </c>
      <c r="I2992" s="73">
        <f t="shared" si="1745"/>
        <v>0</v>
      </c>
      <c r="J2992" s="73">
        <f t="shared" si="1745"/>
        <v>0</v>
      </c>
      <c r="K2992" s="73">
        <f t="shared" si="1745"/>
        <v>0</v>
      </c>
      <c r="L2992" s="73">
        <f t="shared" si="1745"/>
        <v>0</v>
      </c>
      <c r="M2992" s="73">
        <f t="shared" si="1745"/>
        <v>0</v>
      </c>
      <c r="N2992" s="468">
        <f t="shared" si="1745"/>
        <v>0</v>
      </c>
      <c r="O2992" s="73">
        <f t="shared" si="1745"/>
        <v>0</v>
      </c>
      <c r="P2992" s="73">
        <f t="shared" si="1745"/>
        <v>0</v>
      </c>
      <c r="Q2992" s="73">
        <f t="shared" si="1745"/>
        <v>0</v>
      </c>
      <c r="R2992" s="73">
        <f t="shared" si="1745"/>
        <v>0</v>
      </c>
      <c r="S2992" s="73">
        <f t="shared" si="1745"/>
        <v>0</v>
      </c>
      <c r="T2992" s="73">
        <f t="shared" si="1745"/>
        <v>0</v>
      </c>
      <c r="U2992" s="73">
        <f t="shared" si="1745"/>
        <v>0</v>
      </c>
      <c r="V2992" s="504">
        <f t="shared" si="1745"/>
        <v>0</v>
      </c>
      <c r="W2992" s="73">
        <f t="shared" si="1745"/>
        <v>0</v>
      </c>
      <c r="X2992" s="73">
        <f t="shared" si="1745"/>
        <v>0</v>
      </c>
      <c r="Y2992" s="468">
        <f t="shared" si="1745"/>
        <v>0</v>
      </c>
      <c r="Z2992" s="73">
        <f t="shared" si="1745"/>
        <v>0</v>
      </c>
      <c r="AA2992" s="73">
        <f t="shared" si="1745"/>
        <v>0</v>
      </c>
      <c r="AB2992" s="451">
        <f t="shared" si="1745"/>
        <v>0</v>
      </c>
      <c r="AC2992" s="111">
        <f>SUM(E2992:AB2992)</f>
        <v>0</v>
      </c>
      <c r="AD2992" s="72"/>
      <c r="AE2992" s="73">
        <v>100</v>
      </c>
      <c r="AF2992" s="74">
        <v>80</v>
      </c>
      <c r="AJ2992" s="565"/>
      <c r="AK2992" s="566"/>
      <c r="AL2992" s="565"/>
      <c r="AM2992" s="15"/>
      <c r="AN2992" s="460"/>
    </row>
    <row r="2993" spans="1:42">
      <c r="A2993" s="3168"/>
      <c r="B2993" s="3144"/>
      <c r="C2993" s="128" t="s">
        <v>19</v>
      </c>
      <c r="D2993" s="113" t="s">
        <v>131</v>
      </c>
      <c r="E2993" s="450">
        <f t="shared" ref="E2993:AB2993" si="1746">(E2997-D2997)*$AE2992*$AF2992</f>
        <v>0</v>
      </c>
      <c r="F2993" s="340">
        <f t="shared" si="1746"/>
        <v>0</v>
      </c>
      <c r="G2993" s="340">
        <f t="shared" si="1746"/>
        <v>0</v>
      </c>
      <c r="H2993" s="469">
        <f t="shared" si="1746"/>
        <v>0</v>
      </c>
      <c r="I2993" s="340">
        <f t="shared" si="1746"/>
        <v>0</v>
      </c>
      <c r="J2993" s="340">
        <f t="shared" si="1746"/>
        <v>0</v>
      </c>
      <c r="K2993" s="340">
        <f t="shared" si="1746"/>
        <v>0</v>
      </c>
      <c r="L2993" s="340">
        <f t="shared" si="1746"/>
        <v>0</v>
      </c>
      <c r="M2993" s="340">
        <f t="shared" si="1746"/>
        <v>0</v>
      </c>
      <c r="N2993" s="469">
        <f t="shared" si="1746"/>
        <v>0</v>
      </c>
      <c r="O2993" s="340">
        <f t="shared" si="1746"/>
        <v>0</v>
      </c>
      <c r="P2993" s="340">
        <f t="shared" si="1746"/>
        <v>0</v>
      </c>
      <c r="Q2993" s="340">
        <f t="shared" si="1746"/>
        <v>0</v>
      </c>
      <c r="R2993" s="340">
        <f t="shared" si="1746"/>
        <v>0</v>
      </c>
      <c r="S2993" s="340">
        <f t="shared" si="1746"/>
        <v>0</v>
      </c>
      <c r="T2993" s="340">
        <f t="shared" si="1746"/>
        <v>0</v>
      </c>
      <c r="U2993" s="340">
        <f t="shared" si="1746"/>
        <v>0</v>
      </c>
      <c r="V2993" s="505">
        <f t="shared" si="1746"/>
        <v>0</v>
      </c>
      <c r="W2993" s="340">
        <f t="shared" si="1746"/>
        <v>0</v>
      </c>
      <c r="X2993" s="340">
        <f t="shared" si="1746"/>
        <v>0</v>
      </c>
      <c r="Y2993" s="469">
        <f t="shared" si="1746"/>
        <v>0</v>
      </c>
      <c r="Z2993" s="340">
        <f t="shared" si="1746"/>
        <v>0</v>
      </c>
      <c r="AA2993" s="340">
        <f t="shared" si="1746"/>
        <v>0</v>
      </c>
      <c r="AB2993" s="452">
        <f t="shared" si="1746"/>
        <v>0</v>
      </c>
      <c r="AC2993" s="112">
        <f>SUM(E2993:AB2993)</f>
        <v>0</v>
      </c>
      <c r="AD2993" s="75"/>
      <c r="AE2993" s="161"/>
      <c r="AF2993" s="76"/>
      <c r="AJ2993" s="15"/>
      <c r="AK2993" s="15"/>
      <c r="AL2993" s="15"/>
      <c r="AM2993" s="15"/>
      <c r="AN2993" s="460"/>
    </row>
    <row r="2994" spans="1:42">
      <c r="A2994" s="3168"/>
      <c r="B2994" s="3144"/>
      <c r="C2994" s="128" t="s">
        <v>20</v>
      </c>
      <c r="D2994" s="113" t="s">
        <v>64</v>
      </c>
      <c r="E2994" s="1807">
        <v>0</v>
      </c>
      <c r="F2994" s="1790">
        <v>0</v>
      </c>
      <c r="G2994" s="1790">
        <v>0</v>
      </c>
      <c r="H2994" s="474">
        <v>0</v>
      </c>
      <c r="I2994" s="1790">
        <v>0</v>
      </c>
      <c r="J2994" s="359">
        <v>0</v>
      </c>
      <c r="K2994" s="359">
        <v>0</v>
      </c>
      <c r="L2994" s="359">
        <v>0</v>
      </c>
      <c r="M2994" s="1790">
        <v>0</v>
      </c>
      <c r="N2994" s="474">
        <v>0</v>
      </c>
      <c r="O2994" s="1790">
        <v>0</v>
      </c>
      <c r="P2994" s="359">
        <v>0</v>
      </c>
      <c r="Q2994" s="359">
        <v>0</v>
      </c>
      <c r="R2994" s="1790">
        <v>0</v>
      </c>
      <c r="S2994" s="1790">
        <v>0</v>
      </c>
      <c r="T2994" s="1790">
        <v>0</v>
      </c>
      <c r="U2994" s="1790">
        <v>0</v>
      </c>
      <c r="V2994" s="510">
        <v>0</v>
      </c>
      <c r="W2994" s="1790">
        <v>0</v>
      </c>
      <c r="X2994" s="1790">
        <v>0</v>
      </c>
      <c r="Y2994" s="474">
        <v>0</v>
      </c>
      <c r="Z2994" s="1790">
        <v>0</v>
      </c>
      <c r="AA2994" s="1790">
        <v>0</v>
      </c>
      <c r="AB2994" s="1824">
        <v>0</v>
      </c>
      <c r="AC2994" s="112"/>
      <c r="AD2994" s="78"/>
      <c r="AE2994" s="78"/>
      <c r="AF2994" s="79"/>
      <c r="AJ2994" s="15"/>
      <c r="AK2994" s="15"/>
      <c r="AL2994" s="15"/>
      <c r="AM2994" s="15"/>
      <c r="AN2994" s="460"/>
    </row>
    <row r="2995" spans="1:42" ht="16.5" thickBot="1">
      <c r="A2995" s="3324"/>
      <c r="B2995" s="3145"/>
      <c r="C2995" s="131" t="s">
        <v>22</v>
      </c>
      <c r="D2995" s="384"/>
      <c r="E2995" s="721" t="e">
        <f t="shared" ref="E2995:AB2995" si="1747">E2993/E2992</f>
        <v>#DIV/0!</v>
      </c>
      <c r="F2995" s="350" t="e">
        <f t="shared" si="1747"/>
        <v>#DIV/0!</v>
      </c>
      <c r="G2995" s="350" t="e">
        <f t="shared" si="1747"/>
        <v>#DIV/0!</v>
      </c>
      <c r="H2995" s="484" t="e">
        <f t="shared" si="1747"/>
        <v>#DIV/0!</v>
      </c>
      <c r="I2995" s="350" t="e">
        <f t="shared" si="1747"/>
        <v>#DIV/0!</v>
      </c>
      <c r="J2995" s="350" t="e">
        <f t="shared" si="1747"/>
        <v>#DIV/0!</v>
      </c>
      <c r="K2995" s="350" t="e">
        <f t="shared" si="1747"/>
        <v>#DIV/0!</v>
      </c>
      <c r="L2995" s="350" t="e">
        <f t="shared" si="1747"/>
        <v>#DIV/0!</v>
      </c>
      <c r="M2995" s="350" t="e">
        <f t="shared" si="1747"/>
        <v>#DIV/0!</v>
      </c>
      <c r="N2995" s="484" t="e">
        <f t="shared" si="1747"/>
        <v>#DIV/0!</v>
      </c>
      <c r="O2995" s="350" t="e">
        <f t="shared" si="1747"/>
        <v>#DIV/0!</v>
      </c>
      <c r="P2995" s="350" t="e">
        <f t="shared" si="1747"/>
        <v>#DIV/0!</v>
      </c>
      <c r="Q2995" s="350" t="e">
        <f t="shared" si="1747"/>
        <v>#DIV/0!</v>
      </c>
      <c r="R2995" s="350" t="e">
        <f t="shared" si="1747"/>
        <v>#DIV/0!</v>
      </c>
      <c r="S2995" s="350" t="e">
        <f t="shared" si="1747"/>
        <v>#DIV/0!</v>
      </c>
      <c r="T2995" s="350" t="e">
        <f t="shared" si="1747"/>
        <v>#DIV/0!</v>
      </c>
      <c r="U2995" s="350" t="e">
        <f t="shared" si="1747"/>
        <v>#DIV/0!</v>
      </c>
      <c r="V2995" s="521" t="e">
        <f t="shared" si="1747"/>
        <v>#DIV/0!</v>
      </c>
      <c r="W2995" s="350" t="e">
        <f t="shared" si="1747"/>
        <v>#DIV/0!</v>
      </c>
      <c r="X2995" s="350" t="e">
        <f t="shared" si="1747"/>
        <v>#DIV/0!</v>
      </c>
      <c r="Y2995" s="484" t="e">
        <f t="shared" si="1747"/>
        <v>#DIV/0!</v>
      </c>
      <c r="Z2995" s="350" t="e">
        <f t="shared" si="1747"/>
        <v>#DIV/0!</v>
      </c>
      <c r="AA2995" s="350" t="e">
        <f t="shared" si="1747"/>
        <v>#DIV/0!</v>
      </c>
      <c r="AB2995" s="1007" t="e">
        <f t="shared" si="1747"/>
        <v>#DIV/0!</v>
      </c>
      <c r="AC2995" s="591" t="e">
        <f>MAX(E2995:AB2995)</f>
        <v>#DIV/0!</v>
      </c>
      <c r="AD2995" s="75"/>
      <c r="AE2995" s="161"/>
      <c r="AF2995" s="76"/>
      <c r="AJ2995" s="15"/>
      <c r="AK2995" s="15"/>
      <c r="AL2995" s="15"/>
      <c r="AM2995" s="15"/>
      <c r="AN2995" s="460"/>
    </row>
    <row r="2996" spans="1:42" hidden="1">
      <c r="A2996" s="2607"/>
      <c r="B2996" s="2611"/>
      <c r="C2996" s="401" t="s">
        <v>133</v>
      </c>
      <c r="D2996" s="2880"/>
      <c r="E2996" s="404"/>
      <c r="F2996" s="94"/>
      <c r="G2996" s="94"/>
      <c r="H2996" s="465"/>
      <c r="I2996" s="94"/>
      <c r="J2996" s="94"/>
      <c r="K2996" s="94"/>
      <c r="L2996" s="94"/>
      <c r="M2996" s="94"/>
      <c r="N2996" s="465"/>
      <c r="O2996" s="94"/>
      <c r="P2996" s="94"/>
      <c r="Q2996" s="94"/>
      <c r="R2996" s="94"/>
      <c r="S2996" s="94"/>
      <c r="T2996" s="94"/>
      <c r="U2996" s="94"/>
      <c r="V2996" s="518"/>
      <c r="W2996" s="94"/>
      <c r="X2996" s="94"/>
      <c r="Y2996" s="465"/>
      <c r="Z2996" s="94"/>
      <c r="AA2996" s="94"/>
      <c r="AB2996" s="437"/>
      <c r="AC2996" s="127"/>
      <c r="AD2996" s="75"/>
      <c r="AE2996" s="161"/>
      <c r="AF2996" s="76"/>
      <c r="AJ2996" s="15"/>
      <c r="AK2996" s="15"/>
      <c r="AL2996" s="15"/>
      <c r="AM2996" s="15"/>
      <c r="AN2996" s="460"/>
    </row>
    <row r="2997" spans="1:42" s="190" customFormat="1" hidden="1">
      <c r="A2997" s="2621"/>
      <c r="B2997" s="2624"/>
      <c r="C2997" s="129" t="s">
        <v>134</v>
      </c>
      <c r="D2997" s="386"/>
      <c r="E2997" s="75"/>
      <c r="F2997" s="161"/>
      <c r="G2997" s="161"/>
      <c r="H2997" s="466"/>
      <c r="I2997" s="161"/>
      <c r="J2997" s="161"/>
      <c r="K2997" s="161"/>
      <c r="L2997" s="161"/>
      <c r="M2997" s="161"/>
      <c r="N2997" s="466"/>
      <c r="O2997" s="161"/>
      <c r="P2997" s="161"/>
      <c r="Q2997" s="161"/>
      <c r="R2997" s="161"/>
      <c r="S2997" s="161"/>
      <c r="T2997" s="161"/>
      <c r="U2997" s="161"/>
      <c r="V2997" s="502"/>
      <c r="W2997" s="161"/>
      <c r="X2997" s="161"/>
      <c r="Y2997" s="466"/>
      <c r="Z2997" s="161"/>
      <c r="AA2997" s="161"/>
      <c r="AB2997" s="348"/>
      <c r="AC2997" s="113"/>
      <c r="AD2997" s="75"/>
      <c r="AE2997" s="161"/>
      <c r="AF2997" s="76"/>
      <c r="AH2997" s="980"/>
      <c r="AI2997" s="981"/>
      <c r="AJ2997" s="981"/>
      <c r="AK2997" s="981"/>
      <c r="AL2997" s="982"/>
      <c r="AM2997" s="982"/>
      <c r="AN2997" s="198"/>
      <c r="AO2997" s="198"/>
      <c r="AP2997" s="198"/>
    </row>
    <row r="2998" spans="1:42" ht="16.5" hidden="1" thickBot="1">
      <c r="A2998" s="3223" t="s">
        <v>50</v>
      </c>
      <c r="B2998" s="3224"/>
      <c r="C2998" s="3225"/>
      <c r="D2998" s="384"/>
      <c r="E2998" s="597">
        <f>SQRT(E2992*E2992+E2993*E2993)/E2913/1.73</f>
        <v>0</v>
      </c>
      <c r="F2998" s="188">
        <f t="shared" ref="F2998:AB2998" si="1748">SQRT(F2992*F2992+F2993*F2993)/F2913/1.73</f>
        <v>0</v>
      </c>
      <c r="G2998" s="188">
        <f t="shared" si="1748"/>
        <v>0</v>
      </c>
      <c r="H2998" s="473">
        <f t="shared" si="1748"/>
        <v>0</v>
      </c>
      <c r="I2998" s="188">
        <f t="shared" si="1748"/>
        <v>0</v>
      </c>
      <c r="J2998" s="81">
        <f t="shared" si="1748"/>
        <v>0</v>
      </c>
      <c r="K2998" s="81">
        <f t="shared" si="1748"/>
        <v>0</v>
      </c>
      <c r="L2998" s="81">
        <f t="shared" si="1748"/>
        <v>0</v>
      </c>
      <c r="M2998" s="188">
        <f t="shared" si="1748"/>
        <v>0</v>
      </c>
      <c r="N2998" s="473">
        <f t="shared" si="1748"/>
        <v>0</v>
      </c>
      <c r="O2998" s="188">
        <f t="shared" si="1748"/>
        <v>0</v>
      </c>
      <c r="P2998" s="188">
        <f t="shared" si="1748"/>
        <v>0</v>
      </c>
      <c r="Q2998" s="188">
        <f t="shared" si="1748"/>
        <v>0</v>
      </c>
      <c r="R2998" s="188">
        <f t="shared" si="1748"/>
        <v>0</v>
      </c>
      <c r="S2998" s="188">
        <f t="shared" si="1748"/>
        <v>0</v>
      </c>
      <c r="T2998" s="188">
        <f t="shared" si="1748"/>
        <v>0</v>
      </c>
      <c r="U2998" s="188">
        <f t="shared" si="1748"/>
        <v>0</v>
      </c>
      <c r="V2998" s="509">
        <f t="shared" si="1748"/>
        <v>0</v>
      </c>
      <c r="W2998" s="188">
        <f t="shared" si="1748"/>
        <v>0</v>
      </c>
      <c r="X2998" s="188">
        <f t="shared" si="1748"/>
        <v>0</v>
      </c>
      <c r="Y2998" s="473">
        <f t="shared" si="1748"/>
        <v>0</v>
      </c>
      <c r="Z2998" s="188">
        <f t="shared" si="1748"/>
        <v>0</v>
      </c>
      <c r="AA2998" s="188">
        <f t="shared" si="1748"/>
        <v>0</v>
      </c>
      <c r="AB2998" s="455">
        <f t="shared" si="1748"/>
        <v>0</v>
      </c>
      <c r="AC2998" s="114">
        <f>AVERAGE(E2998:AB2998)</f>
        <v>0</v>
      </c>
      <c r="AD2998" s="80" t="e">
        <f>(AC2994-AC2998)/AC2994</f>
        <v>#DIV/0!</v>
      </c>
      <c r="AE2998" s="81"/>
      <c r="AF2998" s="82"/>
      <c r="AJ2998" s="14"/>
      <c r="AK2998" s="14"/>
      <c r="AL2998" s="15"/>
      <c r="AM2998" s="14"/>
      <c r="AN2998" s="460"/>
    </row>
    <row r="2999" spans="1:42">
      <c r="A2999" s="3167" t="s">
        <v>495</v>
      </c>
      <c r="B2999" s="3143" t="s">
        <v>496</v>
      </c>
      <c r="C2999" s="130" t="s">
        <v>17</v>
      </c>
      <c r="D2999" s="113" t="s">
        <v>131</v>
      </c>
      <c r="E2999" s="357">
        <f t="shared" ref="E2999:AB2999" si="1749">(E3003-D3003)*$AE2999*$AF2999</f>
        <v>0</v>
      </c>
      <c r="F2999" s="353">
        <f t="shared" si="1749"/>
        <v>4.0000000000048885</v>
      </c>
      <c r="G2999" s="353">
        <f t="shared" si="1749"/>
        <v>0</v>
      </c>
      <c r="H2999" s="494">
        <f t="shared" si="1749"/>
        <v>4.0000000000048885</v>
      </c>
      <c r="I2999" s="353">
        <f t="shared" si="1749"/>
        <v>0</v>
      </c>
      <c r="J2999" s="353">
        <f t="shared" si="1749"/>
        <v>3.9999999999906777</v>
      </c>
      <c r="K2999" s="353">
        <f t="shared" si="1749"/>
        <v>0</v>
      </c>
      <c r="L2999" s="353">
        <f t="shared" si="1749"/>
        <v>0</v>
      </c>
      <c r="M2999" s="353">
        <f t="shared" si="1749"/>
        <v>4.0000000000048885</v>
      </c>
      <c r="N2999" s="494">
        <f t="shared" si="1749"/>
        <v>0</v>
      </c>
      <c r="O2999" s="353">
        <f t="shared" si="1749"/>
        <v>4.0000000000048885</v>
      </c>
      <c r="P2999" s="353">
        <f t="shared" si="1749"/>
        <v>0</v>
      </c>
      <c r="Q2999" s="353">
        <f t="shared" si="1749"/>
        <v>0</v>
      </c>
      <c r="R2999" s="353">
        <f t="shared" si="1749"/>
        <v>3.9999999999906777</v>
      </c>
      <c r="S2999" s="353">
        <f t="shared" si="1749"/>
        <v>0</v>
      </c>
      <c r="T2999" s="353">
        <f t="shared" si="1749"/>
        <v>4.0000000000048885</v>
      </c>
      <c r="U2999" s="353">
        <f t="shared" si="1749"/>
        <v>0</v>
      </c>
      <c r="V2999" s="523">
        <f t="shared" si="1749"/>
        <v>4.0000000000048885</v>
      </c>
      <c r="W2999" s="353">
        <f t="shared" si="1749"/>
        <v>0</v>
      </c>
      <c r="X2999" s="353">
        <f t="shared" si="1749"/>
        <v>0</v>
      </c>
      <c r="Y2999" s="494">
        <f t="shared" si="1749"/>
        <v>3.9999999999906777</v>
      </c>
      <c r="Z2999" s="353">
        <f t="shared" si="1749"/>
        <v>0</v>
      </c>
      <c r="AA2999" s="353">
        <f t="shared" si="1749"/>
        <v>4.0000000000048885</v>
      </c>
      <c r="AB2999" s="674">
        <f t="shared" si="1749"/>
        <v>0</v>
      </c>
      <c r="AC2999" s="140">
        <f>SUM(E2999:AB2999)</f>
        <v>40.000000000006253</v>
      </c>
      <c r="AD2999" s="72"/>
      <c r="AE2999" s="73">
        <v>100</v>
      </c>
      <c r="AF2999" s="74">
        <v>40</v>
      </c>
      <c r="AJ2999" s="565"/>
      <c r="AK2999" s="566"/>
      <c r="AL2999" s="565"/>
      <c r="AM2999" s="15"/>
      <c r="AN2999" s="460"/>
    </row>
    <row r="3000" spans="1:42">
      <c r="A3000" s="3168"/>
      <c r="B3000" s="3144"/>
      <c r="C3000" s="128" t="s">
        <v>19</v>
      </c>
      <c r="D3000" s="113" t="s">
        <v>131</v>
      </c>
      <c r="E3000" s="339">
        <f t="shared" ref="E3000:AB3000" si="1750">(E3004-D3004)*$AE2999*$AF2999</f>
        <v>12.000000000057298</v>
      </c>
      <c r="F3000" s="340">
        <f t="shared" si="1750"/>
        <v>15.999999999962711</v>
      </c>
      <c r="G3000" s="340">
        <f t="shared" si="1750"/>
        <v>12.000000000057298</v>
      </c>
      <c r="H3000" s="469">
        <f t="shared" si="1750"/>
        <v>11.999999999943611</v>
      </c>
      <c r="I3000" s="340">
        <f t="shared" si="1750"/>
        <v>16.000000000076398</v>
      </c>
      <c r="J3000" s="340">
        <f t="shared" si="1750"/>
        <v>11.999999999943611</v>
      </c>
      <c r="K3000" s="340">
        <f t="shared" si="1750"/>
        <v>11.999999999943611</v>
      </c>
      <c r="L3000" s="340">
        <f t="shared" si="1750"/>
        <v>16.000000000076398</v>
      </c>
      <c r="M3000" s="340">
        <f t="shared" si="1750"/>
        <v>11.999999999943611</v>
      </c>
      <c r="N3000" s="469">
        <f t="shared" si="1750"/>
        <v>12.000000000057298</v>
      </c>
      <c r="O3000" s="340">
        <f t="shared" si="1750"/>
        <v>15.999999999962711</v>
      </c>
      <c r="P3000" s="340">
        <f t="shared" si="1750"/>
        <v>12.000000000057298</v>
      </c>
      <c r="Q3000" s="340">
        <f t="shared" si="1750"/>
        <v>11.999999999943611</v>
      </c>
      <c r="R3000" s="340">
        <f t="shared" si="1750"/>
        <v>15.999999999962711</v>
      </c>
      <c r="S3000" s="340">
        <f t="shared" si="1750"/>
        <v>12.000000000057298</v>
      </c>
      <c r="T3000" s="340">
        <f t="shared" si="1750"/>
        <v>11.999999999943611</v>
      </c>
      <c r="U3000" s="340">
        <f t="shared" si="1750"/>
        <v>16.000000000076398</v>
      </c>
      <c r="V3000" s="505">
        <f t="shared" si="1750"/>
        <v>11.999999999943611</v>
      </c>
      <c r="W3000" s="340">
        <f t="shared" si="1750"/>
        <v>12.000000000057298</v>
      </c>
      <c r="X3000" s="340">
        <f t="shared" si="1750"/>
        <v>15.999999999962711</v>
      </c>
      <c r="Y3000" s="469">
        <f t="shared" si="1750"/>
        <v>12.000000000057298</v>
      </c>
      <c r="Z3000" s="340">
        <f t="shared" si="1750"/>
        <v>11.999999999943611</v>
      </c>
      <c r="AA3000" s="340">
        <f t="shared" si="1750"/>
        <v>15.999999999962711</v>
      </c>
      <c r="AB3000" s="452">
        <f t="shared" si="1750"/>
        <v>12.000000000057298</v>
      </c>
      <c r="AC3000" s="112">
        <f>SUM(E3000:AB3000)</f>
        <v>320.00000000005002</v>
      </c>
      <c r="AD3000" s="75"/>
      <c r="AE3000" s="161"/>
      <c r="AF3000" s="76"/>
      <c r="AJ3000" s="15"/>
      <c r="AK3000" s="15"/>
      <c r="AL3000" s="15"/>
      <c r="AM3000" s="15"/>
      <c r="AN3000" s="460"/>
    </row>
    <row r="3001" spans="1:42">
      <c r="A3001" s="3168"/>
      <c r="B3001" s="3144"/>
      <c r="C3001" s="128" t="s">
        <v>20</v>
      </c>
      <c r="D3001" s="113" t="s">
        <v>64</v>
      </c>
      <c r="E3001" s="2178">
        <v>0</v>
      </c>
      <c r="F3001" s="2179">
        <v>0</v>
      </c>
      <c r="G3001" s="2179">
        <v>0</v>
      </c>
      <c r="H3001" s="2180">
        <v>0</v>
      </c>
      <c r="I3001" s="2179">
        <v>0</v>
      </c>
      <c r="J3001" s="2181">
        <v>0</v>
      </c>
      <c r="K3001" s="2181">
        <v>0</v>
      </c>
      <c r="L3001" s="2181">
        <v>0</v>
      </c>
      <c r="M3001" s="2179">
        <v>0</v>
      </c>
      <c r="N3001" s="2180">
        <v>0</v>
      </c>
      <c r="O3001" s="2179">
        <v>0</v>
      </c>
      <c r="P3001" s="2179">
        <v>0</v>
      </c>
      <c r="Q3001" s="2179">
        <v>0</v>
      </c>
      <c r="R3001" s="2179">
        <v>0</v>
      </c>
      <c r="S3001" s="2179">
        <v>0</v>
      </c>
      <c r="T3001" s="2179">
        <v>0</v>
      </c>
      <c r="U3001" s="2179">
        <v>0</v>
      </c>
      <c r="V3001" s="3024">
        <v>0</v>
      </c>
      <c r="W3001" s="2179">
        <v>0</v>
      </c>
      <c r="X3001" s="2179">
        <v>0</v>
      </c>
      <c r="Y3001" s="2180">
        <v>0</v>
      </c>
      <c r="Z3001" s="2179">
        <v>0</v>
      </c>
      <c r="AA3001" s="2179">
        <v>0</v>
      </c>
      <c r="AB3001" s="2263">
        <v>0</v>
      </c>
      <c r="AC3001" s="112">
        <f>AVERAGE(E3001:AB3001)</f>
        <v>0</v>
      </c>
      <c r="AD3001" s="78"/>
      <c r="AE3001" s="78"/>
      <c r="AF3001" s="79"/>
      <c r="AJ3001" s="15"/>
      <c r="AK3001" s="15"/>
      <c r="AL3001" s="15"/>
      <c r="AM3001" s="15"/>
      <c r="AN3001" s="460"/>
    </row>
    <row r="3002" spans="1:42" ht="16.5" thickBot="1">
      <c r="A3002" s="3169"/>
      <c r="B3002" s="3150"/>
      <c r="C3002" s="128" t="s">
        <v>22</v>
      </c>
      <c r="D3002" s="113"/>
      <c r="E3002" s="345" t="e">
        <f t="shared" ref="E3002:AB3002" si="1751">E3000/E2999</f>
        <v>#DIV/0!</v>
      </c>
      <c r="F3002" s="346">
        <f t="shared" si="1751"/>
        <v>3.9999999999857891</v>
      </c>
      <c r="G3002" s="346" t="e">
        <f t="shared" si="1751"/>
        <v>#DIV/0!</v>
      </c>
      <c r="H3002" s="471">
        <f t="shared" si="1751"/>
        <v>2.9999999999822364</v>
      </c>
      <c r="I3002" s="346" t="e">
        <f t="shared" si="1751"/>
        <v>#DIV/0!</v>
      </c>
      <c r="J3002" s="346">
        <f t="shared" si="1751"/>
        <v>2.9999999999928946</v>
      </c>
      <c r="K3002" s="346" t="e">
        <f t="shared" si="1751"/>
        <v>#DIV/0!</v>
      </c>
      <c r="L3002" s="346" t="e">
        <f t="shared" si="1751"/>
        <v>#DIV/0!</v>
      </c>
      <c r="M3002" s="346">
        <f t="shared" si="1751"/>
        <v>2.9999999999822364</v>
      </c>
      <c r="N3002" s="471" t="e">
        <f t="shared" si="1751"/>
        <v>#DIV/0!</v>
      </c>
      <c r="O3002" s="346">
        <f t="shared" si="1751"/>
        <v>3.9999999999857891</v>
      </c>
      <c r="P3002" s="346" t="e">
        <f t="shared" si="1751"/>
        <v>#DIV/0!</v>
      </c>
      <c r="Q3002" s="346" t="e">
        <f t="shared" si="1751"/>
        <v>#DIV/0!</v>
      </c>
      <c r="R3002" s="346">
        <f t="shared" si="1751"/>
        <v>4</v>
      </c>
      <c r="S3002" s="346" t="e">
        <f t="shared" si="1751"/>
        <v>#DIV/0!</v>
      </c>
      <c r="T3002" s="346">
        <f t="shared" si="1751"/>
        <v>2.9999999999822364</v>
      </c>
      <c r="U3002" s="346" t="e">
        <f t="shared" si="1751"/>
        <v>#DIV/0!</v>
      </c>
      <c r="V3002" s="507">
        <f t="shared" si="1751"/>
        <v>2.9999999999822364</v>
      </c>
      <c r="W3002" s="346" t="e">
        <f t="shared" si="1751"/>
        <v>#DIV/0!</v>
      </c>
      <c r="X3002" s="346" t="e">
        <f t="shared" si="1751"/>
        <v>#DIV/0!</v>
      </c>
      <c r="Y3002" s="471">
        <f t="shared" si="1751"/>
        <v>3.0000000000213163</v>
      </c>
      <c r="Z3002" s="346" t="e">
        <f t="shared" si="1751"/>
        <v>#DIV/0!</v>
      </c>
      <c r="AA3002" s="346">
        <f t="shared" si="1751"/>
        <v>3.9999999999857891</v>
      </c>
      <c r="AB3002" s="371" t="e">
        <f t="shared" si="1751"/>
        <v>#DIV/0!</v>
      </c>
      <c r="AC3002" s="568" t="e">
        <f>MAX(E3002:AB3002)</f>
        <v>#DIV/0!</v>
      </c>
      <c r="AD3002" s="75"/>
      <c r="AE3002" s="161"/>
      <c r="AF3002" s="76"/>
      <c r="AJ3002" s="15"/>
      <c r="AK3002" s="15"/>
      <c r="AL3002" s="15"/>
      <c r="AM3002" s="15"/>
      <c r="AN3002" s="460"/>
    </row>
    <row r="3003" spans="1:42" hidden="1">
      <c r="A3003" s="2621"/>
      <c r="B3003" s="2624"/>
      <c r="C3003" s="129" t="s">
        <v>133</v>
      </c>
      <c r="D3003" s="113">
        <v>29.63</v>
      </c>
      <c r="E3003" s="342">
        <v>29.63</v>
      </c>
      <c r="F3003" s="343">
        <v>29.631</v>
      </c>
      <c r="G3003" s="343">
        <v>29.631</v>
      </c>
      <c r="H3003" s="466">
        <v>29.632000000000001</v>
      </c>
      <c r="I3003" s="343">
        <v>29.632000000000001</v>
      </c>
      <c r="J3003" s="161">
        <v>29.632999999999999</v>
      </c>
      <c r="K3003" s="161">
        <v>29.632999999999999</v>
      </c>
      <c r="L3003" s="161">
        <v>29.632999999999999</v>
      </c>
      <c r="M3003" s="343">
        <v>29.634</v>
      </c>
      <c r="N3003" s="466">
        <v>29.634</v>
      </c>
      <c r="O3003" s="343">
        <v>29.635000000000002</v>
      </c>
      <c r="P3003" s="343">
        <v>29.635000000000002</v>
      </c>
      <c r="Q3003" s="343">
        <v>29.635000000000002</v>
      </c>
      <c r="R3003" s="343">
        <v>29.635999999999999</v>
      </c>
      <c r="S3003" s="343">
        <v>29.635999999999999</v>
      </c>
      <c r="T3003" s="343">
        <v>29.637</v>
      </c>
      <c r="U3003" s="343">
        <v>29.637</v>
      </c>
      <c r="V3003" s="502">
        <v>29.638000000000002</v>
      </c>
      <c r="W3003" s="343">
        <v>29.638000000000002</v>
      </c>
      <c r="X3003" s="343">
        <v>29.638000000000002</v>
      </c>
      <c r="Y3003" s="466">
        <v>29.638999999999999</v>
      </c>
      <c r="Z3003" s="343">
        <v>29.638999999999999</v>
      </c>
      <c r="AA3003" s="343">
        <v>29.64</v>
      </c>
      <c r="AB3003" s="1082">
        <v>29.64</v>
      </c>
      <c r="AC3003" s="113"/>
      <c r="AD3003" s="75"/>
      <c r="AE3003" s="161"/>
      <c r="AF3003" s="76"/>
      <c r="AJ3003" s="15"/>
      <c r="AK3003" s="15"/>
      <c r="AL3003" s="15"/>
      <c r="AM3003" s="15"/>
      <c r="AN3003" s="460"/>
    </row>
    <row r="3004" spans="1:42" s="190" customFormat="1" hidden="1">
      <c r="A3004" s="2621"/>
      <c r="B3004" s="2624"/>
      <c r="C3004" s="129" t="s">
        <v>134</v>
      </c>
      <c r="D3004" s="113">
        <v>137.22999999999999</v>
      </c>
      <c r="E3004" s="342">
        <v>137.233</v>
      </c>
      <c r="F3004" s="343">
        <v>137.23699999999999</v>
      </c>
      <c r="G3004" s="343">
        <v>137.24</v>
      </c>
      <c r="H3004" s="466">
        <v>137.24299999999999</v>
      </c>
      <c r="I3004" s="343">
        <v>137.24700000000001</v>
      </c>
      <c r="J3004" s="161">
        <v>137.25</v>
      </c>
      <c r="K3004" s="161">
        <v>137.25299999999999</v>
      </c>
      <c r="L3004" s="161">
        <v>137.25700000000001</v>
      </c>
      <c r="M3004" s="343">
        <v>137.26</v>
      </c>
      <c r="N3004" s="466">
        <v>137.26300000000001</v>
      </c>
      <c r="O3004" s="343">
        <v>137.267</v>
      </c>
      <c r="P3004" s="343">
        <v>137.27000000000001</v>
      </c>
      <c r="Q3004" s="343">
        <v>137.273</v>
      </c>
      <c r="R3004" s="343">
        <v>137.27699999999999</v>
      </c>
      <c r="S3004" s="343">
        <v>137.28</v>
      </c>
      <c r="T3004" s="343">
        <v>137.28299999999999</v>
      </c>
      <c r="U3004" s="343">
        <v>137.28700000000001</v>
      </c>
      <c r="V3004" s="502">
        <v>137.29</v>
      </c>
      <c r="W3004" s="343">
        <v>137.29300000000001</v>
      </c>
      <c r="X3004" s="343">
        <v>137.297</v>
      </c>
      <c r="Y3004" s="466">
        <v>137.30000000000001</v>
      </c>
      <c r="Z3004" s="343">
        <v>137.303</v>
      </c>
      <c r="AA3004" s="343">
        <v>137.30699999999999</v>
      </c>
      <c r="AB3004" s="1082">
        <v>137.31</v>
      </c>
      <c r="AC3004" s="113"/>
      <c r="AD3004" s="75"/>
      <c r="AE3004" s="161"/>
      <c r="AF3004" s="76"/>
      <c r="AH3004" s="980"/>
      <c r="AI3004" s="981"/>
      <c r="AJ3004" s="981"/>
      <c r="AK3004" s="981"/>
      <c r="AL3004" s="982"/>
      <c r="AM3004" s="982"/>
      <c r="AN3004" s="198"/>
      <c r="AO3004" s="198"/>
      <c r="AP3004" s="198"/>
    </row>
    <row r="3005" spans="1:42" ht="16.5" hidden="1" thickBot="1">
      <c r="A3005" s="3223" t="s">
        <v>50</v>
      </c>
      <c r="B3005" s="3224"/>
      <c r="C3005" s="3225"/>
      <c r="D3005" s="119"/>
      <c r="E3005" s="675">
        <f>SQRT(E2999*E2999+E3000*E3000)/E2913/1.73</f>
        <v>0.65810400237231692</v>
      </c>
      <c r="F3005" s="676">
        <f t="shared" ref="F3005:AB3005" si="1752">SQRT(F2999*F2999+F3000*F3000)/F2913/1.73</f>
        <v>0.90105786369940288</v>
      </c>
      <c r="G3005" s="676">
        <f t="shared" si="1752"/>
        <v>0.65685759327691462</v>
      </c>
      <c r="H3005" s="677">
        <f t="shared" si="1752"/>
        <v>0.69107983438167608</v>
      </c>
      <c r="I3005" s="676">
        <f t="shared" si="1752"/>
        <v>0.87415452867097898</v>
      </c>
      <c r="J3005" s="600">
        <f t="shared" si="1752"/>
        <v>0.69238869770412259</v>
      </c>
      <c r="K3005" s="600">
        <f t="shared" si="1752"/>
        <v>0.65810400236608202</v>
      </c>
      <c r="L3005" s="600">
        <f t="shared" si="1752"/>
        <v>0.88587690740794622</v>
      </c>
      <c r="M3005" s="676">
        <f t="shared" si="1752"/>
        <v>0.70034718848257982</v>
      </c>
      <c r="N3005" s="677">
        <f t="shared" si="1752"/>
        <v>0.66824818737998248</v>
      </c>
      <c r="O3005" s="676">
        <f t="shared" si="1752"/>
        <v>0.92197216614503708</v>
      </c>
      <c r="P3005" s="676">
        <f t="shared" si="1752"/>
        <v>0.66568293522113431</v>
      </c>
      <c r="Q3005" s="676">
        <f t="shared" si="1752"/>
        <v>0.66696309470562531</v>
      </c>
      <c r="R3005" s="676">
        <f t="shared" si="1752"/>
        <v>0.91314101512813139</v>
      </c>
      <c r="S3005" s="676">
        <f t="shared" si="1752"/>
        <v>0.66568293522113431</v>
      </c>
      <c r="T3005" s="676">
        <f t="shared" si="1752"/>
        <v>0.70169142492880354</v>
      </c>
      <c r="U3005" s="676">
        <f t="shared" si="1752"/>
        <v>0.88249569783768689</v>
      </c>
      <c r="V3005" s="1098">
        <f t="shared" si="1752"/>
        <v>0.69634520454839355</v>
      </c>
      <c r="W3005" s="676">
        <f t="shared" si="1752"/>
        <v>0.65810400237231692</v>
      </c>
      <c r="X3005" s="676">
        <f t="shared" si="1752"/>
        <v>0.87415452866476784</v>
      </c>
      <c r="Y3005" s="677">
        <f t="shared" si="1752"/>
        <v>0.68977591017149786</v>
      </c>
      <c r="Z3005" s="676">
        <f t="shared" si="1752"/>
        <v>0.66313730257538273</v>
      </c>
      <c r="AA3005" s="676">
        <f t="shared" si="1752"/>
        <v>0.9061969769904642</v>
      </c>
      <c r="AB3005" s="678">
        <f t="shared" si="1752"/>
        <v>0.65810400237231692</v>
      </c>
      <c r="AC3005" s="114">
        <f>AVERAGE(E3005:AB3005)</f>
        <v>0.74790275010936236</v>
      </c>
      <c r="AD3005" s="80" t="e">
        <f>(AC3001-AC3005)/AC3001</f>
        <v>#DIV/0!</v>
      </c>
      <c r="AE3005" s="81"/>
      <c r="AF3005" s="82"/>
      <c r="AJ3005" s="14"/>
      <c r="AK3005" s="14"/>
      <c r="AL3005" s="15"/>
      <c r="AM3005" s="14"/>
      <c r="AN3005" s="460"/>
    </row>
    <row r="3006" spans="1:42">
      <c r="A3006" s="3167" t="s">
        <v>497</v>
      </c>
      <c r="B3006" s="3143" t="s">
        <v>498</v>
      </c>
      <c r="C3006" s="126" t="s">
        <v>17</v>
      </c>
      <c r="D3006" s="118" t="s">
        <v>131</v>
      </c>
      <c r="E3006" s="72">
        <f t="shared" ref="E3006:AB3006" si="1753">(E3010-D3010)*$AE3006*$AF3006</f>
        <v>0</v>
      </c>
      <c r="F3006" s="73">
        <f t="shared" si="1753"/>
        <v>3.9999999999906777</v>
      </c>
      <c r="G3006" s="73">
        <f t="shared" si="1753"/>
        <v>0</v>
      </c>
      <c r="H3006" s="468">
        <f t="shared" si="1753"/>
        <v>4.0000000000190994</v>
      </c>
      <c r="I3006" s="73">
        <f t="shared" si="1753"/>
        <v>0</v>
      </c>
      <c r="J3006" s="73">
        <f t="shared" si="1753"/>
        <v>3.9999999999906777</v>
      </c>
      <c r="K3006" s="73">
        <f t="shared" si="1753"/>
        <v>0</v>
      </c>
      <c r="L3006" s="73">
        <f t="shared" si="1753"/>
        <v>0</v>
      </c>
      <c r="M3006" s="73">
        <f t="shared" si="1753"/>
        <v>3.9999999999906777</v>
      </c>
      <c r="N3006" s="468">
        <f t="shared" si="1753"/>
        <v>0</v>
      </c>
      <c r="O3006" s="73">
        <f t="shared" si="1753"/>
        <v>4.0000000000190994</v>
      </c>
      <c r="P3006" s="73">
        <f t="shared" si="1753"/>
        <v>0</v>
      </c>
      <c r="Q3006" s="73">
        <f t="shared" si="1753"/>
        <v>0</v>
      </c>
      <c r="R3006" s="73">
        <f t="shared" si="1753"/>
        <v>3.9999999999906777</v>
      </c>
      <c r="S3006" s="73">
        <f t="shared" si="1753"/>
        <v>0</v>
      </c>
      <c r="T3006" s="73">
        <f t="shared" si="1753"/>
        <v>3.9999999999906777</v>
      </c>
      <c r="U3006" s="73">
        <f t="shared" si="1753"/>
        <v>0</v>
      </c>
      <c r="V3006" s="504">
        <f t="shared" si="1753"/>
        <v>4.0000000000190994</v>
      </c>
      <c r="W3006" s="73">
        <f t="shared" si="1753"/>
        <v>0</v>
      </c>
      <c r="X3006" s="73">
        <f t="shared" si="1753"/>
        <v>0</v>
      </c>
      <c r="Y3006" s="468">
        <f t="shared" si="1753"/>
        <v>3.9999999999906777</v>
      </c>
      <c r="Z3006" s="73">
        <f t="shared" si="1753"/>
        <v>0</v>
      </c>
      <c r="AA3006" s="73">
        <f t="shared" si="1753"/>
        <v>3.9999999999906777</v>
      </c>
      <c r="AB3006" s="451">
        <f t="shared" si="1753"/>
        <v>0</v>
      </c>
      <c r="AC3006" s="111">
        <f>SUM(E3006:AB3006)</f>
        <v>39.999999999992042</v>
      </c>
      <c r="AD3006" s="72"/>
      <c r="AE3006" s="73">
        <v>100</v>
      </c>
      <c r="AF3006" s="74">
        <v>40</v>
      </c>
      <c r="AJ3006" s="565"/>
      <c r="AK3006" s="566"/>
      <c r="AL3006" s="565"/>
      <c r="AM3006" s="15"/>
      <c r="AN3006" s="460"/>
    </row>
    <row r="3007" spans="1:42">
      <c r="A3007" s="3168"/>
      <c r="B3007" s="3144"/>
      <c r="C3007" s="128" t="s">
        <v>19</v>
      </c>
      <c r="D3007" s="113" t="s">
        <v>131</v>
      </c>
      <c r="E3007" s="450">
        <f t="shared" ref="E3007:AB3007" si="1754">(E3011-D3011)*$AE3006*$AF3006</f>
        <v>11.999999999943611</v>
      </c>
      <c r="F3007" s="340">
        <f t="shared" si="1754"/>
        <v>8.0000000000381988</v>
      </c>
      <c r="G3007" s="340">
        <f t="shared" si="1754"/>
        <v>11.999999999943611</v>
      </c>
      <c r="H3007" s="469">
        <f t="shared" si="1754"/>
        <v>8.0000000000381988</v>
      </c>
      <c r="I3007" s="340">
        <f t="shared" si="1754"/>
        <v>12.000000000057298</v>
      </c>
      <c r="J3007" s="340">
        <f t="shared" si="1754"/>
        <v>7.9999999999245119</v>
      </c>
      <c r="K3007" s="340">
        <f t="shared" si="1754"/>
        <v>12.000000000057298</v>
      </c>
      <c r="L3007" s="340">
        <f t="shared" si="1754"/>
        <v>7.9999999999245119</v>
      </c>
      <c r="M3007" s="340">
        <f t="shared" si="1754"/>
        <v>12.000000000057298</v>
      </c>
      <c r="N3007" s="469">
        <f t="shared" si="1754"/>
        <v>8.0000000000381988</v>
      </c>
      <c r="O3007" s="340">
        <f t="shared" si="1754"/>
        <v>11.999999999943611</v>
      </c>
      <c r="P3007" s="340">
        <f t="shared" si="1754"/>
        <v>8.0000000000381988</v>
      </c>
      <c r="Q3007" s="340">
        <f t="shared" si="1754"/>
        <v>11.999999999943611</v>
      </c>
      <c r="R3007" s="340">
        <f t="shared" si="1754"/>
        <v>8.0000000000381988</v>
      </c>
      <c r="S3007" s="340">
        <f t="shared" si="1754"/>
        <v>11.999999999943611</v>
      </c>
      <c r="T3007" s="340">
        <f t="shared" si="1754"/>
        <v>8.0000000000381988</v>
      </c>
      <c r="U3007" s="340">
        <f t="shared" si="1754"/>
        <v>11.999999999943611</v>
      </c>
      <c r="V3007" s="505">
        <f t="shared" si="1754"/>
        <v>8.0000000000381988</v>
      </c>
      <c r="W3007" s="340">
        <f t="shared" si="1754"/>
        <v>12.000000000057298</v>
      </c>
      <c r="X3007" s="340">
        <f t="shared" si="1754"/>
        <v>7.9999999999245119</v>
      </c>
      <c r="Y3007" s="469">
        <f t="shared" si="1754"/>
        <v>12.000000000057298</v>
      </c>
      <c r="Z3007" s="340">
        <f t="shared" si="1754"/>
        <v>7.9999999999245119</v>
      </c>
      <c r="AA3007" s="340">
        <f t="shared" si="1754"/>
        <v>12.000000000057298</v>
      </c>
      <c r="AB3007" s="452">
        <f t="shared" si="1754"/>
        <v>8.0000000000381988</v>
      </c>
      <c r="AC3007" s="112">
        <f>SUM(E3007:AB3007)</f>
        <v>240.00000000000909</v>
      </c>
      <c r="AD3007" s="75"/>
      <c r="AE3007" s="161"/>
      <c r="AF3007" s="76"/>
      <c r="AJ3007" s="15"/>
      <c r="AK3007" s="15"/>
      <c r="AL3007" s="15"/>
      <c r="AM3007" s="15"/>
      <c r="AN3007" s="460"/>
    </row>
    <row r="3008" spans="1:42">
      <c r="A3008" s="3168"/>
      <c r="B3008" s="3144"/>
      <c r="C3008" s="128" t="s">
        <v>20</v>
      </c>
      <c r="D3008" s="113" t="s">
        <v>64</v>
      </c>
      <c r="E3008" s="2182">
        <v>0</v>
      </c>
      <c r="F3008" s="2179">
        <v>0</v>
      </c>
      <c r="G3008" s="2179">
        <v>0</v>
      </c>
      <c r="H3008" s="2180">
        <v>0</v>
      </c>
      <c r="I3008" s="2179">
        <v>0</v>
      </c>
      <c r="J3008" s="2181">
        <v>0</v>
      </c>
      <c r="K3008" s="2181">
        <v>0</v>
      </c>
      <c r="L3008" s="2181">
        <v>0</v>
      </c>
      <c r="M3008" s="2179">
        <v>0</v>
      </c>
      <c r="N3008" s="2180">
        <v>0</v>
      </c>
      <c r="O3008" s="2179">
        <v>0</v>
      </c>
      <c r="P3008" s="2179">
        <v>0</v>
      </c>
      <c r="Q3008" s="2179">
        <v>0</v>
      </c>
      <c r="R3008" s="2179">
        <v>0</v>
      </c>
      <c r="S3008" s="2179">
        <v>0</v>
      </c>
      <c r="T3008" s="2179">
        <v>0</v>
      </c>
      <c r="U3008" s="2179">
        <v>0</v>
      </c>
      <c r="V3008" s="3024">
        <v>0</v>
      </c>
      <c r="W3008" s="2179">
        <v>0</v>
      </c>
      <c r="X3008" s="2179">
        <v>0</v>
      </c>
      <c r="Y3008" s="2180">
        <v>0</v>
      </c>
      <c r="Z3008" s="2179">
        <v>0</v>
      </c>
      <c r="AA3008" s="2179">
        <v>0</v>
      </c>
      <c r="AB3008" s="2263">
        <v>0</v>
      </c>
      <c r="AC3008" s="112">
        <f>AVERAGE(E3008:AB3008)</f>
        <v>0</v>
      </c>
      <c r="AD3008" s="78"/>
      <c r="AE3008" s="78"/>
      <c r="AF3008" s="79"/>
      <c r="AJ3008" s="15"/>
      <c r="AK3008" s="15"/>
      <c r="AL3008" s="15"/>
      <c r="AM3008" s="15"/>
      <c r="AN3008" s="460"/>
    </row>
    <row r="3009" spans="1:42" ht="16.5" thickBot="1">
      <c r="A3009" s="3324"/>
      <c r="B3009" s="3145"/>
      <c r="C3009" s="131" t="s">
        <v>22</v>
      </c>
      <c r="D3009" s="384"/>
      <c r="E3009" s="721" t="e">
        <f t="shared" ref="E3009:AB3009" si="1755">E3007/E3006</f>
        <v>#DIV/0!</v>
      </c>
      <c r="F3009" s="350">
        <f t="shared" si="1755"/>
        <v>2.0000000000142109</v>
      </c>
      <c r="G3009" s="350" t="e">
        <f t="shared" si="1755"/>
        <v>#DIV/0!</v>
      </c>
      <c r="H3009" s="484">
        <f t="shared" si="1755"/>
        <v>2</v>
      </c>
      <c r="I3009" s="350" t="e">
        <f t="shared" si="1755"/>
        <v>#DIV/0!</v>
      </c>
      <c r="J3009" s="350">
        <f t="shared" si="1755"/>
        <v>1.9999999999857891</v>
      </c>
      <c r="K3009" s="350" t="e">
        <f t="shared" si="1755"/>
        <v>#DIV/0!</v>
      </c>
      <c r="L3009" s="350" t="e">
        <f t="shared" si="1755"/>
        <v>#DIV/0!</v>
      </c>
      <c r="M3009" s="350">
        <f t="shared" si="1755"/>
        <v>3.0000000000213163</v>
      </c>
      <c r="N3009" s="484" t="e">
        <f t="shared" si="1755"/>
        <v>#DIV/0!</v>
      </c>
      <c r="O3009" s="350">
        <f t="shared" si="1755"/>
        <v>2.9999999999715783</v>
      </c>
      <c r="P3009" s="350" t="e">
        <f t="shared" si="1755"/>
        <v>#DIV/0!</v>
      </c>
      <c r="Q3009" s="350" t="e">
        <f t="shared" si="1755"/>
        <v>#DIV/0!</v>
      </c>
      <c r="R3009" s="350">
        <f t="shared" si="1755"/>
        <v>2.0000000000142109</v>
      </c>
      <c r="S3009" s="350" t="e">
        <f t="shared" si="1755"/>
        <v>#DIV/0!</v>
      </c>
      <c r="T3009" s="350">
        <f t="shared" si="1755"/>
        <v>2.0000000000142109</v>
      </c>
      <c r="U3009" s="350" t="e">
        <f t="shared" si="1755"/>
        <v>#DIV/0!</v>
      </c>
      <c r="V3009" s="521">
        <f t="shared" si="1755"/>
        <v>2</v>
      </c>
      <c r="W3009" s="350" t="e">
        <f t="shared" si="1755"/>
        <v>#DIV/0!</v>
      </c>
      <c r="X3009" s="350" t="e">
        <f t="shared" si="1755"/>
        <v>#DIV/0!</v>
      </c>
      <c r="Y3009" s="484">
        <f t="shared" si="1755"/>
        <v>3.0000000000213163</v>
      </c>
      <c r="Z3009" s="350" t="e">
        <f t="shared" si="1755"/>
        <v>#DIV/0!</v>
      </c>
      <c r="AA3009" s="350">
        <f t="shared" si="1755"/>
        <v>3.0000000000213163</v>
      </c>
      <c r="AB3009" s="1007" t="e">
        <f t="shared" si="1755"/>
        <v>#DIV/0!</v>
      </c>
      <c r="AC3009" s="591" t="e">
        <f>MAX(E3009:AB3009)</f>
        <v>#DIV/0!</v>
      </c>
      <c r="AD3009" s="75"/>
      <c r="AE3009" s="161"/>
      <c r="AF3009" s="76"/>
      <c r="AJ3009" s="15"/>
      <c r="AK3009" s="15"/>
      <c r="AL3009" s="15"/>
      <c r="AM3009" s="15"/>
      <c r="AN3009" s="460"/>
    </row>
    <row r="3010" spans="1:42" hidden="1">
      <c r="A3010" s="2607"/>
      <c r="B3010" s="2611"/>
      <c r="C3010" s="401" t="s">
        <v>133</v>
      </c>
      <c r="D3010" s="2880">
        <v>51.71</v>
      </c>
      <c r="E3010" s="404">
        <v>51.71</v>
      </c>
      <c r="F3010" s="94">
        <v>51.710999999999999</v>
      </c>
      <c r="G3010" s="94">
        <v>51.710999999999999</v>
      </c>
      <c r="H3010" s="465">
        <v>51.712000000000003</v>
      </c>
      <c r="I3010" s="94">
        <v>51.712000000000003</v>
      </c>
      <c r="J3010" s="94">
        <v>51.713000000000001</v>
      </c>
      <c r="K3010" s="94">
        <v>51.713000000000001</v>
      </c>
      <c r="L3010" s="94">
        <v>51.713000000000001</v>
      </c>
      <c r="M3010" s="94">
        <v>51.713999999999999</v>
      </c>
      <c r="N3010" s="465">
        <v>51.713999999999999</v>
      </c>
      <c r="O3010" s="94">
        <v>51.715000000000003</v>
      </c>
      <c r="P3010" s="94">
        <v>51.715000000000003</v>
      </c>
      <c r="Q3010" s="94">
        <v>51.715000000000003</v>
      </c>
      <c r="R3010" s="94">
        <v>51.716000000000001</v>
      </c>
      <c r="S3010" s="94">
        <v>51.716000000000001</v>
      </c>
      <c r="T3010" s="94">
        <v>51.716999999999999</v>
      </c>
      <c r="U3010" s="94">
        <v>51.716999999999999</v>
      </c>
      <c r="V3010" s="518">
        <v>51.718000000000004</v>
      </c>
      <c r="W3010" s="94">
        <v>51.718000000000004</v>
      </c>
      <c r="X3010" s="94">
        <v>51.718000000000004</v>
      </c>
      <c r="Y3010" s="465">
        <v>51.719000000000001</v>
      </c>
      <c r="Z3010" s="94">
        <v>51.719000000000001</v>
      </c>
      <c r="AA3010" s="94">
        <v>51.72</v>
      </c>
      <c r="AB3010" s="437">
        <v>51.72</v>
      </c>
      <c r="AC3010" s="127"/>
      <c r="AD3010" s="75"/>
      <c r="AE3010" s="161"/>
      <c r="AF3010" s="76"/>
      <c r="AJ3010" s="15"/>
      <c r="AK3010" s="15"/>
      <c r="AL3010" s="15"/>
      <c r="AM3010" s="15"/>
      <c r="AN3010" s="460"/>
    </row>
    <row r="3011" spans="1:42" s="190" customFormat="1" hidden="1">
      <c r="A3011" s="2621"/>
      <c r="B3011" s="2624"/>
      <c r="C3011" s="129" t="s">
        <v>134</v>
      </c>
      <c r="D3011" s="386">
        <v>131.96</v>
      </c>
      <c r="E3011" s="75">
        <v>131.96299999999999</v>
      </c>
      <c r="F3011" s="161">
        <v>131.965</v>
      </c>
      <c r="G3011" s="161">
        <v>131.96799999999999</v>
      </c>
      <c r="H3011" s="466">
        <v>131.97</v>
      </c>
      <c r="I3011" s="161">
        <v>131.97300000000001</v>
      </c>
      <c r="J3011" s="161">
        <v>131.97499999999999</v>
      </c>
      <c r="K3011" s="161">
        <v>131.97800000000001</v>
      </c>
      <c r="L3011" s="161">
        <v>131.97999999999999</v>
      </c>
      <c r="M3011" s="161">
        <v>131.983</v>
      </c>
      <c r="N3011" s="466">
        <v>131.98500000000001</v>
      </c>
      <c r="O3011" s="161">
        <v>131.988</v>
      </c>
      <c r="P3011" s="161">
        <v>131.99</v>
      </c>
      <c r="Q3011" s="161">
        <v>131.99299999999999</v>
      </c>
      <c r="R3011" s="161">
        <v>131.995</v>
      </c>
      <c r="S3011" s="161">
        <v>131.99799999999999</v>
      </c>
      <c r="T3011" s="161">
        <v>132</v>
      </c>
      <c r="U3011" s="161">
        <v>132.00299999999999</v>
      </c>
      <c r="V3011" s="502">
        <v>132.005</v>
      </c>
      <c r="W3011" s="161">
        <v>132.00800000000001</v>
      </c>
      <c r="X3011" s="161">
        <v>132.01</v>
      </c>
      <c r="Y3011" s="466">
        <v>132.01300000000001</v>
      </c>
      <c r="Z3011" s="161">
        <v>132.01499999999999</v>
      </c>
      <c r="AA3011" s="161">
        <v>132.018</v>
      </c>
      <c r="AB3011" s="348">
        <v>132.02000000000001</v>
      </c>
      <c r="AC3011" s="113"/>
      <c r="AD3011" s="75"/>
      <c r="AE3011" s="161"/>
      <c r="AF3011" s="76"/>
      <c r="AH3011" s="980"/>
      <c r="AI3011" s="981"/>
      <c r="AJ3011" s="981"/>
      <c r="AK3011" s="981"/>
      <c r="AL3011" s="982"/>
      <c r="AM3011" s="982"/>
      <c r="AN3011" s="198"/>
      <c r="AO3011" s="198"/>
      <c r="AP3011" s="198"/>
    </row>
    <row r="3012" spans="1:42" ht="16.5" hidden="1" thickBot="1">
      <c r="A3012" s="3223" t="s">
        <v>50</v>
      </c>
      <c r="B3012" s="3224"/>
      <c r="C3012" s="3225"/>
      <c r="D3012" s="384"/>
      <c r="E3012" s="597">
        <f>SQRT(E3006*E3006+E3007*E3007)/E2912/1.73</f>
        <v>0.65437888537155708</v>
      </c>
      <c r="F3012" s="188">
        <f t="shared" ref="F3012:AB3012" si="1756">SQRT(F3006*F3006+F3007*F3007)/F2912/1.73</f>
        <v>0.48499994089672138</v>
      </c>
      <c r="G3012" s="188">
        <f t="shared" si="1756"/>
        <v>0.65191881437391952</v>
      </c>
      <c r="H3012" s="473">
        <f t="shared" si="1756"/>
        <v>0.48591159492165381</v>
      </c>
      <c r="I3012" s="188">
        <f t="shared" si="1756"/>
        <v>0.65191881438009569</v>
      </c>
      <c r="J3012" s="81">
        <f t="shared" si="1756"/>
        <v>0.48682668266480905</v>
      </c>
      <c r="K3012" s="81">
        <f t="shared" si="1756"/>
        <v>0.65314653342789264</v>
      </c>
      <c r="L3012" s="81">
        <f t="shared" si="1756"/>
        <v>0.43957010043762018</v>
      </c>
      <c r="M3012" s="188">
        <f t="shared" si="1756"/>
        <v>0.68977591017149786</v>
      </c>
      <c r="N3012" s="473">
        <f t="shared" si="1756"/>
        <v>0.43873600158154452</v>
      </c>
      <c r="O3012" s="188">
        <f t="shared" si="1756"/>
        <v>0.69502135434987933</v>
      </c>
      <c r="P3012" s="188">
        <f t="shared" si="1756"/>
        <v>0.43707726433548949</v>
      </c>
      <c r="Q3012" s="188">
        <f t="shared" si="1756"/>
        <v>0.6568575932706916</v>
      </c>
      <c r="R3012" s="188">
        <f t="shared" si="1756"/>
        <v>0.4877452235810425</v>
      </c>
      <c r="S3012" s="188">
        <f t="shared" si="1756"/>
        <v>0.65561589649702301</v>
      </c>
      <c r="T3012" s="188">
        <f t="shared" si="1756"/>
        <v>0.4877452235810425</v>
      </c>
      <c r="U3012" s="188">
        <f t="shared" si="1756"/>
        <v>0.65191881437391952</v>
      </c>
      <c r="V3012" s="509">
        <f t="shared" si="1756"/>
        <v>0.48499994089741055</v>
      </c>
      <c r="W3012" s="188">
        <f t="shared" si="1756"/>
        <v>0.65191881438009569</v>
      </c>
      <c r="X3012" s="188">
        <f t="shared" si="1756"/>
        <v>0.4329847805808768</v>
      </c>
      <c r="Y3012" s="473">
        <f t="shared" si="1756"/>
        <v>0.68332940633811934</v>
      </c>
      <c r="Z3012" s="188">
        <f t="shared" si="1756"/>
        <v>0.43873600157530973</v>
      </c>
      <c r="AA3012" s="188">
        <f t="shared" si="1756"/>
        <v>0.69107983438732301</v>
      </c>
      <c r="AB3012" s="455">
        <f t="shared" si="1756"/>
        <v>0.4354310222852617</v>
      </c>
      <c r="AC3012" s="114">
        <f>AVERAGE(E3012:AB3012)</f>
        <v>0.56365185202753321</v>
      </c>
      <c r="AD3012" s="80" t="e">
        <f>(AC3008-AC3012)/AC3008</f>
        <v>#DIV/0!</v>
      </c>
      <c r="AE3012" s="81"/>
      <c r="AF3012" s="82"/>
      <c r="AJ3012" s="14"/>
      <c r="AK3012" s="14"/>
      <c r="AL3012" s="15"/>
      <c r="AM3012" s="14"/>
      <c r="AN3012" s="460"/>
    </row>
    <row r="3013" spans="1:42">
      <c r="A3013" s="3167" t="s">
        <v>499</v>
      </c>
      <c r="B3013" s="3161" t="s">
        <v>500</v>
      </c>
      <c r="C3013" s="130" t="s">
        <v>17</v>
      </c>
      <c r="D3013" s="113" t="s">
        <v>131</v>
      </c>
      <c r="E3013" s="357">
        <f t="shared" ref="E3013:AB3013" si="1757">(E3017-D3017)*$AE3013*$AF3013</f>
        <v>1187.9999999982829</v>
      </c>
      <c r="F3013" s="353">
        <f t="shared" si="1757"/>
        <v>1103.9999999993597</v>
      </c>
      <c r="G3013" s="353">
        <f t="shared" si="1757"/>
        <v>1184.0000000011059</v>
      </c>
      <c r="H3013" s="494">
        <f t="shared" si="1757"/>
        <v>1072.0000000001164</v>
      </c>
      <c r="I3013" s="353">
        <f t="shared" si="1757"/>
        <v>1020.0000000004366</v>
      </c>
      <c r="J3013" s="353">
        <f t="shared" si="1757"/>
        <v>968.0000000007567</v>
      </c>
      <c r="K3013" s="353">
        <f t="shared" si="1757"/>
        <v>1371.9999999993888</v>
      </c>
      <c r="L3013" s="353">
        <f t="shared" si="1757"/>
        <v>2040.0000000008731</v>
      </c>
      <c r="M3013" s="353">
        <f t="shared" si="1757"/>
        <v>2707.9999999987194</v>
      </c>
      <c r="N3013" s="494">
        <f t="shared" si="1757"/>
        <v>2691.9999999990978</v>
      </c>
      <c r="O3013" s="353">
        <f t="shared" si="1757"/>
        <v>2708.0000000023574</v>
      </c>
      <c r="P3013" s="353">
        <f t="shared" si="1757"/>
        <v>2575.9999999972933</v>
      </c>
      <c r="Q3013" s="353">
        <f t="shared" si="1757"/>
        <v>2672.0000000022992</v>
      </c>
      <c r="R3013" s="353">
        <f t="shared" si="1757"/>
        <v>2543.99999999805</v>
      </c>
      <c r="S3013" s="353">
        <f t="shared" si="1757"/>
        <v>2688.0000000019209</v>
      </c>
      <c r="T3013" s="353">
        <f t="shared" si="1757"/>
        <v>2475.9999999987485</v>
      </c>
      <c r="U3013" s="353">
        <f t="shared" si="1757"/>
        <v>2423.9999999990687</v>
      </c>
      <c r="V3013" s="523">
        <f t="shared" si="1757"/>
        <v>2324.0000000005239</v>
      </c>
      <c r="W3013" s="353">
        <f t="shared" si="1757"/>
        <v>2024.0000000012515</v>
      </c>
      <c r="X3013" s="353">
        <f t="shared" si="1757"/>
        <v>1772.000000000844</v>
      </c>
      <c r="Y3013" s="494">
        <f t="shared" si="1757"/>
        <v>1503.9999999971769</v>
      </c>
      <c r="Z3013" s="353">
        <f t="shared" si="1757"/>
        <v>1672.0000000022992</v>
      </c>
      <c r="AA3013" s="353">
        <f t="shared" si="1757"/>
        <v>1419.9999999982538</v>
      </c>
      <c r="AB3013" s="674">
        <f t="shared" si="1757"/>
        <v>1288.0000000004657</v>
      </c>
      <c r="AC3013" s="140">
        <f>SUM(E3013:AB3013)</f>
        <v>45439.99999999869</v>
      </c>
      <c r="AD3013" s="72"/>
      <c r="AE3013" s="73">
        <v>100</v>
      </c>
      <c r="AF3013" s="74">
        <v>40</v>
      </c>
      <c r="AJ3013" s="565"/>
      <c r="AK3013" s="566"/>
      <c r="AL3013" s="565"/>
      <c r="AM3013" s="15"/>
      <c r="AN3013" s="460"/>
    </row>
    <row r="3014" spans="1:42">
      <c r="A3014" s="3168"/>
      <c r="B3014" s="3162"/>
      <c r="C3014" s="128" t="s">
        <v>19</v>
      </c>
      <c r="D3014" s="113" t="s">
        <v>131</v>
      </c>
      <c r="E3014" s="339">
        <f t="shared" ref="E3014:AB3014" si="1758">(E3018-D3018)*$AE3013*$AF3013</f>
        <v>407.99999999944703</v>
      </c>
      <c r="F3014" s="340">
        <f t="shared" si="1758"/>
        <v>380.00000000010914</v>
      </c>
      <c r="G3014" s="340">
        <f t="shared" si="1758"/>
        <v>404.00000000045111</v>
      </c>
      <c r="H3014" s="469">
        <f t="shared" si="1758"/>
        <v>367.99999999948341</v>
      </c>
      <c r="I3014" s="340">
        <f t="shared" si="1758"/>
        <v>352.00000000077125</v>
      </c>
      <c r="J3014" s="340">
        <f t="shared" si="1758"/>
        <v>331.9999999994252</v>
      </c>
      <c r="K3014" s="340">
        <f t="shared" si="1758"/>
        <v>471.99999999975262</v>
      </c>
      <c r="L3014" s="340">
        <f t="shared" si="1758"/>
        <v>700.0000000007276</v>
      </c>
      <c r="M3014" s="340">
        <f t="shared" si="1758"/>
        <v>927.99999999988358</v>
      </c>
      <c r="N3014" s="469">
        <f t="shared" si="1758"/>
        <v>923.99999999997817</v>
      </c>
      <c r="O3014" s="340">
        <f t="shared" si="1758"/>
        <v>931.999999999789</v>
      </c>
      <c r="P3014" s="340">
        <f t="shared" si="1758"/>
        <v>884.00000000001455</v>
      </c>
      <c r="Q3014" s="340">
        <f t="shared" si="1758"/>
        <v>916.00000000016735</v>
      </c>
      <c r="R3014" s="340">
        <f t="shared" si="1758"/>
        <v>871.99999999938882</v>
      </c>
      <c r="S3014" s="340">
        <f t="shared" si="1758"/>
        <v>923.99999999997817</v>
      </c>
      <c r="T3014" s="340">
        <f t="shared" si="1758"/>
        <v>852.00000000077125</v>
      </c>
      <c r="U3014" s="340">
        <f t="shared" si="1758"/>
        <v>831.9999999994252</v>
      </c>
      <c r="V3014" s="505">
        <f t="shared" si="1758"/>
        <v>796.00000000027649</v>
      </c>
      <c r="W3014" s="340">
        <f t="shared" si="1758"/>
        <v>695.99999999991269</v>
      </c>
      <c r="X3014" s="340">
        <f t="shared" si="1758"/>
        <v>608.00000000017462</v>
      </c>
      <c r="Y3014" s="469">
        <f t="shared" si="1758"/>
        <v>515.99999999962165</v>
      </c>
      <c r="Z3014" s="340">
        <f t="shared" si="1758"/>
        <v>576.00000000002183</v>
      </c>
      <c r="AA3014" s="340">
        <f t="shared" si="1758"/>
        <v>488.00000000028376</v>
      </c>
      <c r="AB3014" s="452">
        <f t="shared" si="1758"/>
        <v>439.99999999959982</v>
      </c>
      <c r="AC3014" s="112">
        <f>SUM(E3014:AB3014)</f>
        <v>15599.999999999454</v>
      </c>
      <c r="AD3014" s="75"/>
      <c r="AE3014" s="161"/>
      <c r="AF3014" s="76"/>
      <c r="AJ3014" s="15"/>
      <c r="AK3014" s="15"/>
      <c r="AL3014" s="15"/>
      <c r="AM3014" s="15"/>
      <c r="AN3014" s="460"/>
    </row>
    <row r="3015" spans="1:42">
      <c r="A3015" s="3168"/>
      <c r="B3015" s="3162"/>
      <c r="C3015" s="128" t="s">
        <v>20</v>
      </c>
      <c r="D3015" s="113" t="s">
        <v>64</v>
      </c>
      <c r="E3015" s="1797">
        <v>71</v>
      </c>
      <c r="F3015" s="1790">
        <v>66</v>
      </c>
      <c r="G3015" s="1790">
        <v>71</v>
      </c>
      <c r="H3015" s="474">
        <v>64</v>
      </c>
      <c r="I3015" s="1790">
        <v>61</v>
      </c>
      <c r="J3015" s="359">
        <v>58</v>
      </c>
      <c r="K3015" s="359">
        <v>82</v>
      </c>
      <c r="L3015" s="359">
        <v>122</v>
      </c>
      <c r="M3015" s="1790">
        <v>162</v>
      </c>
      <c r="N3015" s="474">
        <v>161</v>
      </c>
      <c r="O3015" s="1790">
        <v>162</v>
      </c>
      <c r="P3015" s="1790">
        <v>154</v>
      </c>
      <c r="Q3015" s="1790">
        <v>160</v>
      </c>
      <c r="R3015" s="1790">
        <v>152</v>
      </c>
      <c r="S3015" s="1790">
        <v>161</v>
      </c>
      <c r="T3015" s="1790">
        <v>148</v>
      </c>
      <c r="U3015" s="1790">
        <v>145</v>
      </c>
      <c r="V3015" s="510">
        <v>139</v>
      </c>
      <c r="W3015" s="1790">
        <v>121</v>
      </c>
      <c r="X3015" s="1790">
        <v>106</v>
      </c>
      <c r="Y3015" s="474">
        <v>90</v>
      </c>
      <c r="Z3015" s="1790">
        <v>100</v>
      </c>
      <c r="AA3015" s="1790">
        <v>85</v>
      </c>
      <c r="AB3015" s="1824">
        <v>77</v>
      </c>
      <c r="AC3015" s="112">
        <f>AVERAGE(E3015:AB3015)</f>
        <v>113.25</v>
      </c>
      <c r="AD3015" s="78"/>
      <c r="AE3015" s="78"/>
      <c r="AF3015" s="79"/>
      <c r="AJ3015" s="15"/>
      <c r="AK3015" s="15"/>
      <c r="AL3015" s="15"/>
      <c r="AM3015" s="15"/>
      <c r="AN3015" s="460"/>
    </row>
    <row r="3016" spans="1:42" ht="16.5" thickBot="1">
      <c r="A3016" s="3169"/>
      <c r="B3016" s="3164"/>
      <c r="C3016" s="128" t="s">
        <v>22</v>
      </c>
      <c r="D3016" s="113"/>
      <c r="E3016" s="345">
        <f t="shared" ref="E3016:AB3016" si="1759">E3014/E3013</f>
        <v>0.34343434343437435</v>
      </c>
      <c r="F3016" s="346">
        <f t="shared" si="1759"/>
        <v>0.3442028985510231</v>
      </c>
      <c r="G3016" s="346">
        <f t="shared" si="1759"/>
        <v>0.34121621621627851</v>
      </c>
      <c r="H3016" s="471">
        <f t="shared" si="1759"/>
        <v>0.34328358208903309</v>
      </c>
      <c r="I3016" s="346">
        <f t="shared" si="1759"/>
        <v>0.34509803921629473</v>
      </c>
      <c r="J3016" s="346">
        <f t="shared" si="1759"/>
        <v>0.34297520661070835</v>
      </c>
      <c r="K3016" s="346">
        <f t="shared" si="1759"/>
        <v>0.34402332361513327</v>
      </c>
      <c r="L3016" s="346">
        <f t="shared" si="1759"/>
        <v>0.34313725490217056</v>
      </c>
      <c r="M3016" s="346">
        <f t="shared" si="1759"/>
        <v>0.34268833087161094</v>
      </c>
      <c r="N3016" s="471">
        <f t="shared" si="1759"/>
        <v>0.34323922734037438</v>
      </c>
      <c r="O3016" s="346">
        <f t="shared" si="1759"/>
        <v>0.34416543574556041</v>
      </c>
      <c r="P3016" s="346">
        <f t="shared" si="1759"/>
        <v>0.34316770186372025</v>
      </c>
      <c r="Q3016" s="346">
        <f t="shared" si="1759"/>
        <v>0.34281437125725267</v>
      </c>
      <c r="R3016" s="346">
        <f t="shared" si="1759"/>
        <v>0.34276729559750674</v>
      </c>
      <c r="S3016" s="346">
        <f t="shared" si="1759"/>
        <v>0.34374999999974626</v>
      </c>
      <c r="T3016" s="346">
        <f t="shared" si="1759"/>
        <v>0.34410339256914452</v>
      </c>
      <c r="U3016" s="346">
        <f t="shared" si="1759"/>
        <v>0.34323432343223798</v>
      </c>
      <c r="V3016" s="507">
        <f t="shared" si="1759"/>
        <v>0.34251290877801077</v>
      </c>
      <c r="W3016" s="346">
        <f t="shared" si="1759"/>
        <v>0.34387351778630548</v>
      </c>
      <c r="X3016" s="346">
        <f t="shared" si="1759"/>
        <v>0.34311512415343398</v>
      </c>
      <c r="Y3016" s="471">
        <f t="shared" si="1759"/>
        <v>0.34308510638337114</v>
      </c>
      <c r="Z3016" s="346">
        <f t="shared" si="1759"/>
        <v>0.34449760765504173</v>
      </c>
      <c r="AA3016" s="346">
        <f t="shared" si="1759"/>
        <v>0.34366197183160835</v>
      </c>
      <c r="AB3016" s="371">
        <f t="shared" si="1759"/>
        <v>0.34161490683186391</v>
      </c>
      <c r="AC3016" s="568">
        <f>MAX(E3016:AB3016)</f>
        <v>0.34509803921629473</v>
      </c>
      <c r="AD3016" s="75"/>
      <c r="AE3016" s="161"/>
      <c r="AF3016" s="76"/>
      <c r="AJ3016" s="15"/>
      <c r="AK3016" s="15"/>
      <c r="AL3016" s="15"/>
      <c r="AM3016" s="15"/>
      <c r="AN3016" s="460"/>
    </row>
    <row r="3017" spans="1:42" hidden="1">
      <c r="A3017" s="2621"/>
      <c r="B3017" s="2624"/>
      <c r="C3017" s="129" t="s">
        <v>133</v>
      </c>
      <c r="D3017" s="113">
        <v>7427.76</v>
      </c>
      <c r="E3017" s="342">
        <v>7428.0569999999998</v>
      </c>
      <c r="F3017" s="343">
        <v>7428.3329999999996</v>
      </c>
      <c r="G3017" s="343">
        <v>7428.6289999999999</v>
      </c>
      <c r="H3017" s="466">
        <v>7428.8969999999999</v>
      </c>
      <c r="I3017" s="343">
        <v>7429.152</v>
      </c>
      <c r="J3017" s="161">
        <v>7429.3940000000002</v>
      </c>
      <c r="K3017" s="161">
        <v>7429.7370000000001</v>
      </c>
      <c r="L3017" s="161">
        <v>7430.2470000000003</v>
      </c>
      <c r="M3017" s="343">
        <v>7430.924</v>
      </c>
      <c r="N3017" s="466">
        <v>7431.5969999999998</v>
      </c>
      <c r="O3017" s="343">
        <v>7432.2740000000003</v>
      </c>
      <c r="P3017" s="343">
        <v>7432.9179999999997</v>
      </c>
      <c r="Q3017" s="343">
        <v>7433.5860000000002</v>
      </c>
      <c r="R3017" s="343">
        <v>7434.2219999999998</v>
      </c>
      <c r="S3017" s="343">
        <v>7434.8940000000002</v>
      </c>
      <c r="T3017" s="343">
        <v>7435.5129999999999</v>
      </c>
      <c r="U3017" s="343">
        <v>7436.1189999999997</v>
      </c>
      <c r="V3017" s="502">
        <v>7436.7</v>
      </c>
      <c r="W3017" s="343">
        <v>7437.2060000000001</v>
      </c>
      <c r="X3017" s="343">
        <v>7437.6490000000003</v>
      </c>
      <c r="Y3017" s="466">
        <v>7438.0249999999996</v>
      </c>
      <c r="Z3017" s="343">
        <v>7438.4430000000002</v>
      </c>
      <c r="AA3017" s="343">
        <v>7438.7979999999998</v>
      </c>
      <c r="AB3017" s="1082">
        <v>7439.12</v>
      </c>
      <c r="AC3017" s="113"/>
      <c r="AD3017" s="75"/>
      <c r="AE3017" s="161"/>
      <c r="AF3017" s="76"/>
      <c r="AJ3017" s="15"/>
      <c r="AK3017" s="15"/>
      <c r="AL3017" s="15"/>
      <c r="AM3017" s="15"/>
      <c r="AN3017" s="460"/>
    </row>
    <row r="3018" spans="1:42" s="190" customFormat="1" hidden="1">
      <c r="A3018" s="2621"/>
      <c r="B3018" s="2624"/>
      <c r="C3018" s="129" t="s">
        <v>134</v>
      </c>
      <c r="D3018" s="113">
        <v>1690.7</v>
      </c>
      <c r="E3018" s="342">
        <v>1690.8019999999999</v>
      </c>
      <c r="F3018" s="343">
        <v>1690.8969999999999</v>
      </c>
      <c r="G3018" s="343">
        <v>1690.998</v>
      </c>
      <c r="H3018" s="466">
        <v>1691.09</v>
      </c>
      <c r="I3018" s="343">
        <v>1691.1780000000001</v>
      </c>
      <c r="J3018" s="161">
        <v>1691.261</v>
      </c>
      <c r="K3018" s="161">
        <v>1691.3789999999999</v>
      </c>
      <c r="L3018" s="161">
        <v>1691.5540000000001</v>
      </c>
      <c r="M3018" s="343">
        <v>1691.7860000000001</v>
      </c>
      <c r="N3018" s="466">
        <v>1692.0170000000001</v>
      </c>
      <c r="O3018" s="343">
        <v>1692.25</v>
      </c>
      <c r="P3018" s="343">
        <v>1692.471</v>
      </c>
      <c r="Q3018" s="343">
        <v>1692.7</v>
      </c>
      <c r="R3018" s="343">
        <v>1692.9179999999999</v>
      </c>
      <c r="S3018" s="343">
        <v>1693.1489999999999</v>
      </c>
      <c r="T3018" s="343">
        <v>1693.3620000000001</v>
      </c>
      <c r="U3018" s="343">
        <v>1693.57</v>
      </c>
      <c r="V3018" s="502">
        <v>1693.769</v>
      </c>
      <c r="W3018" s="343">
        <v>1693.943</v>
      </c>
      <c r="X3018" s="343">
        <v>1694.095</v>
      </c>
      <c r="Y3018" s="466">
        <v>1694.2239999999999</v>
      </c>
      <c r="Z3018" s="343">
        <v>1694.3679999999999</v>
      </c>
      <c r="AA3018" s="343">
        <v>1694.49</v>
      </c>
      <c r="AB3018" s="1082">
        <v>1694.6</v>
      </c>
      <c r="AC3018" s="113"/>
      <c r="AD3018" s="75"/>
      <c r="AE3018" s="161"/>
      <c r="AF3018" s="76"/>
      <c r="AH3018" s="980"/>
      <c r="AI3018" s="981"/>
      <c r="AJ3018" s="981"/>
      <c r="AK3018" s="981"/>
      <c r="AL3018" s="982"/>
      <c r="AM3018" s="982"/>
      <c r="AN3018" s="198"/>
      <c r="AO3018" s="198"/>
      <c r="AP3018" s="198"/>
    </row>
    <row r="3019" spans="1:42" ht="16.5" hidden="1" thickBot="1">
      <c r="A3019" s="3223" t="s">
        <v>50</v>
      </c>
      <c r="B3019" s="3224"/>
      <c r="C3019" s="3225"/>
      <c r="D3019" s="119"/>
      <c r="E3019" s="675">
        <f>SQRT(E3013*E3013+E3014*E3014)/E2913/1.73</f>
        <v>68.887490297678767</v>
      </c>
      <c r="F3019" s="676">
        <f t="shared" ref="F3019:AB3019" si="1760">SQRT(F3013*F3013+F3014*F3014)/F2913/1.73</f>
        <v>63.78970100705537</v>
      </c>
      <c r="G3019" s="676">
        <f t="shared" si="1760"/>
        <v>68.478957401554027</v>
      </c>
      <c r="H3019" s="677">
        <f t="shared" si="1760"/>
        <v>61.923221253927245</v>
      </c>
      <c r="I3019" s="676">
        <f t="shared" si="1760"/>
        <v>58.952390993127366</v>
      </c>
      <c r="J3019" s="600">
        <f t="shared" si="1760"/>
        <v>56.01634245611195</v>
      </c>
      <c r="K3019" s="600">
        <f t="shared" si="1760"/>
        <v>79.571338930268809</v>
      </c>
      <c r="L3019" s="600">
        <f t="shared" si="1760"/>
        <v>119.41381660657805</v>
      </c>
      <c r="M3019" s="676">
        <f t="shared" si="1760"/>
        <v>158.49415472148243</v>
      </c>
      <c r="N3019" s="677">
        <f t="shared" si="1760"/>
        <v>158.49523474828359</v>
      </c>
      <c r="O3019" s="676">
        <f t="shared" si="1760"/>
        <v>160.09961051328358</v>
      </c>
      <c r="P3019" s="676">
        <f t="shared" si="1760"/>
        <v>151.08004640893927</v>
      </c>
      <c r="Q3019" s="676">
        <f t="shared" si="1760"/>
        <v>156.99470046241078</v>
      </c>
      <c r="R3019" s="676">
        <f t="shared" si="1760"/>
        <v>148.89914878230761</v>
      </c>
      <c r="S3019" s="676">
        <f t="shared" si="1760"/>
        <v>157.67694878887309</v>
      </c>
      <c r="T3019" s="676">
        <f t="shared" si="1760"/>
        <v>145.25690442988719</v>
      </c>
      <c r="U3019" s="676">
        <f t="shared" si="1760"/>
        <v>141.35435273030646</v>
      </c>
      <c r="V3019" s="1098">
        <f t="shared" si="1760"/>
        <v>135.23482835692693</v>
      </c>
      <c r="W3019" s="676">
        <f t="shared" si="1760"/>
        <v>117.37971553100964</v>
      </c>
      <c r="X3019" s="676">
        <f t="shared" si="1760"/>
        <v>102.35286642453244</v>
      </c>
      <c r="Y3019" s="677">
        <f t="shared" si="1760"/>
        <v>86.708151768326914</v>
      </c>
      <c r="Z3019" s="676">
        <f t="shared" si="1760"/>
        <v>97.726231268686263</v>
      </c>
      <c r="AA3019" s="676">
        <f t="shared" si="1760"/>
        <v>82.502577127957736</v>
      </c>
      <c r="AB3019" s="678">
        <f t="shared" si="1760"/>
        <v>74.644455067391903</v>
      </c>
      <c r="AC3019" s="114">
        <f>AVERAGE(E3019:AB3019)</f>
        <v>110.49721608653778</v>
      </c>
      <c r="AD3019" s="80">
        <f>(AC3015-AC3019)/AC3015</f>
        <v>2.4307142723728248E-2</v>
      </c>
      <c r="AE3019" s="81"/>
      <c r="AF3019" s="82"/>
      <c r="AJ3019" s="14"/>
      <c r="AK3019" s="14"/>
      <c r="AL3019" s="15"/>
      <c r="AM3019" s="14"/>
      <c r="AN3019" s="460"/>
    </row>
    <row r="3020" spans="1:42">
      <c r="A3020" s="3167" t="s">
        <v>501</v>
      </c>
      <c r="B3020" s="3161" t="s">
        <v>502</v>
      </c>
      <c r="C3020" s="126" t="s">
        <v>17</v>
      </c>
      <c r="D3020" s="118" t="s">
        <v>131</v>
      </c>
      <c r="E3020" s="72">
        <f t="shared" ref="E3020:AB3020" si="1761">(E3024-D3024)*$AE3020*$AF3020</f>
        <v>23.999999999887223</v>
      </c>
      <c r="F3020" s="73">
        <f t="shared" si="1761"/>
        <v>24.000000000114596</v>
      </c>
      <c r="G3020" s="73">
        <f t="shared" si="1761"/>
        <v>23.999999999887223</v>
      </c>
      <c r="H3020" s="468">
        <f t="shared" si="1761"/>
        <v>0</v>
      </c>
      <c r="I3020" s="73">
        <f t="shared" si="1761"/>
        <v>16.000000000076398</v>
      </c>
      <c r="J3020" s="73">
        <f t="shared" si="1761"/>
        <v>0</v>
      </c>
      <c r="K3020" s="73">
        <f t="shared" si="1761"/>
        <v>0</v>
      </c>
      <c r="L3020" s="73">
        <f t="shared" si="1761"/>
        <v>23.999999999887223</v>
      </c>
      <c r="M3020" s="73">
        <f t="shared" si="1761"/>
        <v>0</v>
      </c>
      <c r="N3020" s="468">
        <f t="shared" si="1761"/>
        <v>0</v>
      </c>
      <c r="O3020" s="73">
        <f t="shared" si="1761"/>
        <v>0</v>
      </c>
      <c r="P3020" s="73">
        <f t="shared" si="1761"/>
        <v>0</v>
      </c>
      <c r="Q3020" s="73">
        <f t="shared" si="1761"/>
        <v>0</v>
      </c>
      <c r="R3020" s="73">
        <f t="shared" si="1761"/>
        <v>0</v>
      </c>
      <c r="S3020" s="73">
        <f t="shared" si="1761"/>
        <v>0</v>
      </c>
      <c r="T3020" s="73">
        <f t="shared" si="1761"/>
        <v>0</v>
      </c>
      <c r="U3020" s="73">
        <f t="shared" si="1761"/>
        <v>0</v>
      </c>
      <c r="V3020" s="504">
        <f t="shared" si="1761"/>
        <v>24.000000000114596</v>
      </c>
      <c r="W3020" s="73">
        <f t="shared" si="1761"/>
        <v>0</v>
      </c>
      <c r="X3020" s="73">
        <f t="shared" si="1761"/>
        <v>0</v>
      </c>
      <c r="Y3020" s="468">
        <f t="shared" si="1761"/>
        <v>0</v>
      </c>
      <c r="Z3020" s="73">
        <f t="shared" si="1761"/>
        <v>23.999999999887223</v>
      </c>
      <c r="AA3020" s="73">
        <f t="shared" si="1761"/>
        <v>0</v>
      </c>
      <c r="AB3020" s="451">
        <f t="shared" si="1761"/>
        <v>0</v>
      </c>
      <c r="AC3020" s="111">
        <f>SUM(E3020:AB3020)</f>
        <v>159.99999999985448</v>
      </c>
      <c r="AD3020" s="72"/>
      <c r="AE3020" s="73">
        <v>100</v>
      </c>
      <c r="AF3020" s="74">
        <v>80</v>
      </c>
      <c r="AJ3020" s="565"/>
      <c r="AK3020" s="566"/>
      <c r="AL3020" s="565"/>
      <c r="AM3020" s="15"/>
      <c r="AN3020" s="460"/>
    </row>
    <row r="3021" spans="1:42">
      <c r="A3021" s="3168"/>
      <c r="B3021" s="3162"/>
      <c r="C3021" s="128" t="s">
        <v>19</v>
      </c>
      <c r="D3021" s="113" t="s">
        <v>131</v>
      </c>
      <c r="E3021" s="450">
        <f t="shared" ref="E3021:AB3021" si="1762">(E3025-D3025)*$AE3020*$AF3020</f>
        <v>7.9999999999813554</v>
      </c>
      <c r="F3021" s="340">
        <f t="shared" si="1762"/>
        <v>16.000000000019554</v>
      </c>
      <c r="G3021" s="340">
        <f t="shared" si="1762"/>
        <v>7.9999999999813554</v>
      </c>
      <c r="H3021" s="469">
        <f t="shared" si="1762"/>
        <v>0</v>
      </c>
      <c r="I3021" s="340">
        <f t="shared" si="1762"/>
        <v>16.000000000019554</v>
      </c>
      <c r="J3021" s="340">
        <f t="shared" si="1762"/>
        <v>0</v>
      </c>
      <c r="K3021" s="340">
        <f t="shared" si="1762"/>
        <v>0</v>
      </c>
      <c r="L3021" s="340">
        <f t="shared" si="1762"/>
        <v>7.9999999999813554</v>
      </c>
      <c r="M3021" s="340">
        <f t="shared" si="1762"/>
        <v>0</v>
      </c>
      <c r="N3021" s="469">
        <f t="shared" si="1762"/>
        <v>0</v>
      </c>
      <c r="O3021" s="340">
        <f t="shared" si="1762"/>
        <v>0</v>
      </c>
      <c r="P3021" s="340">
        <f t="shared" si="1762"/>
        <v>0</v>
      </c>
      <c r="Q3021" s="340">
        <f t="shared" si="1762"/>
        <v>0</v>
      </c>
      <c r="R3021" s="340">
        <f t="shared" si="1762"/>
        <v>0</v>
      </c>
      <c r="S3021" s="340">
        <f t="shared" si="1762"/>
        <v>0</v>
      </c>
      <c r="T3021" s="340">
        <f t="shared" si="1762"/>
        <v>0</v>
      </c>
      <c r="U3021" s="340">
        <f t="shared" si="1762"/>
        <v>0</v>
      </c>
      <c r="V3021" s="505">
        <f t="shared" si="1762"/>
        <v>16.000000000019554</v>
      </c>
      <c r="W3021" s="340">
        <f t="shared" si="1762"/>
        <v>0</v>
      </c>
      <c r="X3021" s="340">
        <f t="shared" si="1762"/>
        <v>0</v>
      </c>
      <c r="Y3021" s="469">
        <f t="shared" si="1762"/>
        <v>0</v>
      </c>
      <c r="Z3021" s="340">
        <f t="shared" si="1762"/>
        <v>7.9999999999813554</v>
      </c>
      <c r="AA3021" s="340">
        <f t="shared" si="1762"/>
        <v>0</v>
      </c>
      <c r="AB3021" s="452">
        <f t="shared" si="1762"/>
        <v>0</v>
      </c>
      <c r="AC3021" s="112">
        <f>SUM(E3021:AB3021)</f>
        <v>79.999999999984084</v>
      </c>
      <c r="AD3021" s="75"/>
      <c r="AE3021" s="161"/>
      <c r="AF3021" s="76"/>
      <c r="AJ3021" s="15"/>
      <c r="AK3021" s="15"/>
      <c r="AL3021" s="15"/>
      <c r="AM3021" s="15"/>
      <c r="AN3021" s="460"/>
    </row>
    <row r="3022" spans="1:42">
      <c r="A3022" s="3168"/>
      <c r="B3022" s="3162"/>
      <c r="C3022" s="128" t="s">
        <v>20</v>
      </c>
      <c r="D3022" s="113" t="s">
        <v>64</v>
      </c>
      <c r="E3022" s="1807">
        <v>2</v>
      </c>
      <c r="F3022" s="1790">
        <v>2</v>
      </c>
      <c r="G3022" s="1790">
        <v>2</v>
      </c>
      <c r="H3022" s="474">
        <v>0</v>
      </c>
      <c r="I3022" s="1790">
        <v>2</v>
      </c>
      <c r="J3022" s="359">
        <v>0</v>
      </c>
      <c r="K3022" s="359">
        <v>0</v>
      </c>
      <c r="L3022" s="359">
        <v>2</v>
      </c>
      <c r="M3022" s="1790">
        <v>0</v>
      </c>
      <c r="N3022" s="474">
        <v>0</v>
      </c>
      <c r="O3022" s="1790">
        <v>0</v>
      </c>
      <c r="P3022" s="1790">
        <v>0</v>
      </c>
      <c r="Q3022" s="1790">
        <v>0</v>
      </c>
      <c r="R3022" s="1790">
        <v>0</v>
      </c>
      <c r="S3022" s="1790">
        <v>0</v>
      </c>
      <c r="T3022" s="1790">
        <v>0</v>
      </c>
      <c r="U3022" s="1790">
        <v>0</v>
      </c>
      <c r="V3022" s="510">
        <v>2</v>
      </c>
      <c r="W3022" s="1790">
        <v>0</v>
      </c>
      <c r="X3022" s="1790">
        <v>0</v>
      </c>
      <c r="Y3022" s="474">
        <v>0</v>
      </c>
      <c r="Z3022" s="1790">
        <v>2</v>
      </c>
      <c r="AA3022" s="1790">
        <v>0</v>
      </c>
      <c r="AB3022" s="1824">
        <v>0</v>
      </c>
      <c r="AC3022" s="112">
        <f>AVERAGE(E3022:AB3022)</f>
        <v>0.58333333333333337</v>
      </c>
      <c r="AD3022" s="78"/>
      <c r="AE3022" s="78"/>
      <c r="AF3022" s="79"/>
      <c r="AJ3022" s="15"/>
      <c r="AK3022" s="15"/>
      <c r="AL3022" s="15"/>
      <c r="AM3022" s="15"/>
      <c r="AN3022" s="460"/>
    </row>
    <row r="3023" spans="1:42" ht="16.5" thickBot="1">
      <c r="A3023" s="3324"/>
      <c r="B3023" s="3163"/>
      <c r="C3023" s="131" t="s">
        <v>22</v>
      </c>
      <c r="D3023" s="384"/>
      <c r="E3023" s="721">
        <f t="shared" ref="E3023:AB3023" si="1763">E3021/E3020</f>
        <v>0.33333333333412285</v>
      </c>
      <c r="F3023" s="350">
        <f t="shared" si="1763"/>
        <v>0.66666666666429819</v>
      </c>
      <c r="G3023" s="350">
        <f t="shared" si="1763"/>
        <v>0.33333333333412285</v>
      </c>
      <c r="H3023" s="484" t="e">
        <f t="shared" si="1763"/>
        <v>#DIV/0!</v>
      </c>
      <c r="I3023" s="350">
        <f t="shared" si="1763"/>
        <v>0.99999999999644729</v>
      </c>
      <c r="J3023" s="350" t="e">
        <f t="shared" si="1763"/>
        <v>#DIV/0!</v>
      </c>
      <c r="K3023" s="350" t="e">
        <f t="shared" si="1763"/>
        <v>#DIV/0!</v>
      </c>
      <c r="L3023" s="350">
        <f t="shared" si="1763"/>
        <v>0.33333333333412285</v>
      </c>
      <c r="M3023" s="350" t="e">
        <f t="shared" si="1763"/>
        <v>#DIV/0!</v>
      </c>
      <c r="N3023" s="484" t="e">
        <f t="shared" si="1763"/>
        <v>#DIV/0!</v>
      </c>
      <c r="O3023" s="350" t="e">
        <f t="shared" si="1763"/>
        <v>#DIV/0!</v>
      </c>
      <c r="P3023" s="350" t="e">
        <f t="shared" si="1763"/>
        <v>#DIV/0!</v>
      </c>
      <c r="Q3023" s="350" t="e">
        <f t="shared" si="1763"/>
        <v>#DIV/0!</v>
      </c>
      <c r="R3023" s="350" t="e">
        <f t="shared" si="1763"/>
        <v>#DIV/0!</v>
      </c>
      <c r="S3023" s="350" t="e">
        <f t="shared" si="1763"/>
        <v>#DIV/0!</v>
      </c>
      <c r="T3023" s="350" t="e">
        <f t="shared" si="1763"/>
        <v>#DIV/0!</v>
      </c>
      <c r="U3023" s="350" t="e">
        <f t="shared" si="1763"/>
        <v>#DIV/0!</v>
      </c>
      <c r="V3023" s="521">
        <f t="shared" si="1763"/>
        <v>0.66666666666429819</v>
      </c>
      <c r="W3023" s="350" t="e">
        <f t="shared" si="1763"/>
        <v>#DIV/0!</v>
      </c>
      <c r="X3023" s="350" t="e">
        <f t="shared" si="1763"/>
        <v>#DIV/0!</v>
      </c>
      <c r="Y3023" s="484" t="e">
        <f t="shared" si="1763"/>
        <v>#DIV/0!</v>
      </c>
      <c r="Z3023" s="350">
        <f t="shared" si="1763"/>
        <v>0.33333333333412285</v>
      </c>
      <c r="AA3023" s="350" t="e">
        <f t="shared" si="1763"/>
        <v>#DIV/0!</v>
      </c>
      <c r="AB3023" s="1007" t="e">
        <f t="shared" si="1763"/>
        <v>#DIV/0!</v>
      </c>
      <c r="AC3023" s="591" t="e">
        <f>MAX(E3023:AB3023)</f>
        <v>#DIV/0!</v>
      </c>
      <c r="AD3023" s="75"/>
      <c r="AE3023" s="161"/>
      <c r="AF3023" s="76"/>
      <c r="AJ3023" s="15"/>
      <c r="AK3023" s="15"/>
      <c r="AL3023" s="15"/>
      <c r="AM3023" s="15"/>
      <c r="AN3023" s="460"/>
    </row>
    <row r="3024" spans="1:42" hidden="1">
      <c r="A3024" s="2607"/>
      <c r="B3024" s="2611"/>
      <c r="C3024" s="401" t="s">
        <v>133</v>
      </c>
      <c r="D3024" s="2880">
        <v>160.71</v>
      </c>
      <c r="E3024" s="404">
        <v>160.71299999999999</v>
      </c>
      <c r="F3024" s="94">
        <v>160.71600000000001</v>
      </c>
      <c r="G3024" s="94">
        <v>160.71899999999999</v>
      </c>
      <c r="H3024" s="465">
        <v>160.71899999999999</v>
      </c>
      <c r="I3024" s="94">
        <v>160.721</v>
      </c>
      <c r="J3024" s="94">
        <v>160.721</v>
      </c>
      <c r="K3024" s="94">
        <v>160.721</v>
      </c>
      <c r="L3024" s="94">
        <v>160.72399999999999</v>
      </c>
      <c r="M3024" s="94">
        <v>160.72399999999999</v>
      </c>
      <c r="N3024" s="465">
        <v>160.72399999999999</v>
      </c>
      <c r="O3024" s="94">
        <v>160.72399999999999</v>
      </c>
      <c r="P3024" s="94">
        <v>160.72399999999999</v>
      </c>
      <c r="Q3024" s="94">
        <v>160.72399999999999</v>
      </c>
      <c r="R3024" s="94">
        <v>160.72399999999999</v>
      </c>
      <c r="S3024" s="94">
        <v>160.72399999999999</v>
      </c>
      <c r="T3024" s="94">
        <v>160.72399999999999</v>
      </c>
      <c r="U3024" s="94">
        <v>160.72399999999999</v>
      </c>
      <c r="V3024" s="518">
        <v>160.727</v>
      </c>
      <c r="W3024" s="94">
        <v>160.727</v>
      </c>
      <c r="X3024" s="94">
        <v>160.727</v>
      </c>
      <c r="Y3024" s="465">
        <v>160.727</v>
      </c>
      <c r="Z3024" s="94">
        <v>160.72999999999999</v>
      </c>
      <c r="AA3024" s="94">
        <v>160.72999999999999</v>
      </c>
      <c r="AB3024" s="437">
        <v>160.72999999999999</v>
      </c>
      <c r="AC3024" s="127"/>
      <c r="AD3024" s="75"/>
      <c r="AE3024" s="161"/>
      <c r="AF3024" s="76"/>
      <c r="AJ3024" s="15"/>
      <c r="AK3024" s="15"/>
      <c r="AL3024" s="15"/>
      <c r="AM3024" s="15"/>
      <c r="AN3024" s="460"/>
    </row>
    <row r="3025" spans="1:42" s="190" customFormat="1" hidden="1">
      <c r="A3025" s="2621"/>
      <c r="B3025" s="2624"/>
      <c r="C3025" s="129" t="s">
        <v>134</v>
      </c>
      <c r="D3025" s="386">
        <v>32.46</v>
      </c>
      <c r="E3025" s="75">
        <v>32.460999999999999</v>
      </c>
      <c r="F3025" s="161">
        <v>32.463000000000001</v>
      </c>
      <c r="G3025" s="161">
        <v>32.463999999999999</v>
      </c>
      <c r="H3025" s="466">
        <v>32.463999999999999</v>
      </c>
      <c r="I3025" s="161">
        <v>32.466000000000001</v>
      </c>
      <c r="J3025" s="161">
        <v>32.466000000000001</v>
      </c>
      <c r="K3025" s="161">
        <v>32.466000000000001</v>
      </c>
      <c r="L3025" s="161">
        <v>32.466999999999999</v>
      </c>
      <c r="M3025" s="161">
        <v>32.466999999999999</v>
      </c>
      <c r="N3025" s="466">
        <v>32.466999999999999</v>
      </c>
      <c r="O3025" s="161">
        <v>32.466999999999999</v>
      </c>
      <c r="P3025" s="161">
        <v>32.466999999999999</v>
      </c>
      <c r="Q3025" s="161">
        <v>32.466999999999999</v>
      </c>
      <c r="R3025" s="161">
        <v>32.466999999999999</v>
      </c>
      <c r="S3025" s="161">
        <v>32.466999999999999</v>
      </c>
      <c r="T3025" s="161">
        <v>32.466999999999999</v>
      </c>
      <c r="U3025" s="161">
        <v>32.466999999999999</v>
      </c>
      <c r="V3025" s="502">
        <v>32.469000000000001</v>
      </c>
      <c r="W3025" s="161">
        <v>32.469000000000001</v>
      </c>
      <c r="X3025" s="161">
        <v>32.469000000000001</v>
      </c>
      <c r="Y3025" s="466">
        <v>32.469000000000001</v>
      </c>
      <c r="Z3025" s="161">
        <v>32.47</v>
      </c>
      <c r="AA3025" s="161">
        <v>32.47</v>
      </c>
      <c r="AB3025" s="348">
        <v>32.47</v>
      </c>
      <c r="AC3025" s="113"/>
      <c r="AD3025" s="75"/>
      <c r="AE3025" s="161"/>
      <c r="AF3025" s="76"/>
      <c r="AH3025" s="980"/>
      <c r="AI3025" s="981"/>
      <c r="AJ3025" s="981"/>
      <c r="AK3025" s="981"/>
      <c r="AL3025" s="982"/>
      <c r="AM3025" s="982"/>
      <c r="AN3025" s="198"/>
      <c r="AO3025" s="198"/>
      <c r="AP3025" s="198"/>
    </row>
    <row r="3026" spans="1:42" ht="16.5" hidden="1" thickBot="1">
      <c r="A3026" s="3223" t="s">
        <v>50</v>
      </c>
      <c r="B3026" s="3224"/>
      <c r="C3026" s="3225"/>
      <c r="D3026" s="384"/>
      <c r="E3026" s="597">
        <f>SQRT(E3020*E3020+E3021*E3021)/E2912/1.73</f>
        <v>1.3795518203312329</v>
      </c>
      <c r="F3026" s="188">
        <f t="shared" ref="F3026:AB3026" si="1764">SQRT(F3020*F3020+F3021*F3021)/F2912/1.73</f>
        <v>1.564077812568085</v>
      </c>
      <c r="G3026" s="188">
        <f t="shared" si="1764"/>
        <v>1.3743655352923936</v>
      </c>
      <c r="H3026" s="473">
        <f t="shared" si="1764"/>
        <v>0</v>
      </c>
      <c r="I3026" s="188">
        <f t="shared" si="1764"/>
        <v>1.2292699051478424</v>
      </c>
      <c r="J3026" s="188">
        <f t="shared" si="1764"/>
        <v>0</v>
      </c>
      <c r="K3026" s="188">
        <f t="shared" si="1764"/>
        <v>0</v>
      </c>
      <c r="L3026" s="188">
        <f t="shared" si="1764"/>
        <v>1.3900427086987708</v>
      </c>
      <c r="M3026" s="188">
        <f t="shared" si="1764"/>
        <v>0</v>
      </c>
      <c r="N3026" s="473">
        <f t="shared" si="1764"/>
        <v>0</v>
      </c>
      <c r="O3026" s="188">
        <f t="shared" si="1764"/>
        <v>0</v>
      </c>
      <c r="P3026" s="188">
        <f t="shared" si="1764"/>
        <v>0</v>
      </c>
      <c r="Q3026" s="188">
        <f t="shared" si="1764"/>
        <v>0</v>
      </c>
      <c r="R3026" s="188">
        <f t="shared" si="1764"/>
        <v>0</v>
      </c>
      <c r="S3026" s="188">
        <f t="shared" si="1764"/>
        <v>0</v>
      </c>
      <c r="T3026" s="188">
        <f t="shared" si="1764"/>
        <v>0</v>
      </c>
      <c r="U3026" s="188">
        <f t="shared" si="1764"/>
        <v>0</v>
      </c>
      <c r="V3026" s="509">
        <f t="shared" si="1764"/>
        <v>1.564077812568085</v>
      </c>
      <c r="W3026" s="188">
        <f t="shared" si="1764"/>
        <v>0</v>
      </c>
      <c r="X3026" s="188">
        <f t="shared" si="1764"/>
        <v>0</v>
      </c>
      <c r="Y3026" s="473">
        <f t="shared" si="1764"/>
        <v>0</v>
      </c>
      <c r="Z3026" s="188">
        <f t="shared" si="1764"/>
        <v>1.3874050565001015</v>
      </c>
      <c r="AA3026" s="188">
        <f t="shared" si="1764"/>
        <v>0</v>
      </c>
      <c r="AB3026" s="455">
        <f t="shared" si="1764"/>
        <v>0</v>
      </c>
      <c r="AC3026" s="114">
        <f>AVERAGE(E3026:AB3026)</f>
        <v>0.41203294379610461</v>
      </c>
      <c r="AD3026" s="80">
        <f>(AC3022-AC3026)/AC3022</f>
        <v>0.29365781063524926</v>
      </c>
      <c r="AE3026" s="81"/>
      <c r="AF3026" s="82"/>
      <c r="AJ3026" s="14"/>
      <c r="AK3026" s="14"/>
      <c r="AL3026" s="15"/>
      <c r="AM3026" s="14"/>
      <c r="AN3026" s="460"/>
    </row>
    <row r="3027" spans="1:42">
      <c r="A3027" s="3167" t="s">
        <v>503</v>
      </c>
      <c r="B3027" s="3161" t="s">
        <v>504</v>
      </c>
      <c r="C3027" s="130" t="s">
        <v>17</v>
      </c>
      <c r="D3027" s="113" t="s">
        <v>131</v>
      </c>
      <c r="E3027" s="357">
        <f t="shared" ref="E3027:AB3027" si="1765">(E3031-D3031)*$AE3027*$AF3027</f>
        <v>332.00000000215368</v>
      </c>
      <c r="F3027" s="353">
        <f t="shared" si="1765"/>
        <v>315.99999999889405</v>
      </c>
      <c r="G3027" s="353">
        <f t="shared" si="1765"/>
        <v>296.00000000209548</v>
      </c>
      <c r="H3027" s="494">
        <f t="shared" si="1765"/>
        <v>279.99999999883585</v>
      </c>
      <c r="I3027" s="353">
        <f t="shared" si="1765"/>
        <v>299.99999999563443</v>
      </c>
      <c r="J3027" s="353">
        <f t="shared" si="1765"/>
        <v>368.00000000221189</v>
      </c>
      <c r="K3027" s="353">
        <f t="shared" si="1765"/>
        <v>455.99999999831198</v>
      </c>
      <c r="L3027" s="353">
        <f t="shared" si="1765"/>
        <v>576.00000000093132</v>
      </c>
      <c r="M3027" s="353">
        <f t="shared" si="1765"/>
        <v>772.00000000448199</v>
      </c>
      <c r="N3027" s="494">
        <f t="shared" si="1765"/>
        <v>752.00000000040745</v>
      </c>
      <c r="O3027" s="353">
        <f t="shared" si="1765"/>
        <v>752.00000000040745</v>
      </c>
      <c r="P3027" s="353">
        <f t="shared" si="1765"/>
        <v>667.99999999784632</v>
      </c>
      <c r="Q3027" s="353">
        <f t="shared" si="1765"/>
        <v>716.00000000034925</v>
      </c>
      <c r="R3027" s="353">
        <f t="shared" si="1765"/>
        <v>699.99999999708962</v>
      </c>
      <c r="S3027" s="353">
        <f t="shared" si="1765"/>
        <v>668.00000000512227</v>
      </c>
      <c r="T3027" s="353">
        <f t="shared" si="1765"/>
        <v>627.9999999969732</v>
      </c>
      <c r="U3027" s="353">
        <f t="shared" si="1765"/>
        <v>595.9999999977299</v>
      </c>
      <c r="V3027" s="523">
        <f t="shared" si="1765"/>
        <v>560.00000000494765</v>
      </c>
      <c r="W3027" s="353">
        <f t="shared" si="1765"/>
        <v>579.99999999447027</v>
      </c>
      <c r="X3027" s="353">
        <f t="shared" si="1765"/>
        <v>560.00000000494765</v>
      </c>
      <c r="Y3027" s="494">
        <f t="shared" si="1765"/>
        <v>507.99999999435386</v>
      </c>
      <c r="Z3027" s="353">
        <f t="shared" si="1765"/>
        <v>456.00000000558794</v>
      </c>
      <c r="AA3027" s="353">
        <f t="shared" si="1765"/>
        <v>455.99999999831198</v>
      </c>
      <c r="AB3027" s="674">
        <f t="shared" si="1765"/>
        <v>383.99999999819556</v>
      </c>
      <c r="AC3027" s="140">
        <f>SUM(E3027:AB3027)</f>
        <v>12680.000000000291</v>
      </c>
      <c r="AD3027" s="72"/>
      <c r="AE3027" s="73">
        <v>100</v>
      </c>
      <c r="AF3027" s="74">
        <v>40</v>
      </c>
      <c r="AJ3027" s="565"/>
      <c r="AK3027" s="566"/>
      <c r="AL3027" s="565"/>
      <c r="AM3027" s="15"/>
      <c r="AN3027" s="460"/>
    </row>
    <row r="3028" spans="1:42">
      <c r="A3028" s="3168"/>
      <c r="B3028" s="3162"/>
      <c r="C3028" s="128" t="s">
        <v>19</v>
      </c>
      <c r="D3028" s="113" t="s">
        <v>131</v>
      </c>
      <c r="E3028" s="339">
        <f t="shared" ref="E3028:AB3028" si="1766">(E3032-D3032)*$AE3027*$AF3027</f>
        <v>92.000000000552973</v>
      </c>
      <c r="F3028" s="340">
        <f t="shared" si="1766"/>
        <v>84.000000000742148</v>
      </c>
      <c r="G3028" s="340">
        <f t="shared" si="1766"/>
        <v>79.99999999992724</v>
      </c>
      <c r="H3028" s="469">
        <f t="shared" si="1766"/>
        <v>75.999999999112333</v>
      </c>
      <c r="I3028" s="340">
        <f t="shared" si="1766"/>
        <v>79.99999999992724</v>
      </c>
      <c r="J3028" s="340">
        <f t="shared" si="1766"/>
        <v>100.0000000003638</v>
      </c>
      <c r="K3028" s="340">
        <f t="shared" si="1766"/>
        <v>123.99999999979627</v>
      </c>
      <c r="L3028" s="340">
        <f t="shared" si="1766"/>
        <v>156.00000000085856</v>
      </c>
      <c r="M3028" s="340">
        <f t="shared" si="1766"/>
        <v>211.99999999953434</v>
      </c>
      <c r="N3028" s="469">
        <f t="shared" si="1766"/>
        <v>203.99999999972351</v>
      </c>
      <c r="O3028" s="340">
        <f t="shared" si="1766"/>
        <v>203.99999999972351</v>
      </c>
      <c r="P3028" s="340">
        <f t="shared" si="1766"/>
        <v>180.00000000029104</v>
      </c>
      <c r="Q3028" s="340">
        <f t="shared" si="1766"/>
        <v>195.99999999991269</v>
      </c>
      <c r="R3028" s="340">
        <f t="shared" si="1766"/>
        <v>188.00000000010186</v>
      </c>
      <c r="S3028" s="340">
        <f t="shared" si="1766"/>
        <v>180.00000000029104</v>
      </c>
      <c r="T3028" s="340">
        <f t="shared" si="1766"/>
        <v>172.00000000048021</v>
      </c>
      <c r="U3028" s="340">
        <f t="shared" si="1766"/>
        <v>159.99999999985448</v>
      </c>
      <c r="V3028" s="505">
        <f t="shared" si="1766"/>
        <v>152.00000000004366</v>
      </c>
      <c r="W3028" s="340">
        <f t="shared" si="1766"/>
        <v>159.99999999985448</v>
      </c>
      <c r="X3028" s="340">
        <f t="shared" si="1766"/>
        <v>152.00000000004366</v>
      </c>
      <c r="Y3028" s="469">
        <f t="shared" si="1766"/>
        <v>135.99999999860302</v>
      </c>
      <c r="Z3028" s="340">
        <f t="shared" si="1766"/>
        <v>124.00000000161526</v>
      </c>
      <c r="AA3028" s="340">
        <f t="shared" si="1766"/>
        <v>123.99999999979627</v>
      </c>
      <c r="AB3028" s="452">
        <f t="shared" si="1766"/>
        <v>103.99999999935972</v>
      </c>
      <c r="AC3028" s="112">
        <f>SUM(E3028:AB3028)</f>
        <v>3440.0000000005093</v>
      </c>
      <c r="AD3028" s="75"/>
      <c r="AE3028" s="161"/>
      <c r="AF3028" s="76"/>
      <c r="AJ3028" s="15"/>
      <c r="AK3028" s="15"/>
      <c r="AL3028" s="15"/>
      <c r="AM3028" s="15"/>
      <c r="AN3028" s="460"/>
    </row>
    <row r="3029" spans="1:42">
      <c r="A3029" s="3168"/>
      <c r="B3029" s="3162"/>
      <c r="C3029" s="128" t="s">
        <v>20</v>
      </c>
      <c r="D3029" s="113" t="s">
        <v>64</v>
      </c>
      <c r="E3029" s="1797">
        <v>19</v>
      </c>
      <c r="F3029" s="1790">
        <v>18</v>
      </c>
      <c r="G3029" s="1790">
        <v>17</v>
      </c>
      <c r="H3029" s="474">
        <v>16</v>
      </c>
      <c r="I3029" s="1790">
        <v>17</v>
      </c>
      <c r="J3029" s="1790">
        <v>21</v>
      </c>
      <c r="K3029" s="1790">
        <v>26</v>
      </c>
      <c r="L3029" s="1790">
        <v>33</v>
      </c>
      <c r="M3029" s="1790">
        <v>44</v>
      </c>
      <c r="N3029" s="474">
        <v>43</v>
      </c>
      <c r="O3029" s="1790">
        <v>43</v>
      </c>
      <c r="P3029" s="1790">
        <v>38</v>
      </c>
      <c r="Q3029" s="1790">
        <v>41</v>
      </c>
      <c r="R3029" s="1790">
        <v>40</v>
      </c>
      <c r="S3029" s="1790">
        <v>38</v>
      </c>
      <c r="T3029" s="1790">
        <v>36</v>
      </c>
      <c r="U3029" s="1790">
        <v>34</v>
      </c>
      <c r="V3029" s="510">
        <v>32</v>
      </c>
      <c r="W3029" s="1790">
        <v>33</v>
      </c>
      <c r="X3029" s="1790">
        <v>32</v>
      </c>
      <c r="Y3029" s="474">
        <v>29</v>
      </c>
      <c r="Z3029" s="1790">
        <v>26</v>
      </c>
      <c r="AA3029" s="1790">
        <v>26</v>
      </c>
      <c r="AB3029" s="1824">
        <v>22</v>
      </c>
      <c r="AC3029" s="112">
        <f>AVERAGE(E3029:AB3029)</f>
        <v>30.166666666666668</v>
      </c>
      <c r="AD3029" s="78"/>
      <c r="AE3029" s="78"/>
      <c r="AF3029" s="79"/>
      <c r="AJ3029" s="15"/>
      <c r="AK3029" s="15"/>
      <c r="AL3029" s="15"/>
      <c r="AM3029" s="15"/>
      <c r="AN3029" s="460"/>
    </row>
    <row r="3030" spans="1:42" ht="18" customHeight="1" thickBot="1">
      <c r="A3030" s="3169"/>
      <c r="B3030" s="3164"/>
      <c r="C3030" s="128" t="s">
        <v>22</v>
      </c>
      <c r="D3030" s="113"/>
      <c r="E3030" s="345">
        <f t="shared" ref="E3030:AB3030" si="1767">E3028/E3027</f>
        <v>0.27710843373480776</v>
      </c>
      <c r="F3030" s="346">
        <f t="shared" si="1767"/>
        <v>0.26582278481340549</v>
      </c>
      <c r="G3030" s="346">
        <f t="shared" si="1767"/>
        <v>0.27027027026811112</v>
      </c>
      <c r="H3030" s="471">
        <f t="shared" si="1767"/>
        <v>0.27142857142652971</v>
      </c>
      <c r="I3030" s="346">
        <f t="shared" si="1767"/>
        <v>0.26666666667030464</v>
      </c>
      <c r="J3030" s="346">
        <f t="shared" si="1767"/>
        <v>0.27173913043413789</v>
      </c>
      <c r="K3030" s="346">
        <f t="shared" si="1767"/>
        <v>0.27192982456196335</v>
      </c>
      <c r="L3030" s="346">
        <f t="shared" si="1767"/>
        <v>0.27083333333438597</v>
      </c>
      <c r="M3030" s="346">
        <f t="shared" si="1767"/>
        <v>0.27461139896153308</v>
      </c>
      <c r="N3030" s="471">
        <f t="shared" si="1767"/>
        <v>0.27127659574416618</v>
      </c>
      <c r="O3030" s="346">
        <f t="shared" si="1767"/>
        <v>0.27127659574416618</v>
      </c>
      <c r="P3030" s="346">
        <f t="shared" si="1767"/>
        <v>0.26946107784561585</v>
      </c>
      <c r="Q3030" s="346">
        <f t="shared" si="1767"/>
        <v>0.27374301675952106</v>
      </c>
      <c r="R3030" s="346">
        <f t="shared" si="1767"/>
        <v>0.26857142857269073</v>
      </c>
      <c r="S3030" s="346">
        <f t="shared" si="1767"/>
        <v>0.26946107784268081</v>
      </c>
      <c r="T3030" s="346">
        <f t="shared" si="1767"/>
        <v>0.27388535032055605</v>
      </c>
      <c r="U3030" s="346">
        <f t="shared" si="1767"/>
        <v>0.26845637583970455</v>
      </c>
      <c r="V3030" s="507">
        <f t="shared" si="1767"/>
        <v>0.27142857142625126</v>
      </c>
      <c r="W3030" s="346">
        <f t="shared" si="1767"/>
        <v>0.27586206896789645</v>
      </c>
      <c r="X3030" s="346">
        <f t="shared" si="1767"/>
        <v>0.27142857142625126</v>
      </c>
      <c r="Y3030" s="471">
        <f t="shared" si="1767"/>
        <v>0.26771653543329643</v>
      </c>
      <c r="Z3030" s="346">
        <f t="shared" si="1767"/>
        <v>0.27192982456161346</v>
      </c>
      <c r="AA3030" s="346">
        <f t="shared" si="1767"/>
        <v>0.27192982456196335</v>
      </c>
      <c r="AB3030" s="371">
        <f t="shared" si="1767"/>
        <v>0.27083333333293858</v>
      </c>
      <c r="AC3030" s="568">
        <f>MAX(E3030:AB3030)</f>
        <v>0.27710843373480776</v>
      </c>
      <c r="AD3030" s="75"/>
      <c r="AE3030" s="161"/>
      <c r="AF3030" s="76"/>
      <c r="AJ3030" s="15"/>
      <c r="AK3030" s="15"/>
      <c r="AL3030" s="15"/>
      <c r="AM3030" s="15"/>
      <c r="AN3030" s="460"/>
    </row>
    <row r="3031" spans="1:42" hidden="1">
      <c r="A3031" s="2621"/>
      <c r="B3031" s="2624"/>
      <c r="C3031" s="129" t="s">
        <v>133</v>
      </c>
      <c r="D3031" s="113">
        <v>8902.32</v>
      </c>
      <c r="E3031" s="342">
        <v>8902.4030000000002</v>
      </c>
      <c r="F3031" s="343">
        <v>8902.482</v>
      </c>
      <c r="G3031" s="343">
        <v>8902.5560000000005</v>
      </c>
      <c r="H3031" s="466">
        <v>8902.6260000000002</v>
      </c>
      <c r="I3031" s="343">
        <v>8902.7009999999991</v>
      </c>
      <c r="J3031" s="343">
        <v>8902.7929999999997</v>
      </c>
      <c r="K3031" s="343">
        <v>8902.9069999999992</v>
      </c>
      <c r="L3031" s="343">
        <v>8903.0509999999995</v>
      </c>
      <c r="M3031" s="343">
        <v>8903.2440000000006</v>
      </c>
      <c r="N3031" s="466">
        <v>8903.4320000000007</v>
      </c>
      <c r="O3031" s="343">
        <v>8903.6200000000008</v>
      </c>
      <c r="P3031" s="343">
        <v>8903.7870000000003</v>
      </c>
      <c r="Q3031" s="343">
        <v>8903.9660000000003</v>
      </c>
      <c r="R3031" s="343">
        <v>8904.1409999999996</v>
      </c>
      <c r="S3031" s="343">
        <v>8904.3080000000009</v>
      </c>
      <c r="T3031" s="343">
        <v>8904.4650000000001</v>
      </c>
      <c r="U3031" s="343">
        <v>8904.6139999999996</v>
      </c>
      <c r="V3031" s="502">
        <v>8904.7540000000008</v>
      </c>
      <c r="W3031" s="343">
        <v>8904.8989999999994</v>
      </c>
      <c r="X3031" s="343">
        <v>8905.0390000000007</v>
      </c>
      <c r="Y3031" s="466">
        <v>8905.1659999999993</v>
      </c>
      <c r="Z3031" s="343">
        <v>8905.2800000000007</v>
      </c>
      <c r="AA3031" s="343">
        <v>8905.3940000000002</v>
      </c>
      <c r="AB3031" s="1082">
        <v>8905.49</v>
      </c>
      <c r="AC3031" s="113"/>
      <c r="AD3031" s="75"/>
      <c r="AE3031" s="161"/>
      <c r="AF3031" s="76"/>
      <c r="AJ3031" s="15"/>
      <c r="AK3031" s="15"/>
      <c r="AL3031" s="15"/>
      <c r="AM3031" s="15"/>
      <c r="AN3031" s="460"/>
    </row>
    <row r="3032" spans="1:42" s="190" customFormat="1" hidden="1">
      <c r="A3032" s="2621"/>
      <c r="B3032" s="2624"/>
      <c r="C3032" s="129" t="s">
        <v>134</v>
      </c>
      <c r="D3032" s="113">
        <v>3321.16</v>
      </c>
      <c r="E3032" s="342">
        <v>3321.183</v>
      </c>
      <c r="F3032" s="343">
        <v>3321.2040000000002</v>
      </c>
      <c r="G3032" s="343">
        <v>3321.2240000000002</v>
      </c>
      <c r="H3032" s="466">
        <v>3321.2429999999999</v>
      </c>
      <c r="I3032" s="343">
        <v>3321.2629999999999</v>
      </c>
      <c r="J3032" s="343">
        <v>3321.288</v>
      </c>
      <c r="K3032" s="343">
        <v>3321.319</v>
      </c>
      <c r="L3032" s="343">
        <v>3321.3580000000002</v>
      </c>
      <c r="M3032" s="343">
        <v>3321.4110000000001</v>
      </c>
      <c r="N3032" s="466">
        <v>3321.462</v>
      </c>
      <c r="O3032" s="343">
        <v>3321.5129999999999</v>
      </c>
      <c r="P3032" s="343">
        <v>3321.558</v>
      </c>
      <c r="Q3032" s="343">
        <v>3321.607</v>
      </c>
      <c r="R3032" s="343">
        <v>3321.654</v>
      </c>
      <c r="S3032" s="343">
        <v>3321.6990000000001</v>
      </c>
      <c r="T3032" s="343">
        <v>3321.7420000000002</v>
      </c>
      <c r="U3032" s="343">
        <v>3321.7820000000002</v>
      </c>
      <c r="V3032" s="502">
        <v>3321.82</v>
      </c>
      <c r="W3032" s="343">
        <v>3321.86</v>
      </c>
      <c r="X3032" s="343">
        <v>3321.8980000000001</v>
      </c>
      <c r="Y3032" s="466">
        <v>3321.9319999999998</v>
      </c>
      <c r="Z3032" s="343">
        <v>3321.9630000000002</v>
      </c>
      <c r="AA3032" s="343">
        <v>3321.9940000000001</v>
      </c>
      <c r="AB3032" s="1082">
        <v>3322.02</v>
      </c>
      <c r="AC3032" s="113"/>
      <c r="AD3032" s="75"/>
      <c r="AE3032" s="161"/>
      <c r="AF3032" s="76"/>
      <c r="AH3032" s="980"/>
      <c r="AI3032" s="981"/>
      <c r="AJ3032" s="981"/>
      <c r="AK3032" s="981"/>
      <c r="AL3032" s="982"/>
      <c r="AM3032" s="982"/>
      <c r="AN3032" s="198"/>
      <c r="AO3032" s="198"/>
      <c r="AP3032" s="198"/>
    </row>
    <row r="3033" spans="1:42" ht="16.5" hidden="1" thickBot="1">
      <c r="A3033" s="3223" t="s">
        <v>50</v>
      </c>
      <c r="B3033" s="3224"/>
      <c r="C3033" s="3225"/>
      <c r="D3033" s="119"/>
      <c r="E3033" s="187">
        <f>SQRT(E3027*E3027+E3028*E3028)/E2912/1.73</f>
        <v>18.786740539010509</v>
      </c>
      <c r="F3033" s="188">
        <f t="shared" ref="F3033:AB3033" si="1768">SQRT(F3027*F3027+F3028*F3028)/F2912/1.73</f>
        <v>17.730048318607444</v>
      </c>
      <c r="G3033" s="188">
        <f t="shared" si="1768"/>
        <v>16.657627795090654</v>
      </c>
      <c r="H3033" s="473">
        <f t="shared" si="1768"/>
        <v>15.761821726892814</v>
      </c>
      <c r="I3033" s="188">
        <f t="shared" si="1768"/>
        <v>16.867502603381478</v>
      </c>
      <c r="J3033" s="188">
        <f t="shared" si="1768"/>
        <v>20.756179755130614</v>
      </c>
      <c r="K3033" s="188">
        <f t="shared" si="1768"/>
        <v>25.720855568881646</v>
      </c>
      <c r="L3033" s="188">
        <f t="shared" si="1768"/>
        <v>32.789248359339133</v>
      </c>
      <c r="M3033" s="188">
        <f t="shared" si="1768"/>
        <v>43.656875881038935</v>
      </c>
      <c r="N3033" s="473">
        <f t="shared" si="1768"/>
        <v>42.731737896935506</v>
      </c>
      <c r="O3033" s="188">
        <f t="shared" si="1768"/>
        <v>42.812976942366944</v>
      </c>
      <c r="P3033" s="188">
        <f t="shared" si="1768"/>
        <v>37.797707959188052</v>
      </c>
      <c r="Q3033" s="188">
        <f t="shared" si="1768"/>
        <v>40.634428048511275</v>
      </c>
      <c r="R3033" s="188">
        <f t="shared" si="1768"/>
        <v>39.524821735538929</v>
      </c>
      <c r="S3033" s="188">
        <f t="shared" si="1768"/>
        <v>37.797707959571873</v>
      </c>
      <c r="T3033" s="188">
        <f t="shared" si="1768"/>
        <v>35.507048291683176</v>
      </c>
      <c r="U3033" s="188">
        <f t="shared" si="1768"/>
        <v>33.525083052160397</v>
      </c>
      <c r="V3033" s="509">
        <f t="shared" si="1768"/>
        <v>31.464499657843664</v>
      </c>
      <c r="W3033" s="188">
        <f t="shared" si="1768"/>
        <v>32.686359590501738</v>
      </c>
      <c r="X3033" s="188">
        <f t="shared" si="1768"/>
        <v>31.40557737384021</v>
      </c>
      <c r="Y3033" s="473">
        <f t="shared" si="1768"/>
        <v>28.409579292012108</v>
      </c>
      <c r="Z3033" s="188">
        <f t="shared" si="1768"/>
        <v>25.916080279493109</v>
      </c>
      <c r="AA3033" s="188">
        <f t="shared" si="1768"/>
        <v>25.818098879160967</v>
      </c>
      <c r="AB3033" s="455">
        <f t="shared" si="1768"/>
        <v>21.653665583047271</v>
      </c>
      <c r="AC3033" s="114">
        <f>AVERAGE(E3033:AB3033)</f>
        <v>29.850511378717858</v>
      </c>
      <c r="AD3033" s="80">
        <f>(AC3029-AC3033)/AC3029</f>
        <v>1.0480285788358338E-2</v>
      </c>
      <c r="AE3033" s="81"/>
      <c r="AF3033" s="82"/>
      <c r="AJ3033" s="14"/>
      <c r="AK3033" s="14"/>
      <c r="AL3033" s="15"/>
      <c r="AM3033" s="14"/>
      <c r="AN3033" s="460"/>
    </row>
    <row r="3034" spans="1:42">
      <c r="A3034" s="3167" t="s">
        <v>505</v>
      </c>
      <c r="B3034" s="3161" t="s">
        <v>506</v>
      </c>
      <c r="C3034" s="126" t="s">
        <v>17</v>
      </c>
      <c r="D3034" s="118" t="s">
        <v>131</v>
      </c>
      <c r="E3034" s="338">
        <f t="shared" ref="E3034:AB3034" si="1769">(E3038-D3038)*$AE3034*$AF3034</f>
        <v>91.999999998733983</v>
      </c>
      <c r="F3034" s="73">
        <f t="shared" si="1769"/>
        <v>92.000000000552973</v>
      </c>
      <c r="G3034" s="73">
        <f t="shared" si="1769"/>
        <v>76.000000000931323</v>
      </c>
      <c r="H3034" s="468">
        <f t="shared" si="1769"/>
        <v>75.999999999112333</v>
      </c>
      <c r="I3034" s="73">
        <f t="shared" si="1769"/>
        <v>59.999999999490683</v>
      </c>
      <c r="J3034" s="73">
        <f t="shared" si="1769"/>
        <v>76.000000000931323</v>
      </c>
      <c r="K3034" s="73">
        <f t="shared" si="1769"/>
        <v>103.99999999935972</v>
      </c>
      <c r="L3034" s="73">
        <f t="shared" si="1769"/>
        <v>108.00000000017462</v>
      </c>
      <c r="M3034" s="73">
        <f t="shared" si="1769"/>
        <v>136.00000000042201</v>
      </c>
      <c r="N3034" s="468">
        <f t="shared" si="1769"/>
        <v>92.000000000552973</v>
      </c>
      <c r="O3034" s="73">
        <f t="shared" si="1769"/>
        <v>119.99999999898137</v>
      </c>
      <c r="P3034" s="73">
        <f t="shared" si="1769"/>
        <v>123.99999999979627</v>
      </c>
      <c r="Q3034" s="73">
        <f t="shared" si="1769"/>
        <v>136.00000000042201</v>
      </c>
      <c r="R3034" s="73">
        <f t="shared" si="1769"/>
        <v>120.00000000080036</v>
      </c>
      <c r="S3034" s="73">
        <f t="shared" si="1769"/>
        <v>152.00000000004366</v>
      </c>
      <c r="T3034" s="73">
        <f t="shared" si="1769"/>
        <v>135.99999999860302</v>
      </c>
      <c r="U3034" s="73">
        <f t="shared" si="1769"/>
        <v>136.00000000042201</v>
      </c>
      <c r="V3034" s="504">
        <f t="shared" si="1769"/>
        <v>152.00000000004366</v>
      </c>
      <c r="W3034" s="73">
        <f t="shared" si="1769"/>
        <v>152.00000000004366</v>
      </c>
      <c r="X3034" s="73">
        <f t="shared" si="1769"/>
        <v>152.00000000004366</v>
      </c>
      <c r="Y3034" s="468">
        <f t="shared" si="1769"/>
        <v>167.99999999966531</v>
      </c>
      <c r="Z3034" s="73">
        <f t="shared" si="1769"/>
        <v>152.00000000004366</v>
      </c>
      <c r="AA3034" s="73">
        <f t="shared" si="1769"/>
        <v>136.00000000042201</v>
      </c>
      <c r="AB3034" s="451">
        <f t="shared" si="1769"/>
        <v>92.000000000552973</v>
      </c>
      <c r="AC3034" s="111">
        <f>SUM(E3034:AB3034)</f>
        <v>2840.0000000001455</v>
      </c>
      <c r="AD3034" s="72"/>
      <c r="AE3034" s="73">
        <v>100</v>
      </c>
      <c r="AF3034" s="74">
        <v>40</v>
      </c>
      <c r="AJ3034" s="565"/>
      <c r="AK3034" s="566"/>
      <c r="AL3034" s="565"/>
      <c r="AM3034" s="15"/>
      <c r="AN3034" s="460"/>
    </row>
    <row r="3035" spans="1:42">
      <c r="A3035" s="3168"/>
      <c r="B3035" s="3162"/>
      <c r="C3035" s="128" t="s">
        <v>19</v>
      </c>
      <c r="D3035" s="113" t="s">
        <v>131</v>
      </c>
      <c r="E3035" s="339">
        <f t="shared" ref="E3035:AB3035" si="1770">(E3039-D3039)*$AE3034*$AF3034</f>
        <v>12.000000000170985</v>
      </c>
      <c r="F3035" s="340">
        <f t="shared" si="1770"/>
        <v>11.999999999716238</v>
      </c>
      <c r="G3035" s="340">
        <f t="shared" si="1770"/>
        <v>8.0000000002655725</v>
      </c>
      <c r="H3035" s="469">
        <f t="shared" si="1770"/>
        <v>11.999999999716238</v>
      </c>
      <c r="I3035" s="340">
        <f t="shared" si="1770"/>
        <v>8.0000000002655725</v>
      </c>
      <c r="J3035" s="340">
        <f t="shared" si="1770"/>
        <v>7.9999999998108251</v>
      </c>
      <c r="K3035" s="340">
        <f t="shared" si="1770"/>
        <v>12.000000000170985</v>
      </c>
      <c r="L3035" s="340">
        <f t="shared" si="1770"/>
        <v>15.99999999962165</v>
      </c>
      <c r="M3035" s="340">
        <f t="shared" si="1770"/>
        <v>16.000000000076398</v>
      </c>
      <c r="N3035" s="469">
        <f t="shared" si="1770"/>
        <v>12.000000000170985</v>
      </c>
      <c r="O3035" s="340">
        <f t="shared" si="1770"/>
        <v>16.000000000076398</v>
      </c>
      <c r="P3035" s="340">
        <f t="shared" si="1770"/>
        <v>16.000000000076398</v>
      </c>
      <c r="Q3035" s="340">
        <f t="shared" si="1770"/>
        <v>15.99999999962165</v>
      </c>
      <c r="R3035" s="340">
        <f t="shared" si="1770"/>
        <v>16.000000000076398</v>
      </c>
      <c r="S3035" s="340">
        <f t="shared" si="1770"/>
        <v>19.99999999998181</v>
      </c>
      <c r="T3035" s="340">
        <f t="shared" si="1770"/>
        <v>16.000000000076398</v>
      </c>
      <c r="U3035" s="340">
        <f t="shared" si="1770"/>
        <v>16.000000000076398</v>
      </c>
      <c r="V3035" s="505">
        <f t="shared" si="1770"/>
        <v>19.99999999998181</v>
      </c>
      <c r="W3035" s="340">
        <f t="shared" si="1770"/>
        <v>19.99999999998181</v>
      </c>
      <c r="X3035" s="340">
        <f t="shared" si="1770"/>
        <v>19.99999999998181</v>
      </c>
      <c r="Y3035" s="469">
        <f t="shared" si="1770"/>
        <v>19.99999999998181</v>
      </c>
      <c r="Z3035" s="340">
        <f t="shared" si="1770"/>
        <v>19.99999999998181</v>
      </c>
      <c r="AA3035" s="340">
        <f t="shared" si="1770"/>
        <v>16.000000000076398</v>
      </c>
      <c r="AB3035" s="452">
        <f t="shared" si="1770"/>
        <v>12.000000000170985</v>
      </c>
      <c r="AC3035" s="112">
        <f>SUM(E3035:AB3035)</f>
        <v>360.00000000012733</v>
      </c>
      <c r="AD3035" s="75"/>
      <c r="AE3035" s="161"/>
      <c r="AF3035" s="76"/>
      <c r="AJ3035" s="15"/>
      <c r="AK3035" s="15"/>
      <c r="AL3035" s="15"/>
      <c r="AM3035" s="15"/>
      <c r="AN3035" s="460"/>
    </row>
    <row r="3036" spans="1:42">
      <c r="A3036" s="3168"/>
      <c r="B3036" s="3162"/>
      <c r="C3036" s="128" t="s">
        <v>20</v>
      </c>
      <c r="D3036" s="113" t="s">
        <v>64</v>
      </c>
      <c r="E3036" s="1797">
        <v>6</v>
      </c>
      <c r="F3036" s="1797">
        <v>6</v>
      </c>
      <c r="G3036" s="1797">
        <v>5</v>
      </c>
      <c r="H3036" s="499">
        <v>5</v>
      </c>
      <c r="I3036" s="1797">
        <v>4</v>
      </c>
      <c r="J3036" s="1797">
        <v>5</v>
      </c>
      <c r="K3036" s="1797">
        <v>7</v>
      </c>
      <c r="L3036" s="1797">
        <v>7</v>
      </c>
      <c r="M3036" s="1797">
        <v>9</v>
      </c>
      <c r="N3036" s="499">
        <v>6</v>
      </c>
      <c r="O3036" s="1797">
        <v>8</v>
      </c>
      <c r="P3036" s="1797">
        <v>8</v>
      </c>
      <c r="Q3036" s="1797">
        <v>9</v>
      </c>
      <c r="R3036" s="1797">
        <v>8</v>
      </c>
      <c r="S3036" s="1797">
        <v>10</v>
      </c>
      <c r="T3036" s="1797">
        <v>9</v>
      </c>
      <c r="U3036" s="1797">
        <v>9</v>
      </c>
      <c r="V3036" s="1825">
        <v>10</v>
      </c>
      <c r="W3036" s="1797">
        <v>10</v>
      </c>
      <c r="X3036" s="1797">
        <v>10</v>
      </c>
      <c r="Y3036" s="499">
        <v>11</v>
      </c>
      <c r="Z3036" s="1797">
        <v>10</v>
      </c>
      <c r="AA3036" s="1797">
        <v>9</v>
      </c>
      <c r="AB3036" s="1831">
        <v>6</v>
      </c>
      <c r="AC3036" s="112">
        <f>AVERAGE(E3036:AB3036)</f>
        <v>7.791666666666667</v>
      </c>
      <c r="AD3036" s="78"/>
      <c r="AE3036" s="78"/>
      <c r="AF3036" s="79"/>
      <c r="AJ3036" s="15"/>
      <c r="AK3036" s="15"/>
      <c r="AL3036" s="15"/>
      <c r="AM3036" s="15"/>
      <c r="AN3036" s="460"/>
    </row>
    <row r="3037" spans="1:42" ht="18" customHeight="1" thickBot="1">
      <c r="A3037" s="3324"/>
      <c r="B3037" s="3163"/>
      <c r="C3037" s="131" t="s">
        <v>22</v>
      </c>
      <c r="D3037" s="119"/>
      <c r="E3037" s="349">
        <f t="shared" ref="E3037:AB3037" si="1771">E3035/E3034</f>
        <v>0.13043478261234911</v>
      </c>
      <c r="F3037" s="350">
        <f t="shared" si="1771"/>
        <v>0.1304347826048273</v>
      </c>
      <c r="G3037" s="350">
        <f t="shared" si="1771"/>
        <v>0.1052631578969413</v>
      </c>
      <c r="H3037" s="484">
        <f t="shared" si="1771"/>
        <v>0.15789473684021574</v>
      </c>
      <c r="I3037" s="350">
        <f t="shared" si="1771"/>
        <v>0.13333333333889136</v>
      </c>
      <c r="J3037" s="350">
        <f t="shared" si="1771"/>
        <v>0.10526315789095778</v>
      </c>
      <c r="K3037" s="350">
        <f t="shared" si="1771"/>
        <v>0.11538461538696984</v>
      </c>
      <c r="L3037" s="350">
        <f t="shared" si="1771"/>
        <v>0.14814814814440538</v>
      </c>
      <c r="M3037" s="350">
        <f t="shared" si="1771"/>
        <v>0.1176470588237261</v>
      </c>
      <c r="N3037" s="484">
        <f t="shared" si="1771"/>
        <v>0.13043478260977021</v>
      </c>
      <c r="O3037" s="350">
        <f t="shared" si="1771"/>
        <v>0.13333333333510181</v>
      </c>
      <c r="P3037" s="350">
        <f t="shared" si="1771"/>
        <v>0.12903225806534424</v>
      </c>
      <c r="Q3037" s="350">
        <f t="shared" si="1771"/>
        <v>0.11764705882038237</v>
      </c>
      <c r="R3037" s="350">
        <f t="shared" si="1771"/>
        <v>0.1333333333330807</v>
      </c>
      <c r="S3037" s="350">
        <f t="shared" si="1771"/>
        <v>0.13157894736826359</v>
      </c>
      <c r="T3037" s="350">
        <f t="shared" si="1771"/>
        <v>0.11764705882529962</v>
      </c>
      <c r="U3037" s="350">
        <f t="shared" si="1771"/>
        <v>0.1176470588237261</v>
      </c>
      <c r="V3037" s="521">
        <f t="shared" si="1771"/>
        <v>0.13157894736826359</v>
      </c>
      <c r="W3037" s="350">
        <f t="shared" si="1771"/>
        <v>0.13157894736826359</v>
      </c>
      <c r="X3037" s="350">
        <f t="shared" si="1771"/>
        <v>0.13157894736826359</v>
      </c>
      <c r="Y3037" s="484">
        <f t="shared" si="1771"/>
        <v>0.11904761904774794</v>
      </c>
      <c r="Z3037" s="350">
        <f t="shared" si="1771"/>
        <v>0.13157894736826359</v>
      </c>
      <c r="AA3037" s="350">
        <f t="shared" si="1771"/>
        <v>0.1176470588237261</v>
      </c>
      <c r="AB3037" s="1007">
        <f t="shared" si="1771"/>
        <v>0.13043478260977021</v>
      </c>
      <c r="AC3037" s="591">
        <f>MAX(E3037:AB3037)</f>
        <v>0.15789473684021574</v>
      </c>
      <c r="AD3037" s="75"/>
      <c r="AE3037" s="161"/>
      <c r="AF3037" s="76"/>
      <c r="AJ3037" s="15"/>
      <c r="AK3037" s="15"/>
      <c r="AL3037" s="15"/>
      <c r="AM3037" s="15"/>
      <c r="AN3037" s="460"/>
    </row>
    <row r="3038" spans="1:42" hidden="1">
      <c r="A3038" s="2607"/>
      <c r="B3038" s="2611"/>
      <c r="C3038" s="401" t="s">
        <v>133</v>
      </c>
      <c r="D3038" s="127">
        <v>2672.36</v>
      </c>
      <c r="E3038" s="144">
        <v>2672.3829999999998</v>
      </c>
      <c r="F3038" s="142">
        <v>2672.4059999999999</v>
      </c>
      <c r="G3038" s="142">
        <v>2672.4250000000002</v>
      </c>
      <c r="H3038" s="465">
        <v>2672.444</v>
      </c>
      <c r="I3038" s="142">
        <v>2672.4589999999998</v>
      </c>
      <c r="J3038" s="142">
        <v>2672.4780000000001</v>
      </c>
      <c r="K3038" s="142">
        <v>2672.5039999999999</v>
      </c>
      <c r="L3038" s="142">
        <v>2672.5309999999999</v>
      </c>
      <c r="M3038" s="142">
        <v>2672.5650000000001</v>
      </c>
      <c r="N3038" s="465">
        <v>2672.5880000000002</v>
      </c>
      <c r="O3038" s="142">
        <v>2672.6179999999999</v>
      </c>
      <c r="P3038" s="142">
        <v>2672.6489999999999</v>
      </c>
      <c r="Q3038" s="142">
        <v>2672.683</v>
      </c>
      <c r="R3038" s="142">
        <v>2672.7130000000002</v>
      </c>
      <c r="S3038" s="142">
        <v>2672.7510000000002</v>
      </c>
      <c r="T3038" s="142">
        <v>2672.7849999999999</v>
      </c>
      <c r="U3038" s="142">
        <v>2672.819</v>
      </c>
      <c r="V3038" s="518">
        <v>2672.857</v>
      </c>
      <c r="W3038" s="142">
        <v>2672.895</v>
      </c>
      <c r="X3038" s="142">
        <v>2672.933</v>
      </c>
      <c r="Y3038" s="465">
        <v>2672.9749999999999</v>
      </c>
      <c r="Z3038" s="142">
        <v>2673.0129999999999</v>
      </c>
      <c r="AA3038" s="142">
        <v>2673.047</v>
      </c>
      <c r="AB3038" s="613">
        <v>2673.07</v>
      </c>
      <c r="AC3038" s="127"/>
      <c r="AD3038" s="75"/>
      <c r="AE3038" s="161"/>
      <c r="AF3038" s="76"/>
      <c r="AJ3038" s="15"/>
      <c r="AK3038" s="15"/>
      <c r="AL3038" s="15"/>
      <c r="AM3038" s="15"/>
      <c r="AN3038" s="460"/>
    </row>
    <row r="3039" spans="1:42" s="190" customFormat="1" hidden="1">
      <c r="A3039" s="2621"/>
      <c r="B3039" s="2624"/>
      <c r="C3039" s="129" t="s">
        <v>134</v>
      </c>
      <c r="D3039" s="113">
        <v>741.99</v>
      </c>
      <c r="E3039" s="342">
        <v>741.99300000000005</v>
      </c>
      <c r="F3039" s="343">
        <v>741.99599999999998</v>
      </c>
      <c r="G3039" s="343">
        <v>741.99800000000005</v>
      </c>
      <c r="H3039" s="466">
        <v>742.00099999999998</v>
      </c>
      <c r="I3039" s="343">
        <v>742.00300000000004</v>
      </c>
      <c r="J3039" s="343">
        <v>742.005</v>
      </c>
      <c r="K3039" s="343">
        <v>742.00800000000004</v>
      </c>
      <c r="L3039" s="343">
        <v>742.01199999999994</v>
      </c>
      <c r="M3039" s="343">
        <v>742.01599999999996</v>
      </c>
      <c r="N3039" s="466">
        <v>742.01900000000001</v>
      </c>
      <c r="O3039" s="343">
        <v>742.02300000000002</v>
      </c>
      <c r="P3039" s="343">
        <v>742.02700000000004</v>
      </c>
      <c r="Q3039" s="343">
        <v>742.03099999999995</v>
      </c>
      <c r="R3039" s="343">
        <v>742.03499999999997</v>
      </c>
      <c r="S3039" s="343">
        <v>742.04</v>
      </c>
      <c r="T3039" s="343">
        <v>742.04399999999998</v>
      </c>
      <c r="U3039" s="343">
        <v>742.048</v>
      </c>
      <c r="V3039" s="502">
        <v>742.053</v>
      </c>
      <c r="W3039" s="343">
        <v>742.05799999999999</v>
      </c>
      <c r="X3039" s="343">
        <v>742.06299999999999</v>
      </c>
      <c r="Y3039" s="466">
        <v>742.06799999999998</v>
      </c>
      <c r="Z3039" s="343">
        <v>742.07299999999998</v>
      </c>
      <c r="AA3039" s="343">
        <v>742.077</v>
      </c>
      <c r="AB3039" s="1082">
        <v>742.08</v>
      </c>
      <c r="AC3039" s="113"/>
      <c r="AD3039" s="75"/>
      <c r="AE3039" s="161"/>
      <c r="AF3039" s="76"/>
      <c r="AH3039" s="980"/>
      <c r="AI3039" s="981"/>
      <c r="AJ3039" s="981"/>
      <c r="AK3039" s="981"/>
      <c r="AL3039" s="982"/>
      <c r="AM3039" s="982"/>
      <c r="AN3039" s="198"/>
      <c r="AO3039" s="198"/>
      <c r="AP3039" s="198"/>
    </row>
    <row r="3040" spans="1:42" ht="16.5" hidden="1" thickBot="1">
      <c r="A3040" s="3223" t="s">
        <v>50</v>
      </c>
      <c r="B3040" s="3224"/>
      <c r="C3040" s="3225"/>
      <c r="D3040" s="119"/>
      <c r="E3040" s="675">
        <f>SQRT(E3034*E3034+E3035*E3035)/E2912/1.73</f>
        <v>5.0594016815744549</v>
      </c>
      <c r="F3040" s="676">
        <f t="shared" ref="F3040:AB3040" si="1772">SQRT(F3034*F3034+F3035*F3035)/F2912/1.73</f>
        <v>5.0309247491273759</v>
      </c>
      <c r="G3040" s="676">
        <f t="shared" si="1772"/>
        <v>4.1516304869358303</v>
      </c>
      <c r="H3040" s="677">
        <f t="shared" si="1772"/>
        <v>4.1799695904735268</v>
      </c>
      <c r="I3040" s="676">
        <f t="shared" si="1772"/>
        <v>3.2884405993967833</v>
      </c>
      <c r="J3040" s="676">
        <f t="shared" si="1772"/>
        <v>4.1594490000913105</v>
      </c>
      <c r="K3040" s="676">
        <f t="shared" si="1772"/>
        <v>5.6981602291348388</v>
      </c>
      <c r="L3040" s="676">
        <f t="shared" si="1772"/>
        <v>5.9989644009630281</v>
      </c>
      <c r="M3040" s="676">
        <f t="shared" si="1772"/>
        <v>7.4674414957693074</v>
      </c>
      <c r="N3040" s="677">
        <f t="shared" si="1772"/>
        <v>5.0882028297658293</v>
      </c>
      <c r="O3040" s="676">
        <f t="shared" si="1772"/>
        <v>6.6519026573316369</v>
      </c>
      <c r="P3040" s="676">
        <f t="shared" si="1772"/>
        <v>6.8308618543281563</v>
      </c>
      <c r="Q3040" s="676">
        <f t="shared" si="1772"/>
        <v>7.4957272590079498</v>
      </c>
      <c r="R3040" s="676">
        <f t="shared" si="1772"/>
        <v>6.601699618506701</v>
      </c>
      <c r="S3040" s="676">
        <f t="shared" si="1772"/>
        <v>8.3760472466282394</v>
      </c>
      <c r="T3040" s="676">
        <f t="shared" si="1772"/>
        <v>7.467441495670796</v>
      </c>
      <c r="U3040" s="676">
        <f t="shared" si="1772"/>
        <v>7.4393684074393462</v>
      </c>
      <c r="V3040" s="1098">
        <f t="shared" si="1772"/>
        <v>8.3131876050025095</v>
      </c>
      <c r="W3040" s="676">
        <f t="shared" si="1772"/>
        <v>8.3288138974931165</v>
      </c>
      <c r="X3040" s="676">
        <f t="shared" si="1772"/>
        <v>8.2976198379519452</v>
      </c>
      <c r="Y3040" s="677">
        <f t="shared" si="1772"/>
        <v>9.139770291184611</v>
      </c>
      <c r="Z3040" s="676">
        <f t="shared" si="1772"/>
        <v>8.4078349022131658</v>
      </c>
      <c r="AA3040" s="676">
        <f t="shared" si="1772"/>
        <v>7.4815576422641454</v>
      </c>
      <c r="AB3040" s="678">
        <f t="shared" si="1772"/>
        <v>5.0498736182421684</v>
      </c>
      <c r="AC3040" s="114">
        <f>AVERAGE(E3040:AB3040)</f>
        <v>6.5001788081873642</v>
      </c>
      <c r="AD3040" s="80">
        <f>(AC3036-AC3040)/AC3036</f>
        <v>0.16575245242515116</v>
      </c>
      <c r="AE3040" s="81"/>
      <c r="AF3040" s="82"/>
      <c r="AJ3040" s="14"/>
      <c r="AK3040" s="14"/>
      <c r="AL3040" s="15"/>
      <c r="AM3040" s="14"/>
      <c r="AN3040" s="460"/>
    </row>
    <row r="3041" spans="1:42">
      <c r="A3041" s="3167" t="s">
        <v>507</v>
      </c>
      <c r="B3041" s="3161" t="s">
        <v>508</v>
      </c>
      <c r="C3041" s="130" t="s">
        <v>17</v>
      </c>
      <c r="D3041" s="113" t="s">
        <v>131</v>
      </c>
      <c r="E3041" s="72">
        <f t="shared" ref="E3041:AB3041" si="1773">(E3045-D3045)*$AE3041*$AF3041</f>
        <v>0</v>
      </c>
      <c r="F3041" s="73">
        <f t="shared" si="1773"/>
        <v>0</v>
      </c>
      <c r="G3041" s="73">
        <f t="shared" si="1773"/>
        <v>0</v>
      </c>
      <c r="H3041" s="468">
        <f t="shared" si="1773"/>
        <v>0</v>
      </c>
      <c r="I3041" s="73">
        <f t="shared" si="1773"/>
        <v>0</v>
      </c>
      <c r="J3041" s="73">
        <f t="shared" si="1773"/>
        <v>0</v>
      </c>
      <c r="K3041" s="73">
        <f t="shared" si="1773"/>
        <v>0</v>
      </c>
      <c r="L3041" s="73">
        <f t="shared" si="1773"/>
        <v>0</v>
      </c>
      <c r="M3041" s="73">
        <f t="shared" si="1773"/>
        <v>0</v>
      </c>
      <c r="N3041" s="468">
        <f t="shared" si="1773"/>
        <v>0</v>
      </c>
      <c r="O3041" s="73">
        <f t="shared" si="1773"/>
        <v>0</v>
      </c>
      <c r="P3041" s="73">
        <f t="shared" si="1773"/>
        <v>0</v>
      </c>
      <c r="Q3041" s="73">
        <f t="shared" si="1773"/>
        <v>0</v>
      </c>
      <c r="R3041" s="73">
        <f t="shared" si="1773"/>
        <v>0</v>
      </c>
      <c r="S3041" s="73">
        <f t="shared" si="1773"/>
        <v>0</v>
      </c>
      <c r="T3041" s="73">
        <f t="shared" si="1773"/>
        <v>0</v>
      </c>
      <c r="U3041" s="73">
        <f t="shared" si="1773"/>
        <v>0</v>
      </c>
      <c r="V3041" s="504">
        <f t="shared" si="1773"/>
        <v>0</v>
      </c>
      <c r="W3041" s="73">
        <f t="shared" si="1773"/>
        <v>0</v>
      </c>
      <c r="X3041" s="73">
        <f t="shared" si="1773"/>
        <v>0</v>
      </c>
      <c r="Y3041" s="468">
        <f t="shared" si="1773"/>
        <v>0</v>
      </c>
      <c r="Z3041" s="73">
        <f t="shared" si="1773"/>
        <v>0</v>
      </c>
      <c r="AA3041" s="73">
        <f t="shared" si="1773"/>
        <v>0</v>
      </c>
      <c r="AB3041" s="451">
        <f t="shared" si="1773"/>
        <v>0</v>
      </c>
      <c r="AC3041" s="140">
        <f>SUM(E3041:AB3041)</f>
        <v>0</v>
      </c>
      <c r="AD3041" s="72"/>
      <c r="AE3041" s="73">
        <v>100</v>
      </c>
      <c r="AF3041" s="74">
        <v>40</v>
      </c>
      <c r="AJ3041" s="565"/>
      <c r="AK3041" s="566"/>
      <c r="AL3041" s="565"/>
      <c r="AM3041" s="15"/>
      <c r="AN3041" s="460"/>
    </row>
    <row r="3042" spans="1:42">
      <c r="A3042" s="3168"/>
      <c r="B3042" s="3162"/>
      <c r="C3042" s="128" t="s">
        <v>19</v>
      </c>
      <c r="D3042" s="113" t="s">
        <v>131</v>
      </c>
      <c r="E3042" s="450">
        <f t="shared" ref="E3042:AB3042" si="1774">(E3046-D3046)*$AE3041*$AF3041</f>
        <v>0</v>
      </c>
      <c r="F3042" s="340">
        <f t="shared" si="1774"/>
        <v>0</v>
      </c>
      <c r="G3042" s="340">
        <f t="shared" si="1774"/>
        <v>0</v>
      </c>
      <c r="H3042" s="469">
        <f t="shared" si="1774"/>
        <v>0</v>
      </c>
      <c r="I3042" s="340">
        <f t="shared" si="1774"/>
        <v>0</v>
      </c>
      <c r="J3042" s="340">
        <f t="shared" si="1774"/>
        <v>0</v>
      </c>
      <c r="K3042" s="340">
        <f t="shared" si="1774"/>
        <v>0</v>
      </c>
      <c r="L3042" s="340">
        <f t="shared" si="1774"/>
        <v>0</v>
      </c>
      <c r="M3042" s="340">
        <f t="shared" si="1774"/>
        <v>0</v>
      </c>
      <c r="N3042" s="469">
        <f t="shared" si="1774"/>
        <v>0</v>
      </c>
      <c r="O3042" s="340">
        <f t="shared" si="1774"/>
        <v>0</v>
      </c>
      <c r="P3042" s="340">
        <f t="shared" si="1774"/>
        <v>0</v>
      </c>
      <c r="Q3042" s="340">
        <f t="shared" si="1774"/>
        <v>0</v>
      </c>
      <c r="R3042" s="340">
        <f t="shared" si="1774"/>
        <v>0</v>
      </c>
      <c r="S3042" s="340">
        <f t="shared" si="1774"/>
        <v>0</v>
      </c>
      <c r="T3042" s="340">
        <f t="shared" si="1774"/>
        <v>0</v>
      </c>
      <c r="U3042" s="340">
        <f t="shared" si="1774"/>
        <v>0</v>
      </c>
      <c r="V3042" s="505">
        <f t="shared" si="1774"/>
        <v>0</v>
      </c>
      <c r="W3042" s="340">
        <f t="shared" si="1774"/>
        <v>0</v>
      </c>
      <c r="X3042" s="340">
        <f t="shared" si="1774"/>
        <v>0</v>
      </c>
      <c r="Y3042" s="469">
        <f t="shared" si="1774"/>
        <v>0</v>
      </c>
      <c r="Z3042" s="340">
        <f t="shared" si="1774"/>
        <v>0</v>
      </c>
      <c r="AA3042" s="340">
        <f t="shared" si="1774"/>
        <v>0</v>
      </c>
      <c r="AB3042" s="452">
        <f t="shared" si="1774"/>
        <v>0</v>
      </c>
      <c r="AC3042" s="112">
        <f>SUM(E3042:AB3042)</f>
        <v>0</v>
      </c>
      <c r="AD3042" s="75"/>
      <c r="AE3042" s="161"/>
      <c r="AF3042" s="76"/>
      <c r="AJ3042" s="15"/>
      <c r="AK3042" s="15"/>
      <c r="AL3042" s="15"/>
      <c r="AM3042" s="15"/>
      <c r="AN3042" s="460"/>
    </row>
    <row r="3043" spans="1:42">
      <c r="A3043" s="3168"/>
      <c r="B3043" s="3162"/>
      <c r="C3043" s="128" t="s">
        <v>20</v>
      </c>
      <c r="D3043" s="113" t="s">
        <v>64</v>
      </c>
      <c r="E3043" s="1807">
        <v>0</v>
      </c>
      <c r="F3043" s="1790">
        <v>0</v>
      </c>
      <c r="G3043" s="1790">
        <v>0</v>
      </c>
      <c r="H3043" s="474">
        <v>0</v>
      </c>
      <c r="I3043" s="1790">
        <v>0</v>
      </c>
      <c r="J3043" s="1790">
        <v>0</v>
      </c>
      <c r="K3043" s="1790">
        <v>0</v>
      </c>
      <c r="L3043" s="1790">
        <v>0</v>
      </c>
      <c r="M3043" s="1790">
        <v>0</v>
      </c>
      <c r="N3043" s="474">
        <v>0</v>
      </c>
      <c r="O3043" s="1790">
        <v>0</v>
      </c>
      <c r="P3043" s="1790">
        <v>0</v>
      </c>
      <c r="Q3043" s="1790">
        <v>0</v>
      </c>
      <c r="R3043" s="1790">
        <v>0</v>
      </c>
      <c r="S3043" s="1790">
        <v>0</v>
      </c>
      <c r="T3043" s="1790">
        <v>0</v>
      </c>
      <c r="U3043" s="1790">
        <v>0</v>
      </c>
      <c r="V3043" s="510">
        <v>0</v>
      </c>
      <c r="W3043" s="1790">
        <v>0</v>
      </c>
      <c r="X3043" s="1790">
        <v>0</v>
      </c>
      <c r="Y3043" s="474">
        <v>0</v>
      </c>
      <c r="Z3043" s="1790">
        <v>0</v>
      </c>
      <c r="AA3043" s="1790">
        <v>0</v>
      </c>
      <c r="AB3043" s="1824">
        <v>0</v>
      </c>
      <c r="AC3043" s="112"/>
      <c r="AD3043" s="78"/>
      <c r="AE3043" s="78"/>
      <c r="AF3043" s="79"/>
      <c r="AJ3043" s="15"/>
      <c r="AK3043" s="15"/>
      <c r="AL3043" s="15"/>
      <c r="AM3043" s="15"/>
      <c r="AN3043" s="460"/>
    </row>
    <row r="3044" spans="1:42" ht="16.5" thickBot="1">
      <c r="A3044" s="3169"/>
      <c r="B3044" s="3164"/>
      <c r="C3044" s="128" t="s">
        <v>22</v>
      </c>
      <c r="D3044" s="386"/>
      <c r="E3044" s="643" t="e">
        <f t="shared" ref="E3044:AB3044" si="1775">E3042/E3041</f>
        <v>#DIV/0!</v>
      </c>
      <c r="F3044" s="346" t="e">
        <f t="shared" si="1775"/>
        <v>#DIV/0!</v>
      </c>
      <c r="G3044" s="346" t="e">
        <f t="shared" si="1775"/>
        <v>#DIV/0!</v>
      </c>
      <c r="H3044" s="471" t="e">
        <f t="shared" si="1775"/>
        <v>#DIV/0!</v>
      </c>
      <c r="I3044" s="346" t="e">
        <f t="shared" si="1775"/>
        <v>#DIV/0!</v>
      </c>
      <c r="J3044" s="346" t="e">
        <f t="shared" si="1775"/>
        <v>#DIV/0!</v>
      </c>
      <c r="K3044" s="346" t="e">
        <f t="shared" si="1775"/>
        <v>#DIV/0!</v>
      </c>
      <c r="L3044" s="346" t="e">
        <f t="shared" si="1775"/>
        <v>#DIV/0!</v>
      </c>
      <c r="M3044" s="346" t="e">
        <f t="shared" si="1775"/>
        <v>#DIV/0!</v>
      </c>
      <c r="N3044" s="471" t="e">
        <f t="shared" si="1775"/>
        <v>#DIV/0!</v>
      </c>
      <c r="O3044" s="346" t="e">
        <f t="shared" si="1775"/>
        <v>#DIV/0!</v>
      </c>
      <c r="P3044" s="346" t="e">
        <f t="shared" si="1775"/>
        <v>#DIV/0!</v>
      </c>
      <c r="Q3044" s="346" t="e">
        <f t="shared" si="1775"/>
        <v>#DIV/0!</v>
      </c>
      <c r="R3044" s="346" t="e">
        <f t="shared" si="1775"/>
        <v>#DIV/0!</v>
      </c>
      <c r="S3044" s="346" t="e">
        <f t="shared" si="1775"/>
        <v>#DIV/0!</v>
      </c>
      <c r="T3044" s="346" t="e">
        <f t="shared" si="1775"/>
        <v>#DIV/0!</v>
      </c>
      <c r="U3044" s="346" t="e">
        <f t="shared" si="1775"/>
        <v>#DIV/0!</v>
      </c>
      <c r="V3044" s="507" t="e">
        <f t="shared" si="1775"/>
        <v>#DIV/0!</v>
      </c>
      <c r="W3044" s="346" t="e">
        <f t="shared" si="1775"/>
        <v>#DIV/0!</v>
      </c>
      <c r="X3044" s="346" t="e">
        <f t="shared" si="1775"/>
        <v>#DIV/0!</v>
      </c>
      <c r="Y3044" s="471" t="e">
        <f t="shared" si="1775"/>
        <v>#DIV/0!</v>
      </c>
      <c r="Z3044" s="346" t="e">
        <f t="shared" si="1775"/>
        <v>#DIV/0!</v>
      </c>
      <c r="AA3044" s="346" t="e">
        <f t="shared" si="1775"/>
        <v>#DIV/0!</v>
      </c>
      <c r="AB3044" s="371" t="e">
        <f t="shared" si="1775"/>
        <v>#DIV/0!</v>
      </c>
      <c r="AC3044" s="568" t="e">
        <f>MAX(E3044:AB3044)</f>
        <v>#DIV/0!</v>
      </c>
      <c r="AD3044" s="75"/>
      <c r="AE3044" s="161"/>
      <c r="AF3044" s="76"/>
      <c r="AJ3044" s="15"/>
      <c r="AK3044" s="15"/>
      <c r="AL3044" s="15"/>
      <c r="AM3044" s="15"/>
      <c r="AN3044" s="460"/>
    </row>
    <row r="3045" spans="1:42" hidden="1">
      <c r="A3045" s="2621"/>
      <c r="B3045" s="2624"/>
      <c r="C3045" s="129" t="s">
        <v>133</v>
      </c>
      <c r="D3045" s="386"/>
      <c r="E3045" s="75"/>
      <c r="F3045" s="161"/>
      <c r="G3045" s="161"/>
      <c r="H3045" s="466"/>
      <c r="I3045" s="161"/>
      <c r="J3045" s="161"/>
      <c r="K3045" s="161"/>
      <c r="L3045" s="161"/>
      <c r="M3045" s="161"/>
      <c r="N3045" s="466"/>
      <c r="O3045" s="161"/>
      <c r="P3045" s="161"/>
      <c r="Q3045" s="161"/>
      <c r="R3045" s="161"/>
      <c r="S3045" s="161"/>
      <c r="T3045" s="161"/>
      <c r="U3045" s="161"/>
      <c r="V3045" s="502"/>
      <c r="W3045" s="161"/>
      <c r="X3045" s="161"/>
      <c r="Y3045" s="466"/>
      <c r="Z3045" s="161"/>
      <c r="AA3045" s="161"/>
      <c r="AB3045" s="348"/>
      <c r="AC3045" s="113"/>
      <c r="AD3045" s="75"/>
      <c r="AE3045" s="161"/>
      <c r="AF3045" s="76"/>
      <c r="AJ3045" s="15"/>
      <c r="AK3045" s="15"/>
      <c r="AL3045" s="15"/>
      <c r="AM3045" s="15"/>
      <c r="AN3045" s="460"/>
    </row>
    <row r="3046" spans="1:42" s="190" customFormat="1" hidden="1">
      <c r="A3046" s="2621"/>
      <c r="B3046" s="2624"/>
      <c r="C3046" s="129" t="s">
        <v>134</v>
      </c>
      <c r="D3046" s="386"/>
      <c r="E3046" s="75"/>
      <c r="F3046" s="161"/>
      <c r="G3046" s="161"/>
      <c r="H3046" s="466"/>
      <c r="I3046" s="161"/>
      <c r="J3046" s="161"/>
      <c r="K3046" s="161"/>
      <c r="L3046" s="161"/>
      <c r="M3046" s="161"/>
      <c r="N3046" s="466"/>
      <c r="O3046" s="161"/>
      <c r="P3046" s="161"/>
      <c r="Q3046" s="161"/>
      <c r="R3046" s="161"/>
      <c r="S3046" s="161"/>
      <c r="T3046" s="161"/>
      <c r="U3046" s="161"/>
      <c r="V3046" s="502"/>
      <c r="W3046" s="161"/>
      <c r="X3046" s="161"/>
      <c r="Y3046" s="466"/>
      <c r="Z3046" s="161"/>
      <c r="AA3046" s="161"/>
      <c r="AB3046" s="348"/>
      <c r="AC3046" s="113"/>
      <c r="AD3046" s="75"/>
      <c r="AE3046" s="161"/>
      <c r="AF3046" s="76"/>
      <c r="AH3046" s="980"/>
      <c r="AI3046" s="981"/>
      <c r="AJ3046" s="981"/>
      <c r="AK3046" s="981"/>
      <c r="AL3046" s="982"/>
      <c r="AM3046" s="982"/>
      <c r="AN3046" s="198"/>
      <c r="AO3046" s="198"/>
      <c r="AP3046" s="198"/>
    </row>
    <row r="3047" spans="1:42" ht="16.5" hidden="1" thickBot="1">
      <c r="A3047" s="3223" t="s">
        <v>50</v>
      </c>
      <c r="B3047" s="3224"/>
      <c r="C3047" s="3225"/>
      <c r="D3047" s="384"/>
      <c r="E3047" s="597">
        <f>SQRT(E3041*E3041+E3042*E3042)/E2912/1.73</f>
        <v>0</v>
      </c>
      <c r="F3047" s="188">
        <f t="shared" ref="F3047:AB3047" si="1776">SQRT(F3041*F3041+F3042*F3042)/F2912/1.73</f>
        <v>0</v>
      </c>
      <c r="G3047" s="188">
        <f t="shared" si="1776"/>
        <v>0</v>
      </c>
      <c r="H3047" s="473">
        <f t="shared" si="1776"/>
        <v>0</v>
      </c>
      <c r="I3047" s="188">
        <f t="shared" si="1776"/>
        <v>0</v>
      </c>
      <c r="J3047" s="188">
        <f t="shared" si="1776"/>
        <v>0</v>
      </c>
      <c r="K3047" s="188">
        <f t="shared" si="1776"/>
        <v>0</v>
      </c>
      <c r="L3047" s="188">
        <f t="shared" si="1776"/>
        <v>0</v>
      </c>
      <c r="M3047" s="188">
        <f t="shared" si="1776"/>
        <v>0</v>
      </c>
      <c r="N3047" s="473">
        <f t="shared" si="1776"/>
        <v>0</v>
      </c>
      <c r="O3047" s="188">
        <f t="shared" si="1776"/>
        <v>0</v>
      </c>
      <c r="P3047" s="188">
        <f t="shared" si="1776"/>
        <v>0</v>
      </c>
      <c r="Q3047" s="188">
        <f t="shared" si="1776"/>
        <v>0</v>
      </c>
      <c r="R3047" s="188">
        <f t="shared" si="1776"/>
        <v>0</v>
      </c>
      <c r="S3047" s="188">
        <f t="shared" si="1776"/>
        <v>0</v>
      </c>
      <c r="T3047" s="188">
        <f t="shared" si="1776"/>
        <v>0</v>
      </c>
      <c r="U3047" s="188">
        <f t="shared" si="1776"/>
        <v>0</v>
      </c>
      <c r="V3047" s="509">
        <f t="shared" si="1776"/>
        <v>0</v>
      </c>
      <c r="W3047" s="188">
        <f t="shared" si="1776"/>
        <v>0</v>
      </c>
      <c r="X3047" s="188">
        <f t="shared" si="1776"/>
        <v>0</v>
      </c>
      <c r="Y3047" s="473">
        <f t="shared" si="1776"/>
        <v>0</v>
      </c>
      <c r="Z3047" s="188">
        <f t="shared" si="1776"/>
        <v>0</v>
      </c>
      <c r="AA3047" s="188">
        <f t="shared" si="1776"/>
        <v>0</v>
      </c>
      <c r="AB3047" s="455">
        <f t="shared" si="1776"/>
        <v>0</v>
      </c>
      <c r="AC3047" s="114">
        <f>AVERAGE(E3047:AB3047)</f>
        <v>0</v>
      </c>
      <c r="AD3047" s="80" t="e">
        <f>(AC3043-AC3047)/AC3043</f>
        <v>#DIV/0!</v>
      </c>
      <c r="AE3047" s="81"/>
      <c r="AF3047" s="82"/>
      <c r="AJ3047" s="14"/>
      <c r="AK3047" s="14"/>
      <c r="AL3047" s="15"/>
      <c r="AM3047" s="14"/>
      <c r="AN3047" s="460"/>
    </row>
    <row r="3048" spans="1:42">
      <c r="A3048" s="3167" t="s">
        <v>509</v>
      </c>
      <c r="B3048" s="3161" t="s">
        <v>510</v>
      </c>
      <c r="C3048" s="126" t="s">
        <v>17</v>
      </c>
      <c r="D3048" s="118" t="s">
        <v>131</v>
      </c>
      <c r="E3048" s="338">
        <f t="shared" ref="E3048:AB3048" si="1777">(E3052-D3052)*$AE3048*$AF3048</f>
        <v>0</v>
      </c>
      <c r="F3048" s="73">
        <f t="shared" si="1777"/>
        <v>0</v>
      </c>
      <c r="G3048" s="73">
        <f t="shared" si="1777"/>
        <v>0</v>
      </c>
      <c r="H3048" s="468">
        <f t="shared" si="1777"/>
        <v>0</v>
      </c>
      <c r="I3048" s="73">
        <f t="shared" si="1777"/>
        <v>0</v>
      </c>
      <c r="J3048" s="73">
        <f t="shared" si="1777"/>
        <v>0</v>
      </c>
      <c r="K3048" s="73">
        <f t="shared" si="1777"/>
        <v>0</v>
      </c>
      <c r="L3048" s="73">
        <f t="shared" si="1777"/>
        <v>0</v>
      </c>
      <c r="M3048" s="73">
        <f t="shared" si="1777"/>
        <v>0</v>
      </c>
      <c r="N3048" s="468">
        <f t="shared" si="1777"/>
        <v>0</v>
      </c>
      <c r="O3048" s="73">
        <f t="shared" si="1777"/>
        <v>0</v>
      </c>
      <c r="P3048" s="73">
        <f t="shared" si="1777"/>
        <v>0</v>
      </c>
      <c r="Q3048" s="73">
        <f t="shared" si="1777"/>
        <v>0</v>
      </c>
      <c r="R3048" s="73">
        <f t="shared" si="1777"/>
        <v>0</v>
      </c>
      <c r="S3048" s="73">
        <f t="shared" si="1777"/>
        <v>0</v>
      </c>
      <c r="T3048" s="73">
        <f t="shared" si="1777"/>
        <v>0</v>
      </c>
      <c r="U3048" s="73">
        <f t="shared" si="1777"/>
        <v>0</v>
      </c>
      <c r="V3048" s="504">
        <f t="shared" si="1777"/>
        <v>0</v>
      </c>
      <c r="W3048" s="73">
        <f t="shared" si="1777"/>
        <v>0</v>
      </c>
      <c r="X3048" s="73">
        <f t="shared" si="1777"/>
        <v>0</v>
      </c>
      <c r="Y3048" s="468">
        <f t="shared" si="1777"/>
        <v>0</v>
      </c>
      <c r="Z3048" s="73">
        <f t="shared" si="1777"/>
        <v>0</v>
      </c>
      <c r="AA3048" s="73">
        <f t="shared" si="1777"/>
        <v>0</v>
      </c>
      <c r="AB3048" s="451">
        <f t="shared" si="1777"/>
        <v>0</v>
      </c>
      <c r="AC3048" s="111">
        <f>SUM(E3048:AB3048)</f>
        <v>0</v>
      </c>
      <c r="AD3048" s="72"/>
      <c r="AE3048" s="73">
        <v>100</v>
      </c>
      <c r="AF3048" s="74">
        <v>40</v>
      </c>
      <c r="AJ3048" s="565"/>
      <c r="AK3048" s="566"/>
      <c r="AL3048" s="565"/>
      <c r="AM3048" s="15"/>
      <c r="AN3048" s="460"/>
    </row>
    <row r="3049" spans="1:42">
      <c r="A3049" s="3168"/>
      <c r="B3049" s="3162"/>
      <c r="C3049" s="128" t="s">
        <v>19</v>
      </c>
      <c r="D3049" s="113" t="s">
        <v>131</v>
      </c>
      <c r="E3049" s="339">
        <f t="shared" ref="E3049:AB3049" si="1778">(E3053-D3053)*$AE3048*$AF3048</f>
        <v>0</v>
      </c>
      <c r="F3049" s="340">
        <f t="shared" si="1778"/>
        <v>0</v>
      </c>
      <c r="G3049" s="340">
        <f t="shared" si="1778"/>
        <v>0</v>
      </c>
      <c r="H3049" s="469">
        <f t="shared" si="1778"/>
        <v>0</v>
      </c>
      <c r="I3049" s="340">
        <f t="shared" si="1778"/>
        <v>0</v>
      </c>
      <c r="J3049" s="340">
        <f t="shared" si="1778"/>
        <v>0</v>
      </c>
      <c r="K3049" s="340">
        <f t="shared" si="1778"/>
        <v>0</v>
      </c>
      <c r="L3049" s="340">
        <f t="shared" si="1778"/>
        <v>0</v>
      </c>
      <c r="M3049" s="340">
        <f t="shared" si="1778"/>
        <v>0</v>
      </c>
      <c r="N3049" s="469">
        <f t="shared" si="1778"/>
        <v>0</v>
      </c>
      <c r="O3049" s="340">
        <f t="shared" si="1778"/>
        <v>0</v>
      </c>
      <c r="P3049" s="340">
        <f t="shared" si="1778"/>
        <v>0</v>
      </c>
      <c r="Q3049" s="340">
        <f t="shared" si="1778"/>
        <v>0</v>
      </c>
      <c r="R3049" s="340">
        <f t="shared" si="1778"/>
        <v>0</v>
      </c>
      <c r="S3049" s="340">
        <f t="shared" si="1778"/>
        <v>0</v>
      </c>
      <c r="T3049" s="340">
        <f t="shared" si="1778"/>
        <v>0</v>
      </c>
      <c r="U3049" s="340">
        <f t="shared" si="1778"/>
        <v>0</v>
      </c>
      <c r="V3049" s="505">
        <f t="shared" si="1778"/>
        <v>0</v>
      </c>
      <c r="W3049" s="340">
        <f t="shared" si="1778"/>
        <v>0</v>
      </c>
      <c r="X3049" s="340">
        <f t="shared" si="1778"/>
        <v>0</v>
      </c>
      <c r="Y3049" s="469">
        <f t="shared" si="1778"/>
        <v>0</v>
      </c>
      <c r="Z3049" s="340">
        <f t="shared" si="1778"/>
        <v>0</v>
      </c>
      <c r="AA3049" s="340">
        <f t="shared" si="1778"/>
        <v>0</v>
      </c>
      <c r="AB3049" s="452">
        <f t="shared" si="1778"/>
        <v>0</v>
      </c>
      <c r="AC3049" s="112">
        <f>SUM(E3049:AB3049)</f>
        <v>0</v>
      </c>
      <c r="AD3049" s="75"/>
      <c r="AE3049" s="161"/>
      <c r="AF3049" s="76"/>
      <c r="AJ3049" s="15"/>
      <c r="AK3049" s="15"/>
      <c r="AL3049" s="15"/>
      <c r="AM3049" s="15"/>
      <c r="AN3049" s="460"/>
    </row>
    <row r="3050" spans="1:42">
      <c r="A3050" s="3168"/>
      <c r="B3050" s="3162"/>
      <c r="C3050" s="128" t="s">
        <v>20</v>
      </c>
      <c r="D3050" s="113" t="s">
        <v>64</v>
      </c>
      <c r="E3050" s="2178">
        <v>0</v>
      </c>
      <c r="F3050" s="2179">
        <v>0</v>
      </c>
      <c r="G3050" s="2179">
        <v>0</v>
      </c>
      <c r="H3050" s="2180">
        <v>1</v>
      </c>
      <c r="I3050" s="2179">
        <v>0</v>
      </c>
      <c r="J3050" s="2179">
        <v>0</v>
      </c>
      <c r="K3050" s="2179">
        <v>1</v>
      </c>
      <c r="L3050" s="2179">
        <v>0</v>
      </c>
      <c r="M3050" s="2179">
        <v>1</v>
      </c>
      <c r="N3050" s="2180">
        <v>0</v>
      </c>
      <c r="O3050" s="2179">
        <v>0</v>
      </c>
      <c r="P3050" s="2179">
        <v>0</v>
      </c>
      <c r="Q3050" s="2179">
        <v>1</v>
      </c>
      <c r="R3050" s="2179">
        <v>0</v>
      </c>
      <c r="S3050" s="2179">
        <v>1</v>
      </c>
      <c r="T3050" s="2179">
        <v>0</v>
      </c>
      <c r="U3050" s="2179">
        <v>1</v>
      </c>
      <c r="V3050" s="3024">
        <v>1</v>
      </c>
      <c r="W3050" s="2179">
        <v>0</v>
      </c>
      <c r="X3050" s="2179">
        <v>0</v>
      </c>
      <c r="Y3050" s="2180">
        <v>0</v>
      </c>
      <c r="Z3050" s="2179">
        <v>0</v>
      </c>
      <c r="AA3050" s="2179">
        <v>0</v>
      </c>
      <c r="AB3050" s="2263">
        <v>0</v>
      </c>
      <c r="AC3050" s="112">
        <f>AVERAGE(E3050:AB3050)</f>
        <v>0.29166666666666669</v>
      </c>
      <c r="AD3050" s="78"/>
      <c r="AE3050" s="78"/>
      <c r="AF3050" s="79"/>
      <c r="AJ3050" s="15"/>
      <c r="AK3050" s="15"/>
      <c r="AL3050" s="15"/>
      <c r="AM3050" s="15"/>
      <c r="AN3050" s="460"/>
    </row>
    <row r="3051" spans="1:42" ht="16.5" thickBot="1">
      <c r="A3051" s="3324"/>
      <c r="B3051" s="3163"/>
      <c r="C3051" s="131" t="s">
        <v>22</v>
      </c>
      <c r="D3051" s="119"/>
      <c r="E3051" s="349" t="e">
        <f t="shared" ref="E3051:AB3051" si="1779">E3049/E3048</f>
        <v>#DIV/0!</v>
      </c>
      <c r="F3051" s="350" t="e">
        <f t="shared" si="1779"/>
        <v>#DIV/0!</v>
      </c>
      <c r="G3051" s="350" t="e">
        <f t="shared" si="1779"/>
        <v>#DIV/0!</v>
      </c>
      <c r="H3051" s="484" t="e">
        <f t="shared" si="1779"/>
        <v>#DIV/0!</v>
      </c>
      <c r="I3051" s="350" t="e">
        <f t="shared" si="1779"/>
        <v>#DIV/0!</v>
      </c>
      <c r="J3051" s="350" t="e">
        <f t="shared" si="1779"/>
        <v>#DIV/0!</v>
      </c>
      <c r="K3051" s="350" t="e">
        <f t="shared" si="1779"/>
        <v>#DIV/0!</v>
      </c>
      <c r="L3051" s="350" t="e">
        <f t="shared" si="1779"/>
        <v>#DIV/0!</v>
      </c>
      <c r="M3051" s="350" t="e">
        <f t="shared" si="1779"/>
        <v>#DIV/0!</v>
      </c>
      <c r="N3051" s="484" t="e">
        <f t="shared" si="1779"/>
        <v>#DIV/0!</v>
      </c>
      <c r="O3051" s="350" t="e">
        <f t="shared" si="1779"/>
        <v>#DIV/0!</v>
      </c>
      <c r="P3051" s="350" t="e">
        <f t="shared" si="1779"/>
        <v>#DIV/0!</v>
      </c>
      <c r="Q3051" s="350" t="e">
        <f t="shared" si="1779"/>
        <v>#DIV/0!</v>
      </c>
      <c r="R3051" s="350" t="e">
        <f t="shared" si="1779"/>
        <v>#DIV/0!</v>
      </c>
      <c r="S3051" s="350" t="e">
        <f t="shared" si="1779"/>
        <v>#DIV/0!</v>
      </c>
      <c r="T3051" s="350" t="e">
        <f t="shared" si="1779"/>
        <v>#DIV/0!</v>
      </c>
      <c r="U3051" s="350" t="e">
        <f t="shared" si="1779"/>
        <v>#DIV/0!</v>
      </c>
      <c r="V3051" s="521" t="e">
        <f t="shared" si="1779"/>
        <v>#DIV/0!</v>
      </c>
      <c r="W3051" s="350" t="e">
        <f t="shared" si="1779"/>
        <v>#DIV/0!</v>
      </c>
      <c r="X3051" s="350" t="e">
        <f t="shared" si="1779"/>
        <v>#DIV/0!</v>
      </c>
      <c r="Y3051" s="484" t="e">
        <f t="shared" si="1779"/>
        <v>#DIV/0!</v>
      </c>
      <c r="Z3051" s="350" t="e">
        <f t="shared" si="1779"/>
        <v>#DIV/0!</v>
      </c>
      <c r="AA3051" s="350" t="e">
        <f t="shared" si="1779"/>
        <v>#DIV/0!</v>
      </c>
      <c r="AB3051" s="1007" t="e">
        <f t="shared" si="1779"/>
        <v>#DIV/0!</v>
      </c>
      <c r="AC3051" s="591" t="e">
        <f>MAX(E3051:AB3051)</f>
        <v>#DIV/0!</v>
      </c>
      <c r="AD3051" s="75"/>
      <c r="AE3051" s="161"/>
      <c r="AF3051" s="76"/>
      <c r="AJ3051" s="15"/>
      <c r="AK3051" s="15"/>
      <c r="AL3051" s="15"/>
      <c r="AM3051" s="15"/>
      <c r="AN3051" s="460"/>
    </row>
    <row r="3052" spans="1:42" hidden="1">
      <c r="A3052" s="2607"/>
      <c r="B3052" s="2611"/>
      <c r="C3052" s="401" t="s">
        <v>133</v>
      </c>
      <c r="D3052" s="127">
        <v>5431.04</v>
      </c>
      <c r="E3052" s="144">
        <v>5431.04</v>
      </c>
      <c r="F3052" s="142">
        <v>5431.04</v>
      </c>
      <c r="G3052" s="142">
        <v>5431.04</v>
      </c>
      <c r="H3052" s="465">
        <v>5431.04</v>
      </c>
      <c r="I3052" s="142">
        <v>5431.04</v>
      </c>
      <c r="J3052" s="142">
        <v>5431.04</v>
      </c>
      <c r="K3052" s="142">
        <v>5431.04</v>
      </c>
      <c r="L3052" s="142">
        <v>5431.04</v>
      </c>
      <c r="M3052" s="142">
        <v>5431.04</v>
      </c>
      <c r="N3052" s="465">
        <v>5431.04</v>
      </c>
      <c r="O3052" s="142">
        <v>5431.04</v>
      </c>
      <c r="P3052" s="142">
        <v>5431.04</v>
      </c>
      <c r="Q3052" s="142">
        <v>5431.04</v>
      </c>
      <c r="R3052" s="142">
        <v>5431.04</v>
      </c>
      <c r="S3052" s="142">
        <v>5431.04</v>
      </c>
      <c r="T3052" s="142">
        <v>5431.04</v>
      </c>
      <c r="U3052" s="142">
        <v>5431.04</v>
      </c>
      <c r="V3052" s="518">
        <v>5431.04</v>
      </c>
      <c r="W3052" s="142">
        <v>5431.04</v>
      </c>
      <c r="X3052" s="142">
        <v>5431.04</v>
      </c>
      <c r="Y3052" s="465">
        <v>5431.04</v>
      </c>
      <c r="Z3052" s="142">
        <v>5431.04</v>
      </c>
      <c r="AA3052" s="142">
        <v>5431.04</v>
      </c>
      <c r="AB3052" s="613">
        <v>5431.04</v>
      </c>
      <c r="AC3052" s="127"/>
      <c r="AD3052" s="75"/>
      <c r="AE3052" s="161"/>
      <c r="AF3052" s="76"/>
      <c r="AJ3052" s="15"/>
      <c r="AK3052" s="15"/>
      <c r="AL3052" s="15"/>
      <c r="AM3052" s="15"/>
      <c r="AN3052" s="460"/>
    </row>
    <row r="3053" spans="1:42" s="190" customFormat="1" hidden="1">
      <c r="A3053" s="2621"/>
      <c r="B3053" s="2624"/>
      <c r="C3053" s="129" t="s">
        <v>134</v>
      </c>
      <c r="D3053" s="113">
        <v>2014.78</v>
      </c>
      <c r="E3053" s="342">
        <v>2014.78</v>
      </c>
      <c r="F3053" s="343">
        <v>2014.78</v>
      </c>
      <c r="G3053" s="343">
        <v>2014.78</v>
      </c>
      <c r="H3053" s="466">
        <v>2014.78</v>
      </c>
      <c r="I3053" s="343">
        <v>2014.78</v>
      </c>
      <c r="J3053" s="343">
        <v>2014.78</v>
      </c>
      <c r="K3053" s="343">
        <v>2014.78</v>
      </c>
      <c r="L3053" s="343">
        <v>2014.78</v>
      </c>
      <c r="M3053" s="343">
        <v>2014.78</v>
      </c>
      <c r="N3053" s="466">
        <v>2014.78</v>
      </c>
      <c r="O3053" s="343">
        <v>2014.78</v>
      </c>
      <c r="P3053" s="343">
        <v>2014.78</v>
      </c>
      <c r="Q3053" s="343">
        <v>2014.78</v>
      </c>
      <c r="R3053" s="343">
        <v>2014.78</v>
      </c>
      <c r="S3053" s="343">
        <v>2014.78</v>
      </c>
      <c r="T3053" s="343">
        <v>2014.78</v>
      </c>
      <c r="U3053" s="343">
        <v>2014.78</v>
      </c>
      <c r="V3053" s="502">
        <v>2014.78</v>
      </c>
      <c r="W3053" s="343">
        <v>2014.78</v>
      </c>
      <c r="X3053" s="343">
        <v>2014.78</v>
      </c>
      <c r="Y3053" s="466">
        <v>2014.78</v>
      </c>
      <c r="Z3053" s="343">
        <v>2014.78</v>
      </c>
      <c r="AA3053" s="343">
        <v>2014.78</v>
      </c>
      <c r="AB3053" s="1082">
        <v>2014.78</v>
      </c>
      <c r="AC3053" s="113"/>
      <c r="AD3053" s="75"/>
      <c r="AE3053" s="161"/>
      <c r="AF3053" s="76"/>
      <c r="AH3053" s="980"/>
      <c r="AI3053" s="981"/>
      <c r="AJ3053" s="981"/>
      <c r="AK3053" s="981"/>
      <c r="AL3053" s="982"/>
      <c r="AM3053" s="982"/>
      <c r="AN3053" s="198"/>
      <c r="AO3053" s="198"/>
      <c r="AP3053" s="198"/>
    </row>
    <row r="3054" spans="1:42" ht="16.5" hidden="1" thickBot="1">
      <c r="A3054" s="3223" t="s">
        <v>50</v>
      </c>
      <c r="B3054" s="3224"/>
      <c r="C3054" s="3225"/>
      <c r="D3054" s="119"/>
      <c r="E3054" s="187">
        <f>SQRT(E3048*E3048+E3049*E3049)/E2912/1.73</f>
        <v>0</v>
      </c>
      <c r="F3054" s="188">
        <f t="shared" ref="F3054:AB3054" si="1780">SQRT(F3048*F3048+F3049*F3049)/F2912/1.73</f>
        <v>0</v>
      </c>
      <c r="G3054" s="188">
        <f t="shared" si="1780"/>
        <v>0</v>
      </c>
      <c r="H3054" s="473">
        <f t="shared" si="1780"/>
        <v>0</v>
      </c>
      <c r="I3054" s="188">
        <f t="shared" si="1780"/>
        <v>0</v>
      </c>
      <c r="J3054" s="188">
        <f t="shared" si="1780"/>
        <v>0</v>
      </c>
      <c r="K3054" s="188">
        <f t="shared" si="1780"/>
        <v>0</v>
      </c>
      <c r="L3054" s="188">
        <f t="shared" si="1780"/>
        <v>0</v>
      </c>
      <c r="M3054" s="188">
        <f t="shared" si="1780"/>
        <v>0</v>
      </c>
      <c r="N3054" s="473">
        <f t="shared" si="1780"/>
        <v>0</v>
      </c>
      <c r="O3054" s="188">
        <f t="shared" si="1780"/>
        <v>0</v>
      </c>
      <c r="P3054" s="188">
        <f t="shared" si="1780"/>
        <v>0</v>
      </c>
      <c r="Q3054" s="188">
        <f t="shared" si="1780"/>
        <v>0</v>
      </c>
      <c r="R3054" s="188">
        <f t="shared" si="1780"/>
        <v>0</v>
      </c>
      <c r="S3054" s="188">
        <f t="shared" si="1780"/>
        <v>0</v>
      </c>
      <c r="T3054" s="188">
        <f t="shared" si="1780"/>
        <v>0</v>
      </c>
      <c r="U3054" s="188">
        <f t="shared" si="1780"/>
        <v>0</v>
      </c>
      <c r="V3054" s="509">
        <f t="shared" si="1780"/>
        <v>0</v>
      </c>
      <c r="W3054" s="188">
        <f t="shared" si="1780"/>
        <v>0</v>
      </c>
      <c r="X3054" s="188">
        <f t="shared" si="1780"/>
        <v>0</v>
      </c>
      <c r="Y3054" s="473">
        <f t="shared" si="1780"/>
        <v>0</v>
      </c>
      <c r="Z3054" s="188">
        <f t="shared" si="1780"/>
        <v>0</v>
      </c>
      <c r="AA3054" s="188">
        <f t="shared" si="1780"/>
        <v>0</v>
      </c>
      <c r="AB3054" s="455">
        <f t="shared" si="1780"/>
        <v>0</v>
      </c>
      <c r="AC3054" s="114">
        <f>AVERAGE(E3054:AB3054)</f>
        <v>0</v>
      </c>
      <c r="AD3054" s="80">
        <f>(AC3050-AC3054)/AC3050</f>
        <v>1</v>
      </c>
      <c r="AE3054" s="81"/>
      <c r="AF3054" s="82"/>
      <c r="AJ3054" s="14"/>
      <c r="AK3054" s="14"/>
      <c r="AL3054" s="15"/>
      <c r="AM3054" s="14"/>
      <c r="AN3054" s="460"/>
    </row>
    <row r="3055" spans="1:42">
      <c r="A3055" s="3167" t="s">
        <v>511</v>
      </c>
      <c r="B3055" s="3161" t="s">
        <v>512</v>
      </c>
      <c r="C3055" s="130" t="s">
        <v>17</v>
      </c>
      <c r="D3055" s="113" t="s">
        <v>131</v>
      </c>
      <c r="E3055" s="357">
        <f t="shared" ref="E3055:AB3055" si="1781">(E3059-D3059)*$AE3055*$AF3055</f>
        <v>1355.9999999997672</v>
      </c>
      <c r="F3055" s="353">
        <f t="shared" si="1781"/>
        <v>1203.9999999979045</v>
      </c>
      <c r="G3055" s="353">
        <f t="shared" si="1781"/>
        <v>1192.0000000100117</v>
      </c>
      <c r="H3055" s="494">
        <f t="shared" si="1781"/>
        <v>1103.9999999920838</v>
      </c>
      <c r="I3055" s="353">
        <f t="shared" si="1781"/>
        <v>1144.0000000002328</v>
      </c>
      <c r="J3055" s="353">
        <f t="shared" si="1781"/>
        <v>1220.0000000011642</v>
      </c>
      <c r="K3055" s="353">
        <f t="shared" si="1781"/>
        <v>1752.0000000076834</v>
      </c>
      <c r="L3055" s="353">
        <f t="shared" si="1781"/>
        <v>2000</v>
      </c>
      <c r="M3055" s="353">
        <f t="shared" si="1781"/>
        <v>2031.9999999919673</v>
      </c>
      <c r="N3055" s="494">
        <f t="shared" si="1781"/>
        <v>2084.0000000025611</v>
      </c>
      <c r="O3055" s="353">
        <f t="shared" si="1781"/>
        <v>2096.0000000050059</v>
      </c>
      <c r="P3055" s="353">
        <f t="shared" si="1781"/>
        <v>2131.9999999977881</v>
      </c>
      <c r="Q3055" s="353">
        <f t="shared" si="1781"/>
        <v>2099.9999999912689</v>
      </c>
      <c r="R3055" s="353">
        <f t="shared" si="1781"/>
        <v>2032.0000000065193</v>
      </c>
      <c r="S3055" s="353">
        <f t="shared" si="1781"/>
        <v>1915.9999999974389</v>
      </c>
      <c r="T3055" s="353">
        <f t="shared" si="1781"/>
        <v>1968.0000000080327</v>
      </c>
      <c r="U3055" s="353">
        <f t="shared" si="1781"/>
        <v>2127.9999999969732</v>
      </c>
      <c r="V3055" s="523">
        <f t="shared" si="1781"/>
        <v>2347.9999999981374</v>
      </c>
      <c r="W3055" s="353">
        <f t="shared" si="1781"/>
        <v>2395.9999999933643</v>
      </c>
      <c r="X3055" s="353">
        <f t="shared" si="1781"/>
        <v>2364.000000001397</v>
      </c>
      <c r="Y3055" s="494">
        <f t="shared" si="1781"/>
        <v>2344.0000000118744</v>
      </c>
      <c r="Z3055" s="353">
        <f t="shared" si="1781"/>
        <v>2263.9999999955762</v>
      </c>
      <c r="AA3055" s="353">
        <f t="shared" si="1781"/>
        <v>1952.000000004773</v>
      </c>
      <c r="AB3055" s="674">
        <f t="shared" si="1781"/>
        <v>1551.9999999960419</v>
      </c>
      <c r="AC3055" s="140">
        <f>SUM(E3055:AB3055)</f>
        <v>44680.000000007567</v>
      </c>
      <c r="AD3055" s="72"/>
      <c r="AE3055" s="73">
        <v>100</v>
      </c>
      <c r="AF3055" s="74">
        <v>40</v>
      </c>
      <c r="AJ3055" s="565"/>
      <c r="AK3055" s="566"/>
      <c r="AL3055" s="565"/>
      <c r="AM3055" s="15"/>
      <c r="AN3055" s="460"/>
    </row>
    <row r="3056" spans="1:42">
      <c r="A3056" s="3168"/>
      <c r="B3056" s="3162"/>
      <c r="C3056" s="128" t="s">
        <v>19</v>
      </c>
      <c r="D3056" s="113" t="s">
        <v>131</v>
      </c>
      <c r="E3056" s="339">
        <f t="shared" ref="E3056:AB3056" si="1782">(E3060-D3060)*$AE3055*$AF3055</f>
        <v>495.99999999918509</v>
      </c>
      <c r="F3056" s="340">
        <f t="shared" si="1782"/>
        <v>439.99999999869033</v>
      </c>
      <c r="G3056" s="340">
        <f t="shared" si="1782"/>
        <v>436.0000000015134</v>
      </c>
      <c r="H3056" s="469">
        <f t="shared" si="1782"/>
        <v>407.99999999944703</v>
      </c>
      <c r="I3056" s="340">
        <f t="shared" si="1782"/>
        <v>416.00000000107684</v>
      </c>
      <c r="J3056" s="340">
        <f t="shared" si="1782"/>
        <v>448.00000000032014</v>
      </c>
      <c r="K3056" s="340">
        <f t="shared" si="1782"/>
        <v>639.99999999941792</v>
      </c>
      <c r="L3056" s="340">
        <f t="shared" si="1782"/>
        <v>731.9999999999709</v>
      </c>
      <c r="M3056" s="340">
        <f t="shared" si="1782"/>
        <v>743.99999999877764</v>
      </c>
      <c r="N3056" s="469">
        <f t="shared" si="1782"/>
        <v>764.00000000285218</v>
      </c>
      <c r="O3056" s="340">
        <f t="shared" si="1782"/>
        <v>768.0000000000291</v>
      </c>
      <c r="P3056" s="340">
        <f t="shared" si="1782"/>
        <v>779.99999999883585</v>
      </c>
      <c r="Q3056" s="340">
        <f t="shared" si="1782"/>
        <v>768.0000000000291</v>
      </c>
      <c r="R3056" s="340">
        <f t="shared" si="1782"/>
        <v>743.99999999877764</v>
      </c>
      <c r="S3056" s="340">
        <f t="shared" si="1782"/>
        <v>704.0000000015425</v>
      </c>
      <c r="T3056" s="340">
        <f t="shared" si="1782"/>
        <v>719.99999999752617</v>
      </c>
      <c r="U3056" s="340">
        <f t="shared" si="1782"/>
        <v>780.00000000247383</v>
      </c>
      <c r="V3056" s="505">
        <f t="shared" si="1782"/>
        <v>860.00000000058208</v>
      </c>
      <c r="W3056" s="340">
        <f t="shared" si="1782"/>
        <v>876.00000000020373</v>
      </c>
      <c r="X3056" s="340">
        <f t="shared" si="1782"/>
        <v>863.99999999775901</v>
      </c>
      <c r="Y3056" s="469">
        <f t="shared" si="1782"/>
        <v>860.00000000058208</v>
      </c>
      <c r="Z3056" s="340">
        <f t="shared" si="1782"/>
        <v>828.00000000133878</v>
      </c>
      <c r="AA3056" s="340">
        <f t="shared" si="1782"/>
        <v>716.00000000034925</v>
      </c>
      <c r="AB3056" s="452">
        <f t="shared" si="1782"/>
        <v>567.99999999930151</v>
      </c>
      <c r="AC3056" s="112">
        <f>SUM(E3056:AB3056)</f>
        <v>16360.000000000582</v>
      </c>
      <c r="AD3056" s="75"/>
      <c r="AE3056" s="161"/>
      <c r="AF3056" s="76"/>
      <c r="AJ3056" s="460"/>
      <c r="AK3056" s="460"/>
      <c r="AL3056" s="460"/>
      <c r="AM3056" s="15"/>
      <c r="AN3056" s="460"/>
    </row>
    <row r="3057" spans="1:42">
      <c r="A3057" s="3168"/>
      <c r="B3057" s="3162"/>
      <c r="C3057" s="128" t="s">
        <v>20</v>
      </c>
      <c r="D3057" s="113" t="s">
        <v>64</v>
      </c>
      <c r="E3057" s="2178">
        <v>82</v>
      </c>
      <c r="F3057" s="2179">
        <v>73</v>
      </c>
      <c r="G3057" s="2179">
        <v>72</v>
      </c>
      <c r="H3057" s="2180">
        <v>67</v>
      </c>
      <c r="I3057" s="2179">
        <v>69</v>
      </c>
      <c r="J3057" s="2179">
        <v>74</v>
      </c>
      <c r="K3057" s="2179">
        <v>106</v>
      </c>
      <c r="L3057" s="2179">
        <v>121</v>
      </c>
      <c r="M3057" s="2179">
        <v>123</v>
      </c>
      <c r="N3057" s="2180">
        <v>126</v>
      </c>
      <c r="O3057" s="2179">
        <v>127</v>
      </c>
      <c r="P3057" s="2179">
        <v>129</v>
      </c>
      <c r="Q3057" s="2179">
        <v>127</v>
      </c>
      <c r="R3057" s="2179">
        <v>123</v>
      </c>
      <c r="S3057" s="2179">
        <v>116</v>
      </c>
      <c r="T3057" s="2179">
        <v>119</v>
      </c>
      <c r="U3057" s="2179">
        <v>129</v>
      </c>
      <c r="V3057" s="3024">
        <v>142</v>
      </c>
      <c r="W3057" s="2179">
        <v>145</v>
      </c>
      <c r="X3057" s="2179">
        <v>143</v>
      </c>
      <c r="Y3057" s="2180">
        <v>142</v>
      </c>
      <c r="Z3057" s="2179">
        <v>137</v>
      </c>
      <c r="AA3057" s="2179">
        <v>118</v>
      </c>
      <c r="AB3057" s="2263">
        <v>94</v>
      </c>
      <c r="AC3057" s="112">
        <f>AVERAGE(E3057:AB3057)</f>
        <v>112.66666666666667</v>
      </c>
      <c r="AD3057" s="78"/>
      <c r="AE3057" s="78"/>
      <c r="AF3057" s="79"/>
      <c r="AJ3057" s="15"/>
      <c r="AK3057" s="15"/>
      <c r="AL3057" s="15"/>
      <c r="AM3057" s="15"/>
      <c r="AN3057" s="460"/>
    </row>
    <row r="3058" spans="1:42" ht="16.5" thickBot="1">
      <c r="A3058" s="3169"/>
      <c r="B3058" s="3164"/>
      <c r="C3058" s="128" t="s">
        <v>22</v>
      </c>
      <c r="D3058" s="113"/>
      <c r="E3058" s="345">
        <f t="shared" ref="E3058:AB3058" si="1783">E3056/E3055</f>
        <v>0.36578171091391615</v>
      </c>
      <c r="F3058" s="346">
        <f t="shared" si="1783"/>
        <v>0.36544850498293696</v>
      </c>
      <c r="G3058" s="346">
        <f t="shared" si="1783"/>
        <v>0.36577181207873438</v>
      </c>
      <c r="H3058" s="471">
        <f t="shared" si="1783"/>
        <v>0.36956521739345344</v>
      </c>
      <c r="I3058" s="346">
        <f t="shared" si="1783"/>
        <v>0.3636363636372309</v>
      </c>
      <c r="J3058" s="346">
        <f t="shared" si="1783"/>
        <v>0.36721311475401036</v>
      </c>
      <c r="K3058" s="346">
        <f t="shared" si="1783"/>
        <v>0.36529680365103379</v>
      </c>
      <c r="L3058" s="346">
        <f t="shared" si="1783"/>
        <v>0.36599999999998545</v>
      </c>
      <c r="M3058" s="346">
        <f t="shared" si="1783"/>
        <v>0.36614173228431041</v>
      </c>
      <c r="N3058" s="471">
        <f t="shared" si="1783"/>
        <v>0.36660268714103322</v>
      </c>
      <c r="O3058" s="346">
        <f t="shared" si="1783"/>
        <v>0.36641221373959681</v>
      </c>
      <c r="P3058" s="346">
        <f t="shared" si="1783"/>
        <v>0.36585365853641888</v>
      </c>
      <c r="Q3058" s="346">
        <f t="shared" si="1783"/>
        <v>0.3657142857158201</v>
      </c>
      <c r="R3058" s="346">
        <f t="shared" si="1783"/>
        <v>0.36614173228168834</v>
      </c>
      <c r="S3058" s="346">
        <f t="shared" si="1783"/>
        <v>0.36743215031444859</v>
      </c>
      <c r="T3058" s="346">
        <f t="shared" si="1783"/>
        <v>0.36585365853383506</v>
      </c>
      <c r="U3058" s="346">
        <f t="shared" si="1783"/>
        <v>0.36654135338514249</v>
      </c>
      <c r="V3058" s="507">
        <f t="shared" si="1783"/>
        <v>0.3662691652475572</v>
      </c>
      <c r="W3058" s="346">
        <f t="shared" si="1783"/>
        <v>0.36560934891595565</v>
      </c>
      <c r="X3058" s="346">
        <f t="shared" si="1783"/>
        <v>0.3654822335013741</v>
      </c>
      <c r="Y3058" s="471">
        <f t="shared" si="1783"/>
        <v>0.36689419795060813</v>
      </c>
      <c r="Z3058" s="346">
        <f t="shared" si="1783"/>
        <v>0.36572438162674764</v>
      </c>
      <c r="AA3058" s="346">
        <f t="shared" si="1783"/>
        <v>0.3668032786878066</v>
      </c>
      <c r="AB3058" s="371">
        <f t="shared" si="1783"/>
        <v>0.36597938144378228</v>
      </c>
      <c r="AC3058" s="568">
        <f>MAX(E3058:AB3058)</f>
        <v>0.36956521739345344</v>
      </c>
      <c r="AD3058" s="75"/>
      <c r="AE3058" s="161"/>
      <c r="AF3058" s="76"/>
      <c r="AJ3058" s="15"/>
      <c r="AK3058" s="15"/>
      <c r="AL3058" s="15"/>
      <c r="AM3058" s="15"/>
      <c r="AN3058" s="460"/>
    </row>
    <row r="3059" spans="1:42" hidden="1">
      <c r="A3059" s="2621"/>
      <c r="B3059" s="2624"/>
      <c r="C3059" s="129" t="s">
        <v>133</v>
      </c>
      <c r="D3059" s="113">
        <v>17969.28</v>
      </c>
      <c r="E3059" s="342">
        <v>17969.618999999999</v>
      </c>
      <c r="F3059" s="343">
        <v>17969.919999999998</v>
      </c>
      <c r="G3059" s="343">
        <v>17970.218000000001</v>
      </c>
      <c r="H3059" s="466">
        <v>17970.493999999999</v>
      </c>
      <c r="I3059" s="343">
        <v>17970.78</v>
      </c>
      <c r="J3059" s="343">
        <v>17971.084999999999</v>
      </c>
      <c r="K3059" s="343">
        <v>17971.523000000001</v>
      </c>
      <c r="L3059" s="343">
        <v>17972.023000000001</v>
      </c>
      <c r="M3059" s="343">
        <v>17972.530999999999</v>
      </c>
      <c r="N3059" s="466">
        <v>17973.052</v>
      </c>
      <c r="O3059" s="343">
        <v>17973.576000000001</v>
      </c>
      <c r="P3059" s="343">
        <v>17974.109</v>
      </c>
      <c r="Q3059" s="343">
        <v>17974.633999999998</v>
      </c>
      <c r="R3059" s="343">
        <v>17975.142</v>
      </c>
      <c r="S3059" s="343">
        <v>17975.620999999999</v>
      </c>
      <c r="T3059" s="343">
        <v>17976.113000000001</v>
      </c>
      <c r="U3059" s="343">
        <v>17976.645</v>
      </c>
      <c r="V3059" s="502">
        <v>17977.232</v>
      </c>
      <c r="W3059" s="343">
        <v>17977.830999999998</v>
      </c>
      <c r="X3059" s="343">
        <v>17978.421999999999</v>
      </c>
      <c r="Y3059" s="466">
        <v>17979.008000000002</v>
      </c>
      <c r="Z3059" s="343">
        <v>17979.574000000001</v>
      </c>
      <c r="AA3059" s="343">
        <v>17980.062000000002</v>
      </c>
      <c r="AB3059" s="1082">
        <v>17980.45</v>
      </c>
      <c r="AC3059" s="113"/>
      <c r="AD3059" s="75"/>
      <c r="AE3059" s="161"/>
      <c r="AF3059" s="76"/>
      <c r="AJ3059" s="15"/>
      <c r="AK3059" s="15"/>
      <c r="AL3059" s="15"/>
      <c r="AM3059" s="15"/>
      <c r="AN3059" s="460"/>
    </row>
    <row r="3060" spans="1:42" s="190" customFormat="1" hidden="1">
      <c r="A3060" s="2621"/>
      <c r="B3060" s="2624"/>
      <c r="C3060" s="129" t="s">
        <v>134</v>
      </c>
      <c r="D3060" s="113">
        <v>6268.88</v>
      </c>
      <c r="E3060" s="342">
        <v>6269.0039999999999</v>
      </c>
      <c r="F3060" s="343">
        <v>6269.1139999999996</v>
      </c>
      <c r="G3060" s="343">
        <v>6269.223</v>
      </c>
      <c r="H3060" s="466">
        <v>6269.3249999999998</v>
      </c>
      <c r="I3060" s="343">
        <v>6269.4290000000001</v>
      </c>
      <c r="J3060" s="343">
        <v>6269.5410000000002</v>
      </c>
      <c r="K3060" s="343">
        <v>6269.701</v>
      </c>
      <c r="L3060" s="343">
        <v>6269.884</v>
      </c>
      <c r="M3060" s="343">
        <v>6270.07</v>
      </c>
      <c r="N3060" s="466">
        <v>6270.2610000000004</v>
      </c>
      <c r="O3060" s="343">
        <v>6270.4530000000004</v>
      </c>
      <c r="P3060" s="343">
        <v>6270.6480000000001</v>
      </c>
      <c r="Q3060" s="343">
        <v>6270.84</v>
      </c>
      <c r="R3060" s="343">
        <v>6271.0259999999998</v>
      </c>
      <c r="S3060" s="343">
        <v>6271.2020000000002</v>
      </c>
      <c r="T3060" s="343">
        <v>6271.3819999999996</v>
      </c>
      <c r="U3060" s="343">
        <v>6271.5770000000002</v>
      </c>
      <c r="V3060" s="502">
        <v>6271.7920000000004</v>
      </c>
      <c r="W3060" s="343">
        <v>6272.0110000000004</v>
      </c>
      <c r="X3060" s="343">
        <v>6272.2269999999999</v>
      </c>
      <c r="Y3060" s="466">
        <v>6272.442</v>
      </c>
      <c r="Z3060" s="343">
        <v>6272.6490000000003</v>
      </c>
      <c r="AA3060" s="343">
        <v>6272.8280000000004</v>
      </c>
      <c r="AB3060" s="1082">
        <v>6272.97</v>
      </c>
      <c r="AC3060" s="113"/>
      <c r="AD3060" s="75"/>
      <c r="AE3060" s="161"/>
      <c r="AF3060" s="76"/>
      <c r="AH3060" s="980"/>
      <c r="AI3060" s="981"/>
      <c r="AJ3060" s="981"/>
      <c r="AK3060" s="981"/>
      <c r="AL3060" s="982"/>
      <c r="AM3060" s="982"/>
      <c r="AN3060" s="198"/>
      <c r="AO3060" s="198"/>
      <c r="AP3060" s="198"/>
    </row>
    <row r="3061" spans="1:42" ht="16.5" hidden="1" thickBot="1">
      <c r="A3061" s="3223" t="s">
        <v>50</v>
      </c>
      <c r="B3061" s="3224"/>
      <c r="C3061" s="3225"/>
      <c r="D3061" s="119"/>
      <c r="E3061" s="187">
        <f>SQRT(E3055*E3055+E3056*E3056)/E2912/1.73</f>
        <v>78.736341470625717</v>
      </c>
      <c r="F3061" s="188">
        <f t="shared" ref="F3061:AB3061" si="1784">SQRT(F3055*F3055+F3056*F3056)/F2912/1.73</f>
        <v>69.509476817021635</v>
      </c>
      <c r="G3061" s="188">
        <f t="shared" si="1784"/>
        <v>68.953235183796167</v>
      </c>
      <c r="H3061" s="473">
        <f t="shared" si="1784"/>
        <v>63.941239524498499</v>
      </c>
      <c r="I3061" s="188">
        <f t="shared" si="1784"/>
        <v>66.131122099799413</v>
      </c>
      <c r="J3061" s="188">
        <f t="shared" si="1784"/>
        <v>70.738781605632482</v>
      </c>
      <c r="K3061" s="188">
        <f t="shared" si="1784"/>
        <v>101.52268279703738</v>
      </c>
      <c r="L3061" s="188">
        <f t="shared" si="1784"/>
        <v>117.02165997398804</v>
      </c>
      <c r="M3061" s="188">
        <f t="shared" si="1784"/>
        <v>118.00209208137895</v>
      </c>
      <c r="N3061" s="473">
        <f t="shared" si="1784"/>
        <v>121.72888296707227</v>
      </c>
      <c r="O3061" s="188">
        <f t="shared" si="1784"/>
        <v>122.65502455097899</v>
      </c>
      <c r="P3061" s="188">
        <f t="shared" si="1784"/>
        <v>124.0317927326946</v>
      </c>
      <c r="Q3061" s="188">
        <f t="shared" si="1784"/>
        <v>122.39603161394658</v>
      </c>
      <c r="R3061" s="188">
        <f t="shared" si="1784"/>
        <v>118.00209208212411</v>
      </c>
      <c r="S3061" s="188">
        <f t="shared" si="1784"/>
        <v>111.52260010225174</v>
      </c>
      <c r="T3061" s="188">
        <f t="shared" si="1784"/>
        <v>114.27486506103331</v>
      </c>
      <c r="U3061" s="188">
        <f t="shared" si="1784"/>
        <v>123.12831068152106</v>
      </c>
      <c r="V3061" s="509">
        <f t="shared" si="1784"/>
        <v>135.59092613075583</v>
      </c>
      <c r="W3061" s="188">
        <f t="shared" si="1784"/>
        <v>138.59336750242653</v>
      </c>
      <c r="X3061" s="188">
        <f t="shared" si="1784"/>
        <v>136.22464335590007</v>
      </c>
      <c r="Y3061" s="473">
        <f t="shared" si="1784"/>
        <v>134.88115892913876</v>
      </c>
      <c r="Z3061" s="188">
        <f t="shared" si="1784"/>
        <v>132.20539759096022</v>
      </c>
      <c r="AA3061" s="188">
        <f t="shared" si="1784"/>
        <v>113.59490108323428</v>
      </c>
      <c r="AB3061" s="455">
        <f t="shared" si="1784"/>
        <v>89.95313599616901</v>
      </c>
      <c r="AC3061" s="114">
        <f>AVERAGE(E3061:AB3061)</f>
        <v>108.05582341391606</v>
      </c>
      <c r="AD3061" s="80">
        <f>(AC3057-AC3061)/AC3057</f>
        <v>4.0924644255182947E-2</v>
      </c>
      <c r="AE3061" s="81"/>
      <c r="AF3061" s="82"/>
      <c r="AJ3061" s="14"/>
      <c r="AK3061" s="14"/>
      <c r="AL3061" s="15"/>
      <c r="AM3061" s="14"/>
      <c r="AN3061" s="460"/>
    </row>
    <row r="3062" spans="1:42">
      <c r="A3062" s="3167" t="s">
        <v>513</v>
      </c>
      <c r="B3062" s="3161" t="s">
        <v>514</v>
      </c>
      <c r="C3062" s="126" t="s">
        <v>17</v>
      </c>
      <c r="D3062" s="118" t="s">
        <v>131</v>
      </c>
      <c r="E3062" s="338">
        <f t="shared" ref="E3062:AB3062" si="1785">(E3066-D3066)*$AE3062*$AF3062</f>
        <v>0</v>
      </c>
      <c r="F3062" s="73">
        <f t="shared" si="1785"/>
        <v>0</v>
      </c>
      <c r="G3062" s="73">
        <f t="shared" si="1785"/>
        <v>0</v>
      </c>
      <c r="H3062" s="468">
        <f t="shared" si="1785"/>
        <v>0</v>
      </c>
      <c r="I3062" s="73">
        <f t="shared" si="1785"/>
        <v>0</v>
      </c>
      <c r="J3062" s="73">
        <f t="shared" si="1785"/>
        <v>0</v>
      </c>
      <c r="K3062" s="73">
        <f t="shared" si="1785"/>
        <v>0</v>
      </c>
      <c r="L3062" s="73">
        <f t="shared" si="1785"/>
        <v>0</v>
      </c>
      <c r="M3062" s="73">
        <f t="shared" si="1785"/>
        <v>0</v>
      </c>
      <c r="N3062" s="468">
        <f t="shared" si="1785"/>
        <v>0</v>
      </c>
      <c r="O3062" s="73">
        <f t="shared" si="1785"/>
        <v>0</v>
      </c>
      <c r="P3062" s="73">
        <f t="shared" si="1785"/>
        <v>0</v>
      </c>
      <c r="Q3062" s="73">
        <f t="shared" si="1785"/>
        <v>0</v>
      </c>
      <c r="R3062" s="73">
        <f t="shared" si="1785"/>
        <v>0</v>
      </c>
      <c r="S3062" s="73">
        <f t="shared" si="1785"/>
        <v>0</v>
      </c>
      <c r="T3062" s="73">
        <f t="shared" si="1785"/>
        <v>0</v>
      </c>
      <c r="U3062" s="73">
        <f t="shared" si="1785"/>
        <v>0</v>
      </c>
      <c r="V3062" s="504">
        <f t="shared" si="1785"/>
        <v>0</v>
      </c>
      <c r="W3062" s="73">
        <f t="shared" si="1785"/>
        <v>0</v>
      </c>
      <c r="X3062" s="73">
        <f t="shared" si="1785"/>
        <v>0</v>
      </c>
      <c r="Y3062" s="468">
        <f t="shared" si="1785"/>
        <v>0</v>
      </c>
      <c r="Z3062" s="73">
        <f t="shared" si="1785"/>
        <v>0</v>
      </c>
      <c r="AA3062" s="73">
        <f t="shared" si="1785"/>
        <v>0</v>
      </c>
      <c r="AB3062" s="451">
        <f t="shared" si="1785"/>
        <v>0</v>
      </c>
      <c r="AC3062" s="111">
        <f>SUM(E3062:AB3062)</f>
        <v>0</v>
      </c>
      <c r="AD3062" s="72"/>
      <c r="AE3062" s="73">
        <v>100</v>
      </c>
      <c r="AF3062" s="74">
        <v>40</v>
      </c>
      <c r="AJ3062" s="565"/>
      <c r="AK3062" s="566"/>
      <c r="AL3062" s="565"/>
      <c r="AM3062" s="15"/>
      <c r="AN3062" s="460"/>
    </row>
    <row r="3063" spans="1:42">
      <c r="A3063" s="3168"/>
      <c r="B3063" s="3162"/>
      <c r="C3063" s="128" t="s">
        <v>19</v>
      </c>
      <c r="D3063" s="113" t="s">
        <v>131</v>
      </c>
      <c r="E3063" s="339">
        <f t="shared" ref="E3063:AB3063" si="1786">(E3067-D3067)*$AE3062*$AF3062</f>
        <v>0</v>
      </c>
      <c r="F3063" s="340">
        <f t="shared" si="1786"/>
        <v>0</v>
      </c>
      <c r="G3063" s="340">
        <f t="shared" si="1786"/>
        <v>0</v>
      </c>
      <c r="H3063" s="469">
        <f t="shared" si="1786"/>
        <v>0</v>
      </c>
      <c r="I3063" s="340">
        <f t="shared" si="1786"/>
        <v>0</v>
      </c>
      <c r="J3063" s="340">
        <f t="shared" si="1786"/>
        <v>0</v>
      </c>
      <c r="K3063" s="340">
        <f t="shared" si="1786"/>
        <v>0</v>
      </c>
      <c r="L3063" s="340">
        <f t="shared" si="1786"/>
        <v>0</v>
      </c>
      <c r="M3063" s="340">
        <f t="shared" si="1786"/>
        <v>0</v>
      </c>
      <c r="N3063" s="469">
        <f t="shared" si="1786"/>
        <v>0</v>
      </c>
      <c r="O3063" s="340">
        <f t="shared" si="1786"/>
        <v>0</v>
      </c>
      <c r="P3063" s="340">
        <f t="shared" si="1786"/>
        <v>0</v>
      </c>
      <c r="Q3063" s="340">
        <f t="shared" si="1786"/>
        <v>0</v>
      </c>
      <c r="R3063" s="340">
        <f t="shared" si="1786"/>
        <v>0</v>
      </c>
      <c r="S3063" s="340">
        <f t="shared" si="1786"/>
        <v>0</v>
      </c>
      <c r="T3063" s="340">
        <f t="shared" si="1786"/>
        <v>0</v>
      </c>
      <c r="U3063" s="340">
        <f t="shared" si="1786"/>
        <v>0</v>
      </c>
      <c r="V3063" s="505">
        <f t="shared" si="1786"/>
        <v>0</v>
      </c>
      <c r="W3063" s="340">
        <f t="shared" si="1786"/>
        <v>0</v>
      </c>
      <c r="X3063" s="340">
        <f t="shared" si="1786"/>
        <v>0</v>
      </c>
      <c r="Y3063" s="469">
        <f t="shared" si="1786"/>
        <v>0</v>
      </c>
      <c r="Z3063" s="340">
        <f t="shared" si="1786"/>
        <v>0</v>
      </c>
      <c r="AA3063" s="340">
        <f t="shared" si="1786"/>
        <v>0</v>
      </c>
      <c r="AB3063" s="452">
        <f t="shared" si="1786"/>
        <v>0</v>
      </c>
      <c r="AC3063" s="112">
        <f>SUM(E3063:AB3063)</f>
        <v>0</v>
      </c>
      <c r="AD3063" s="75"/>
      <c r="AE3063" s="161"/>
      <c r="AF3063" s="76"/>
      <c r="AJ3063" s="15"/>
      <c r="AK3063" s="15"/>
      <c r="AL3063" s="15"/>
      <c r="AM3063" s="15"/>
      <c r="AN3063" s="460"/>
    </row>
    <row r="3064" spans="1:42">
      <c r="A3064" s="3168"/>
      <c r="B3064" s="3162"/>
      <c r="C3064" s="128" t="s">
        <v>20</v>
      </c>
      <c r="D3064" s="113" t="s">
        <v>64</v>
      </c>
      <c r="E3064" s="1797">
        <v>0</v>
      </c>
      <c r="F3064" s="1790">
        <v>0</v>
      </c>
      <c r="G3064" s="1790">
        <v>0</v>
      </c>
      <c r="H3064" s="474">
        <v>0</v>
      </c>
      <c r="I3064" s="1790">
        <v>0</v>
      </c>
      <c r="J3064" s="1790">
        <v>0</v>
      </c>
      <c r="K3064" s="1790">
        <v>0</v>
      </c>
      <c r="L3064" s="1790">
        <v>0</v>
      </c>
      <c r="M3064" s="1790">
        <v>0</v>
      </c>
      <c r="N3064" s="474">
        <v>0</v>
      </c>
      <c r="O3064" s="1790">
        <v>0</v>
      </c>
      <c r="P3064" s="1790">
        <v>0</v>
      </c>
      <c r="Q3064" s="1790">
        <v>0</v>
      </c>
      <c r="R3064" s="1790">
        <v>0</v>
      </c>
      <c r="S3064" s="1790">
        <v>0</v>
      </c>
      <c r="T3064" s="1790">
        <v>0</v>
      </c>
      <c r="U3064" s="1790">
        <v>0</v>
      </c>
      <c r="V3064" s="510">
        <v>0</v>
      </c>
      <c r="W3064" s="1790">
        <v>0</v>
      </c>
      <c r="X3064" s="1790">
        <v>0</v>
      </c>
      <c r="Y3064" s="474">
        <v>0</v>
      </c>
      <c r="Z3064" s="1790">
        <v>0</v>
      </c>
      <c r="AA3064" s="1790">
        <v>0</v>
      </c>
      <c r="AB3064" s="1824">
        <v>0</v>
      </c>
      <c r="AC3064" s="2849"/>
      <c r="AD3064" s="78"/>
      <c r="AE3064" s="78"/>
      <c r="AF3064" s="79"/>
      <c r="AJ3064" s="15"/>
      <c r="AK3064" s="15"/>
      <c r="AL3064" s="15"/>
      <c r="AM3064" s="15"/>
      <c r="AN3064" s="460"/>
    </row>
    <row r="3065" spans="1:42" ht="16.5" thickBot="1">
      <c r="A3065" s="3324"/>
      <c r="B3065" s="3163"/>
      <c r="C3065" s="131" t="s">
        <v>22</v>
      </c>
      <c r="D3065" s="119"/>
      <c r="E3065" s="349" t="e">
        <f t="shared" ref="E3065:AB3065" si="1787">E3063/E3062</f>
        <v>#DIV/0!</v>
      </c>
      <c r="F3065" s="350" t="e">
        <f t="shared" si="1787"/>
        <v>#DIV/0!</v>
      </c>
      <c r="G3065" s="350" t="e">
        <f t="shared" si="1787"/>
        <v>#DIV/0!</v>
      </c>
      <c r="H3065" s="484" t="e">
        <f t="shared" si="1787"/>
        <v>#DIV/0!</v>
      </c>
      <c r="I3065" s="350" t="e">
        <f t="shared" si="1787"/>
        <v>#DIV/0!</v>
      </c>
      <c r="J3065" s="350" t="e">
        <f t="shared" si="1787"/>
        <v>#DIV/0!</v>
      </c>
      <c r="K3065" s="350" t="e">
        <f t="shared" si="1787"/>
        <v>#DIV/0!</v>
      </c>
      <c r="L3065" s="350" t="e">
        <f t="shared" si="1787"/>
        <v>#DIV/0!</v>
      </c>
      <c r="M3065" s="350" t="e">
        <f t="shared" si="1787"/>
        <v>#DIV/0!</v>
      </c>
      <c r="N3065" s="484" t="e">
        <f t="shared" si="1787"/>
        <v>#DIV/0!</v>
      </c>
      <c r="O3065" s="350" t="e">
        <f t="shared" si="1787"/>
        <v>#DIV/0!</v>
      </c>
      <c r="P3065" s="350" t="e">
        <f t="shared" si="1787"/>
        <v>#DIV/0!</v>
      </c>
      <c r="Q3065" s="350" t="e">
        <f t="shared" si="1787"/>
        <v>#DIV/0!</v>
      </c>
      <c r="R3065" s="350" t="e">
        <f t="shared" si="1787"/>
        <v>#DIV/0!</v>
      </c>
      <c r="S3065" s="350" t="e">
        <f t="shared" si="1787"/>
        <v>#DIV/0!</v>
      </c>
      <c r="T3065" s="350" t="e">
        <f t="shared" si="1787"/>
        <v>#DIV/0!</v>
      </c>
      <c r="U3065" s="350" t="e">
        <f t="shared" si="1787"/>
        <v>#DIV/0!</v>
      </c>
      <c r="V3065" s="521" t="e">
        <f t="shared" si="1787"/>
        <v>#DIV/0!</v>
      </c>
      <c r="W3065" s="350" t="e">
        <f t="shared" si="1787"/>
        <v>#DIV/0!</v>
      </c>
      <c r="X3065" s="350" t="e">
        <f t="shared" si="1787"/>
        <v>#DIV/0!</v>
      </c>
      <c r="Y3065" s="484" t="e">
        <f t="shared" si="1787"/>
        <v>#DIV/0!</v>
      </c>
      <c r="Z3065" s="350" t="e">
        <f t="shared" si="1787"/>
        <v>#DIV/0!</v>
      </c>
      <c r="AA3065" s="350" t="e">
        <f t="shared" si="1787"/>
        <v>#DIV/0!</v>
      </c>
      <c r="AB3065" s="1007" t="e">
        <f t="shared" si="1787"/>
        <v>#DIV/0!</v>
      </c>
      <c r="AC3065" s="591" t="e">
        <f>MAX(E3065:AB3065)</f>
        <v>#DIV/0!</v>
      </c>
      <c r="AD3065" s="75"/>
      <c r="AE3065" s="161"/>
      <c r="AF3065" s="76"/>
      <c r="AJ3065" s="15"/>
      <c r="AK3065" s="15"/>
      <c r="AL3065" s="15"/>
      <c r="AM3065" s="15"/>
      <c r="AN3065" s="460"/>
    </row>
    <row r="3066" spans="1:42" hidden="1">
      <c r="A3066" s="2607"/>
      <c r="B3066" s="2611"/>
      <c r="C3066" s="401" t="s">
        <v>133</v>
      </c>
      <c r="D3066" s="127"/>
      <c r="E3066" s="144"/>
      <c r="F3066" s="142"/>
      <c r="G3066" s="142"/>
      <c r="H3066" s="465"/>
      <c r="I3066" s="142"/>
      <c r="J3066" s="142"/>
      <c r="K3066" s="142"/>
      <c r="L3066" s="142"/>
      <c r="M3066" s="142"/>
      <c r="N3066" s="465"/>
      <c r="O3066" s="142"/>
      <c r="P3066" s="142"/>
      <c r="Q3066" s="142"/>
      <c r="R3066" s="142"/>
      <c r="S3066" s="142"/>
      <c r="T3066" s="142"/>
      <c r="U3066" s="142"/>
      <c r="V3066" s="518"/>
      <c r="W3066" s="142"/>
      <c r="X3066" s="142"/>
      <c r="Y3066" s="465"/>
      <c r="Z3066" s="142"/>
      <c r="AA3066" s="142"/>
      <c r="AB3066" s="613"/>
      <c r="AC3066" s="127"/>
      <c r="AD3066" s="75"/>
      <c r="AE3066" s="161"/>
      <c r="AF3066" s="76"/>
      <c r="AJ3066" s="15"/>
      <c r="AK3066" s="15"/>
      <c r="AL3066" s="15"/>
      <c r="AM3066" s="15"/>
      <c r="AN3066" s="460"/>
    </row>
    <row r="3067" spans="1:42" s="190" customFormat="1" hidden="1">
      <c r="A3067" s="2621"/>
      <c r="B3067" s="2624"/>
      <c r="C3067" s="129" t="s">
        <v>134</v>
      </c>
      <c r="D3067" s="113"/>
      <c r="E3067" s="342"/>
      <c r="F3067" s="343"/>
      <c r="G3067" s="343"/>
      <c r="H3067" s="466"/>
      <c r="I3067" s="343"/>
      <c r="J3067" s="343"/>
      <c r="K3067" s="343"/>
      <c r="L3067" s="343"/>
      <c r="M3067" s="343"/>
      <c r="N3067" s="466"/>
      <c r="O3067" s="343"/>
      <c r="P3067" s="343"/>
      <c r="Q3067" s="343"/>
      <c r="R3067" s="343"/>
      <c r="S3067" s="343"/>
      <c r="T3067" s="343"/>
      <c r="U3067" s="343"/>
      <c r="V3067" s="502"/>
      <c r="W3067" s="343"/>
      <c r="X3067" s="343"/>
      <c r="Y3067" s="466"/>
      <c r="Z3067" s="343"/>
      <c r="AA3067" s="343"/>
      <c r="AB3067" s="1082"/>
      <c r="AC3067" s="113"/>
      <c r="AD3067" s="75"/>
      <c r="AE3067" s="161"/>
      <c r="AF3067" s="76"/>
      <c r="AH3067" s="980"/>
      <c r="AI3067" s="981"/>
      <c r="AJ3067" s="981"/>
      <c r="AK3067" s="981"/>
      <c r="AL3067" s="982"/>
      <c r="AM3067" s="982"/>
      <c r="AN3067" s="198"/>
      <c r="AO3067" s="198"/>
      <c r="AP3067" s="198"/>
    </row>
    <row r="3068" spans="1:42" ht="16.5" hidden="1" thickBot="1">
      <c r="A3068" s="3223" t="s">
        <v>50</v>
      </c>
      <c r="B3068" s="3224"/>
      <c r="C3068" s="3225"/>
      <c r="D3068" s="119"/>
      <c r="E3068" s="187">
        <f>SQRT(E3062*E3062+E3063*E3063)/E2912/1.73</f>
        <v>0</v>
      </c>
      <c r="F3068" s="188">
        <f t="shared" ref="F3068:AB3068" si="1788">SQRT(F3062*F3062+F3063*F3063)/F2912/1.73</f>
        <v>0</v>
      </c>
      <c r="G3068" s="188">
        <f t="shared" si="1788"/>
        <v>0</v>
      </c>
      <c r="H3068" s="473">
        <f t="shared" si="1788"/>
        <v>0</v>
      </c>
      <c r="I3068" s="188">
        <f t="shared" si="1788"/>
        <v>0</v>
      </c>
      <c r="J3068" s="188">
        <f t="shared" si="1788"/>
        <v>0</v>
      </c>
      <c r="K3068" s="188">
        <f t="shared" si="1788"/>
        <v>0</v>
      </c>
      <c r="L3068" s="188">
        <f t="shared" si="1788"/>
        <v>0</v>
      </c>
      <c r="M3068" s="188">
        <f t="shared" si="1788"/>
        <v>0</v>
      </c>
      <c r="N3068" s="473">
        <f t="shared" si="1788"/>
        <v>0</v>
      </c>
      <c r="O3068" s="188">
        <f t="shared" si="1788"/>
        <v>0</v>
      </c>
      <c r="P3068" s="188">
        <f t="shared" si="1788"/>
        <v>0</v>
      </c>
      <c r="Q3068" s="188">
        <f t="shared" si="1788"/>
        <v>0</v>
      </c>
      <c r="R3068" s="188">
        <f t="shared" si="1788"/>
        <v>0</v>
      </c>
      <c r="S3068" s="188">
        <f t="shared" si="1788"/>
        <v>0</v>
      </c>
      <c r="T3068" s="188">
        <f t="shared" si="1788"/>
        <v>0</v>
      </c>
      <c r="U3068" s="188">
        <f t="shared" si="1788"/>
        <v>0</v>
      </c>
      <c r="V3068" s="509">
        <f t="shared" si="1788"/>
        <v>0</v>
      </c>
      <c r="W3068" s="188">
        <f t="shared" si="1788"/>
        <v>0</v>
      </c>
      <c r="X3068" s="188">
        <f t="shared" si="1788"/>
        <v>0</v>
      </c>
      <c r="Y3068" s="473">
        <f t="shared" si="1788"/>
        <v>0</v>
      </c>
      <c r="Z3068" s="188">
        <f t="shared" si="1788"/>
        <v>0</v>
      </c>
      <c r="AA3068" s="188">
        <f t="shared" si="1788"/>
        <v>0</v>
      </c>
      <c r="AB3068" s="455">
        <f t="shared" si="1788"/>
        <v>0</v>
      </c>
      <c r="AC3068" s="114">
        <f>AVERAGE(E3068:AB3068)</f>
        <v>0</v>
      </c>
      <c r="AD3068" s="80" t="e">
        <f>(AC3064-AC3068)/AC3064</f>
        <v>#DIV/0!</v>
      </c>
      <c r="AE3068" s="81"/>
      <c r="AF3068" s="82"/>
      <c r="AJ3068" s="14"/>
      <c r="AK3068" s="14"/>
      <c r="AL3068" s="15"/>
      <c r="AM3068" s="14"/>
      <c r="AN3068" s="460"/>
    </row>
    <row r="3069" spans="1:42">
      <c r="A3069" s="3167" t="s">
        <v>515</v>
      </c>
      <c r="B3069" s="3143" t="s">
        <v>516</v>
      </c>
      <c r="C3069" s="130" t="s">
        <v>17</v>
      </c>
      <c r="D3069" s="113" t="s">
        <v>131</v>
      </c>
      <c r="E3069" s="357">
        <f t="shared" ref="E3069:AB3069" si="1789">(E3073-D3073)*$AE3069*$AF3069</f>
        <v>0</v>
      </c>
      <c r="F3069" s="353">
        <f t="shared" si="1789"/>
        <v>0</v>
      </c>
      <c r="G3069" s="353">
        <f t="shared" si="1789"/>
        <v>0</v>
      </c>
      <c r="H3069" s="494">
        <f t="shared" si="1789"/>
        <v>0</v>
      </c>
      <c r="I3069" s="353">
        <f t="shared" si="1789"/>
        <v>0</v>
      </c>
      <c r="J3069" s="353">
        <f t="shared" si="1789"/>
        <v>0</v>
      </c>
      <c r="K3069" s="353">
        <f t="shared" si="1789"/>
        <v>0</v>
      </c>
      <c r="L3069" s="353">
        <f t="shared" si="1789"/>
        <v>0</v>
      </c>
      <c r="M3069" s="353">
        <f t="shared" si="1789"/>
        <v>0</v>
      </c>
      <c r="N3069" s="494">
        <f t="shared" si="1789"/>
        <v>0</v>
      </c>
      <c r="O3069" s="353">
        <f t="shared" si="1789"/>
        <v>0</v>
      </c>
      <c r="P3069" s="353">
        <f t="shared" si="1789"/>
        <v>0</v>
      </c>
      <c r="Q3069" s="353">
        <f t="shared" si="1789"/>
        <v>0</v>
      </c>
      <c r="R3069" s="353">
        <f t="shared" si="1789"/>
        <v>0</v>
      </c>
      <c r="S3069" s="353">
        <f t="shared" si="1789"/>
        <v>0</v>
      </c>
      <c r="T3069" s="353">
        <f t="shared" si="1789"/>
        <v>0</v>
      </c>
      <c r="U3069" s="353">
        <f t="shared" si="1789"/>
        <v>0</v>
      </c>
      <c r="V3069" s="523">
        <f t="shared" si="1789"/>
        <v>0</v>
      </c>
      <c r="W3069" s="353">
        <f t="shared" si="1789"/>
        <v>0</v>
      </c>
      <c r="X3069" s="353">
        <f t="shared" si="1789"/>
        <v>0</v>
      </c>
      <c r="Y3069" s="494">
        <f t="shared" si="1789"/>
        <v>0</v>
      </c>
      <c r="Z3069" s="353">
        <f t="shared" si="1789"/>
        <v>0</v>
      </c>
      <c r="AA3069" s="353">
        <f t="shared" si="1789"/>
        <v>0</v>
      </c>
      <c r="AB3069" s="674">
        <f t="shared" si="1789"/>
        <v>0</v>
      </c>
      <c r="AC3069" s="140">
        <f>SUM(E3069:AB3069)</f>
        <v>0</v>
      </c>
      <c r="AD3069" s="72"/>
      <c r="AE3069" s="73">
        <v>100</v>
      </c>
      <c r="AF3069" s="74">
        <v>40</v>
      </c>
      <c r="AJ3069" s="565"/>
      <c r="AK3069" s="566"/>
      <c r="AL3069" s="565"/>
      <c r="AM3069" s="15"/>
      <c r="AN3069" s="460"/>
    </row>
    <row r="3070" spans="1:42">
      <c r="A3070" s="3168"/>
      <c r="B3070" s="3144"/>
      <c r="C3070" s="128" t="s">
        <v>19</v>
      </c>
      <c r="D3070" s="113" t="s">
        <v>131</v>
      </c>
      <c r="E3070" s="339">
        <f t="shared" ref="E3070:AB3070" si="1790">(E3074-D3074)*$AE3069*$AF3069</f>
        <v>0</v>
      </c>
      <c r="F3070" s="340">
        <f t="shared" si="1790"/>
        <v>0</v>
      </c>
      <c r="G3070" s="340">
        <f t="shared" si="1790"/>
        <v>0</v>
      </c>
      <c r="H3070" s="469">
        <f t="shared" si="1790"/>
        <v>0</v>
      </c>
      <c r="I3070" s="340">
        <f t="shared" si="1790"/>
        <v>0</v>
      </c>
      <c r="J3070" s="340">
        <f t="shared" si="1790"/>
        <v>0</v>
      </c>
      <c r="K3070" s="340">
        <f t="shared" si="1790"/>
        <v>0</v>
      </c>
      <c r="L3070" s="340">
        <f t="shared" si="1790"/>
        <v>0</v>
      </c>
      <c r="M3070" s="340">
        <f t="shared" si="1790"/>
        <v>0</v>
      </c>
      <c r="N3070" s="469">
        <f t="shared" si="1790"/>
        <v>0</v>
      </c>
      <c r="O3070" s="340">
        <f t="shared" si="1790"/>
        <v>0</v>
      </c>
      <c r="P3070" s="340">
        <f t="shared" si="1790"/>
        <v>0</v>
      </c>
      <c r="Q3070" s="340">
        <f t="shared" si="1790"/>
        <v>0</v>
      </c>
      <c r="R3070" s="340">
        <f t="shared" si="1790"/>
        <v>0</v>
      </c>
      <c r="S3070" s="340">
        <f t="shared" si="1790"/>
        <v>0</v>
      </c>
      <c r="T3070" s="340">
        <f t="shared" si="1790"/>
        <v>0</v>
      </c>
      <c r="U3070" s="340">
        <f t="shared" si="1790"/>
        <v>0</v>
      </c>
      <c r="V3070" s="505">
        <f t="shared" si="1790"/>
        <v>0</v>
      </c>
      <c r="W3070" s="340">
        <f t="shared" si="1790"/>
        <v>0</v>
      </c>
      <c r="X3070" s="340">
        <f t="shared" si="1790"/>
        <v>0</v>
      </c>
      <c r="Y3070" s="469">
        <f t="shared" si="1790"/>
        <v>0</v>
      </c>
      <c r="Z3070" s="340">
        <f t="shared" si="1790"/>
        <v>0</v>
      </c>
      <c r="AA3070" s="340">
        <f t="shared" si="1790"/>
        <v>0</v>
      </c>
      <c r="AB3070" s="452">
        <f t="shared" si="1790"/>
        <v>0</v>
      </c>
      <c r="AC3070" s="112">
        <f>SUM(E3070:AB3070)</f>
        <v>0</v>
      </c>
      <c r="AD3070" s="75"/>
      <c r="AE3070" s="161"/>
      <c r="AF3070" s="76"/>
      <c r="AJ3070" s="15"/>
      <c r="AK3070" s="15"/>
      <c r="AL3070" s="15"/>
      <c r="AM3070" s="15"/>
      <c r="AN3070" s="460"/>
    </row>
    <row r="3071" spans="1:42">
      <c r="A3071" s="3168"/>
      <c r="B3071" s="3144"/>
      <c r="C3071" s="128" t="s">
        <v>20</v>
      </c>
      <c r="D3071" s="113" t="s">
        <v>64</v>
      </c>
      <c r="E3071" s="1797">
        <v>0</v>
      </c>
      <c r="F3071" s="1790">
        <v>0</v>
      </c>
      <c r="G3071" s="1790">
        <v>0</v>
      </c>
      <c r="H3071" s="474">
        <v>0</v>
      </c>
      <c r="I3071" s="1790">
        <v>0</v>
      </c>
      <c r="J3071" s="1790">
        <v>0</v>
      </c>
      <c r="K3071" s="1790">
        <v>0</v>
      </c>
      <c r="L3071" s="1790">
        <v>0</v>
      </c>
      <c r="M3071" s="1790">
        <v>0</v>
      </c>
      <c r="N3071" s="474">
        <v>0</v>
      </c>
      <c r="O3071" s="1790">
        <v>0</v>
      </c>
      <c r="P3071" s="1790">
        <v>0</v>
      </c>
      <c r="Q3071" s="1790">
        <v>0</v>
      </c>
      <c r="R3071" s="1790">
        <v>0</v>
      </c>
      <c r="S3071" s="1790">
        <v>0</v>
      </c>
      <c r="T3071" s="1790">
        <v>0</v>
      </c>
      <c r="U3071" s="1790">
        <v>0</v>
      </c>
      <c r="V3071" s="510">
        <v>0</v>
      </c>
      <c r="W3071" s="1790">
        <v>0</v>
      </c>
      <c r="X3071" s="1790">
        <v>0</v>
      </c>
      <c r="Y3071" s="474">
        <v>0</v>
      </c>
      <c r="Z3071" s="1790">
        <v>0</v>
      </c>
      <c r="AA3071" s="1790">
        <v>0</v>
      </c>
      <c r="AB3071" s="1824">
        <v>0</v>
      </c>
      <c r="AC3071" s="2849"/>
      <c r="AD3071" s="78"/>
      <c r="AE3071" s="78"/>
      <c r="AF3071" s="79"/>
      <c r="AJ3071" s="15"/>
      <c r="AK3071" s="15"/>
      <c r="AL3071" s="15"/>
      <c r="AM3071" s="15"/>
      <c r="AN3071" s="460"/>
    </row>
    <row r="3072" spans="1:42" ht="16.5" thickBot="1">
      <c r="A3072" s="3169"/>
      <c r="B3072" s="3150"/>
      <c r="C3072" s="128" t="s">
        <v>22</v>
      </c>
      <c r="D3072" s="113"/>
      <c r="E3072" s="345" t="e">
        <f t="shared" ref="E3072:AB3072" si="1791">E3070/E3069</f>
        <v>#DIV/0!</v>
      </c>
      <c r="F3072" s="346" t="e">
        <f t="shared" si="1791"/>
        <v>#DIV/0!</v>
      </c>
      <c r="G3072" s="346" t="e">
        <f t="shared" si="1791"/>
        <v>#DIV/0!</v>
      </c>
      <c r="H3072" s="471" t="e">
        <f t="shared" si="1791"/>
        <v>#DIV/0!</v>
      </c>
      <c r="I3072" s="346" t="e">
        <f t="shared" si="1791"/>
        <v>#DIV/0!</v>
      </c>
      <c r="J3072" s="346" t="e">
        <f t="shared" si="1791"/>
        <v>#DIV/0!</v>
      </c>
      <c r="K3072" s="346" t="e">
        <f t="shared" si="1791"/>
        <v>#DIV/0!</v>
      </c>
      <c r="L3072" s="346" t="e">
        <f t="shared" si="1791"/>
        <v>#DIV/0!</v>
      </c>
      <c r="M3072" s="346" t="e">
        <f t="shared" si="1791"/>
        <v>#DIV/0!</v>
      </c>
      <c r="N3072" s="471" t="e">
        <f t="shared" si="1791"/>
        <v>#DIV/0!</v>
      </c>
      <c r="O3072" s="346" t="e">
        <f t="shared" si="1791"/>
        <v>#DIV/0!</v>
      </c>
      <c r="P3072" s="346" t="e">
        <f t="shared" si="1791"/>
        <v>#DIV/0!</v>
      </c>
      <c r="Q3072" s="346" t="e">
        <f t="shared" si="1791"/>
        <v>#DIV/0!</v>
      </c>
      <c r="R3072" s="346" t="e">
        <f t="shared" si="1791"/>
        <v>#DIV/0!</v>
      </c>
      <c r="S3072" s="346" t="e">
        <f t="shared" si="1791"/>
        <v>#DIV/0!</v>
      </c>
      <c r="T3072" s="346" t="e">
        <f t="shared" si="1791"/>
        <v>#DIV/0!</v>
      </c>
      <c r="U3072" s="346" t="e">
        <f t="shared" si="1791"/>
        <v>#DIV/0!</v>
      </c>
      <c r="V3072" s="507" t="e">
        <f t="shared" si="1791"/>
        <v>#DIV/0!</v>
      </c>
      <c r="W3072" s="346" t="e">
        <f t="shared" si="1791"/>
        <v>#DIV/0!</v>
      </c>
      <c r="X3072" s="346" t="e">
        <f t="shared" si="1791"/>
        <v>#DIV/0!</v>
      </c>
      <c r="Y3072" s="471" t="e">
        <f t="shared" si="1791"/>
        <v>#DIV/0!</v>
      </c>
      <c r="Z3072" s="346" t="e">
        <f t="shared" si="1791"/>
        <v>#DIV/0!</v>
      </c>
      <c r="AA3072" s="346" t="e">
        <f t="shared" si="1791"/>
        <v>#DIV/0!</v>
      </c>
      <c r="AB3072" s="371" t="e">
        <f t="shared" si="1791"/>
        <v>#DIV/0!</v>
      </c>
      <c r="AC3072" s="568" t="e">
        <f>MAX(E3072:AB3072)</f>
        <v>#DIV/0!</v>
      </c>
      <c r="AD3072" s="75"/>
      <c r="AE3072" s="161"/>
      <c r="AF3072" s="76"/>
      <c r="AJ3072" s="15"/>
      <c r="AK3072" s="15"/>
      <c r="AL3072" s="15"/>
      <c r="AM3072" s="15"/>
      <c r="AN3072" s="460"/>
    </row>
    <row r="3073" spans="1:42" hidden="1">
      <c r="A3073" s="2621"/>
      <c r="B3073" s="2624"/>
      <c r="C3073" s="129" t="s">
        <v>133</v>
      </c>
      <c r="D3073" s="113"/>
      <c r="E3073" s="342"/>
      <c r="F3073" s="343"/>
      <c r="G3073" s="343"/>
      <c r="H3073" s="466"/>
      <c r="I3073" s="343"/>
      <c r="J3073" s="343"/>
      <c r="K3073" s="343"/>
      <c r="L3073" s="343"/>
      <c r="M3073" s="343"/>
      <c r="N3073" s="466"/>
      <c r="O3073" s="343"/>
      <c r="P3073" s="343"/>
      <c r="Q3073" s="343"/>
      <c r="R3073" s="343"/>
      <c r="S3073" s="343"/>
      <c r="T3073" s="343"/>
      <c r="U3073" s="343"/>
      <c r="V3073" s="502"/>
      <c r="W3073" s="343"/>
      <c r="X3073" s="343"/>
      <c r="Y3073" s="466"/>
      <c r="Z3073" s="343"/>
      <c r="AA3073" s="343"/>
      <c r="AB3073" s="1082"/>
      <c r="AC3073" s="113"/>
      <c r="AD3073" s="75"/>
      <c r="AE3073" s="161"/>
      <c r="AF3073" s="76"/>
      <c r="AJ3073" s="15"/>
      <c r="AK3073" s="15"/>
      <c r="AL3073" s="15"/>
      <c r="AM3073" s="15"/>
      <c r="AN3073" s="460"/>
    </row>
    <row r="3074" spans="1:42" s="190" customFormat="1" hidden="1">
      <c r="A3074" s="2621"/>
      <c r="B3074" s="2624"/>
      <c r="C3074" s="129" t="s">
        <v>134</v>
      </c>
      <c r="D3074" s="113"/>
      <c r="E3074" s="342"/>
      <c r="F3074" s="343"/>
      <c r="G3074" s="343"/>
      <c r="H3074" s="466"/>
      <c r="I3074" s="343"/>
      <c r="J3074" s="343"/>
      <c r="K3074" s="343"/>
      <c r="L3074" s="343"/>
      <c r="M3074" s="343"/>
      <c r="N3074" s="466"/>
      <c r="O3074" s="343"/>
      <c r="P3074" s="343"/>
      <c r="Q3074" s="343"/>
      <c r="R3074" s="343"/>
      <c r="S3074" s="343"/>
      <c r="T3074" s="343"/>
      <c r="U3074" s="343"/>
      <c r="V3074" s="502"/>
      <c r="W3074" s="343"/>
      <c r="X3074" s="343"/>
      <c r="Y3074" s="466"/>
      <c r="Z3074" s="343"/>
      <c r="AA3074" s="343"/>
      <c r="AB3074" s="1082"/>
      <c r="AC3074" s="113"/>
      <c r="AD3074" s="75"/>
      <c r="AE3074" s="161"/>
      <c r="AF3074" s="76"/>
      <c r="AH3074" s="980"/>
      <c r="AI3074" s="981"/>
      <c r="AJ3074" s="981"/>
      <c r="AK3074" s="981"/>
      <c r="AL3074" s="982"/>
      <c r="AM3074" s="982"/>
      <c r="AN3074" s="198"/>
      <c r="AO3074" s="198"/>
      <c r="AP3074" s="198"/>
    </row>
    <row r="3075" spans="1:42" ht="16.5" hidden="1" thickBot="1">
      <c r="A3075" s="3223" t="s">
        <v>50</v>
      </c>
      <c r="B3075" s="3224"/>
      <c r="C3075" s="3225"/>
      <c r="D3075" s="119"/>
      <c r="E3075" s="187">
        <f>SQRT(E3069*E3069+E3070*E3070)/E2914/1.73</f>
        <v>0</v>
      </c>
      <c r="F3075" s="188">
        <f t="shared" ref="F3075:AB3075" si="1792">SQRT(F3069*F3069+F3070*F3070)/F2914/1.73</f>
        <v>0</v>
      </c>
      <c r="G3075" s="188">
        <f t="shared" si="1792"/>
        <v>0</v>
      </c>
      <c r="H3075" s="473">
        <f t="shared" si="1792"/>
        <v>0</v>
      </c>
      <c r="I3075" s="188">
        <f t="shared" si="1792"/>
        <v>0</v>
      </c>
      <c r="J3075" s="188">
        <f t="shared" si="1792"/>
        <v>0</v>
      </c>
      <c r="K3075" s="188">
        <f t="shared" si="1792"/>
        <v>0</v>
      </c>
      <c r="L3075" s="188">
        <f t="shared" si="1792"/>
        <v>0</v>
      </c>
      <c r="M3075" s="188">
        <f t="shared" si="1792"/>
        <v>0</v>
      </c>
      <c r="N3075" s="473">
        <f t="shared" si="1792"/>
        <v>0</v>
      </c>
      <c r="O3075" s="188">
        <f t="shared" si="1792"/>
        <v>0</v>
      </c>
      <c r="P3075" s="188">
        <f t="shared" si="1792"/>
        <v>0</v>
      </c>
      <c r="Q3075" s="188">
        <f t="shared" si="1792"/>
        <v>0</v>
      </c>
      <c r="R3075" s="188">
        <f t="shared" si="1792"/>
        <v>0</v>
      </c>
      <c r="S3075" s="188">
        <f t="shared" si="1792"/>
        <v>0</v>
      </c>
      <c r="T3075" s="188">
        <f t="shared" si="1792"/>
        <v>0</v>
      </c>
      <c r="U3075" s="188">
        <f t="shared" si="1792"/>
        <v>0</v>
      </c>
      <c r="V3075" s="509">
        <f t="shared" si="1792"/>
        <v>0</v>
      </c>
      <c r="W3075" s="188">
        <f t="shared" si="1792"/>
        <v>0</v>
      </c>
      <c r="X3075" s="188">
        <f t="shared" si="1792"/>
        <v>0</v>
      </c>
      <c r="Y3075" s="473">
        <f t="shared" si="1792"/>
        <v>0</v>
      </c>
      <c r="Z3075" s="188">
        <f t="shared" si="1792"/>
        <v>0</v>
      </c>
      <c r="AA3075" s="188">
        <f t="shared" si="1792"/>
        <v>0</v>
      </c>
      <c r="AB3075" s="455">
        <f t="shared" si="1792"/>
        <v>0</v>
      </c>
      <c r="AC3075" s="114">
        <f>AVERAGE(E3075:AB3075)</f>
        <v>0</v>
      </c>
      <c r="AD3075" s="80" t="e">
        <f>(AC3071-AC3075)/AC3071</f>
        <v>#DIV/0!</v>
      </c>
      <c r="AE3075" s="81"/>
      <c r="AF3075" s="82"/>
      <c r="AJ3075" s="14"/>
      <c r="AK3075" s="14"/>
      <c r="AL3075" s="15"/>
      <c r="AM3075" s="14"/>
      <c r="AN3075" s="460"/>
    </row>
    <row r="3076" spans="1:42">
      <c r="A3076" s="3167" t="s">
        <v>517</v>
      </c>
      <c r="B3076" s="3143" t="s">
        <v>518</v>
      </c>
      <c r="C3076" s="126" t="s">
        <v>17</v>
      </c>
      <c r="D3076" s="118" t="s">
        <v>131</v>
      </c>
      <c r="E3076" s="338">
        <f t="shared" ref="E3076:AB3076" si="1793">(E3080-D3080)*$AE3076*$AF3076</f>
        <v>0</v>
      </c>
      <c r="F3076" s="73">
        <f t="shared" si="1793"/>
        <v>0</v>
      </c>
      <c r="G3076" s="73">
        <f t="shared" si="1793"/>
        <v>0</v>
      </c>
      <c r="H3076" s="468">
        <f t="shared" si="1793"/>
        <v>0</v>
      </c>
      <c r="I3076" s="73">
        <f t="shared" si="1793"/>
        <v>0</v>
      </c>
      <c r="J3076" s="73">
        <f t="shared" si="1793"/>
        <v>0</v>
      </c>
      <c r="K3076" s="73">
        <f t="shared" si="1793"/>
        <v>0</v>
      </c>
      <c r="L3076" s="73">
        <f t="shared" si="1793"/>
        <v>0</v>
      </c>
      <c r="M3076" s="73">
        <f t="shared" si="1793"/>
        <v>0</v>
      </c>
      <c r="N3076" s="468">
        <f t="shared" si="1793"/>
        <v>0</v>
      </c>
      <c r="O3076" s="73">
        <f t="shared" si="1793"/>
        <v>0</v>
      </c>
      <c r="P3076" s="73">
        <f t="shared" si="1793"/>
        <v>0</v>
      </c>
      <c r="Q3076" s="73">
        <f t="shared" si="1793"/>
        <v>0</v>
      </c>
      <c r="R3076" s="73">
        <f t="shared" si="1793"/>
        <v>0</v>
      </c>
      <c r="S3076" s="73">
        <f t="shared" si="1793"/>
        <v>0</v>
      </c>
      <c r="T3076" s="73">
        <f t="shared" si="1793"/>
        <v>0</v>
      </c>
      <c r="U3076" s="73">
        <f t="shared" si="1793"/>
        <v>0</v>
      </c>
      <c r="V3076" s="504">
        <f t="shared" si="1793"/>
        <v>0</v>
      </c>
      <c r="W3076" s="73">
        <f t="shared" si="1793"/>
        <v>0</v>
      </c>
      <c r="X3076" s="73">
        <f t="shared" si="1793"/>
        <v>0</v>
      </c>
      <c r="Y3076" s="468">
        <f t="shared" si="1793"/>
        <v>0</v>
      </c>
      <c r="Z3076" s="73">
        <f t="shared" si="1793"/>
        <v>0</v>
      </c>
      <c r="AA3076" s="73">
        <f t="shared" si="1793"/>
        <v>0</v>
      </c>
      <c r="AB3076" s="451">
        <f t="shared" si="1793"/>
        <v>0</v>
      </c>
      <c r="AC3076" s="111">
        <f>SUM(E3076:AB3076)</f>
        <v>0</v>
      </c>
      <c r="AD3076" s="72"/>
      <c r="AE3076" s="73">
        <v>100</v>
      </c>
      <c r="AF3076" s="74">
        <v>120</v>
      </c>
      <c r="AJ3076" s="565"/>
      <c r="AK3076" s="566"/>
      <c r="AL3076" s="565"/>
      <c r="AM3076" s="15"/>
      <c r="AN3076" s="460"/>
    </row>
    <row r="3077" spans="1:42">
      <c r="A3077" s="3168"/>
      <c r="B3077" s="3144"/>
      <c r="C3077" s="128" t="s">
        <v>19</v>
      </c>
      <c r="D3077" s="113" t="s">
        <v>131</v>
      </c>
      <c r="E3077" s="339">
        <f t="shared" ref="E3077:AB3077" si="1794">(E3081-D3081)*$AE3076*$AF3076</f>
        <v>0</v>
      </c>
      <c r="F3077" s="340">
        <f t="shared" si="1794"/>
        <v>0</v>
      </c>
      <c r="G3077" s="340">
        <f t="shared" si="1794"/>
        <v>0</v>
      </c>
      <c r="H3077" s="469">
        <f t="shared" si="1794"/>
        <v>0</v>
      </c>
      <c r="I3077" s="340">
        <f t="shared" si="1794"/>
        <v>0</v>
      </c>
      <c r="J3077" s="340">
        <f t="shared" si="1794"/>
        <v>0</v>
      </c>
      <c r="K3077" s="340">
        <f t="shared" si="1794"/>
        <v>0</v>
      </c>
      <c r="L3077" s="340">
        <f t="shared" si="1794"/>
        <v>0</v>
      </c>
      <c r="M3077" s="340">
        <f t="shared" si="1794"/>
        <v>0</v>
      </c>
      <c r="N3077" s="469">
        <f t="shared" si="1794"/>
        <v>0</v>
      </c>
      <c r="O3077" s="340">
        <f t="shared" si="1794"/>
        <v>0</v>
      </c>
      <c r="P3077" s="340">
        <f t="shared" si="1794"/>
        <v>0</v>
      </c>
      <c r="Q3077" s="340">
        <f t="shared" si="1794"/>
        <v>0</v>
      </c>
      <c r="R3077" s="340">
        <f t="shared" si="1794"/>
        <v>0</v>
      </c>
      <c r="S3077" s="340">
        <f t="shared" si="1794"/>
        <v>0</v>
      </c>
      <c r="T3077" s="340">
        <f t="shared" si="1794"/>
        <v>0</v>
      </c>
      <c r="U3077" s="340">
        <f t="shared" si="1794"/>
        <v>0</v>
      </c>
      <c r="V3077" s="505">
        <f t="shared" si="1794"/>
        <v>0</v>
      </c>
      <c r="W3077" s="340">
        <f t="shared" si="1794"/>
        <v>0</v>
      </c>
      <c r="X3077" s="340">
        <f t="shared" si="1794"/>
        <v>0</v>
      </c>
      <c r="Y3077" s="469">
        <f t="shared" si="1794"/>
        <v>0</v>
      </c>
      <c r="Z3077" s="340">
        <f t="shared" si="1794"/>
        <v>0</v>
      </c>
      <c r="AA3077" s="340">
        <f t="shared" si="1794"/>
        <v>0</v>
      </c>
      <c r="AB3077" s="452">
        <f t="shared" si="1794"/>
        <v>0</v>
      </c>
      <c r="AC3077" s="112">
        <f>SUM(E3077:AB3077)</f>
        <v>0</v>
      </c>
      <c r="AD3077" s="75"/>
      <c r="AE3077" s="161"/>
      <c r="AF3077" s="76"/>
      <c r="AJ3077" s="15"/>
      <c r="AK3077" s="15"/>
      <c r="AL3077" s="15"/>
      <c r="AM3077" s="15"/>
      <c r="AN3077" s="460"/>
    </row>
    <row r="3078" spans="1:42">
      <c r="A3078" s="3168"/>
      <c r="B3078" s="3144"/>
      <c r="C3078" s="128" t="s">
        <v>20</v>
      </c>
      <c r="D3078" s="113" t="s">
        <v>64</v>
      </c>
      <c r="E3078" s="1797">
        <v>0</v>
      </c>
      <c r="F3078" s="1790">
        <v>0</v>
      </c>
      <c r="G3078" s="1790">
        <v>0</v>
      </c>
      <c r="H3078" s="474">
        <v>0</v>
      </c>
      <c r="I3078" s="1790">
        <v>0</v>
      </c>
      <c r="J3078" s="1790">
        <v>0</v>
      </c>
      <c r="K3078" s="1790">
        <v>0</v>
      </c>
      <c r="L3078" s="1790">
        <v>0</v>
      </c>
      <c r="M3078" s="1790">
        <v>0</v>
      </c>
      <c r="N3078" s="474">
        <v>0</v>
      </c>
      <c r="O3078" s="1790">
        <v>0</v>
      </c>
      <c r="P3078" s="1790">
        <v>0</v>
      </c>
      <c r="Q3078" s="1790">
        <v>0</v>
      </c>
      <c r="R3078" s="1790">
        <v>0</v>
      </c>
      <c r="S3078" s="1790">
        <v>0</v>
      </c>
      <c r="T3078" s="1790">
        <v>0</v>
      </c>
      <c r="U3078" s="1790">
        <v>0</v>
      </c>
      <c r="V3078" s="510">
        <v>0</v>
      </c>
      <c r="W3078" s="1790">
        <v>0</v>
      </c>
      <c r="X3078" s="1790">
        <v>0</v>
      </c>
      <c r="Y3078" s="474">
        <v>0</v>
      </c>
      <c r="Z3078" s="1790">
        <v>0</v>
      </c>
      <c r="AA3078" s="1790">
        <v>0</v>
      </c>
      <c r="AB3078" s="1824">
        <v>0</v>
      </c>
      <c r="AC3078" s="2849"/>
      <c r="AD3078" s="78"/>
      <c r="AE3078" s="78"/>
      <c r="AF3078" s="79"/>
      <c r="AJ3078" s="15"/>
      <c r="AK3078" s="15"/>
      <c r="AL3078" s="15"/>
      <c r="AM3078" s="15"/>
      <c r="AN3078" s="460"/>
    </row>
    <row r="3079" spans="1:42" ht="16.5" thickBot="1">
      <c r="A3079" s="3324"/>
      <c r="B3079" s="3145"/>
      <c r="C3079" s="131" t="s">
        <v>22</v>
      </c>
      <c r="D3079" s="119"/>
      <c r="E3079" s="349" t="e">
        <f t="shared" ref="E3079:AB3079" si="1795">E3077/E3076</f>
        <v>#DIV/0!</v>
      </c>
      <c r="F3079" s="350" t="e">
        <f t="shared" si="1795"/>
        <v>#DIV/0!</v>
      </c>
      <c r="G3079" s="350" t="e">
        <f t="shared" si="1795"/>
        <v>#DIV/0!</v>
      </c>
      <c r="H3079" s="484" t="e">
        <f t="shared" si="1795"/>
        <v>#DIV/0!</v>
      </c>
      <c r="I3079" s="350" t="e">
        <f t="shared" si="1795"/>
        <v>#DIV/0!</v>
      </c>
      <c r="J3079" s="350" t="e">
        <f t="shared" si="1795"/>
        <v>#DIV/0!</v>
      </c>
      <c r="K3079" s="350" t="e">
        <f t="shared" si="1795"/>
        <v>#DIV/0!</v>
      </c>
      <c r="L3079" s="350" t="e">
        <f t="shared" si="1795"/>
        <v>#DIV/0!</v>
      </c>
      <c r="M3079" s="350" t="e">
        <f t="shared" si="1795"/>
        <v>#DIV/0!</v>
      </c>
      <c r="N3079" s="484" t="e">
        <f t="shared" si="1795"/>
        <v>#DIV/0!</v>
      </c>
      <c r="O3079" s="350" t="e">
        <f t="shared" si="1795"/>
        <v>#DIV/0!</v>
      </c>
      <c r="P3079" s="350" t="e">
        <f t="shared" si="1795"/>
        <v>#DIV/0!</v>
      </c>
      <c r="Q3079" s="350" t="e">
        <f t="shared" si="1795"/>
        <v>#DIV/0!</v>
      </c>
      <c r="R3079" s="350" t="e">
        <f t="shared" si="1795"/>
        <v>#DIV/0!</v>
      </c>
      <c r="S3079" s="350" t="e">
        <f t="shared" si="1795"/>
        <v>#DIV/0!</v>
      </c>
      <c r="T3079" s="350" t="e">
        <f t="shared" si="1795"/>
        <v>#DIV/0!</v>
      </c>
      <c r="U3079" s="350" t="e">
        <f t="shared" si="1795"/>
        <v>#DIV/0!</v>
      </c>
      <c r="V3079" s="521" t="e">
        <f t="shared" si="1795"/>
        <v>#DIV/0!</v>
      </c>
      <c r="W3079" s="350" t="e">
        <f t="shared" si="1795"/>
        <v>#DIV/0!</v>
      </c>
      <c r="X3079" s="350" t="e">
        <f t="shared" si="1795"/>
        <v>#DIV/0!</v>
      </c>
      <c r="Y3079" s="484" t="e">
        <f t="shared" si="1795"/>
        <v>#DIV/0!</v>
      </c>
      <c r="Z3079" s="350" t="e">
        <f t="shared" si="1795"/>
        <v>#DIV/0!</v>
      </c>
      <c r="AA3079" s="350" t="e">
        <f t="shared" si="1795"/>
        <v>#DIV/0!</v>
      </c>
      <c r="AB3079" s="1007" t="e">
        <f t="shared" si="1795"/>
        <v>#DIV/0!</v>
      </c>
      <c r="AC3079" s="591" t="e">
        <f>MAX(E3079:AB3079)</f>
        <v>#DIV/0!</v>
      </c>
      <c r="AD3079" s="75"/>
      <c r="AE3079" s="161"/>
      <c r="AF3079" s="76"/>
      <c r="AJ3079" s="15"/>
      <c r="AK3079" s="15"/>
      <c r="AL3079" s="15"/>
      <c r="AM3079" s="15"/>
      <c r="AN3079" s="460"/>
    </row>
    <row r="3080" spans="1:42" hidden="1">
      <c r="A3080" s="2607"/>
      <c r="B3080" s="2611"/>
      <c r="C3080" s="401" t="s">
        <v>133</v>
      </c>
      <c r="D3080" s="127"/>
      <c r="E3080" s="144"/>
      <c r="F3080" s="142"/>
      <c r="G3080" s="142"/>
      <c r="H3080" s="465"/>
      <c r="I3080" s="142"/>
      <c r="J3080" s="142"/>
      <c r="K3080" s="142"/>
      <c r="L3080" s="142"/>
      <c r="M3080" s="142"/>
      <c r="N3080" s="465"/>
      <c r="O3080" s="142"/>
      <c r="P3080" s="142"/>
      <c r="Q3080" s="142"/>
      <c r="R3080" s="142"/>
      <c r="S3080" s="142"/>
      <c r="T3080" s="142"/>
      <c r="U3080" s="142"/>
      <c r="V3080" s="518"/>
      <c r="W3080" s="142"/>
      <c r="X3080" s="142"/>
      <c r="Y3080" s="465"/>
      <c r="Z3080" s="142"/>
      <c r="AA3080" s="142"/>
      <c r="AB3080" s="613"/>
      <c r="AC3080" s="127"/>
      <c r="AD3080" s="75"/>
      <c r="AE3080" s="161"/>
      <c r="AF3080" s="76"/>
      <c r="AJ3080" s="15"/>
      <c r="AK3080" s="15"/>
      <c r="AL3080" s="15"/>
      <c r="AM3080" s="15"/>
      <c r="AN3080" s="460"/>
    </row>
    <row r="3081" spans="1:42" s="190" customFormat="1" hidden="1">
      <c r="A3081" s="2621"/>
      <c r="B3081" s="2624"/>
      <c r="C3081" s="129" t="s">
        <v>134</v>
      </c>
      <c r="D3081" s="113"/>
      <c r="E3081" s="342"/>
      <c r="F3081" s="343"/>
      <c r="G3081" s="343"/>
      <c r="H3081" s="466"/>
      <c r="I3081" s="343"/>
      <c r="J3081" s="343"/>
      <c r="K3081" s="343"/>
      <c r="L3081" s="343"/>
      <c r="M3081" s="343"/>
      <c r="N3081" s="466"/>
      <c r="O3081" s="343"/>
      <c r="P3081" s="343"/>
      <c r="Q3081" s="343"/>
      <c r="R3081" s="343"/>
      <c r="S3081" s="343"/>
      <c r="T3081" s="343"/>
      <c r="U3081" s="343"/>
      <c r="V3081" s="502"/>
      <c r="W3081" s="343"/>
      <c r="X3081" s="343"/>
      <c r="Y3081" s="466"/>
      <c r="Z3081" s="343"/>
      <c r="AA3081" s="343"/>
      <c r="AB3081" s="1082"/>
      <c r="AC3081" s="113"/>
      <c r="AD3081" s="75"/>
      <c r="AE3081" s="161"/>
      <c r="AF3081" s="76"/>
      <c r="AH3081" s="980"/>
      <c r="AI3081" s="981"/>
      <c r="AJ3081" s="981"/>
      <c r="AK3081" s="981"/>
      <c r="AL3081" s="982"/>
      <c r="AM3081" s="982"/>
      <c r="AN3081" s="198"/>
      <c r="AO3081" s="198"/>
      <c r="AP3081" s="198"/>
    </row>
    <row r="3082" spans="1:42" ht="16.5" hidden="1" thickBot="1">
      <c r="A3082" s="3223" t="s">
        <v>50</v>
      </c>
      <c r="B3082" s="3224"/>
      <c r="C3082" s="3225"/>
      <c r="D3082" s="119"/>
      <c r="E3082" s="675">
        <f>SQRT(E3076*E3076+E3077*E3077)/E2909/1.73</f>
        <v>0</v>
      </c>
      <c r="F3082" s="676">
        <f t="shared" ref="F3082:AB3082" si="1796">SQRT(F3076*F3076+F3077*F3077)/F2909/1.73</f>
        <v>0</v>
      </c>
      <c r="G3082" s="676">
        <f t="shared" si="1796"/>
        <v>0</v>
      </c>
      <c r="H3082" s="677">
        <f t="shared" si="1796"/>
        <v>0</v>
      </c>
      <c r="I3082" s="676">
        <f t="shared" si="1796"/>
        <v>0</v>
      </c>
      <c r="J3082" s="676">
        <f t="shared" si="1796"/>
        <v>0</v>
      </c>
      <c r="K3082" s="676">
        <f t="shared" si="1796"/>
        <v>0</v>
      </c>
      <c r="L3082" s="676">
        <f t="shared" si="1796"/>
        <v>0</v>
      </c>
      <c r="M3082" s="676">
        <f t="shared" si="1796"/>
        <v>0</v>
      </c>
      <c r="N3082" s="677">
        <f t="shared" si="1796"/>
        <v>0</v>
      </c>
      <c r="O3082" s="676">
        <f t="shared" si="1796"/>
        <v>0</v>
      </c>
      <c r="P3082" s="676">
        <f t="shared" si="1796"/>
        <v>0</v>
      </c>
      <c r="Q3082" s="676">
        <f t="shared" si="1796"/>
        <v>0</v>
      </c>
      <c r="R3082" s="676">
        <f t="shared" si="1796"/>
        <v>0</v>
      </c>
      <c r="S3082" s="676">
        <f t="shared" si="1796"/>
        <v>0</v>
      </c>
      <c r="T3082" s="676">
        <f t="shared" si="1796"/>
        <v>0</v>
      </c>
      <c r="U3082" s="676">
        <f t="shared" si="1796"/>
        <v>0</v>
      </c>
      <c r="V3082" s="1098">
        <f t="shared" si="1796"/>
        <v>0</v>
      </c>
      <c r="W3082" s="676">
        <f t="shared" si="1796"/>
        <v>0</v>
      </c>
      <c r="X3082" s="676">
        <f t="shared" si="1796"/>
        <v>0</v>
      </c>
      <c r="Y3082" s="677">
        <f t="shared" si="1796"/>
        <v>0</v>
      </c>
      <c r="Z3082" s="676">
        <f t="shared" si="1796"/>
        <v>0</v>
      </c>
      <c r="AA3082" s="676">
        <f t="shared" si="1796"/>
        <v>0</v>
      </c>
      <c r="AB3082" s="678">
        <f t="shared" si="1796"/>
        <v>0</v>
      </c>
      <c r="AC3082" s="114">
        <f>AVERAGE(E3082:AB3082)</f>
        <v>0</v>
      </c>
      <c r="AD3082" s="80" t="e">
        <f>(AC3078-AC3082)/AC3078</f>
        <v>#DIV/0!</v>
      </c>
      <c r="AE3082" s="81"/>
      <c r="AF3082" s="82"/>
      <c r="AJ3082" s="14"/>
      <c r="AK3082" s="14"/>
      <c r="AL3082" s="15"/>
      <c r="AM3082" s="14"/>
      <c r="AN3082" s="460"/>
    </row>
    <row r="3083" spans="1:42">
      <c r="A3083" s="3167" t="s">
        <v>519</v>
      </c>
      <c r="B3083" s="3143" t="s">
        <v>520</v>
      </c>
      <c r="C3083" s="130" t="s">
        <v>17</v>
      </c>
      <c r="D3083" s="113" t="s">
        <v>131</v>
      </c>
      <c r="E3083" s="72">
        <f t="shared" ref="E3083:AB3083" si="1797">(E3087-D3087)*$AE3083*$AF3083</f>
        <v>0</v>
      </c>
      <c r="F3083" s="73">
        <f t="shared" si="1797"/>
        <v>0</v>
      </c>
      <c r="G3083" s="73">
        <f t="shared" si="1797"/>
        <v>0</v>
      </c>
      <c r="H3083" s="468">
        <f t="shared" si="1797"/>
        <v>0</v>
      </c>
      <c r="I3083" s="73">
        <f t="shared" si="1797"/>
        <v>0</v>
      </c>
      <c r="J3083" s="73">
        <f t="shared" si="1797"/>
        <v>0</v>
      </c>
      <c r="K3083" s="73">
        <f t="shared" si="1797"/>
        <v>0</v>
      </c>
      <c r="L3083" s="73">
        <f t="shared" si="1797"/>
        <v>0</v>
      </c>
      <c r="M3083" s="73">
        <f t="shared" si="1797"/>
        <v>0</v>
      </c>
      <c r="N3083" s="468">
        <f t="shared" si="1797"/>
        <v>0</v>
      </c>
      <c r="O3083" s="73">
        <f t="shared" si="1797"/>
        <v>0</v>
      </c>
      <c r="P3083" s="73">
        <f t="shared" si="1797"/>
        <v>0</v>
      </c>
      <c r="Q3083" s="73">
        <f t="shared" si="1797"/>
        <v>0</v>
      </c>
      <c r="R3083" s="73">
        <f t="shared" si="1797"/>
        <v>0</v>
      </c>
      <c r="S3083" s="73">
        <f t="shared" si="1797"/>
        <v>0</v>
      </c>
      <c r="T3083" s="73">
        <f t="shared" si="1797"/>
        <v>0</v>
      </c>
      <c r="U3083" s="73">
        <f t="shared" si="1797"/>
        <v>0</v>
      </c>
      <c r="V3083" s="504">
        <f t="shared" si="1797"/>
        <v>0</v>
      </c>
      <c r="W3083" s="73">
        <f t="shared" si="1797"/>
        <v>0</v>
      </c>
      <c r="X3083" s="73">
        <f t="shared" si="1797"/>
        <v>0</v>
      </c>
      <c r="Y3083" s="468">
        <f t="shared" si="1797"/>
        <v>0</v>
      </c>
      <c r="Z3083" s="73">
        <f t="shared" si="1797"/>
        <v>0</v>
      </c>
      <c r="AA3083" s="73">
        <f t="shared" si="1797"/>
        <v>0</v>
      </c>
      <c r="AB3083" s="451">
        <f t="shared" si="1797"/>
        <v>0</v>
      </c>
      <c r="AC3083" s="140">
        <f>SUM(E3083:AB3083)</f>
        <v>0</v>
      </c>
      <c r="AD3083" s="72"/>
      <c r="AE3083" s="73">
        <v>100</v>
      </c>
      <c r="AF3083" s="74">
        <v>80</v>
      </c>
      <c r="AJ3083" s="565"/>
      <c r="AK3083" s="566"/>
      <c r="AL3083" s="565"/>
      <c r="AM3083" s="15"/>
      <c r="AN3083" s="460"/>
    </row>
    <row r="3084" spans="1:42">
      <c r="A3084" s="3168"/>
      <c r="B3084" s="3144"/>
      <c r="C3084" s="128" t="s">
        <v>19</v>
      </c>
      <c r="D3084" s="113" t="s">
        <v>131</v>
      </c>
      <c r="E3084" s="450">
        <f t="shared" ref="E3084:AB3084" si="1798">(E3088-D3088)*$AE3083*$AF3083</f>
        <v>24.000000000000909</v>
      </c>
      <c r="F3084" s="340">
        <f t="shared" si="1798"/>
        <v>15.999999999991132</v>
      </c>
      <c r="G3084" s="340">
        <f t="shared" si="1798"/>
        <v>24.000000000000909</v>
      </c>
      <c r="H3084" s="469">
        <f t="shared" si="1798"/>
        <v>15.999999999991132</v>
      </c>
      <c r="I3084" s="340">
        <f t="shared" si="1798"/>
        <v>24.000000000000909</v>
      </c>
      <c r="J3084" s="340">
        <f t="shared" si="1798"/>
        <v>16.000000000019554</v>
      </c>
      <c r="K3084" s="340">
        <f t="shared" si="1798"/>
        <v>24.000000000000909</v>
      </c>
      <c r="L3084" s="340">
        <f t="shared" si="1798"/>
        <v>15.999999999991132</v>
      </c>
      <c r="M3084" s="340">
        <f t="shared" si="1798"/>
        <v>24.000000000000909</v>
      </c>
      <c r="N3084" s="469">
        <f t="shared" si="1798"/>
        <v>15.999999999991132</v>
      </c>
      <c r="O3084" s="340">
        <f t="shared" si="1798"/>
        <v>24.000000000000909</v>
      </c>
      <c r="P3084" s="340">
        <f t="shared" si="1798"/>
        <v>15.999999999991132</v>
      </c>
      <c r="Q3084" s="340">
        <f t="shared" si="1798"/>
        <v>24.000000000000909</v>
      </c>
      <c r="R3084" s="340">
        <f t="shared" si="1798"/>
        <v>16.000000000019554</v>
      </c>
      <c r="S3084" s="340">
        <f t="shared" si="1798"/>
        <v>24.000000000000909</v>
      </c>
      <c r="T3084" s="340">
        <f t="shared" si="1798"/>
        <v>15.999999999991132</v>
      </c>
      <c r="U3084" s="340">
        <f t="shared" si="1798"/>
        <v>24.000000000000909</v>
      </c>
      <c r="V3084" s="505">
        <f t="shared" si="1798"/>
        <v>15.999999999991132</v>
      </c>
      <c r="W3084" s="340">
        <f t="shared" si="1798"/>
        <v>24.000000000000909</v>
      </c>
      <c r="X3084" s="340">
        <f t="shared" si="1798"/>
        <v>16.000000000019554</v>
      </c>
      <c r="Y3084" s="469">
        <f t="shared" si="1798"/>
        <v>23.999999999972488</v>
      </c>
      <c r="Z3084" s="340">
        <f t="shared" si="1798"/>
        <v>16.000000000019554</v>
      </c>
      <c r="AA3084" s="340">
        <f t="shared" si="1798"/>
        <v>24.000000000000909</v>
      </c>
      <c r="AB3084" s="452">
        <f t="shared" si="1798"/>
        <v>15.999999999991132</v>
      </c>
      <c r="AC3084" s="112">
        <f>SUM(E3084:AB3084)</f>
        <v>479.99999999998977</v>
      </c>
      <c r="AD3084" s="75"/>
      <c r="AE3084" s="161"/>
      <c r="AF3084" s="76"/>
      <c r="AJ3084" s="15"/>
      <c r="AK3084" s="15"/>
      <c r="AL3084" s="15"/>
      <c r="AM3084" s="15"/>
      <c r="AN3084" s="460"/>
    </row>
    <row r="3085" spans="1:42">
      <c r="A3085" s="3168"/>
      <c r="B3085" s="3144"/>
      <c r="C3085" s="128" t="s">
        <v>20</v>
      </c>
      <c r="D3085" s="113" t="s">
        <v>64</v>
      </c>
      <c r="E3085" s="2179">
        <v>0</v>
      </c>
      <c r="F3085" s="2179">
        <v>0</v>
      </c>
      <c r="G3085" s="2179">
        <v>0</v>
      </c>
      <c r="H3085" s="2180">
        <v>0</v>
      </c>
      <c r="I3085" s="2179">
        <v>0</v>
      </c>
      <c r="J3085" s="2179">
        <v>0</v>
      </c>
      <c r="K3085" s="2179">
        <v>0</v>
      </c>
      <c r="L3085" s="2179">
        <v>0</v>
      </c>
      <c r="M3085" s="2179">
        <v>0</v>
      </c>
      <c r="N3085" s="2180">
        <v>0</v>
      </c>
      <c r="O3085" s="2179">
        <v>0</v>
      </c>
      <c r="P3085" s="2179">
        <v>0</v>
      </c>
      <c r="Q3085" s="2179">
        <v>0</v>
      </c>
      <c r="R3085" s="2179">
        <v>0</v>
      </c>
      <c r="S3085" s="2179">
        <v>0</v>
      </c>
      <c r="T3085" s="2179">
        <v>0</v>
      </c>
      <c r="U3085" s="2179">
        <v>0</v>
      </c>
      <c r="V3085" s="3024">
        <v>0</v>
      </c>
      <c r="W3085" s="2179">
        <v>0</v>
      </c>
      <c r="X3085" s="2179">
        <v>0</v>
      </c>
      <c r="Y3085" s="2180">
        <v>0</v>
      </c>
      <c r="Z3085" s="2179">
        <v>0</v>
      </c>
      <c r="AA3085" s="2179">
        <v>0</v>
      </c>
      <c r="AB3085" s="2179">
        <v>0</v>
      </c>
      <c r="AC3085" s="112">
        <f>AVERAGE(E3085:AB3085)</f>
        <v>0</v>
      </c>
      <c r="AD3085" s="78"/>
      <c r="AE3085" s="78"/>
      <c r="AF3085" s="79"/>
      <c r="AJ3085" s="15"/>
      <c r="AK3085" s="15"/>
      <c r="AL3085" s="15"/>
      <c r="AM3085" s="15"/>
      <c r="AN3085" s="460"/>
    </row>
    <row r="3086" spans="1:42" ht="16.5" thickBot="1">
      <c r="A3086" s="3169"/>
      <c r="B3086" s="3150"/>
      <c r="C3086" s="128" t="s">
        <v>22</v>
      </c>
      <c r="D3086" s="386"/>
      <c r="E3086" s="643" t="e">
        <f t="shared" ref="E3086:AB3086" si="1799">E3084/E3083</f>
        <v>#DIV/0!</v>
      </c>
      <c r="F3086" s="346" t="e">
        <f t="shared" si="1799"/>
        <v>#DIV/0!</v>
      </c>
      <c r="G3086" s="346" t="e">
        <f t="shared" si="1799"/>
        <v>#DIV/0!</v>
      </c>
      <c r="H3086" s="471" t="e">
        <f t="shared" si="1799"/>
        <v>#DIV/0!</v>
      </c>
      <c r="I3086" s="346" t="e">
        <f t="shared" si="1799"/>
        <v>#DIV/0!</v>
      </c>
      <c r="J3086" s="346" t="e">
        <f t="shared" si="1799"/>
        <v>#DIV/0!</v>
      </c>
      <c r="K3086" s="346" t="e">
        <f t="shared" si="1799"/>
        <v>#DIV/0!</v>
      </c>
      <c r="L3086" s="346" t="e">
        <f t="shared" si="1799"/>
        <v>#DIV/0!</v>
      </c>
      <c r="M3086" s="346" t="e">
        <f t="shared" si="1799"/>
        <v>#DIV/0!</v>
      </c>
      <c r="N3086" s="471" t="e">
        <f t="shared" si="1799"/>
        <v>#DIV/0!</v>
      </c>
      <c r="O3086" s="346" t="e">
        <f t="shared" si="1799"/>
        <v>#DIV/0!</v>
      </c>
      <c r="P3086" s="346" t="e">
        <f t="shared" si="1799"/>
        <v>#DIV/0!</v>
      </c>
      <c r="Q3086" s="346" t="e">
        <f t="shared" si="1799"/>
        <v>#DIV/0!</v>
      </c>
      <c r="R3086" s="346" t="e">
        <f t="shared" si="1799"/>
        <v>#DIV/0!</v>
      </c>
      <c r="S3086" s="346" t="e">
        <f t="shared" si="1799"/>
        <v>#DIV/0!</v>
      </c>
      <c r="T3086" s="346" t="e">
        <f t="shared" si="1799"/>
        <v>#DIV/0!</v>
      </c>
      <c r="U3086" s="346" t="e">
        <f t="shared" si="1799"/>
        <v>#DIV/0!</v>
      </c>
      <c r="V3086" s="507" t="e">
        <f t="shared" si="1799"/>
        <v>#DIV/0!</v>
      </c>
      <c r="W3086" s="346" t="e">
        <f t="shared" si="1799"/>
        <v>#DIV/0!</v>
      </c>
      <c r="X3086" s="346" t="e">
        <f t="shared" si="1799"/>
        <v>#DIV/0!</v>
      </c>
      <c r="Y3086" s="471" t="e">
        <f t="shared" si="1799"/>
        <v>#DIV/0!</v>
      </c>
      <c r="Z3086" s="346" t="e">
        <f t="shared" si="1799"/>
        <v>#DIV/0!</v>
      </c>
      <c r="AA3086" s="346" t="e">
        <f t="shared" si="1799"/>
        <v>#DIV/0!</v>
      </c>
      <c r="AB3086" s="371" t="e">
        <f t="shared" si="1799"/>
        <v>#DIV/0!</v>
      </c>
      <c r="AC3086" s="568" t="e">
        <f>MAX(E3086:AB3086)</f>
        <v>#DIV/0!</v>
      </c>
      <c r="AD3086" s="75"/>
      <c r="AE3086" s="161"/>
      <c r="AF3086" s="76"/>
      <c r="AJ3086" s="15"/>
      <c r="AK3086" s="15"/>
      <c r="AL3086" s="15"/>
      <c r="AM3086" s="15"/>
      <c r="AN3086" s="460"/>
    </row>
    <row r="3087" spans="1:42" hidden="1">
      <c r="A3087" s="2621"/>
      <c r="B3087" s="2624"/>
      <c r="C3087" s="129" t="s">
        <v>133</v>
      </c>
      <c r="D3087" s="386">
        <v>4.1399999999999997</v>
      </c>
      <c r="E3087" s="75">
        <v>4.1399999999999997</v>
      </c>
      <c r="F3087" s="161">
        <v>4.1399999999999997</v>
      </c>
      <c r="G3087" s="161">
        <v>4.1399999999999997</v>
      </c>
      <c r="H3087" s="466">
        <v>4.1399999999999997</v>
      </c>
      <c r="I3087" s="161">
        <v>4.1399999999999997</v>
      </c>
      <c r="J3087" s="161">
        <v>4.1399999999999997</v>
      </c>
      <c r="K3087" s="161">
        <v>4.1399999999999997</v>
      </c>
      <c r="L3087" s="161">
        <v>4.1399999999999997</v>
      </c>
      <c r="M3087" s="161">
        <v>4.1399999999999997</v>
      </c>
      <c r="N3087" s="466">
        <v>4.1399999999999997</v>
      </c>
      <c r="O3087" s="161">
        <v>4.1399999999999997</v>
      </c>
      <c r="P3087" s="161">
        <v>4.1399999999999997</v>
      </c>
      <c r="Q3087" s="161">
        <v>4.1399999999999997</v>
      </c>
      <c r="R3087" s="161">
        <v>4.1399999999999997</v>
      </c>
      <c r="S3087" s="161">
        <v>4.1399999999999997</v>
      </c>
      <c r="T3087" s="161">
        <v>4.1399999999999997</v>
      </c>
      <c r="U3087" s="161">
        <v>4.1399999999999997</v>
      </c>
      <c r="V3087" s="502">
        <v>4.1399999999999997</v>
      </c>
      <c r="W3087" s="161">
        <v>4.1399999999999997</v>
      </c>
      <c r="X3087" s="161">
        <v>4.1399999999999997</v>
      </c>
      <c r="Y3087" s="466">
        <v>4.1399999999999997</v>
      </c>
      <c r="Z3087" s="161">
        <v>4.1399999999999997</v>
      </c>
      <c r="AA3087" s="161">
        <v>4.1399999999999997</v>
      </c>
      <c r="AB3087" s="348">
        <v>4.1399999999999997</v>
      </c>
      <c r="AC3087" s="113"/>
      <c r="AD3087" s="75"/>
      <c r="AE3087" s="161"/>
      <c r="AF3087" s="76"/>
      <c r="AJ3087" s="15"/>
      <c r="AK3087" s="15"/>
      <c r="AL3087" s="15"/>
      <c r="AM3087" s="15"/>
      <c r="AN3087" s="460"/>
    </row>
    <row r="3088" spans="1:42" s="190" customFormat="1" hidden="1">
      <c r="A3088" s="2621"/>
      <c r="B3088" s="2624"/>
      <c r="C3088" s="129" t="s">
        <v>134</v>
      </c>
      <c r="D3088" s="386">
        <v>19.62</v>
      </c>
      <c r="E3088" s="642">
        <v>19.623000000000001</v>
      </c>
      <c r="F3088" s="161">
        <v>19.625</v>
      </c>
      <c r="G3088" s="343">
        <v>19.628</v>
      </c>
      <c r="H3088" s="466">
        <v>19.63</v>
      </c>
      <c r="I3088" s="343">
        <v>19.632999999999999</v>
      </c>
      <c r="J3088" s="343">
        <v>19.635000000000002</v>
      </c>
      <c r="K3088" s="343">
        <v>19.638000000000002</v>
      </c>
      <c r="L3088" s="343">
        <v>19.64</v>
      </c>
      <c r="M3088" s="343">
        <v>19.643000000000001</v>
      </c>
      <c r="N3088" s="466">
        <v>19.645</v>
      </c>
      <c r="O3088" s="343">
        <v>19.648</v>
      </c>
      <c r="P3088" s="343">
        <v>19.649999999999999</v>
      </c>
      <c r="Q3088" s="343">
        <v>19.652999999999999</v>
      </c>
      <c r="R3088" s="343">
        <v>19.655000000000001</v>
      </c>
      <c r="S3088" s="343">
        <v>19.658000000000001</v>
      </c>
      <c r="T3088" s="343">
        <v>19.66</v>
      </c>
      <c r="U3088" s="343">
        <v>19.663</v>
      </c>
      <c r="V3088" s="502">
        <v>19.664999999999999</v>
      </c>
      <c r="W3088" s="343">
        <v>19.667999999999999</v>
      </c>
      <c r="X3088" s="343">
        <v>19.670000000000002</v>
      </c>
      <c r="Y3088" s="466">
        <v>19.672999999999998</v>
      </c>
      <c r="Z3088" s="343">
        <v>19.675000000000001</v>
      </c>
      <c r="AA3088" s="343">
        <v>19.678000000000001</v>
      </c>
      <c r="AB3088" s="1082">
        <v>19.68</v>
      </c>
      <c r="AC3088" s="113"/>
      <c r="AD3088" s="75"/>
      <c r="AE3088" s="161"/>
      <c r="AF3088" s="76"/>
      <c r="AH3088" s="980"/>
      <c r="AI3088" s="981"/>
      <c r="AJ3088" s="981"/>
      <c r="AK3088" s="981"/>
      <c r="AL3088" s="982"/>
      <c r="AM3088" s="982"/>
      <c r="AN3088" s="198"/>
      <c r="AO3088" s="198"/>
      <c r="AP3088" s="198"/>
    </row>
    <row r="3089" spans="1:42" ht="16.5" hidden="1" thickBot="1">
      <c r="A3089" s="3223" t="s">
        <v>50</v>
      </c>
      <c r="B3089" s="3224"/>
      <c r="C3089" s="3225"/>
      <c r="D3089" s="384"/>
      <c r="E3089" s="597">
        <f>SQRT(E3083*E3083+E3084*E3084)/E2910/1.73</f>
        <v>1.3339261894175694</v>
      </c>
      <c r="F3089" s="188">
        <f t="shared" ref="F3089:AB3089" si="1800">SQRT(F3083*F3083+F3084*F3084)/F2910/1.73</f>
        <v>0.88672626206037131</v>
      </c>
      <c r="G3089" s="188">
        <f t="shared" si="1800"/>
        <v>1.3313658704359619</v>
      </c>
      <c r="H3089" s="473">
        <f t="shared" si="1800"/>
        <v>0.88757724695678231</v>
      </c>
      <c r="I3089" s="188">
        <f t="shared" si="1800"/>
        <v>1.3300893930913444</v>
      </c>
      <c r="J3089" s="188">
        <f t="shared" si="1800"/>
        <v>0.88842986679213254</v>
      </c>
      <c r="K3089" s="188">
        <f t="shared" si="1800"/>
        <v>1.3364963747536343</v>
      </c>
      <c r="L3089" s="188">
        <f t="shared" si="1800"/>
        <v>0.89617780167535588</v>
      </c>
      <c r="M3089" s="188">
        <f t="shared" si="1800"/>
        <v>1.3352100452302909</v>
      </c>
      <c r="N3089" s="473">
        <f t="shared" si="1800"/>
        <v>0.89617780167535588</v>
      </c>
      <c r="O3089" s="188">
        <f t="shared" si="1800"/>
        <v>1.348185847419118</v>
      </c>
      <c r="P3089" s="188">
        <f t="shared" si="1800"/>
        <v>0.89099758316856181</v>
      </c>
      <c r="Q3089" s="188">
        <f t="shared" si="1800"/>
        <v>1.342965379471706</v>
      </c>
      <c r="R3089" s="188">
        <f t="shared" si="1800"/>
        <v>0.89014003015458132</v>
      </c>
      <c r="S3089" s="188">
        <f t="shared" si="1800"/>
        <v>1.3390764835852049</v>
      </c>
      <c r="T3089" s="188">
        <f t="shared" si="1800"/>
        <v>0.89271765572294126</v>
      </c>
      <c r="U3089" s="188">
        <f t="shared" si="1800"/>
        <v>1.3352100452302909</v>
      </c>
      <c r="V3089" s="509">
        <f t="shared" si="1800"/>
        <v>0.88757724695678231</v>
      </c>
      <c r="W3089" s="188">
        <f t="shared" si="1800"/>
        <v>1.3326448001866209</v>
      </c>
      <c r="X3089" s="188">
        <f t="shared" si="1800"/>
        <v>0.88333857815722072</v>
      </c>
      <c r="Y3089" s="473">
        <f t="shared" si="1800"/>
        <v>1.3237435467486922</v>
      </c>
      <c r="Z3089" s="188">
        <f t="shared" si="1800"/>
        <v>0.87498154335913914</v>
      </c>
      <c r="AA3089" s="188">
        <f t="shared" si="1800"/>
        <v>1.3099936137811823</v>
      </c>
      <c r="AB3089" s="455">
        <f t="shared" si="1800"/>
        <v>0.88587690740322533</v>
      </c>
      <c r="AC3089" s="114">
        <f>AVERAGE(E3089:AB3089)</f>
        <v>1.1108177547264193</v>
      </c>
      <c r="AD3089" s="80" t="e">
        <f>(AC3085-AC3089)/AC3085</f>
        <v>#DIV/0!</v>
      </c>
      <c r="AE3089" s="81"/>
      <c r="AF3089" s="82"/>
      <c r="AJ3089" s="14"/>
      <c r="AK3089" s="14"/>
      <c r="AL3089" s="15"/>
      <c r="AM3089" s="14"/>
      <c r="AN3089" s="460"/>
    </row>
    <row r="3090" spans="1:42">
      <c r="A3090" s="3167" t="s">
        <v>521</v>
      </c>
      <c r="B3090" s="3143" t="s">
        <v>522</v>
      </c>
      <c r="C3090" s="126" t="s">
        <v>17</v>
      </c>
      <c r="D3090" s="118" t="s">
        <v>131</v>
      </c>
      <c r="E3090" s="72">
        <f t="shared" ref="E3090:AB3090" si="1801">(E3094-D3094)*$AE3090*$AF3090</f>
        <v>624.00000000025102</v>
      </c>
      <c r="F3090" s="73">
        <f t="shared" si="1801"/>
        <v>527.99999999979264</v>
      </c>
      <c r="G3090" s="73">
        <f t="shared" si="1801"/>
        <v>504.00000000036016</v>
      </c>
      <c r="H3090" s="468">
        <f t="shared" si="1801"/>
        <v>539.99999999950887</v>
      </c>
      <c r="I3090" s="73">
        <f t="shared" si="1801"/>
        <v>504.00000000036016</v>
      </c>
      <c r="J3090" s="73">
        <f t="shared" si="1801"/>
        <v>539.99999999950887</v>
      </c>
      <c r="K3090" s="73">
        <f t="shared" si="1801"/>
        <v>647.9999999996835</v>
      </c>
      <c r="L3090" s="73">
        <f t="shared" si="1801"/>
        <v>804.00000000008731</v>
      </c>
      <c r="M3090" s="73">
        <f t="shared" si="1801"/>
        <v>1128.0000000006112</v>
      </c>
      <c r="N3090" s="468">
        <f t="shared" si="1801"/>
        <v>1295.999999999367</v>
      </c>
      <c r="O3090" s="73">
        <f t="shared" si="1801"/>
        <v>1356.0000000006767</v>
      </c>
      <c r="P3090" s="73">
        <f t="shared" si="1801"/>
        <v>1403.9999999995416</v>
      </c>
      <c r="Q3090" s="73">
        <f t="shared" si="1801"/>
        <v>1380.0000000001091</v>
      </c>
      <c r="R3090" s="73">
        <f t="shared" si="1801"/>
        <v>1391.9999999998254</v>
      </c>
      <c r="S3090" s="73">
        <f t="shared" si="1801"/>
        <v>1356.0000000006767</v>
      </c>
      <c r="T3090" s="73">
        <f t="shared" si="1801"/>
        <v>1427.9999999989741</v>
      </c>
      <c r="U3090" s="73">
        <f t="shared" si="1801"/>
        <v>1392.0000000011896</v>
      </c>
      <c r="V3090" s="504">
        <f t="shared" si="1801"/>
        <v>1271.9999999999345</v>
      </c>
      <c r="W3090" s="73">
        <f t="shared" si="1801"/>
        <v>1115.9999999995307</v>
      </c>
      <c r="X3090" s="73">
        <f t="shared" si="1801"/>
        <v>1020.0000000004366</v>
      </c>
      <c r="Y3090" s="468">
        <f t="shared" si="1801"/>
        <v>935.99999999969441</v>
      </c>
      <c r="Z3090" s="73">
        <f t="shared" si="1801"/>
        <v>804.00000000008731</v>
      </c>
      <c r="AA3090" s="73">
        <f t="shared" si="1801"/>
        <v>755.99999999985812</v>
      </c>
      <c r="AB3090" s="451">
        <f t="shared" si="1801"/>
        <v>672.00000000048021</v>
      </c>
      <c r="AC3090" s="111">
        <f>SUM(E3090:AB3090)</f>
        <v>23400.000000000546</v>
      </c>
      <c r="AD3090" s="72"/>
      <c r="AE3090" s="73">
        <v>100</v>
      </c>
      <c r="AF3090" s="74">
        <v>120</v>
      </c>
      <c r="AJ3090" s="565"/>
      <c r="AK3090" s="566"/>
      <c r="AL3090" s="565"/>
      <c r="AM3090" s="15"/>
      <c r="AN3090" s="460"/>
    </row>
    <row r="3091" spans="1:42">
      <c r="A3091" s="3168"/>
      <c r="B3091" s="3144"/>
      <c r="C3091" s="128" t="s">
        <v>19</v>
      </c>
      <c r="D3091" s="113" t="s">
        <v>131</v>
      </c>
      <c r="E3091" s="450">
        <f t="shared" ref="E3091:AB3091" si="1802">(E3095-D3095)*$AE3090*$AF3090</f>
        <v>180.00000000017735</v>
      </c>
      <c r="F3091" s="340">
        <f t="shared" si="1802"/>
        <v>156.00000000006276</v>
      </c>
      <c r="G3091" s="340">
        <f t="shared" si="1802"/>
        <v>144.00000000000546</v>
      </c>
      <c r="H3091" s="469">
        <f t="shared" si="1802"/>
        <v>155.99999999972169</v>
      </c>
      <c r="I3091" s="340">
        <f t="shared" si="1802"/>
        <v>144.00000000000546</v>
      </c>
      <c r="J3091" s="340">
        <f t="shared" si="1802"/>
        <v>144.00000000000546</v>
      </c>
      <c r="K3091" s="340">
        <f t="shared" si="1802"/>
        <v>192.00000000023465</v>
      </c>
      <c r="L3091" s="340">
        <f t="shared" si="1802"/>
        <v>228.00000000006548</v>
      </c>
      <c r="M3091" s="340">
        <f t="shared" si="1802"/>
        <v>323.99999999984175</v>
      </c>
      <c r="N3091" s="469">
        <f t="shared" si="1802"/>
        <v>372.00000000007094</v>
      </c>
      <c r="O3091" s="340">
        <f t="shared" si="1802"/>
        <v>395.99999999984448</v>
      </c>
      <c r="P3091" s="340">
        <f t="shared" si="1802"/>
        <v>396.00000000018554</v>
      </c>
      <c r="Q3091" s="340">
        <f t="shared" si="1802"/>
        <v>395.99999999984448</v>
      </c>
      <c r="R3091" s="340">
        <f t="shared" si="1802"/>
        <v>407.99999999990177</v>
      </c>
      <c r="S3091" s="340">
        <f t="shared" si="1802"/>
        <v>384.00000000012824</v>
      </c>
      <c r="T3091" s="340">
        <f t="shared" si="1802"/>
        <v>407.99999999990177</v>
      </c>
      <c r="U3091" s="340">
        <f t="shared" si="1802"/>
        <v>408.00000000024284</v>
      </c>
      <c r="V3091" s="505">
        <f t="shared" si="1802"/>
        <v>360.00000000001364</v>
      </c>
      <c r="W3091" s="340">
        <f t="shared" si="1802"/>
        <v>323.99999999984175</v>
      </c>
      <c r="X3091" s="340">
        <f t="shared" si="1802"/>
        <v>288.00000000001091</v>
      </c>
      <c r="Y3091" s="469">
        <f t="shared" si="1802"/>
        <v>275.99999999995362</v>
      </c>
      <c r="Z3091" s="340">
        <f t="shared" si="1802"/>
        <v>228.00000000006548</v>
      </c>
      <c r="AA3091" s="340">
        <f t="shared" si="1802"/>
        <v>216.00000000000819</v>
      </c>
      <c r="AB3091" s="452">
        <f t="shared" si="1802"/>
        <v>191.99999999989359</v>
      </c>
      <c r="AC3091" s="112">
        <f>SUM(E3091:AB3091)</f>
        <v>6720.0000000000273</v>
      </c>
      <c r="AD3091" s="75"/>
      <c r="AE3091" s="161"/>
      <c r="AF3091" s="76"/>
      <c r="AJ3091" s="15"/>
      <c r="AK3091" s="15"/>
      <c r="AL3091" s="15"/>
      <c r="AM3091" s="15"/>
      <c r="AN3091" s="460"/>
    </row>
    <row r="3092" spans="1:42">
      <c r="A3092" s="3168"/>
      <c r="B3092" s="3144"/>
      <c r="C3092" s="128" t="s">
        <v>20</v>
      </c>
      <c r="D3092" s="113" t="s">
        <v>64</v>
      </c>
      <c r="E3092" s="2182">
        <v>37</v>
      </c>
      <c r="F3092" s="2179">
        <v>32</v>
      </c>
      <c r="G3092" s="2179">
        <v>30</v>
      </c>
      <c r="H3092" s="2180">
        <v>32</v>
      </c>
      <c r="I3092" s="2179">
        <v>30</v>
      </c>
      <c r="J3092" s="2179">
        <v>32</v>
      </c>
      <c r="K3092" s="2179">
        <v>39</v>
      </c>
      <c r="L3092" s="2179">
        <v>48</v>
      </c>
      <c r="M3092" s="2179">
        <v>67</v>
      </c>
      <c r="N3092" s="2180">
        <v>77</v>
      </c>
      <c r="O3092" s="2179">
        <v>81</v>
      </c>
      <c r="P3092" s="2179">
        <v>84</v>
      </c>
      <c r="Q3092" s="2179">
        <v>82</v>
      </c>
      <c r="R3092" s="2179">
        <v>83</v>
      </c>
      <c r="S3092" s="2179">
        <v>81</v>
      </c>
      <c r="T3092" s="2179">
        <v>85</v>
      </c>
      <c r="U3092" s="2179">
        <v>83</v>
      </c>
      <c r="V3092" s="3024">
        <v>76</v>
      </c>
      <c r="W3092" s="2179">
        <v>66</v>
      </c>
      <c r="X3092" s="2179">
        <v>61</v>
      </c>
      <c r="Y3092" s="2180">
        <v>56</v>
      </c>
      <c r="Z3092" s="2179">
        <v>48</v>
      </c>
      <c r="AA3092" s="2179">
        <v>45</v>
      </c>
      <c r="AB3092" s="2263">
        <v>40</v>
      </c>
      <c r="AC3092" s="112">
        <f>AVERAGE(E3092:AB3092)</f>
        <v>58.125</v>
      </c>
      <c r="AD3092" s="78"/>
      <c r="AE3092" s="78"/>
      <c r="AF3092" s="79"/>
      <c r="AJ3092" s="15"/>
      <c r="AK3092" s="15"/>
      <c r="AL3092" s="15"/>
      <c r="AM3092" s="15"/>
      <c r="AN3092" s="460"/>
    </row>
    <row r="3093" spans="1:42" ht="16.5" thickBot="1">
      <c r="A3093" s="3324"/>
      <c r="B3093" s="3145"/>
      <c r="C3093" s="131" t="s">
        <v>22</v>
      </c>
      <c r="D3093" s="384"/>
      <c r="E3093" s="721">
        <f t="shared" ref="E3093:AB3093" si="1803">E3091/E3090</f>
        <v>0.28846153846170663</v>
      </c>
      <c r="F3093" s="350">
        <f t="shared" si="1803"/>
        <v>0.29545454545478034</v>
      </c>
      <c r="G3093" s="350">
        <f t="shared" si="1803"/>
        <v>0.28571428571409235</v>
      </c>
      <c r="H3093" s="484">
        <f t="shared" si="1803"/>
        <v>0.28888888888863623</v>
      </c>
      <c r="I3093" s="350">
        <f t="shared" si="1803"/>
        <v>0.28571428571409235</v>
      </c>
      <c r="J3093" s="350">
        <f t="shared" si="1803"/>
        <v>0.26666666666691929</v>
      </c>
      <c r="K3093" s="350">
        <f t="shared" si="1803"/>
        <v>0.29629629629680315</v>
      </c>
      <c r="L3093" s="350">
        <f t="shared" si="1803"/>
        <v>0.28358208955228947</v>
      </c>
      <c r="M3093" s="350">
        <f t="shared" si="1803"/>
        <v>0.28723404255289559</v>
      </c>
      <c r="N3093" s="484">
        <f t="shared" si="1803"/>
        <v>0.28703703703723199</v>
      </c>
      <c r="O3093" s="350">
        <f t="shared" si="1803"/>
        <v>0.29203539822982805</v>
      </c>
      <c r="P3093" s="350">
        <f t="shared" si="1803"/>
        <v>0.28205128205150626</v>
      </c>
      <c r="Q3093" s="350">
        <f t="shared" si="1803"/>
        <v>0.28695652173899505</v>
      </c>
      <c r="R3093" s="350">
        <f t="shared" si="1803"/>
        <v>0.29310344827582829</v>
      </c>
      <c r="S3093" s="350">
        <f t="shared" si="1803"/>
        <v>0.28318584070791786</v>
      </c>
      <c r="T3093" s="350">
        <f t="shared" si="1803"/>
        <v>0.2857142857144222</v>
      </c>
      <c r="U3093" s="350">
        <f t="shared" si="1803"/>
        <v>0.29310344827578605</v>
      </c>
      <c r="V3093" s="521">
        <f t="shared" si="1803"/>
        <v>0.28301886792455361</v>
      </c>
      <c r="W3093" s="350">
        <f t="shared" si="1803"/>
        <v>0.29032258064514155</v>
      </c>
      <c r="X3093" s="350">
        <f t="shared" si="1803"/>
        <v>0.28235294117636045</v>
      </c>
      <c r="Y3093" s="484">
        <f t="shared" si="1803"/>
        <v>0.29487179487184156</v>
      </c>
      <c r="Z3093" s="350">
        <f t="shared" si="1803"/>
        <v>0.28358208955228947</v>
      </c>
      <c r="AA3093" s="350">
        <f t="shared" si="1803"/>
        <v>0.28571428571435015</v>
      </c>
      <c r="AB3093" s="1007">
        <f t="shared" si="1803"/>
        <v>0.28571428571392321</v>
      </c>
      <c r="AC3093" s="591">
        <f>MAX(E3093:AB3093)</f>
        <v>0.29629629629680315</v>
      </c>
      <c r="AD3093" s="75"/>
      <c r="AE3093" s="161"/>
      <c r="AF3093" s="76"/>
      <c r="AJ3093" s="15"/>
      <c r="AK3093" s="15"/>
      <c r="AL3093" s="15"/>
      <c r="AM3093" s="15"/>
      <c r="AN3093" s="460"/>
    </row>
    <row r="3094" spans="1:42" hidden="1">
      <c r="A3094" s="2607"/>
      <c r="B3094" s="2611"/>
      <c r="C3094" s="401" t="s">
        <v>133</v>
      </c>
      <c r="D3094" s="2880">
        <v>711.5</v>
      </c>
      <c r="E3094" s="404">
        <v>711.55200000000002</v>
      </c>
      <c r="F3094" s="94">
        <v>711.596</v>
      </c>
      <c r="G3094" s="94">
        <v>711.63800000000003</v>
      </c>
      <c r="H3094" s="465">
        <v>711.68299999999999</v>
      </c>
      <c r="I3094" s="94">
        <v>711.72500000000002</v>
      </c>
      <c r="J3094" s="94">
        <v>711.77</v>
      </c>
      <c r="K3094" s="94">
        <v>711.82399999999996</v>
      </c>
      <c r="L3094" s="94">
        <v>711.89099999999996</v>
      </c>
      <c r="M3094" s="94">
        <v>711.98500000000001</v>
      </c>
      <c r="N3094" s="465">
        <v>712.09299999999996</v>
      </c>
      <c r="O3094" s="94">
        <v>712.20600000000002</v>
      </c>
      <c r="P3094" s="94">
        <v>712.32299999999998</v>
      </c>
      <c r="Q3094" s="94">
        <v>712.43799999999999</v>
      </c>
      <c r="R3094" s="94">
        <v>712.55399999999997</v>
      </c>
      <c r="S3094" s="94">
        <v>712.66700000000003</v>
      </c>
      <c r="T3094" s="94">
        <v>712.78599999999994</v>
      </c>
      <c r="U3094" s="94">
        <v>712.90200000000004</v>
      </c>
      <c r="V3094" s="518">
        <v>713.00800000000004</v>
      </c>
      <c r="W3094" s="94">
        <v>713.101</v>
      </c>
      <c r="X3094" s="94">
        <v>713.18600000000004</v>
      </c>
      <c r="Y3094" s="465">
        <v>713.26400000000001</v>
      </c>
      <c r="Z3094" s="94">
        <v>713.33100000000002</v>
      </c>
      <c r="AA3094" s="94">
        <v>713.39400000000001</v>
      </c>
      <c r="AB3094" s="437">
        <v>713.45</v>
      </c>
      <c r="AC3094" s="127"/>
      <c r="AD3094" s="75"/>
      <c r="AE3094" s="161"/>
      <c r="AF3094" s="76"/>
      <c r="AJ3094" s="15"/>
      <c r="AK3094" s="15"/>
      <c r="AL3094" s="15"/>
      <c r="AM3094" s="15"/>
      <c r="AN3094" s="460"/>
    </row>
    <row r="3095" spans="1:42" s="190" customFormat="1" hidden="1">
      <c r="A3095" s="2621"/>
      <c r="B3095" s="2624"/>
      <c r="C3095" s="129" t="s">
        <v>134</v>
      </c>
      <c r="D3095" s="386">
        <v>224.23</v>
      </c>
      <c r="E3095" s="642">
        <v>224.245</v>
      </c>
      <c r="F3095" s="161">
        <v>224.25800000000001</v>
      </c>
      <c r="G3095" s="343">
        <v>224.27</v>
      </c>
      <c r="H3095" s="466">
        <v>224.28299999999999</v>
      </c>
      <c r="I3095" s="343">
        <v>224.29499999999999</v>
      </c>
      <c r="J3095" s="343">
        <v>224.30699999999999</v>
      </c>
      <c r="K3095" s="343">
        <v>224.32300000000001</v>
      </c>
      <c r="L3095" s="343">
        <v>224.34200000000001</v>
      </c>
      <c r="M3095" s="343">
        <v>224.369</v>
      </c>
      <c r="N3095" s="466">
        <v>224.4</v>
      </c>
      <c r="O3095" s="343">
        <v>224.43299999999999</v>
      </c>
      <c r="P3095" s="343">
        <v>224.46600000000001</v>
      </c>
      <c r="Q3095" s="343">
        <v>224.499</v>
      </c>
      <c r="R3095" s="343">
        <v>224.53299999999999</v>
      </c>
      <c r="S3095" s="343">
        <v>224.565</v>
      </c>
      <c r="T3095" s="343">
        <v>224.59899999999999</v>
      </c>
      <c r="U3095" s="343">
        <v>224.63300000000001</v>
      </c>
      <c r="V3095" s="502">
        <v>224.66300000000001</v>
      </c>
      <c r="W3095" s="343">
        <v>224.69</v>
      </c>
      <c r="X3095" s="343">
        <v>224.714</v>
      </c>
      <c r="Y3095" s="466">
        <v>224.73699999999999</v>
      </c>
      <c r="Z3095" s="343">
        <v>224.756</v>
      </c>
      <c r="AA3095" s="343">
        <v>224.774</v>
      </c>
      <c r="AB3095" s="1082">
        <v>224.79</v>
      </c>
      <c r="AC3095" s="113"/>
      <c r="AD3095" s="75"/>
      <c r="AE3095" s="161"/>
      <c r="AF3095" s="76"/>
      <c r="AH3095" s="980"/>
      <c r="AI3095" s="981"/>
      <c r="AJ3095" s="981"/>
      <c r="AK3095" s="981"/>
      <c r="AL3095" s="982"/>
      <c r="AM3095" s="982"/>
      <c r="AN3095" s="198"/>
      <c r="AO3095" s="198"/>
      <c r="AP3095" s="198"/>
    </row>
    <row r="3096" spans="1:42" ht="16.5" hidden="1" thickBot="1">
      <c r="A3096" s="3223" t="s">
        <v>50</v>
      </c>
      <c r="B3096" s="3224"/>
      <c r="C3096" s="3225"/>
      <c r="D3096" s="384"/>
      <c r="E3096" s="597">
        <f>SQRT(E3090*E3090+E3091*E3091)/E2910/1.73</f>
        <v>36.096200429722167</v>
      </c>
      <c r="F3096" s="188">
        <f t="shared" ref="F3096:AB3096" si="1804">SQRT(F3090*F3090+F3091*F3091)/F2910/1.73</f>
        <v>30.512436216872914</v>
      </c>
      <c r="G3096" s="188">
        <f t="shared" si="1804"/>
        <v>29.077469518852421</v>
      </c>
      <c r="H3096" s="473">
        <f t="shared" si="1804"/>
        <v>31.18069101071243</v>
      </c>
      <c r="I3096" s="188">
        <f t="shared" si="1804"/>
        <v>29.049590832832429</v>
      </c>
      <c r="J3096" s="188">
        <f t="shared" si="1804"/>
        <v>31.032316029212001</v>
      </c>
      <c r="K3096" s="188">
        <f t="shared" si="1804"/>
        <v>37.636079629319489</v>
      </c>
      <c r="L3096" s="188">
        <f t="shared" si="1804"/>
        <v>46.808671451760368</v>
      </c>
      <c r="M3096" s="188">
        <f t="shared" si="1804"/>
        <v>65.292317307683263</v>
      </c>
      <c r="N3096" s="473">
        <f t="shared" si="1804"/>
        <v>75.521592466172919</v>
      </c>
      <c r="O3096" s="188">
        <f t="shared" si="1804"/>
        <v>79.354223560111834</v>
      </c>
      <c r="P3096" s="188">
        <f t="shared" si="1804"/>
        <v>81.235455602323015</v>
      </c>
      <c r="Q3096" s="188">
        <f t="shared" si="1804"/>
        <v>80.336947810018813</v>
      </c>
      <c r="R3096" s="188">
        <f t="shared" si="1804"/>
        <v>80.700165826462538</v>
      </c>
      <c r="S3096" s="188">
        <f t="shared" si="1804"/>
        <v>78.632983788475542</v>
      </c>
      <c r="T3096" s="188">
        <f t="shared" si="1804"/>
        <v>82.863303580479197</v>
      </c>
      <c r="U3096" s="188">
        <f t="shared" si="1804"/>
        <v>80.700165826540683</v>
      </c>
      <c r="V3096" s="509">
        <f t="shared" si="1804"/>
        <v>73.333971906865429</v>
      </c>
      <c r="W3096" s="188">
        <f t="shared" si="1804"/>
        <v>64.526710765686133</v>
      </c>
      <c r="X3096" s="188">
        <f t="shared" si="1804"/>
        <v>58.514513716840128</v>
      </c>
      <c r="Y3096" s="473">
        <f t="shared" si="1804"/>
        <v>53.823647016473359</v>
      </c>
      <c r="Z3096" s="188">
        <f t="shared" si="1804"/>
        <v>45.70156001723435</v>
      </c>
      <c r="AA3096" s="188">
        <f t="shared" si="1804"/>
        <v>42.916038581613243</v>
      </c>
      <c r="AB3096" s="455">
        <f t="shared" si="1804"/>
        <v>38.695687405674171</v>
      </c>
      <c r="AC3096" s="114">
        <f>AVERAGE(E3096:AB3096)</f>
        <v>56.397614179080797</v>
      </c>
      <c r="AD3096" s="80">
        <f>(AC3092-AC3096)/AC3092</f>
        <v>2.971846573624435E-2</v>
      </c>
      <c r="AE3096" s="81"/>
      <c r="AF3096" s="82"/>
      <c r="AJ3096" s="14"/>
      <c r="AK3096" s="14"/>
      <c r="AL3096" s="15"/>
      <c r="AM3096" s="14"/>
      <c r="AN3096" s="460"/>
    </row>
    <row r="3097" spans="1:42">
      <c r="A3097" s="3167" t="s">
        <v>523</v>
      </c>
      <c r="B3097" s="3143" t="s">
        <v>524</v>
      </c>
      <c r="C3097" s="130" t="s">
        <v>17</v>
      </c>
      <c r="D3097" s="113" t="s">
        <v>131</v>
      </c>
      <c r="E3097" s="357">
        <f t="shared" ref="E3097:AB3097" si="1805">(E3101-D3101)*$AE3097*$AF3097</f>
        <v>1423.9999999990687</v>
      </c>
      <c r="F3097" s="353">
        <f t="shared" si="1805"/>
        <v>1367.9999999985739</v>
      </c>
      <c r="G3097" s="353">
        <f t="shared" si="1805"/>
        <v>1216.0000000003492</v>
      </c>
      <c r="H3097" s="494">
        <f t="shared" si="1805"/>
        <v>1184.0000000011059</v>
      </c>
      <c r="I3097" s="353">
        <f t="shared" si="1805"/>
        <v>1200.0000000007276</v>
      </c>
      <c r="J3097" s="353">
        <f t="shared" si="1805"/>
        <v>1319.999999999709</v>
      </c>
      <c r="K3097" s="353">
        <f t="shared" si="1805"/>
        <v>1576.0000000009313</v>
      </c>
      <c r="L3097" s="353">
        <f t="shared" si="1805"/>
        <v>2000</v>
      </c>
      <c r="M3097" s="353">
        <f t="shared" si="1805"/>
        <v>2343.9999999973224</v>
      </c>
      <c r="N3097" s="494">
        <f t="shared" si="1805"/>
        <v>2584.0000000025611</v>
      </c>
      <c r="O3097" s="353">
        <f t="shared" si="1805"/>
        <v>2687.9999999982829</v>
      </c>
      <c r="P3097" s="353">
        <f t="shared" si="1805"/>
        <v>2536.0000000000582</v>
      </c>
      <c r="Q3097" s="353">
        <f t="shared" si="1805"/>
        <v>2655.9999999990396</v>
      </c>
      <c r="R3097" s="353">
        <f t="shared" si="1805"/>
        <v>2568.0000000029395</v>
      </c>
      <c r="S3097" s="353">
        <f t="shared" si="1805"/>
        <v>2519.9999999967986</v>
      </c>
      <c r="T3097" s="353">
        <f t="shared" si="1805"/>
        <v>2520.0000000004366</v>
      </c>
      <c r="U3097" s="353">
        <f t="shared" si="1805"/>
        <v>2407.999999999447</v>
      </c>
      <c r="V3097" s="523">
        <f t="shared" si="1805"/>
        <v>2448.0000000003201</v>
      </c>
      <c r="W3097" s="353">
        <f t="shared" si="1805"/>
        <v>2432.0000000006985</v>
      </c>
      <c r="X3097" s="353">
        <f t="shared" si="1805"/>
        <v>2376.0000000002037</v>
      </c>
      <c r="Y3097" s="494">
        <f t="shared" si="1805"/>
        <v>2207.9999999987194</v>
      </c>
      <c r="Z3097" s="353">
        <f t="shared" si="1805"/>
        <v>2120.0000000026193</v>
      </c>
      <c r="AA3097" s="353">
        <f t="shared" si="1805"/>
        <v>879.99999999738066</v>
      </c>
      <c r="AB3097" s="674">
        <f t="shared" si="1805"/>
        <v>784.00000000328873</v>
      </c>
      <c r="AC3097" s="140">
        <f>SUM(E3097:AB3097)</f>
        <v>47360.000000000582</v>
      </c>
      <c r="AD3097" s="72"/>
      <c r="AE3097" s="73">
        <v>100</v>
      </c>
      <c r="AF3097" s="74">
        <v>80</v>
      </c>
      <c r="AJ3097" s="565"/>
      <c r="AK3097" s="566"/>
      <c r="AL3097" s="565"/>
      <c r="AM3097" s="15"/>
      <c r="AN3097" s="460"/>
    </row>
    <row r="3098" spans="1:42">
      <c r="A3098" s="3168"/>
      <c r="B3098" s="3144"/>
      <c r="C3098" s="128" t="s">
        <v>19</v>
      </c>
      <c r="D3098" s="113" t="s">
        <v>131</v>
      </c>
      <c r="E3098" s="339">
        <f t="shared" ref="E3098:AB3098" si="1806">(E3102-D3102)*$AE3097*$AF3097</f>
        <v>536.00000000005821</v>
      </c>
      <c r="F3098" s="340">
        <f t="shared" si="1806"/>
        <v>519.99999999952706</v>
      </c>
      <c r="G3098" s="340">
        <f t="shared" si="1806"/>
        <v>463.99999999994179</v>
      </c>
      <c r="H3098" s="469">
        <f t="shared" si="1806"/>
        <v>448.00000000032014</v>
      </c>
      <c r="I3098" s="340">
        <f t="shared" si="1806"/>
        <v>448.00000000032014</v>
      </c>
      <c r="J3098" s="340">
        <f t="shared" si="1806"/>
        <v>503.99999999990541</v>
      </c>
      <c r="K3098" s="340">
        <f t="shared" si="1806"/>
        <v>591.99999999964348</v>
      </c>
      <c r="L3098" s="340">
        <f t="shared" si="1806"/>
        <v>760.00000000021828</v>
      </c>
      <c r="M3098" s="340">
        <f t="shared" si="1806"/>
        <v>887.99999999991996</v>
      </c>
      <c r="N3098" s="469">
        <f t="shared" si="1806"/>
        <v>975.99999999965803</v>
      </c>
      <c r="O3098" s="340">
        <f t="shared" si="1806"/>
        <v>1016.0000000005311</v>
      </c>
      <c r="P3098" s="340">
        <f t="shared" si="1806"/>
        <v>960.00000000003638</v>
      </c>
      <c r="Q3098" s="340">
        <f t="shared" si="1806"/>
        <v>1007.9999999998108</v>
      </c>
      <c r="R3098" s="340">
        <f t="shared" si="1806"/>
        <v>967.9999999998472</v>
      </c>
      <c r="S3098" s="340">
        <f t="shared" si="1806"/>
        <v>952.00000000022555</v>
      </c>
      <c r="T3098" s="340">
        <f t="shared" si="1806"/>
        <v>952.00000000022555</v>
      </c>
      <c r="U3098" s="340">
        <f t="shared" si="1806"/>
        <v>911.99999999935244</v>
      </c>
      <c r="V3098" s="505">
        <f t="shared" si="1806"/>
        <v>928.00000000079308</v>
      </c>
      <c r="W3098" s="340">
        <f t="shared" si="1806"/>
        <v>919.99999999916326</v>
      </c>
      <c r="X3098" s="340">
        <f t="shared" si="1806"/>
        <v>904.00000000045111</v>
      </c>
      <c r="Y3098" s="469">
        <f t="shared" si="1806"/>
        <v>832.00000000033469</v>
      </c>
      <c r="Z3098" s="340">
        <f t="shared" si="1806"/>
        <v>799.9999999992724</v>
      </c>
      <c r="AA3098" s="340">
        <f t="shared" si="1806"/>
        <v>336.00000000024011</v>
      </c>
      <c r="AB3098" s="452">
        <f t="shared" si="1806"/>
        <v>296.00000000027649</v>
      </c>
      <c r="AC3098" s="112">
        <f>SUM(E3098:AB3098)</f>
        <v>17920.000000000073</v>
      </c>
      <c r="AD3098" s="75"/>
      <c r="AE3098" s="161"/>
      <c r="AF3098" s="76"/>
      <c r="AJ3098" s="15"/>
      <c r="AK3098" s="15"/>
      <c r="AL3098" s="15"/>
      <c r="AM3098" s="15"/>
      <c r="AN3098" s="460"/>
    </row>
    <row r="3099" spans="1:42">
      <c r="A3099" s="3168"/>
      <c r="B3099" s="3144"/>
      <c r="C3099" s="128" t="s">
        <v>20</v>
      </c>
      <c r="D3099" s="113" t="s">
        <v>64</v>
      </c>
      <c r="E3099" s="1797">
        <v>82</v>
      </c>
      <c r="F3099" s="1790">
        <v>79</v>
      </c>
      <c r="G3099" s="1790">
        <v>70</v>
      </c>
      <c r="H3099" s="474">
        <v>68</v>
      </c>
      <c r="I3099" s="1790">
        <v>69</v>
      </c>
      <c r="J3099" s="1790">
        <v>76</v>
      </c>
      <c r="K3099" s="1790">
        <v>91</v>
      </c>
      <c r="L3099" s="1790">
        <v>115</v>
      </c>
      <c r="M3099" s="1790">
        <v>135</v>
      </c>
      <c r="N3099" s="474">
        <v>149</v>
      </c>
      <c r="O3099" s="1790">
        <v>155</v>
      </c>
      <c r="P3099" s="1790">
        <v>146</v>
      </c>
      <c r="Q3099" s="1790">
        <v>153</v>
      </c>
      <c r="R3099" s="1790">
        <v>148</v>
      </c>
      <c r="S3099" s="1790">
        <v>145</v>
      </c>
      <c r="T3099" s="1790">
        <v>145</v>
      </c>
      <c r="U3099" s="1790">
        <v>139</v>
      </c>
      <c r="V3099" s="510">
        <v>141</v>
      </c>
      <c r="W3099" s="1790">
        <v>140</v>
      </c>
      <c r="X3099" s="1790">
        <v>137</v>
      </c>
      <c r="Y3099" s="474">
        <v>127</v>
      </c>
      <c r="Z3099" s="1790">
        <v>122</v>
      </c>
      <c r="AA3099" s="1790">
        <v>51</v>
      </c>
      <c r="AB3099" s="1824">
        <v>45</v>
      </c>
      <c r="AC3099" s="112">
        <f>AVERAGE(E3099:AB3099)</f>
        <v>113.66666666666667</v>
      </c>
      <c r="AD3099" s="78"/>
      <c r="AE3099" s="78"/>
      <c r="AF3099" s="79"/>
      <c r="AJ3099" s="15"/>
      <c r="AK3099" s="15"/>
      <c r="AL3099" s="15"/>
      <c r="AM3099" s="15"/>
      <c r="AN3099" s="460"/>
    </row>
    <row r="3100" spans="1:42" ht="16.5" thickBot="1">
      <c r="A3100" s="3169"/>
      <c r="B3100" s="3150"/>
      <c r="C3100" s="128" t="s">
        <v>22</v>
      </c>
      <c r="D3100" s="113"/>
      <c r="E3100" s="345">
        <f t="shared" ref="E3100:AB3100" si="1807">E3098/E3097</f>
        <v>0.37640449438230955</v>
      </c>
      <c r="F3100" s="346">
        <f t="shared" si="1807"/>
        <v>0.38011695906437803</v>
      </c>
      <c r="G3100" s="346">
        <f t="shared" si="1807"/>
        <v>0.38157894736826359</v>
      </c>
      <c r="H3100" s="471">
        <f t="shared" si="1807"/>
        <v>0.37837837837829535</v>
      </c>
      <c r="I3100" s="346">
        <f t="shared" si="1807"/>
        <v>0.37333333333337376</v>
      </c>
      <c r="J3100" s="346">
        <f t="shared" si="1807"/>
        <v>0.38181818181819432</v>
      </c>
      <c r="K3100" s="346">
        <f t="shared" si="1807"/>
        <v>0.37563451776604928</v>
      </c>
      <c r="L3100" s="346">
        <f t="shared" si="1807"/>
        <v>0.38000000000010914</v>
      </c>
      <c r="M3100" s="346">
        <f t="shared" si="1807"/>
        <v>0.37883959044408461</v>
      </c>
      <c r="N3100" s="471">
        <f t="shared" si="1807"/>
        <v>0.37770897832766664</v>
      </c>
      <c r="O3100" s="346">
        <f t="shared" si="1807"/>
        <v>0.3779761904766295</v>
      </c>
      <c r="P3100" s="346">
        <f t="shared" si="1807"/>
        <v>0.37854889589905927</v>
      </c>
      <c r="Q3100" s="346">
        <f t="shared" si="1807"/>
        <v>0.37951807228922263</v>
      </c>
      <c r="R3100" s="346">
        <f t="shared" si="1807"/>
        <v>0.37694704049795141</v>
      </c>
      <c r="S3100" s="346">
        <f t="shared" si="1807"/>
        <v>0.3777777777783472</v>
      </c>
      <c r="T3100" s="346">
        <f t="shared" si="1807"/>
        <v>0.37777777777780186</v>
      </c>
      <c r="U3100" s="346">
        <f t="shared" si="1807"/>
        <v>0.37873754152805728</v>
      </c>
      <c r="V3100" s="507">
        <f t="shared" si="1807"/>
        <v>0.37908496732053582</v>
      </c>
      <c r="W3100" s="346">
        <f t="shared" si="1807"/>
        <v>0.37828947368375782</v>
      </c>
      <c r="X3100" s="346">
        <f t="shared" si="1807"/>
        <v>0.38047138047153772</v>
      </c>
      <c r="Y3100" s="471">
        <f t="shared" si="1807"/>
        <v>0.37681159420326865</v>
      </c>
      <c r="Z3100" s="346">
        <f t="shared" si="1807"/>
        <v>0.3773584905652283</v>
      </c>
      <c r="AA3100" s="346">
        <f t="shared" si="1807"/>
        <v>0.38181818181959115</v>
      </c>
      <c r="AB3100" s="371">
        <f t="shared" si="1807"/>
        <v>0.37755102040693217</v>
      </c>
      <c r="AC3100" s="568">
        <f>MAX(E3100:AB3100)</f>
        <v>0.38181818181959115</v>
      </c>
      <c r="AD3100" s="75"/>
      <c r="AE3100" s="161"/>
      <c r="AF3100" s="76"/>
      <c r="AJ3100" s="15"/>
      <c r="AK3100" s="15"/>
      <c r="AL3100" s="15"/>
      <c r="AM3100" s="15"/>
      <c r="AN3100" s="460"/>
    </row>
    <row r="3101" spans="1:42" hidden="1">
      <c r="A3101" s="2621"/>
      <c r="B3101" s="2624"/>
      <c r="C3101" s="129" t="s">
        <v>133</v>
      </c>
      <c r="D3101" s="113">
        <v>2060.61</v>
      </c>
      <c r="E3101" s="342">
        <v>2060.788</v>
      </c>
      <c r="F3101" s="343">
        <v>2060.9589999999998</v>
      </c>
      <c r="G3101" s="343">
        <v>2061.1109999999999</v>
      </c>
      <c r="H3101" s="466">
        <v>2061.259</v>
      </c>
      <c r="I3101" s="343">
        <v>2061.4090000000001</v>
      </c>
      <c r="J3101" s="343">
        <v>2061.5740000000001</v>
      </c>
      <c r="K3101" s="343">
        <v>2061.7710000000002</v>
      </c>
      <c r="L3101" s="343">
        <v>2062.0210000000002</v>
      </c>
      <c r="M3101" s="343">
        <v>2062.3139999999999</v>
      </c>
      <c r="N3101" s="466">
        <v>2062.6370000000002</v>
      </c>
      <c r="O3101" s="343">
        <v>2062.973</v>
      </c>
      <c r="P3101" s="343">
        <v>2063.29</v>
      </c>
      <c r="Q3101" s="343">
        <v>2063.6219999999998</v>
      </c>
      <c r="R3101" s="343">
        <v>2063.9430000000002</v>
      </c>
      <c r="S3101" s="343">
        <v>2064.2579999999998</v>
      </c>
      <c r="T3101" s="343">
        <v>2064.5729999999999</v>
      </c>
      <c r="U3101" s="343">
        <v>2064.8739999999998</v>
      </c>
      <c r="V3101" s="502">
        <v>2065.1799999999998</v>
      </c>
      <c r="W3101" s="343">
        <v>2065.4839999999999</v>
      </c>
      <c r="X3101" s="343">
        <v>2065.7809999999999</v>
      </c>
      <c r="Y3101" s="466">
        <v>2066.0569999999998</v>
      </c>
      <c r="Z3101" s="343">
        <v>2066.3220000000001</v>
      </c>
      <c r="AA3101" s="343">
        <v>2066.4319999999998</v>
      </c>
      <c r="AB3101" s="1082">
        <v>2066.5300000000002</v>
      </c>
      <c r="AC3101" s="113"/>
      <c r="AD3101" s="75"/>
      <c r="AE3101" s="161"/>
      <c r="AF3101" s="76"/>
      <c r="AJ3101" s="15"/>
      <c r="AK3101" s="15"/>
      <c r="AL3101" s="15"/>
      <c r="AM3101" s="15"/>
      <c r="AN3101" s="460"/>
    </row>
    <row r="3102" spans="1:42" s="190" customFormat="1" hidden="1">
      <c r="A3102" s="2621"/>
      <c r="B3102" s="2624"/>
      <c r="C3102" s="129" t="s">
        <v>134</v>
      </c>
      <c r="D3102" s="113">
        <v>709.11</v>
      </c>
      <c r="E3102" s="342">
        <v>709.17700000000002</v>
      </c>
      <c r="F3102" s="343">
        <v>709.24199999999996</v>
      </c>
      <c r="G3102" s="343">
        <v>709.3</v>
      </c>
      <c r="H3102" s="466">
        <v>709.35599999999999</v>
      </c>
      <c r="I3102" s="343">
        <v>709.41200000000003</v>
      </c>
      <c r="J3102" s="343">
        <v>709.47500000000002</v>
      </c>
      <c r="K3102" s="343">
        <v>709.54899999999998</v>
      </c>
      <c r="L3102" s="343">
        <v>709.64400000000001</v>
      </c>
      <c r="M3102" s="343">
        <v>709.755</v>
      </c>
      <c r="N3102" s="466">
        <v>709.87699999999995</v>
      </c>
      <c r="O3102" s="343">
        <v>710.00400000000002</v>
      </c>
      <c r="P3102" s="343">
        <v>710.12400000000002</v>
      </c>
      <c r="Q3102" s="343">
        <v>710.25</v>
      </c>
      <c r="R3102" s="343">
        <v>710.37099999999998</v>
      </c>
      <c r="S3102" s="343">
        <v>710.49</v>
      </c>
      <c r="T3102" s="343">
        <v>710.60900000000004</v>
      </c>
      <c r="U3102" s="343">
        <v>710.72299999999996</v>
      </c>
      <c r="V3102" s="502">
        <v>710.83900000000006</v>
      </c>
      <c r="W3102" s="343">
        <v>710.95399999999995</v>
      </c>
      <c r="X3102" s="343">
        <v>711.06700000000001</v>
      </c>
      <c r="Y3102" s="466">
        <v>711.17100000000005</v>
      </c>
      <c r="Z3102" s="343">
        <v>711.27099999999996</v>
      </c>
      <c r="AA3102" s="343">
        <v>711.31299999999999</v>
      </c>
      <c r="AB3102" s="1082">
        <v>711.35</v>
      </c>
      <c r="AC3102" s="113"/>
      <c r="AD3102" s="75"/>
      <c r="AE3102" s="161"/>
      <c r="AF3102" s="76"/>
      <c r="AH3102" s="980"/>
      <c r="AI3102" s="981"/>
      <c r="AJ3102" s="981"/>
      <c r="AK3102" s="981"/>
      <c r="AL3102" s="982"/>
      <c r="AM3102" s="982"/>
      <c r="AN3102" s="198"/>
      <c r="AO3102" s="198"/>
      <c r="AP3102" s="198"/>
    </row>
    <row r="3103" spans="1:42" ht="16.5" hidden="1" thickBot="1">
      <c r="A3103" s="3223" t="s">
        <v>50</v>
      </c>
      <c r="B3103" s="3224"/>
      <c r="C3103" s="3225"/>
      <c r="D3103" s="119"/>
      <c r="E3103" s="187">
        <f>SQRT(E3097*E3097+E3098*E3098)/E2910/1.73</f>
        <v>84.567366938280969</v>
      </c>
      <c r="F3103" s="188">
        <f t="shared" ref="F3103:AB3103" si="1808">SQRT(F3097*F3097+F3098*F3098)/F2910/1.73</f>
        <v>81.107586575529808</v>
      </c>
      <c r="G3103" s="188">
        <f t="shared" si="1808"/>
        <v>72.199921916634381</v>
      </c>
      <c r="H3103" s="473">
        <f t="shared" si="1808"/>
        <v>70.225255371046487</v>
      </c>
      <c r="I3103" s="188">
        <f t="shared" si="1808"/>
        <v>70.987961794114426</v>
      </c>
      <c r="J3103" s="188">
        <f t="shared" si="1808"/>
        <v>78.456456321736923</v>
      </c>
      <c r="K3103" s="188">
        <f t="shared" si="1808"/>
        <v>93.750772475448471</v>
      </c>
      <c r="L3103" s="188">
        <f t="shared" si="1808"/>
        <v>119.83760469881091</v>
      </c>
      <c r="M3103" s="188">
        <f t="shared" si="1808"/>
        <v>139.44974736253883</v>
      </c>
      <c r="N3103" s="473">
        <f t="shared" si="1808"/>
        <v>154.71271060812271</v>
      </c>
      <c r="O3103" s="188">
        <f t="shared" si="1808"/>
        <v>161.42301066215427</v>
      </c>
      <c r="P3103" s="188">
        <f t="shared" si="1808"/>
        <v>151.00306239159866</v>
      </c>
      <c r="Q3103" s="188">
        <f t="shared" si="1808"/>
        <v>158.96485038410978</v>
      </c>
      <c r="R3103" s="188">
        <f t="shared" si="1808"/>
        <v>152.6804237439396</v>
      </c>
      <c r="S3103" s="188">
        <f t="shared" si="1808"/>
        <v>150.30168374682307</v>
      </c>
      <c r="T3103" s="188">
        <f t="shared" si="1808"/>
        <v>150.30168374701296</v>
      </c>
      <c r="U3103" s="188">
        <f t="shared" si="1808"/>
        <v>143.25240631845662</v>
      </c>
      <c r="V3103" s="509">
        <f t="shared" si="1808"/>
        <v>145.22944562558044</v>
      </c>
      <c r="W3103" s="188">
        <f t="shared" si="1808"/>
        <v>144.38078746094536</v>
      </c>
      <c r="X3103" s="188">
        <f t="shared" si="1808"/>
        <v>140.34940781368786</v>
      </c>
      <c r="Y3103" s="473">
        <f t="shared" si="1808"/>
        <v>130.14343312583392</v>
      </c>
      <c r="Z3103" s="188">
        <f t="shared" si="1808"/>
        <v>123.91496525367143</v>
      </c>
      <c r="AA3103" s="188">
        <f t="shared" si="1808"/>
        <v>51.415279213560638</v>
      </c>
      <c r="AB3103" s="455">
        <f t="shared" si="1808"/>
        <v>46.398728007029504</v>
      </c>
      <c r="AC3103" s="114">
        <f>AVERAGE(E3103:AB3103)</f>
        <v>117.2939396481945</v>
      </c>
      <c r="AD3103" s="80">
        <f>(AC3099-AC3103)/AC3099</f>
        <v>-3.191149250610989E-2</v>
      </c>
      <c r="AE3103" s="81"/>
      <c r="AF3103" s="82"/>
      <c r="AJ3103" s="14"/>
      <c r="AK3103" s="14"/>
      <c r="AL3103" s="15"/>
      <c r="AM3103" s="14"/>
      <c r="AN3103" s="460"/>
    </row>
    <row r="3104" spans="1:42">
      <c r="A3104" s="3167" t="s">
        <v>525</v>
      </c>
      <c r="B3104" s="3143" t="s">
        <v>526</v>
      </c>
      <c r="C3104" s="126" t="s">
        <v>17</v>
      </c>
      <c r="D3104" s="118" t="s">
        <v>131</v>
      </c>
      <c r="E3104" s="338">
        <f t="shared" ref="E3104:AB3104" si="1809">(E3108-D3108)*$AE3104*$AF3104</f>
        <v>80.00000000174623</v>
      </c>
      <c r="F3104" s="73">
        <f t="shared" si="1809"/>
        <v>80.00000000174623</v>
      </c>
      <c r="G3104" s="73">
        <f t="shared" si="1809"/>
        <v>79.999999987194315</v>
      </c>
      <c r="H3104" s="468">
        <f t="shared" si="1809"/>
        <v>88.000000003376044</v>
      </c>
      <c r="I3104" s="73">
        <f t="shared" si="1809"/>
        <v>80.00000000174623</v>
      </c>
      <c r="J3104" s="73">
        <f t="shared" si="1809"/>
        <v>72.000000000116415</v>
      </c>
      <c r="K3104" s="73">
        <f t="shared" si="1809"/>
        <v>96.000000005005859</v>
      </c>
      <c r="L3104" s="73">
        <f t="shared" si="1809"/>
        <v>80.00000000174623</v>
      </c>
      <c r="M3104" s="73">
        <f t="shared" si="1809"/>
        <v>95.999999990453944</v>
      </c>
      <c r="N3104" s="468">
        <f t="shared" si="1809"/>
        <v>88.000000003376044</v>
      </c>
      <c r="O3104" s="73">
        <f t="shared" si="1809"/>
        <v>104.00000000663567</v>
      </c>
      <c r="P3104" s="73">
        <f t="shared" si="1809"/>
        <v>111.99999999371357</v>
      </c>
      <c r="Q3104" s="73">
        <f t="shared" si="1809"/>
        <v>88.000000003376044</v>
      </c>
      <c r="R3104" s="73">
        <f t="shared" si="1809"/>
        <v>95.999999990453944</v>
      </c>
      <c r="S3104" s="73">
        <f t="shared" si="1809"/>
        <v>96.000000005005859</v>
      </c>
      <c r="T3104" s="73">
        <f t="shared" si="1809"/>
        <v>88.000000003376044</v>
      </c>
      <c r="U3104" s="73">
        <f t="shared" si="1809"/>
        <v>80.00000000174623</v>
      </c>
      <c r="V3104" s="504">
        <f t="shared" si="1809"/>
        <v>95.999999990453944</v>
      </c>
      <c r="W3104" s="73">
        <f t="shared" si="1809"/>
        <v>88.000000003376044</v>
      </c>
      <c r="X3104" s="73">
        <f t="shared" si="1809"/>
        <v>80.00000000174623</v>
      </c>
      <c r="Y3104" s="468">
        <f t="shared" si="1809"/>
        <v>72.000000000116415</v>
      </c>
      <c r="Z3104" s="73">
        <f t="shared" si="1809"/>
        <v>80.00000000174623</v>
      </c>
      <c r="AA3104" s="73">
        <f t="shared" si="1809"/>
        <v>80.00000000174623</v>
      </c>
      <c r="AB3104" s="451">
        <f t="shared" si="1809"/>
        <v>80.00000000174623</v>
      </c>
      <c r="AC3104" s="111">
        <f>SUM(E3104:AB3104)</f>
        <v>2080.0000000017462</v>
      </c>
      <c r="AD3104" s="72"/>
      <c r="AE3104" s="73">
        <v>100</v>
      </c>
      <c r="AF3104" s="74">
        <v>80</v>
      </c>
      <c r="AJ3104" s="565"/>
      <c r="AK3104" s="566"/>
      <c r="AL3104" s="565"/>
      <c r="AM3104" s="15"/>
      <c r="AN3104" s="460"/>
    </row>
    <row r="3105" spans="1:42">
      <c r="A3105" s="3168"/>
      <c r="B3105" s="3144"/>
      <c r="C3105" s="128" t="s">
        <v>19</v>
      </c>
      <c r="D3105" s="113" t="s">
        <v>131</v>
      </c>
      <c r="E3105" s="339">
        <f t="shared" ref="E3105:AB3105" si="1810">(E3109-D3109)*$AE3104*$AF3104</f>
        <v>39.99999999996362</v>
      </c>
      <c r="F3105" s="340">
        <f t="shared" si="1810"/>
        <v>32.000000000152795</v>
      </c>
      <c r="G3105" s="340">
        <f t="shared" si="1810"/>
        <v>39.99999999996362</v>
      </c>
      <c r="H3105" s="469">
        <f t="shared" si="1810"/>
        <v>39.99999999996362</v>
      </c>
      <c r="I3105" s="340">
        <f t="shared" si="1810"/>
        <v>32.000000000152795</v>
      </c>
      <c r="J3105" s="340">
        <f t="shared" si="1810"/>
        <v>39.99999999996362</v>
      </c>
      <c r="K3105" s="340">
        <f t="shared" si="1810"/>
        <v>39.99999999996362</v>
      </c>
      <c r="L3105" s="340">
        <f t="shared" si="1810"/>
        <v>39.99999999996362</v>
      </c>
      <c r="M3105" s="340">
        <f t="shared" si="1810"/>
        <v>39.99999999996362</v>
      </c>
      <c r="N3105" s="469">
        <f t="shared" si="1810"/>
        <v>47.999999999774445</v>
      </c>
      <c r="O3105" s="340">
        <f t="shared" si="1810"/>
        <v>39.99999999996362</v>
      </c>
      <c r="P3105" s="340">
        <f t="shared" si="1810"/>
        <v>56.000000000494765</v>
      </c>
      <c r="Q3105" s="340">
        <f t="shared" si="1810"/>
        <v>39.99999999996362</v>
      </c>
      <c r="R3105" s="340">
        <f t="shared" si="1810"/>
        <v>39.99999999996362</v>
      </c>
      <c r="S3105" s="340">
        <f t="shared" si="1810"/>
        <v>47.999999999774445</v>
      </c>
      <c r="T3105" s="340">
        <f t="shared" si="1810"/>
        <v>39.99999999996362</v>
      </c>
      <c r="U3105" s="340">
        <f t="shared" si="1810"/>
        <v>39.99999999996362</v>
      </c>
      <c r="V3105" s="505">
        <f t="shared" si="1810"/>
        <v>39.99999999996362</v>
      </c>
      <c r="W3105" s="340">
        <f t="shared" si="1810"/>
        <v>39.99999999996362</v>
      </c>
      <c r="X3105" s="340">
        <f t="shared" si="1810"/>
        <v>39.99999999996362</v>
      </c>
      <c r="Y3105" s="469">
        <f t="shared" si="1810"/>
        <v>32.000000000152795</v>
      </c>
      <c r="Z3105" s="340">
        <f t="shared" si="1810"/>
        <v>39.99999999996362</v>
      </c>
      <c r="AA3105" s="340">
        <f t="shared" si="1810"/>
        <v>32.000000000152795</v>
      </c>
      <c r="AB3105" s="452">
        <f t="shared" si="1810"/>
        <v>39.99999999996362</v>
      </c>
      <c r="AC3105" s="112">
        <f>SUM(E3105:AB3105)</f>
        <v>960.00000000003638</v>
      </c>
      <c r="AD3105" s="75"/>
      <c r="AE3105" s="161"/>
      <c r="AF3105" s="76"/>
      <c r="AJ3105" s="15"/>
      <c r="AK3105" s="15"/>
      <c r="AL3105" s="15"/>
      <c r="AM3105" s="15"/>
      <c r="AN3105" s="460"/>
    </row>
    <row r="3106" spans="1:42">
      <c r="A3106" s="3168"/>
      <c r="B3106" s="3144"/>
      <c r="C3106" s="128" t="s">
        <v>20</v>
      </c>
      <c r="D3106" s="113" t="s">
        <v>64</v>
      </c>
      <c r="E3106" s="1797">
        <v>7</v>
      </c>
      <c r="F3106" s="1797">
        <v>7</v>
      </c>
      <c r="G3106" s="1797">
        <v>7</v>
      </c>
      <c r="H3106" s="499">
        <v>8</v>
      </c>
      <c r="I3106" s="1797">
        <v>7</v>
      </c>
      <c r="J3106" s="1797">
        <v>7</v>
      </c>
      <c r="K3106" s="1797">
        <v>8</v>
      </c>
      <c r="L3106" s="1797">
        <v>7</v>
      </c>
      <c r="M3106" s="1797">
        <v>9</v>
      </c>
      <c r="N3106" s="499">
        <v>8</v>
      </c>
      <c r="O3106" s="1797">
        <v>9</v>
      </c>
      <c r="P3106" s="1797">
        <v>10</v>
      </c>
      <c r="Q3106" s="1797">
        <v>8</v>
      </c>
      <c r="R3106" s="1797">
        <v>8</v>
      </c>
      <c r="S3106" s="1797">
        <v>9</v>
      </c>
      <c r="T3106" s="1797">
        <v>8</v>
      </c>
      <c r="U3106" s="1797">
        <v>7</v>
      </c>
      <c r="V3106" s="1825">
        <v>8</v>
      </c>
      <c r="W3106" s="1797">
        <v>8</v>
      </c>
      <c r="X3106" s="1797">
        <v>7</v>
      </c>
      <c r="Y3106" s="499">
        <v>7</v>
      </c>
      <c r="Z3106" s="1797">
        <v>7</v>
      </c>
      <c r="AA3106" s="1797">
        <v>7</v>
      </c>
      <c r="AB3106" s="1831">
        <v>7</v>
      </c>
      <c r="AC3106" s="112">
        <f>AVERAGE(E3106:AB3106)</f>
        <v>7.708333333333333</v>
      </c>
      <c r="AD3106" s="78"/>
      <c r="AE3106" s="78"/>
      <c r="AF3106" s="79"/>
      <c r="AJ3106" s="15"/>
      <c r="AK3106" s="15"/>
      <c r="AL3106" s="15"/>
      <c r="AM3106" s="15"/>
      <c r="AN3106" s="460"/>
    </row>
    <row r="3107" spans="1:42" ht="16.5" thickBot="1">
      <c r="A3107" s="3324"/>
      <c r="B3107" s="3145"/>
      <c r="C3107" s="131" t="s">
        <v>22</v>
      </c>
      <c r="D3107" s="119"/>
      <c r="E3107" s="349">
        <f t="shared" ref="E3107:AB3107" si="1811">E3105/E3104</f>
        <v>0.49999999998863132</v>
      </c>
      <c r="F3107" s="350">
        <f t="shared" si="1811"/>
        <v>0.39999999999317881</v>
      </c>
      <c r="G3107" s="350">
        <f t="shared" si="1811"/>
        <v>0.50000000007958079</v>
      </c>
      <c r="H3107" s="484">
        <f t="shared" si="1811"/>
        <v>0.45454545452760287</v>
      </c>
      <c r="I3107" s="350">
        <f t="shared" si="1811"/>
        <v>0.39999999999317881</v>
      </c>
      <c r="J3107" s="350">
        <f t="shared" si="1811"/>
        <v>0.55555555555415204</v>
      </c>
      <c r="K3107" s="350">
        <f t="shared" si="1811"/>
        <v>0.41666666664456087</v>
      </c>
      <c r="L3107" s="350">
        <f t="shared" si="1811"/>
        <v>0.49999999998863132</v>
      </c>
      <c r="M3107" s="350">
        <f t="shared" si="1811"/>
        <v>0.41666666670772023</v>
      </c>
      <c r="N3107" s="484">
        <f t="shared" si="1811"/>
        <v>0.54545454543105643</v>
      </c>
      <c r="O3107" s="350">
        <f t="shared" si="1811"/>
        <v>0.3846153845904946</v>
      </c>
      <c r="P3107" s="350">
        <f t="shared" si="1811"/>
        <v>0.50000000003248191</v>
      </c>
      <c r="Q3107" s="350">
        <f t="shared" si="1811"/>
        <v>0.45454545452760287</v>
      </c>
      <c r="R3107" s="350">
        <f t="shared" si="1811"/>
        <v>0.41666666670772023</v>
      </c>
      <c r="S3107" s="350">
        <f t="shared" si="1811"/>
        <v>0.49999999997157829</v>
      </c>
      <c r="T3107" s="350">
        <f t="shared" si="1811"/>
        <v>0.45454545452760287</v>
      </c>
      <c r="U3107" s="350">
        <f t="shared" si="1811"/>
        <v>0.49999999998863132</v>
      </c>
      <c r="V3107" s="521">
        <f t="shared" si="1811"/>
        <v>0.41666666670772023</v>
      </c>
      <c r="W3107" s="350">
        <f t="shared" si="1811"/>
        <v>0.45454545452760287</v>
      </c>
      <c r="X3107" s="350">
        <f t="shared" si="1811"/>
        <v>0.49999999998863132</v>
      </c>
      <c r="Y3107" s="484">
        <f t="shared" si="1811"/>
        <v>0.44444444444584796</v>
      </c>
      <c r="Z3107" s="350">
        <f t="shared" si="1811"/>
        <v>0.49999999998863132</v>
      </c>
      <c r="AA3107" s="350">
        <f t="shared" si="1811"/>
        <v>0.39999999999317881</v>
      </c>
      <c r="AB3107" s="1007">
        <f t="shared" si="1811"/>
        <v>0.49999999998863132</v>
      </c>
      <c r="AC3107" s="591">
        <f>MAX(E3107:AB3107)</f>
        <v>0.55555555555415204</v>
      </c>
      <c r="AD3107" s="75"/>
      <c r="AE3107" s="161"/>
      <c r="AF3107" s="76"/>
      <c r="AJ3107" s="15"/>
      <c r="AK3107" s="15"/>
      <c r="AL3107" s="15"/>
      <c r="AM3107" s="15"/>
      <c r="AN3107" s="460"/>
    </row>
    <row r="3108" spans="1:42" hidden="1">
      <c r="A3108" s="2607"/>
      <c r="B3108" s="2611"/>
      <c r="C3108" s="401" t="s">
        <v>133</v>
      </c>
      <c r="D3108" s="127">
        <v>12309.1</v>
      </c>
      <c r="E3108" s="144">
        <v>12309.11</v>
      </c>
      <c r="F3108" s="142">
        <v>12309.12</v>
      </c>
      <c r="G3108" s="142">
        <v>12309.13</v>
      </c>
      <c r="H3108" s="465">
        <v>12309.141</v>
      </c>
      <c r="I3108" s="142">
        <v>12309.151</v>
      </c>
      <c r="J3108" s="142">
        <v>12309.16</v>
      </c>
      <c r="K3108" s="142">
        <v>12309.172</v>
      </c>
      <c r="L3108" s="142">
        <v>12309.182000000001</v>
      </c>
      <c r="M3108" s="142">
        <v>12309.194</v>
      </c>
      <c r="N3108" s="465">
        <v>12309.205</v>
      </c>
      <c r="O3108" s="142">
        <v>12309.218000000001</v>
      </c>
      <c r="P3108" s="142">
        <v>12309.232</v>
      </c>
      <c r="Q3108" s="142">
        <v>12309.243</v>
      </c>
      <c r="R3108" s="142">
        <v>12309.254999999999</v>
      </c>
      <c r="S3108" s="142">
        <v>12309.267</v>
      </c>
      <c r="T3108" s="142">
        <v>12309.278</v>
      </c>
      <c r="U3108" s="142">
        <v>12309.288</v>
      </c>
      <c r="V3108" s="518">
        <v>12309.3</v>
      </c>
      <c r="W3108" s="142">
        <v>12309.311</v>
      </c>
      <c r="X3108" s="142">
        <v>12309.321</v>
      </c>
      <c r="Y3108" s="465">
        <v>12309.33</v>
      </c>
      <c r="Z3108" s="142">
        <v>12309.34</v>
      </c>
      <c r="AA3108" s="142">
        <v>12309.35</v>
      </c>
      <c r="AB3108" s="613">
        <v>12309.36</v>
      </c>
      <c r="AC3108" s="127"/>
      <c r="AD3108" s="75"/>
      <c r="AE3108" s="161"/>
      <c r="AF3108" s="76"/>
      <c r="AJ3108" s="15"/>
      <c r="AK3108" s="15"/>
      <c r="AL3108" s="15"/>
      <c r="AM3108" s="15"/>
      <c r="AN3108" s="460"/>
    </row>
    <row r="3109" spans="1:42" s="190" customFormat="1" hidden="1">
      <c r="A3109" s="2621"/>
      <c r="B3109" s="2624"/>
      <c r="C3109" s="129" t="s">
        <v>134</v>
      </c>
      <c r="D3109" s="113">
        <v>619.02</v>
      </c>
      <c r="E3109" s="342">
        <v>619.02499999999998</v>
      </c>
      <c r="F3109" s="343">
        <v>619.029</v>
      </c>
      <c r="G3109" s="343">
        <v>619.03399999999999</v>
      </c>
      <c r="H3109" s="466">
        <v>619.03899999999999</v>
      </c>
      <c r="I3109" s="343">
        <v>619.04300000000001</v>
      </c>
      <c r="J3109" s="343">
        <v>619.048</v>
      </c>
      <c r="K3109" s="343">
        <v>619.053</v>
      </c>
      <c r="L3109" s="343">
        <v>619.05799999999999</v>
      </c>
      <c r="M3109" s="343">
        <v>619.06299999999999</v>
      </c>
      <c r="N3109" s="466">
        <v>619.06899999999996</v>
      </c>
      <c r="O3109" s="343">
        <v>619.07399999999996</v>
      </c>
      <c r="P3109" s="343">
        <v>619.08100000000002</v>
      </c>
      <c r="Q3109" s="343">
        <v>619.08600000000001</v>
      </c>
      <c r="R3109" s="343">
        <v>619.09100000000001</v>
      </c>
      <c r="S3109" s="343">
        <v>619.09699999999998</v>
      </c>
      <c r="T3109" s="343">
        <v>619.10199999999998</v>
      </c>
      <c r="U3109" s="343">
        <v>619.10699999999997</v>
      </c>
      <c r="V3109" s="502">
        <v>619.11199999999997</v>
      </c>
      <c r="W3109" s="343">
        <v>619.11699999999996</v>
      </c>
      <c r="X3109" s="343">
        <v>619.12199999999996</v>
      </c>
      <c r="Y3109" s="466">
        <v>619.12599999999998</v>
      </c>
      <c r="Z3109" s="343">
        <v>619.13099999999997</v>
      </c>
      <c r="AA3109" s="343">
        <v>619.13499999999999</v>
      </c>
      <c r="AB3109" s="1082">
        <v>619.14</v>
      </c>
      <c r="AC3109" s="113"/>
      <c r="AD3109" s="75"/>
      <c r="AE3109" s="161"/>
      <c r="AF3109" s="76"/>
      <c r="AH3109" s="980"/>
      <c r="AI3109" s="981"/>
      <c r="AJ3109" s="981"/>
      <c r="AK3109" s="981"/>
      <c r="AL3109" s="982"/>
      <c r="AM3109" s="982"/>
      <c r="AN3109" s="198"/>
      <c r="AO3109" s="198"/>
      <c r="AP3109" s="198"/>
    </row>
    <row r="3110" spans="1:42" ht="16.5" hidden="1" thickBot="1">
      <c r="A3110" s="3223" t="s">
        <v>50</v>
      </c>
      <c r="B3110" s="3224"/>
      <c r="C3110" s="3225"/>
      <c r="D3110" s="119"/>
      <c r="E3110" s="675">
        <f>SQRT(E3104*E3104+E3105*E3105)/E2910/1.73</f>
        <v>4.9712493942606262</v>
      </c>
      <c r="F3110" s="676">
        <f t="shared" ref="F3110:AB3110" si="1812">SQRT(F3104*F3104+F3105*F3105)/F2910/1.73</f>
        <v>4.7751670601050851</v>
      </c>
      <c r="G3110" s="676">
        <f t="shared" si="1812"/>
        <v>4.9617076480601767</v>
      </c>
      <c r="H3110" s="677">
        <f t="shared" si="1812"/>
        <v>5.3623183402202832</v>
      </c>
      <c r="I3110" s="676">
        <f t="shared" si="1812"/>
        <v>4.7751670601050851</v>
      </c>
      <c r="J3110" s="676">
        <f t="shared" si="1812"/>
        <v>4.5734726573481543</v>
      </c>
      <c r="K3110" s="676">
        <f t="shared" si="1812"/>
        <v>5.7914842908554016</v>
      </c>
      <c r="L3110" s="676">
        <f t="shared" si="1812"/>
        <v>5.0097862112703995</v>
      </c>
      <c r="M3110" s="676">
        <f t="shared" si="1812"/>
        <v>5.7859101955066983</v>
      </c>
      <c r="N3110" s="677">
        <f t="shared" si="1812"/>
        <v>5.6145378350578685</v>
      </c>
      <c r="O3110" s="676">
        <f t="shared" si="1812"/>
        <v>6.2593519845662655</v>
      </c>
      <c r="P3110" s="676">
        <f t="shared" si="1812"/>
        <v>6.9731590728383139</v>
      </c>
      <c r="Q3110" s="676">
        <f t="shared" si="1812"/>
        <v>5.4090374738717664</v>
      </c>
      <c r="R3110" s="676">
        <f t="shared" si="1812"/>
        <v>5.7859101955066983</v>
      </c>
      <c r="S3110" s="676">
        <f t="shared" si="1812"/>
        <v>5.9885320889797589</v>
      </c>
      <c r="T3110" s="676">
        <f t="shared" si="1812"/>
        <v>5.3933742379435676</v>
      </c>
      <c r="U3110" s="676">
        <f t="shared" si="1812"/>
        <v>4.9760340423782976</v>
      </c>
      <c r="V3110" s="1098">
        <f t="shared" si="1812"/>
        <v>5.7692521047326881</v>
      </c>
      <c r="W3110" s="676">
        <f t="shared" si="1812"/>
        <v>5.3674694625451824</v>
      </c>
      <c r="X3110" s="676">
        <f t="shared" si="1812"/>
        <v>4.9380127698481866</v>
      </c>
      <c r="Y3110" s="677">
        <f t="shared" si="1812"/>
        <v>4.3457873193386396</v>
      </c>
      <c r="Z3110" s="676">
        <f t="shared" si="1812"/>
        <v>4.8912955251003325</v>
      </c>
      <c r="AA3110" s="676">
        <f t="shared" si="1812"/>
        <v>4.703021004428332</v>
      </c>
      <c r="AB3110" s="678">
        <f t="shared" si="1812"/>
        <v>4.9522024617155669</v>
      </c>
      <c r="AC3110" s="114">
        <f>AVERAGE(E3110:AB3110)</f>
        <v>5.3072183515243081</v>
      </c>
      <c r="AD3110" s="80">
        <f>(AC3106-AC3110)/AC3106</f>
        <v>0.31149599764008973</v>
      </c>
      <c r="AE3110" s="81"/>
      <c r="AF3110" s="82"/>
      <c r="AJ3110" s="14"/>
      <c r="AK3110" s="14"/>
      <c r="AL3110" s="15"/>
      <c r="AM3110" s="14"/>
      <c r="AN3110" s="460"/>
    </row>
    <row r="3111" spans="1:42">
      <c r="A3111" s="3167" t="s">
        <v>527</v>
      </c>
      <c r="B3111" s="3143" t="s">
        <v>1014</v>
      </c>
      <c r="C3111" s="130" t="s">
        <v>17</v>
      </c>
      <c r="D3111" s="113" t="s">
        <v>131</v>
      </c>
      <c r="E3111" s="72">
        <f t="shared" ref="E3111:AB3111" si="1813">(E3115-D3115)*$AE3111*$AF3111</f>
        <v>0</v>
      </c>
      <c r="F3111" s="73">
        <f t="shared" si="1813"/>
        <v>0</v>
      </c>
      <c r="G3111" s="73">
        <f t="shared" si="1813"/>
        <v>0</v>
      </c>
      <c r="H3111" s="468">
        <f t="shared" si="1813"/>
        <v>0</v>
      </c>
      <c r="I3111" s="73">
        <f t="shared" si="1813"/>
        <v>0</v>
      </c>
      <c r="J3111" s="73">
        <f t="shared" si="1813"/>
        <v>0</v>
      </c>
      <c r="K3111" s="73">
        <f t="shared" si="1813"/>
        <v>0</v>
      </c>
      <c r="L3111" s="73">
        <f t="shared" si="1813"/>
        <v>0</v>
      </c>
      <c r="M3111" s="73">
        <f t="shared" si="1813"/>
        <v>0</v>
      </c>
      <c r="N3111" s="468">
        <f t="shared" si="1813"/>
        <v>0</v>
      </c>
      <c r="O3111" s="73">
        <f t="shared" si="1813"/>
        <v>0</v>
      </c>
      <c r="P3111" s="73">
        <f t="shared" si="1813"/>
        <v>0</v>
      </c>
      <c r="Q3111" s="73">
        <f t="shared" si="1813"/>
        <v>0</v>
      </c>
      <c r="R3111" s="73">
        <f t="shared" si="1813"/>
        <v>0</v>
      </c>
      <c r="S3111" s="73">
        <f t="shared" si="1813"/>
        <v>0</v>
      </c>
      <c r="T3111" s="73">
        <f t="shared" si="1813"/>
        <v>0</v>
      </c>
      <c r="U3111" s="73">
        <f t="shared" si="1813"/>
        <v>0</v>
      </c>
      <c r="V3111" s="504">
        <f t="shared" si="1813"/>
        <v>0</v>
      </c>
      <c r="W3111" s="73">
        <f t="shared" si="1813"/>
        <v>0</v>
      </c>
      <c r="X3111" s="73">
        <f t="shared" si="1813"/>
        <v>0</v>
      </c>
      <c r="Y3111" s="468">
        <f t="shared" si="1813"/>
        <v>0</v>
      </c>
      <c r="Z3111" s="73">
        <f t="shared" si="1813"/>
        <v>0</v>
      </c>
      <c r="AA3111" s="73">
        <f t="shared" si="1813"/>
        <v>0</v>
      </c>
      <c r="AB3111" s="451">
        <f t="shared" si="1813"/>
        <v>0</v>
      </c>
      <c r="AC3111" s="140">
        <f>SUM(E3111:AB3111)</f>
        <v>0</v>
      </c>
      <c r="AD3111" s="72"/>
      <c r="AE3111" s="73">
        <v>100</v>
      </c>
      <c r="AF3111" s="74">
        <v>120</v>
      </c>
      <c r="AJ3111" s="565"/>
      <c r="AK3111" s="566"/>
      <c r="AL3111" s="565"/>
      <c r="AM3111" s="15"/>
      <c r="AN3111" s="460"/>
    </row>
    <row r="3112" spans="1:42">
      <c r="A3112" s="3168"/>
      <c r="B3112" s="3144"/>
      <c r="C3112" s="128" t="s">
        <v>19</v>
      </c>
      <c r="D3112" s="113" t="s">
        <v>131</v>
      </c>
      <c r="E3112" s="450">
        <f t="shared" ref="E3112:AB3112" si="1814">(E3116-D3116)*$AE3111*$AF3111</f>
        <v>0</v>
      </c>
      <c r="F3112" s="340">
        <f t="shared" si="1814"/>
        <v>0</v>
      </c>
      <c r="G3112" s="340">
        <f t="shared" si="1814"/>
        <v>0</v>
      </c>
      <c r="H3112" s="469">
        <f t="shared" si="1814"/>
        <v>0</v>
      </c>
      <c r="I3112" s="340">
        <f t="shared" si="1814"/>
        <v>0</v>
      </c>
      <c r="J3112" s="340">
        <f t="shared" si="1814"/>
        <v>0</v>
      </c>
      <c r="K3112" s="340">
        <f t="shared" si="1814"/>
        <v>0</v>
      </c>
      <c r="L3112" s="340">
        <f t="shared" si="1814"/>
        <v>0</v>
      </c>
      <c r="M3112" s="340">
        <f t="shared" si="1814"/>
        <v>0</v>
      </c>
      <c r="N3112" s="469">
        <f t="shared" si="1814"/>
        <v>0</v>
      </c>
      <c r="O3112" s="340">
        <f t="shared" si="1814"/>
        <v>0</v>
      </c>
      <c r="P3112" s="340">
        <f t="shared" si="1814"/>
        <v>0</v>
      </c>
      <c r="Q3112" s="340">
        <f t="shared" si="1814"/>
        <v>0</v>
      </c>
      <c r="R3112" s="340">
        <f t="shared" si="1814"/>
        <v>0</v>
      </c>
      <c r="S3112" s="340">
        <f t="shared" si="1814"/>
        <v>0</v>
      </c>
      <c r="T3112" s="340">
        <f t="shared" si="1814"/>
        <v>0</v>
      </c>
      <c r="U3112" s="340">
        <f t="shared" si="1814"/>
        <v>0</v>
      </c>
      <c r="V3112" s="505">
        <f t="shared" si="1814"/>
        <v>0</v>
      </c>
      <c r="W3112" s="340">
        <f t="shared" si="1814"/>
        <v>0</v>
      </c>
      <c r="X3112" s="340">
        <f t="shared" si="1814"/>
        <v>0</v>
      </c>
      <c r="Y3112" s="469">
        <f t="shared" si="1814"/>
        <v>0</v>
      </c>
      <c r="Z3112" s="340">
        <f t="shared" si="1814"/>
        <v>0</v>
      </c>
      <c r="AA3112" s="340">
        <f t="shared" si="1814"/>
        <v>0</v>
      </c>
      <c r="AB3112" s="452">
        <f t="shared" si="1814"/>
        <v>0</v>
      </c>
      <c r="AC3112" s="112">
        <f>SUM(E3112:AB3112)</f>
        <v>0</v>
      </c>
      <c r="AD3112" s="75"/>
      <c r="AE3112" s="161"/>
      <c r="AF3112" s="76"/>
      <c r="AJ3112" s="15"/>
      <c r="AK3112" s="15"/>
      <c r="AL3112" s="15"/>
      <c r="AM3112" s="15"/>
      <c r="AN3112" s="460"/>
    </row>
    <row r="3113" spans="1:42">
      <c r="A3113" s="3168"/>
      <c r="B3113" s="3144"/>
      <c r="C3113" s="128" t="s">
        <v>20</v>
      </c>
      <c r="D3113" s="113" t="s">
        <v>64</v>
      </c>
      <c r="E3113" s="1807">
        <v>0</v>
      </c>
      <c r="F3113" s="1790">
        <v>0</v>
      </c>
      <c r="G3113" s="1790">
        <v>0</v>
      </c>
      <c r="H3113" s="474">
        <v>0</v>
      </c>
      <c r="I3113" s="1790">
        <v>0</v>
      </c>
      <c r="J3113" s="1790">
        <v>0</v>
      </c>
      <c r="K3113" s="1790">
        <v>0</v>
      </c>
      <c r="L3113" s="1790">
        <v>0</v>
      </c>
      <c r="M3113" s="1790">
        <v>0</v>
      </c>
      <c r="N3113" s="474">
        <v>0</v>
      </c>
      <c r="O3113" s="1790">
        <v>0</v>
      </c>
      <c r="P3113" s="1790">
        <v>0</v>
      </c>
      <c r="Q3113" s="1790">
        <v>0</v>
      </c>
      <c r="R3113" s="1790">
        <v>0</v>
      </c>
      <c r="S3113" s="1790">
        <v>0</v>
      </c>
      <c r="T3113" s="1790">
        <v>0</v>
      </c>
      <c r="U3113" s="1790">
        <v>0</v>
      </c>
      <c r="V3113" s="510">
        <v>0</v>
      </c>
      <c r="W3113" s="1790">
        <v>0</v>
      </c>
      <c r="X3113" s="1790">
        <v>0</v>
      </c>
      <c r="Y3113" s="474">
        <v>0</v>
      </c>
      <c r="Z3113" s="1790">
        <v>0</v>
      </c>
      <c r="AA3113" s="1790">
        <v>0</v>
      </c>
      <c r="AB3113" s="1824">
        <v>0</v>
      </c>
      <c r="AC3113" s="112">
        <f>AVERAGE(E3113:AB3113)</f>
        <v>0</v>
      </c>
      <c r="AD3113" s="78"/>
      <c r="AE3113" s="78"/>
      <c r="AF3113" s="79"/>
      <c r="AJ3113" s="15"/>
      <c r="AK3113" s="15"/>
      <c r="AL3113" s="15"/>
      <c r="AM3113" s="15"/>
      <c r="AN3113" s="460"/>
    </row>
    <row r="3114" spans="1:42" ht="16.5" thickBot="1">
      <c r="A3114" s="3169"/>
      <c r="B3114" s="3150"/>
      <c r="C3114" s="128" t="s">
        <v>22</v>
      </c>
      <c r="D3114" s="386"/>
      <c r="E3114" s="643" t="e">
        <f t="shared" ref="E3114:AB3114" si="1815">E3112/E3111</f>
        <v>#DIV/0!</v>
      </c>
      <c r="F3114" s="346" t="e">
        <f t="shared" si="1815"/>
        <v>#DIV/0!</v>
      </c>
      <c r="G3114" s="346" t="e">
        <f t="shared" si="1815"/>
        <v>#DIV/0!</v>
      </c>
      <c r="H3114" s="471" t="e">
        <f t="shared" si="1815"/>
        <v>#DIV/0!</v>
      </c>
      <c r="I3114" s="346" t="e">
        <f t="shared" si="1815"/>
        <v>#DIV/0!</v>
      </c>
      <c r="J3114" s="346" t="e">
        <f t="shared" si="1815"/>
        <v>#DIV/0!</v>
      </c>
      <c r="K3114" s="346" t="e">
        <f t="shared" si="1815"/>
        <v>#DIV/0!</v>
      </c>
      <c r="L3114" s="346" t="e">
        <f t="shared" si="1815"/>
        <v>#DIV/0!</v>
      </c>
      <c r="M3114" s="346" t="e">
        <f t="shared" si="1815"/>
        <v>#DIV/0!</v>
      </c>
      <c r="N3114" s="471" t="e">
        <f t="shared" si="1815"/>
        <v>#DIV/0!</v>
      </c>
      <c r="O3114" s="346" t="e">
        <f t="shared" si="1815"/>
        <v>#DIV/0!</v>
      </c>
      <c r="P3114" s="346" t="e">
        <f t="shared" si="1815"/>
        <v>#DIV/0!</v>
      </c>
      <c r="Q3114" s="346" t="e">
        <f t="shared" si="1815"/>
        <v>#DIV/0!</v>
      </c>
      <c r="R3114" s="346" t="e">
        <f t="shared" si="1815"/>
        <v>#DIV/0!</v>
      </c>
      <c r="S3114" s="346" t="e">
        <f t="shared" si="1815"/>
        <v>#DIV/0!</v>
      </c>
      <c r="T3114" s="346" t="e">
        <f t="shared" si="1815"/>
        <v>#DIV/0!</v>
      </c>
      <c r="U3114" s="346" t="e">
        <f t="shared" si="1815"/>
        <v>#DIV/0!</v>
      </c>
      <c r="V3114" s="507" t="e">
        <f t="shared" si="1815"/>
        <v>#DIV/0!</v>
      </c>
      <c r="W3114" s="346" t="e">
        <f t="shared" si="1815"/>
        <v>#DIV/0!</v>
      </c>
      <c r="X3114" s="346" t="e">
        <f t="shared" si="1815"/>
        <v>#DIV/0!</v>
      </c>
      <c r="Y3114" s="471" t="e">
        <f t="shared" si="1815"/>
        <v>#DIV/0!</v>
      </c>
      <c r="Z3114" s="346" t="e">
        <f t="shared" si="1815"/>
        <v>#DIV/0!</v>
      </c>
      <c r="AA3114" s="346" t="e">
        <f t="shared" si="1815"/>
        <v>#DIV/0!</v>
      </c>
      <c r="AB3114" s="371" t="e">
        <f t="shared" si="1815"/>
        <v>#DIV/0!</v>
      </c>
      <c r="AC3114" s="568" t="e">
        <f>MAX(E3114:AB3114)</f>
        <v>#DIV/0!</v>
      </c>
      <c r="AD3114" s="75"/>
      <c r="AE3114" s="161"/>
      <c r="AF3114" s="76"/>
      <c r="AJ3114" s="15"/>
      <c r="AK3114" s="15"/>
      <c r="AL3114" s="15"/>
      <c r="AM3114" s="15"/>
      <c r="AN3114" s="460"/>
    </row>
    <row r="3115" spans="1:42" hidden="1">
      <c r="A3115" s="2621"/>
      <c r="B3115" s="2624"/>
      <c r="C3115" s="129" t="s">
        <v>133</v>
      </c>
      <c r="D3115" s="386"/>
      <c r="E3115" s="75"/>
      <c r="F3115" s="161"/>
      <c r="G3115" s="161"/>
      <c r="H3115" s="466"/>
      <c r="I3115" s="161"/>
      <c r="J3115" s="161"/>
      <c r="K3115" s="161"/>
      <c r="L3115" s="161"/>
      <c r="M3115" s="161"/>
      <c r="N3115" s="466"/>
      <c r="O3115" s="161"/>
      <c r="P3115" s="161"/>
      <c r="Q3115" s="161"/>
      <c r="R3115" s="161"/>
      <c r="S3115" s="161"/>
      <c r="T3115" s="161"/>
      <c r="U3115" s="161"/>
      <c r="V3115" s="502"/>
      <c r="W3115" s="161"/>
      <c r="X3115" s="161"/>
      <c r="Y3115" s="466"/>
      <c r="Z3115" s="161"/>
      <c r="AA3115" s="161"/>
      <c r="AB3115" s="348"/>
      <c r="AC3115" s="113"/>
      <c r="AD3115" s="75"/>
      <c r="AE3115" s="161"/>
      <c r="AF3115" s="76"/>
      <c r="AJ3115" s="15"/>
      <c r="AK3115" s="15"/>
      <c r="AL3115" s="15"/>
      <c r="AM3115" s="15"/>
      <c r="AN3115" s="460"/>
    </row>
    <row r="3116" spans="1:42" s="190" customFormat="1" hidden="1">
      <c r="A3116" s="2621"/>
      <c r="B3116" s="2624"/>
      <c r="C3116" s="129" t="s">
        <v>134</v>
      </c>
      <c r="D3116" s="386"/>
      <c r="E3116" s="75"/>
      <c r="F3116" s="161"/>
      <c r="G3116" s="161"/>
      <c r="H3116" s="466"/>
      <c r="I3116" s="161"/>
      <c r="J3116" s="161"/>
      <c r="K3116" s="161"/>
      <c r="L3116" s="161"/>
      <c r="M3116" s="161"/>
      <c r="N3116" s="466"/>
      <c r="O3116" s="161"/>
      <c r="P3116" s="161"/>
      <c r="Q3116" s="161"/>
      <c r="R3116" s="161"/>
      <c r="S3116" s="161"/>
      <c r="T3116" s="161"/>
      <c r="U3116" s="161"/>
      <c r="V3116" s="502"/>
      <c r="W3116" s="161"/>
      <c r="X3116" s="161"/>
      <c r="Y3116" s="466"/>
      <c r="Z3116" s="161"/>
      <c r="AA3116" s="161"/>
      <c r="AB3116" s="348"/>
      <c r="AC3116" s="113"/>
      <c r="AD3116" s="75"/>
      <c r="AE3116" s="161"/>
      <c r="AF3116" s="76"/>
      <c r="AH3116" s="980"/>
      <c r="AI3116" s="981"/>
      <c r="AJ3116" s="981"/>
      <c r="AK3116" s="981"/>
      <c r="AL3116" s="982"/>
      <c r="AM3116" s="982"/>
      <c r="AN3116" s="198"/>
      <c r="AO3116" s="198"/>
      <c r="AP3116" s="198"/>
    </row>
    <row r="3117" spans="1:42" ht="16.5" hidden="1" thickBot="1">
      <c r="A3117" s="3223" t="s">
        <v>50</v>
      </c>
      <c r="B3117" s="3224"/>
      <c r="C3117" s="3225"/>
      <c r="D3117" s="384"/>
      <c r="E3117" s="597">
        <f>SQRT(E3111*E3111+E3112*E3112)/E2910/1.73</f>
        <v>0</v>
      </c>
      <c r="F3117" s="188">
        <f t="shared" ref="F3117:AB3117" si="1816">SQRT(F3111*F3111+F3112*F3112)/F2910/1.73</f>
        <v>0</v>
      </c>
      <c r="G3117" s="188">
        <f t="shared" si="1816"/>
        <v>0</v>
      </c>
      <c r="H3117" s="473">
        <f t="shared" si="1816"/>
        <v>0</v>
      </c>
      <c r="I3117" s="188">
        <f t="shared" si="1816"/>
        <v>0</v>
      </c>
      <c r="J3117" s="188">
        <f t="shared" si="1816"/>
        <v>0</v>
      </c>
      <c r="K3117" s="188">
        <f t="shared" si="1816"/>
        <v>0</v>
      </c>
      <c r="L3117" s="188">
        <f t="shared" si="1816"/>
        <v>0</v>
      </c>
      <c r="M3117" s="188">
        <f t="shared" si="1816"/>
        <v>0</v>
      </c>
      <c r="N3117" s="473">
        <f t="shared" si="1816"/>
        <v>0</v>
      </c>
      <c r="O3117" s="188">
        <f t="shared" si="1816"/>
        <v>0</v>
      </c>
      <c r="P3117" s="188">
        <f t="shared" si="1816"/>
        <v>0</v>
      </c>
      <c r="Q3117" s="188">
        <f t="shared" si="1816"/>
        <v>0</v>
      </c>
      <c r="R3117" s="188">
        <f t="shared" si="1816"/>
        <v>0</v>
      </c>
      <c r="S3117" s="188">
        <f t="shared" si="1816"/>
        <v>0</v>
      </c>
      <c r="T3117" s="188">
        <f t="shared" si="1816"/>
        <v>0</v>
      </c>
      <c r="U3117" s="188">
        <f t="shared" si="1816"/>
        <v>0</v>
      </c>
      <c r="V3117" s="509">
        <f t="shared" si="1816"/>
        <v>0</v>
      </c>
      <c r="W3117" s="188">
        <f t="shared" si="1816"/>
        <v>0</v>
      </c>
      <c r="X3117" s="188">
        <f t="shared" si="1816"/>
        <v>0</v>
      </c>
      <c r="Y3117" s="473">
        <f t="shared" si="1816"/>
        <v>0</v>
      </c>
      <c r="Z3117" s="188">
        <f t="shared" si="1816"/>
        <v>0</v>
      </c>
      <c r="AA3117" s="188">
        <f t="shared" si="1816"/>
        <v>0</v>
      </c>
      <c r="AB3117" s="455">
        <f t="shared" si="1816"/>
        <v>0</v>
      </c>
      <c r="AC3117" s="114">
        <f>AVERAGE(E3117:AB3117)</f>
        <v>0</v>
      </c>
      <c r="AD3117" s="80" t="e">
        <f>(AC3113-AC3117)/AC3113</f>
        <v>#DIV/0!</v>
      </c>
      <c r="AE3117" s="81"/>
      <c r="AF3117" s="82"/>
      <c r="AJ3117" s="14"/>
      <c r="AK3117" s="14"/>
      <c r="AL3117" s="15"/>
      <c r="AM3117" s="14"/>
      <c r="AN3117" s="460"/>
    </row>
    <row r="3118" spans="1:42">
      <c r="A3118" s="3167" t="s">
        <v>528</v>
      </c>
      <c r="B3118" s="3143" t="s">
        <v>529</v>
      </c>
      <c r="C3118" s="126" t="s">
        <v>17</v>
      </c>
      <c r="D3118" s="118" t="s">
        <v>131</v>
      </c>
      <c r="E3118" s="72">
        <f t="shared" ref="E3118:AB3118" si="1817">(E3122-D3122)*$AE3118*$AF3118</f>
        <v>591.99999999691499</v>
      </c>
      <c r="F3118" s="73">
        <f t="shared" si="1817"/>
        <v>559.99999999767169</v>
      </c>
      <c r="G3118" s="73">
        <f t="shared" si="1817"/>
        <v>536.00000000005821</v>
      </c>
      <c r="H3118" s="468">
        <f t="shared" si="1817"/>
        <v>544.00000000168802</v>
      </c>
      <c r="I3118" s="73">
        <f t="shared" si="1817"/>
        <v>567.99999999930151</v>
      </c>
      <c r="J3118" s="73">
        <f t="shared" si="1817"/>
        <v>616.00000000180444</v>
      </c>
      <c r="K3118" s="73">
        <f t="shared" si="1817"/>
        <v>792.00000000128057</v>
      </c>
      <c r="L3118" s="73">
        <f t="shared" si="1817"/>
        <v>1047.999999995227</v>
      </c>
      <c r="M3118" s="73">
        <f t="shared" si="1817"/>
        <v>1584.0000000025611</v>
      </c>
      <c r="N3118" s="468">
        <f t="shared" si="1817"/>
        <v>1792.0000000012806</v>
      </c>
      <c r="O3118" s="73">
        <f t="shared" si="1817"/>
        <v>1735.9999999971478</v>
      </c>
      <c r="P3118" s="73">
        <f t="shared" si="1817"/>
        <v>1728.000000002794</v>
      </c>
      <c r="Q3118" s="73">
        <f t="shared" si="1817"/>
        <v>1720.0000000011642</v>
      </c>
      <c r="R3118" s="73">
        <f t="shared" si="1817"/>
        <v>1687.9999999946449</v>
      </c>
      <c r="S3118" s="73">
        <f t="shared" si="1817"/>
        <v>1576.0000000009313</v>
      </c>
      <c r="T3118" s="73">
        <f t="shared" si="1817"/>
        <v>1536.0000000000582</v>
      </c>
      <c r="U3118" s="73">
        <f t="shared" si="1817"/>
        <v>1416.0000000047148</v>
      </c>
      <c r="V3118" s="504">
        <f t="shared" si="1817"/>
        <v>1199.9999999970896</v>
      </c>
      <c r="W3118" s="73">
        <f t="shared" si="1817"/>
        <v>1063.9999999984866</v>
      </c>
      <c r="X3118" s="73">
        <f t="shared" si="1817"/>
        <v>927.99999999988358</v>
      </c>
      <c r="Y3118" s="468">
        <f t="shared" si="1817"/>
        <v>815.99999999889405</v>
      </c>
      <c r="Z3118" s="73">
        <f t="shared" si="1817"/>
        <v>792.00000000128057</v>
      </c>
      <c r="AA3118" s="73">
        <f t="shared" si="1817"/>
        <v>743.99999999877764</v>
      </c>
      <c r="AB3118" s="451">
        <f t="shared" si="1817"/>
        <v>504.00000000081491</v>
      </c>
      <c r="AC3118" s="111">
        <f>SUM(E3118:AB3118)</f>
        <v>26079.99999999447</v>
      </c>
      <c r="AD3118" s="72"/>
      <c r="AE3118" s="73">
        <v>100</v>
      </c>
      <c r="AF3118" s="74">
        <v>80</v>
      </c>
      <c r="AJ3118" s="565"/>
      <c r="AK3118" s="566"/>
      <c r="AL3118" s="565"/>
      <c r="AM3118" s="15"/>
      <c r="AN3118" s="460"/>
    </row>
    <row r="3119" spans="1:42">
      <c r="A3119" s="3168"/>
      <c r="B3119" s="3144"/>
      <c r="C3119" s="128" t="s">
        <v>19</v>
      </c>
      <c r="D3119" s="113" t="s">
        <v>131</v>
      </c>
      <c r="E3119" s="450">
        <f t="shared" ref="E3119:AB3119" si="1818">(E3123-D3123)*$AE3118*$AF3118</f>
        <v>96.00000000136788</v>
      </c>
      <c r="F3119" s="340">
        <f t="shared" si="1818"/>
        <v>87.999999999738066</v>
      </c>
      <c r="G3119" s="340">
        <f t="shared" si="1818"/>
        <v>87.999999999738066</v>
      </c>
      <c r="H3119" s="469">
        <f t="shared" si="1818"/>
        <v>87.999999999738066</v>
      </c>
      <c r="I3119" s="340">
        <f t="shared" si="1818"/>
        <v>96.00000000136788</v>
      </c>
      <c r="J3119" s="340">
        <f t="shared" si="1818"/>
        <v>95.999999997729901</v>
      </c>
      <c r="K3119" s="340">
        <f t="shared" si="1818"/>
        <v>128.00000000061118</v>
      </c>
      <c r="L3119" s="340">
        <f t="shared" si="1818"/>
        <v>175.99999999947613</v>
      </c>
      <c r="M3119" s="340">
        <f t="shared" si="1818"/>
        <v>256.00000000122236</v>
      </c>
      <c r="N3119" s="469">
        <f t="shared" si="1818"/>
        <v>288.00000000046566</v>
      </c>
      <c r="O3119" s="340">
        <f t="shared" si="1818"/>
        <v>288.00000000046566</v>
      </c>
      <c r="P3119" s="340">
        <f t="shared" si="1818"/>
        <v>279.99999999883585</v>
      </c>
      <c r="Q3119" s="340">
        <f t="shared" si="1818"/>
        <v>279.99999999883585</v>
      </c>
      <c r="R3119" s="340">
        <f t="shared" si="1818"/>
        <v>272.00000000084401</v>
      </c>
      <c r="S3119" s="340">
        <f t="shared" si="1818"/>
        <v>256.00000000122236</v>
      </c>
      <c r="T3119" s="340">
        <f t="shared" si="1818"/>
        <v>247.99999999959255</v>
      </c>
      <c r="U3119" s="340">
        <f t="shared" si="1818"/>
        <v>231.9999999999709</v>
      </c>
      <c r="V3119" s="505">
        <f t="shared" si="1818"/>
        <v>191.99999999909778</v>
      </c>
      <c r="W3119" s="340">
        <f t="shared" si="1818"/>
        <v>175.99999999947613</v>
      </c>
      <c r="X3119" s="340">
        <f t="shared" si="1818"/>
        <v>152.00000000186265</v>
      </c>
      <c r="Y3119" s="469">
        <f t="shared" si="1818"/>
        <v>128.00000000061118</v>
      </c>
      <c r="Z3119" s="340">
        <f t="shared" si="1818"/>
        <v>135.99999999860302</v>
      </c>
      <c r="AA3119" s="340">
        <f t="shared" si="1818"/>
        <v>119.99999999898137</v>
      </c>
      <c r="AB3119" s="452">
        <f t="shared" si="1818"/>
        <v>80.00000000174623</v>
      </c>
      <c r="AC3119" s="112">
        <f>SUM(E3119:AB3119)</f>
        <v>4240.0000000016007</v>
      </c>
      <c r="AD3119" s="75"/>
      <c r="AE3119" s="161"/>
      <c r="AF3119" s="76"/>
      <c r="AJ3119" s="15"/>
      <c r="AK3119" s="15"/>
      <c r="AL3119" s="15"/>
      <c r="AM3119" s="15"/>
      <c r="AN3119" s="460"/>
    </row>
    <row r="3120" spans="1:42">
      <c r="A3120" s="3168"/>
      <c r="B3120" s="3144"/>
      <c r="C3120" s="128" t="s">
        <v>20</v>
      </c>
      <c r="D3120" s="113" t="s">
        <v>64</v>
      </c>
      <c r="E3120" s="1790">
        <v>35</v>
      </c>
      <c r="F3120" s="1790">
        <v>33</v>
      </c>
      <c r="G3120" s="1790">
        <v>32</v>
      </c>
      <c r="H3120" s="474">
        <v>32</v>
      </c>
      <c r="I3120" s="1790">
        <v>34</v>
      </c>
      <c r="J3120" s="1790">
        <v>36</v>
      </c>
      <c r="K3120" s="1790">
        <v>47</v>
      </c>
      <c r="L3120" s="1790">
        <v>62</v>
      </c>
      <c r="M3120" s="1790">
        <v>94</v>
      </c>
      <c r="N3120" s="474">
        <v>106</v>
      </c>
      <c r="O3120" s="1790">
        <v>103</v>
      </c>
      <c r="P3120" s="1790">
        <v>102</v>
      </c>
      <c r="Q3120" s="1790">
        <v>102</v>
      </c>
      <c r="R3120" s="1790">
        <v>100</v>
      </c>
      <c r="S3120" s="1790">
        <v>93</v>
      </c>
      <c r="T3120" s="1790">
        <v>91</v>
      </c>
      <c r="U3120" s="1790">
        <v>84</v>
      </c>
      <c r="V3120" s="510">
        <v>71</v>
      </c>
      <c r="W3120" s="1790">
        <v>63</v>
      </c>
      <c r="X3120" s="1790">
        <v>55</v>
      </c>
      <c r="Y3120" s="474">
        <v>48</v>
      </c>
      <c r="Z3120" s="1790">
        <v>47</v>
      </c>
      <c r="AA3120" s="1790">
        <v>44</v>
      </c>
      <c r="AB3120" s="1790">
        <v>30</v>
      </c>
      <c r="AC3120" s="112">
        <f>AVERAGE(E3120:AB3120)</f>
        <v>64.333333333333329</v>
      </c>
      <c r="AD3120" s="78"/>
      <c r="AE3120" s="78"/>
      <c r="AF3120" s="79"/>
      <c r="AJ3120" s="15"/>
      <c r="AK3120" s="15"/>
      <c r="AL3120" s="15"/>
      <c r="AM3120" s="15"/>
      <c r="AN3120" s="460"/>
    </row>
    <row r="3121" spans="1:42" ht="16.5" thickBot="1">
      <c r="A3121" s="3324"/>
      <c r="B3121" s="3145"/>
      <c r="C3121" s="131" t="s">
        <v>22</v>
      </c>
      <c r="D3121" s="384"/>
      <c r="E3121" s="721">
        <f t="shared" ref="E3121:AB3121" si="1819">E3119/E3118</f>
        <v>0.16216216216531781</v>
      </c>
      <c r="F3121" s="350">
        <f t="shared" si="1819"/>
        <v>0.15714285714304274</v>
      </c>
      <c r="G3121" s="350">
        <f t="shared" si="1819"/>
        <v>0.16417910447710543</v>
      </c>
      <c r="H3121" s="484">
        <f t="shared" si="1819"/>
        <v>0.16176470588136949</v>
      </c>
      <c r="I3121" s="350">
        <f t="shared" si="1819"/>
        <v>0.16901408450965832</v>
      </c>
      <c r="J3121" s="350">
        <f t="shared" si="1819"/>
        <v>0.1558441558400141</v>
      </c>
      <c r="K3121" s="350">
        <f t="shared" si="1819"/>
        <v>0.161616161616672</v>
      </c>
      <c r="L3121" s="350">
        <f t="shared" si="1819"/>
        <v>0.16793893129797491</v>
      </c>
      <c r="M3121" s="350">
        <f t="shared" si="1819"/>
        <v>0.161616161616672</v>
      </c>
      <c r="N3121" s="484">
        <f t="shared" si="1819"/>
        <v>0.16071428571443072</v>
      </c>
      <c r="O3121" s="350">
        <f t="shared" si="1819"/>
        <v>0.16589861751206153</v>
      </c>
      <c r="P3121" s="350">
        <f t="shared" si="1819"/>
        <v>0.16203703703610134</v>
      </c>
      <c r="Q3121" s="350">
        <f t="shared" si="1819"/>
        <v>0.16279069767363158</v>
      </c>
      <c r="R3121" s="350">
        <f t="shared" si="1819"/>
        <v>0.16113744075930506</v>
      </c>
      <c r="S3121" s="350">
        <f t="shared" si="1819"/>
        <v>0.16243654822402986</v>
      </c>
      <c r="T3121" s="350">
        <f t="shared" si="1819"/>
        <v>0.16145833333306195</v>
      </c>
      <c r="U3121" s="350">
        <f t="shared" si="1819"/>
        <v>0.16384180790903843</v>
      </c>
      <c r="V3121" s="521">
        <f t="shared" si="1819"/>
        <v>0.15999999999963621</v>
      </c>
      <c r="W3121" s="350">
        <f t="shared" si="1819"/>
        <v>0.16541353383432938</v>
      </c>
      <c r="X3121" s="350">
        <f t="shared" si="1819"/>
        <v>0.16379310345030357</v>
      </c>
      <c r="Y3121" s="484">
        <f t="shared" si="1819"/>
        <v>0.15686274509900081</v>
      </c>
      <c r="Z3121" s="350">
        <f t="shared" si="1819"/>
        <v>0.17171717171513021</v>
      </c>
      <c r="AA3121" s="350">
        <f t="shared" si="1819"/>
        <v>0.16129032257954101</v>
      </c>
      <c r="AB3121" s="1007">
        <f t="shared" si="1819"/>
        <v>0.15873015873336682</v>
      </c>
      <c r="AC3121" s="591">
        <f>MAX(E3121:AB3121)</f>
        <v>0.17171717171513021</v>
      </c>
      <c r="AD3121" s="75"/>
      <c r="AE3121" s="161"/>
      <c r="AF3121" s="76"/>
      <c r="AJ3121" s="15"/>
      <c r="AK3121" s="15"/>
      <c r="AL3121" s="15"/>
      <c r="AM3121" s="15"/>
      <c r="AN3121" s="460"/>
    </row>
    <row r="3122" spans="1:42" hidden="1">
      <c r="A3122" s="2607"/>
      <c r="B3122" s="2611"/>
      <c r="C3122" s="401" t="s">
        <v>133</v>
      </c>
      <c r="D3122" s="2880">
        <v>4567.6000000000004</v>
      </c>
      <c r="E3122" s="404">
        <v>4567.674</v>
      </c>
      <c r="F3122" s="94">
        <v>4567.7439999999997</v>
      </c>
      <c r="G3122" s="94">
        <v>4567.8109999999997</v>
      </c>
      <c r="H3122" s="465">
        <v>4567.8789999999999</v>
      </c>
      <c r="I3122" s="94">
        <v>4567.95</v>
      </c>
      <c r="J3122" s="94">
        <v>4568.027</v>
      </c>
      <c r="K3122" s="94">
        <v>4568.1260000000002</v>
      </c>
      <c r="L3122" s="94">
        <v>4568.2569999999996</v>
      </c>
      <c r="M3122" s="94">
        <v>4568.4549999999999</v>
      </c>
      <c r="N3122" s="465">
        <v>4568.6790000000001</v>
      </c>
      <c r="O3122" s="94">
        <v>4568.8959999999997</v>
      </c>
      <c r="P3122" s="94">
        <v>4569.1120000000001</v>
      </c>
      <c r="Q3122" s="94">
        <v>4569.3270000000002</v>
      </c>
      <c r="R3122" s="94">
        <v>4569.5379999999996</v>
      </c>
      <c r="S3122" s="94">
        <v>4569.7349999999997</v>
      </c>
      <c r="T3122" s="94">
        <v>4569.9269999999997</v>
      </c>
      <c r="U3122" s="94">
        <v>4570.1040000000003</v>
      </c>
      <c r="V3122" s="518">
        <v>4570.2539999999999</v>
      </c>
      <c r="W3122" s="94">
        <v>4570.3869999999997</v>
      </c>
      <c r="X3122" s="94">
        <v>4570.5029999999997</v>
      </c>
      <c r="Y3122" s="465">
        <v>4570.6049999999996</v>
      </c>
      <c r="Z3122" s="94">
        <v>4570.7039999999997</v>
      </c>
      <c r="AA3122" s="94">
        <v>4570.7969999999996</v>
      </c>
      <c r="AB3122" s="437">
        <v>4570.8599999999997</v>
      </c>
      <c r="AC3122" s="127"/>
      <c r="AD3122" s="75"/>
      <c r="AE3122" s="161"/>
      <c r="AF3122" s="76"/>
      <c r="AJ3122" s="15"/>
      <c r="AK3122" s="15"/>
      <c r="AL3122" s="15"/>
      <c r="AM3122" s="15"/>
      <c r="AN3122" s="460"/>
    </row>
    <row r="3123" spans="1:42" s="190" customFormat="1" hidden="1">
      <c r="A3123" s="2621"/>
      <c r="B3123" s="2624"/>
      <c r="C3123" s="129" t="s">
        <v>134</v>
      </c>
      <c r="D3123" s="386">
        <v>2869.68</v>
      </c>
      <c r="E3123" s="75">
        <v>2869.692</v>
      </c>
      <c r="F3123" s="161">
        <v>2869.703</v>
      </c>
      <c r="G3123" s="161">
        <v>2869.7139999999999</v>
      </c>
      <c r="H3123" s="466">
        <v>2869.7249999999999</v>
      </c>
      <c r="I3123" s="161">
        <v>2869.7370000000001</v>
      </c>
      <c r="J3123" s="161">
        <v>2869.7489999999998</v>
      </c>
      <c r="K3123" s="161">
        <v>2869.7649999999999</v>
      </c>
      <c r="L3123" s="161">
        <v>2869.7869999999998</v>
      </c>
      <c r="M3123" s="161">
        <v>2869.819</v>
      </c>
      <c r="N3123" s="466">
        <v>2869.855</v>
      </c>
      <c r="O3123" s="161">
        <v>2869.8910000000001</v>
      </c>
      <c r="P3123" s="161">
        <v>2869.9259999999999</v>
      </c>
      <c r="Q3123" s="161">
        <v>2869.9609999999998</v>
      </c>
      <c r="R3123" s="161">
        <v>2869.9949999999999</v>
      </c>
      <c r="S3123" s="161">
        <v>2870.027</v>
      </c>
      <c r="T3123" s="161">
        <v>2870.058</v>
      </c>
      <c r="U3123" s="161">
        <v>2870.087</v>
      </c>
      <c r="V3123" s="502">
        <v>2870.1109999999999</v>
      </c>
      <c r="W3123" s="161">
        <v>2870.1329999999998</v>
      </c>
      <c r="X3123" s="161">
        <v>2870.152</v>
      </c>
      <c r="Y3123" s="466">
        <v>2870.1680000000001</v>
      </c>
      <c r="Z3123" s="161">
        <v>2870.1849999999999</v>
      </c>
      <c r="AA3123" s="161">
        <v>2870.2</v>
      </c>
      <c r="AB3123" s="348">
        <v>2870.21</v>
      </c>
      <c r="AC3123" s="113"/>
      <c r="AD3123" s="75"/>
      <c r="AE3123" s="161"/>
      <c r="AF3123" s="76"/>
      <c r="AH3123" s="980"/>
      <c r="AI3123" s="981"/>
      <c r="AJ3123" s="981"/>
      <c r="AK3123" s="981"/>
      <c r="AL3123" s="982"/>
      <c r="AM3123" s="982"/>
      <c r="AN3123" s="198"/>
      <c r="AO3123" s="198"/>
      <c r="AP3123" s="198"/>
    </row>
    <row r="3124" spans="1:42" ht="16.5" hidden="1" thickBot="1">
      <c r="A3124" s="3223" t="s">
        <v>50</v>
      </c>
      <c r="B3124" s="3224"/>
      <c r="C3124" s="3225"/>
      <c r="D3124" s="384"/>
      <c r="E3124" s="597">
        <f>SQRT(E3118*E3118+E3119*E3119)/E2909/1.73</f>
        <v>33.237452770459583</v>
      </c>
      <c r="F3124" s="188">
        <f t="shared" ref="F3124:AB3124" si="1820">SQRT(F3118*F3118+F3119*F3119)/F2909/1.73</f>
        <v>31.326170692397088</v>
      </c>
      <c r="G3124" s="188">
        <f t="shared" si="1820"/>
        <v>30.074183680851199</v>
      </c>
      <c r="H3124" s="473">
        <f t="shared" si="1820"/>
        <v>30.3948993502101</v>
      </c>
      <c r="I3124" s="188">
        <f t="shared" si="1820"/>
        <v>31.833660455805731</v>
      </c>
      <c r="J3124" s="188">
        <f t="shared" si="1820"/>
        <v>34.517952418955652</v>
      </c>
      <c r="K3124" s="188">
        <f t="shared" si="1820"/>
        <v>44.419903452049432</v>
      </c>
      <c r="L3124" s="188">
        <f t="shared" si="1820"/>
        <v>59.349131149261225</v>
      </c>
      <c r="M3124" s="188">
        <f t="shared" si="1820"/>
        <v>89.095829402381582</v>
      </c>
      <c r="N3124" s="473">
        <f t="shared" si="1820"/>
        <v>101.26739777265294</v>
      </c>
      <c r="O3124" s="188">
        <f t="shared" si="1820"/>
        <v>98.373634663662713</v>
      </c>
      <c r="P3124" s="188">
        <f t="shared" si="1820"/>
        <v>97.482831754940364</v>
      </c>
      <c r="Q3124" s="188">
        <f t="shared" si="1820"/>
        <v>96.949694451886216</v>
      </c>
      <c r="R3124" s="188">
        <f t="shared" si="1820"/>
        <v>95.121156631251523</v>
      </c>
      <c r="S3124" s="188">
        <f t="shared" si="1820"/>
        <v>88.657332965733517</v>
      </c>
      <c r="T3124" s="188">
        <f t="shared" si="1820"/>
        <v>86.310897623630112</v>
      </c>
      <c r="U3124" s="188">
        <f t="shared" si="1820"/>
        <v>79.3694048682177</v>
      </c>
      <c r="V3124" s="509">
        <f t="shared" si="1820"/>
        <v>67.029019465070334</v>
      </c>
      <c r="W3124" s="188">
        <f t="shared" si="1820"/>
        <v>59.370116084092842</v>
      </c>
      <c r="X3124" s="188">
        <f t="shared" si="1820"/>
        <v>51.57154611872695</v>
      </c>
      <c r="Y3124" s="473">
        <f t="shared" si="1820"/>
        <v>45.298297043137723</v>
      </c>
      <c r="Z3124" s="188">
        <f t="shared" si="1820"/>
        <v>43.862512690414533</v>
      </c>
      <c r="AA3124" s="188">
        <f t="shared" si="1820"/>
        <v>41.134633855027097</v>
      </c>
      <c r="AB3124" s="455">
        <f t="shared" si="1820"/>
        <v>28.146632720912091</v>
      </c>
      <c r="AC3124" s="114">
        <f>AVERAGE(E3124:AB3124)</f>
        <v>61.008095503405343</v>
      </c>
      <c r="AD3124" s="80">
        <f>(AC3120-AC3124)/AC3120</f>
        <v>5.1687634662093043E-2</v>
      </c>
      <c r="AE3124" s="81"/>
      <c r="AF3124" s="82"/>
      <c r="AJ3124" s="14"/>
      <c r="AK3124" s="14"/>
      <c r="AL3124" s="15"/>
      <c r="AM3124" s="14"/>
      <c r="AN3124" s="460"/>
    </row>
    <row r="3125" spans="1:42">
      <c r="A3125" s="3167" t="s">
        <v>530</v>
      </c>
      <c r="B3125" s="3143" t="s">
        <v>506</v>
      </c>
      <c r="C3125" s="126" t="s">
        <v>17</v>
      </c>
      <c r="D3125" s="113" t="s">
        <v>131</v>
      </c>
      <c r="E3125" s="338">
        <f t="shared" ref="E3125:AB3125" si="1821">(E3129-D3129)*$AE3125*$AF3125</f>
        <v>101.99999999997544</v>
      </c>
      <c r="F3125" s="73">
        <f t="shared" si="1821"/>
        <v>89.999999999918145</v>
      </c>
      <c r="G3125" s="73">
        <f t="shared" si="1821"/>
        <v>96.000000000117325</v>
      </c>
      <c r="H3125" s="468">
        <f t="shared" si="1821"/>
        <v>89.999999999918145</v>
      </c>
      <c r="I3125" s="73">
        <f t="shared" si="1821"/>
        <v>90.000000000088676</v>
      </c>
      <c r="J3125" s="73">
        <f t="shared" si="1821"/>
        <v>89.999999999918145</v>
      </c>
      <c r="K3125" s="73">
        <f t="shared" si="1821"/>
        <v>90.000000000088676</v>
      </c>
      <c r="L3125" s="73">
        <f t="shared" si="1821"/>
        <v>89.999999999918145</v>
      </c>
      <c r="M3125" s="73">
        <f t="shared" si="1821"/>
        <v>108.00000000000409</v>
      </c>
      <c r="N3125" s="468">
        <f t="shared" si="1821"/>
        <v>114.00000000003274</v>
      </c>
      <c r="O3125" s="73">
        <f t="shared" si="1821"/>
        <v>101.99999999997544</v>
      </c>
      <c r="P3125" s="73">
        <f t="shared" si="1821"/>
        <v>108.00000000000409</v>
      </c>
      <c r="Q3125" s="73">
        <f t="shared" si="1821"/>
        <v>101.99999999997544</v>
      </c>
      <c r="R3125" s="73">
        <f t="shared" si="1821"/>
        <v>101.99999999997544</v>
      </c>
      <c r="S3125" s="73">
        <f t="shared" si="1821"/>
        <v>101.99999999997544</v>
      </c>
      <c r="T3125" s="73">
        <f t="shared" si="1821"/>
        <v>108.00000000000409</v>
      </c>
      <c r="U3125" s="73">
        <f t="shared" si="1821"/>
        <v>102.00000000014597</v>
      </c>
      <c r="V3125" s="504">
        <f t="shared" si="1821"/>
        <v>101.99999999997544</v>
      </c>
      <c r="W3125" s="73">
        <f t="shared" si="1821"/>
        <v>108.00000000000409</v>
      </c>
      <c r="X3125" s="73">
        <f t="shared" si="1821"/>
        <v>101.99999999997544</v>
      </c>
      <c r="Y3125" s="468">
        <f t="shared" si="1821"/>
        <v>101.99999999997544</v>
      </c>
      <c r="Z3125" s="73">
        <f t="shared" si="1821"/>
        <v>108.00000000000409</v>
      </c>
      <c r="AA3125" s="73">
        <f t="shared" si="1821"/>
        <v>89.999999999918145</v>
      </c>
      <c r="AB3125" s="451">
        <f t="shared" si="1821"/>
        <v>102.00000000014597</v>
      </c>
      <c r="AC3125" s="111">
        <f>SUM(E3125:AB3125)</f>
        <v>2400.0000000000341</v>
      </c>
      <c r="AD3125" s="72"/>
      <c r="AE3125" s="73">
        <v>100</v>
      </c>
      <c r="AF3125" s="74">
        <v>60</v>
      </c>
      <c r="AJ3125" s="565"/>
      <c r="AK3125" s="566"/>
      <c r="AL3125" s="565"/>
      <c r="AM3125" s="15"/>
      <c r="AN3125" s="460"/>
    </row>
    <row r="3126" spans="1:42">
      <c r="A3126" s="3168"/>
      <c r="B3126" s="3144"/>
      <c r="C3126" s="128" t="s">
        <v>19</v>
      </c>
      <c r="D3126" s="113" t="s">
        <v>131</v>
      </c>
      <c r="E3126" s="339">
        <f t="shared" ref="E3126:AB3126" si="1822">(E3130-D3130)*$AE3125*$AF3125</f>
        <v>11.999999999993349</v>
      </c>
      <c r="F3126" s="340">
        <f t="shared" si="1822"/>
        <v>6.0000000000073328</v>
      </c>
      <c r="G3126" s="340">
        <f t="shared" si="1822"/>
        <v>11.999999999993349</v>
      </c>
      <c r="H3126" s="469">
        <f t="shared" si="1822"/>
        <v>6.0000000000073328</v>
      </c>
      <c r="I3126" s="340">
        <f t="shared" si="1822"/>
        <v>11.999999999993349</v>
      </c>
      <c r="J3126" s="340">
        <f t="shared" si="1822"/>
        <v>6.0000000000073328</v>
      </c>
      <c r="K3126" s="340">
        <f t="shared" si="1822"/>
        <v>11.999999999993349</v>
      </c>
      <c r="L3126" s="340">
        <f t="shared" si="1822"/>
        <v>6.0000000000073328</v>
      </c>
      <c r="M3126" s="340">
        <f t="shared" si="1822"/>
        <v>11.999999999993349</v>
      </c>
      <c r="N3126" s="469">
        <f t="shared" si="1822"/>
        <v>12.000000000014666</v>
      </c>
      <c r="O3126" s="340">
        <f t="shared" si="1822"/>
        <v>11.999999999993349</v>
      </c>
      <c r="P3126" s="340">
        <f t="shared" si="1822"/>
        <v>6.0000000000073328</v>
      </c>
      <c r="Q3126" s="340">
        <f t="shared" si="1822"/>
        <v>11.999999999993349</v>
      </c>
      <c r="R3126" s="340">
        <f t="shared" si="1822"/>
        <v>11.999999999993349</v>
      </c>
      <c r="S3126" s="340">
        <f t="shared" si="1822"/>
        <v>11.999999999993349</v>
      </c>
      <c r="T3126" s="340">
        <f t="shared" si="1822"/>
        <v>6.0000000000073328</v>
      </c>
      <c r="U3126" s="340">
        <f t="shared" si="1822"/>
        <v>11.999999999993349</v>
      </c>
      <c r="V3126" s="505">
        <f t="shared" si="1822"/>
        <v>12.000000000014666</v>
      </c>
      <c r="W3126" s="340">
        <f t="shared" si="1822"/>
        <v>11.999999999993349</v>
      </c>
      <c r="X3126" s="340">
        <f t="shared" si="1822"/>
        <v>6.0000000000073328</v>
      </c>
      <c r="Y3126" s="469">
        <f t="shared" si="1822"/>
        <v>11.999999999993349</v>
      </c>
      <c r="Z3126" s="340">
        <f t="shared" si="1822"/>
        <v>11.999999999993349</v>
      </c>
      <c r="AA3126" s="340">
        <f t="shared" si="1822"/>
        <v>6.0000000000073328</v>
      </c>
      <c r="AB3126" s="452">
        <f t="shared" si="1822"/>
        <v>11.999999999993349</v>
      </c>
      <c r="AC3126" s="112">
        <f>SUM(E3126:AB3126)</f>
        <v>239.99999999999488</v>
      </c>
      <c r="AD3126" s="75"/>
      <c r="AE3126" s="161"/>
      <c r="AF3126" s="76"/>
      <c r="AJ3126" s="15"/>
      <c r="AK3126" s="15"/>
      <c r="AL3126" s="15"/>
      <c r="AM3126" s="15"/>
      <c r="AN3126" s="460"/>
    </row>
    <row r="3127" spans="1:42">
      <c r="A3127" s="3168"/>
      <c r="B3127" s="3144"/>
      <c r="C3127" s="128" t="s">
        <v>20</v>
      </c>
      <c r="D3127" s="113" t="s">
        <v>64</v>
      </c>
      <c r="E3127" s="1797">
        <v>8</v>
      </c>
      <c r="F3127" s="1790">
        <v>7</v>
      </c>
      <c r="G3127" s="1790">
        <v>7</v>
      </c>
      <c r="H3127" s="474">
        <v>7</v>
      </c>
      <c r="I3127" s="1790">
        <v>7</v>
      </c>
      <c r="J3127" s="1790">
        <v>7</v>
      </c>
      <c r="K3127" s="1790">
        <v>7</v>
      </c>
      <c r="L3127" s="1790">
        <v>7</v>
      </c>
      <c r="M3127" s="1790">
        <v>8</v>
      </c>
      <c r="N3127" s="474">
        <v>9</v>
      </c>
      <c r="O3127" s="1790">
        <v>8</v>
      </c>
      <c r="P3127" s="1790">
        <v>8</v>
      </c>
      <c r="Q3127" s="1790">
        <v>8</v>
      </c>
      <c r="R3127" s="1790">
        <v>8</v>
      </c>
      <c r="S3127" s="1790">
        <v>8</v>
      </c>
      <c r="T3127" s="1790">
        <v>8</v>
      </c>
      <c r="U3127" s="1790">
        <v>8</v>
      </c>
      <c r="V3127" s="510">
        <v>8</v>
      </c>
      <c r="W3127" s="1790">
        <v>8</v>
      </c>
      <c r="X3127" s="1790">
        <v>8</v>
      </c>
      <c r="Y3127" s="474">
        <v>8</v>
      </c>
      <c r="Z3127" s="1790">
        <v>8</v>
      </c>
      <c r="AA3127" s="1790">
        <v>7</v>
      </c>
      <c r="AB3127" s="1824">
        <v>8</v>
      </c>
      <c r="AC3127" s="112">
        <f>AVERAGE(E3127:AB3127)</f>
        <v>7.708333333333333</v>
      </c>
      <c r="AD3127" s="78"/>
      <c r="AE3127" s="78"/>
      <c r="AF3127" s="79"/>
      <c r="AJ3127" s="15"/>
      <c r="AK3127" s="15"/>
      <c r="AL3127" s="15"/>
      <c r="AM3127" s="15"/>
      <c r="AN3127" s="460"/>
    </row>
    <row r="3128" spans="1:42" ht="16.5" thickBot="1">
      <c r="A3128" s="3324"/>
      <c r="B3128" s="3145"/>
      <c r="C3128" s="131" t="s">
        <v>22</v>
      </c>
      <c r="D3128" s="119"/>
      <c r="E3128" s="349">
        <f t="shared" ref="E3128:AB3128" si="1823">E3126/E3125</f>
        <v>0.11764705882349254</v>
      </c>
      <c r="F3128" s="350">
        <f t="shared" si="1823"/>
        <v>6.6666666666808774E-2</v>
      </c>
      <c r="G3128" s="350">
        <f t="shared" si="1823"/>
        <v>0.12499999999977796</v>
      </c>
      <c r="H3128" s="484">
        <f t="shared" si="1823"/>
        <v>6.6666666666808774E-2</v>
      </c>
      <c r="I3128" s="350">
        <f t="shared" si="1823"/>
        <v>0.13333333333312808</v>
      </c>
      <c r="J3128" s="350">
        <f t="shared" si="1823"/>
        <v>6.6666666666808774E-2</v>
      </c>
      <c r="K3128" s="350">
        <f t="shared" si="1823"/>
        <v>0.13333333333312808</v>
      </c>
      <c r="L3128" s="350">
        <f t="shared" si="1823"/>
        <v>6.6666666666808774E-2</v>
      </c>
      <c r="M3128" s="350">
        <f t="shared" si="1823"/>
        <v>0.11111111111104532</v>
      </c>
      <c r="N3128" s="484">
        <f t="shared" si="1823"/>
        <v>0.10526315789483526</v>
      </c>
      <c r="O3128" s="350">
        <f t="shared" si="1823"/>
        <v>0.11764705882349254</v>
      </c>
      <c r="P3128" s="350">
        <f t="shared" si="1823"/>
        <v>5.5555555555621347E-2</v>
      </c>
      <c r="Q3128" s="350">
        <f t="shared" si="1823"/>
        <v>0.11764705882349254</v>
      </c>
      <c r="R3128" s="350">
        <f t="shared" si="1823"/>
        <v>0.11764705882349254</v>
      </c>
      <c r="S3128" s="350">
        <f t="shared" si="1823"/>
        <v>0.11764705882349254</v>
      </c>
      <c r="T3128" s="350">
        <f t="shared" si="1823"/>
        <v>5.5555555555621347E-2</v>
      </c>
      <c r="U3128" s="350">
        <f t="shared" si="1823"/>
        <v>0.11764705882329585</v>
      </c>
      <c r="V3128" s="521">
        <f t="shared" si="1823"/>
        <v>0.11764705882370152</v>
      </c>
      <c r="W3128" s="350">
        <f t="shared" si="1823"/>
        <v>0.11111111111104532</v>
      </c>
      <c r="X3128" s="350">
        <f t="shared" si="1823"/>
        <v>5.8823529411850761E-2</v>
      </c>
      <c r="Y3128" s="484">
        <f t="shared" si="1823"/>
        <v>0.11764705882349254</v>
      </c>
      <c r="Z3128" s="350">
        <f t="shared" si="1823"/>
        <v>0.11111111111104532</v>
      </c>
      <c r="AA3128" s="350">
        <f t="shared" si="1823"/>
        <v>6.6666666666808774E-2</v>
      </c>
      <c r="AB3128" s="1007">
        <f t="shared" si="1823"/>
        <v>0.11764705882329585</v>
      </c>
      <c r="AC3128" s="591">
        <f>MAX(E3128:AB3128)</f>
        <v>0.13333333333312808</v>
      </c>
      <c r="AD3128" s="154"/>
      <c r="AE3128" s="132"/>
      <c r="AF3128" s="184"/>
      <c r="AJ3128" s="15"/>
      <c r="AK3128" s="15"/>
      <c r="AL3128" s="15"/>
      <c r="AM3128" s="15"/>
      <c r="AN3128" s="460"/>
    </row>
    <row r="3129" spans="1:42" hidden="1">
      <c r="A3129" s="2607"/>
      <c r="B3129" s="2611"/>
      <c r="C3129" s="401" t="s">
        <v>133</v>
      </c>
      <c r="D3129" s="127">
        <v>167.15</v>
      </c>
      <c r="E3129" s="144">
        <v>167.167</v>
      </c>
      <c r="F3129" s="142">
        <v>167.18199999999999</v>
      </c>
      <c r="G3129" s="142">
        <v>167.19800000000001</v>
      </c>
      <c r="H3129" s="465">
        <v>167.21299999999999</v>
      </c>
      <c r="I3129" s="142">
        <v>167.22800000000001</v>
      </c>
      <c r="J3129" s="142">
        <v>167.24299999999999</v>
      </c>
      <c r="K3129" s="142">
        <v>167.25800000000001</v>
      </c>
      <c r="L3129" s="142">
        <v>167.273</v>
      </c>
      <c r="M3129" s="142">
        <v>167.291</v>
      </c>
      <c r="N3129" s="465">
        <v>167.31</v>
      </c>
      <c r="O3129" s="142">
        <v>167.327</v>
      </c>
      <c r="P3129" s="142">
        <v>167.345</v>
      </c>
      <c r="Q3129" s="142">
        <v>167.36199999999999</v>
      </c>
      <c r="R3129" s="142">
        <v>167.37899999999999</v>
      </c>
      <c r="S3129" s="142">
        <v>167.39599999999999</v>
      </c>
      <c r="T3129" s="142">
        <v>167.41399999999999</v>
      </c>
      <c r="U3129" s="142">
        <v>167.43100000000001</v>
      </c>
      <c r="V3129" s="518">
        <v>167.44800000000001</v>
      </c>
      <c r="W3129" s="142">
        <v>167.46600000000001</v>
      </c>
      <c r="X3129" s="142">
        <v>167.483</v>
      </c>
      <c r="Y3129" s="465">
        <v>167.5</v>
      </c>
      <c r="Z3129" s="142">
        <v>167.518</v>
      </c>
      <c r="AA3129" s="142">
        <v>167.53299999999999</v>
      </c>
      <c r="AB3129" s="613">
        <v>167.55</v>
      </c>
      <c r="AC3129" s="127"/>
      <c r="AD3129" s="404"/>
      <c r="AE3129" s="94"/>
      <c r="AF3129" s="95"/>
      <c r="AJ3129" s="15"/>
      <c r="AK3129" s="15"/>
      <c r="AL3129" s="15"/>
      <c r="AM3129" s="15"/>
      <c r="AN3129" s="460"/>
    </row>
    <row r="3130" spans="1:42" s="190" customFormat="1" hidden="1">
      <c r="A3130" s="2621"/>
      <c r="B3130" s="2624"/>
      <c r="C3130" s="129" t="s">
        <v>134</v>
      </c>
      <c r="D3130" s="113">
        <v>20.68</v>
      </c>
      <c r="E3130" s="342">
        <v>20.681999999999999</v>
      </c>
      <c r="F3130" s="343">
        <v>20.683</v>
      </c>
      <c r="G3130" s="343">
        <v>20.684999999999999</v>
      </c>
      <c r="H3130" s="466">
        <v>20.686</v>
      </c>
      <c r="I3130" s="343">
        <v>20.687999999999999</v>
      </c>
      <c r="J3130" s="343">
        <v>20.689</v>
      </c>
      <c r="K3130" s="343">
        <v>20.690999999999999</v>
      </c>
      <c r="L3130" s="343">
        <v>20.692</v>
      </c>
      <c r="M3130" s="343">
        <v>20.693999999999999</v>
      </c>
      <c r="N3130" s="466">
        <v>20.696000000000002</v>
      </c>
      <c r="O3130" s="343">
        <v>20.698</v>
      </c>
      <c r="P3130" s="343">
        <v>20.699000000000002</v>
      </c>
      <c r="Q3130" s="343">
        <v>20.701000000000001</v>
      </c>
      <c r="R3130" s="343">
        <v>20.702999999999999</v>
      </c>
      <c r="S3130" s="343">
        <v>20.704999999999998</v>
      </c>
      <c r="T3130" s="343">
        <v>20.706</v>
      </c>
      <c r="U3130" s="343">
        <v>20.707999999999998</v>
      </c>
      <c r="V3130" s="502">
        <v>20.71</v>
      </c>
      <c r="W3130" s="343">
        <v>20.712</v>
      </c>
      <c r="X3130" s="343">
        <v>20.713000000000001</v>
      </c>
      <c r="Y3130" s="466">
        <v>20.715</v>
      </c>
      <c r="Z3130" s="343">
        <v>20.716999999999999</v>
      </c>
      <c r="AA3130" s="343">
        <v>20.718</v>
      </c>
      <c r="AB3130" s="1082">
        <v>20.72</v>
      </c>
      <c r="AC3130" s="113"/>
      <c r="AD3130" s="75"/>
      <c r="AE3130" s="161"/>
      <c r="AF3130" s="76"/>
      <c r="AH3130" s="980"/>
      <c r="AI3130" s="981"/>
      <c r="AJ3130" s="981"/>
      <c r="AK3130" s="981"/>
      <c r="AL3130" s="982"/>
      <c r="AM3130" s="982"/>
      <c r="AN3130" s="198"/>
      <c r="AO3130" s="198"/>
      <c r="AP3130" s="198"/>
    </row>
    <row r="3131" spans="1:42" ht="16.5" hidden="1" thickBot="1">
      <c r="A3131" s="3223" t="s">
        <v>50</v>
      </c>
      <c r="B3131" s="3224"/>
      <c r="C3131" s="3225"/>
      <c r="D3131" s="119"/>
      <c r="E3131" s="675">
        <f>SQRT(E3125*E3125+E3126*E3126)/E2910/1.73</f>
        <v>5.7082846049197959</v>
      </c>
      <c r="F3131" s="676">
        <f t="shared" ref="F3131:AB3131" si="1824">SQRT(F3125*F3125+F3126*F3126)/F2910/1.73</f>
        <v>4.9989070140133931</v>
      </c>
      <c r="G3131" s="676">
        <f t="shared" si="1824"/>
        <v>5.366907402377497</v>
      </c>
      <c r="H3131" s="677">
        <f t="shared" si="1824"/>
        <v>5.0037044295738671</v>
      </c>
      <c r="I3131" s="676">
        <f t="shared" si="1824"/>
        <v>5.0319762192550588</v>
      </c>
      <c r="J3131" s="676">
        <f t="shared" si="1824"/>
        <v>5.0085110620710553</v>
      </c>
      <c r="K3131" s="676">
        <f t="shared" si="1824"/>
        <v>5.05621502570619</v>
      </c>
      <c r="L3131" s="676">
        <f t="shared" si="1824"/>
        <v>5.0521899376123729</v>
      </c>
      <c r="M3131" s="676">
        <f t="shared" si="1824"/>
        <v>6.0454205999350386</v>
      </c>
      <c r="N3131" s="677">
        <f t="shared" si="1824"/>
        <v>6.4205448227411219</v>
      </c>
      <c r="O3131" s="676">
        <f t="shared" si="1824"/>
        <v>5.7693061118722921</v>
      </c>
      <c r="P3131" s="676">
        <f t="shared" si="1824"/>
        <v>6.0235077608074761</v>
      </c>
      <c r="Q3131" s="676">
        <f t="shared" si="1824"/>
        <v>5.7469661075668803</v>
      </c>
      <c r="R3131" s="676">
        <f t="shared" si="1824"/>
        <v>5.7137786228263598</v>
      </c>
      <c r="S3131" s="676">
        <f t="shared" si="1824"/>
        <v>5.7303243138191009</v>
      </c>
      <c r="T3131" s="676">
        <f t="shared" si="1824"/>
        <v>6.035136154168109</v>
      </c>
      <c r="U3131" s="676">
        <f t="shared" si="1824"/>
        <v>5.7137786228357825</v>
      </c>
      <c r="V3131" s="1098">
        <f t="shared" si="1824"/>
        <v>5.6973282045266149</v>
      </c>
      <c r="W3131" s="676">
        <f t="shared" si="1824"/>
        <v>6.0338059590129731</v>
      </c>
      <c r="X3131" s="676">
        <f t="shared" si="1824"/>
        <v>5.6410177272545452</v>
      </c>
      <c r="Y3131" s="677">
        <f t="shared" si="1824"/>
        <v>5.6647099132791867</v>
      </c>
      <c r="Z3131" s="676">
        <f t="shared" si="1824"/>
        <v>5.9424711479020855</v>
      </c>
      <c r="AA3131" s="676">
        <f t="shared" si="1824"/>
        <v>4.9233805624324543</v>
      </c>
      <c r="AB3131" s="678">
        <f t="shared" si="1824"/>
        <v>5.6864137826881018</v>
      </c>
      <c r="AC3131" s="114">
        <f>AVERAGE(E3131:AB3131)</f>
        <v>5.5839410878832227</v>
      </c>
      <c r="AD3131" s="80">
        <f>(AC3127-AC3131)/AC3127</f>
        <v>0.27559683184217648</v>
      </c>
      <c r="AE3131" s="81"/>
      <c r="AF3131" s="82"/>
      <c r="AJ3131" s="14"/>
      <c r="AK3131" s="14"/>
      <c r="AL3131" s="15"/>
      <c r="AM3131" s="14"/>
      <c r="AN3131" s="460"/>
    </row>
    <row r="3132" spans="1:42">
      <c r="A3132" s="3167" t="s">
        <v>531</v>
      </c>
      <c r="B3132" s="3143" t="s">
        <v>532</v>
      </c>
      <c r="C3132" s="130" t="s">
        <v>17</v>
      </c>
      <c r="D3132" s="113" t="s">
        <v>131</v>
      </c>
      <c r="E3132" s="72">
        <f t="shared" ref="E3132:AB3132" si="1825">(E3136-D3136)*$AE3132*$AF3132</f>
        <v>303.99999999644933</v>
      </c>
      <c r="F3132" s="73">
        <f t="shared" si="1825"/>
        <v>272.00000000448199</v>
      </c>
      <c r="G3132" s="73">
        <f t="shared" si="1825"/>
        <v>271.99999999720603</v>
      </c>
      <c r="H3132" s="468">
        <f t="shared" si="1825"/>
        <v>239.99999999796273</v>
      </c>
      <c r="I3132" s="73">
        <f t="shared" si="1825"/>
        <v>256.00000000122236</v>
      </c>
      <c r="J3132" s="73">
        <f t="shared" si="1825"/>
        <v>264.00000000285218</v>
      </c>
      <c r="K3132" s="73">
        <f t="shared" si="1825"/>
        <v>223.9999999947031</v>
      </c>
      <c r="L3132" s="73">
        <f t="shared" si="1825"/>
        <v>432.00000000069849</v>
      </c>
      <c r="M3132" s="73">
        <f t="shared" si="1825"/>
        <v>624.00000000343425</v>
      </c>
      <c r="N3132" s="468">
        <f t="shared" si="1825"/>
        <v>623.99999999615829</v>
      </c>
      <c r="O3132" s="73">
        <f t="shared" si="1825"/>
        <v>792.00000000128057</v>
      </c>
      <c r="P3132" s="73">
        <f t="shared" si="1825"/>
        <v>671.99999999866122</v>
      </c>
      <c r="Q3132" s="73">
        <f t="shared" si="1825"/>
        <v>608.00000000017462</v>
      </c>
      <c r="R3132" s="73">
        <f t="shared" si="1825"/>
        <v>704.00000000518048</v>
      </c>
      <c r="S3132" s="73">
        <f t="shared" si="1825"/>
        <v>608.00000000017462</v>
      </c>
      <c r="T3132" s="73">
        <f t="shared" si="1825"/>
        <v>743.99999999877764</v>
      </c>
      <c r="U3132" s="73">
        <f t="shared" si="1825"/>
        <v>671.99999999866122</v>
      </c>
      <c r="V3132" s="504">
        <f t="shared" si="1825"/>
        <v>671.99999999866122</v>
      </c>
      <c r="W3132" s="73">
        <f t="shared" si="1825"/>
        <v>480.00000000320142</v>
      </c>
      <c r="X3132" s="73">
        <f t="shared" si="1825"/>
        <v>367.99999999493593</v>
      </c>
      <c r="Y3132" s="468">
        <f t="shared" si="1825"/>
        <v>408.00000000308501</v>
      </c>
      <c r="Z3132" s="73">
        <f t="shared" si="1825"/>
        <v>383.99999999819556</v>
      </c>
      <c r="AA3132" s="73">
        <f t="shared" si="1825"/>
        <v>383.99999999819556</v>
      </c>
      <c r="AB3132" s="451">
        <f t="shared" si="1825"/>
        <v>352.00000000622822</v>
      </c>
      <c r="AC3132" s="140">
        <f>SUM(E3132:AB3132)</f>
        <v>11360.000000000582</v>
      </c>
      <c r="AD3132" s="72"/>
      <c r="AE3132" s="73">
        <v>100</v>
      </c>
      <c r="AF3132" s="74">
        <v>80</v>
      </c>
      <c r="AJ3132" s="565"/>
      <c r="AK3132" s="566"/>
      <c r="AL3132" s="565"/>
      <c r="AM3132" s="15"/>
      <c r="AN3132" s="460"/>
    </row>
    <row r="3133" spans="1:42">
      <c r="A3133" s="3168"/>
      <c r="B3133" s="3144"/>
      <c r="C3133" s="128" t="s">
        <v>19</v>
      </c>
      <c r="D3133" s="113" t="s">
        <v>131</v>
      </c>
      <c r="E3133" s="450">
        <f t="shared" ref="E3133:AB3133" si="1826">(E3137-D3137)*$AE3132*$AF3132</f>
        <v>135.99999999860302</v>
      </c>
      <c r="F3133" s="340">
        <f t="shared" si="1826"/>
        <v>128.00000000061118</v>
      </c>
      <c r="G3133" s="340">
        <f t="shared" si="1826"/>
        <v>128.00000000061118</v>
      </c>
      <c r="H3133" s="469">
        <f t="shared" si="1826"/>
        <v>103.99999999935972</v>
      </c>
      <c r="I3133" s="340">
        <f t="shared" si="1826"/>
        <v>120.00000000261934</v>
      </c>
      <c r="J3133" s="340">
        <f t="shared" si="1826"/>
        <v>119.99999999898137</v>
      </c>
      <c r="K3133" s="340">
        <f t="shared" si="1826"/>
        <v>103.99999999935972</v>
      </c>
      <c r="L3133" s="340">
        <f t="shared" si="1826"/>
        <v>191.99999999909778</v>
      </c>
      <c r="M3133" s="340">
        <f t="shared" si="1826"/>
        <v>288.00000000046566</v>
      </c>
      <c r="N3133" s="469">
        <f t="shared" si="1826"/>
        <v>288.00000000046566</v>
      </c>
      <c r="O3133" s="340">
        <f t="shared" si="1826"/>
        <v>360.00000000058208</v>
      </c>
      <c r="P3133" s="340">
        <f t="shared" si="1826"/>
        <v>311.99999999807915</v>
      </c>
      <c r="Q3133" s="340">
        <f t="shared" si="1826"/>
        <v>272.00000000084401</v>
      </c>
      <c r="R3133" s="340">
        <f t="shared" si="1826"/>
        <v>328.00000000133878</v>
      </c>
      <c r="S3133" s="340">
        <f t="shared" si="1826"/>
        <v>279.99999999883585</v>
      </c>
      <c r="T3133" s="340">
        <f t="shared" si="1826"/>
        <v>335.99999999933061</v>
      </c>
      <c r="U3133" s="340">
        <f t="shared" si="1826"/>
        <v>312.00000000171713</v>
      </c>
      <c r="V3133" s="505">
        <f t="shared" si="1826"/>
        <v>304.00000000008731</v>
      </c>
      <c r="W3133" s="340">
        <f t="shared" si="1826"/>
        <v>223.99999999834108</v>
      </c>
      <c r="X3133" s="340">
        <f t="shared" si="1826"/>
        <v>168.0000000014843</v>
      </c>
      <c r="Y3133" s="469">
        <f t="shared" si="1826"/>
        <v>184.00000000110595</v>
      </c>
      <c r="Z3133" s="340">
        <f t="shared" si="1826"/>
        <v>175.99999999947613</v>
      </c>
      <c r="AA3133" s="340">
        <f t="shared" si="1826"/>
        <v>175.99999999947613</v>
      </c>
      <c r="AB3133" s="452">
        <f t="shared" si="1826"/>
        <v>159.99999999985448</v>
      </c>
      <c r="AC3133" s="112">
        <f>SUM(E3133:AB3133)</f>
        <v>5200.0000000007276</v>
      </c>
      <c r="AD3133" s="75"/>
      <c r="AE3133" s="161"/>
      <c r="AF3133" s="76"/>
      <c r="AJ3133" s="15"/>
      <c r="AK3133" s="15"/>
      <c r="AL3133" s="15"/>
      <c r="AM3133" s="15"/>
      <c r="AN3133" s="460"/>
    </row>
    <row r="3134" spans="1:42">
      <c r="A3134" s="3168"/>
      <c r="B3134" s="3144"/>
      <c r="C3134" s="128" t="s">
        <v>20</v>
      </c>
      <c r="D3134" s="113" t="s">
        <v>64</v>
      </c>
      <c r="E3134" s="1807">
        <v>19</v>
      </c>
      <c r="F3134" s="1790">
        <v>17</v>
      </c>
      <c r="G3134" s="1790">
        <v>17</v>
      </c>
      <c r="H3134" s="474">
        <v>15</v>
      </c>
      <c r="I3134" s="1790">
        <v>16</v>
      </c>
      <c r="J3134" s="1790">
        <v>16</v>
      </c>
      <c r="K3134" s="1790">
        <v>14</v>
      </c>
      <c r="L3134" s="1790">
        <v>27</v>
      </c>
      <c r="M3134" s="1790">
        <v>39</v>
      </c>
      <c r="N3134" s="474">
        <v>39</v>
      </c>
      <c r="O3134" s="1790">
        <v>49</v>
      </c>
      <c r="P3134" s="1790">
        <v>42</v>
      </c>
      <c r="Q3134" s="1790">
        <v>38</v>
      </c>
      <c r="R3134" s="1790">
        <v>44</v>
      </c>
      <c r="S3134" s="1790">
        <v>38</v>
      </c>
      <c r="T3134" s="1790">
        <v>46</v>
      </c>
      <c r="U3134" s="1790">
        <v>42</v>
      </c>
      <c r="V3134" s="510">
        <v>42</v>
      </c>
      <c r="W3134" s="1790">
        <v>30</v>
      </c>
      <c r="X3134" s="1790">
        <v>23</v>
      </c>
      <c r="Y3134" s="474">
        <v>25</v>
      </c>
      <c r="Z3134" s="1790">
        <v>24</v>
      </c>
      <c r="AA3134" s="1790">
        <v>24</v>
      </c>
      <c r="AB3134" s="1824">
        <v>22</v>
      </c>
      <c r="AC3134" s="112">
        <f>AVERAGE(E3134:AB3134)</f>
        <v>29.5</v>
      </c>
      <c r="AD3134" s="78"/>
      <c r="AE3134" s="78"/>
      <c r="AF3134" s="79"/>
      <c r="AJ3134" s="15"/>
      <c r="AK3134" s="15"/>
      <c r="AL3134" s="15"/>
      <c r="AM3134" s="15"/>
      <c r="AN3134" s="460"/>
    </row>
    <row r="3135" spans="1:42" ht="16.5" thickBot="1">
      <c r="A3135" s="3169"/>
      <c r="B3135" s="3150"/>
      <c r="C3135" s="128" t="s">
        <v>22</v>
      </c>
      <c r="D3135" s="386"/>
      <c r="E3135" s="643">
        <f t="shared" ref="E3135:AB3135" si="1827">E3133/E3132</f>
        <v>0.44736842105326141</v>
      </c>
      <c r="F3135" s="346">
        <f t="shared" si="1827"/>
        <v>0.47058823528861032</v>
      </c>
      <c r="G3135" s="346">
        <f t="shared" si="1827"/>
        <v>0.47058823530119848</v>
      </c>
      <c r="H3135" s="471">
        <f t="shared" si="1827"/>
        <v>0.43333333333434387</v>
      </c>
      <c r="I3135" s="346">
        <f t="shared" si="1827"/>
        <v>0.46875000000799361</v>
      </c>
      <c r="J3135" s="346">
        <f t="shared" si="1827"/>
        <v>0.45454545453668532</v>
      </c>
      <c r="K3135" s="346">
        <f t="shared" si="1827"/>
        <v>0.46428571429383475</v>
      </c>
      <c r="L3135" s="346">
        <f t="shared" si="1827"/>
        <v>0.44444444444163739</v>
      </c>
      <c r="M3135" s="346">
        <f t="shared" si="1827"/>
        <v>0.46153846153666767</v>
      </c>
      <c r="N3135" s="471">
        <f t="shared" si="1827"/>
        <v>0.46153846154204931</v>
      </c>
      <c r="O3135" s="346">
        <f t="shared" si="1827"/>
        <v>0.45454545454545453</v>
      </c>
      <c r="P3135" s="346">
        <f t="shared" si="1827"/>
        <v>0.46428571428378085</v>
      </c>
      <c r="Q3135" s="346">
        <f t="shared" si="1827"/>
        <v>0.44736842105389124</v>
      </c>
      <c r="R3135" s="346">
        <f t="shared" si="1827"/>
        <v>0.46590909090756411</v>
      </c>
      <c r="S3135" s="346">
        <f t="shared" si="1827"/>
        <v>0.4605263157874267</v>
      </c>
      <c r="T3135" s="346">
        <f t="shared" si="1827"/>
        <v>0.45161290322564873</v>
      </c>
      <c r="U3135" s="346">
        <f t="shared" si="1827"/>
        <v>0.46428571428919452</v>
      </c>
      <c r="V3135" s="507">
        <f t="shared" si="1827"/>
        <v>0.45238095238198356</v>
      </c>
      <c r="W3135" s="346">
        <f t="shared" si="1827"/>
        <v>0.4666666666600981</v>
      </c>
      <c r="X3135" s="346">
        <f t="shared" si="1827"/>
        <v>0.45652173914075039</v>
      </c>
      <c r="Y3135" s="471">
        <f t="shared" si="1827"/>
        <v>0.45098039215616342</v>
      </c>
      <c r="Z3135" s="346">
        <f t="shared" si="1827"/>
        <v>0.45833333333412285</v>
      </c>
      <c r="AA3135" s="346">
        <f t="shared" si="1827"/>
        <v>0.45833333333412285</v>
      </c>
      <c r="AB3135" s="371">
        <f t="shared" si="1827"/>
        <v>0.45454545453699852</v>
      </c>
      <c r="AC3135" s="568">
        <f>MAX(E3135:AB3135)</f>
        <v>0.47058823530119848</v>
      </c>
      <c r="AD3135" s="75"/>
      <c r="AE3135" s="161"/>
      <c r="AF3135" s="76"/>
      <c r="AJ3135" s="15"/>
      <c r="AK3135" s="15"/>
      <c r="AL3135" s="15"/>
      <c r="AM3135" s="15"/>
      <c r="AN3135" s="460"/>
    </row>
    <row r="3136" spans="1:42" hidden="1">
      <c r="A3136" s="2621"/>
      <c r="B3136" s="2624"/>
      <c r="C3136" s="129" t="s">
        <v>133</v>
      </c>
      <c r="D3136" s="386">
        <v>5500.93</v>
      </c>
      <c r="E3136" s="642">
        <v>5500.9679999999998</v>
      </c>
      <c r="F3136" s="343">
        <v>5501.0020000000004</v>
      </c>
      <c r="G3136" s="343">
        <v>5501.0360000000001</v>
      </c>
      <c r="H3136" s="466">
        <v>5501.0659999999998</v>
      </c>
      <c r="I3136" s="343">
        <v>5501.098</v>
      </c>
      <c r="J3136" s="343">
        <v>5501.1310000000003</v>
      </c>
      <c r="K3136" s="343">
        <v>5501.1589999999997</v>
      </c>
      <c r="L3136" s="343">
        <v>5501.2129999999997</v>
      </c>
      <c r="M3136" s="343">
        <v>5501.2910000000002</v>
      </c>
      <c r="N3136" s="466">
        <v>5501.3689999999997</v>
      </c>
      <c r="O3136" s="343">
        <v>5501.4679999999998</v>
      </c>
      <c r="P3136" s="343">
        <v>5501.5519999999997</v>
      </c>
      <c r="Q3136" s="343">
        <v>5501.6279999999997</v>
      </c>
      <c r="R3136" s="343">
        <v>5501.7160000000003</v>
      </c>
      <c r="S3136" s="343">
        <v>5501.7920000000004</v>
      </c>
      <c r="T3136" s="343">
        <v>5501.8850000000002</v>
      </c>
      <c r="U3136" s="343">
        <v>5501.9690000000001</v>
      </c>
      <c r="V3136" s="502">
        <v>5502.0529999999999</v>
      </c>
      <c r="W3136" s="343">
        <v>5502.1130000000003</v>
      </c>
      <c r="X3136" s="343">
        <v>5502.1589999999997</v>
      </c>
      <c r="Y3136" s="466">
        <v>5502.21</v>
      </c>
      <c r="Z3136" s="343">
        <v>5502.2579999999998</v>
      </c>
      <c r="AA3136" s="343">
        <v>5502.3059999999996</v>
      </c>
      <c r="AB3136" s="1082">
        <v>5502.35</v>
      </c>
      <c r="AC3136" s="113"/>
      <c r="AD3136" s="75"/>
      <c r="AE3136" s="161"/>
      <c r="AF3136" s="76"/>
      <c r="AJ3136" s="15"/>
      <c r="AK3136" s="15"/>
      <c r="AL3136" s="15"/>
      <c r="AM3136" s="15"/>
      <c r="AN3136" s="460"/>
    </row>
    <row r="3137" spans="1:42" s="190" customFormat="1" hidden="1">
      <c r="A3137" s="2621"/>
      <c r="B3137" s="2624"/>
      <c r="C3137" s="129" t="s">
        <v>134</v>
      </c>
      <c r="D3137" s="386">
        <v>3015.52</v>
      </c>
      <c r="E3137" s="642">
        <v>3015.5369999999998</v>
      </c>
      <c r="F3137" s="161">
        <v>3015.5529999999999</v>
      </c>
      <c r="G3137" s="343">
        <v>3015.569</v>
      </c>
      <c r="H3137" s="466">
        <v>3015.5819999999999</v>
      </c>
      <c r="I3137" s="343">
        <v>3015.5970000000002</v>
      </c>
      <c r="J3137" s="161">
        <v>3015.6120000000001</v>
      </c>
      <c r="K3137" s="343">
        <v>3015.625</v>
      </c>
      <c r="L3137" s="161">
        <v>3015.6489999999999</v>
      </c>
      <c r="M3137" s="343">
        <v>3015.6849999999999</v>
      </c>
      <c r="N3137" s="466">
        <v>3015.721</v>
      </c>
      <c r="O3137" s="343">
        <v>3015.7660000000001</v>
      </c>
      <c r="P3137" s="343">
        <v>3015.8049999999998</v>
      </c>
      <c r="Q3137" s="343">
        <v>3015.8389999999999</v>
      </c>
      <c r="R3137" s="343">
        <v>3015.88</v>
      </c>
      <c r="S3137" s="343">
        <v>3015.915</v>
      </c>
      <c r="T3137" s="343">
        <v>3015.9569999999999</v>
      </c>
      <c r="U3137" s="343">
        <v>3015.9960000000001</v>
      </c>
      <c r="V3137" s="502">
        <v>3016.0340000000001</v>
      </c>
      <c r="W3137" s="343">
        <v>3016.0619999999999</v>
      </c>
      <c r="X3137" s="343">
        <v>3016.0830000000001</v>
      </c>
      <c r="Y3137" s="466">
        <v>3016.1060000000002</v>
      </c>
      <c r="Z3137" s="343">
        <v>3016.1280000000002</v>
      </c>
      <c r="AA3137" s="343">
        <v>3016.15</v>
      </c>
      <c r="AB3137" s="1082">
        <v>3016.17</v>
      </c>
      <c r="AC3137" s="113"/>
      <c r="AD3137" s="75"/>
      <c r="AE3137" s="161"/>
      <c r="AF3137" s="76"/>
      <c r="AH3137" s="980"/>
      <c r="AI3137" s="981"/>
      <c r="AJ3137" s="981"/>
      <c r="AK3137" s="981"/>
      <c r="AL3137" s="982"/>
      <c r="AM3137" s="982"/>
      <c r="AN3137" s="198"/>
      <c r="AO3137" s="198"/>
      <c r="AP3137" s="198"/>
    </row>
    <row r="3138" spans="1:42" ht="16.5" hidden="1" thickBot="1">
      <c r="A3138" s="3223" t="s">
        <v>50</v>
      </c>
      <c r="B3138" s="3224"/>
      <c r="C3138" s="3225"/>
      <c r="D3138" s="384"/>
      <c r="E3138" s="597">
        <f>SQRT(E3132*E3132+E3133*E3133)/E2909/1.73</f>
        <v>18.456904147117129</v>
      </c>
      <c r="F3138" s="188">
        <f t="shared" ref="F3138:AB3138" si="1828">SQRT(F3132*F3132+F3133*F3133)/F2909/1.73</f>
        <v>16.612291672830743</v>
      </c>
      <c r="G3138" s="188">
        <f t="shared" si="1828"/>
        <v>16.644115986015727</v>
      </c>
      <c r="H3138" s="473">
        <f t="shared" si="1828"/>
        <v>14.426847923169106</v>
      </c>
      <c r="I3138" s="188">
        <f t="shared" si="1828"/>
        <v>15.624042747785408</v>
      </c>
      <c r="J3138" s="188">
        <f t="shared" si="1828"/>
        <v>16.056137098777754</v>
      </c>
      <c r="K3138" s="188">
        <f t="shared" si="1828"/>
        <v>13.673819272354891</v>
      </c>
      <c r="L3138" s="188">
        <f t="shared" si="1828"/>
        <v>26.402232525563925</v>
      </c>
      <c r="M3138" s="188">
        <f t="shared" si="1828"/>
        <v>38.161139580137942</v>
      </c>
      <c r="N3138" s="473">
        <f t="shared" si="1828"/>
        <v>38.345314963843371</v>
      </c>
      <c r="O3138" s="188">
        <f t="shared" si="1828"/>
        <v>48.634256666417848</v>
      </c>
      <c r="P3138" s="188">
        <f t="shared" si="1828"/>
        <v>41.258576071077499</v>
      </c>
      <c r="Q3138" s="188">
        <f t="shared" si="1828"/>
        <v>37.055921127387982</v>
      </c>
      <c r="R3138" s="188">
        <f t="shared" si="1828"/>
        <v>43.20848267638209</v>
      </c>
      <c r="S3138" s="188">
        <f t="shared" si="1828"/>
        <v>37.168342393316671</v>
      </c>
      <c r="T3138" s="188">
        <f t="shared" si="1828"/>
        <v>45.286014272240358</v>
      </c>
      <c r="U3138" s="188">
        <f t="shared" si="1828"/>
        <v>40.9822028343225</v>
      </c>
      <c r="V3138" s="509">
        <f t="shared" si="1828"/>
        <v>40.681041597661782</v>
      </c>
      <c r="W3138" s="188">
        <f t="shared" si="1828"/>
        <v>29.160156974076447</v>
      </c>
      <c r="X3138" s="188">
        <f t="shared" si="1828"/>
        <v>22.185470168620878</v>
      </c>
      <c r="Y3138" s="473">
        <f t="shared" si="1828"/>
        <v>24.545701121280153</v>
      </c>
      <c r="Z3138" s="188">
        <f t="shared" si="1828"/>
        <v>23.056549205890175</v>
      </c>
      <c r="AA3138" s="188">
        <f t="shared" si="1828"/>
        <v>23.056549205890175</v>
      </c>
      <c r="AB3138" s="455">
        <f t="shared" si="1828"/>
        <v>21.32647217715197</v>
      </c>
      <c r="AC3138" s="114">
        <f>AVERAGE(E3138:AB3138)</f>
        <v>28.833690933721357</v>
      </c>
      <c r="AD3138" s="80">
        <f>(AC3134-AC3138)/AC3134</f>
        <v>2.2586748009445528E-2</v>
      </c>
      <c r="AE3138" s="81"/>
      <c r="AF3138" s="82"/>
      <c r="AJ3138" s="14"/>
      <c r="AK3138" s="14"/>
      <c r="AL3138" s="15"/>
      <c r="AM3138" s="14"/>
      <c r="AN3138" s="460"/>
    </row>
    <row r="3139" spans="1:42">
      <c r="A3139" s="3167" t="s">
        <v>533</v>
      </c>
      <c r="B3139" s="3143" t="s">
        <v>534</v>
      </c>
      <c r="C3139" s="126" t="s">
        <v>17</v>
      </c>
      <c r="D3139" s="118" t="s">
        <v>131</v>
      </c>
      <c r="E3139" s="338">
        <f t="shared" ref="E3139:AB3139" si="1829">(E3143-D3143)*$AE3139*$AF3139</f>
        <v>375.99999999656575</v>
      </c>
      <c r="F3139" s="73">
        <f t="shared" si="1829"/>
        <v>296.00000000209548</v>
      </c>
      <c r="G3139" s="73">
        <f t="shared" si="1829"/>
        <v>288.00000000046566</v>
      </c>
      <c r="H3139" s="468">
        <f t="shared" si="1829"/>
        <v>296.00000000209548</v>
      </c>
      <c r="I3139" s="73">
        <f t="shared" si="1829"/>
        <v>303.99999999644933</v>
      </c>
      <c r="J3139" s="73">
        <f t="shared" si="1829"/>
        <v>319.99999999970896</v>
      </c>
      <c r="K3139" s="73">
        <f t="shared" si="1829"/>
        <v>351.99999999895226</v>
      </c>
      <c r="L3139" s="73">
        <f t="shared" si="1829"/>
        <v>480.00000000320142</v>
      </c>
      <c r="M3139" s="73">
        <f t="shared" si="1829"/>
        <v>599.99999999854481</v>
      </c>
      <c r="N3139" s="468">
        <f t="shared" si="1829"/>
        <v>608.00000000017462</v>
      </c>
      <c r="O3139" s="73">
        <f t="shared" si="1829"/>
        <v>616.00000000180444</v>
      </c>
      <c r="P3139" s="73">
        <f t="shared" si="1829"/>
        <v>655.99999999540159</v>
      </c>
      <c r="Q3139" s="73">
        <f t="shared" si="1829"/>
        <v>600.00000000582077</v>
      </c>
      <c r="R3139" s="73">
        <f t="shared" si="1829"/>
        <v>583.99999999528518</v>
      </c>
      <c r="S3139" s="73">
        <f t="shared" si="1829"/>
        <v>639.99999999941792</v>
      </c>
      <c r="T3139" s="73">
        <f t="shared" si="1829"/>
        <v>552.00000000331784</v>
      </c>
      <c r="U3139" s="73">
        <f t="shared" si="1829"/>
        <v>567.99999999930151</v>
      </c>
      <c r="V3139" s="504">
        <f t="shared" si="1829"/>
        <v>512.00000000244472</v>
      </c>
      <c r="W3139" s="73">
        <f t="shared" si="1829"/>
        <v>439.99999999505235</v>
      </c>
      <c r="X3139" s="73">
        <f t="shared" si="1829"/>
        <v>463.99999999994179</v>
      </c>
      <c r="Y3139" s="468">
        <f t="shared" si="1829"/>
        <v>423.99999999906868</v>
      </c>
      <c r="Z3139" s="73">
        <f t="shared" si="1829"/>
        <v>424.00000000634464</v>
      </c>
      <c r="AA3139" s="73">
        <f t="shared" si="1829"/>
        <v>407.99999999580905</v>
      </c>
      <c r="AB3139" s="451">
        <f t="shared" si="1829"/>
        <v>391.99999999982538</v>
      </c>
      <c r="AC3139" s="111">
        <f>SUM(E3139:AB3139)</f>
        <v>11199.99999999709</v>
      </c>
      <c r="AD3139" s="72"/>
      <c r="AE3139" s="73">
        <v>100</v>
      </c>
      <c r="AF3139" s="74">
        <v>80</v>
      </c>
      <c r="AJ3139" s="565"/>
      <c r="AK3139" s="566"/>
      <c r="AL3139" s="565"/>
      <c r="AM3139" s="15"/>
      <c r="AN3139" s="460"/>
    </row>
    <row r="3140" spans="1:42">
      <c r="A3140" s="3168"/>
      <c r="B3140" s="3144"/>
      <c r="C3140" s="128" t="s">
        <v>19</v>
      </c>
      <c r="D3140" s="113" t="s">
        <v>131</v>
      </c>
      <c r="E3140" s="339">
        <f t="shared" ref="E3140:AB3140" si="1830">(E3144-D3144)*$AE3139*$AF3139</f>
        <v>32.00000000106229</v>
      </c>
      <c r="F3140" s="340">
        <f t="shared" si="1830"/>
        <v>23.999999999432475</v>
      </c>
      <c r="G3140" s="340">
        <f t="shared" si="1830"/>
        <v>15.99999999962165</v>
      </c>
      <c r="H3140" s="469">
        <f t="shared" si="1830"/>
        <v>24.000000001251465</v>
      </c>
      <c r="I3140" s="340">
        <f t="shared" si="1830"/>
        <v>23.999999999432475</v>
      </c>
      <c r="J3140" s="340">
        <f t="shared" si="1830"/>
        <v>23.999999999432475</v>
      </c>
      <c r="K3140" s="340">
        <f t="shared" si="1830"/>
        <v>32.00000000106229</v>
      </c>
      <c r="L3140" s="340">
        <f t="shared" si="1830"/>
        <v>39.999999999054126</v>
      </c>
      <c r="M3140" s="340">
        <f t="shared" si="1830"/>
        <v>48.00000000068394</v>
      </c>
      <c r="N3140" s="469">
        <f t="shared" si="1830"/>
        <v>39.999999999054126</v>
      </c>
      <c r="O3140" s="340">
        <f t="shared" si="1830"/>
        <v>56.000000000494765</v>
      </c>
      <c r="P3140" s="340">
        <f t="shared" si="1830"/>
        <v>48.00000000068394</v>
      </c>
      <c r="Q3140" s="340">
        <f t="shared" si="1830"/>
        <v>47.999999998864951</v>
      </c>
      <c r="R3140" s="340">
        <f t="shared" si="1830"/>
        <v>48.00000000068394</v>
      </c>
      <c r="S3140" s="340">
        <f t="shared" si="1830"/>
        <v>48.00000000068394</v>
      </c>
      <c r="T3140" s="340">
        <f t="shared" si="1830"/>
        <v>39.999999999054126</v>
      </c>
      <c r="U3140" s="340">
        <f t="shared" si="1830"/>
        <v>48.00000000068394</v>
      </c>
      <c r="V3140" s="505">
        <f t="shared" si="1830"/>
        <v>39.999999999054126</v>
      </c>
      <c r="W3140" s="340">
        <f t="shared" si="1830"/>
        <v>32.00000000106229</v>
      </c>
      <c r="X3140" s="340">
        <f t="shared" si="1830"/>
        <v>39.999999999054126</v>
      </c>
      <c r="Y3140" s="469">
        <f t="shared" si="1830"/>
        <v>32.00000000106229</v>
      </c>
      <c r="Z3140" s="340">
        <f t="shared" si="1830"/>
        <v>31.9999999992433</v>
      </c>
      <c r="AA3140" s="340">
        <f t="shared" si="1830"/>
        <v>32.00000000106229</v>
      </c>
      <c r="AB3140" s="452">
        <f t="shared" si="1830"/>
        <v>31.9999999992433</v>
      </c>
      <c r="AC3140" s="112">
        <f>SUM(E3140:AB3140)</f>
        <v>880.00000000101863</v>
      </c>
      <c r="AD3140" s="75"/>
      <c r="AE3140" s="161"/>
      <c r="AF3140" s="76"/>
      <c r="AJ3140" s="15"/>
      <c r="AK3140" s="15"/>
      <c r="AL3140" s="15"/>
      <c r="AM3140" s="15"/>
      <c r="AN3140" s="460"/>
    </row>
    <row r="3141" spans="1:42">
      <c r="A3141" s="3168"/>
      <c r="B3141" s="3144"/>
      <c r="C3141" s="128" t="s">
        <v>20</v>
      </c>
      <c r="D3141" s="113" t="s">
        <v>64</v>
      </c>
      <c r="E3141" s="1797">
        <v>21</v>
      </c>
      <c r="F3141" s="1790">
        <v>17</v>
      </c>
      <c r="G3141" s="1790">
        <v>16</v>
      </c>
      <c r="H3141" s="474">
        <v>17</v>
      </c>
      <c r="I3141" s="1790">
        <v>17</v>
      </c>
      <c r="J3141" s="1790">
        <v>18</v>
      </c>
      <c r="K3141" s="1790">
        <v>20</v>
      </c>
      <c r="L3141" s="1790">
        <v>27</v>
      </c>
      <c r="M3141" s="1790">
        <v>34</v>
      </c>
      <c r="N3141" s="474">
        <v>34</v>
      </c>
      <c r="O3141" s="1790">
        <v>35</v>
      </c>
      <c r="P3141" s="1790">
        <v>37</v>
      </c>
      <c r="Q3141" s="1790">
        <v>34</v>
      </c>
      <c r="R3141" s="1790">
        <v>33</v>
      </c>
      <c r="S3141" s="1790">
        <v>36</v>
      </c>
      <c r="T3141" s="1790">
        <v>31</v>
      </c>
      <c r="U3141" s="1790">
        <v>32</v>
      </c>
      <c r="V3141" s="510">
        <v>29</v>
      </c>
      <c r="W3141" s="1790">
        <v>25</v>
      </c>
      <c r="X3141" s="1790">
        <v>26</v>
      </c>
      <c r="Y3141" s="474">
        <v>24</v>
      </c>
      <c r="Z3141" s="1790">
        <v>24</v>
      </c>
      <c r="AA3141" s="1790">
        <v>23</v>
      </c>
      <c r="AB3141" s="1824">
        <v>22</v>
      </c>
      <c r="AC3141" s="112">
        <f>AVERAGE(E3141:AB3141)</f>
        <v>26.333333333333332</v>
      </c>
      <c r="AD3141" s="78"/>
      <c r="AE3141" s="78"/>
      <c r="AF3141" s="79"/>
      <c r="AJ3141" s="15"/>
      <c r="AK3141" s="15"/>
      <c r="AL3141" s="15"/>
      <c r="AM3141" s="15"/>
      <c r="AN3141" s="460"/>
    </row>
    <row r="3142" spans="1:42" ht="16.5" thickBot="1">
      <c r="A3142" s="3324"/>
      <c r="B3142" s="3145"/>
      <c r="C3142" s="131" t="s">
        <v>22</v>
      </c>
      <c r="D3142" s="119"/>
      <c r="E3142" s="349">
        <f t="shared" ref="E3142:AB3142" si="1831">E3140/E3139</f>
        <v>8.5106382982325979E-2</v>
      </c>
      <c r="F3142" s="350">
        <f t="shared" si="1831"/>
        <v>8.1081081078589773E-2</v>
      </c>
      <c r="G3142" s="350">
        <f t="shared" si="1831"/>
        <v>5.5555555554152015E-2</v>
      </c>
      <c r="H3142" s="484">
        <f t="shared" si="1831"/>
        <v>8.108108108473501E-2</v>
      </c>
      <c r="I3142" s="350">
        <f t="shared" si="1831"/>
        <v>7.8947368420107869E-2</v>
      </c>
      <c r="J3142" s="350">
        <f t="shared" si="1831"/>
        <v>7.4999999998294695E-2</v>
      </c>
      <c r="K3142" s="350">
        <f t="shared" si="1831"/>
        <v>9.0909090912379364E-2</v>
      </c>
      <c r="L3142" s="350">
        <f t="shared" si="1831"/>
        <v>8.3333333330806961E-2</v>
      </c>
      <c r="M3142" s="350">
        <f t="shared" si="1831"/>
        <v>8.0000000001333921E-2</v>
      </c>
      <c r="N3142" s="484">
        <f t="shared" si="1831"/>
        <v>6.5789473682635921E-2</v>
      </c>
      <c r="O3142" s="350">
        <f t="shared" si="1831"/>
        <v>9.0909090909627802E-2</v>
      </c>
      <c r="P3142" s="350">
        <f t="shared" si="1831"/>
        <v>7.3170731708872574E-2</v>
      </c>
      <c r="Q3142" s="350">
        <f t="shared" si="1831"/>
        <v>7.999999999733215E-2</v>
      </c>
      <c r="R3142" s="350">
        <f t="shared" si="1831"/>
        <v>8.2191780823752503E-2</v>
      </c>
      <c r="S3142" s="350">
        <f t="shared" si="1831"/>
        <v>7.5000000001136866E-2</v>
      </c>
      <c r="T3142" s="350">
        <f t="shared" si="1831"/>
        <v>7.2463768113792945E-2</v>
      </c>
      <c r="U3142" s="350">
        <f t="shared" si="1831"/>
        <v>8.4507042254829162E-2</v>
      </c>
      <c r="V3142" s="521">
        <f t="shared" si="1831"/>
        <v>7.8124999997779554E-2</v>
      </c>
      <c r="W3142" s="350">
        <f t="shared" si="1831"/>
        <v>7.2727272730504819E-2</v>
      </c>
      <c r="X3142" s="350">
        <f t="shared" si="1831"/>
        <v>8.6206896549696432E-2</v>
      </c>
      <c r="Y3142" s="484">
        <f t="shared" si="1831"/>
        <v>7.5471698115878727E-2</v>
      </c>
      <c r="Z3142" s="350">
        <f t="shared" si="1831"/>
        <v>7.5471698110293542E-2</v>
      </c>
      <c r="AA3142" s="350">
        <f t="shared" si="1831"/>
        <v>7.8431372552428907E-2</v>
      </c>
      <c r="AB3142" s="1007">
        <f t="shared" si="1831"/>
        <v>8.1632653059330498E-2</v>
      </c>
      <c r="AC3142" s="591">
        <f>MAX(E3142:AB3142)</f>
        <v>9.0909090912379364E-2</v>
      </c>
      <c r="AD3142" s="154"/>
      <c r="AE3142" s="132"/>
      <c r="AF3142" s="184"/>
      <c r="AJ3142" s="15"/>
      <c r="AK3142" s="15"/>
      <c r="AL3142" s="15"/>
      <c r="AM3142" s="15"/>
      <c r="AN3142" s="460"/>
    </row>
    <row r="3143" spans="1:42" hidden="1">
      <c r="A3143" s="2607"/>
      <c r="B3143" s="2611"/>
      <c r="C3143" s="401" t="s">
        <v>133</v>
      </c>
      <c r="D3143" s="127">
        <v>5273.55</v>
      </c>
      <c r="E3143" s="144">
        <v>5273.5969999999998</v>
      </c>
      <c r="F3143" s="142">
        <v>5273.634</v>
      </c>
      <c r="G3143" s="142">
        <v>5273.67</v>
      </c>
      <c r="H3143" s="465">
        <v>5273.7070000000003</v>
      </c>
      <c r="I3143" s="142">
        <v>5273.7449999999999</v>
      </c>
      <c r="J3143" s="142">
        <v>5273.7849999999999</v>
      </c>
      <c r="K3143" s="142">
        <v>5273.8289999999997</v>
      </c>
      <c r="L3143" s="142">
        <v>5273.8890000000001</v>
      </c>
      <c r="M3143" s="142">
        <v>5273.9639999999999</v>
      </c>
      <c r="N3143" s="465">
        <v>5274.04</v>
      </c>
      <c r="O3143" s="142">
        <v>5274.1170000000002</v>
      </c>
      <c r="P3143" s="142">
        <v>5274.1989999999996</v>
      </c>
      <c r="Q3143" s="142">
        <v>5274.2740000000003</v>
      </c>
      <c r="R3143" s="142">
        <v>5274.3469999999998</v>
      </c>
      <c r="S3143" s="142">
        <v>5274.4269999999997</v>
      </c>
      <c r="T3143" s="142">
        <v>5274.4960000000001</v>
      </c>
      <c r="U3143" s="142">
        <v>5274.567</v>
      </c>
      <c r="V3143" s="518">
        <v>5274.6310000000003</v>
      </c>
      <c r="W3143" s="142">
        <v>5274.6859999999997</v>
      </c>
      <c r="X3143" s="142">
        <v>5274.7439999999997</v>
      </c>
      <c r="Y3143" s="465">
        <v>5274.7969999999996</v>
      </c>
      <c r="Z3143" s="142">
        <v>5274.85</v>
      </c>
      <c r="AA3143" s="142">
        <v>5274.9009999999998</v>
      </c>
      <c r="AB3143" s="613">
        <v>5274.95</v>
      </c>
      <c r="AC3143" s="127"/>
      <c r="AD3143" s="404"/>
      <c r="AE3143" s="94"/>
      <c r="AF3143" s="95"/>
      <c r="AJ3143" s="15"/>
      <c r="AK3143" s="15"/>
      <c r="AL3143" s="15"/>
      <c r="AM3143" s="15"/>
      <c r="AN3143" s="460"/>
    </row>
    <row r="3144" spans="1:42" s="190" customFormat="1" hidden="1">
      <c r="A3144" s="2621"/>
      <c r="B3144" s="2624"/>
      <c r="C3144" s="129" t="s">
        <v>134</v>
      </c>
      <c r="D3144" s="113">
        <v>1029.6199999999999</v>
      </c>
      <c r="E3144" s="342">
        <v>1029.624</v>
      </c>
      <c r="F3144" s="343">
        <v>1029.627</v>
      </c>
      <c r="G3144" s="343">
        <v>1029.6289999999999</v>
      </c>
      <c r="H3144" s="466">
        <v>1029.6320000000001</v>
      </c>
      <c r="I3144" s="343">
        <v>1029.635</v>
      </c>
      <c r="J3144" s="343">
        <v>1029.6379999999999</v>
      </c>
      <c r="K3144" s="343">
        <v>1029.6420000000001</v>
      </c>
      <c r="L3144" s="343">
        <v>1029.6469999999999</v>
      </c>
      <c r="M3144" s="343">
        <v>1029.653</v>
      </c>
      <c r="N3144" s="466">
        <v>1029.6579999999999</v>
      </c>
      <c r="O3144" s="343">
        <v>1029.665</v>
      </c>
      <c r="P3144" s="343">
        <v>1029.671</v>
      </c>
      <c r="Q3144" s="343">
        <v>1029.6769999999999</v>
      </c>
      <c r="R3144" s="343">
        <v>1029.683</v>
      </c>
      <c r="S3144" s="343">
        <v>1029.6890000000001</v>
      </c>
      <c r="T3144" s="343">
        <v>1029.694</v>
      </c>
      <c r="U3144" s="343">
        <v>1029.7</v>
      </c>
      <c r="V3144" s="502">
        <v>1029.7049999999999</v>
      </c>
      <c r="W3144" s="343">
        <v>1029.7090000000001</v>
      </c>
      <c r="X3144" s="343">
        <v>1029.7139999999999</v>
      </c>
      <c r="Y3144" s="466">
        <v>1029.7180000000001</v>
      </c>
      <c r="Z3144" s="343">
        <v>1029.722</v>
      </c>
      <c r="AA3144" s="343">
        <v>1029.7260000000001</v>
      </c>
      <c r="AB3144" s="1082">
        <v>1029.73</v>
      </c>
      <c r="AC3144" s="113"/>
      <c r="AD3144" s="75"/>
      <c r="AE3144" s="161"/>
      <c r="AF3144" s="76"/>
      <c r="AH3144" s="980"/>
      <c r="AI3144" s="981"/>
      <c r="AJ3144" s="981"/>
      <c r="AK3144" s="981"/>
      <c r="AL3144" s="982"/>
      <c r="AM3144" s="982"/>
      <c r="AN3144" s="198"/>
      <c r="AO3144" s="198"/>
      <c r="AP3144" s="198"/>
    </row>
    <row r="3145" spans="1:42" ht="16.5" hidden="1" thickBot="1">
      <c r="A3145" s="3223" t="s">
        <v>50</v>
      </c>
      <c r="B3145" s="3224"/>
      <c r="C3145" s="3225"/>
      <c r="D3145" s="119"/>
      <c r="E3145" s="187">
        <f>SQRT(E3139*E3139+E3140*E3140)/E2910/1.73</f>
        <v>20.973724170683209</v>
      </c>
      <c r="F3145" s="188">
        <f t="shared" ref="F3145:AB3145" si="1832">SQRT(F3139*F3139+F3140*F3140)/F2910/1.73</f>
        <v>16.458270057713253</v>
      </c>
      <c r="G3145" s="188">
        <f t="shared" si="1832"/>
        <v>16.001026374222711</v>
      </c>
      <c r="H3145" s="473">
        <f t="shared" si="1832"/>
        <v>16.474064942613644</v>
      </c>
      <c r="I3145" s="188">
        <f t="shared" si="1832"/>
        <v>16.900220952075237</v>
      </c>
      <c r="J3145" s="188">
        <f t="shared" si="1832"/>
        <v>17.818501436578469</v>
      </c>
      <c r="K3145" s="188">
        <f t="shared" si="1832"/>
        <v>19.682779943034351</v>
      </c>
      <c r="L3145" s="188">
        <f t="shared" si="1832"/>
        <v>26.978524395909151</v>
      </c>
      <c r="M3145" s="188">
        <f t="shared" si="1832"/>
        <v>33.486897572135149</v>
      </c>
      <c r="N3145" s="473">
        <f t="shared" si="1832"/>
        <v>34.128375721348064</v>
      </c>
      <c r="O3145" s="188">
        <f t="shared" si="1832"/>
        <v>34.746131940451107</v>
      </c>
      <c r="P3145" s="188">
        <f t="shared" si="1832"/>
        <v>36.628562782501177</v>
      </c>
      <c r="Q3145" s="188">
        <f t="shared" si="1832"/>
        <v>33.681400365788257</v>
      </c>
      <c r="R3145" s="188">
        <f t="shared" si="1832"/>
        <v>32.599669672746508</v>
      </c>
      <c r="S3145" s="188">
        <f t="shared" si="1832"/>
        <v>35.808996130274359</v>
      </c>
      <c r="T3145" s="188">
        <f t="shared" si="1832"/>
        <v>30.879515355242265</v>
      </c>
      <c r="U3145" s="188">
        <f t="shared" si="1832"/>
        <v>31.712604987772561</v>
      </c>
      <c r="V3145" s="509">
        <f t="shared" si="1832"/>
        <v>28.489017511061022</v>
      </c>
      <c r="W3145" s="188">
        <f t="shared" si="1832"/>
        <v>24.496349204129753</v>
      </c>
      <c r="X3145" s="188">
        <f t="shared" si="1832"/>
        <v>25.71182991814505</v>
      </c>
      <c r="Y3145" s="473">
        <f t="shared" si="1832"/>
        <v>23.452644867655277</v>
      </c>
      <c r="Z3145" s="188">
        <f t="shared" si="1832"/>
        <v>23.252953473712584</v>
      </c>
      <c r="AA3145" s="188">
        <f t="shared" si="1832"/>
        <v>22.338282816356479</v>
      </c>
      <c r="AB3145" s="455">
        <f t="shared" si="1832"/>
        <v>21.776180636103014</v>
      </c>
      <c r="AC3145" s="114">
        <f>AVERAGE(E3145:AB3145)</f>
        <v>26.019855217843869</v>
      </c>
      <c r="AD3145" s="80">
        <f>(AC3141-AC3145)/AC3141</f>
        <v>1.1904232233777085E-2</v>
      </c>
      <c r="AE3145" s="81"/>
      <c r="AF3145" s="82"/>
      <c r="AJ3145" s="14"/>
      <c r="AK3145" s="14"/>
      <c r="AL3145" s="15"/>
      <c r="AM3145" s="14"/>
      <c r="AN3145" s="460"/>
    </row>
    <row r="3146" spans="1:42">
      <c r="A3146" s="3167" t="s">
        <v>535</v>
      </c>
      <c r="B3146" s="3143" t="s">
        <v>536</v>
      </c>
      <c r="C3146" s="126" t="s">
        <v>17</v>
      </c>
      <c r="D3146" s="113" t="s">
        <v>131</v>
      </c>
      <c r="E3146" s="338">
        <f t="shared" ref="E3146:AB3146" si="1833">(E3150-D3150)*$AE3146*$AF3146</f>
        <v>0</v>
      </c>
      <c r="F3146" s="73">
        <f t="shared" si="1833"/>
        <v>0</v>
      </c>
      <c r="G3146" s="73">
        <f t="shared" si="1833"/>
        <v>0</v>
      </c>
      <c r="H3146" s="468">
        <f t="shared" si="1833"/>
        <v>0</v>
      </c>
      <c r="I3146" s="73">
        <f t="shared" si="1833"/>
        <v>0</v>
      </c>
      <c r="J3146" s="73">
        <f t="shared" si="1833"/>
        <v>0</v>
      </c>
      <c r="K3146" s="73">
        <f t="shared" si="1833"/>
        <v>0</v>
      </c>
      <c r="L3146" s="73">
        <f t="shared" si="1833"/>
        <v>0</v>
      </c>
      <c r="M3146" s="73">
        <f t="shared" si="1833"/>
        <v>0</v>
      </c>
      <c r="N3146" s="468">
        <f t="shared" si="1833"/>
        <v>0</v>
      </c>
      <c r="O3146" s="73">
        <f t="shared" si="1833"/>
        <v>0</v>
      </c>
      <c r="P3146" s="73">
        <f t="shared" si="1833"/>
        <v>0</v>
      </c>
      <c r="Q3146" s="73">
        <f t="shared" si="1833"/>
        <v>0</v>
      </c>
      <c r="R3146" s="73">
        <f t="shared" si="1833"/>
        <v>0</v>
      </c>
      <c r="S3146" s="73">
        <f t="shared" si="1833"/>
        <v>0</v>
      </c>
      <c r="T3146" s="73">
        <f t="shared" si="1833"/>
        <v>0</v>
      </c>
      <c r="U3146" s="73">
        <f t="shared" si="1833"/>
        <v>0</v>
      </c>
      <c r="V3146" s="504">
        <f t="shared" si="1833"/>
        <v>0</v>
      </c>
      <c r="W3146" s="73">
        <f t="shared" si="1833"/>
        <v>0</v>
      </c>
      <c r="X3146" s="73">
        <f t="shared" si="1833"/>
        <v>0</v>
      </c>
      <c r="Y3146" s="468">
        <f t="shared" si="1833"/>
        <v>0</v>
      </c>
      <c r="Z3146" s="73">
        <f t="shared" si="1833"/>
        <v>0</v>
      </c>
      <c r="AA3146" s="73">
        <f t="shared" si="1833"/>
        <v>0</v>
      </c>
      <c r="AB3146" s="451">
        <f t="shared" si="1833"/>
        <v>0</v>
      </c>
      <c r="AC3146" s="111">
        <f>SUM(E3146:AB3146)</f>
        <v>0</v>
      </c>
      <c r="AD3146" s="72"/>
      <c r="AE3146" s="73">
        <v>100</v>
      </c>
      <c r="AF3146" s="74">
        <v>80</v>
      </c>
      <c r="AJ3146" s="565"/>
      <c r="AK3146" s="566"/>
      <c r="AL3146" s="565"/>
      <c r="AM3146" s="15"/>
      <c r="AN3146" s="460"/>
    </row>
    <row r="3147" spans="1:42">
      <c r="A3147" s="3168"/>
      <c r="B3147" s="3144"/>
      <c r="C3147" s="128" t="s">
        <v>19</v>
      </c>
      <c r="D3147" s="113" t="s">
        <v>131</v>
      </c>
      <c r="E3147" s="339">
        <f t="shared" ref="E3147:AB3147" si="1834">(E3151-D3151)*$AE3146*$AF3146</f>
        <v>0</v>
      </c>
      <c r="F3147" s="340">
        <f t="shared" si="1834"/>
        <v>0</v>
      </c>
      <c r="G3147" s="340">
        <f t="shared" si="1834"/>
        <v>0</v>
      </c>
      <c r="H3147" s="469">
        <f t="shared" si="1834"/>
        <v>0</v>
      </c>
      <c r="I3147" s="340">
        <f t="shared" si="1834"/>
        <v>0</v>
      </c>
      <c r="J3147" s="340">
        <f t="shared" si="1834"/>
        <v>0</v>
      </c>
      <c r="K3147" s="340">
        <f t="shared" si="1834"/>
        <v>0</v>
      </c>
      <c r="L3147" s="340">
        <f t="shared" si="1834"/>
        <v>0</v>
      </c>
      <c r="M3147" s="340">
        <f t="shared" si="1834"/>
        <v>0</v>
      </c>
      <c r="N3147" s="469">
        <f t="shared" si="1834"/>
        <v>0</v>
      </c>
      <c r="O3147" s="340">
        <f t="shared" si="1834"/>
        <v>0</v>
      </c>
      <c r="P3147" s="340">
        <f t="shared" si="1834"/>
        <v>0</v>
      </c>
      <c r="Q3147" s="340">
        <f t="shared" si="1834"/>
        <v>0</v>
      </c>
      <c r="R3147" s="340">
        <f t="shared" si="1834"/>
        <v>0</v>
      </c>
      <c r="S3147" s="340">
        <f t="shared" si="1834"/>
        <v>0</v>
      </c>
      <c r="T3147" s="340">
        <f t="shared" si="1834"/>
        <v>0</v>
      </c>
      <c r="U3147" s="340">
        <f t="shared" si="1834"/>
        <v>0</v>
      </c>
      <c r="V3147" s="505">
        <f t="shared" si="1834"/>
        <v>0</v>
      </c>
      <c r="W3147" s="340">
        <f t="shared" si="1834"/>
        <v>0</v>
      </c>
      <c r="X3147" s="340">
        <f t="shared" si="1834"/>
        <v>0</v>
      </c>
      <c r="Y3147" s="469">
        <f t="shared" si="1834"/>
        <v>0</v>
      </c>
      <c r="Z3147" s="340">
        <f t="shared" si="1834"/>
        <v>0</v>
      </c>
      <c r="AA3147" s="340">
        <f t="shared" si="1834"/>
        <v>0</v>
      </c>
      <c r="AB3147" s="452">
        <f t="shared" si="1834"/>
        <v>0</v>
      </c>
      <c r="AC3147" s="112">
        <f>SUM(E3147:AB3147)</f>
        <v>0</v>
      </c>
      <c r="AD3147" s="75"/>
      <c r="AE3147" s="161"/>
      <c r="AF3147" s="76"/>
      <c r="AJ3147" s="15"/>
      <c r="AK3147" s="15"/>
      <c r="AL3147" s="15"/>
      <c r="AM3147" s="15"/>
      <c r="AN3147" s="460"/>
    </row>
    <row r="3148" spans="1:42">
      <c r="A3148" s="3168"/>
      <c r="B3148" s="3144"/>
      <c r="C3148" s="128" t="s">
        <v>20</v>
      </c>
      <c r="D3148" s="113" t="s">
        <v>64</v>
      </c>
      <c r="E3148" s="1797">
        <v>0</v>
      </c>
      <c r="F3148" s="1797">
        <v>0</v>
      </c>
      <c r="G3148" s="1797">
        <v>0</v>
      </c>
      <c r="H3148" s="499">
        <v>0</v>
      </c>
      <c r="I3148" s="1797">
        <v>0</v>
      </c>
      <c r="J3148" s="1797">
        <v>0</v>
      </c>
      <c r="K3148" s="1797">
        <v>0</v>
      </c>
      <c r="L3148" s="1797">
        <v>0</v>
      </c>
      <c r="M3148" s="1797">
        <v>0</v>
      </c>
      <c r="N3148" s="499">
        <v>0</v>
      </c>
      <c r="O3148" s="1797">
        <v>0</v>
      </c>
      <c r="P3148" s="1797">
        <v>0</v>
      </c>
      <c r="Q3148" s="1797">
        <v>0</v>
      </c>
      <c r="R3148" s="1797">
        <v>0</v>
      </c>
      <c r="S3148" s="1797">
        <v>0</v>
      </c>
      <c r="T3148" s="1797">
        <v>0</v>
      </c>
      <c r="U3148" s="1797">
        <v>0</v>
      </c>
      <c r="V3148" s="1825">
        <v>0</v>
      </c>
      <c r="W3148" s="1797">
        <v>0</v>
      </c>
      <c r="X3148" s="1797">
        <v>0</v>
      </c>
      <c r="Y3148" s="499">
        <v>0</v>
      </c>
      <c r="Z3148" s="1797">
        <v>0</v>
      </c>
      <c r="AA3148" s="1797">
        <v>0</v>
      </c>
      <c r="AB3148" s="1831">
        <v>0</v>
      </c>
      <c r="AC3148" s="112">
        <f>AVERAGE(E3148:AB3148)</f>
        <v>0</v>
      </c>
      <c r="AD3148" s="78"/>
      <c r="AE3148" s="78"/>
      <c r="AF3148" s="79"/>
      <c r="AJ3148" s="15"/>
      <c r="AK3148" s="15"/>
      <c r="AL3148" s="15"/>
      <c r="AM3148" s="15"/>
      <c r="AN3148" s="460"/>
    </row>
    <row r="3149" spans="1:42" ht="16.5" thickBot="1">
      <c r="A3149" s="3324"/>
      <c r="B3149" s="3145"/>
      <c r="C3149" s="131" t="s">
        <v>22</v>
      </c>
      <c r="D3149" s="119"/>
      <c r="E3149" s="349" t="e">
        <f t="shared" ref="E3149:AB3149" si="1835">E3147/E3146</f>
        <v>#DIV/0!</v>
      </c>
      <c r="F3149" s="350" t="e">
        <f t="shared" si="1835"/>
        <v>#DIV/0!</v>
      </c>
      <c r="G3149" s="350" t="e">
        <f t="shared" si="1835"/>
        <v>#DIV/0!</v>
      </c>
      <c r="H3149" s="484" t="e">
        <f t="shared" si="1835"/>
        <v>#DIV/0!</v>
      </c>
      <c r="I3149" s="350" t="e">
        <f t="shared" si="1835"/>
        <v>#DIV/0!</v>
      </c>
      <c r="J3149" s="350" t="e">
        <f t="shared" si="1835"/>
        <v>#DIV/0!</v>
      </c>
      <c r="K3149" s="350" t="e">
        <f t="shared" si="1835"/>
        <v>#DIV/0!</v>
      </c>
      <c r="L3149" s="350" t="e">
        <f t="shared" si="1835"/>
        <v>#DIV/0!</v>
      </c>
      <c r="M3149" s="350" t="e">
        <f t="shared" si="1835"/>
        <v>#DIV/0!</v>
      </c>
      <c r="N3149" s="484" t="e">
        <f t="shared" si="1835"/>
        <v>#DIV/0!</v>
      </c>
      <c r="O3149" s="350" t="e">
        <f t="shared" si="1835"/>
        <v>#DIV/0!</v>
      </c>
      <c r="P3149" s="350" t="e">
        <f t="shared" si="1835"/>
        <v>#DIV/0!</v>
      </c>
      <c r="Q3149" s="350" t="e">
        <f t="shared" si="1835"/>
        <v>#DIV/0!</v>
      </c>
      <c r="R3149" s="350" t="e">
        <f t="shared" si="1835"/>
        <v>#DIV/0!</v>
      </c>
      <c r="S3149" s="350" t="e">
        <f t="shared" si="1835"/>
        <v>#DIV/0!</v>
      </c>
      <c r="T3149" s="350" t="e">
        <f t="shared" si="1835"/>
        <v>#DIV/0!</v>
      </c>
      <c r="U3149" s="350" t="e">
        <f t="shared" si="1835"/>
        <v>#DIV/0!</v>
      </c>
      <c r="V3149" s="521" t="e">
        <f t="shared" si="1835"/>
        <v>#DIV/0!</v>
      </c>
      <c r="W3149" s="350" t="e">
        <f t="shared" si="1835"/>
        <v>#DIV/0!</v>
      </c>
      <c r="X3149" s="350" t="e">
        <f t="shared" si="1835"/>
        <v>#DIV/0!</v>
      </c>
      <c r="Y3149" s="484" t="e">
        <f t="shared" si="1835"/>
        <v>#DIV/0!</v>
      </c>
      <c r="Z3149" s="350" t="e">
        <f t="shared" si="1835"/>
        <v>#DIV/0!</v>
      </c>
      <c r="AA3149" s="350" t="e">
        <f t="shared" si="1835"/>
        <v>#DIV/0!</v>
      </c>
      <c r="AB3149" s="1007" t="e">
        <f t="shared" si="1835"/>
        <v>#DIV/0!</v>
      </c>
      <c r="AC3149" s="591" t="e">
        <f>MAX(E3149:AB3149)</f>
        <v>#DIV/0!</v>
      </c>
      <c r="AD3149" s="154"/>
      <c r="AE3149" s="132"/>
      <c r="AF3149" s="184"/>
      <c r="AJ3149" s="15"/>
      <c r="AK3149" s="15"/>
      <c r="AL3149" s="15"/>
      <c r="AM3149" s="15"/>
      <c r="AN3149" s="460"/>
    </row>
    <row r="3150" spans="1:42" hidden="1">
      <c r="A3150" s="2607"/>
      <c r="B3150" s="2611"/>
      <c r="C3150" s="401" t="s">
        <v>133</v>
      </c>
      <c r="D3150" s="127"/>
      <c r="E3150" s="144"/>
      <c r="F3150" s="142"/>
      <c r="G3150" s="142"/>
      <c r="H3150" s="465"/>
      <c r="I3150" s="142"/>
      <c r="J3150" s="142"/>
      <c r="K3150" s="142"/>
      <c r="L3150" s="142"/>
      <c r="M3150" s="142"/>
      <c r="N3150" s="465"/>
      <c r="O3150" s="142"/>
      <c r="P3150" s="142"/>
      <c r="Q3150" s="142"/>
      <c r="R3150" s="142"/>
      <c r="S3150" s="142"/>
      <c r="T3150" s="142"/>
      <c r="U3150" s="142"/>
      <c r="V3150" s="518"/>
      <c r="W3150" s="142"/>
      <c r="X3150" s="142"/>
      <c r="Y3150" s="465"/>
      <c r="Z3150" s="142"/>
      <c r="AA3150" s="142"/>
      <c r="AB3150" s="613"/>
      <c r="AC3150" s="127"/>
      <c r="AD3150" s="404"/>
      <c r="AE3150" s="94"/>
      <c r="AF3150" s="95"/>
      <c r="AJ3150" s="15"/>
      <c r="AK3150" s="15"/>
      <c r="AL3150" s="15"/>
      <c r="AM3150" s="15"/>
      <c r="AN3150" s="460"/>
    </row>
    <row r="3151" spans="1:42" s="190" customFormat="1" hidden="1">
      <c r="A3151" s="2621"/>
      <c r="B3151" s="2624"/>
      <c r="C3151" s="129" t="s">
        <v>134</v>
      </c>
      <c r="D3151" s="113"/>
      <c r="E3151" s="342"/>
      <c r="F3151" s="343"/>
      <c r="G3151" s="343"/>
      <c r="H3151" s="466"/>
      <c r="I3151" s="343"/>
      <c r="J3151" s="343"/>
      <c r="K3151" s="343"/>
      <c r="L3151" s="343"/>
      <c r="M3151" s="343"/>
      <c r="N3151" s="466"/>
      <c r="O3151" s="343"/>
      <c r="P3151" s="343"/>
      <c r="Q3151" s="343"/>
      <c r="R3151" s="343"/>
      <c r="S3151" s="343"/>
      <c r="T3151" s="343"/>
      <c r="U3151" s="343"/>
      <c r="V3151" s="502"/>
      <c r="W3151" s="343"/>
      <c r="X3151" s="343"/>
      <c r="Y3151" s="466"/>
      <c r="Z3151" s="343"/>
      <c r="AA3151" s="343"/>
      <c r="AB3151" s="1082"/>
      <c r="AC3151" s="113"/>
      <c r="AD3151" s="75"/>
      <c r="AE3151" s="161"/>
      <c r="AF3151" s="76"/>
      <c r="AH3151" s="980"/>
      <c r="AI3151" s="981"/>
      <c r="AJ3151" s="981"/>
      <c r="AK3151" s="981"/>
      <c r="AL3151" s="982"/>
      <c r="AM3151" s="982"/>
      <c r="AN3151" s="198"/>
      <c r="AO3151" s="198"/>
      <c r="AP3151" s="198"/>
    </row>
    <row r="3152" spans="1:42" ht="16.5" hidden="1" thickBot="1">
      <c r="A3152" s="3223" t="s">
        <v>50</v>
      </c>
      <c r="B3152" s="3224"/>
      <c r="C3152" s="3225"/>
      <c r="D3152" s="119"/>
      <c r="E3152" s="187">
        <f>SQRT(E3146*E3146+E3147*E3147)/E2909/1.73</f>
        <v>0</v>
      </c>
      <c r="F3152" s="188">
        <f t="shared" ref="F3152:AB3152" si="1836">SQRT(F3146*F3146+F3147*F3147)/F2909/1.73</f>
        <v>0</v>
      </c>
      <c r="G3152" s="188">
        <f t="shared" si="1836"/>
        <v>0</v>
      </c>
      <c r="H3152" s="473">
        <f t="shared" si="1836"/>
        <v>0</v>
      </c>
      <c r="I3152" s="188">
        <f t="shared" si="1836"/>
        <v>0</v>
      </c>
      <c r="J3152" s="188">
        <f t="shared" si="1836"/>
        <v>0</v>
      </c>
      <c r="K3152" s="188">
        <f t="shared" si="1836"/>
        <v>0</v>
      </c>
      <c r="L3152" s="188">
        <f t="shared" si="1836"/>
        <v>0</v>
      </c>
      <c r="M3152" s="188">
        <f t="shared" si="1836"/>
        <v>0</v>
      </c>
      <c r="N3152" s="473">
        <f t="shared" si="1836"/>
        <v>0</v>
      </c>
      <c r="O3152" s="188">
        <f t="shared" si="1836"/>
        <v>0</v>
      </c>
      <c r="P3152" s="188">
        <f t="shared" si="1836"/>
        <v>0</v>
      </c>
      <c r="Q3152" s="188">
        <f t="shared" si="1836"/>
        <v>0</v>
      </c>
      <c r="R3152" s="188">
        <f t="shared" si="1836"/>
        <v>0</v>
      </c>
      <c r="S3152" s="188">
        <f t="shared" si="1836"/>
        <v>0</v>
      </c>
      <c r="T3152" s="188">
        <f t="shared" si="1836"/>
        <v>0</v>
      </c>
      <c r="U3152" s="188">
        <f t="shared" si="1836"/>
        <v>0</v>
      </c>
      <c r="V3152" s="509">
        <f t="shared" si="1836"/>
        <v>0</v>
      </c>
      <c r="W3152" s="188">
        <f t="shared" si="1836"/>
        <v>0</v>
      </c>
      <c r="X3152" s="188">
        <f t="shared" si="1836"/>
        <v>0</v>
      </c>
      <c r="Y3152" s="473">
        <f t="shared" si="1836"/>
        <v>0</v>
      </c>
      <c r="Z3152" s="188">
        <f t="shared" si="1836"/>
        <v>0</v>
      </c>
      <c r="AA3152" s="188">
        <f t="shared" si="1836"/>
        <v>0</v>
      </c>
      <c r="AB3152" s="455">
        <f t="shared" si="1836"/>
        <v>0</v>
      </c>
      <c r="AC3152" s="114">
        <f>AVERAGE(E3152:AB3152)</f>
        <v>0</v>
      </c>
      <c r="AD3152" s="80" t="e">
        <f>(AC3148-AC3152)/AC3148</f>
        <v>#DIV/0!</v>
      </c>
      <c r="AE3152" s="81"/>
      <c r="AF3152" s="82"/>
      <c r="AJ3152" s="14"/>
      <c r="AK3152" s="14"/>
      <c r="AL3152" s="15"/>
      <c r="AM3152" s="14"/>
      <c r="AN3152" s="460"/>
    </row>
    <row r="3153" spans="1:42">
      <c r="A3153" s="3167" t="s">
        <v>537</v>
      </c>
      <c r="B3153" s="3143" t="s">
        <v>538</v>
      </c>
      <c r="C3153" s="126" t="s">
        <v>17</v>
      </c>
      <c r="D3153" s="113" t="s">
        <v>131</v>
      </c>
      <c r="E3153" s="338">
        <f t="shared" ref="E3153:AB3153" si="1837">(E3157-D3157)*$AE3153*$AF3153</f>
        <v>0</v>
      </c>
      <c r="F3153" s="73">
        <f t="shared" si="1837"/>
        <v>0</v>
      </c>
      <c r="G3153" s="73">
        <f t="shared" si="1837"/>
        <v>0</v>
      </c>
      <c r="H3153" s="468">
        <f t="shared" si="1837"/>
        <v>0</v>
      </c>
      <c r="I3153" s="73">
        <f t="shared" si="1837"/>
        <v>0</v>
      </c>
      <c r="J3153" s="73">
        <f t="shared" si="1837"/>
        <v>0</v>
      </c>
      <c r="K3153" s="73">
        <f t="shared" si="1837"/>
        <v>0</v>
      </c>
      <c r="L3153" s="73">
        <f t="shared" si="1837"/>
        <v>0</v>
      </c>
      <c r="M3153" s="73">
        <f t="shared" si="1837"/>
        <v>0</v>
      </c>
      <c r="N3153" s="468">
        <f t="shared" si="1837"/>
        <v>0</v>
      </c>
      <c r="O3153" s="73">
        <f t="shared" si="1837"/>
        <v>0</v>
      </c>
      <c r="P3153" s="73">
        <f t="shared" si="1837"/>
        <v>0</v>
      </c>
      <c r="Q3153" s="73">
        <f t="shared" si="1837"/>
        <v>0</v>
      </c>
      <c r="R3153" s="73">
        <f t="shared" si="1837"/>
        <v>0</v>
      </c>
      <c r="S3153" s="73">
        <f t="shared" si="1837"/>
        <v>0</v>
      </c>
      <c r="T3153" s="73">
        <f t="shared" si="1837"/>
        <v>0</v>
      </c>
      <c r="U3153" s="73">
        <f t="shared" si="1837"/>
        <v>0</v>
      </c>
      <c r="V3153" s="504">
        <f t="shared" si="1837"/>
        <v>0</v>
      </c>
      <c r="W3153" s="73">
        <f t="shared" si="1837"/>
        <v>0</v>
      </c>
      <c r="X3153" s="73">
        <f t="shared" si="1837"/>
        <v>0</v>
      </c>
      <c r="Y3153" s="468">
        <f t="shared" si="1837"/>
        <v>0</v>
      </c>
      <c r="Z3153" s="73">
        <f t="shared" si="1837"/>
        <v>0</v>
      </c>
      <c r="AA3153" s="73">
        <f t="shared" si="1837"/>
        <v>0</v>
      </c>
      <c r="AB3153" s="451">
        <f t="shared" si="1837"/>
        <v>0</v>
      </c>
      <c r="AC3153" s="111">
        <f>SUM(E3153:AB3153)</f>
        <v>0</v>
      </c>
      <c r="AD3153" s="72"/>
      <c r="AE3153" s="73">
        <v>100</v>
      </c>
      <c r="AF3153" s="74">
        <v>60</v>
      </c>
      <c r="AJ3153" s="565"/>
      <c r="AK3153" s="566"/>
      <c r="AL3153" s="565"/>
      <c r="AM3153" s="15"/>
      <c r="AN3153" s="460"/>
    </row>
    <row r="3154" spans="1:42">
      <c r="A3154" s="3168"/>
      <c r="B3154" s="3144"/>
      <c r="C3154" s="128" t="s">
        <v>19</v>
      </c>
      <c r="D3154" s="113" t="s">
        <v>131</v>
      </c>
      <c r="E3154" s="339">
        <f t="shared" ref="E3154:AB3154" si="1838">(E3158-D3158)*$AE3153*$AF3153</f>
        <v>0</v>
      </c>
      <c r="F3154" s="340">
        <f t="shared" si="1838"/>
        <v>0</v>
      </c>
      <c r="G3154" s="340">
        <f t="shared" si="1838"/>
        <v>0</v>
      </c>
      <c r="H3154" s="469">
        <f t="shared" si="1838"/>
        <v>0</v>
      </c>
      <c r="I3154" s="340">
        <f t="shared" si="1838"/>
        <v>0</v>
      </c>
      <c r="J3154" s="340">
        <f t="shared" si="1838"/>
        <v>0</v>
      </c>
      <c r="K3154" s="340">
        <f t="shared" si="1838"/>
        <v>0</v>
      </c>
      <c r="L3154" s="340">
        <f t="shared" si="1838"/>
        <v>0</v>
      </c>
      <c r="M3154" s="340">
        <f t="shared" si="1838"/>
        <v>0</v>
      </c>
      <c r="N3154" s="469">
        <f t="shared" si="1838"/>
        <v>0</v>
      </c>
      <c r="O3154" s="340">
        <f t="shared" si="1838"/>
        <v>0</v>
      </c>
      <c r="P3154" s="340">
        <f t="shared" si="1838"/>
        <v>0</v>
      </c>
      <c r="Q3154" s="340">
        <f t="shared" si="1838"/>
        <v>0</v>
      </c>
      <c r="R3154" s="340">
        <f t="shared" si="1838"/>
        <v>0</v>
      </c>
      <c r="S3154" s="340">
        <f t="shared" si="1838"/>
        <v>0</v>
      </c>
      <c r="T3154" s="340">
        <f t="shared" si="1838"/>
        <v>0</v>
      </c>
      <c r="U3154" s="340">
        <f t="shared" si="1838"/>
        <v>0</v>
      </c>
      <c r="V3154" s="505">
        <f t="shared" si="1838"/>
        <v>0</v>
      </c>
      <c r="W3154" s="340">
        <f t="shared" si="1838"/>
        <v>0</v>
      </c>
      <c r="X3154" s="340">
        <f t="shared" si="1838"/>
        <v>0</v>
      </c>
      <c r="Y3154" s="469">
        <f t="shared" si="1838"/>
        <v>0</v>
      </c>
      <c r="Z3154" s="340">
        <f t="shared" si="1838"/>
        <v>0</v>
      </c>
      <c r="AA3154" s="340">
        <f t="shared" si="1838"/>
        <v>0</v>
      </c>
      <c r="AB3154" s="452">
        <f t="shared" si="1838"/>
        <v>0</v>
      </c>
      <c r="AC3154" s="112">
        <f>SUM(E3154:AB3154)</f>
        <v>0</v>
      </c>
      <c r="AD3154" s="75"/>
      <c r="AE3154" s="161"/>
      <c r="AF3154" s="76"/>
      <c r="AJ3154" s="15"/>
      <c r="AK3154" s="15"/>
      <c r="AL3154" s="15"/>
      <c r="AM3154" s="15"/>
      <c r="AN3154" s="460"/>
    </row>
    <row r="3155" spans="1:42">
      <c r="A3155" s="3168"/>
      <c r="B3155" s="3144"/>
      <c r="C3155" s="128" t="s">
        <v>20</v>
      </c>
      <c r="D3155" s="113" t="s">
        <v>64</v>
      </c>
      <c r="E3155" s="1797">
        <v>0</v>
      </c>
      <c r="F3155" s="1790">
        <v>0</v>
      </c>
      <c r="G3155" s="1790">
        <v>0</v>
      </c>
      <c r="H3155" s="474">
        <v>0</v>
      </c>
      <c r="I3155" s="1790">
        <v>0</v>
      </c>
      <c r="J3155" s="1790">
        <v>0</v>
      </c>
      <c r="K3155" s="1790">
        <v>0</v>
      </c>
      <c r="L3155" s="1790">
        <v>0</v>
      </c>
      <c r="M3155" s="1790">
        <v>0</v>
      </c>
      <c r="N3155" s="474">
        <v>0</v>
      </c>
      <c r="O3155" s="1790">
        <v>0</v>
      </c>
      <c r="P3155" s="1790">
        <v>0</v>
      </c>
      <c r="Q3155" s="1790">
        <v>0</v>
      </c>
      <c r="R3155" s="1790">
        <v>0</v>
      </c>
      <c r="S3155" s="1790">
        <v>0</v>
      </c>
      <c r="T3155" s="1790">
        <v>0</v>
      </c>
      <c r="U3155" s="1790">
        <v>0</v>
      </c>
      <c r="V3155" s="510">
        <v>0</v>
      </c>
      <c r="W3155" s="1790">
        <v>0</v>
      </c>
      <c r="X3155" s="1790">
        <v>0</v>
      </c>
      <c r="Y3155" s="474">
        <v>0</v>
      </c>
      <c r="Z3155" s="1790">
        <v>0</v>
      </c>
      <c r="AA3155" s="1790">
        <v>0</v>
      </c>
      <c r="AB3155" s="1824">
        <v>0</v>
      </c>
      <c r="AC3155" s="112">
        <f>AVERAGE(E3155:AB3155)</f>
        <v>0</v>
      </c>
      <c r="AD3155" s="78"/>
      <c r="AE3155" s="78"/>
      <c r="AF3155" s="79"/>
      <c r="AJ3155" s="15"/>
      <c r="AK3155" s="15"/>
      <c r="AL3155" s="15"/>
      <c r="AM3155" s="15"/>
      <c r="AN3155" s="460"/>
    </row>
    <row r="3156" spans="1:42" ht="16.5" thickBot="1">
      <c r="A3156" s="3324"/>
      <c r="B3156" s="3145"/>
      <c r="C3156" s="131" t="s">
        <v>22</v>
      </c>
      <c r="D3156" s="119"/>
      <c r="E3156" s="349" t="e">
        <f t="shared" ref="E3156:AB3156" si="1839">E3154/E3153</f>
        <v>#DIV/0!</v>
      </c>
      <c r="F3156" s="350" t="e">
        <f t="shared" si="1839"/>
        <v>#DIV/0!</v>
      </c>
      <c r="G3156" s="350" t="e">
        <f t="shared" si="1839"/>
        <v>#DIV/0!</v>
      </c>
      <c r="H3156" s="484" t="e">
        <f t="shared" si="1839"/>
        <v>#DIV/0!</v>
      </c>
      <c r="I3156" s="350" t="e">
        <f t="shared" si="1839"/>
        <v>#DIV/0!</v>
      </c>
      <c r="J3156" s="350" t="e">
        <f t="shared" si="1839"/>
        <v>#DIV/0!</v>
      </c>
      <c r="K3156" s="350" t="e">
        <f t="shared" si="1839"/>
        <v>#DIV/0!</v>
      </c>
      <c r="L3156" s="350" t="e">
        <f t="shared" si="1839"/>
        <v>#DIV/0!</v>
      </c>
      <c r="M3156" s="350" t="e">
        <f t="shared" si="1839"/>
        <v>#DIV/0!</v>
      </c>
      <c r="N3156" s="484" t="e">
        <f t="shared" si="1839"/>
        <v>#DIV/0!</v>
      </c>
      <c r="O3156" s="350" t="e">
        <f t="shared" si="1839"/>
        <v>#DIV/0!</v>
      </c>
      <c r="P3156" s="350" t="e">
        <f t="shared" si="1839"/>
        <v>#DIV/0!</v>
      </c>
      <c r="Q3156" s="350" t="e">
        <f t="shared" si="1839"/>
        <v>#DIV/0!</v>
      </c>
      <c r="R3156" s="350" t="e">
        <f t="shared" si="1839"/>
        <v>#DIV/0!</v>
      </c>
      <c r="S3156" s="350" t="e">
        <f t="shared" si="1839"/>
        <v>#DIV/0!</v>
      </c>
      <c r="T3156" s="350" t="e">
        <f t="shared" si="1839"/>
        <v>#DIV/0!</v>
      </c>
      <c r="U3156" s="350" t="e">
        <f t="shared" si="1839"/>
        <v>#DIV/0!</v>
      </c>
      <c r="V3156" s="521" t="e">
        <f t="shared" si="1839"/>
        <v>#DIV/0!</v>
      </c>
      <c r="W3156" s="350" t="e">
        <f t="shared" si="1839"/>
        <v>#DIV/0!</v>
      </c>
      <c r="X3156" s="350" t="e">
        <f t="shared" si="1839"/>
        <v>#DIV/0!</v>
      </c>
      <c r="Y3156" s="484" t="e">
        <f t="shared" si="1839"/>
        <v>#DIV/0!</v>
      </c>
      <c r="Z3156" s="350" t="e">
        <f t="shared" si="1839"/>
        <v>#DIV/0!</v>
      </c>
      <c r="AA3156" s="350" t="e">
        <f t="shared" si="1839"/>
        <v>#DIV/0!</v>
      </c>
      <c r="AB3156" s="1007" t="e">
        <f t="shared" si="1839"/>
        <v>#DIV/0!</v>
      </c>
      <c r="AC3156" s="591" t="e">
        <f>MAX(E3156:AB3156)</f>
        <v>#DIV/0!</v>
      </c>
      <c r="AD3156" s="154"/>
      <c r="AE3156" s="132"/>
      <c r="AF3156" s="184"/>
      <c r="AJ3156" s="15"/>
      <c r="AK3156" s="15"/>
      <c r="AL3156" s="15"/>
      <c r="AM3156" s="15"/>
      <c r="AN3156" s="460"/>
    </row>
    <row r="3157" spans="1:42" hidden="1">
      <c r="A3157" s="2607"/>
      <c r="B3157" s="2611"/>
      <c r="C3157" s="401" t="s">
        <v>133</v>
      </c>
      <c r="D3157" s="127"/>
      <c r="E3157" s="144"/>
      <c r="F3157" s="142"/>
      <c r="G3157" s="142"/>
      <c r="H3157" s="465"/>
      <c r="I3157" s="142"/>
      <c r="J3157" s="142"/>
      <c r="K3157" s="142"/>
      <c r="L3157" s="142"/>
      <c r="M3157" s="142"/>
      <c r="N3157" s="465"/>
      <c r="O3157" s="142"/>
      <c r="P3157" s="142"/>
      <c r="Q3157" s="142"/>
      <c r="R3157" s="142"/>
      <c r="S3157" s="142"/>
      <c r="T3157" s="142"/>
      <c r="U3157" s="142"/>
      <c r="V3157" s="518"/>
      <c r="W3157" s="142"/>
      <c r="X3157" s="142"/>
      <c r="Y3157" s="465"/>
      <c r="Z3157" s="142"/>
      <c r="AA3157" s="142"/>
      <c r="AB3157" s="613"/>
      <c r="AC3157" s="127"/>
      <c r="AD3157" s="404"/>
      <c r="AE3157" s="94"/>
      <c r="AF3157" s="95"/>
      <c r="AJ3157" s="15"/>
      <c r="AK3157" s="15"/>
      <c r="AL3157" s="15"/>
      <c r="AM3157" s="15"/>
      <c r="AN3157" s="460"/>
    </row>
    <row r="3158" spans="1:42" s="190" customFormat="1" hidden="1">
      <c r="A3158" s="2621"/>
      <c r="B3158" s="2624"/>
      <c r="C3158" s="129" t="s">
        <v>134</v>
      </c>
      <c r="D3158" s="113"/>
      <c r="E3158" s="342"/>
      <c r="F3158" s="343"/>
      <c r="G3158" s="343"/>
      <c r="H3158" s="466"/>
      <c r="I3158" s="343"/>
      <c r="J3158" s="343"/>
      <c r="K3158" s="343"/>
      <c r="L3158" s="343"/>
      <c r="M3158" s="343"/>
      <c r="N3158" s="466"/>
      <c r="O3158" s="343"/>
      <c r="P3158" s="343"/>
      <c r="Q3158" s="343"/>
      <c r="R3158" s="343"/>
      <c r="S3158" s="343"/>
      <c r="T3158" s="343"/>
      <c r="U3158" s="343"/>
      <c r="V3158" s="502"/>
      <c r="W3158" s="343"/>
      <c r="X3158" s="343"/>
      <c r="Y3158" s="466"/>
      <c r="Z3158" s="343"/>
      <c r="AA3158" s="343"/>
      <c r="AB3158" s="1082"/>
      <c r="AC3158" s="113"/>
      <c r="AD3158" s="75"/>
      <c r="AE3158" s="161"/>
      <c r="AF3158" s="76"/>
      <c r="AH3158" s="980"/>
      <c r="AI3158" s="981"/>
      <c r="AJ3158" s="981"/>
      <c r="AK3158" s="981"/>
      <c r="AL3158" s="982"/>
      <c r="AM3158" s="982"/>
      <c r="AN3158" s="198"/>
      <c r="AO3158" s="198"/>
      <c r="AP3158" s="198"/>
    </row>
    <row r="3159" spans="1:42" ht="16.5" hidden="1" thickBot="1">
      <c r="A3159" s="3223" t="s">
        <v>50</v>
      </c>
      <c r="B3159" s="3224"/>
      <c r="C3159" s="3225"/>
      <c r="D3159" s="119"/>
      <c r="E3159" s="187">
        <f>SQRT(E3153*E3153+E3154*E3154)/E2909/1.73</f>
        <v>0</v>
      </c>
      <c r="F3159" s="188">
        <f t="shared" ref="F3159:AB3159" si="1840">SQRT(F3153*F3153+F3154*F3154)/F2909/1.73</f>
        <v>0</v>
      </c>
      <c r="G3159" s="188">
        <f t="shared" si="1840"/>
        <v>0</v>
      </c>
      <c r="H3159" s="473">
        <f t="shared" si="1840"/>
        <v>0</v>
      </c>
      <c r="I3159" s="188">
        <f t="shared" si="1840"/>
        <v>0</v>
      </c>
      <c r="J3159" s="188">
        <f t="shared" si="1840"/>
        <v>0</v>
      </c>
      <c r="K3159" s="188">
        <f t="shared" si="1840"/>
        <v>0</v>
      </c>
      <c r="L3159" s="188">
        <f t="shared" si="1840"/>
        <v>0</v>
      </c>
      <c r="M3159" s="188">
        <f t="shared" si="1840"/>
        <v>0</v>
      </c>
      <c r="N3159" s="473">
        <f t="shared" si="1840"/>
        <v>0</v>
      </c>
      <c r="O3159" s="188">
        <f t="shared" si="1840"/>
        <v>0</v>
      </c>
      <c r="P3159" s="188">
        <f t="shared" si="1840"/>
        <v>0</v>
      </c>
      <c r="Q3159" s="188">
        <f t="shared" si="1840"/>
        <v>0</v>
      </c>
      <c r="R3159" s="188">
        <f t="shared" si="1840"/>
        <v>0</v>
      </c>
      <c r="S3159" s="188">
        <f t="shared" si="1840"/>
        <v>0</v>
      </c>
      <c r="T3159" s="188">
        <f t="shared" si="1840"/>
        <v>0</v>
      </c>
      <c r="U3159" s="188">
        <f t="shared" si="1840"/>
        <v>0</v>
      </c>
      <c r="V3159" s="509">
        <f t="shared" si="1840"/>
        <v>0</v>
      </c>
      <c r="W3159" s="188">
        <f t="shared" si="1840"/>
        <v>0</v>
      </c>
      <c r="X3159" s="188">
        <f t="shared" si="1840"/>
        <v>0</v>
      </c>
      <c r="Y3159" s="473">
        <f t="shared" si="1840"/>
        <v>0</v>
      </c>
      <c r="Z3159" s="188">
        <f t="shared" si="1840"/>
        <v>0</v>
      </c>
      <c r="AA3159" s="188">
        <f t="shared" si="1840"/>
        <v>0</v>
      </c>
      <c r="AB3159" s="455">
        <f t="shared" si="1840"/>
        <v>0</v>
      </c>
      <c r="AC3159" s="114">
        <f>AVERAGE(E3159:AB3159)</f>
        <v>0</v>
      </c>
      <c r="AD3159" s="80" t="e">
        <f>(AC3155-AC3159)/AC3155</f>
        <v>#DIV/0!</v>
      </c>
      <c r="AE3159" s="81"/>
      <c r="AF3159" s="82"/>
      <c r="AJ3159" s="14"/>
      <c r="AK3159" s="14"/>
      <c r="AL3159" s="15"/>
      <c r="AM3159" s="14"/>
      <c r="AN3159" s="460"/>
    </row>
    <row r="3160" spans="1:42">
      <c r="A3160" s="3167" t="s">
        <v>539</v>
      </c>
      <c r="B3160" s="3143" t="s">
        <v>540</v>
      </c>
      <c r="C3160" s="130" t="s">
        <v>17</v>
      </c>
      <c r="D3160" s="113" t="s">
        <v>131</v>
      </c>
      <c r="E3160" s="357">
        <f t="shared" ref="E3160:AB3160" si="1841">(E3164-D3164)*$AE3160*$AF3160</f>
        <v>144.00000000023283</v>
      </c>
      <c r="F3160" s="353">
        <f t="shared" si="1841"/>
        <v>144.00000000023283</v>
      </c>
      <c r="G3160" s="353">
        <f t="shared" si="1841"/>
        <v>143.99999999841384</v>
      </c>
      <c r="H3160" s="494">
        <f t="shared" si="1841"/>
        <v>144.00000000023283</v>
      </c>
      <c r="I3160" s="353">
        <f t="shared" si="1841"/>
        <v>144.00000000023283</v>
      </c>
      <c r="J3160" s="353">
        <f t="shared" si="1841"/>
        <v>159.99999999985448</v>
      </c>
      <c r="K3160" s="353">
        <f t="shared" si="1841"/>
        <v>144.00000000023283</v>
      </c>
      <c r="L3160" s="353">
        <f t="shared" si="1841"/>
        <v>167.99999999966531</v>
      </c>
      <c r="M3160" s="353">
        <f t="shared" si="1841"/>
        <v>216.00000000034925</v>
      </c>
      <c r="N3160" s="494">
        <f t="shared" si="1841"/>
        <v>304.00000000008731</v>
      </c>
      <c r="O3160" s="353">
        <f t="shared" si="1841"/>
        <v>231.9999999999709</v>
      </c>
      <c r="P3160" s="353">
        <f t="shared" si="1841"/>
        <v>159.99999999985448</v>
      </c>
      <c r="Q3160" s="353">
        <f t="shared" si="1841"/>
        <v>184.00000000110595</v>
      </c>
      <c r="R3160" s="353">
        <f t="shared" si="1841"/>
        <v>199.99999999890861</v>
      </c>
      <c r="S3160" s="353">
        <f t="shared" si="1841"/>
        <v>264.00000000103319</v>
      </c>
      <c r="T3160" s="353">
        <f t="shared" si="1841"/>
        <v>167.99999999966531</v>
      </c>
      <c r="U3160" s="353">
        <f t="shared" si="1841"/>
        <v>159.99999999985448</v>
      </c>
      <c r="V3160" s="523">
        <f t="shared" si="1841"/>
        <v>159.99999999985448</v>
      </c>
      <c r="W3160" s="353">
        <f t="shared" si="1841"/>
        <v>159.99999999985448</v>
      </c>
      <c r="X3160" s="353">
        <f t="shared" si="1841"/>
        <v>152.00000000004366</v>
      </c>
      <c r="Y3160" s="494">
        <f t="shared" si="1841"/>
        <v>159.99999999985448</v>
      </c>
      <c r="Z3160" s="353">
        <f t="shared" si="1841"/>
        <v>159.99999999985448</v>
      </c>
      <c r="AA3160" s="353">
        <f t="shared" si="1841"/>
        <v>144.00000000023283</v>
      </c>
      <c r="AB3160" s="674">
        <f t="shared" si="1841"/>
        <v>144.00000000023283</v>
      </c>
      <c r="AC3160" s="140">
        <f>SUM(E3160:AB3160)</f>
        <v>4159.9999999998545</v>
      </c>
      <c r="AD3160" s="72"/>
      <c r="AE3160" s="73">
        <v>100</v>
      </c>
      <c r="AF3160" s="74">
        <v>80</v>
      </c>
      <c r="AJ3160" s="565"/>
      <c r="AK3160" s="566"/>
      <c r="AL3160" s="565"/>
      <c r="AM3160" s="15"/>
      <c r="AN3160" s="460"/>
    </row>
    <row r="3161" spans="1:42">
      <c r="A3161" s="3168"/>
      <c r="B3161" s="3144"/>
      <c r="C3161" s="128" t="s">
        <v>19</v>
      </c>
      <c r="D3161" s="113" t="s">
        <v>131</v>
      </c>
      <c r="E3161" s="339">
        <f t="shared" ref="E3161:AB3161" si="1842">(E3165-D3165)*$AE3160*$AF3160</f>
        <v>24.000000001251465</v>
      </c>
      <c r="F3161" s="340">
        <f t="shared" si="1842"/>
        <v>31.9999999992433</v>
      </c>
      <c r="G3161" s="340">
        <f t="shared" si="1842"/>
        <v>24.000000001251465</v>
      </c>
      <c r="H3161" s="469">
        <f t="shared" si="1842"/>
        <v>31.9999999992433</v>
      </c>
      <c r="I3161" s="340">
        <f t="shared" si="1842"/>
        <v>23.999999997613486</v>
      </c>
      <c r="J3161" s="340">
        <f t="shared" si="1842"/>
        <v>32.000000002881279</v>
      </c>
      <c r="K3161" s="340">
        <f t="shared" si="1842"/>
        <v>31.9999999992433</v>
      </c>
      <c r="L3161" s="340">
        <f t="shared" si="1842"/>
        <v>31.9999999992433</v>
      </c>
      <c r="M3161" s="340">
        <f t="shared" si="1842"/>
        <v>40.000000000873115</v>
      </c>
      <c r="N3161" s="469">
        <f t="shared" si="1842"/>
        <v>56.000000000494765</v>
      </c>
      <c r="O3161" s="340">
        <f t="shared" si="1842"/>
        <v>47.999999998864951</v>
      </c>
      <c r="P3161" s="340">
        <f t="shared" si="1842"/>
        <v>31.9999999992433</v>
      </c>
      <c r="Q3161" s="340">
        <f t="shared" si="1842"/>
        <v>31.9999999992433</v>
      </c>
      <c r="R3161" s="340">
        <f t="shared" si="1842"/>
        <v>40.000000000873115</v>
      </c>
      <c r="S3161" s="340">
        <f t="shared" si="1842"/>
        <v>47.999999998864951</v>
      </c>
      <c r="T3161" s="340">
        <f t="shared" si="1842"/>
        <v>32.000000002881279</v>
      </c>
      <c r="U3161" s="340">
        <f t="shared" si="1842"/>
        <v>31.9999999992433</v>
      </c>
      <c r="V3161" s="505">
        <f t="shared" si="1842"/>
        <v>31.9999999992433</v>
      </c>
      <c r="W3161" s="340">
        <f t="shared" si="1842"/>
        <v>31.9999999992433</v>
      </c>
      <c r="X3161" s="340">
        <f t="shared" si="1842"/>
        <v>24.000000001251465</v>
      </c>
      <c r="Y3161" s="469">
        <f t="shared" si="1842"/>
        <v>31.9999999992433</v>
      </c>
      <c r="Z3161" s="340">
        <f t="shared" si="1842"/>
        <v>31.9999999992433</v>
      </c>
      <c r="AA3161" s="340">
        <f t="shared" si="1842"/>
        <v>32.000000002881279</v>
      </c>
      <c r="AB3161" s="452">
        <f t="shared" si="1842"/>
        <v>23.999999997613486</v>
      </c>
      <c r="AC3161" s="112">
        <f>SUM(E3161:AB3161)</f>
        <v>799.9999999992724</v>
      </c>
      <c r="AD3161" s="75"/>
      <c r="AE3161" s="161"/>
      <c r="AF3161" s="76"/>
      <c r="AJ3161" s="15"/>
      <c r="AK3161" s="15"/>
      <c r="AL3161" s="15"/>
      <c r="AM3161" s="15"/>
      <c r="AN3161" s="460"/>
    </row>
    <row r="3162" spans="1:42">
      <c r="A3162" s="3168"/>
      <c r="B3162" s="3144"/>
      <c r="C3162" s="128" t="s">
        <v>20</v>
      </c>
      <c r="D3162" s="113" t="s">
        <v>64</v>
      </c>
      <c r="E3162" s="1797">
        <v>10</v>
      </c>
      <c r="F3162" s="1790">
        <v>10</v>
      </c>
      <c r="G3162" s="1790">
        <v>10</v>
      </c>
      <c r="H3162" s="474">
        <v>10</v>
      </c>
      <c r="I3162" s="1790">
        <v>10</v>
      </c>
      <c r="J3162" s="1790">
        <v>11</v>
      </c>
      <c r="K3162" s="1790">
        <v>10</v>
      </c>
      <c r="L3162" s="1790">
        <v>12</v>
      </c>
      <c r="M3162" s="1790">
        <v>15</v>
      </c>
      <c r="N3162" s="474">
        <v>21</v>
      </c>
      <c r="O3162" s="1790">
        <v>16</v>
      </c>
      <c r="P3162" s="1790">
        <v>11</v>
      </c>
      <c r="Q3162" s="1790">
        <v>13</v>
      </c>
      <c r="R3162" s="1790">
        <v>14</v>
      </c>
      <c r="S3162" s="1790">
        <v>18</v>
      </c>
      <c r="T3162" s="1790">
        <v>12</v>
      </c>
      <c r="U3162" s="1790">
        <v>11</v>
      </c>
      <c r="V3162" s="510">
        <v>11</v>
      </c>
      <c r="W3162" s="1790">
        <v>11</v>
      </c>
      <c r="X3162" s="1790">
        <v>11</v>
      </c>
      <c r="Y3162" s="474">
        <v>11</v>
      </c>
      <c r="Z3162" s="1790">
        <v>11</v>
      </c>
      <c r="AA3162" s="1790">
        <v>10</v>
      </c>
      <c r="AB3162" s="1824">
        <v>10</v>
      </c>
      <c r="AC3162" s="112">
        <f>AVERAGE(E3162:AB3162)</f>
        <v>12.041666666666666</v>
      </c>
      <c r="AD3162" s="78"/>
      <c r="AE3162" s="78"/>
      <c r="AF3162" s="79"/>
      <c r="AJ3162" s="15"/>
      <c r="AK3162" s="15"/>
      <c r="AL3162" s="15"/>
      <c r="AM3162" s="15"/>
      <c r="AN3162" s="460"/>
    </row>
    <row r="3163" spans="1:42" ht="16.5" thickBot="1">
      <c r="A3163" s="3169"/>
      <c r="B3163" s="3150"/>
      <c r="C3163" s="128" t="s">
        <v>22</v>
      </c>
      <c r="D3163" s="113"/>
      <c r="E3163" s="345">
        <f t="shared" ref="E3163:AB3163" si="1843">E3161/E3160</f>
        <v>0.16666666667508792</v>
      </c>
      <c r="F3163" s="346">
        <f t="shared" si="1843"/>
        <v>0.22222222221660806</v>
      </c>
      <c r="G3163" s="346">
        <f t="shared" si="1843"/>
        <v>0.16666666667719324</v>
      </c>
      <c r="H3163" s="471">
        <f t="shared" si="1843"/>
        <v>0.22222222221660806</v>
      </c>
      <c r="I3163" s="346">
        <f t="shared" si="1843"/>
        <v>0.16666666664982419</v>
      </c>
      <c r="J3163" s="346">
        <f t="shared" si="1843"/>
        <v>0.20000000001818991</v>
      </c>
      <c r="K3163" s="346">
        <f t="shared" si="1843"/>
        <v>0.22222222221660806</v>
      </c>
      <c r="L3163" s="346">
        <f t="shared" si="1843"/>
        <v>0.19047619047206579</v>
      </c>
      <c r="M3163" s="346">
        <f t="shared" si="1843"/>
        <v>0.18518518518892796</v>
      </c>
      <c r="N3163" s="471">
        <f t="shared" si="1843"/>
        <v>0.18421052631736409</v>
      </c>
      <c r="O3163" s="346">
        <f t="shared" si="1843"/>
        <v>0.20689655171927143</v>
      </c>
      <c r="P3163" s="346">
        <f t="shared" si="1843"/>
        <v>0.19999999999545254</v>
      </c>
      <c r="Q3163" s="346">
        <f t="shared" si="1843"/>
        <v>0.17391304347310305</v>
      </c>
      <c r="R3163" s="346">
        <f t="shared" si="1843"/>
        <v>0.20000000000545698</v>
      </c>
      <c r="S3163" s="346">
        <f t="shared" si="1843"/>
        <v>0.18181818181317083</v>
      </c>
      <c r="T3163" s="346">
        <f t="shared" si="1843"/>
        <v>0.19047619049372042</v>
      </c>
      <c r="U3163" s="346">
        <f t="shared" si="1843"/>
        <v>0.19999999999545254</v>
      </c>
      <c r="V3163" s="507">
        <f t="shared" si="1843"/>
        <v>0.19999999999545254</v>
      </c>
      <c r="W3163" s="346">
        <f t="shared" si="1843"/>
        <v>0.19999999999545254</v>
      </c>
      <c r="X3163" s="346">
        <f t="shared" si="1843"/>
        <v>0.15789473685029323</v>
      </c>
      <c r="Y3163" s="471">
        <f t="shared" si="1843"/>
        <v>0.19999999999545254</v>
      </c>
      <c r="Z3163" s="346">
        <f t="shared" si="1843"/>
        <v>0.19999999999545254</v>
      </c>
      <c r="AA3163" s="346">
        <f t="shared" si="1843"/>
        <v>0.2222222222418718</v>
      </c>
      <c r="AB3163" s="371">
        <f t="shared" si="1843"/>
        <v>0.16666666664982419</v>
      </c>
      <c r="AC3163" s="568">
        <f>MAX(E3163:AB3163)</f>
        <v>0.2222222222418718</v>
      </c>
      <c r="AD3163" s="75"/>
      <c r="AE3163" s="161"/>
      <c r="AF3163" s="76"/>
      <c r="AJ3163" s="15"/>
      <c r="AK3163" s="15"/>
      <c r="AL3163" s="15"/>
      <c r="AM3163" s="15"/>
      <c r="AN3163" s="460"/>
    </row>
    <row r="3164" spans="1:42" hidden="1">
      <c r="A3164" s="2621"/>
      <c r="B3164" s="2624"/>
      <c r="C3164" s="129" t="s">
        <v>133</v>
      </c>
      <c r="D3164" s="113">
        <v>1552.46</v>
      </c>
      <c r="E3164" s="342">
        <v>1552.4780000000001</v>
      </c>
      <c r="F3164" s="343">
        <v>1552.4960000000001</v>
      </c>
      <c r="G3164" s="343">
        <v>1552.5139999999999</v>
      </c>
      <c r="H3164" s="466">
        <v>1552.5319999999999</v>
      </c>
      <c r="I3164" s="343">
        <v>1552.55</v>
      </c>
      <c r="J3164" s="343">
        <v>1552.57</v>
      </c>
      <c r="K3164" s="343">
        <v>1552.588</v>
      </c>
      <c r="L3164" s="343">
        <v>1552.6089999999999</v>
      </c>
      <c r="M3164" s="343">
        <v>1552.636</v>
      </c>
      <c r="N3164" s="466">
        <v>1552.674</v>
      </c>
      <c r="O3164" s="343">
        <v>1552.703</v>
      </c>
      <c r="P3164" s="343">
        <v>1552.723</v>
      </c>
      <c r="Q3164" s="343">
        <v>1552.7460000000001</v>
      </c>
      <c r="R3164" s="343">
        <v>1552.771</v>
      </c>
      <c r="S3164" s="343">
        <v>1552.8040000000001</v>
      </c>
      <c r="T3164" s="343">
        <v>1552.825</v>
      </c>
      <c r="U3164" s="343">
        <v>1552.845</v>
      </c>
      <c r="V3164" s="502">
        <v>1552.865</v>
      </c>
      <c r="W3164" s="343">
        <v>1552.885</v>
      </c>
      <c r="X3164" s="343">
        <v>1552.904</v>
      </c>
      <c r="Y3164" s="466">
        <v>1552.924</v>
      </c>
      <c r="Z3164" s="343">
        <v>1552.944</v>
      </c>
      <c r="AA3164" s="343">
        <v>1552.962</v>
      </c>
      <c r="AB3164" s="1082">
        <v>1552.98</v>
      </c>
      <c r="AC3164" s="113"/>
      <c r="AD3164" s="75"/>
      <c r="AE3164" s="161"/>
      <c r="AF3164" s="76"/>
      <c r="AJ3164" s="15"/>
      <c r="AK3164" s="15"/>
      <c r="AL3164" s="15"/>
      <c r="AM3164" s="15"/>
      <c r="AN3164" s="460"/>
    </row>
    <row r="3165" spans="1:42" s="190" customFormat="1" hidden="1">
      <c r="A3165" s="2621"/>
      <c r="B3165" s="2624"/>
      <c r="C3165" s="129" t="s">
        <v>134</v>
      </c>
      <c r="D3165" s="113">
        <v>2841.75</v>
      </c>
      <c r="E3165" s="342">
        <v>2841.7530000000002</v>
      </c>
      <c r="F3165" s="343">
        <v>2841.7570000000001</v>
      </c>
      <c r="G3165" s="343">
        <v>2841.76</v>
      </c>
      <c r="H3165" s="466">
        <v>2841.7640000000001</v>
      </c>
      <c r="I3165" s="343">
        <v>2841.7669999999998</v>
      </c>
      <c r="J3165" s="343">
        <v>2841.7710000000002</v>
      </c>
      <c r="K3165" s="343">
        <v>2841.7750000000001</v>
      </c>
      <c r="L3165" s="343">
        <v>2841.779</v>
      </c>
      <c r="M3165" s="343">
        <v>2841.7840000000001</v>
      </c>
      <c r="N3165" s="466">
        <v>2841.7910000000002</v>
      </c>
      <c r="O3165" s="343">
        <v>2841.797</v>
      </c>
      <c r="P3165" s="343">
        <v>2841.8009999999999</v>
      </c>
      <c r="Q3165" s="343">
        <v>2841.8049999999998</v>
      </c>
      <c r="R3165" s="343">
        <v>2841.81</v>
      </c>
      <c r="S3165" s="343">
        <v>2841.8159999999998</v>
      </c>
      <c r="T3165" s="343">
        <v>2841.82</v>
      </c>
      <c r="U3165" s="343">
        <v>2841.8240000000001</v>
      </c>
      <c r="V3165" s="502">
        <v>2841.828</v>
      </c>
      <c r="W3165" s="343">
        <v>2841.8319999999999</v>
      </c>
      <c r="X3165" s="343">
        <v>2841.835</v>
      </c>
      <c r="Y3165" s="466">
        <v>2841.8389999999999</v>
      </c>
      <c r="Z3165" s="343">
        <v>2841.8429999999998</v>
      </c>
      <c r="AA3165" s="343">
        <v>2841.8470000000002</v>
      </c>
      <c r="AB3165" s="1082">
        <v>2841.85</v>
      </c>
      <c r="AC3165" s="113"/>
      <c r="AD3165" s="75"/>
      <c r="AE3165" s="161"/>
      <c r="AF3165" s="76"/>
      <c r="AH3165" s="980"/>
      <c r="AI3165" s="981"/>
      <c r="AJ3165" s="981"/>
      <c r="AK3165" s="981"/>
      <c r="AL3165" s="982"/>
      <c r="AM3165" s="982"/>
      <c r="AN3165" s="198"/>
      <c r="AO3165" s="198"/>
      <c r="AP3165" s="198"/>
    </row>
    <row r="3166" spans="1:42" ht="16.5" hidden="1" thickBot="1">
      <c r="A3166" s="3223" t="s">
        <v>50</v>
      </c>
      <c r="B3166" s="3224"/>
      <c r="C3166" s="3225"/>
      <c r="D3166" s="119"/>
      <c r="E3166" s="187">
        <f>SQRT(E3160*E3160+E3161*E3161)/E2909/1.73</f>
        <v>8.0906179222669525</v>
      </c>
      <c r="F3166" s="188">
        <f t="shared" ref="F3166:AB3166" si="1844">SQRT(F3160*F3160+F3161*F3161)/F2909/1.73</f>
        <v>8.1517651232191639</v>
      </c>
      <c r="G3166" s="188">
        <f t="shared" si="1844"/>
        <v>8.0828682881424516</v>
      </c>
      <c r="H3166" s="473">
        <f t="shared" si="1844"/>
        <v>8.1362083195488974</v>
      </c>
      <c r="I3166" s="188">
        <f t="shared" si="1844"/>
        <v>8.0674134731260612</v>
      </c>
      <c r="J3166" s="188">
        <f t="shared" si="1844"/>
        <v>9.0342072750089404</v>
      </c>
      <c r="K3166" s="188">
        <f t="shared" si="1844"/>
        <v>8.1673815315011939</v>
      </c>
      <c r="L3166" s="188">
        <f t="shared" si="1844"/>
        <v>9.5512812605615718</v>
      </c>
      <c r="M3166" s="188">
        <f t="shared" si="1844"/>
        <v>12.19772470248361</v>
      </c>
      <c r="N3166" s="473">
        <f t="shared" si="1844"/>
        <v>17.247018623315668</v>
      </c>
      <c r="O3166" s="188">
        <f t="shared" si="1844"/>
        <v>13.244121058525458</v>
      </c>
      <c r="P3166" s="188">
        <f t="shared" si="1844"/>
        <v>9.0864281262698388</v>
      </c>
      <c r="Q3166" s="188">
        <f t="shared" si="1844"/>
        <v>10.390264120114381</v>
      </c>
      <c r="R3166" s="188">
        <f t="shared" si="1844"/>
        <v>11.347103458906819</v>
      </c>
      <c r="S3166" s="188">
        <f t="shared" si="1844"/>
        <v>14.899421815439148</v>
      </c>
      <c r="T3166" s="188">
        <f t="shared" si="1844"/>
        <v>9.4871171830331811</v>
      </c>
      <c r="U3166" s="188">
        <f t="shared" si="1844"/>
        <v>9.0255621005436293</v>
      </c>
      <c r="V3166" s="509">
        <f t="shared" si="1844"/>
        <v>8.9997255678130657</v>
      </c>
      <c r="W3166" s="188">
        <f t="shared" si="1844"/>
        <v>8.9825832333981843</v>
      </c>
      <c r="X3166" s="188">
        <f t="shared" si="1844"/>
        <v>8.4392554920758283</v>
      </c>
      <c r="Y3166" s="473">
        <f t="shared" si="1844"/>
        <v>8.9484937334611896</v>
      </c>
      <c r="Z3166" s="188">
        <f t="shared" si="1844"/>
        <v>8.9062439991200115</v>
      </c>
      <c r="AA3166" s="188">
        <f t="shared" si="1844"/>
        <v>8.0516962407298056</v>
      </c>
      <c r="AB3166" s="455">
        <f t="shared" si="1844"/>
        <v>8.0520176458872701</v>
      </c>
      <c r="AC3166" s="114">
        <f>AVERAGE(E3166:AB3166)</f>
        <v>9.7744383456038459</v>
      </c>
      <c r="AD3166" s="80">
        <f>(AC3162-AC3166)/AC3162</f>
        <v>0.18828193669725843</v>
      </c>
      <c r="AE3166" s="81"/>
      <c r="AF3166" s="82"/>
      <c r="AJ3166" s="14"/>
      <c r="AK3166" s="14"/>
      <c r="AL3166" s="15"/>
      <c r="AM3166" s="14"/>
      <c r="AN3166" s="460"/>
    </row>
    <row r="3167" spans="1:42">
      <c r="A3167" s="3167" t="s">
        <v>541</v>
      </c>
      <c r="B3167" s="3143" t="s">
        <v>542</v>
      </c>
      <c r="C3167" s="126" t="s">
        <v>17</v>
      </c>
      <c r="D3167" s="118" t="s">
        <v>131</v>
      </c>
      <c r="E3167" s="338">
        <f t="shared" ref="E3167:AB3167" si="1845">(E3171-D3171)*$AE3167*$AF3167</f>
        <v>615.99999999452848</v>
      </c>
      <c r="F3167" s="73">
        <f t="shared" si="1845"/>
        <v>576.00000000093132</v>
      </c>
      <c r="G3167" s="73">
        <f t="shared" si="1845"/>
        <v>631.99999999778811</v>
      </c>
      <c r="H3167" s="468">
        <f t="shared" si="1845"/>
        <v>744.0000000060536</v>
      </c>
      <c r="I3167" s="73">
        <f t="shared" si="1845"/>
        <v>752.00000000040745</v>
      </c>
      <c r="J3167" s="73">
        <f t="shared" si="1845"/>
        <v>752.00000000040745</v>
      </c>
      <c r="K3167" s="73">
        <f t="shared" si="1845"/>
        <v>919.99999999825377</v>
      </c>
      <c r="L3167" s="73">
        <f t="shared" si="1845"/>
        <v>1191.9999999954598</v>
      </c>
      <c r="M3167" s="73">
        <f t="shared" si="1845"/>
        <v>1463.9999999999418</v>
      </c>
      <c r="N3167" s="468">
        <f t="shared" si="1845"/>
        <v>1536.0000000000582</v>
      </c>
      <c r="O3167" s="73">
        <f t="shared" si="1845"/>
        <v>1424.0000000063446</v>
      </c>
      <c r="P3167" s="73">
        <f t="shared" si="1845"/>
        <v>1383.9999999981956</v>
      </c>
      <c r="Q3167" s="73">
        <f t="shared" si="1845"/>
        <v>1256.0000000012224</v>
      </c>
      <c r="R3167" s="73">
        <f t="shared" si="1845"/>
        <v>1216.0000000003492</v>
      </c>
      <c r="S3167" s="73">
        <f t="shared" si="1845"/>
        <v>1039.9999999935972</v>
      </c>
      <c r="T3167" s="73">
        <f t="shared" si="1845"/>
        <v>896.00000000064028</v>
      </c>
      <c r="U3167" s="73">
        <f t="shared" si="1845"/>
        <v>855.99999999976717</v>
      </c>
      <c r="V3167" s="504">
        <f t="shared" si="1845"/>
        <v>816.00000000617001</v>
      </c>
      <c r="W3167" s="73">
        <f t="shared" si="1845"/>
        <v>735.99999999714782</v>
      </c>
      <c r="X3167" s="73">
        <f t="shared" si="1845"/>
        <v>728.00000000279397</v>
      </c>
      <c r="Y3167" s="468">
        <f t="shared" si="1845"/>
        <v>751.9999999931315</v>
      </c>
      <c r="Z3167" s="73">
        <f t="shared" si="1845"/>
        <v>664.00000000430737</v>
      </c>
      <c r="AA3167" s="73">
        <f t="shared" si="1845"/>
        <v>608.00000000017462</v>
      </c>
      <c r="AB3167" s="451">
        <f t="shared" si="1845"/>
        <v>599.99999999854481</v>
      </c>
      <c r="AC3167" s="111">
        <f>SUM(E3167:AB3167)</f>
        <v>22159.999999996217</v>
      </c>
      <c r="AD3167" s="72"/>
      <c r="AE3167" s="73">
        <v>100</v>
      </c>
      <c r="AF3167" s="74">
        <v>80</v>
      </c>
      <c r="AJ3167" s="565"/>
      <c r="AK3167" s="566"/>
      <c r="AL3167" s="565"/>
      <c r="AM3167" s="15"/>
      <c r="AN3167" s="460"/>
    </row>
    <row r="3168" spans="1:42">
      <c r="A3168" s="3168"/>
      <c r="B3168" s="3144"/>
      <c r="C3168" s="128" t="s">
        <v>19</v>
      </c>
      <c r="D3168" s="113" t="s">
        <v>131</v>
      </c>
      <c r="E3168" s="339">
        <f t="shared" ref="E3168:AB3168" si="1846">(E3172-D3172)*$AE3167*$AF3167</f>
        <v>207.99999999871943</v>
      </c>
      <c r="F3168" s="340">
        <f t="shared" si="1846"/>
        <v>192.00000000091677</v>
      </c>
      <c r="G3168" s="340">
        <f t="shared" si="1846"/>
        <v>208.00000000053842</v>
      </c>
      <c r="H3168" s="469">
        <f t="shared" si="1846"/>
        <v>255.99999999940337</v>
      </c>
      <c r="I3168" s="340">
        <f t="shared" si="1846"/>
        <v>247.99999999959255</v>
      </c>
      <c r="J3168" s="340">
        <f t="shared" si="1846"/>
        <v>255.99999999940337</v>
      </c>
      <c r="K3168" s="340">
        <f t="shared" si="1846"/>
        <v>304.00000000008731</v>
      </c>
      <c r="L3168" s="340">
        <f t="shared" si="1846"/>
        <v>400.00000000145519</v>
      </c>
      <c r="M3168" s="340">
        <f t="shared" si="1846"/>
        <v>495.99999999918509</v>
      </c>
      <c r="N3168" s="469">
        <f t="shared" si="1846"/>
        <v>512.00000000062573</v>
      </c>
      <c r="O3168" s="340">
        <f t="shared" si="1846"/>
        <v>479.99999999956344</v>
      </c>
      <c r="P3168" s="340">
        <f t="shared" si="1846"/>
        <v>463.99999999994179</v>
      </c>
      <c r="Q3168" s="340">
        <f t="shared" si="1846"/>
        <v>423.99999999906868</v>
      </c>
      <c r="R3168" s="340">
        <f t="shared" si="1846"/>
        <v>408.00000000126602</v>
      </c>
      <c r="S3168" s="340">
        <f t="shared" si="1846"/>
        <v>343.99999999914144</v>
      </c>
      <c r="T3168" s="340">
        <f t="shared" si="1846"/>
        <v>304.00000000008731</v>
      </c>
      <c r="U3168" s="340">
        <f t="shared" si="1846"/>
        <v>288.00000000046566</v>
      </c>
      <c r="V3168" s="505">
        <f t="shared" si="1846"/>
        <v>271.99999999902502</v>
      </c>
      <c r="W3168" s="340">
        <f t="shared" si="1846"/>
        <v>248.00000000141154</v>
      </c>
      <c r="X3168" s="340">
        <f t="shared" si="1846"/>
        <v>247.99999999959255</v>
      </c>
      <c r="Y3168" s="469">
        <f t="shared" si="1846"/>
        <v>247.99999999959255</v>
      </c>
      <c r="Z3168" s="340">
        <f t="shared" si="1846"/>
        <v>224.00000000016007</v>
      </c>
      <c r="AA3168" s="340">
        <f t="shared" si="1846"/>
        <v>208.00000000053842</v>
      </c>
      <c r="AB3168" s="452">
        <f t="shared" si="1846"/>
        <v>199.99999999890861</v>
      </c>
      <c r="AC3168" s="112">
        <f>SUM(E3168:AB3168)</f>
        <v>7439.9999999986903</v>
      </c>
      <c r="AD3168" s="75"/>
      <c r="AE3168" s="161"/>
      <c r="AF3168" s="76"/>
      <c r="AJ3168" s="15"/>
      <c r="AK3168" s="15"/>
      <c r="AL3168" s="15"/>
      <c r="AM3168" s="15"/>
      <c r="AN3168" s="460"/>
    </row>
    <row r="3169" spans="1:42">
      <c r="A3169" s="3168"/>
      <c r="B3169" s="3144"/>
      <c r="C3169" s="128" t="s">
        <v>20</v>
      </c>
      <c r="D3169" s="113" t="s">
        <v>64</v>
      </c>
      <c r="E3169" s="1797">
        <v>36</v>
      </c>
      <c r="F3169" s="1790">
        <v>34</v>
      </c>
      <c r="G3169" s="1790">
        <v>37</v>
      </c>
      <c r="H3169" s="474">
        <v>44</v>
      </c>
      <c r="I3169" s="1790">
        <v>44</v>
      </c>
      <c r="J3169" s="1790">
        <v>44</v>
      </c>
      <c r="K3169" s="1790">
        <v>54</v>
      </c>
      <c r="L3169" s="1790">
        <v>70</v>
      </c>
      <c r="M3169" s="1790">
        <v>86</v>
      </c>
      <c r="N3169" s="474">
        <v>90</v>
      </c>
      <c r="O3169" s="1790">
        <v>84</v>
      </c>
      <c r="P3169" s="1790">
        <v>81</v>
      </c>
      <c r="Q3169" s="1790">
        <v>74</v>
      </c>
      <c r="R3169" s="1790">
        <v>71</v>
      </c>
      <c r="S3169" s="1790">
        <v>61</v>
      </c>
      <c r="T3169" s="1790">
        <v>53</v>
      </c>
      <c r="U3169" s="1790">
        <v>50</v>
      </c>
      <c r="V3169" s="510">
        <v>48</v>
      </c>
      <c r="W3169" s="1790">
        <v>43</v>
      </c>
      <c r="X3169" s="1790">
        <v>43</v>
      </c>
      <c r="Y3169" s="474">
        <v>44</v>
      </c>
      <c r="Z3169" s="1790">
        <v>39</v>
      </c>
      <c r="AA3169" s="1790">
        <v>36</v>
      </c>
      <c r="AB3169" s="1824">
        <v>35</v>
      </c>
      <c r="AC3169" s="112">
        <f>AVERAGE(E3169:AB3169)</f>
        <v>54.208333333333336</v>
      </c>
      <c r="AD3169" s="78"/>
      <c r="AE3169" s="78"/>
      <c r="AF3169" s="79"/>
      <c r="AJ3169" s="15"/>
      <c r="AK3169" s="15"/>
      <c r="AL3169" s="15"/>
      <c r="AM3169" s="15"/>
      <c r="AN3169" s="460"/>
    </row>
    <row r="3170" spans="1:42" ht="16.5" thickBot="1">
      <c r="A3170" s="3324"/>
      <c r="B3170" s="3145"/>
      <c r="C3170" s="131" t="s">
        <v>22</v>
      </c>
      <c r="D3170" s="119"/>
      <c r="E3170" s="349">
        <f t="shared" ref="E3170:AB3170" si="1847">E3168/E3167</f>
        <v>0.33766233766325804</v>
      </c>
      <c r="F3170" s="350">
        <f t="shared" si="1847"/>
        <v>0.33333333333438597</v>
      </c>
      <c r="G3170" s="350">
        <f t="shared" si="1847"/>
        <v>0.32911392405263667</v>
      </c>
      <c r="H3170" s="484">
        <f t="shared" si="1847"/>
        <v>0.34408602150177475</v>
      </c>
      <c r="I3170" s="350">
        <f t="shared" si="1847"/>
        <v>0.32978723404183269</v>
      </c>
      <c r="J3170" s="350">
        <f t="shared" si="1847"/>
        <v>0.34042553191391578</v>
      </c>
      <c r="K3170" s="350">
        <f t="shared" si="1847"/>
        <v>0.33043478260941772</v>
      </c>
      <c r="L3170" s="350">
        <f t="shared" si="1847"/>
        <v>0.33557046980115668</v>
      </c>
      <c r="M3170" s="350">
        <f t="shared" si="1847"/>
        <v>0.33879781420710714</v>
      </c>
      <c r="N3170" s="484">
        <f t="shared" si="1847"/>
        <v>0.33333333333372805</v>
      </c>
      <c r="O3170" s="350">
        <f t="shared" si="1847"/>
        <v>0.33707865168358481</v>
      </c>
      <c r="P3170" s="350">
        <f t="shared" si="1847"/>
        <v>0.33526011560733149</v>
      </c>
      <c r="Q3170" s="350">
        <f t="shared" si="1847"/>
        <v>0.33757961783332485</v>
      </c>
      <c r="R3170" s="350">
        <f t="shared" si="1847"/>
        <v>0.33552631579041847</v>
      </c>
      <c r="S3170" s="350">
        <f t="shared" si="1847"/>
        <v>0.33076923077044162</v>
      </c>
      <c r="T3170" s="350">
        <f t="shared" si="1847"/>
        <v>0.33928571428556925</v>
      </c>
      <c r="U3170" s="350">
        <f t="shared" si="1847"/>
        <v>0.33644859813147665</v>
      </c>
      <c r="V3170" s="521">
        <f t="shared" si="1847"/>
        <v>0.33333333332961806</v>
      </c>
      <c r="W3170" s="350">
        <f t="shared" si="1847"/>
        <v>0.33695652174235408</v>
      </c>
      <c r="X3170" s="350">
        <f t="shared" si="1847"/>
        <v>0.34065934065747355</v>
      </c>
      <c r="Y3170" s="484">
        <f t="shared" si="1847"/>
        <v>0.32978723404502353</v>
      </c>
      <c r="Z3170" s="350">
        <f t="shared" si="1847"/>
        <v>0.33734939758841415</v>
      </c>
      <c r="AA3170" s="350">
        <f t="shared" si="1847"/>
        <v>0.34210526315868206</v>
      </c>
      <c r="AB3170" s="1007">
        <f t="shared" si="1847"/>
        <v>0.33333333333232279</v>
      </c>
      <c r="AC3170" s="591">
        <f>MAX(E3170:AB3170)</f>
        <v>0.34408602150177475</v>
      </c>
      <c r="AD3170" s="75"/>
      <c r="AE3170" s="161"/>
      <c r="AF3170" s="76"/>
      <c r="AJ3170" s="15"/>
      <c r="AK3170" s="15"/>
      <c r="AL3170" s="15"/>
      <c r="AM3170" s="15"/>
      <c r="AN3170" s="460"/>
    </row>
    <row r="3171" spans="1:42" hidden="1">
      <c r="A3171" s="2607"/>
      <c r="B3171" s="2611"/>
      <c r="C3171" s="401" t="s">
        <v>133</v>
      </c>
      <c r="D3171" s="127">
        <v>6367.06</v>
      </c>
      <c r="E3171" s="144">
        <v>6367.1369999999997</v>
      </c>
      <c r="F3171" s="142">
        <v>6367.2089999999998</v>
      </c>
      <c r="G3171" s="142">
        <v>6367.2879999999996</v>
      </c>
      <c r="H3171" s="465">
        <v>6367.3810000000003</v>
      </c>
      <c r="I3171" s="142">
        <v>6367.4750000000004</v>
      </c>
      <c r="J3171" s="142">
        <v>6367.5690000000004</v>
      </c>
      <c r="K3171" s="142">
        <v>6367.6840000000002</v>
      </c>
      <c r="L3171" s="142">
        <v>6367.8329999999996</v>
      </c>
      <c r="M3171" s="142">
        <v>6368.0159999999996</v>
      </c>
      <c r="N3171" s="465">
        <v>6368.2079999999996</v>
      </c>
      <c r="O3171" s="142">
        <v>6368.3860000000004</v>
      </c>
      <c r="P3171" s="142">
        <v>6368.5590000000002</v>
      </c>
      <c r="Q3171" s="142">
        <v>6368.7160000000003</v>
      </c>
      <c r="R3171" s="142">
        <v>6368.8680000000004</v>
      </c>
      <c r="S3171" s="142">
        <v>6368.9979999999996</v>
      </c>
      <c r="T3171" s="142">
        <v>6369.11</v>
      </c>
      <c r="U3171" s="142">
        <v>6369.2169999999996</v>
      </c>
      <c r="V3171" s="518">
        <v>6369.3190000000004</v>
      </c>
      <c r="W3171" s="142">
        <v>6369.4110000000001</v>
      </c>
      <c r="X3171" s="142">
        <v>6369.5020000000004</v>
      </c>
      <c r="Y3171" s="465">
        <v>6369.5959999999995</v>
      </c>
      <c r="Z3171" s="142">
        <v>6369.6790000000001</v>
      </c>
      <c r="AA3171" s="142">
        <v>6369.7550000000001</v>
      </c>
      <c r="AB3171" s="613">
        <v>6369.83</v>
      </c>
      <c r="AC3171" s="127"/>
      <c r="AD3171" s="75"/>
      <c r="AE3171" s="161"/>
      <c r="AF3171" s="76"/>
      <c r="AJ3171" s="15"/>
      <c r="AK3171" s="15"/>
      <c r="AL3171" s="15"/>
      <c r="AM3171" s="15"/>
      <c r="AN3171" s="460"/>
    </row>
    <row r="3172" spans="1:42" s="190" customFormat="1" hidden="1">
      <c r="A3172" s="2621"/>
      <c r="B3172" s="2624"/>
      <c r="C3172" s="129" t="s">
        <v>134</v>
      </c>
      <c r="D3172" s="113">
        <v>1202.6600000000001</v>
      </c>
      <c r="E3172" s="342">
        <v>1202.6859999999999</v>
      </c>
      <c r="F3172" s="342">
        <v>1202.71</v>
      </c>
      <c r="G3172" s="342">
        <v>1202.7360000000001</v>
      </c>
      <c r="H3172" s="492">
        <v>1202.768</v>
      </c>
      <c r="I3172" s="342">
        <v>1202.799</v>
      </c>
      <c r="J3172" s="342">
        <v>1202.8309999999999</v>
      </c>
      <c r="K3172" s="342">
        <v>1202.8689999999999</v>
      </c>
      <c r="L3172" s="342">
        <v>1202.9190000000001</v>
      </c>
      <c r="M3172" s="342">
        <v>1202.981</v>
      </c>
      <c r="N3172" s="492">
        <v>1203.0450000000001</v>
      </c>
      <c r="O3172" s="342">
        <v>1203.105</v>
      </c>
      <c r="P3172" s="342">
        <v>1203.163</v>
      </c>
      <c r="Q3172" s="342">
        <v>1203.2159999999999</v>
      </c>
      <c r="R3172" s="342">
        <v>1203.2670000000001</v>
      </c>
      <c r="S3172" s="342">
        <v>1203.31</v>
      </c>
      <c r="T3172" s="342">
        <v>1203.348</v>
      </c>
      <c r="U3172" s="342">
        <v>1203.384</v>
      </c>
      <c r="V3172" s="2981">
        <v>1203.4179999999999</v>
      </c>
      <c r="W3172" s="342">
        <v>1203.4490000000001</v>
      </c>
      <c r="X3172" s="342">
        <v>1203.48</v>
      </c>
      <c r="Y3172" s="492">
        <v>1203.511</v>
      </c>
      <c r="Z3172" s="342">
        <v>1203.539</v>
      </c>
      <c r="AA3172" s="342">
        <v>1203.5650000000001</v>
      </c>
      <c r="AB3172" s="1482">
        <v>1203.5899999999999</v>
      </c>
      <c r="AC3172" s="113"/>
      <c r="AD3172" s="75"/>
      <c r="AE3172" s="161"/>
      <c r="AF3172" s="76"/>
      <c r="AH3172" s="980"/>
      <c r="AI3172" s="981"/>
      <c r="AJ3172" s="981"/>
      <c r="AK3172" s="981"/>
      <c r="AL3172" s="982"/>
      <c r="AM3172" s="982"/>
      <c r="AN3172" s="198"/>
      <c r="AO3172" s="198"/>
      <c r="AP3172" s="198"/>
    </row>
    <row r="3173" spans="1:42" ht="16.5" hidden="1" thickBot="1">
      <c r="A3173" s="3223" t="s">
        <v>50</v>
      </c>
      <c r="B3173" s="3224"/>
      <c r="C3173" s="3225"/>
      <c r="D3173" s="119"/>
      <c r="E3173" s="187">
        <f>SQRT(E3167*E3167+E3168*E3168)/E2909/1.73</f>
        <v>36.032632010780929</v>
      </c>
      <c r="F3173" s="188">
        <f t="shared" ref="F3173:AB3173" si="1848">SQRT(F3167*F3167+F3168*F3168)/F2909/1.73</f>
        <v>33.552388441157746</v>
      </c>
      <c r="G3173" s="188">
        <f t="shared" si="1848"/>
        <v>36.838528404972166</v>
      </c>
      <c r="H3173" s="473">
        <f t="shared" si="1848"/>
        <v>43.397348439486052</v>
      </c>
      <c r="I3173" s="188">
        <f t="shared" si="1848"/>
        <v>43.758129916638936</v>
      </c>
      <c r="J3173" s="188">
        <f t="shared" si="1848"/>
        <v>43.982695589872414</v>
      </c>
      <c r="K3173" s="188">
        <f t="shared" si="1848"/>
        <v>53.646777495857762</v>
      </c>
      <c r="L3173" s="188">
        <f t="shared" si="1848"/>
        <v>70.219996245243905</v>
      </c>
      <c r="M3173" s="188">
        <f t="shared" si="1848"/>
        <v>85.830096242250406</v>
      </c>
      <c r="N3173" s="473">
        <f t="shared" si="1848"/>
        <v>90.336675185041585</v>
      </c>
      <c r="O3173" s="188">
        <f t="shared" si="1848"/>
        <v>84.006376382943458</v>
      </c>
      <c r="P3173" s="188">
        <f t="shared" si="1848"/>
        <v>81.287355638932326</v>
      </c>
      <c r="Q3173" s="188">
        <f t="shared" si="1848"/>
        <v>73.750129399540924</v>
      </c>
      <c r="R3173" s="188">
        <f t="shared" si="1848"/>
        <v>71.35709157071993</v>
      </c>
      <c r="S3173" s="188">
        <f t="shared" si="1848"/>
        <v>60.825012784769427</v>
      </c>
      <c r="T3173" s="188">
        <f t="shared" si="1848"/>
        <v>52.487269051672286</v>
      </c>
      <c r="U3173" s="188">
        <f t="shared" si="1848"/>
        <v>49.95713377245422</v>
      </c>
      <c r="V3173" s="509">
        <f t="shared" si="1848"/>
        <v>47.441839318015283</v>
      </c>
      <c r="W3173" s="188">
        <f t="shared" si="1848"/>
        <v>42.755822381263521</v>
      </c>
      <c r="X3173" s="188">
        <f t="shared" si="1848"/>
        <v>42.178026474537162</v>
      </c>
      <c r="Y3173" s="473">
        <f t="shared" si="1848"/>
        <v>43.425999897917379</v>
      </c>
      <c r="Z3173" s="188">
        <f t="shared" si="1848"/>
        <v>38.249919268832642</v>
      </c>
      <c r="AA3173" s="188">
        <f t="shared" si="1848"/>
        <v>35.074791907355177</v>
      </c>
      <c r="AB3173" s="455">
        <f t="shared" si="1848"/>
        <v>34.883705380573524</v>
      </c>
      <c r="AC3173" s="114">
        <f>AVERAGE(E3173:AB3173)</f>
        <v>53.969822550034543</v>
      </c>
      <c r="AD3173" s="80">
        <f>(AC3169-AC3173)/AC3169</f>
        <v>4.3998914674642777E-3</v>
      </c>
      <c r="AE3173" s="81"/>
      <c r="AF3173" s="82"/>
      <c r="AJ3173" s="14"/>
      <c r="AK3173" s="14"/>
      <c r="AL3173" s="15"/>
      <c r="AM3173" s="14"/>
      <c r="AN3173" s="460"/>
    </row>
    <row r="3174" spans="1:42">
      <c r="A3174" s="3167" t="s">
        <v>543</v>
      </c>
      <c r="B3174" s="3143" t="s">
        <v>544</v>
      </c>
      <c r="C3174" s="130" t="s">
        <v>17</v>
      </c>
      <c r="D3174" s="113" t="s">
        <v>131</v>
      </c>
      <c r="E3174" s="357">
        <f t="shared" ref="E3174:AB3174" si="1849">(E3178-D3178)*$AE3174*$AF3174</f>
        <v>183.99999999928696</v>
      </c>
      <c r="F3174" s="353">
        <f t="shared" si="1849"/>
        <v>176.00000000129512</v>
      </c>
      <c r="G3174" s="353">
        <f t="shared" si="1849"/>
        <v>167.99999999966531</v>
      </c>
      <c r="H3174" s="494">
        <f t="shared" si="1849"/>
        <v>159.99999999985448</v>
      </c>
      <c r="I3174" s="353">
        <f t="shared" si="1849"/>
        <v>159.99999999985448</v>
      </c>
      <c r="J3174" s="353">
        <f t="shared" si="1849"/>
        <v>183.99999999928696</v>
      </c>
      <c r="K3174" s="353">
        <f t="shared" si="1849"/>
        <v>159.99999999985448</v>
      </c>
      <c r="L3174" s="353">
        <f t="shared" si="1849"/>
        <v>200.0000000007276</v>
      </c>
      <c r="M3174" s="353">
        <f t="shared" si="1849"/>
        <v>272.00000000084401</v>
      </c>
      <c r="N3174" s="494">
        <f t="shared" si="1849"/>
        <v>311.99999999989814</v>
      </c>
      <c r="O3174" s="353">
        <f t="shared" si="1849"/>
        <v>287.99999999864667</v>
      </c>
      <c r="P3174" s="353">
        <f t="shared" si="1849"/>
        <v>304.00000000008731</v>
      </c>
      <c r="Q3174" s="353">
        <f t="shared" si="1849"/>
        <v>311.99999999989814</v>
      </c>
      <c r="R3174" s="353">
        <f t="shared" si="1849"/>
        <v>344.00000000096043</v>
      </c>
      <c r="S3174" s="353">
        <f t="shared" si="1849"/>
        <v>319.99999999970896</v>
      </c>
      <c r="T3174" s="353">
        <f t="shared" si="1849"/>
        <v>327.99999999951979</v>
      </c>
      <c r="U3174" s="353">
        <f t="shared" si="1849"/>
        <v>256.00000000122236</v>
      </c>
      <c r="V3174" s="523">
        <f t="shared" si="1849"/>
        <v>215.99999999853026</v>
      </c>
      <c r="W3174" s="353">
        <f t="shared" si="1849"/>
        <v>216.00000000034925</v>
      </c>
      <c r="X3174" s="353">
        <f t="shared" si="1849"/>
        <v>200.0000000007276</v>
      </c>
      <c r="Y3174" s="494">
        <f t="shared" si="1849"/>
        <v>183.99999999928696</v>
      </c>
      <c r="Z3174" s="353">
        <f t="shared" si="1849"/>
        <v>192.00000000091677</v>
      </c>
      <c r="AA3174" s="353">
        <f t="shared" si="1849"/>
        <v>199.99999999890861</v>
      </c>
      <c r="AB3174" s="674">
        <f t="shared" si="1849"/>
        <v>184.00000000110595</v>
      </c>
      <c r="AC3174" s="140">
        <f>SUM(E3174:AB3174)</f>
        <v>5520.0000000004366</v>
      </c>
      <c r="AD3174" s="72"/>
      <c r="AE3174" s="73">
        <v>100</v>
      </c>
      <c r="AF3174" s="74">
        <v>80</v>
      </c>
      <c r="AJ3174" s="565"/>
      <c r="AK3174" s="566"/>
      <c r="AL3174" s="565"/>
      <c r="AM3174" s="15"/>
      <c r="AN3174" s="460"/>
    </row>
    <row r="3175" spans="1:42">
      <c r="A3175" s="3168"/>
      <c r="B3175" s="3144"/>
      <c r="C3175" s="128" t="s">
        <v>19</v>
      </c>
      <c r="D3175" s="113" t="s">
        <v>131</v>
      </c>
      <c r="E3175" s="339">
        <f t="shared" ref="E3175:AB3175" si="1850">(E3179-D3179)*$AE3174*$AF3174</f>
        <v>79.999999994470272</v>
      </c>
      <c r="F3175" s="340">
        <f t="shared" si="1850"/>
        <v>80.00000000174623</v>
      </c>
      <c r="G3175" s="340">
        <f t="shared" si="1850"/>
        <v>72.000000000116415</v>
      </c>
      <c r="H3175" s="469">
        <f t="shared" si="1850"/>
        <v>80.00000000174623</v>
      </c>
      <c r="I3175" s="340">
        <f t="shared" si="1850"/>
        <v>72.000000000116415</v>
      </c>
      <c r="J3175" s="340">
        <f t="shared" si="1850"/>
        <v>80.00000000174623</v>
      </c>
      <c r="K3175" s="340">
        <f t="shared" si="1850"/>
        <v>72.000000000116415</v>
      </c>
      <c r="L3175" s="340">
        <f t="shared" si="1850"/>
        <v>87.999999996100087</v>
      </c>
      <c r="M3175" s="340">
        <f t="shared" si="1850"/>
        <v>128.00000000424916</v>
      </c>
      <c r="N3175" s="469">
        <f t="shared" si="1850"/>
        <v>135.99999999860302</v>
      </c>
      <c r="O3175" s="340">
        <f t="shared" si="1850"/>
        <v>127.9999999969732</v>
      </c>
      <c r="P3175" s="340">
        <f t="shared" si="1850"/>
        <v>135.99999999860302</v>
      </c>
      <c r="Q3175" s="340">
        <f t="shared" si="1850"/>
        <v>144.00000000023283</v>
      </c>
      <c r="R3175" s="340">
        <f t="shared" si="1850"/>
        <v>152.00000000186265</v>
      </c>
      <c r="S3175" s="340">
        <f t="shared" si="1850"/>
        <v>144.00000000023283</v>
      </c>
      <c r="T3175" s="340">
        <f t="shared" si="1850"/>
        <v>152.00000000186265</v>
      </c>
      <c r="U3175" s="340">
        <f t="shared" si="1850"/>
        <v>112.00000000098953</v>
      </c>
      <c r="V3175" s="505">
        <f t="shared" si="1850"/>
        <v>95.999999997729901</v>
      </c>
      <c r="W3175" s="340">
        <f t="shared" si="1850"/>
        <v>95.999999997729901</v>
      </c>
      <c r="X3175" s="340">
        <f t="shared" si="1850"/>
        <v>88.000000003376044</v>
      </c>
      <c r="Y3175" s="469">
        <f t="shared" si="1850"/>
        <v>80.00000000174623</v>
      </c>
      <c r="Z3175" s="340">
        <f t="shared" si="1850"/>
        <v>95.999999997729901</v>
      </c>
      <c r="AA3175" s="340">
        <f t="shared" si="1850"/>
        <v>87.999999996100087</v>
      </c>
      <c r="AB3175" s="452">
        <f t="shared" si="1850"/>
        <v>80.00000000174623</v>
      </c>
      <c r="AC3175" s="112">
        <f>SUM(E3175:AB3175)</f>
        <v>2479.9999999959255</v>
      </c>
      <c r="AD3175" s="75"/>
      <c r="AE3175" s="161"/>
      <c r="AF3175" s="76"/>
      <c r="AJ3175" s="15"/>
      <c r="AK3175" s="15"/>
      <c r="AL3175" s="15"/>
      <c r="AM3175" s="15"/>
      <c r="AN3175" s="460"/>
    </row>
    <row r="3176" spans="1:42">
      <c r="A3176" s="3168"/>
      <c r="B3176" s="3144"/>
      <c r="C3176" s="128" t="s">
        <v>20</v>
      </c>
      <c r="D3176" s="113" t="s">
        <v>64</v>
      </c>
      <c r="E3176" s="1797">
        <v>10</v>
      </c>
      <c r="F3176" s="1790">
        <v>10</v>
      </c>
      <c r="G3176" s="1790">
        <v>9</v>
      </c>
      <c r="H3176" s="474">
        <v>9</v>
      </c>
      <c r="I3176" s="1790">
        <v>9</v>
      </c>
      <c r="J3176" s="1790">
        <v>10</v>
      </c>
      <c r="K3176" s="1790">
        <v>9</v>
      </c>
      <c r="L3176" s="1790">
        <v>11</v>
      </c>
      <c r="M3176" s="1790">
        <v>15</v>
      </c>
      <c r="N3176" s="474">
        <v>17</v>
      </c>
      <c r="O3176" s="1790">
        <v>16</v>
      </c>
      <c r="P3176" s="1790">
        <v>17</v>
      </c>
      <c r="Q3176" s="1790">
        <v>17</v>
      </c>
      <c r="R3176" s="1790">
        <v>19</v>
      </c>
      <c r="S3176" s="1790">
        <v>18</v>
      </c>
      <c r="T3176" s="1790">
        <v>18</v>
      </c>
      <c r="U3176" s="1790">
        <v>14</v>
      </c>
      <c r="V3176" s="510">
        <v>12</v>
      </c>
      <c r="W3176" s="1790">
        <v>12</v>
      </c>
      <c r="X3176" s="1790">
        <v>11</v>
      </c>
      <c r="Y3176" s="474">
        <v>10</v>
      </c>
      <c r="Z3176" s="1790">
        <v>11</v>
      </c>
      <c r="AA3176" s="1790">
        <v>11</v>
      </c>
      <c r="AB3176" s="1824">
        <v>10</v>
      </c>
      <c r="AC3176" s="112">
        <f>AVERAGE(E3176:AB3176)</f>
        <v>12.708333333333334</v>
      </c>
      <c r="AD3176" s="78"/>
      <c r="AE3176" s="78"/>
      <c r="AF3176" s="79"/>
      <c r="AJ3176" s="15"/>
      <c r="AK3176" s="15"/>
      <c r="AL3176" s="15"/>
      <c r="AM3176" s="15"/>
      <c r="AN3176" s="460"/>
    </row>
    <row r="3177" spans="1:42" ht="16.5" thickBot="1">
      <c r="A3177" s="3169"/>
      <c r="B3177" s="3150"/>
      <c r="C3177" s="128" t="s">
        <v>22</v>
      </c>
      <c r="D3177" s="113"/>
      <c r="E3177" s="345">
        <f t="shared" ref="E3177:AB3177" si="1851">E3175/E3174</f>
        <v>0.43478260866728419</v>
      </c>
      <c r="F3177" s="346">
        <f t="shared" si="1851"/>
        <v>0.45454545455203149</v>
      </c>
      <c r="G3177" s="346">
        <f t="shared" si="1851"/>
        <v>0.42857142857297531</v>
      </c>
      <c r="H3177" s="471">
        <f t="shared" si="1851"/>
        <v>0.50000000001136868</v>
      </c>
      <c r="I3177" s="346">
        <f t="shared" si="1851"/>
        <v>0.45000000000113688</v>
      </c>
      <c r="J3177" s="346">
        <f t="shared" si="1851"/>
        <v>0.43478260870682744</v>
      </c>
      <c r="K3177" s="346">
        <f t="shared" si="1851"/>
        <v>0.45000000000113688</v>
      </c>
      <c r="L3177" s="346">
        <f t="shared" si="1851"/>
        <v>0.43999999997889971</v>
      </c>
      <c r="M3177" s="346">
        <f t="shared" si="1851"/>
        <v>0.47058823530827931</v>
      </c>
      <c r="N3177" s="471">
        <f t="shared" si="1851"/>
        <v>0.4358974358931007</v>
      </c>
      <c r="O3177" s="346">
        <f t="shared" si="1851"/>
        <v>0.44444444443602321</v>
      </c>
      <c r="P3177" s="346">
        <f t="shared" si="1851"/>
        <v>0.44736842104790775</v>
      </c>
      <c r="Q3177" s="346">
        <f t="shared" si="1851"/>
        <v>0.46153846153935846</v>
      </c>
      <c r="R3177" s="346">
        <f t="shared" si="1851"/>
        <v>0.44186046512046007</v>
      </c>
      <c r="S3177" s="346">
        <f t="shared" si="1851"/>
        <v>0.45000000000113688</v>
      </c>
      <c r="T3177" s="346">
        <f t="shared" si="1851"/>
        <v>0.46341463415269873</v>
      </c>
      <c r="U3177" s="346">
        <f t="shared" si="1851"/>
        <v>0.43750000000177636</v>
      </c>
      <c r="V3177" s="507">
        <f t="shared" si="1851"/>
        <v>0.44444444443695891</v>
      </c>
      <c r="W3177" s="346">
        <f t="shared" si="1851"/>
        <v>0.44444444443321612</v>
      </c>
      <c r="X3177" s="346">
        <f t="shared" si="1851"/>
        <v>0.4400000000152795</v>
      </c>
      <c r="Y3177" s="471">
        <f t="shared" si="1851"/>
        <v>0.43478260870682744</v>
      </c>
      <c r="Z3177" s="346">
        <f t="shared" si="1851"/>
        <v>0.49999999998578915</v>
      </c>
      <c r="AA3177" s="346">
        <f t="shared" si="1851"/>
        <v>0.43999999998290151</v>
      </c>
      <c r="AB3177" s="371">
        <f t="shared" si="1851"/>
        <v>0.43478260870252927</v>
      </c>
      <c r="AC3177" s="568">
        <f>MAX(E3177:AB3177)</f>
        <v>0.50000000001136868</v>
      </c>
      <c r="AD3177" s="75"/>
      <c r="AE3177" s="161"/>
      <c r="AF3177" s="76"/>
      <c r="AJ3177" s="15"/>
      <c r="AK3177" s="15"/>
      <c r="AL3177" s="15"/>
      <c r="AM3177" s="15"/>
      <c r="AN3177" s="460"/>
    </row>
    <row r="3178" spans="1:42" hidden="1">
      <c r="A3178" s="2621"/>
      <c r="B3178" s="2624"/>
      <c r="C3178" s="129" t="s">
        <v>133</v>
      </c>
      <c r="D3178" s="113">
        <v>1898.98</v>
      </c>
      <c r="E3178" s="342">
        <v>1899.0029999999999</v>
      </c>
      <c r="F3178" s="343">
        <v>1899.0250000000001</v>
      </c>
      <c r="G3178" s="343">
        <v>1899.046</v>
      </c>
      <c r="H3178" s="466">
        <v>1899.066</v>
      </c>
      <c r="I3178" s="343">
        <v>1899.086</v>
      </c>
      <c r="J3178" s="343">
        <v>1899.1089999999999</v>
      </c>
      <c r="K3178" s="343">
        <v>1899.1289999999999</v>
      </c>
      <c r="L3178" s="343">
        <v>1899.154</v>
      </c>
      <c r="M3178" s="343">
        <v>1899.1880000000001</v>
      </c>
      <c r="N3178" s="466">
        <v>1899.2270000000001</v>
      </c>
      <c r="O3178" s="343">
        <v>1899.2629999999999</v>
      </c>
      <c r="P3178" s="343">
        <v>1899.3009999999999</v>
      </c>
      <c r="Q3178" s="343">
        <v>1899.34</v>
      </c>
      <c r="R3178" s="343">
        <v>1899.383</v>
      </c>
      <c r="S3178" s="343">
        <v>1899.423</v>
      </c>
      <c r="T3178" s="343">
        <v>1899.4639999999999</v>
      </c>
      <c r="U3178" s="343">
        <v>1899.4960000000001</v>
      </c>
      <c r="V3178" s="502">
        <v>1899.5229999999999</v>
      </c>
      <c r="W3178" s="343">
        <v>1899.55</v>
      </c>
      <c r="X3178" s="343">
        <v>1899.575</v>
      </c>
      <c r="Y3178" s="466">
        <v>1899.598</v>
      </c>
      <c r="Z3178" s="343">
        <v>1899.6220000000001</v>
      </c>
      <c r="AA3178" s="343">
        <v>1899.6469999999999</v>
      </c>
      <c r="AB3178" s="1082">
        <v>1899.67</v>
      </c>
      <c r="AC3178" s="113"/>
      <c r="AD3178" s="75"/>
      <c r="AE3178" s="161"/>
      <c r="AF3178" s="76"/>
      <c r="AJ3178" s="15"/>
      <c r="AK3178" s="15"/>
      <c r="AL3178" s="15"/>
      <c r="AM3178" s="15"/>
      <c r="AN3178" s="460"/>
    </row>
    <row r="3179" spans="1:42" s="190" customFormat="1" hidden="1">
      <c r="A3179" s="2621"/>
      <c r="B3179" s="2624"/>
      <c r="C3179" s="129" t="s">
        <v>134</v>
      </c>
      <c r="D3179" s="113">
        <v>4838.8100000000004</v>
      </c>
      <c r="E3179" s="342">
        <v>4838.82</v>
      </c>
      <c r="F3179" s="343">
        <v>4838.83</v>
      </c>
      <c r="G3179" s="343">
        <v>4838.8389999999999</v>
      </c>
      <c r="H3179" s="466">
        <v>4838.8490000000002</v>
      </c>
      <c r="I3179" s="343">
        <v>4838.8580000000002</v>
      </c>
      <c r="J3179" s="343">
        <v>4838.8680000000004</v>
      </c>
      <c r="K3179" s="343">
        <v>4838.8770000000004</v>
      </c>
      <c r="L3179" s="343">
        <v>4838.8879999999999</v>
      </c>
      <c r="M3179" s="343">
        <v>4838.9040000000005</v>
      </c>
      <c r="N3179" s="466">
        <v>4838.9210000000003</v>
      </c>
      <c r="O3179" s="343">
        <v>4838.9369999999999</v>
      </c>
      <c r="P3179" s="343">
        <v>4838.9539999999997</v>
      </c>
      <c r="Q3179" s="343">
        <v>4838.9719999999998</v>
      </c>
      <c r="R3179" s="343">
        <v>4838.991</v>
      </c>
      <c r="S3179" s="343">
        <v>4839.009</v>
      </c>
      <c r="T3179" s="343">
        <v>4839.0280000000002</v>
      </c>
      <c r="U3179" s="343">
        <v>4839.0420000000004</v>
      </c>
      <c r="V3179" s="502">
        <v>4839.0540000000001</v>
      </c>
      <c r="W3179" s="343">
        <v>4839.0659999999998</v>
      </c>
      <c r="X3179" s="343">
        <v>4839.0770000000002</v>
      </c>
      <c r="Y3179" s="466">
        <v>4839.0870000000004</v>
      </c>
      <c r="Z3179" s="343">
        <v>4839.0990000000002</v>
      </c>
      <c r="AA3179" s="343">
        <v>4839.1099999999997</v>
      </c>
      <c r="AB3179" s="1082">
        <v>4839.12</v>
      </c>
      <c r="AC3179" s="113"/>
      <c r="AD3179" s="75"/>
      <c r="AE3179" s="161"/>
      <c r="AF3179" s="76"/>
      <c r="AH3179" s="980"/>
      <c r="AI3179" s="981"/>
      <c r="AJ3179" s="981"/>
      <c r="AK3179" s="981"/>
      <c r="AL3179" s="982"/>
      <c r="AM3179" s="982"/>
      <c r="AN3179" s="198"/>
      <c r="AO3179" s="198"/>
      <c r="AP3179" s="198"/>
    </row>
    <row r="3180" spans="1:42" ht="16.5" hidden="1" thickBot="1">
      <c r="A3180" s="3223" t="s">
        <v>50</v>
      </c>
      <c r="B3180" s="3224"/>
      <c r="C3180" s="3225"/>
      <c r="D3180" s="119"/>
      <c r="E3180" s="187">
        <f>SQRT(E3174*E3174+E3175*E3175)/E2909/1.73</f>
        <v>11.119490756482383</v>
      </c>
      <c r="F3180" s="188">
        <f t="shared" ref="F3180:AB3180" si="1852">SQRT(F3174*F3174+F3175*F3175)/F2909/1.73</f>
        <v>10.683624685253747</v>
      </c>
      <c r="G3180" s="188">
        <f t="shared" si="1852"/>
        <v>10.119956289752178</v>
      </c>
      <c r="H3180" s="473">
        <f t="shared" si="1852"/>
        <v>9.866601851069694</v>
      </c>
      <c r="I3180" s="188">
        <f t="shared" si="1852"/>
        <v>9.6958243125811254</v>
      </c>
      <c r="J3180" s="188">
        <f t="shared" si="1852"/>
        <v>11.10883990342799</v>
      </c>
      <c r="K3180" s="188">
        <f t="shared" si="1852"/>
        <v>9.7143986886588678</v>
      </c>
      <c r="L3180" s="188">
        <f t="shared" si="1852"/>
        <v>12.203178048033172</v>
      </c>
      <c r="M3180" s="188">
        <f t="shared" si="1852"/>
        <v>16.692081738405598</v>
      </c>
      <c r="N3180" s="473">
        <f t="shared" si="1852"/>
        <v>18.989932274994466</v>
      </c>
      <c r="O3180" s="188">
        <f t="shared" si="1852"/>
        <v>17.618511066234131</v>
      </c>
      <c r="P3180" s="188">
        <f t="shared" si="1852"/>
        <v>18.545810236642698</v>
      </c>
      <c r="Q3180" s="188">
        <f t="shared" si="1852"/>
        <v>19.117298509495992</v>
      </c>
      <c r="R3180" s="188">
        <f t="shared" si="1852"/>
        <v>20.923024960361641</v>
      </c>
      <c r="S3180" s="188">
        <f t="shared" si="1852"/>
        <v>19.484788147857557</v>
      </c>
      <c r="T3180" s="188">
        <f t="shared" si="1852"/>
        <v>20.054139598514837</v>
      </c>
      <c r="U3180" s="188">
        <f t="shared" si="1852"/>
        <v>15.45637011625324</v>
      </c>
      <c r="V3180" s="509">
        <f t="shared" si="1852"/>
        <v>13.037361957863119</v>
      </c>
      <c r="W3180" s="188">
        <f t="shared" si="1852"/>
        <v>13.012528887558695</v>
      </c>
      <c r="X3180" s="188">
        <f t="shared" si="1852"/>
        <v>11.983196660231229</v>
      </c>
      <c r="Y3180" s="473">
        <f t="shared" si="1852"/>
        <v>11.003442940397365</v>
      </c>
      <c r="Z3180" s="188">
        <f t="shared" si="1852"/>
        <v>11.716939082010216</v>
      </c>
      <c r="AA3180" s="188">
        <f t="shared" si="1852"/>
        <v>11.926618772066188</v>
      </c>
      <c r="AB3180" s="455">
        <f t="shared" si="1852"/>
        <v>11.066439751216835</v>
      </c>
      <c r="AC3180" s="114">
        <f>AVERAGE(E3180:AB3180)</f>
        <v>13.964183301473456</v>
      </c>
      <c r="AD3180" s="80">
        <f>(AC3176-AC3180)/AC3176</f>
        <v>-9.8820981099550606E-2</v>
      </c>
      <c r="AE3180" s="81"/>
      <c r="AF3180" s="82"/>
      <c r="AJ3180" s="14"/>
      <c r="AK3180" s="14"/>
      <c r="AL3180" s="15"/>
      <c r="AM3180" s="14"/>
      <c r="AN3180" s="460"/>
    </row>
    <row r="3181" spans="1:42">
      <c r="A3181" s="3167" t="s">
        <v>545</v>
      </c>
      <c r="B3181" s="3143" t="s">
        <v>482</v>
      </c>
      <c r="C3181" s="126" t="s">
        <v>17</v>
      </c>
      <c r="D3181" s="118" t="s">
        <v>131</v>
      </c>
      <c r="E3181" s="338">
        <f t="shared" ref="E3181:AB3181" si="1853">(E3185-D3185)*$AE3181*$AF3181</f>
        <v>0</v>
      </c>
      <c r="F3181" s="73">
        <f t="shared" si="1853"/>
        <v>0</v>
      </c>
      <c r="G3181" s="73">
        <f t="shared" si="1853"/>
        <v>0</v>
      </c>
      <c r="H3181" s="468">
        <f t="shared" si="1853"/>
        <v>0</v>
      </c>
      <c r="I3181" s="73">
        <f t="shared" si="1853"/>
        <v>0</v>
      </c>
      <c r="J3181" s="73">
        <f t="shared" si="1853"/>
        <v>0</v>
      </c>
      <c r="K3181" s="73">
        <f t="shared" si="1853"/>
        <v>0</v>
      </c>
      <c r="L3181" s="73">
        <f t="shared" si="1853"/>
        <v>0</v>
      </c>
      <c r="M3181" s="73">
        <f t="shared" si="1853"/>
        <v>0</v>
      </c>
      <c r="N3181" s="468">
        <f t="shared" si="1853"/>
        <v>0</v>
      </c>
      <c r="O3181" s="73">
        <f t="shared" si="1853"/>
        <v>0</v>
      </c>
      <c r="P3181" s="73">
        <f t="shared" si="1853"/>
        <v>0</v>
      </c>
      <c r="Q3181" s="73">
        <f t="shared" si="1853"/>
        <v>0</v>
      </c>
      <c r="R3181" s="73">
        <f t="shared" si="1853"/>
        <v>0</v>
      </c>
      <c r="S3181" s="73">
        <f t="shared" si="1853"/>
        <v>0</v>
      </c>
      <c r="T3181" s="73">
        <f t="shared" si="1853"/>
        <v>0</v>
      </c>
      <c r="U3181" s="73">
        <f t="shared" si="1853"/>
        <v>0</v>
      </c>
      <c r="V3181" s="504">
        <f t="shared" si="1853"/>
        <v>0</v>
      </c>
      <c r="W3181" s="73">
        <f t="shared" si="1853"/>
        <v>0</v>
      </c>
      <c r="X3181" s="73">
        <f t="shared" si="1853"/>
        <v>0</v>
      </c>
      <c r="Y3181" s="468">
        <f t="shared" si="1853"/>
        <v>0</v>
      </c>
      <c r="Z3181" s="73">
        <f t="shared" si="1853"/>
        <v>0</v>
      </c>
      <c r="AA3181" s="73">
        <f t="shared" si="1853"/>
        <v>0</v>
      </c>
      <c r="AB3181" s="451">
        <f t="shared" si="1853"/>
        <v>0</v>
      </c>
      <c r="AC3181" s="111">
        <f>SUM(E3181:AB3181)</f>
        <v>0</v>
      </c>
      <c r="AD3181" s="72"/>
      <c r="AE3181" s="73">
        <v>100</v>
      </c>
      <c r="AF3181" s="74">
        <v>40</v>
      </c>
      <c r="AJ3181" s="565"/>
      <c r="AK3181" s="566"/>
      <c r="AL3181" s="565"/>
      <c r="AM3181" s="15"/>
      <c r="AN3181" s="460"/>
    </row>
    <row r="3182" spans="1:42">
      <c r="A3182" s="3168"/>
      <c r="B3182" s="3144"/>
      <c r="C3182" s="128" t="s">
        <v>19</v>
      </c>
      <c r="D3182" s="113" t="s">
        <v>131</v>
      </c>
      <c r="E3182" s="339">
        <f t="shared" ref="E3182:AB3182" si="1854">(E3186-D3186)*$AE3181*$AF3181</f>
        <v>0</v>
      </c>
      <c r="F3182" s="340">
        <f t="shared" si="1854"/>
        <v>0</v>
      </c>
      <c r="G3182" s="340">
        <f t="shared" si="1854"/>
        <v>0</v>
      </c>
      <c r="H3182" s="469">
        <f t="shared" si="1854"/>
        <v>0</v>
      </c>
      <c r="I3182" s="340">
        <f t="shared" si="1854"/>
        <v>0</v>
      </c>
      <c r="J3182" s="340">
        <f t="shared" si="1854"/>
        <v>0</v>
      </c>
      <c r="K3182" s="340">
        <f t="shared" si="1854"/>
        <v>0</v>
      </c>
      <c r="L3182" s="340">
        <f t="shared" si="1854"/>
        <v>0</v>
      </c>
      <c r="M3182" s="340">
        <f t="shared" si="1854"/>
        <v>0</v>
      </c>
      <c r="N3182" s="469">
        <f t="shared" si="1854"/>
        <v>0</v>
      </c>
      <c r="O3182" s="340">
        <f t="shared" si="1854"/>
        <v>0</v>
      </c>
      <c r="P3182" s="340">
        <f t="shared" si="1854"/>
        <v>0</v>
      </c>
      <c r="Q3182" s="340">
        <f t="shared" si="1854"/>
        <v>0</v>
      </c>
      <c r="R3182" s="340">
        <f t="shared" si="1854"/>
        <v>0</v>
      </c>
      <c r="S3182" s="340">
        <f t="shared" si="1854"/>
        <v>0</v>
      </c>
      <c r="T3182" s="340">
        <f t="shared" si="1854"/>
        <v>0</v>
      </c>
      <c r="U3182" s="340">
        <f t="shared" si="1854"/>
        <v>0</v>
      </c>
      <c r="V3182" s="505">
        <f t="shared" si="1854"/>
        <v>0</v>
      </c>
      <c r="W3182" s="340">
        <f t="shared" si="1854"/>
        <v>0</v>
      </c>
      <c r="X3182" s="340">
        <f t="shared" si="1854"/>
        <v>0</v>
      </c>
      <c r="Y3182" s="469">
        <f t="shared" si="1854"/>
        <v>0</v>
      </c>
      <c r="Z3182" s="340">
        <f t="shared" si="1854"/>
        <v>0</v>
      </c>
      <c r="AA3182" s="340">
        <f t="shared" si="1854"/>
        <v>0</v>
      </c>
      <c r="AB3182" s="452">
        <f t="shared" si="1854"/>
        <v>0</v>
      </c>
      <c r="AC3182" s="112">
        <f>SUM(E3182:AB3182)</f>
        <v>0</v>
      </c>
      <c r="AD3182" s="75"/>
      <c r="AE3182" s="161"/>
      <c r="AF3182" s="76"/>
      <c r="AJ3182" s="15"/>
      <c r="AK3182" s="15"/>
      <c r="AL3182" s="15"/>
      <c r="AM3182" s="15"/>
      <c r="AN3182" s="460"/>
    </row>
    <row r="3183" spans="1:42">
      <c r="A3183" s="3168"/>
      <c r="B3183" s="3144"/>
      <c r="C3183" s="128" t="s">
        <v>20</v>
      </c>
      <c r="D3183" s="113" t="s">
        <v>64</v>
      </c>
      <c r="E3183" s="1797">
        <v>0</v>
      </c>
      <c r="F3183" s="1790">
        <v>0</v>
      </c>
      <c r="G3183" s="1790">
        <v>0</v>
      </c>
      <c r="H3183" s="474">
        <v>0</v>
      </c>
      <c r="I3183" s="1790">
        <v>0</v>
      </c>
      <c r="J3183" s="1790">
        <v>0</v>
      </c>
      <c r="K3183" s="1790">
        <v>0</v>
      </c>
      <c r="L3183" s="1790">
        <v>0</v>
      </c>
      <c r="M3183" s="1790">
        <v>0</v>
      </c>
      <c r="N3183" s="474">
        <v>0</v>
      </c>
      <c r="O3183" s="1790">
        <v>0</v>
      </c>
      <c r="P3183" s="1790">
        <v>0</v>
      </c>
      <c r="Q3183" s="1790">
        <v>0</v>
      </c>
      <c r="R3183" s="1790">
        <v>0</v>
      </c>
      <c r="S3183" s="1790">
        <v>0</v>
      </c>
      <c r="T3183" s="1790">
        <v>0</v>
      </c>
      <c r="U3183" s="1790">
        <v>0</v>
      </c>
      <c r="V3183" s="510">
        <v>0</v>
      </c>
      <c r="W3183" s="1790">
        <v>0</v>
      </c>
      <c r="X3183" s="1790">
        <v>0</v>
      </c>
      <c r="Y3183" s="474">
        <v>0</v>
      </c>
      <c r="Z3183" s="1790">
        <v>0</v>
      </c>
      <c r="AA3183" s="1790">
        <v>0</v>
      </c>
      <c r="AB3183" s="1824">
        <v>0</v>
      </c>
      <c r="AC3183" s="112"/>
      <c r="AD3183" s="78"/>
      <c r="AE3183" s="78"/>
      <c r="AF3183" s="79"/>
      <c r="AJ3183" s="15"/>
      <c r="AK3183" s="15"/>
      <c r="AL3183" s="15"/>
      <c r="AM3183" s="15"/>
      <c r="AN3183" s="460"/>
    </row>
    <row r="3184" spans="1:42" ht="16.5" thickBot="1">
      <c r="A3184" s="3324"/>
      <c r="B3184" s="3145"/>
      <c r="C3184" s="131" t="s">
        <v>22</v>
      </c>
      <c r="D3184" s="119"/>
      <c r="E3184" s="349" t="e">
        <f t="shared" ref="E3184:AB3184" si="1855">E3182/E3181</f>
        <v>#DIV/0!</v>
      </c>
      <c r="F3184" s="350" t="e">
        <f t="shared" si="1855"/>
        <v>#DIV/0!</v>
      </c>
      <c r="G3184" s="350" t="e">
        <f t="shared" si="1855"/>
        <v>#DIV/0!</v>
      </c>
      <c r="H3184" s="484" t="e">
        <f t="shared" si="1855"/>
        <v>#DIV/0!</v>
      </c>
      <c r="I3184" s="350" t="e">
        <f t="shared" si="1855"/>
        <v>#DIV/0!</v>
      </c>
      <c r="J3184" s="350" t="e">
        <f t="shared" si="1855"/>
        <v>#DIV/0!</v>
      </c>
      <c r="K3184" s="350" t="e">
        <f t="shared" si="1855"/>
        <v>#DIV/0!</v>
      </c>
      <c r="L3184" s="350" t="e">
        <f t="shared" si="1855"/>
        <v>#DIV/0!</v>
      </c>
      <c r="M3184" s="350" t="e">
        <f t="shared" si="1855"/>
        <v>#DIV/0!</v>
      </c>
      <c r="N3184" s="484" t="e">
        <f t="shared" si="1855"/>
        <v>#DIV/0!</v>
      </c>
      <c r="O3184" s="350" t="e">
        <f t="shared" si="1855"/>
        <v>#DIV/0!</v>
      </c>
      <c r="P3184" s="350" t="e">
        <f t="shared" si="1855"/>
        <v>#DIV/0!</v>
      </c>
      <c r="Q3184" s="350" t="e">
        <f t="shared" si="1855"/>
        <v>#DIV/0!</v>
      </c>
      <c r="R3184" s="350" t="e">
        <f t="shared" si="1855"/>
        <v>#DIV/0!</v>
      </c>
      <c r="S3184" s="350" t="e">
        <f t="shared" si="1855"/>
        <v>#DIV/0!</v>
      </c>
      <c r="T3184" s="350" t="e">
        <f t="shared" si="1855"/>
        <v>#DIV/0!</v>
      </c>
      <c r="U3184" s="350" t="e">
        <f t="shared" si="1855"/>
        <v>#DIV/0!</v>
      </c>
      <c r="V3184" s="521" t="e">
        <f t="shared" si="1855"/>
        <v>#DIV/0!</v>
      </c>
      <c r="W3184" s="350" t="e">
        <f t="shared" si="1855"/>
        <v>#DIV/0!</v>
      </c>
      <c r="X3184" s="350" t="e">
        <f t="shared" si="1855"/>
        <v>#DIV/0!</v>
      </c>
      <c r="Y3184" s="484" t="e">
        <f t="shared" si="1855"/>
        <v>#DIV/0!</v>
      </c>
      <c r="Z3184" s="350" t="e">
        <f t="shared" si="1855"/>
        <v>#DIV/0!</v>
      </c>
      <c r="AA3184" s="350" t="e">
        <f t="shared" si="1855"/>
        <v>#DIV/0!</v>
      </c>
      <c r="AB3184" s="1007" t="e">
        <f t="shared" si="1855"/>
        <v>#DIV/0!</v>
      </c>
      <c r="AC3184" s="591" t="e">
        <f>MAX(E3184:AB3184)</f>
        <v>#DIV/0!</v>
      </c>
      <c r="AD3184" s="75"/>
      <c r="AE3184" s="161"/>
      <c r="AF3184" s="76"/>
      <c r="AJ3184" s="15"/>
      <c r="AK3184" s="15"/>
      <c r="AL3184" s="15"/>
      <c r="AM3184" s="15"/>
      <c r="AN3184" s="460"/>
    </row>
    <row r="3185" spans="1:42" hidden="1">
      <c r="A3185" s="2607"/>
      <c r="B3185" s="2611"/>
      <c r="C3185" s="401" t="s">
        <v>133</v>
      </c>
      <c r="D3185" s="127"/>
      <c r="E3185" s="144"/>
      <c r="F3185" s="142"/>
      <c r="G3185" s="142"/>
      <c r="H3185" s="465"/>
      <c r="I3185" s="142"/>
      <c r="J3185" s="142"/>
      <c r="K3185" s="142"/>
      <c r="L3185" s="142"/>
      <c r="M3185" s="142"/>
      <c r="N3185" s="465"/>
      <c r="O3185" s="142"/>
      <c r="P3185" s="142"/>
      <c r="Q3185" s="142"/>
      <c r="R3185" s="142"/>
      <c r="S3185" s="142"/>
      <c r="T3185" s="142"/>
      <c r="U3185" s="142"/>
      <c r="V3185" s="518"/>
      <c r="W3185" s="142"/>
      <c r="X3185" s="142"/>
      <c r="Y3185" s="465"/>
      <c r="Z3185" s="142"/>
      <c r="AA3185" s="142"/>
      <c r="AB3185" s="613"/>
      <c r="AC3185" s="127"/>
      <c r="AD3185" s="75"/>
      <c r="AE3185" s="161"/>
      <c r="AF3185" s="76"/>
      <c r="AJ3185" s="15"/>
      <c r="AK3185" s="15"/>
      <c r="AL3185" s="15"/>
      <c r="AM3185" s="15"/>
      <c r="AN3185" s="460"/>
    </row>
    <row r="3186" spans="1:42" s="190" customFormat="1" hidden="1">
      <c r="A3186" s="2621"/>
      <c r="B3186" s="2624"/>
      <c r="C3186" s="129" t="s">
        <v>134</v>
      </c>
      <c r="D3186" s="113"/>
      <c r="E3186" s="342"/>
      <c r="F3186" s="343"/>
      <c r="G3186" s="343"/>
      <c r="H3186" s="466"/>
      <c r="I3186" s="343"/>
      <c r="J3186" s="343"/>
      <c r="K3186" s="343"/>
      <c r="L3186" s="343"/>
      <c r="M3186" s="343"/>
      <c r="N3186" s="466"/>
      <c r="O3186" s="343"/>
      <c r="P3186" s="343"/>
      <c r="Q3186" s="343"/>
      <c r="R3186" s="343"/>
      <c r="S3186" s="343"/>
      <c r="T3186" s="343"/>
      <c r="U3186" s="343"/>
      <c r="V3186" s="502"/>
      <c r="W3186" s="343"/>
      <c r="X3186" s="343"/>
      <c r="Y3186" s="466"/>
      <c r="Z3186" s="343"/>
      <c r="AA3186" s="343"/>
      <c r="AB3186" s="1082"/>
      <c r="AC3186" s="113"/>
      <c r="AD3186" s="75"/>
      <c r="AE3186" s="161"/>
      <c r="AF3186" s="76"/>
      <c r="AH3186" s="980"/>
      <c r="AI3186" s="981"/>
      <c r="AJ3186" s="981"/>
      <c r="AK3186" s="981"/>
      <c r="AL3186" s="982"/>
      <c r="AM3186" s="982"/>
      <c r="AN3186" s="198"/>
      <c r="AO3186" s="198"/>
      <c r="AP3186" s="198"/>
    </row>
    <row r="3187" spans="1:42" ht="16.5" hidden="1" thickBot="1">
      <c r="A3187" s="3223" t="s">
        <v>50</v>
      </c>
      <c r="B3187" s="3224"/>
      <c r="C3187" s="3225"/>
      <c r="D3187" s="133"/>
      <c r="E3187" s="675">
        <f>SQRT(E3181*E3181+E3182*E3182)/E2911/1.73</f>
        <v>0</v>
      </c>
      <c r="F3187" s="676">
        <f t="shared" ref="F3187:AB3187" si="1856">SQRT(F3181*F3181+F3182*F3182)/F2911/1.73</f>
        <v>0</v>
      </c>
      <c r="G3187" s="676">
        <f t="shared" si="1856"/>
        <v>0</v>
      </c>
      <c r="H3187" s="677">
        <f t="shared" si="1856"/>
        <v>0</v>
      </c>
      <c r="I3187" s="676">
        <f t="shared" si="1856"/>
        <v>0</v>
      </c>
      <c r="J3187" s="676">
        <f t="shared" si="1856"/>
        <v>0</v>
      </c>
      <c r="K3187" s="676">
        <f t="shared" si="1856"/>
        <v>0</v>
      </c>
      <c r="L3187" s="676">
        <f t="shared" si="1856"/>
        <v>0</v>
      </c>
      <c r="M3187" s="676">
        <f t="shared" si="1856"/>
        <v>0</v>
      </c>
      <c r="N3187" s="677">
        <f t="shared" si="1856"/>
        <v>0</v>
      </c>
      <c r="O3187" s="676">
        <f t="shared" si="1856"/>
        <v>0</v>
      </c>
      <c r="P3187" s="676">
        <f t="shared" si="1856"/>
        <v>0</v>
      </c>
      <c r="Q3187" s="676">
        <f t="shared" si="1856"/>
        <v>0</v>
      </c>
      <c r="R3187" s="676">
        <f t="shared" si="1856"/>
        <v>0</v>
      </c>
      <c r="S3187" s="676">
        <f t="shared" si="1856"/>
        <v>0</v>
      </c>
      <c r="T3187" s="676">
        <f t="shared" si="1856"/>
        <v>0</v>
      </c>
      <c r="U3187" s="676">
        <f t="shared" si="1856"/>
        <v>0</v>
      </c>
      <c r="V3187" s="1098">
        <f t="shared" si="1856"/>
        <v>0</v>
      </c>
      <c r="W3187" s="676">
        <f t="shared" si="1856"/>
        <v>0</v>
      </c>
      <c r="X3187" s="676">
        <f t="shared" si="1856"/>
        <v>0</v>
      </c>
      <c r="Y3187" s="677">
        <f t="shared" si="1856"/>
        <v>0</v>
      </c>
      <c r="Z3187" s="676">
        <f t="shared" si="1856"/>
        <v>0</v>
      </c>
      <c r="AA3187" s="676">
        <f t="shared" si="1856"/>
        <v>0</v>
      </c>
      <c r="AB3187" s="678">
        <f t="shared" si="1856"/>
        <v>0</v>
      </c>
      <c r="AC3187" s="679">
        <f>AVERAGE(E3187:AB3187)</f>
        <v>0</v>
      </c>
      <c r="AD3187" s="80" t="e">
        <f>(AC3183-AC3187)/AC3183</f>
        <v>#DIV/0!</v>
      </c>
      <c r="AE3187" s="81"/>
      <c r="AF3187" s="82"/>
      <c r="AJ3187" s="14"/>
      <c r="AK3187" s="14"/>
      <c r="AL3187" s="15"/>
      <c r="AM3187" s="14"/>
      <c r="AN3187" s="460"/>
    </row>
    <row r="3188" spans="1:42" ht="16.5" thickBot="1">
      <c r="A3188" s="2608"/>
      <c r="B3188" s="602" t="s">
        <v>39</v>
      </c>
      <c r="C3188" s="134" t="s">
        <v>17</v>
      </c>
      <c r="D3188" s="118" t="s">
        <v>131</v>
      </c>
      <c r="E3188" s="72">
        <f t="shared" ref="E3188:AB3188" si="1857">(E3189-D3189)*$AE3188*$AF3188</f>
        <v>0</v>
      </c>
      <c r="F3188" s="73">
        <f t="shared" si="1857"/>
        <v>0</v>
      </c>
      <c r="G3188" s="73">
        <f t="shared" si="1857"/>
        <v>0</v>
      </c>
      <c r="H3188" s="468">
        <f t="shared" si="1857"/>
        <v>0</v>
      </c>
      <c r="I3188" s="73">
        <f t="shared" si="1857"/>
        <v>0</v>
      </c>
      <c r="J3188" s="73">
        <f t="shared" si="1857"/>
        <v>0</v>
      </c>
      <c r="K3188" s="73">
        <f t="shared" si="1857"/>
        <v>0</v>
      </c>
      <c r="L3188" s="73">
        <f t="shared" si="1857"/>
        <v>0</v>
      </c>
      <c r="M3188" s="73">
        <f t="shared" si="1857"/>
        <v>0</v>
      </c>
      <c r="N3188" s="468">
        <f t="shared" si="1857"/>
        <v>0</v>
      </c>
      <c r="O3188" s="73">
        <f t="shared" si="1857"/>
        <v>0</v>
      </c>
      <c r="P3188" s="73">
        <f t="shared" si="1857"/>
        <v>0</v>
      </c>
      <c r="Q3188" s="73">
        <f t="shared" si="1857"/>
        <v>0</v>
      </c>
      <c r="R3188" s="73">
        <f t="shared" si="1857"/>
        <v>0</v>
      </c>
      <c r="S3188" s="73">
        <f t="shared" si="1857"/>
        <v>0</v>
      </c>
      <c r="T3188" s="73">
        <f t="shared" si="1857"/>
        <v>0</v>
      </c>
      <c r="U3188" s="73">
        <f t="shared" si="1857"/>
        <v>0</v>
      </c>
      <c r="V3188" s="504">
        <f t="shared" si="1857"/>
        <v>0</v>
      </c>
      <c r="W3188" s="73">
        <f t="shared" si="1857"/>
        <v>0</v>
      </c>
      <c r="X3188" s="73">
        <f t="shared" si="1857"/>
        <v>0</v>
      </c>
      <c r="Y3188" s="468">
        <f t="shared" si="1857"/>
        <v>0</v>
      </c>
      <c r="Z3188" s="73">
        <f t="shared" si="1857"/>
        <v>0</v>
      </c>
      <c r="AA3188" s="73">
        <f t="shared" si="1857"/>
        <v>0</v>
      </c>
      <c r="AB3188" s="74">
        <f t="shared" si="1857"/>
        <v>0</v>
      </c>
      <c r="AC3188" s="192">
        <f>SUM(E3188:AB3188)</f>
        <v>0</v>
      </c>
      <c r="AD3188" s="1016"/>
      <c r="AE3188" s="106">
        <v>1</v>
      </c>
      <c r="AF3188" s="107">
        <v>60</v>
      </c>
      <c r="AJ3188" s="565"/>
      <c r="AK3188" s="566"/>
      <c r="AL3188" s="565"/>
      <c r="AM3188" s="15"/>
      <c r="AN3188" s="460"/>
    </row>
    <row r="3189" spans="1:42" ht="16.5" hidden="1" thickBot="1">
      <c r="A3189" s="2609"/>
      <c r="B3189" s="1177"/>
      <c r="C3189" s="1229" t="s">
        <v>133</v>
      </c>
      <c r="D3189" s="113"/>
      <c r="E3189" s="75"/>
      <c r="F3189" s="161"/>
      <c r="G3189" s="161"/>
      <c r="H3189" s="466"/>
      <c r="I3189" s="161"/>
      <c r="J3189" s="161"/>
      <c r="K3189" s="161"/>
      <c r="L3189" s="161"/>
      <c r="M3189" s="161"/>
      <c r="N3189" s="466"/>
      <c r="O3189" s="161"/>
      <c r="P3189" s="161"/>
      <c r="Q3189" s="161"/>
      <c r="R3189" s="161"/>
      <c r="S3189" s="161"/>
      <c r="T3189" s="161"/>
      <c r="U3189" s="161"/>
      <c r="V3189" s="502"/>
      <c r="W3189" s="161"/>
      <c r="X3189" s="161"/>
      <c r="Y3189" s="466"/>
      <c r="Z3189" s="161"/>
      <c r="AA3189" s="161"/>
      <c r="AB3189" s="76"/>
      <c r="AC3189" s="229"/>
      <c r="AD3189" s="1017"/>
      <c r="AE3189" s="108"/>
      <c r="AF3189" s="109"/>
      <c r="AJ3189" s="14"/>
      <c r="AK3189" s="14"/>
      <c r="AL3189" s="15"/>
      <c r="AM3189" s="14"/>
      <c r="AN3189" s="460"/>
    </row>
    <row r="3190" spans="1:42" ht="16.5" thickBot="1">
      <c r="A3190" s="2609"/>
      <c r="B3190" s="1177" t="s">
        <v>38</v>
      </c>
      <c r="C3190" s="135" t="s">
        <v>17</v>
      </c>
      <c r="D3190" s="113" t="s">
        <v>131</v>
      </c>
      <c r="E3190" s="3133">
        <f>(E3191-D3191)*$AE3190*$AF3190</f>
        <v>6.0000000000081855</v>
      </c>
      <c r="F3190" s="1521">
        <f t="shared" ref="F3190" si="1858">(F3191-E3191)*$AE3190*$AF3190</f>
        <v>5.999999999994543</v>
      </c>
      <c r="G3190" s="1521">
        <f t="shared" ref="G3190" si="1859">(G3191-F3191)*$AE3190*$AF3190</f>
        <v>6.0000000000081855</v>
      </c>
      <c r="H3190" s="1159">
        <f t="shared" ref="H3190" si="1860">(H3191-G3191)*$AE3190*$AF3190</f>
        <v>5.999999999994543</v>
      </c>
      <c r="I3190" s="1521">
        <f t="shared" ref="I3190" si="1861">(I3191-H3191)*$AE3190*$AF3190</f>
        <v>5.999999999994543</v>
      </c>
      <c r="J3190" s="1521">
        <f t="shared" ref="J3190" si="1862">(J3191-I3191)*$AE3190*$AF3190</f>
        <v>6.0000000000081855</v>
      </c>
      <c r="K3190" s="1521">
        <f t="shared" ref="K3190" si="1863">(K3191-J3191)*$AE3190*$AF3190</f>
        <v>5.999999999994543</v>
      </c>
      <c r="L3190" s="1521">
        <f t="shared" ref="L3190" si="1864">(L3191-K3191)*$AE3190*$AF3190</f>
        <v>6.0000000000081855</v>
      </c>
      <c r="M3190" s="1521">
        <f t="shared" ref="M3190" si="1865">(M3191-L3191)*$AE3190*$AF3190</f>
        <v>2.9999999999972715</v>
      </c>
      <c r="N3190" s="1159">
        <f t="shared" ref="N3190" si="1866">(N3191-M3191)*$AE3190*$AF3190</f>
        <v>2.9999999999972715</v>
      </c>
      <c r="O3190" s="1521">
        <f t="shared" ref="O3190" si="1867">(O3191-N3191)*$AE3190*$AF3190</f>
        <v>5.999999999994543</v>
      </c>
      <c r="P3190" s="1521">
        <f t="shared" ref="P3190" si="1868">(P3191-O3191)*$AE3190*$AF3190</f>
        <v>6.0000000000081855</v>
      </c>
      <c r="Q3190" s="1521">
        <f t="shared" ref="Q3190" si="1869">(Q3191-P3191)*$AE3190*$AF3190</f>
        <v>5.999999999994543</v>
      </c>
      <c r="R3190" s="1521">
        <f t="shared" ref="R3190" si="1870">(R3191-Q3191)*$AE3190*$AF3190</f>
        <v>6.0000000000081855</v>
      </c>
      <c r="S3190" s="1521">
        <f t="shared" ref="S3190" si="1871">(S3191-R3191)*$AE3190*$AF3190</f>
        <v>5.999999999994543</v>
      </c>
      <c r="T3190" s="1521">
        <f t="shared" ref="T3190" si="1872">(T3191-S3191)*$AE3190*$AF3190</f>
        <v>5.999999999994543</v>
      </c>
      <c r="U3190" s="1521">
        <f t="shared" ref="U3190" si="1873">(U3191-T3191)*$AE3190*$AF3190</f>
        <v>3.0000000000109139</v>
      </c>
      <c r="V3190" s="1160">
        <f t="shared" ref="V3190" si="1874">(V3191-U3191)*$AE3190*$AF3190</f>
        <v>5.999999999994543</v>
      </c>
      <c r="W3190" s="1521">
        <f t="shared" ref="W3190" si="1875">(W3191-V3191)*$AE3190*$AF3190</f>
        <v>5.999999999994543</v>
      </c>
      <c r="X3190" s="1521">
        <f t="shared" ref="X3190" si="1876">(X3191-W3191)*$AE3190*$AF3190</f>
        <v>6.0000000000081855</v>
      </c>
      <c r="Y3190" s="1159">
        <f t="shared" ref="Y3190" si="1877">(Y3191-X3191)*$AE3190*$AF3190</f>
        <v>5.999999999994543</v>
      </c>
      <c r="Z3190" s="1521">
        <f t="shared" ref="Z3190" si="1878">(Z3191-Y3191)*$AE3190*$AF3190</f>
        <v>6.0000000000081855</v>
      </c>
      <c r="AA3190" s="1521">
        <f t="shared" ref="AA3190" si="1879">(AA3191-Z3191)*$AE3190*$AF3190</f>
        <v>5.999999999994543</v>
      </c>
      <c r="AB3190" s="3134">
        <f t="shared" ref="AB3190" si="1880">(AB3191-AA3191)*$AE3190*$AF3190</f>
        <v>5.999999999994543</v>
      </c>
      <c r="AC3190" s="229">
        <f>SUM(E3190:AB3190)</f>
        <v>135</v>
      </c>
      <c r="AD3190" s="1016"/>
      <c r="AE3190" s="106">
        <v>1</v>
      </c>
      <c r="AF3190" s="107">
        <v>60</v>
      </c>
      <c r="AJ3190" s="565"/>
      <c r="AK3190" s="566"/>
      <c r="AL3190" s="565"/>
      <c r="AM3190" s="15"/>
      <c r="AN3190" s="460"/>
    </row>
    <row r="3191" spans="1:42" ht="16.5" hidden="1" thickBot="1">
      <c r="A3191" s="2609"/>
      <c r="B3191" s="1177"/>
      <c r="C3191" s="1229" t="s">
        <v>133</v>
      </c>
      <c r="D3191" s="568">
        <v>1260.5999999999999</v>
      </c>
      <c r="E3191" s="643">
        <v>1260.7</v>
      </c>
      <c r="F3191" s="346">
        <v>1260.8</v>
      </c>
      <c r="G3191" s="346">
        <v>1260.9000000000001</v>
      </c>
      <c r="H3191" s="471">
        <v>1261</v>
      </c>
      <c r="I3191" s="346">
        <v>1261.0999999999999</v>
      </c>
      <c r="J3191" s="346">
        <v>1261.2</v>
      </c>
      <c r="K3191" s="346">
        <v>1261.3</v>
      </c>
      <c r="L3191" s="346">
        <v>1261.4000000000001</v>
      </c>
      <c r="M3191" s="346">
        <v>1261.45</v>
      </c>
      <c r="N3191" s="471">
        <v>1261.5</v>
      </c>
      <c r="O3191" s="346">
        <v>1261.5999999999999</v>
      </c>
      <c r="P3191" s="346">
        <v>1261.7</v>
      </c>
      <c r="Q3191" s="346">
        <v>1261.8</v>
      </c>
      <c r="R3191" s="346">
        <v>1261.9000000000001</v>
      </c>
      <c r="S3191" s="346">
        <v>1262</v>
      </c>
      <c r="T3191" s="346">
        <v>1262.0999999999999</v>
      </c>
      <c r="U3191" s="346">
        <v>1262.1500000000001</v>
      </c>
      <c r="V3191" s="507">
        <v>1262.25</v>
      </c>
      <c r="W3191" s="346">
        <v>1262.3499999999999</v>
      </c>
      <c r="X3191" s="346">
        <v>1262.45</v>
      </c>
      <c r="Y3191" s="471">
        <v>1262.55</v>
      </c>
      <c r="Z3191" s="346">
        <v>1262.6500000000001</v>
      </c>
      <c r="AA3191" s="346">
        <v>1262.75</v>
      </c>
      <c r="AB3191" s="347">
        <v>1262.8499999999999</v>
      </c>
      <c r="AC3191" s="229"/>
      <c r="AD3191" s="1017"/>
      <c r="AE3191" s="108"/>
      <c r="AF3191" s="109"/>
      <c r="AJ3191" s="14"/>
      <c r="AK3191" s="14"/>
      <c r="AL3191" s="15"/>
      <c r="AM3191" s="14"/>
      <c r="AN3191" s="460"/>
    </row>
    <row r="3192" spans="1:42" ht="16.5" thickBot="1">
      <c r="A3192" s="2609"/>
      <c r="B3192" s="1177" t="s">
        <v>546</v>
      </c>
      <c r="C3192" s="135" t="s">
        <v>17</v>
      </c>
      <c r="D3192" s="113" t="s">
        <v>131</v>
      </c>
      <c r="E3192" s="75">
        <v>0</v>
      </c>
      <c r="F3192" s="161">
        <f t="shared" ref="F3192:AB3192" si="1881">(F3193-E3193)*$AE3192*$AF3192</f>
        <v>0</v>
      </c>
      <c r="G3192" s="161">
        <f t="shared" si="1881"/>
        <v>0</v>
      </c>
      <c r="H3192" s="466">
        <f t="shared" si="1881"/>
        <v>0</v>
      </c>
      <c r="I3192" s="161">
        <f t="shared" si="1881"/>
        <v>0</v>
      </c>
      <c r="J3192" s="161">
        <f t="shared" si="1881"/>
        <v>0</v>
      </c>
      <c r="K3192" s="161">
        <f t="shared" si="1881"/>
        <v>0</v>
      </c>
      <c r="L3192" s="161">
        <f t="shared" si="1881"/>
        <v>0</v>
      </c>
      <c r="M3192" s="161">
        <f t="shared" si="1881"/>
        <v>0</v>
      </c>
      <c r="N3192" s="466">
        <f t="shared" si="1881"/>
        <v>0</v>
      </c>
      <c r="O3192" s="161">
        <f t="shared" si="1881"/>
        <v>0</v>
      </c>
      <c r="P3192" s="161">
        <f t="shared" si="1881"/>
        <v>0</v>
      </c>
      <c r="Q3192" s="161">
        <f t="shared" si="1881"/>
        <v>0</v>
      </c>
      <c r="R3192" s="161">
        <f t="shared" si="1881"/>
        <v>0</v>
      </c>
      <c r="S3192" s="161">
        <f t="shared" si="1881"/>
        <v>0</v>
      </c>
      <c r="T3192" s="161">
        <f t="shared" si="1881"/>
        <v>0</v>
      </c>
      <c r="U3192" s="161">
        <f t="shared" si="1881"/>
        <v>0</v>
      </c>
      <c r="V3192" s="502">
        <f t="shared" si="1881"/>
        <v>0</v>
      </c>
      <c r="W3192" s="161">
        <f t="shared" si="1881"/>
        <v>0</v>
      </c>
      <c r="X3192" s="161">
        <f t="shared" si="1881"/>
        <v>0</v>
      </c>
      <c r="Y3192" s="466">
        <f t="shared" si="1881"/>
        <v>0</v>
      </c>
      <c r="Z3192" s="161">
        <f t="shared" si="1881"/>
        <v>0</v>
      </c>
      <c r="AA3192" s="161">
        <f t="shared" si="1881"/>
        <v>0</v>
      </c>
      <c r="AB3192" s="76">
        <f t="shared" si="1881"/>
        <v>0</v>
      </c>
      <c r="AC3192" s="229">
        <f>SUM(E3192:AB3192)</f>
        <v>0</v>
      </c>
      <c r="AD3192" s="1016"/>
      <c r="AE3192" s="106">
        <v>1</v>
      </c>
      <c r="AF3192" s="107">
        <v>60</v>
      </c>
      <c r="AJ3192" s="565"/>
      <c r="AK3192" s="566"/>
      <c r="AL3192" s="565"/>
      <c r="AM3192" s="15"/>
      <c r="AN3192" s="460"/>
    </row>
    <row r="3193" spans="1:42" ht="16.5" hidden="1" thickBot="1">
      <c r="A3193" s="2882"/>
      <c r="B3193" s="607"/>
      <c r="C3193" s="1244" t="s">
        <v>133</v>
      </c>
      <c r="D3193" s="119"/>
      <c r="E3193" s="154"/>
      <c r="F3193" s="132"/>
      <c r="G3193" s="132"/>
      <c r="H3193" s="481"/>
      <c r="I3193" s="132"/>
      <c r="J3193" s="132"/>
      <c r="K3193" s="132"/>
      <c r="L3193" s="132"/>
      <c r="M3193" s="132"/>
      <c r="N3193" s="481"/>
      <c r="O3193" s="132"/>
      <c r="P3193" s="132"/>
      <c r="Q3193" s="132"/>
      <c r="R3193" s="132"/>
      <c r="S3193" s="132"/>
      <c r="T3193" s="132"/>
      <c r="U3193" s="132"/>
      <c r="V3193" s="525"/>
      <c r="W3193" s="132"/>
      <c r="X3193" s="132"/>
      <c r="Y3193" s="481"/>
      <c r="Z3193" s="132"/>
      <c r="AA3193" s="132"/>
      <c r="AB3193" s="184"/>
      <c r="AC3193" s="193"/>
      <c r="AD3193" s="1017"/>
      <c r="AE3193" s="108"/>
      <c r="AF3193" s="109"/>
      <c r="AG3193" s="1"/>
      <c r="AJ3193" s="460"/>
      <c r="AK3193" s="460"/>
      <c r="AL3193" s="460"/>
      <c r="AM3193" s="460"/>
      <c r="AN3193" s="460"/>
    </row>
    <row r="3194" spans="1:42" ht="15.75" customHeight="1">
      <c r="A3194" s="3308" t="s">
        <v>40</v>
      </c>
      <c r="B3194" s="3309"/>
      <c r="C3194" s="130" t="s">
        <v>17</v>
      </c>
      <c r="D3194" s="127"/>
      <c r="E3194" s="351">
        <f t="shared" ref="E3194:AC3194" si="1882">SUM(E2936,E2922,E2929,E2943,E2950,E2957,E2964,E2971,E2978,E2985,E2992,E2999,E3006,E3013,E3020,E3027,E3034,E3041,E3048,E3055,E3062,E3069,E3076,E3083,E3090,E3097,E3104,E3111,E3118)+E3125+E3132+E3139+E3146+E3153+E3160+E3167+E3174</f>
        <v>12905.999999990967</v>
      </c>
      <c r="F3194" s="352">
        <f t="shared" si="1882"/>
        <v>11969.999999994072</v>
      </c>
      <c r="G3194" s="352">
        <f t="shared" si="1882"/>
        <v>11423.999999988722</v>
      </c>
      <c r="H3194" s="494">
        <f t="shared" si="1882"/>
        <v>11218.000000022115</v>
      </c>
      <c r="I3194" s="352">
        <f t="shared" si="1882"/>
        <v>11293.99999998708</v>
      </c>
      <c r="J3194" s="352">
        <f t="shared" si="1882"/>
        <v>12089.999999996906</v>
      </c>
      <c r="K3194" s="352">
        <f t="shared" si="1882"/>
        <v>14846.000000034508</v>
      </c>
      <c r="L3194" s="352">
        <f t="shared" si="1882"/>
        <v>18601.999999989173</v>
      </c>
      <c r="M3194" s="352">
        <f t="shared" si="1882"/>
        <v>23251.999999981323</v>
      </c>
      <c r="N3194" s="494">
        <f t="shared" si="1882"/>
        <v>25270.00000000271</v>
      </c>
      <c r="O3194" s="352">
        <f t="shared" si="1882"/>
        <v>25678.00000001931</v>
      </c>
      <c r="P3194" s="352">
        <f t="shared" si="1882"/>
        <v>25179.999999996482</v>
      </c>
      <c r="Q3194" s="352">
        <f t="shared" si="1882"/>
        <v>25309.999999995965</v>
      </c>
      <c r="R3194" s="352">
        <f t="shared" si="1882"/>
        <v>24757.999999995547</v>
      </c>
      <c r="S3194" s="352">
        <f t="shared" si="1882"/>
        <v>24285.999999991076</v>
      </c>
      <c r="T3194" s="352">
        <f t="shared" si="1882"/>
        <v>23896.000000012478</v>
      </c>
      <c r="U3194" s="352">
        <f t="shared" si="1882"/>
        <v>23213.999999993404</v>
      </c>
      <c r="V3194" s="523">
        <f t="shared" si="1882"/>
        <v>22314.000000003132</v>
      </c>
      <c r="W3194" s="352">
        <f t="shared" si="1882"/>
        <v>20995.999999981279</v>
      </c>
      <c r="X3194" s="352">
        <f t="shared" si="1882"/>
        <v>19918.000000002507</v>
      </c>
      <c r="Y3194" s="494">
        <f t="shared" si="1882"/>
        <v>18806.000000008964</v>
      </c>
      <c r="Z3194" s="352">
        <f t="shared" si="1882"/>
        <v>17764.000000023145</v>
      </c>
      <c r="AA3194" s="352">
        <f t="shared" si="1882"/>
        <v>15241.999999970589</v>
      </c>
      <c r="AB3194" s="354">
        <f t="shared" si="1882"/>
        <v>13206.000000024062</v>
      </c>
      <c r="AC3194" s="614">
        <f t="shared" si="1882"/>
        <v>453440.00000000547</v>
      </c>
      <c r="AD3194" s="1"/>
      <c r="AE3194" s="1"/>
      <c r="AF3194" s="1"/>
      <c r="AG3194" s="1"/>
      <c r="AJ3194" s="460"/>
      <c r="AK3194" s="460"/>
      <c r="AL3194" s="460"/>
      <c r="AM3194" s="460"/>
      <c r="AN3194" s="460"/>
    </row>
    <row r="3195" spans="1:42" ht="16.5" thickBot="1">
      <c r="A3195" s="3214"/>
      <c r="B3195" s="3215"/>
      <c r="C3195" s="589" t="s">
        <v>19</v>
      </c>
      <c r="D3195" s="133"/>
      <c r="E3195" s="675">
        <f>SUM(E2916,E2923,E2930,E2944,E2951,E2958,E2965,E2972,E2979,E2986,E2993,E3000,E3007,E3014,E3021,E3028,E3035,E3042,E3049,E3056,E3063,E3070,E3077,E3084,E3091,E3098,E3105,E3112,E3119)+E3126+E3133+E3140+E3147+E3154+E3161+E3168+E3175+E3182</f>
        <v>3800.0000000034715</v>
      </c>
      <c r="F3195" s="676">
        <f t="shared" ref="F3195:AC3195" si="1883">SUM(F2916,F2923,F2930,F2944,F2951,F2958,F2965,F2972,F2979,F2986,F2993,F3000,F3007,F3014,F3021,F3028,F3035,F3042,F3049,F3056,F3063,F3070,F3077,F3084,F3091,F3098,F3105,F3112,F3119)+F3126+F3133+F3140+F3147+F3154+F3161+F3168+F3175+F3182</f>
        <v>3525.9999999950724</v>
      </c>
      <c r="G3195" s="676">
        <f t="shared" si="1883"/>
        <v>3364.0000000022992</v>
      </c>
      <c r="H3195" s="677">
        <f t="shared" si="1883"/>
        <v>3293.9999999987958</v>
      </c>
      <c r="I3195" s="676">
        <f t="shared" si="1883"/>
        <v>3308.0000000045329</v>
      </c>
      <c r="J3195" s="676">
        <f t="shared" si="1883"/>
        <v>3522.000000004688</v>
      </c>
      <c r="K3195" s="676">
        <f t="shared" si="1883"/>
        <v>4363.9999999948523</v>
      </c>
      <c r="L3195" s="676">
        <f t="shared" si="1883"/>
        <v>5481.9999999980455</v>
      </c>
      <c r="M3195" s="676">
        <f t="shared" si="1883"/>
        <v>6755.999999999226</v>
      </c>
      <c r="N3195" s="677">
        <f t="shared" si="1883"/>
        <v>7236.0000000063419</v>
      </c>
      <c r="O3195" s="676">
        <f t="shared" si="1883"/>
        <v>7456.0000000012042</v>
      </c>
      <c r="P3195" s="676">
        <f t="shared" si="1883"/>
        <v>7253.9999999928068</v>
      </c>
      <c r="Q3195" s="676">
        <f t="shared" si="1883"/>
        <v>7247.9999999982783</v>
      </c>
      <c r="R3195" s="676">
        <f t="shared" si="1883"/>
        <v>7147.9999999981983</v>
      </c>
      <c r="S3195" s="676">
        <f t="shared" si="1883"/>
        <v>6991.9999999989886</v>
      </c>
      <c r="T3195" s="676">
        <f t="shared" si="1883"/>
        <v>6886.0000000118544</v>
      </c>
      <c r="U3195" s="676">
        <f t="shared" si="1883"/>
        <v>6771.9999999968013</v>
      </c>
      <c r="V3195" s="1098">
        <f t="shared" si="1883"/>
        <v>6596.0000000014106</v>
      </c>
      <c r="W3195" s="676">
        <f t="shared" si="1883"/>
        <v>6267.9999999940537</v>
      </c>
      <c r="X3195" s="676">
        <f t="shared" si="1883"/>
        <v>5949.9999999999109</v>
      </c>
      <c r="Y3195" s="677">
        <f t="shared" si="1883"/>
        <v>5628.0000000044984</v>
      </c>
      <c r="Z3195" s="676">
        <f t="shared" si="1883"/>
        <v>5355.9999999991351</v>
      </c>
      <c r="AA3195" s="676">
        <f t="shared" si="1883"/>
        <v>4469.9999999949468</v>
      </c>
      <c r="AB3195" s="678">
        <f t="shared" si="1883"/>
        <v>3844.0000000111563</v>
      </c>
      <c r="AC3195" s="996">
        <f t="shared" si="1883"/>
        <v>132520.00000001059</v>
      </c>
      <c r="AD3195" s="1"/>
      <c r="AE3195" s="1"/>
      <c r="AF3195" s="1"/>
      <c r="AG3195" s="1"/>
      <c r="AJ3195" s="460"/>
      <c r="AK3195" s="460"/>
      <c r="AL3195" s="460"/>
      <c r="AM3195" s="460"/>
      <c r="AN3195" s="460"/>
    </row>
    <row r="3196" spans="1:42" ht="15.75" customHeight="1">
      <c r="A3196" s="3308" t="s">
        <v>456</v>
      </c>
      <c r="B3196" s="3309"/>
      <c r="C3196" s="126" t="s">
        <v>42</v>
      </c>
      <c r="D3196" s="118"/>
      <c r="E3196" s="1157">
        <f>100-(E3194/(E2863+E2870+E2877+E2884+E2891+E2898))*100</f>
        <v>-0.51401869159917624</v>
      </c>
      <c r="F3196" s="1158">
        <f t="shared" ref="E3196:AB3197" si="1884">100-(F3194/(F2863+F2870+F2877+F2884+F2891+F2898))*100</f>
        <v>-2.0460358050813738</v>
      </c>
      <c r="G3196" s="1158">
        <f t="shared" si="1884"/>
        <v>-2.0911528154286714</v>
      </c>
      <c r="H3196" s="1159">
        <f t="shared" si="1884"/>
        <v>-1.6123188404518061</v>
      </c>
      <c r="I3196" s="1158">
        <f t="shared" si="1884"/>
        <v>-1.200716845928639</v>
      </c>
      <c r="J3196" s="1158">
        <f t="shared" si="1884"/>
        <v>-1.5113350124398721</v>
      </c>
      <c r="K3196" s="1158">
        <f t="shared" si="1884"/>
        <v>-0.37863421278299825</v>
      </c>
      <c r="L3196" s="1158">
        <f t="shared" si="1884"/>
        <v>1.1057947901092007</v>
      </c>
      <c r="M3196" s="1158">
        <f t="shared" si="1884"/>
        <v>1.5163066498934796</v>
      </c>
      <c r="N3196" s="1159">
        <f t="shared" si="1884"/>
        <v>1.1345852895409934</v>
      </c>
      <c r="O3196" s="1158">
        <f t="shared" si="1884"/>
        <v>1.7298124760307303</v>
      </c>
      <c r="P3196" s="1158">
        <f t="shared" si="1884"/>
        <v>1.3709361534531013</v>
      </c>
      <c r="Q3196" s="1158">
        <f t="shared" si="1884"/>
        <v>1.4408099689147917</v>
      </c>
      <c r="R3196" s="1158">
        <f t="shared" si="1884"/>
        <v>1.047162270235745</v>
      </c>
      <c r="S3196" s="1158">
        <f t="shared" si="1884"/>
        <v>0.54873054874886407</v>
      </c>
      <c r="T3196" s="1158">
        <f t="shared" si="1884"/>
        <v>0.183792815362537</v>
      </c>
      <c r="U3196" s="1158">
        <f t="shared" si="1884"/>
        <v>2.5839793222061758E-2</v>
      </c>
      <c r="V3196" s="1160">
        <f t="shared" si="1884"/>
        <v>-0.7859078590539923</v>
      </c>
      <c r="W3196" s="1158">
        <f t="shared" si="1884"/>
        <v>0.58712121209053691</v>
      </c>
      <c r="X3196" s="1158">
        <f t="shared" si="1884"/>
        <v>0.16040100269304958</v>
      </c>
      <c r="Y3196" s="1159">
        <f t="shared" si="1884"/>
        <v>2.1265284259214923E-2</v>
      </c>
      <c r="Z3196" s="1158">
        <f t="shared" si="1884"/>
        <v>-2.2522522674677248E-2</v>
      </c>
      <c r="AA3196" s="1158">
        <f t="shared" si="1884"/>
        <v>-0.60726072590202307</v>
      </c>
      <c r="AB3196" s="1161">
        <f t="shared" si="1884"/>
        <v>0.63205417596401503</v>
      </c>
      <c r="AC3196" s="1162">
        <f>100-(AC3194/(AC2863+AC2870+AC2877+AC2884+AC2891+AC2898))*100</f>
        <v>0.29903254177895633</v>
      </c>
      <c r="AD3196" s="1"/>
      <c r="AE3196" s="1"/>
      <c r="AF3196" s="1"/>
      <c r="AG3196" s="1"/>
      <c r="AJ3196" s="460"/>
      <c r="AK3196" s="460"/>
      <c r="AL3196" s="460"/>
      <c r="AM3196" s="460"/>
      <c r="AN3196" s="460"/>
    </row>
    <row r="3197" spans="1:42" ht="16.5" thickBot="1">
      <c r="A3197" s="3214"/>
      <c r="B3197" s="3215"/>
      <c r="C3197" s="131" t="s">
        <v>43</v>
      </c>
      <c r="D3197" s="119"/>
      <c r="E3197" s="1163">
        <f t="shared" si="1884"/>
        <v>-2.9810298112092397</v>
      </c>
      <c r="F3197" s="1164">
        <f t="shared" si="1884"/>
        <v>-3.099415204427558</v>
      </c>
      <c r="G3197" s="1164">
        <f t="shared" si="1884"/>
        <v>-5.7861635217783203</v>
      </c>
      <c r="H3197" s="946">
        <f t="shared" si="1884"/>
        <v>-1.6666666674015431</v>
      </c>
      <c r="I3197" s="1164">
        <f t="shared" si="1884"/>
        <v>-4.0251572316529263</v>
      </c>
      <c r="J3197" s="1164">
        <f t="shared" si="1884"/>
        <v>-1.206896551995527</v>
      </c>
      <c r="K3197" s="1164">
        <f t="shared" si="1884"/>
        <v>-3.1678486998355453</v>
      </c>
      <c r="L3197" s="1164">
        <f t="shared" si="1884"/>
        <v>-0.40293040293259708</v>
      </c>
      <c r="M3197" s="1164">
        <f t="shared" si="1884"/>
        <v>-8.8888888614448547E-2</v>
      </c>
      <c r="N3197" s="946">
        <f t="shared" si="1884"/>
        <v>0.33057851191901477</v>
      </c>
      <c r="O3197" s="1164">
        <f t="shared" si="1884"/>
        <v>1.3756613759050254</v>
      </c>
      <c r="P3197" s="1164">
        <f t="shared" si="1884"/>
        <v>0.49382716040423702</v>
      </c>
      <c r="Q3197" s="1164">
        <f t="shared" si="1884"/>
        <v>1.7886178859789794</v>
      </c>
      <c r="R3197" s="1164">
        <f t="shared" si="1884"/>
        <v>0.72222222263899027</v>
      </c>
      <c r="S3197" s="1164">
        <f t="shared" si="1884"/>
        <v>0.82269503543311373</v>
      </c>
      <c r="T3197" s="1164">
        <f t="shared" si="1884"/>
        <v>0.2028985504620664</v>
      </c>
      <c r="U3197" s="1164">
        <f t="shared" si="1884"/>
        <v>-1.6816816814215088</v>
      </c>
      <c r="V3197" s="1165">
        <f t="shared" si="1884"/>
        <v>-2.2635658915607166</v>
      </c>
      <c r="W3197" s="1164">
        <f t="shared" si="1884"/>
        <v>-2.9228243022084257</v>
      </c>
      <c r="X3197" s="1164">
        <f t="shared" si="1884"/>
        <v>-2.2336769757698676</v>
      </c>
      <c r="Y3197" s="946">
        <f t="shared" si="1884"/>
        <v>-2.5136612020648244</v>
      </c>
      <c r="Z3197" s="1164">
        <f t="shared" si="1884"/>
        <v>-3.1984585747567564</v>
      </c>
      <c r="AA3197" s="1164">
        <f t="shared" si="1884"/>
        <v>-4.1958041949403935</v>
      </c>
      <c r="AB3197" s="1166">
        <f t="shared" si="1884"/>
        <v>-0.10416666763504168</v>
      </c>
      <c r="AC3197" s="1167">
        <f>100-(AC3195/(AC2864+AC2871+AC2878+AC2885+AC2892))*100</f>
        <v>-5.1746031746332051</v>
      </c>
      <c r="AD3197" s="1"/>
      <c r="AE3197" s="1"/>
      <c r="AF3197" s="1"/>
      <c r="AG3197" s="24"/>
      <c r="AJ3197" s="110"/>
      <c r="AK3197" s="110"/>
      <c r="AL3197" s="110"/>
      <c r="AM3197" s="110"/>
    </row>
    <row r="3198" spans="1:42">
      <c r="A3198" s="3146"/>
      <c r="B3198" s="3147"/>
      <c r="C3198" s="247"/>
      <c r="D3198" s="527" t="s">
        <v>127</v>
      </c>
      <c r="E3198" s="528">
        <f>(E2865+E2872+E2879+E2886+E2893+E2900-E2917-E2924-E2931-E2938-E2945-E2952-E2959-E2966-E2973-E2980-E2987-E2994-E3001-E3008-E3015-E3022-E3029-E3036-E3043-E3050-E3057-E3064-E3071-E3078-E3085-E3092-E3099-E3106-E3113-E3120-E3127-E3134-E3141-E3148-E3155-E3162-E3169-E3176-E3183)/(E2865+E2872+E2879+E2886+E2893+E2900)</f>
        <v>-1.7218543046357615E-2</v>
      </c>
      <c r="F3198" s="528">
        <f t="shared" ref="F3198:AC3198" si="1885">(F2865+F2872+F2879+F2886+F2893+F2900-F2917-F2924-F2931-F2938-F2945-F2952-F2959-F2966-F2973-F2980-F2987-F2994-F3001-F3008-F3015-F3022-F3029-F3036-F3043-F3050-F3057-F3064-F3071-F3078-F3085-F3092-F3099-F3106-F3113-F3120-F3127-F3134-F3141-F3148-F3155-F3162-F3169-F3176-F3183)/(F2865+F2872+F2879+F2886+F2893+F2900)</f>
        <v>-3.1837916063675829E-2</v>
      </c>
      <c r="G3198" s="528">
        <f t="shared" si="1885"/>
        <v>-3.1866464339908952E-2</v>
      </c>
      <c r="H3198" s="529">
        <f t="shared" si="1885"/>
        <v>-3.8819875776397512E-2</v>
      </c>
      <c r="I3198" s="528">
        <f t="shared" si="1885"/>
        <v>-2.2761760242792108E-2</v>
      </c>
      <c r="J3198" s="528">
        <f t="shared" si="1885"/>
        <v>-2.1337126600284494E-2</v>
      </c>
      <c r="K3198" s="528">
        <f t="shared" si="1885"/>
        <v>-2.0761245674740483E-2</v>
      </c>
      <c r="L3198" s="528">
        <f t="shared" si="1885"/>
        <v>0</v>
      </c>
      <c r="M3198" s="528">
        <f t="shared" si="1885"/>
        <v>2.886002886002886E-3</v>
      </c>
      <c r="N3198" s="529">
        <f t="shared" si="1885"/>
        <v>3.9867109634551491E-3</v>
      </c>
      <c r="O3198" s="528">
        <f t="shared" si="1885"/>
        <v>7.1567989590110605E-3</v>
      </c>
      <c r="P3198" s="528">
        <f t="shared" si="1885"/>
        <v>5.9920106524633818E-3</v>
      </c>
      <c r="Q3198" s="528">
        <f t="shared" si="1885"/>
        <v>6.6093853271645738E-3</v>
      </c>
      <c r="R3198" s="528">
        <f t="shared" si="1885"/>
        <v>3.3898305084745762E-3</v>
      </c>
      <c r="S3198" s="528">
        <f t="shared" si="1885"/>
        <v>-6.9735006973500697E-3</v>
      </c>
      <c r="T3198" s="528">
        <f t="shared" si="1885"/>
        <v>-4.961020552799433E-3</v>
      </c>
      <c r="U3198" s="528">
        <f t="shared" si="1885"/>
        <v>-1.0248901903367497E-2</v>
      </c>
      <c r="V3198" s="932">
        <f t="shared" si="1885"/>
        <v>-1.6871165644171779E-2</v>
      </c>
      <c r="W3198" s="528">
        <f t="shared" si="1885"/>
        <v>-4.0290088638195E-3</v>
      </c>
      <c r="X3198" s="528">
        <f t="shared" si="1885"/>
        <v>-1.1101622544833475E-2</v>
      </c>
      <c r="Y3198" s="529">
        <f t="shared" si="1885"/>
        <v>-9.0415913200723331E-3</v>
      </c>
      <c r="Z3198" s="528">
        <f t="shared" si="1885"/>
        <v>-1.1494252873563218E-2</v>
      </c>
      <c r="AA3198" s="528">
        <f t="shared" si="1885"/>
        <v>-1.5677491601343786E-2</v>
      </c>
      <c r="AB3198" s="530">
        <f t="shared" si="1885"/>
        <v>-8.9743589743589737E-3</v>
      </c>
      <c r="AC3198" s="531">
        <f t="shared" si="1885"/>
        <v>-7.401039135798153E-3</v>
      </c>
      <c r="AD3198" s="1"/>
      <c r="AE3198" s="24"/>
      <c r="AF3198" s="1"/>
      <c r="AG3198" s="24"/>
      <c r="AJ3198" s="110"/>
      <c r="AK3198" s="110"/>
      <c r="AL3198" s="110"/>
      <c r="AM3198" s="110"/>
    </row>
    <row r="3199" spans="1:42" ht="15.75" customHeight="1" thickBot="1">
      <c r="A3199" s="3148"/>
      <c r="B3199" s="3149"/>
      <c r="C3199" s="248"/>
      <c r="D3199" s="147" t="s">
        <v>128</v>
      </c>
      <c r="E3199" s="532">
        <f>(E2869+E2876+E2883+E2890+E2897+E2904-E2921-E2928-E2935-E2942-E2949-E2956-E2963-E2970-E2977-E2984-E2991-E2998-E3005-E3012-E3019-E3026-E3033-E3040-E3047-E3054-E3061-E3068-E3075-E3082-E3089-E3096-E3103-E3110-E3117-E3124-E3131-E3138-E3145-E3152-E3159-E3166-E3173-E3180-E3187)/(E2869+E2876+E2883+E2890+E2897+E2904)</f>
        <v>-1.2501553391863781E-2</v>
      </c>
      <c r="F3199" s="532">
        <f t="shared" ref="F3199:AC3199" si="1886">(F2869+F2876+F2883+F2890+F2897+F2904-F2921-F2928-F2935-F2942-F2949-F2956-F2963-F2970-F2977-F2984-F2991-F2998-F3005-F3012-F3019-F3026-F3033-F3040-F3047-F3054-F3061-F3068-F3075-F3082-F3089-F3096-F3103-F3110-F3117-F3124-F3131-F3138-F3145-F3152-F3159-F3166-F3173-F3180-F3187)/(F2869+F2876+F2883+F2890+F2897+F2904)</f>
        <v>-2.6372964856663968E-2</v>
      </c>
      <c r="G3199" s="532">
        <f t="shared" si="1886"/>
        <v>-2.9608619446182788E-2</v>
      </c>
      <c r="H3199" s="533">
        <f t="shared" si="1886"/>
        <v>-2.0989984866374215E-2</v>
      </c>
      <c r="I3199" s="532">
        <f t="shared" si="1886"/>
        <v>-2.0404164587985406E-2</v>
      </c>
      <c r="J3199" s="532">
        <f t="shared" si="1886"/>
        <v>-1.9538699492142337E-2</v>
      </c>
      <c r="K3199" s="532">
        <f t="shared" si="1886"/>
        <v>-1.0859438146212E-2</v>
      </c>
      <c r="L3199" s="532">
        <f t="shared" si="1886"/>
        <v>5.685050169630783E-3</v>
      </c>
      <c r="M3199" s="532">
        <f t="shared" si="1886"/>
        <v>1.011211454291119E-2</v>
      </c>
      <c r="N3199" s="533">
        <f t="shared" si="1886"/>
        <v>7.1847397797622095E-3</v>
      </c>
      <c r="O3199" s="532">
        <f t="shared" si="1886"/>
        <v>1.3566458236369757E-2</v>
      </c>
      <c r="P3199" s="532">
        <f t="shared" si="1886"/>
        <v>9.3823270419730025E-3</v>
      </c>
      <c r="Q3199" s="532">
        <f t="shared" si="1886"/>
        <v>1.0928188458305134E-2</v>
      </c>
      <c r="R3199" s="532">
        <f t="shared" si="1886"/>
        <v>6.5986810055113365E-3</v>
      </c>
      <c r="S3199" s="532">
        <f t="shared" si="1886"/>
        <v>1.826805732233762E-3</v>
      </c>
      <c r="T3199" s="532">
        <f t="shared" si="1886"/>
        <v>-1.5049553028507515E-3</v>
      </c>
      <c r="U3199" s="532">
        <f t="shared" si="1886"/>
        <v>-5.1268239123702141E-3</v>
      </c>
      <c r="V3199" s="933">
        <f t="shared" si="1886"/>
        <v>-1.2222492468747169E-2</v>
      </c>
      <c r="W3199" s="532">
        <f t="shared" si="1886"/>
        <v>-5.6836480136938092E-4</v>
      </c>
      <c r="X3199" s="532">
        <f t="shared" si="1886"/>
        <v>-4.1094054236104566E-3</v>
      </c>
      <c r="Y3199" s="533">
        <f t="shared" si="1886"/>
        <v>-5.4669966116837644E-3</v>
      </c>
      <c r="Z3199" s="532">
        <f t="shared" si="1886"/>
        <v>-6.8382494372336705E-3</v>
      </c>
      <c r="AA3199" s="532">
        <f t="shared" si="1886"/>
        <v>-1.3340624751932815E-2</v>
      </c>
      <c r="AB3199" s="534">
        <f t="shared" si="1886"/>
        <v>6.0877354877446538E-4</v>
      </c>
      <c r="AC3199" s="535">
        <f t="shared" si="1886"/>
        <v>-2.1041468218805071E-3</v>
      </c>
      <c r="AD3199" s="1"/>
      <c r="AE3199" s="24"/>
      <c r="AF3199" s="1"/>
    </row>
    <row r="3200" spans="1:42" ht="16.5" thickBot="1">
      <c r="D3200" s="1495"/>
      <c r="E3200" s="1495"/>
      <c r="F3200" s="1495"/>
      <c r="G3200" s="1495"/>
      <c r="H3200" s="2811"/>
      <c r="I3200" s="1495"/>
      <c r="J3200" s="1495"/>
      <c r="K3200" s="1495"/>
      <c r="L3200" s="1495"/>
      <c r="M3200" s="1495"/>
      <c r="N3200" s="2811"/>
      <c r="O3200" s="1495"/>
      <c r="P3200" s="1495"/>
      <c r="Q3200" s="1495"/>
      <c r="R3200" s="1495"/>
      <c r="S3200" s="1495"/>
      <c r="T3200" s="1495"/>
      <c r="U3200" s="1495"/>
      <c r="V3200" s="2811"/>
      <c r="W3200" s="1495"/>
      <c r="X3200" s="1495"/>
      <c r="Y3200" s="2811"/>
      <c r="Z3200" s="1495"/>
      <c r="AA3200" s="1495"/>
      <c r="AB3200" s="1495"/>
      <c r="AC3200" s="1496"/>
      <c r="AG3200" s="2"/>
      <c r="AJ3200" s="460"/>
      <c r="AK3200" s="460"/>
      <c r="AL3200" s="460"/>
      <c r="AM3200" s="460"/>
      <c r="AN3200" s="460"/>
    </row>
    <row r="3201" spans="1:40" ht="16.5" thickBot="1">
      <c r="A3201" s="3325" t="s">
        <v>547</v>
      </c>
      <c r="B3201" s="3326"/>
      <c r="C3201" s="1523"/>
      <c r="D3201" s="174">
        <v>0</v>
      </c>
      <c r="E3201" s="544">
        <v>1</v>
      </c>
      <c r="F3201" s="545">
        <v>2</v>
      </c>
      <c r="G3201" s="545">
        <v>3</v>
      </c>
      <c r="H3201" s="547">
        <v>4</v>
      </c>
      <c r="I3201" s="545">
        <v>5</v>
      </c>
      <c r="J3201" s="545">
        <v>6</v>
      </c>
      <c r="K3201" s="545">
        <v>7</v>
      </c>
      <c r="L3201" s="545">
        <v>8</v>
      </c>
      <c r="M3201" s="545">
        <v>9</v>
      </c>
      <c r="N3201" s="547">
        <v>10</v>
      </c>
      <c r="O3201" s="545">
        <v>11</v>
      </c>
      <c r="P3201" s="545">
        <v>12</v>
      </c>
      <c r="Q3201" s="545">
        <v>13</v>
      </c>
      <c r="R3201" s="545">
        <v>14</v>
      </c>
      <c r="S3201" s="545">
        <v>15</v>
      </c>
      <c r="T3201" s="545">
        <v>16</v>
      </c>
      <c r="U3201" s="545">
        <v>17</v>
      </c>
      <c r="V3201" s="934">
        <v>18</v>
      </c>
      <c r="W3201" s="545">
        <v>19</v>
      </c>
      <c r="X3201" s="545">
        <v>20</v>
      </c>
      <c r="Y3201" s="547">
        <v>21</v>
      </c>
      <c r="Z3201" s="545">
        <v>22</v>
      </c>
      <c r="AA3201" s="545">
        <v>23</v>
      </c>
      <c r="AB3201" s="548">
        <v>24</v>
      </c>
      <c r="AC3201" s="724"/>
      <c r="AD3201" s="2"/>
      <c r="AE3201" s="2"/>
      <c r="AF3201" s="2"/>
      <c r="AG3201" s="2"/>
      <c r="AJ3201" s="460"/>
      <c r="AK3201" s="460"/>
      <c r="AL3201" s="460"/>
      <c r="AM3201" s="460"/>
      <c r="AN3201" s="460"/>
    </row>
    <row r="3202" spans="1:40">
      <c r="A3202" s="725" t="s">
        <v>14</v>
      </c>
      <c r="B3202" s="394"/>
      <c r="C3202" s="726"/>
      <c r="D3202" s="1524"/>
      <c r="E3202" s="727">
        <v>3</v>
      </c>
      <c r="F3202" s="374">
        <v>3</v>
      </c>
      <c r="G3202" s="374">
        <v>3</v>
      </c>
      <c r="H3202" s="467">
        <v>3</v>
      </c>
      <c r="I3202" s="374">
        <v>3</v>
      </c>
      <c r="J3202" s="374">
        <v>3</v>
      </c>
      <c r="K3202" s="374">
        <v>3</v>
      </c>
      <c r="L3202" s="374">
        <v>3</v>
      </c>
      <c r="M3202" s="374">
        <v>3</v>
      </c>
      <c r="N3202" s="467">
        <v>3</v>
      </c>
      <c r="O3202" s="374">
        <v>3</v>
      </c>
      <c r="P3202" s="374">
        <v>3</v>
      </c>
      <c r="Q3202" s="374">
        <v>3</v>
      </c>
      <c r="R3202" s="374">
        <v>3</v>
      </c>
      <c r="S3202" s="374">
        <v>3</v>
      </c>
      <c r="T3202" s="374">
        <v>3</v>
      </c>
      <c r="U3202" s="374">
        <v>3</v>
      </c>
      <c r="V3202" s="2177">
        <v>3</v>
      </c>
      <c r="W3202" s="374">
        <v>3</v>
      </c>
      <c r="X3202" s="626">
        <v>3</v>
      </c>
      <c r="Y3202" s="500">
        <v>3</v>
      </c>
      <c r="Z3202" s="626">
        <v>3</v>
      </c>
      <c r="AA3202" s="626">
        <v>3</v>
      </c>
      <c r="AB3202" s="627">
        <v>3</v>
      </c>
      <c r="AC3202" s="729"/>
      <c r="AD3202" s="2"/>
      <c r="AE3202" s="2"/>
      <c r="AF3202" s="2"/>
      <c r="AG3202" s="2"/>
      <c r="AJ3202" s="460"/>
      <c r="AK3202" s="460"/>
      <c r="AL3202" s="460"/>
      <c r="AM3202" s="460"/>
      <c r="AN3202" s="460"/>
    </row>
    <row r="3203" spans="1:40" ht="16.5" thickBot="1">
      <c r="A3203" s="1525" t="s">
        <v>15</v>
      </c>
      <c r="B3203" s="1274"/>
      <c r="C3203" s="1526"/>
      <c r="D3203" s="1527"/>
      <c r="E3203" s="732">
        <v>6</v>
      </c>
      <c r="F3203" s="377">
        <v>6</v>
      </c>
      <c r="G3203" s="377">
        <v>6</v>
      </c>
      <c r="H3203" s="481">
        <v>6</v>
      </c>
      <c r="I3203" s="377">
        <v>6</v>
      </c>
      <c r="J3203" s="377">
        <v>6</v>
      </c>
      <c r="K3203" s="377">
        <v>6</v>
      </c>
      <c r="L3203" s="1528">
        <v>6</v>
      </c>
      <c r="M3203" s="1528">
        <v>6</v>
      </c>
      <c r="N3203" s="481">
        <v>7</v>
      </c>
      <c r="O3203" s="1528">
        <v>7</v>
      </c>
      <c r="P3203" s="1528">
        <v>7</v>
      </c>
      <c r="Q3203" s="1528">
        <v>7</v>
      </c>
      <c r="R3203" s="1528">
        <v>7</v>
      </c>
      <c r="S3203" s="1528">
        <v>7</v>
      </c>
      <c r="T3203" s="1528">
        <v>7</v>
      </c>
      <c r="U3203" s="1528">
        <v>7</v>
      </c>
      <c r="V3203" s="1528">
        <v>6</v>
      </c>
      <c r="W3203" s="1528">
        <v>6</v>
      </c>
      <c r="X3203" s="1528">
        <v>6</v>
      </c>
      <c r="Y3203" s="481">
        <v>6</v>
      </c>
      <c r="Z3203" s="1528">
        <v>6</v>
      </c>
      <c r="AA3203" s="1528">
        <v>6</v>
      </c>
      <c r="AB3203" s="1529">
        <v>6</v>
      </c>
      <c r="AC3203" s="1530"/>
      <c r="AD3203" s="2"/>
      <c r="AE3203" s="2"/>
      <c r="AF3203" s="2"/>
      <c r="AJ3203" s="14"/>
      <c r="AK3203" s="14"/>
      <c r="AL3203" s="15"/>
      <c r="AM3203" s="14"/>
      <c r="AN3203" s="460"/>
    </row>
    <row r="3204" spans="1:40">
      <c r="A3204" s="3167" t="s">
        <v>432</v>
      </c>
      <c r="B3204" s="3143" t="s">
        <v>54</v>
      </c>
      <c r="C3204" s="126" t="s">
        <v>17</v>
      </c>
      <c r="D3204" s="118" t="s">
        <v>34</v>
      </c>
      <c r="E3204" s="2881">
        <f t="shared" ref="E3204:AB3204" si="1887">(E3209-D3209)*$AK3204*$AM3204</f>
        <v>0</v>
      </c>
      <c r="F3204" s="94">
        <f t="shared" si="1887"/>
        <v>0</v>
      </c>
      <c r="G3204" s="94">
        <f t="shared" si="1887"/>
        <v>0</v>
      </c>
      <c r="H3204" s="465">
        <f t="shared" si="1887"/>
        <v>0</v>
      </c>
      <c r="I3204" s="94">
        <f t="shared" si="1887"/>
        <v>0</v>
      </c>
      <c r="J3204" s="94">
        <f t="shared" si="1887"/>
        <v>0</v>
      </c>
      <c r="K3204" s="94">
        <f t="shared" si="1887"/>
        <v>0</v>
      </c>
      <c r="L3204" s="94">
        <f t="shared" si="1887"/>
        <v>0</v>
      </c>
      <c r="M3204" s="94">
        <f t="shared" si="1887"/>
        <v>0</v>
      </c>
      <c r="N3204" s="465">
        <f t="shared" si="1887"/>
        <v>0</v>
      </c>
      <c r="O3204" s="94">
        <f t="shared" si="1887"/>
        <v>0</v>
      </c>
      <c r="P3204" s="94">
        <f t="shared" si="1887"/>
        <v>0</v>
      </c>
      <c r="Q3204" s="94">
        <f t="shared" si="1887"/>
        <v>0</v>
      </c>
      <c r="R3204" s="94">
        <f t="shared" si="1887"/>
        <v>0</v>
      </c>
      <c r="S3204" s="94">
        <f t="shared" si="1887"/>
        <v>0</v>
      </c>
      <c r="T3204" s="94">
        <f t="shared" si="1887"/>
        <v>0</v>
      </c>
      <c r="U3204" s="94">
        <f t="shared" si="1887"/>
        <v>0</v>
      </c>
      <c r="V3204" s="518">
        <f t="shared" si="1887"/>
        <v>0</v>
      </c>
      <c r="W3204" s="94">
        <f t="shared" si="1887"/>
        <v>0</v>
      </c>
      <c r="X3204" s="94">
        <f t="shared" si="1887"/>
        <v>0</v>
      </c>
      <c r="Y3204" s="465">
        <f t="shared" si="1887"/>
        <v>0</v>
      </c>
      <c r="Z3204" s="94">
        <f t="shared" si="1887"/>
        <v>0</v>
      </c>
      <c r="AA3204" s="94">
        <f t="shared" si="1887"/>
        <v>0</v>
      </c>
      <c r="AB3204" s="437">
        <f t="shared" si="1887"/>
        <v>0</v>
      </c>
      <c r="AC3204" s="1464">
        <f>SUM(E3204:AB3204)</f>
        <v>0</v>
      </c>
      <c r="AJ3204" s="565"/>
      <c r="AK3204" s="566"/>
      <c r="AL3204" s="565"/>
      <c r="AM3204" s="15"/>
      <c r="AN3204" s="460"/>
    </row>
    <row r="3205" spans="1:40">
      <c r="A3205" s="3168"/>
      <c r="B3205" s="3144"/>
      <c r="C3205" s="128" t="s">
        <v>19</v>
      </c>
      <c r="D3205" s="113"/>
      <c r="E3205" s="83">
        <f t="shared" ref="E3205:AB3205" si="1888">(E3210-D3210)*$AK3204*$AM3204</f>
        <v>0</v>
      </c>
      <c r="F3205" s="161">
        <f t="shared" si="1888"/>
        <v>0</v>
      </c>
      <c r="G3205" s="161">
        <f t="shared" si="1888"/>
        <v>0</v>
      </c>
      <c r="H3205" s="466">
        <f t="shared" si="1888"/>
        <v>0</v>
      </c>
      <c r="I3205" s="161">
        <f t="shared" si="1888"/>
        <v>0</v>
      </c>
      <c r="J3205" s="161">
        <f t="shared" si="1888"/>
        <v>0</v>
      </c>
      <c r="K3205" s="161">
        <f t="shared" si="1888"/>
        <v>0</v>
      </c>
      <c r="L3205" s="161">
        <f t="shared" si="1888"/>
        <v>0</v>
      </c>
      <c r="M3205" s="161">
        <f t="shared" si="1888"/>
        <v>0</v>
      </c>
      <c r="N3205" s="466">
        <f t="shared" si="1888"/>
        <v>0</v>
      </c>
      <c r="O3205" s="161">
        <f t="shared" si="1888"/>
        <v>0</v>
      </c>
      <c r="P3205" s="161">
        <f t="shared" si="1888"/>
        <v>0</v>
      </c>
      <c r="Q3205" s="161">
        <f t="shared" si="1888"/>
        <v>0</v>
      </c>
      <c r="R3205" s="161">
        <f t="shared" si="1888"/>
        <v>0</v>
      </c>
      <c r="S3205" s="161">
        <f t="shared" si="1888"/>
        <v>0</v>
      </c>
      <c r="T3205" s="161">
        <f t="shared" si="1888"/>
        <v>0</v>
      </c>
      <c r="U3205" s="161">
        <f t="shared" si="1888"/>
        <v>0</v>
      </c>
      <c r="V3205" s="502">
        <f t="shared" si="1888"/>
        <v>0</v>
      </c>
      <c r="W3205" s="161">
        <f t="shared" si="1888"/>
        <v>0</v>
      </c>
      <c r="X3205" s="161">
        <f t="shared" si="1888"/>
        <v>0</v>
      </c>
      <c r="Y3205" s="466">
        <f t="shared" si="1888"/>
        <v>0</v>
      </c>
      <c r="Z3205" s="161">
        <f t="shared" si="1888"/>
        <v>0</v>
      </c>
      <c r="AA3205" s="161">
        <f t="shared" si="1888"/>
        <v>0</v>
      </c>
      <c r="AB3205" s="348">
        <f t="shared" si="1888"/>
        <v>0</v>
      </c>
      <c r="AC3205" s="1465">
        <f>SUM(E3205:AB3205)</f>
        <v>0</v>
      </c>
      <c r="AJ3205" s="15"/>
      <c r="AK3205" s="15"/>
      <c r="AL3205" s="15"/>
      <c r="AM3205" s="15"/>
      <c r="AN3205" s="460"/>
    </row>
    <row r="3206" spans="1:40">
      <c r="A3206" s="3168"/>
      <c r="B3206" s="3144"/>
      <c r="C3206" s="128" t="s">
        <v>20</v>
      </c>
      <c r="D3206" s="133"/>
      <c r="E3206" s="96"/>
      <c r="F3206" s="97"/>
      <c r="G3206" s="97"/>
      <c r="H3206" s="498"/>
      <c r="I3206" s="97"/>
      <c r="J3206" s="97"/>
      <c r="K3206" s="97"/>
      <c r="L3206" s="97"/>
      <c r="M3206" s="97"/>
      <c r="N3206" s="498"/>
      <c r="O3206" s="97"/>
      <c r="P3206" s="97"/>
      <c r="Q3206" s="97"/>
      <c r="R3206" s="97"/>
      <c r="S3206" s="97"/>
      <c r="T3206" s="97"/>
      <c r="U3206" s="97"/>
      <c r="V3206" s="524"/>
      <c r="W3206" s="97"/>
      <c r="X3206" s="97"/>
      <c r="Y3206" s="498"/>
      <c r="Z3206" s="97"/>
      <c r="AA3206" s="97"/>
      <c r="AB3206" s="588"/>
      <c r="AC3206" s="1465"/>
      <c r="AJ3206" s="15"/>
      <c r="AK3206" s="15"/>
      <c r="AL3206" s="15"/>
      <c r="AM3206" s="15"/>
      <c r="AN3206" s="460"/>
    </row>
    <row r="3207" spans="1:40">
      <c r="A3207" s="3168"/>
      <c r="B3207" s="3144"/>
      <c r="C3207" s="589" t="s">
        <v>22</v>
      </c>
      <c r="D3207" s="113"/>
      <c r="E3207" s="345" t="e">
        <f t="shared" ref="E3207:AC3207" si="1889">E3205/E3204</f>
        <v>#DIV/0!</v>
      </c>
      <c r="F3207" s="346" t="e">
        <f t="shared" si="1889"/>
        <v>#DIV/0!</v>
      </c>
      <c r="G3207" s="346" t="e">
        <f t="shared" si="1889"/>
        <v>#DIV/0!</v>
      </c>
      <c r="H3207" s="471" t="e">
        <f t="shared" si="1889"/>
        <v>#DIV/0!</v>
      </c>
      <c r="I3207" s="346" t="e">
        <f t="shared" si="1889"/>
        <v>#DIV/0!</v>
      </c>
      <c r="J3207" s="346" t="e">
        <f t="shared" si="1889"/>
        <v>#DIV/0!</v>
      </c>
      <c r="K3207" s="346" t="e">
        <f t="shared" si="1889"/>
        <v>#DIV/0!</v>
      </c>
      <c r="L3207" s="346" t="e">
        <f t="shared" si="1889"/>
        <v>#DIV/0!</v>
      </c>
      <c r="M3207" s="346" t="e">
        <f t="shared" si="1889"/>
        <v>#DIV/0!</v>
      </c>
      <c r="N3207" s="471" t="e">
        <f t="shared" si="1889"/>
        <v>#DIV/0!</v>
      </c>
      <c r="O3207" s="346" t="e">
        <f t="shared" si="1889"/>
        <v>#DIV/0!</v>
      </c>
      <c r="P3207" s="346" t="e">
        <f t="shared" si="1889"/>
        <v>#DIV/0!</v>
      </c>
      <c r="Q3207" s="346" t="e">
        <f t="shared" si="1889"/>
        <v>#DIV/0!</v>
      </c>
      <c r="R3207" s="346" t="e">
        <f t="shared" si="1889"/>
        <v>#DIV/0!</v>
      </c>
      <c r="S3207" s="346" t="e">
        <f t="shared" si="1889"/>
        <v>#DIV/0!</v>
      </c>
      <c r="T3207" s="346" t="e">
        <f t="shared" si="1889"/>
        <v>#DIV/0!</v>
      </c>
      <c r="U3207" s="346" t="e">
        <f t="shared" si="1889"/>
        <v>#DIV/0!</v>
      </c>
      <c r="V3207" s="507" t="e">
        <f t="shared" si="1889"/>
        <v>#DIV/0!</v>
      </c>
      <c r="W3207" s="346" t="e">
        <f t="shared" si="1889"/>
        <v>#DIV/0!</v>
      </c>
      <c r="X3207" s="346" t="e">
        <f t="shared" si="1889"/>
        <v>#DIV/0!</v>
      </c>
      <c r="Y3207" s="471" t="e">
        <f t="shared" si="1889"/>
        <v>#DIV/0!</v>
      </c>
      <c r="Z3207" s="346" t="e">
        <f t="shared" si="1889"/>
        <v>#DIV/0!</v>
      </c>
      <c r="AA3207" s="346" t="e">
        <f t="shared" si="1889"/>
        <v>#DIV/0!</v>
      </c>
      <c r="AB3207" s="371" t="e">
        <f t="shared" si="1889"/>
        <v>#DIV/0!</v>
      </c>
      <c r="AC3207" s="1468" t="e">
        <f t="shared" si="1889"/>
        <v>#DIV/0!</v>
      </c>
      <c r="AJ3207" s="15"/>
      <c r="AK3207" s="15"/>
      <c r="AL3207" s="15"/>
      <c r="AM3207" s="15"/>
      <c r="AN3207" s="460"/>
    </row>
    <row r="3208" spans="1:40" ht="16.5" thickBot="1">
      <c r="A3208" s="3168"/>
      <c r="B3208" s="3144"/>
      <c r="C3208" s="128" t="s">
        <v>28</v>
      </c>
      <c r="D3208" s="113"/>
      <c r="E3208" s="342"/>
      <c r="F3208" s="343"/>
      <c r="G3208" s="343"/>
      <c r="H3208" s="466"/>
      <c r="I3208" s="343"/>
      <c r="J3208" s="343"/>
      <c r="K3208" s="343"/>
      <c r="L3208" s="343"/>
      <c r="M3208" s="343"/>
      <c r="N3208" s="466"/>
      <c r="O3208" s="343"/>
      <c r="P3208" s="343"/>
      <c r="Q3208" s="343"/>
      <c r="R3208" s="343"/>
      <c r="S3208" s="343"/>
      <c r="T3208" s="343"/>
      <c r="U3208" s="343"/>
      <c r="V3208" s="502"/>
      <c r="W3208" s="343"/>
      <c r="X3208" s="343"/>
      <c r="Y3208" s="466"/>
      <c r="Z3208" s="343"/>
      <c r="AA3208" s="343"/>
      <c r="AB3208" s="1082"/>
      <c r="AC3208" s="978"/>
      <c r="AJ3208" s="15"/>
      <c r="AK3208" s="15"/>
      <c r="AL3208" s="15"/>
      <c r="AM3208" s="15"/>
      <c r="AN3208" s="460"/>
    </row>
    <row r="3209" spans="1:40" hidden="1">
      <c r="A3209" s="2218"/>
      <c r="B3209" s="2173"/>
      <c r="C3209" s="129" t="s">
        <v>133</v>
      </c>
      <c r="D3209" s="113"/>
      <c r="E3209" s="83"/>
      <c r="F3209" s="161"/>
      <c r="G3209" s="161"/>
      <c r="H3209" s="466"/>
      <c r="I3209" s="161"/>
      <c r="J3209" s="161"/>
      <c r="K3209" s="161"/>
      <c r="L3209" s="161"/>
      <c r="M3209" s="161"/>
      <c r="N3209" s="466"/>
      <c r="O3209" s="161"/>
      <c r="P3209" s="161"/>
      <c r="Q3209" s="161"/>
      <c r="R3209" s="161"/>
      <c r="S3209" s="161"/>
      <c r="T3209" s="161"/>
      <c r="U3209" s="161"/>
      <c r="V3209" s="502"/>
      <c r="W3209" s="161"/>
      <c r="X3209" s="161"/>
      <c r="Y3209" s="466"/>
      <c r="Z3209" s="161"/>
      <c r="AA3209" s="161"/>
      <c r="AB3209" s="348"/>
      <c r="AC3209" s="638"/>
      <c r="AJ3209" s="15"/>
      <c r="AK3209" s="15"/>
      <c r="AL3209" s="15"/>
      <c r="AM3209" s="15"/>
      <c r="AN3209" s="460"/>
    </row>
    <row r="3210" spans="1:40" ht="16.5" hidden="1" thickBot="1">
      <c r="A3210" s="2218"/>
      <c r="B3210" s="2173"/>
      <c r="C3210" s="860" t="s">
        <v>134</v>
      </c>
      <c r="D3210" s="133"/>
      <c r="E3210" s="96"/>
      <c r="F3210" s="97"/>
      <c r="G3210" s="97"/>
      <c r="H3210" s="498"/>
      <c r="I3210" s="97"/>
      <c r="J3210" s="97"/>
      <c r="K3210" s="97"/>
      <c r="L3210" s="97"/>
      <c r="M3210" s="97"/>
      <c r="N3210" s="498"/>
      <c r="O3210" s="97"/>
      <c r="P3210" s="97"/>
      <c r="Q3210" s="97"/>
      <c r="R3210" s="97"/>
      <c r="S3210" s="97"/>
      <c r="T3210" s="97"/>
      <c r="U3210" s="97"/>
      <c r="V3210" s="524"/>
      <c r="W3210" s="97"/>
      <c r="X3210" s="97"/>
      <c r="Y3210" s="498"/>
      <c r="Z3210" s="97"/>
      <c r="AA3210" s="97"/>
      <c r="AB3210" s="588"/>
      <c r="AC3210" s="1479"/>
      <c r="AJ3210" s="14"/>
      <c r="AK3210" s="14"/>
      <c r="AL3210" s="15"/>
      <c r="AM3210" s="14"/>
      <c r="AN3210" s="460"/>
    </row>
    <row r="3211" spans="1:40">
      <c r="A3211" s="3167" t="s">
        <v>58</v>
      </c>
      <c r="B3211" s="3143" t="s">
        <v>59</v>
      </c>
      <c r="C3211" s="126" t="s">
        <v>17</v>
      </c>
      <c r="D3211" s="118" t="s">
        <v>34</v>
      </c>
      <c r="E3211" s="2879">
        <f t="shared" ref="E3211:AB3211" si="1890">(E3215-D3215)*$AK3211*$AM3211</f>
        <v>0</v>
      </c>
      <c r="F3211" s="214">
        <f t="shared" si="1890"/>
        <v>0</v>
      </c>
      <c r="G3211" s="214">
        <f t="shared" si="1890"/>
        <v>0</v>
      </c>
      <c r="H3211" s="467">
        <f t="shared" si="1890"/>
        <v>0</v>
      </c>
      <c r="I3211" s="214">
        <f t="shared" si="1890"/>
        <v>0</v>
      </c>
      <c r="J3211" s="214">
        <f t="shared" si="1890"/>
        <v>0</v>
      </c>
      <c r="K3211" s="214">
        <f t="shared" si="1890"/>
        <v>0</v>
      </c>
      <c r="L3211" s="214">
        <f t="shared" si="1890"/>
        <v>0</v>
      </c>
      <c r="M3211" s="214">
        <f t="shared" si="1890"/>
        <v>0</v>
      </c>
      <c r="N3211" s="467">
        <f t="shared" si="1890"/>
        <v>0</v>
      </c>
      <c r="O3211" s="214">
        <f t="shared" si="1890"/>
        <v>0</v>
      </c>
      <c r="P3211" s="214">
        <f t="shared" si="1890"/>
        <v>0</v>
      </c>
      <c r="Q3211" s="214">
        <f t="shared" si="1890"/>
        <v>0</v>
      </c>
      <c r="R3211" s="214">
        <f t="shared" si="1890"/>
        <v>0</v>
      </c>
      <c r="S3211" s="214">
        <f t="shared" si="1890"/>
        <v>0</v>
      </c>
      <c r="T3211" s="214">
        <f t="shared" si="1890"/>
        <v>0</v>
      </c>
      <c r="U3211" s="214">
        <f t="shared" si="1890"/>
        <v>0</v>
      </c>
      <c r="V3211" s="501">
        <f t="shared" si="1890"/>
        <v>0</v>
      </c>
      <c r="W3211" s="214">
        <f t="shared" si="1890"/>
        <v>0</v>
      </c>
      <c r="X3211" s="214">
        <f t="shared" si="1890"/>
        <v>0</v>
      </c>
      <c r="Y3211" s="467">
        <f t="shared" si="1890"/>
        <v>0</v>
      </c>
      <c r="Z3211" s="214">
        <f t="shared" si="1890"/>
        <v>0</v>
      </c>
      <c r="AA3211" s="214">
        <f t="shared" si="1890"/>
        <v>0</v>
      </c>
      <c r="AB3211" s="363">
        <f t="shared" si="1890"/>
        <v>0</v>
      </c>
      <c r="AC3211" s="1464">
        <f>SUM(E3211:AB3211)</f>
        <v>0</v>
      </c>
      <c r="AJ3211" s="565"/>
      <c r="AK3211" s="566"/>
      <c r="AL3211" s="565"/>
      <c r="AM3211" s="15"/>
      <c r="AN3211" s="460"/>
    </row>
    <row r="3212" spans="1:40">
      <c r="A3212" s="3168"/>
      <c r="B3212" s="3144"/>
      <c r="C3212" s="128" t="s">
        <v>19</v>
      </c>
      <c r="D3212" s="113"/>
      <c r="E3212" s="83">
        <f t="shared" ref="E3212:AB3212" si="1891">(E3216-D3216)*$AK3211*$AM3211</f>
        <v>0</v>
      </c>
      <c r="F3212" s="161">
        <f t="shared" si="1891"/>
        <v>0</v>
      </c>
      <c r="G3212" s="161">
        <f t="shared" si="1891"/>
        <v>0</v>
      </c>
      <c r="H3212" s="466">
        <f t="shared" si="1891"/>
        <v>0</v>
      </c>
      <c r="I3212" s="161">
        <f t="shared" si="1891"/>
        <v>0</v>
      </c>
      <c r="J3212" s="161">
        <f t="shared" si="1891"/>
        <v>0</v>
      </c>
      <c r="K3212" s="161">
        <f t="shared" si="1891"/>
        <v>0</v>
      </c>
      <c r="L3212" s="161">
        <f t="shared" si="1891"/>
        <v>0</v>
      </c>
      <c r="M3212" s="161">
        <f t="shared" si="1891"/>
        <v>0</v>
      </c>
      <c r="N3212" s="466">
        <f t="shared" si="1891"/>
        <v>0</v>
      </c>
      <c r="O3212" s="161">
        <f t="shared" si="1891"/>
        <v>0</v>
      </c>
      <c r="P3212" s="161">
        <f t="shared" si="1891"/>
        <v>0</v>
      </c>
      <c r="Q3212" s="161">
        <f t="shared" si="1891"/>
        <v>0</v>
      </c>
      <c r="R3212" s="161">
        <f t="shared" si="1891"/>
        <v>0</v>
      </c>
      <c r="S3212" s="161">
        <f t="shared" si="1891"/>
        <v>0</v>
      </c>
      <c r="T3212" s="161">
        <f t="shared" si="1891"/>
        <v>0</v>
      </c>
      <c r="U3212" s="161">
        <f t="shared" si="1891"/>
        <v>0</v>
      </c>
      <c r="V3212" s="502">
        <f t="shared" si="1891"/>
        <v>0</v>
      </c>
      <c r="W3212" s="161">
        <f t="shared" si="1891"/>
        <v>0</v>
      </c>
      <c r="X3212" s="161">
        <f t="shared" si="1891"/>
        <v>0</v>
      </c>
      <c r="Y3212" s="466">
        <f t="shared" si="1891"/>
        <v>0</v>
      </c>
      <c r="Z3212" s="161">
        <f t="shared" si="1891"/>
        <v>0</v>
      </c>
      <c r="AA3212" s="161">
        <f t="shared" si="1891"/>
        <v>0</v>
      </c>
      <c r="AB3212" s="348">
        <f t="shared" si="1891"/>
        <v>0</v>
      </c>
      <c r="AC3212" s="1465">
        <f>SUM(E3212:AB3212)</f>
        <v>0</v>
      </c>
      <c r="AJ3212" s="15"/>
      <c r="AK3212" s="15"/>
      <c r="AL3212" s="15"/>
      <c r="AM3212" s="15"/>
      <c r="AN3212" s="460"/>
    </row>
    <row r="3213" spans="1:40">
      <c r="A3213" s="3168"/>
      <c r="B3213" s="3144"/>
      <c r="C3213" s="128" t="s">
        <v>20</v>
      </c>
      <c r="D3213" s="113"/>
      <c r="E3213" s="83"/>
      <c r="F3213" s="161"/>
      <c r="G3213" s="161"/>
      <c r="H3213" s="466"/>
      <c r="I3213" s="161"/>
      <c r="J3213" s="161"/>
      <c r="K3213" s="161"/>
      <c r="L3213" s="161"/>
      <c r="M3213" s="161"/>
      <c r="N3213" s="466"/>
      <c r="O3213" s="161"/>
      <c r="P3213" s="161"/>
      <c r="Q3213" s="161"/>
      <c r="R3213" s="161"/>
      <c r="S3213" s="161"/>
      <c r="T3213" s="161"/>
      <c r="U3213" s="161"/>
      <c r="V3213" s="502"/>
      <c r="W3213" s="161"/>
      <c r="X3213" s="161"/>
      <c r="Y3213" s="466"/>
      <c r="Z3213" s="161"/>
      <c r="AA3213" s="161"/>
      <c r="AB3213" s="348"/>
      <c r="AC3213" s="1465"/>
      <c r="AJ3213" s="15"/>
      <c r="AK3213" s="15"/>
      <c r="AL3213" s="15"/>
      <c r="AM3213" s="15"/>
      <c r="AN3213" s="460"/>
    </row>
    <row r="3214" spans="1:40" ht="16.5" thickBot="1">
      <c r="A3214" s="3169"/>
      <c r="B3214" s="3150"/>
      <c r="C3214" s="128" t="s">
        <v>22</v>
      </c>
      <c r="D3214" s="113"/>
      <c r="E3214" s="345" t="e">
        <f t="shared" ref="E3214:AC3214" si="1892">E3212/E3211</f>
        <v>#DIV/0!</v>
      </c>
      <c r="F3214" s="346" t="e">
        <f t="shared" si="1892"/>
        <v>#DIV/0!</v>
      </c>
      <c r="G3214" s="346" t="e">
        <f t="shared" si="1892"/>
        <v>#DIV/0!</v>
      </c>
      <c r="H3214" s="471" t="e">
        <f t="shared" si="1892"/>
        <v>#DIV/0!</v>
      </c>
      <c r="I3214" s="346" t="e">
        <f t="shared" si="1892"/>
        <v>#DIV/0!</v>
      </c>
      <c r="J3214" s="346" t="e">
        <f t="shared" si="1892"/>
        <v>#DIV/0!</v>
      </c>
      <c r="K3214" s="346" t="e">
        <f t="shared" si="1892"/>
        <v>#DIV/0!</v>
      </c>
      <c r="L3214" s="346" t="e">
        <f t="shared" si="1892"/>
        <v>#DIV/0!</v>
      </c>
      <c r="M3214" s="346" t="e">
        <f t="shared" si="1892"/>
        <v>#DIV/0!</v>
      </c>
      <c r="N3214" s="471" t="e">
        <f t="shared" si="1892"/>
        <v>#DIV/0!</v>
      </c>
      <c r="O3214" s="346" t="e">
        <f t="shared" si="1892"/>
        <v>#DIV/0!</v>
      </c>
      <c r="P3214" s="346" t="e">
        <f t="shared" si="1892"/>
        <v>#DIV/0!</v>
      </c>
      <c r="Q3214" s="346" t="e">
        <f t="shared" si="1892"/>
        <v>#DIV/0!</v>
      </c>
      <c r="R3214" s="346" t="e">
        <f t="shared" si="1892"/>
        <v>#DIV/0!</v>
      </c>
      <c r="S3214" s="346" t="e">
        <f t="shared" si="1892"/>
        <v>#DIV/0!</v>
      </c>
      <c r="T3214" s="346" t="e">
        <f t="shared" si="1892"/>
        <v>#DIV/0!</v>
      </c>
      <c r="U3214" s="346" t="e">
        <f t="shared" si="1892"/>
        <v>#DIV/0!</v>
      </c>
      <c r="V3214" s="507" t="e">
        <f t="shared" si="1892"/>
        <v>#DIV/0!</v>
      </c>
      <c r="W3214" s="346" t="e">
        <f t="shared" si="1892"/>
        <v>#DIV/0!</v>
      </c>
      <c r="X3214" s="346" t="e">
        <f t="shared" si="1892"/>
        <v>#DIV/0!</v>
      </c>
      <c r="Y3214" s="471" t="e">
        <f t="shared" si="1892"/>
        <v>#DIV/0!</v>
      </c>
      <c r="Z3214" s="346" t="e">
        <f t="shared" si="1892"/>
        <v>#DIV/0!</v>
      </c>
      <c r="AA3214" s="346" t="e">
        <f t="shared" si="1892"/>
        <v>#DIV/0!</v>
      </c>
      <c r="AB3214" s="371" t="e">
        <f t="shared" si="1892"/>
        <v>#DIV/0!</v>
      </c>
      <c r="AC3214" s="1468" t="e">
        <f t="shared" si="1892"/>
        <v>#DIV/0!</v>
      </c>
      <c r="AJ3214" s="15"/>
      <c r="AK3214" s="15"/>
      <c r="AL3214" s="15"/>
      <c r="AM3214" s="15"/>
      <c r="AN3214" s="460"/>
    </row>
    <row r="3215" spans="1:40" hidden="1">
      <c r="A3215" s="2218"/>
      <c r="B3215" s="2173"/>
      <c r="C3215" s="401" t="s">
        <v>133</v>
      </c>
      <c r="D3215" s="127"/>
      <c r="E3215" s="2881"/>
      <c r="F3215" s="94"/>
      <c r="G3215" s="94"/>
      <c r="H3215" s="465"/>
      <c r="I3215" s="94"/>
      <c r="J3215" s="94"/>
      <c r="K3215" s="94"/>
      <c r="L3215" s="94"/>
      <c r="M3215" s="94"/>
      <c r="N3215" s="465"/>
      <c r="O3215" s="94"/>
      <c r="P3215" s="94"/>
      <c r="Q3215" s="94"/>
      <c r="R3215" s="94"/>
      <c r="S3215" s="94"/>
      <c r="T3215" s="94"/>
      <c r="U3215" s="94"/>
      <c r="V3215" s="518"/>
      <c r="W3215" s="94"/>
      <c r="X3215" s="94"/>
      <c r="Y3215" s="465"/>
      <c r="Z3215" s="94"/>
      <c r="AA3215" s="94"/>
      <c r="AB3215" s="437"/>
      <c r="AC3215" s="1478"/>
      <c r="AJ3215" s="15"/>
      <c r="AK3215" s="15"/>
      <c r="AL3215" s="15"/>
      <c r="AM3215" s="15"/>
      <c r="AN3215" s="460"/>
    </row>
    <row r="3216" spans="1:40" ht="16.5" hidden="1" thickBot="1">
      <c r="A3216" s="2218"/>
      <c r="B3216" s="2173"/>
      <c r="C3216" s="860" t="s">
        <v>134</v>
      </c>
      <c r="D3216" s="119"/>
      <c r="E3216" s="96"/>
      <c r="F3216" s="97"/>
      <c r="G3216" s="97"/>
      <c r="H3216" s="498"/>
      <c r="I3216" s="97"/>
      <c r="J3216" s="97"/>
      <c r="K3216" s="97"/>
      <c r="L3216" s="97"/>
      <c r="M3216" s="97"/>
      <c r="N3216" s="498"/>
      <c r="O3216" s="97"/>
      <c r="P3216" s="97"/>
      <c r="Q3216" s="97"/>
      <c r="R3216" s="97"/>
      <c r="S3216" s="97"/>
      <c r="T3216" s="97"/>
      <c r="U3216" s="97"/>
      <c r="V3216" s="524"/>
      <c r="W3216" s="97"/>
      <c r="X3216" s="97"/>
      <c r="Y3216" s="498"/>
      <c r="Z3216" s="97"/>
      <c r="AA3216" s="97"/>
      <c r="AB3216" s="588"/>
      <c r="AC3216" s="639"/>
      <c r="AJ3216" s="14"/>
      <c r="AK3216" s="14"/>
      <c r="AL3216" s="15"/>
      <c r="AM3216" s="14"/>
      <c r="AN3216" s="460"/>
    </row>
    <row r="3217" spans="1:42">
      <c r="A3217" s="3167" t="s">
        <v>548</v>
      </c>
      <c r="B3217" s="3161" t="s">
        <v>16</v>
      </c>
      <c r="C3217" s="126" t="s">
        <v>17</v>
      </c>
      <c r="D3217" s="118" t="s">
        <v>131</v>
      </c>
      <c r="E3217" s="338">
        <f t="shared" ref="E3217:AB3217" si="1893">(E3221-D3221)*$AE3217*$AF3217</f>
        <v>1440.0000000041473</v>
      </c>
      <c r="F3217" s="73">
        <f t="shared" si="1893"/>
        <v>1391.9999999998254</v>
      </c>
      <c r="G3217" s="73">
        <f t="shared" si="1893"/>
        <v>1319.999999996071</v>
      </c>
      <c r="H3217" s="468">
        <f t="shared" si="1893"/>
        <v>1283.9999999996508</v>
      </c>
      <c r="I3217" s="73">
        <f t="shared" si="1893"/>
        <v>1284.0000000051077</v>
      </c>
      <c r="J3217" s="73">
        <f t="shared" si="1893"/>
        <v>1355.9999999979482</v>
      </c>
      <c r="K3217" s="73">
        <f t="shared" si="1893"/>
        <v>1619.9999999971624</v>
      </c>
      <c r="L3217" s="73">
        <f t="shared" si="1893"/>
        <v>1812.0000000035361</v>
      </c>
      <c r="M3217" s="73">
        <f t="shared" si="1893"/>
        <v>2903.9999999968131</v>
      </c>
      <c r="N3217" s="468">
        <f t="shared" si="1893"/>
        <v>2675.9999999994761</v>
      </c>
      <c r="O3217" s="73">
        <f t="shared" si="1893"/>
        <v>2784.0000000051077</v>
      </c>
      <c r="P3217" s="73">
        <f t="shared" si="1893"/>
        <v>2363.99999999594</v>
      </c>
      <c r="Q3217" s="73">
        <f t="shared" si="1893"/>
        <v>2459.9999999991269</v>
      </c>
      <c r="R3217" s="73">
        <f t="shared" si="1893"/>
        <v>2856.0000000034051</v>
      </c>
      <c r="S3217" s="73">
        <f t="shared" si="1893"/>
        <v>2543.999999999869</v>
      </c>
      <c r="T3217" s="73">
        <f t="shared" si="1893"/>
        <v>2315.9999999970751</v>
      </c>
      <c r="U3217" s="73">
        <f t="shared" si="1893"/>
        <v>2195.9999999999127</v>
      </c>
      <c r="V3217" s="504">
        <f t="shared" si="1893"/>
        <v>2352.0000000044092</v>
      </c>
      <c r="W3217" s="73">
        <f t="shared" si="1893"/>
        <v>2051.9999999978609</v>
      </c>
      <c r="X3217" s="73">
        <f t="shared" si="1893"/>
        <v>1943.9999999976862</v>
      </c>
      <c r="Y3217" s="468">
        <f t="shared" si="1893"/>
        <v>1944.0000000031432</v>
      </c>
      <c r="Z3217" s="73">
        <f t="shared" si="1893"/>
        <v>1811.9999999980791</v>
      </c>
      <c r="AA3217" s="73">
        <f t="shared" si="1893"/>
        <v>1752.0000000022264</v>
      </c>
      <c r="AB3217" s="451">
        <f t="shared" si="1893"/>
        <v>1655.9999999990396</v>
      </c>
      <c r="AC3217" s="111">
        <f>SUM(E3217:AB3217)</f>
        <v>48120.000000002619</v>
      </c>
      <c r="AD3217" s="72">
        <v>10000</v>
      </c>
      <c r="AE3217" s="73">
        <v>100</v>
      </c>
      <c r="AF3217" s="74">
        <v>120</v>
      </c>
      <c r="AJ3217" s="565"/>
      <c r="AK3217" s="566"/>
      <c r="AL3217" s="565"/>
      <c r="AM3217" s="15"/>
      <c r="AN3217" s="460"/>
    </row>
    <row r="3218" spans="1:42">
      <c r="A3218" s="3168"/>
      <c r="B3218" s="3162"/>
      <c r="C3218" s="128" t="s">
        <v>19</v>
      </c>
      <c r="D3218" s="113" t="s">
        <v>131</v>
      </c>
      <c r="E3218" s="339">
        <f t="shared" ref="E3218:AB3218" si="1894">(E3222-D3222)*$AE3217*$AF3217</f>
        <v>900.0000000005457</v>
      </c>
      <c r="F3218" s="340">
        <f t="shared" si="1894"/>
        <v>864.00000000139698</v>
      </c>
      <c r="G3218" s="340">
        <f t="shared" si="1894"/>
        <v>815.99999999980355</v>
      </c>
      <c r="H3218" s="469">
        <f t="shared" si="1894"/>
        <v>804.00000000008731</v>
      </c>
      <c r="I3218" s="340">
        <f t="shared" si="1894"/>
        <v>804.00000000008731</v>
      </c>
      <c r="J3218" s="340">
        <f t="shared" si="1894"/>
        <v>851.99999999895226</v>
      </c>
      <c r="K3218" s="340">
        <f t="shared" si="1894"/>
        <v>1008.0000000007203</v>
      </c>
      <c r="L3218" s="340">
        <f t="shared" si="1894"/>
        <v>1127.9999999978827</v>
      </c>
      <c r="M3218" s="340">
        <f t="shared" si="1894"/>
        <v>1812.0000000008076</v>
      </c>
      <c r="N3218" s="469">
        <f t="shared" si="1894"/>
        <v>1668.0000000014843</v>
      </c>
      <c r="O3218" s="340">
        <f t="shared" si="1894"/>
        <v>1739.9999999997817</v>
      </c>
      <c r="P3218" s="340">
        <f t="shared" si="1894"/>
        <v>1463.9999999981228</v>
      </c>
      <c r="Q3218" s="340">
        <f t="shared" si="1894"/>
        <v>1536.0000000018772</v>
      </c>
      <c r="R3218" s="340">
        <f t="shared" si="1894"/>
        <v>1787.9999999986467</v>
      </c>
      <c r="S3218" s="340">
        <f t="shared" si="1894"/>
        <v>1584.0000000007421</v>
      </c>
      <c r="T3218" s="340">
        <f t="shared" si="1894"/>
        <v>1439.9999999986903</v>
      </c>
      <c r="U3218" s="340">
        <f t="shared" si="1894"/>
        <v>1368.0000000003929</v>
      </c>
      <c r="V3218" s="505">
        <f t="shared" si="1894"/>
        <v>1476.0000000005675</v>
      </c>
      <c r="W3218" s="340">
        <f t="shared" si="1894"/>
        <v>1271.9999999999345</v>
      </c>
      <c r="X3218" s="340">
        <f t="shared" si="1894"/>
        <v>1212.0000000013533</v>
      </c>
      <c r="Y3218" s="469">
        <f t="shared" si="1894"/>
        <v>1211.9999999986248</v>
      </c>
      <c r="Z3218" s="340">
        <f t="shared" si="1894"/>
        <v>1128.0000000006112</v>
      </c>
      <c r="AA3218" s="340">
        <f t="shared" si="1894"/>
        <v>1091.999999998734</v>
      </c>
      <c r="AB3218" s="452">
        <f t="shared" si="1894"/>
        <v>1032.0000000001528</v>
      </c>
      <c r="AC3218" s="112">
        <f>SUM(E3218:AB3218)</f>
        <v>30000</v>
      </c>
      <c r="AD3218" s="75"/>
      <c r="AE3218" s="161"/>
      <c r="AF3218" s="76"/>
      <c r="AJ3218" s="15"/>
      <c r="AK3218" s="15"/>
      <c r="AL3218" s="15"/>
      <c r="AM3218" s="15"/>
      <c r="AN3218" s="460"/>
    </row>
    <row r="3219" spans="1:42">
      <c r="A3219" s="3168"/>
      <c r="B3219" s="3162"/>
      <c r="C3219" s="128" t="s">
        <v>20</v>
      </c>
      <c r="D3219" s="113" t="s">
        <v>64</v>
      </c>
      <c r="E3219" s="342">
        <v>94</v>
      </c>
      <c r="F3219" s="343">
        <v>91</v>
      </c>
      <c r="G3219" s="343">
        <v>86</v>
      </c>
      <c r="H3219" s="466">
        <v>84</v>
      </c>
      <c r="I3219" s="343">
        <v>84</v>
      </c>
      <c r="J3219" s="343">
        <v>89</v>
      </c>
      <c r="K3219" s="343">
        <v>106</v>
      </c>
      <c r="L3219" s="343">
        <v>118</v>
      </c>
      <c r="M3219" s="343">
        <v>190</v>
      </c>
      <c r="N3219" s="466">
        <v>175</v>
      </c>
      <c r="O3219" s="343">
        <v>182</v>
      </c>
      <c r="P3219" s="343">
        <v>154</v>
      </c>
      <c r="Q3219" s="343">
        <v>161</v>
      </c>
      <c r="R3219" s="343">
        <v>187</v>
      </c>
      <c r="S3219" s="343">
        <v>166</v>
      </c>
      <c r="T3219" s="343">
        <v>151</v>
      </c>
      <c r="U3219" s="343">
        <v>144</v>
      </c>
      <c r="V3219" s="502">
        <v>154</v>
      </c>
      <c r="W3219" s="343">
        <v>134</v>
      </c>
      <c r="X3219" s="343">
        <v>127</v>
      </c>
      <c r="Y3219" s="466">
        <v>127</v>
      </c>
      <c r="Z3219" s="343">
        <v>118</v>
      </c>
      <c r="AA3219" s="343">
        <v>115</v>
      </c>
      <c r="AB3219" s="1082">
        <v>108</v>
      </c>
      <c r="AC3219" s="112">
        <f>AVERAGE(E3219:AB3219)</f>
        <v>131.04166666666666</v>
      </c>
      <c r="AD3219" s="78">
        <f>SQRT(MIN((E3217*E3217+E3218*E3218),(F3217*F3217+F3218*F3218),(G3217*G3217+G3218*G3218),(H3217*H3217+H3218*H3218),(I3217*I3217+I3218*I3218),(J3217*J3217+J3218*J3218),(K3217*K3217+K3218*K3218),(L3217*L3217+L3218*L3218),(M3217*M3217+M3218*M3218),(N3217*N3217+N3218*N3218),(O3217*O3217+O3218*O3218),(P3217*P3217+P3218*P3218),(R3217*R3217+R3218*R3218),(S3217*S3217+S3218*S3218),(T3217*T3217+T3218*T3218),(U3217*U3217+U3218*U3218),(V3217*V3217+V3218*V3218),(W3217*W3217+W3218*W3218),(X3217*X3217+X3218*X3218),(Y3217*Y3217+Y3218*Y3218),(Z3217*Z3217+Z3218*Z3218),(AA3217*AA3217+AA3218*AA3218),(AB3217*AB3217+AB3218*AB3218)))/AD3217</f>
        <v>0.15149495041087158</v>
      </c>
      <c r="AE3219" s="78">
        <f>SQRT(MAX((E3217*E3217+E3218*E3218),(F3217*F3217+F3218*F3218),(G3217*G3217+G3218*G3218),(H3217*H3217+H3218*H3218),(I3217*I3217+I3218*I3218),(J3217*J3217+J3218*J3218),(K3217*K3217+K3218*K3218),(L3217*L3217+L3218*L3218),(M3217*M3217+M3218*M3218),(N3217*N3217+N3218*N3218),(O3217*O3217+O3218*O3218),(P3217*P3217+P3218*P3218),(R3217*R3217+R3218*R3218),(S3217*S3217+S3218*S3218),(T3217*T3217+T3218*T3218),(U3217*U3217+U3218*U3218),(V3217*V3217+V3218*V3218),(W3217*W3217+W3218*W3218),(X3217*X3217+X3218*X3218),(Y3217*Y3217+Y3218*Y3218),(Z3217*Z3217+Z3218*Z3218),(AA3217*AA3217+AA3218*AA3218),(AB3217*AB3217+AB3218*AB3218)))/AD3217</f>
        <v>0.34229460994857075</v>
      </c>
      <c r="AF3219" s="79"/>
      <c r="AJ3219" s="15"/>
      <c r="AK3219" s="15"/>
      <c r="AL3219" s="15"/>
      <c r="AM3219" s="15"/>
      <c r="AN3219" s="460"/>
    </row>
    <row r="3220" spans="1:42" ht="16.5" thickBot="1">
      <c r="A3220" s="3169"/>
      <c r="B3220" s="3164"/>
      <c r="C3220" s="128" t="s">
        <v>22</v>
      </c>
      <c r="D3220" s="119"/>
      <c r="E3220" s="345">
        <f>E3218/E3217</f>
        <v>0.62499999999857891</v>
      </c>
      <c r="F3220" s="346">
        <f t="shared" ref="F3220:AB3220" si="1895">F3218/F3217</f>
        <v>0.62068965517349528</v>
      </c>
      <c r="G3220" s="346">
        <f t="shared" si="1895"/>
        <v>0.61818181818350937</v>
      </c>
      <c r="H3220" s="471">
        <f t="shared" si="1895"/>
        <v>0.62616822429930374</v>
      </c>
      <c r="I3220" s="346">
        <f t="shared" si="1895"/>
        <v>0.62616822429664254</v>
      </c>
      <c r="J3220" s="346">
        <f t="shared" si="1895"/>
        <v>0.62831858407097452</v>
      </c>
      <c r="K3220" s="346">
        <f t="shared" si="1895"/>
        <v>0.62222222222375678</v>
      </c>
      <c r="L3220" s="346">
        <f t="shared" si="1895"/>
        <v>0.62251655628900737</v>
      </c>
      <c r="M3220" s="346">
        <f t="shared" si="1895"/>
        <v>0.62396694214972315</v>
      </c>
      <c r="N3220" s="471">
        <f t="shared" si="1895"/>
        <v>0.62331838565090092</v>
      </c>
      <c r="O3220" s="346">
        <f t="shared" si="1895"/>
        <v>0.62499999999877498</v>
      </c>
      <c r="P3220" s="346">
        <f t="shared" si="1895"/>
        <v>0.61928934010179237</v>
      </c>
      <c r="Q3220" s="346">
        <f t="shared" si="1895"/>
        <v>0.62439024390342368</v>
      </c>
      <c r="R3220" s="346">
        <f t="shared" si="1895"/>
        <v>0.62605042016684698</v>
      </c>
      <c r="S3220" s="346">
        <f t="shared" si="1895"/>
        <v>0.62264150943428609</v>
      </c>
      <c r="T3220" s="346">
        <f t="shared" si="1895"/>
        <v>0.62176165803130778</v>
      </c>
      <c r="U3220" s="346">
        <f t="shared" si="1895"/>
        <v>0.62295081967233479</v>
      </c>
      <c r="V3220" s="507">
        <f t="shared" si="1895"/>
        <v>0.6275510204072281</v>
      </c>
      <c r="W3220" s="346">
        <f t="shared" si="1895"/>
        <v>0.61988304093628677</v>
      </c>
      <c r="X3220" s="346">
        <f t="shared" si="1895"/>
        <v>0.62345679012489497</v>
      </c>
      <c r="Y3220" s="471">
        <f t="shared" si="1895"/>
        <v>0.62345679012174138</v>
      </c>
      <c r="Z3220" s="346">
        <f t="shared" si="1895"/>
        <v>0.62251655629238789</v>
      </c>
      <c r="AA3220" s="346">
        <f t="shared" si="1895"/>
        <v>0.62328767123136197</v>
      </c>
      <c r="AB3220" s="371">
        <f t="shared" si="1895"/>
        <v>0.62318840579755519</v>
      </c>
      <c r="AC3220" s="113"/>
      <c r="AD3220" s="75"/>
      <c r="AE3220" s="161"/>
      <c r="AF3220" s="76"/>
      <c r="AJ3220" s="15"/>
      <c r="AK3220" s="15"/>
      <c r="AL3220" s="15"/>
      <c r="AM3220" s="15"/>
      <c r="AN3220" s="460"/>
    </row>
    <row r="3221" spans="1:42" hidden="1">
      <c r="A3221" s="2621"/>
      <c r="B3221" s="2624"/>
      <c r="C3221" s="129" t="s">
        <v>133</v>
      </c>
      <c r="D3221" s="127">
        <v>2961.2</v>
      </c>
      <c r="E3221" s="342">
        <v>2961.32</v>
      </c>
      <c r="F3221" s="343">
        <v>2961.4360000000001</v>
      </c>
      <c r="G3221" s="343">
        <v>2961.5459999999998</v>
      </c>
      <c r="H3221" s="466">
        <v>2961.6529999999998</v>
      </c>
      <c r="I3221" s="343">
        <v>2961.76</v>
      </c>
      <c r="J3221" s="343">
        <v>2961.873</v>
      </c>
      <c r="K3221" s="343">
        <v>2962.0079999999998</v>
      </c>
      <c r="L3221" s="343">
        <v>2962.1590000000001</v>
      </c>
      <c r="M3221" s="343">
        <v>2962.4009999999998</v>
      </c>
      <c r="N3221" s="466">
        <v>2962.6239999999998</v>
      </c>
      <c r="O3221" s="343">
        <v>2962.8560000000002</v>
      </c>
      <c r="P3221" s="343">
        <v>2963.0529999999999</v>
      </c>
      <c r="Q3221" s="343">
        <v>2963.2579999999998</v>
      </c>
      <c r="R3221" s="343">
        <v>2963.4960000000001</v>
      </c>
      <c r="S3221" s="343">
        <v>2963.7080000000001</v>
      </c>
      <c r="T3221" s="343">
        <v>2963.9009999999998</v>
      </c>
      <c r="U3221" s="343">
        <v>2964.0839999999998</v>
      </c>
      <c r="V3221" s="502">
        <v>2964.28</v>
      </c>
      <c r="W3221" s="343">
        <v>2964.451</v>
      </c>
      <c r="X3221" s="343">
        <v>2964.6129999999998</v>
      </c>
      <c r="Y3221" s="466">
        <v>2964.7750000000001</v>
      </c>
      <c r="Z3221" s="343">
        <v>2964.9259999999999</v>
      </c>
      <c r="AA3221" s="343">
        <v>2965.0720000000001</v>
      </c>
      <c r="AB3221" s="1082">
        <v>2965.21</v>
      </c>
      <c r="AC3221" s="113"/>
      <c r="AD3221" s="75"/>
      <c r="AE3221" s="161"/>
      <c r="AF3221" s="76"/>
      <c r="AJ3221" s="15"/>
      <c r="AK3221" s="15"/>
      <c r="AL3221" s="15"/>
      <c r="AM3221" s="15"/>
      <c r="AN3221" s="460"/>
    </row>
    <row r="3222" spans="1:42" s="190" customFormat="1" hidden="1">
      <c r="A3222" s="2621"/>
      <c r="B3222" s="2624"/>
      <c r="C3222" s="129" t="s">
        <v>134</v>
      </c>
      <c r="D3222" s="113">
        <v>1529.56</v>
      </c>
      <c r="E3222" s="342">
        <v>1529.635</v>
      </c>
      <c r="F3222" s="343">
        <v>1529.7070000000001</v>
      </c>
      <c r="G3222" s="343">
        <v>1529.7750000000001</v>
      </c>
      <c r="H3222" s="466">
        <v>1529.8420000000001</v>
      </c>
      <c r="I3222" s="343">
        <v>1529.9090000000001</v>
      </c>
      <c r="J3222" s="343">
        <v>1529.98</v>
      </c>
      <c r="K3222" s="343">
        <v>1530.0640000000001</v>
      </c>
      <c r="L3222" s="343">
        <v>1530.1579999999999</v>
      </c>
      <c r="M3222" s="343">
        <v>1530.309</v>
      </c>
      <c r="N3222" s="466">
        <v>1530.4480000000001</v>
      </c>
      <c r="O3222" s="343">
        <v>1530.5930000000001</v>
      </c>
      <c r="P3222" s="343">
        <v>1530.7149999999999</v>
      </c>
      <c r="Q3222" s="343">
        <v>1530.8430000000001</v>
      </c>
      <c r="R3222" s="343">
        <v>1530.992</v>
      </c>
      <c r="S3222" s="343">
        <v>1531.124</v>
      </c>
      <c r="T3222" s="343">
        <v>1531.2439999999999</v>
      </c>
      <c r="U3222" s="343">
        <v>1531.3579999999999</v>
      </c>
      <c r="V3222" s="502">
        <v>1531.481</v>
      </c>
      <c r="W3222" s="343">
        <v>1531.587</v>
      </c>
      <c r="X3222" s="343">
        <v>1531.6880000000001</v>
      </c>
      <c r="Y3222" s="466">
        <v>1531.789</v>
      </c>
      <c r="Z3222" s="343">
        <v>1531.883</v>
      </c>
      <c r="AA3222" s="343">
        <v>1531.9739999999999</v>
      </c>
      <c r="AB3222" s="1082">
        <v>1532.06</v>
      </c>
      <c r="AC3222" s="113"/>
      <c r="AD3222" s="75"/>
      <c r="AE3222" s="161"/>
      <c r="AF3222" s="76"/>
      <c r="AH3222" s="980"/>
      <c r="AI3222" s="981"/>
      <c r="AJ3222" s="981"/>
      <c r="AK3222" s="981"/>
      <c r="AL3222" s="982"/>
      <c r="AM3222" s="982"/>
      <c r="AN3222" s="198"/>
      <c r="AO3222" s="198"/>
      <c r="AP3222" s="198"/>
    </row>
    <row r="3223" spans="1:42" ht="16.5" hidden="1" thickBot="1">
      <c r="A3223" s="3223" t="s">
        <v>50</v>
      </c>
      <c r="B3223" s="3224"/>
      <c r="C3223" s="3225"/>
      <c r="D3223" s="119"/>
      <c r="E3223" s="187">
        <f>SQRT(E3217*E3217+E3218*E3218)/E3235/1.73</f>
        <v>92.776019962083282</v>
      </c>
      <c r="F3223" s="188">
        <f t="shared" ref="F3223:AB3223" si="1896">SQRT(F3217*F3217+F3218*F3218)/F3235/1.73</f>
        <v>89.173041590449145</v>
      </c>
      <c r="G3223" s="188">
        <f t="shared" si="1896"/>
        <v>84.62513160584399</v>
      </c>
      <c r="H3223" s="473">
        <f t="shared" si="1896"/>
        <v>82.457001410182329</v>
      </c>
      <c r="I3223" s="188">
        <f t="shared" si="1896"/>
        <v>82.457001410434074</v>
      </c>
      <c r="J3223" s="188">
        <f t="shared" si="1896"/>
        <v>87.329553035293728</v>
      </c>
      <c r="K3223" s="188">
        <f t="shared" si="1896"/>
        <v>104.04624277445585</v>
      </c>
      <c r="L3223" s="188">
        <f t="shared" si="1896"/>
        <v>117.05559565963713</v>
      </c>
      <c r="M3223" s="188">
        <f t="shared" si="1896"/>
        <v>191.35218185651473</v>
      </c>
      <c r="N3223" s="473">
        <f t="shared" si="1896"/>
        <v>176.27732261677306</v>
      </c>
      <c r="O3223" s="188">
        <f t="shared" si="1896"/>
        <v>183.88590726575669</v>
      </c>
      <c r="P3223" s="188">
        <f t="shared" si="1896"/>
        <v>154.25038581942488</v>
      </c>
      <c r="Q3223" s="188">
        <f t="shared" si="1896"/>
        <v>161.81369421320616</v>
      </c>
      <c r="R3223" s="188">
        <f t="shared" si="1896"/>
        <v>187.63975972728392</v>
      </c>
      <c r="S3223" s="188">
        <f t="shared" si="1896"/>
        <v>166.56460235257728</v>
      </c>
      <c r="T3223" s="188">
        <f t="shared" si="1896"/>
        <v>151.28587541172757</v>
      </c>
      <c r="U3223" s="188">
        <f t="shared" si="1896"/>
        <v>142.70207164054793</v>
      </c>
      <c r="V3223" s="509">
        <f t="shared" si="1896"/>
        <v>153.44859624501242</v>
      </c>
      <c r="W3223" s="188">
        <f t="shared" si="1896"/>
        <v>132.90765707683957</v>
      </c>
      <c r="X3223" s="188">
        <f t="shared" si="1896"/>
        <v>125.87468025746838</v>
      </c>
      <c r="Y3223" s="473">
        <f t="shared" si="1896"/>
        <v>125.63582887195537</v>
      </c>
      <c r="Z3223" s="188">
        <f t="shared" si="1896"/>
        <v>116.83389945556164</v>
      </c>
      <c r="AA3223" s="188">
        <f t="shared" si="1896"/>
        <v>112.79070765898845</v>
      </c>
      <c r="AB3223" s="455">
        <f t="shared" si="1896"/>
        <v>106.40450190426102</v>
      </c>
      <c r="AC3223" s="114">
        <f>AVERAGE(E3223:AB3223)</f>
        <v>130.39946915926163</v>
      </c>
      <c r="AD3223" s="80">
        <f>(AC3219-AC3223)/AC3219</f>
        <v>4.9007122981623869E-3</v>
      </c>
      <c r="AE3223" s="81"/>
      <c r="AF3223" s="82"/>
      <c r="AJ3223" s="14"/>
      <c r="AK3223" s="14"/>
      <c r="AL3223" s="15"/>
      <c r="AM3223" s="14"/>
      <c r="AN3223" s="460"/>
    </row>
    <row r="3224" spans="1:42">
      <c r="A3224" s="3167" t="s">
        <v>549</v>
      </c>
      <c r="B3224" s="3161" t="s">
        <v>25</v>
      </c>
      <c r="C3224" s="126" t="s">
        <v>17</v>
      </c>
      <c r="D3224" s="127" t="s">
        <v>131</v>
      </c>
      <c r="E3224" s="338">
        <f t="shared" ref="E3224:AB3224" si="1897">(E3228-D3228)*$AE3224*$AF3224</f>
        <v>828.00000000497676</v>
      </c>
      <c r="F3224" s="73">
        <f t="shared" si="1897"/>
        <v>851.99999999895226</v>
      </c>
      <c r="G3224" s="73">
        <f t="shared" si="1897"/>
        <v>827.99999999406282</v>
      </c>
      <c r="H3224" s="468">
        <f t="shared" si="1897"/>
        <v>780.0000000061118</v>
      </c>
      <c r="I3224" s="73">
        <f t="shared" si="1897"/>
        <v>779.99999999519787</v>
      </c>
      <c r="J3224" s="73">
        <f t="shared" si="1897"/>
        <v>756.00000000122236</v>
      </c>
      <c r="K3224" s="73">
        <f t="shared" si="1897"/>
        <v>828.00000000497676</v>
      </c>
      <c r="L3224" s="73">
        <f t="shared" si="1897"/>
        <v>827.99999999406282</v>
      </c>
      <c r="M3224" s="73">
        <f t="shared" si="1897"/>
        <v>1188.0000000019209</v>
      </c>
      <c r="N3224" s="468">
        <f t="shared" si="1897"/>
        <v>1163.9999999970314</v>
      </c>
      <c r="O3224" s="73">
        <f t="shared" si="1897"/>
        <v>1272.00000000812</v>
      </c>
      <c r="P3224" s="73">
        <f t="shared" si="1897"/>
        <v>1187.9999999910069</v>
      </c>
      <c r="Q3224" s="73">
        <f t="shared" si="1897"/>
        <v>1128.0000000006112</v>
      </c>
      <c r="R3224" s="73">
        <f t="shared" si="1897"/>
        <v>1224.000000009255</v>
      </c>
      <c r="S3224" s="73">
        <f t="shared" si="1897"/>
        <v>1223.9999999983411</v>
      </c>
      <c r="T3224" s="73">
        <f t="shared" si="1897"/>
        <v>1199.9999999934516</v>
      </c>
      <c r="U3224" s="73">
        <f t="shared" si="1897"/>
        <v>1115.9999999981665</v>
      </c>
      <c r="V3224" s="504">
        <f t="shared" si="1897"/>
        <v>1128.0000000006112</v>
      </c>
      <c r="W3224" s="73">
        <f t="shared" si="1897"/>
        <v>1092.000000004191</v>
      </c>
      <c r="X3224" s="73">
        <f t="shared" si="1897"/>
        <v>1032.0000000028813</v>
      </c>
      <c r="Y3224" s="468">
        <f t="shared" si="1897"/>
        <v>995.99999999554711</v>
      </c>
      <c r="Z3224" s="73">
        <f t="shared" si="1897"/>
        <v>1044.000000005326</v>
      </c>
      <c r="AA3224" s="73">
        <f t="shared" si="1897"/>
        <v>959.99999999912689</v>
      </c>
      <c r="AB3224" s="451">
        <f t="shared" si="1897"/>
        <v>924.00000000270666</v>
      </c>
      <c r="AC3224" s="111">
        <f>SUM(E3224:AB3224)</f>
        <v>24360.000000007858</v>
      </c>
      <c r="AD3224" s="72">
        <v>10000</v>
      </c>
      <c r="AE3224" s="73">
        <v>100</v>
      </c>
      <c r="AF3224" s="74">
        <v>120</v>
      </c>
      <c r="AJ3224" s="565"/>
      <c r="AK3224" s="566"/>
      <c r="AL3224" s="565"/>
      <c r="AM3224" s="15"/>
      <c r="AN3224" s="460"/>
    </row>
    <row r="3225" spans="1:42">
      <c r="A3225" s="3168"/>
      <c r="B3225" s="3162"/>
      <c r="C3225" s="128" t="s">
        <v>19</v>
      </c>
      <c r="D3225" s="113" t="s">
        <v>131</v>
      </c>
      <c r="E3225" s="339">
        <f t="shared" ref="E3225:AB3225" si="1898">(E3229-D3229)*$AE3224*$AF3224</f>
        <v>564.00000000030559</v>
      </c>
      <c r="F3225" s="340">
        <f t="shared" si="1898"/>
        <v>587.99999999973807</v>
      </c>
      <c r="G3225" s="340">
        <f t="shared" si="1898"/>
        <v>576.00000000275031</v>
      </c>
      <c r="H3225" s="469">
        <f t="shared" si="1898"/>
        <v>540.00000000087311</v>
      </c>
      <c r="I3225" s="340">
        <f t="shared" si="1898"/>
        <v>540.00000000087311</v>
      </c>
      <c r="J3225" s="340">
        <f t="shared" si="1898"/>
        <v>515.99999999598367</v>
      </c>
      <c r="K3225" s="340">
        <f t="shared" si="1898"/>
        <v>576.00000000275031</v>
      </c>
      <c r="L3225" s="340">
        <f t="shared" si="1898"/>
        <v>564.00000000030559</v>
      </c>
      <c r="M3225" s="340">
        <f t="shared" si="1898"/>
        <v>827.99999999951979</v>
      </c>
      <c r="N3225" s="469">
        <f t="shared" si="1898"/>
        <v>804.00000000008731</v>
      </c>
      <c r="O3225" s="340">
        <f t="shared" si="1898"/>
        <v>875.99999999838474</v>
      </c>
      <c r="P3225" s="340">
        <f t="shared" si="1898"/>
        <v>816.00000000253203</v>
      </c>
      <c r="Q3225" s="340">
        <f t="shared" si="1898"/>
        <v>780.00000000065484</v>
      </c>
      <c r="R3225" s="340">
        <f t="shared" si="1898"/>
        <v>839.99999999650754</v>
      </c>
      <c r="S3225" s="340">
        <f t="shared" si="1898"/>
        <v>851.99999999895226</v>
      </c>
      <c r="T3225" s="340">
        <f t="shared" si="1898"/>
        <v>816.00000000253203</v>
      </c>
      <c r="U3225" s="340">
        <f t="shared" si="1898"/>
        <v>780.00000000065484</v>
      </c>
      <c r="V3225" s="505">
        <f t="shared" si="1898"/>
        <v>767.99999999821011</v>
      </c>
      <c r="W3225" s="340">
        <f t="shared" si="1898"/>
        <v>756.00000000122236</v>
      </c>
      <c r="X3225" s="340">
        <f t="shared" si="1898"/>
        <v>707.99999999690044</v>
      </c>
      <c r="Y3225" s="469">
        <f t="shared" si="1898"/>
        <v>696.00000000536966</v>
      </c>
      <c r="Z3225" s="340">
        <f t="shared" si="1898"/>
        <v>719.99999999934516</v>
      </c>
      <c r="AA3225" s="340">
        <f t="shared" si="1898"/>
        <v>659.99999999803549</v>
      </c>
      <c r="AB3225" s="452">
        <f t="shared" si="1898"/>
        <v>635.99999999860302</v>
      </c>
      <c r="AC3225" s="112">
        <f>SUM(E3225:AB3225)</f>
        <v>16800.000000001091</v>
      </c>
      <c r="AD3225" s="75"/>
      <c r="AE3225" s="161"/>
      <c r="AF3225" s="76"/>
      <c r="AJ3225" s="15"/>
      <c r="AK3225" s="15"/>
      <c r="AL3225" s="15"/>
      <c r="AM3225" s="15"/>
      <c r="AN3225" s="460"/>
    </row>
    <row r="3226" spans="1:42">
      <c r="A3226" s="3168"/>
      <c r="B3226" s="3162"/>
      <c r="C3226" s="128" t="s">
        <v>20</v>
      </c>
      <c r="D3226" s="113" t="s">
        <v>64</v>
      </c>
      <c r="E3226" s="342">
        <v>58</v>
      </c>
      <c r="F3226" s="343">
        <v>60</v>
      </c>
      <c r="G3226" s="343">
        <v>58</v>
      </c>
      <c r="H3226" s="466">
        <v>55</v>
      </c>
      <c r="I3226" s="343">
        <v>55</v>
      </c>
      <c r="J3226" s="343">
        <v>53</v>
      </c>
      <c r="K3226" s="343">
        <v>58</v>
      </c>
      <c r="L3226" s="343">
        <v>58</v>
      </c>
      <c r="M3226" s="343">
        <v>84</v>
      </c>
      <c r="N3226" s="466">
        <v>82</v>
      </c>
      <c r="O3226" s="343">
        <v>89</v>
      </c>
      <c r="P3226" s="343">
        <v>84</v>
      </c>
      <c r="Q3226" s="343">
        <v>79</v>
      </c>
      <c r="R3226" s="343">
        <v>86</v>
      </c>
      <c r="S3226" s="343">
        <v>86</v>
      </c>
      <c r="T3226" s="343">
        <v>84</v>
      </c>
      <c r="U3226" s="343">
        <v>79</v>
      </c>
      <c r="V3226" s="502">
        <v>79</v>
      </c>
      <c r="W3226" s="343">
        <v>77</v>
      </c>
      <c r="X3226" s="343">
        <v>72</v>
      </c>
      <c r="Y3226" s="466">
        <v>70</v>
      </c>
      <c r="Z3226" s="343">
        <v>74</v>
      </c>
      <c r="AA3226" s="343">
        <v>67</v>
      </c>
      <c r="AB3226" s="1082">
        <v>65</v>
      </c>
      <c r="AC3226" s="112">
        <f>AVERAGE(E3226:AB3226)</f>
        <v>71.333333333333329</v>
      </c>
      <c r="AD3226" s="78">
        <f>SQRT(MIN((E3224*E3224+E3225*E3225),(F3224*F3224+F3225*F3225),(G3224*G3224+G3225*G3225),(H3224*H3224+H3225*H3225),(I3224*I3224+I3225*I3225),(J3224*J3224+J3225*J3225),(K3224*K3224+K3225*K3225),(L3224*L3224+L3225*L3225),(M3224*M3224+M3225*M3225),(N3224*N3224+N3225*N3225),(O3224*O3224+O3225*O3225),(P3224*P3224+P3225*P3225),(R3224*R3224+R3225*R3225),(S3224*S3224+S3225*S3225),(T3224*T3224+T3225*T3225),(U3224*U3224+U3225*U3225),(V3224*V3224+V3225*V3225),(W3224*W3224+W3225*W3225),(X3224*X3224+X3225*X3225),(Y3224*Y3224+Y3225*Y3225),(Z3224*Z3224+Z3225*Z3225),(AA3224*AA3224+AA3225*AA3225),(AB3224*AB3224+AB3225*AB3225)))/AD3224</f>
        <v>9.1530978362393975E-2</v>
      </c>
      <c r="AE3226" s="78">
        <f>SQRT(MAX((E3224*E3224+E3225*E3225),(F3224*F3224+F3225*F3225),(G3224*G3224+G3225*G3225),(H3224*H3224+H3225*H3225),(I3224*I3224+I3225*I3225),(J3224*J3224+J3225*J3225),(K3224*K3224+K3225*K3225),(L3224*L3224+L3225*L3225),(M3224*M3224+M3225*M3225),(N3224*N3224+N3225*N3225),(O3224*O3224+O3225*O3225),(P3224*P3224+P3225*P3225),(R3224*R3224+R3225*R3225),(S3224*S3224+S3225*S3225),(T3224*T3224+T3225*T3225),(U3224*U3224+U3225*U3225),(V3224*V3224+V3225*V3225),(W3224*W3224+W3225*W3225),(X3224*X3224+X3225*X3225),(Y3224*Y3224+Y3225*Y3225),(Z3224*Z3224+Z3225*Z3225),(AA3224*AA3224+AA3225*AA3225),(AB3224*AB3224+AB3225*AB3225)))/AD3224</f>
        <v>0.15444610710593606</v>
      </c>
      <c r="AF3226" s="79"/>
      <c r="AG3226" s="1"/>
      <c r="AJ3226" s="460"/>
      <c r="AK3226" s="460"/>
      <c r="AL3226" s="460"/>
      <c r="AM3226" s="460"/>
      <c r="AN3226" s="460"/>
    </row>
    <row r="3227" spans="1:42" ht="16.5" thickBot="1">
      <c r="A3227" s="3169"/>
      <c r="B3227" s="3164"/>
      <c r="C3227" s="128" t="s">
        <v>22</v>
      </c>
      <c r="D3227" s="113"/>
      <c r="E3227" s="345">
        <f>E3225/E3224</f>
        <v>0.68115942028612997</v>
      </c>
      <c r="F3227" s="346">
        <f t="shared" ref="F3227:AB3227" si="1899">F3225/F3224</f>
        <v>0.69014084507096385</v>
      </c>
      <c r="G3227" s="346">
        <f t="shared" si="1899"/>
        <v>0.69565217392135326</v>
      </c>
      <c r="H3227" s="471">
        <f t="shared" si="1899"/>
        <v>0.69230769230338696</v>
      </c>
      <c r="I3227" s="346">
        <f t="shared" si="1899"/>
        <v>0.69230769231307399</v>
      </c>
      <c r="J3227" s="346">
        <f t="shared" si="1899"/>
        <v>0.68253968253326636</v>
      </c>
      <c r="K3227" s="346">
        <f t="shared" si="1899"/>
        <v>0.69565217391218381</v>
      </c>
      <c r="L3227" s="346">
        <f t="shared" si="1899"/>
        <v>0.68115942029510845</v>
      </c>
      <c r="M3227" s="346">
        <f t="shared" si="1899"/>
        <v>0.6969696969681658</v>
      </c>
      <c r="N3227" s="471">
        <f t="shared" si="1899"/>
        <v>0.69072164948637271</v>
      </c>
      <c r="O3227" s="346">
        <f t="shared" si="1899"/>
        <v>0.68867924527735269</v>
      </c>
      <c r="P3227" s="346">
        <f t="shared" si="1899"/>
        <v>0.68686868687601776</v>
      </c>
      <c r="Q3227" s="346">
        <f t="shared" si="1899"/>
        <v>0.69148936170233355</v>
      </c>
      <c r="R3227" s="346">
        <f t="shared" si="1899"/>
        <v>0.68627450979587912</v>
      </c>
      <c r="S3227" s="346">
        <f t="shared" si="1899"/>
        <v>0.69607843137263647</v>
      </c>
      <c r="T3227" s="346">
        <f t="shared" si="1899"/>
        <v>0.68000000000582073</v>
      </c>
      <c r="U3227" s="346">
        <f t="shared" si="1899"/>
        <v>0.6989247311845308</v>
      </c>
      <c r="V3227" s="507">
        <f t="shared" si="1899"/>
        <v>0.68085106382783156</v>
      </c>
      <c r="W3227" s="346">
        <f t="shared" si="1899"/>
        <v>0.69230769230615474</v>
      </c>
      <c r="X3227" s="346">
        <f t="shared" si="1899"/>
        <v>0.68604651162298813</v>
      </c>
      <c r="Y3227" s="471">
        <f t="shared" si="1899"/>
        <v>0.6987951807314069</v>
      </c>
      <c r="Z3227" s="346">
        <f t="shared" si="1899"/>
        <v>0.68965517240964758</v>
      </c>
      <c r="AA3227" s="346">
        <f t="shared" si="1899"/>
        <v>0.68749999999857891</v>
      </c>
      <c r="AB3227" s="371">
        <f t="shared" si="1899"/>
        <v>0.68831168830816014</v>
      </c>
      <c r="AC3227" s="113"/>
      <c r="AD3227" s="75"/>
      <c r="AE3227" s="161"/>
      <c r="AF3227" s="76"/>
      <c r="AG3227" s="1"/>
    </row>
    <row r="3228" spans="1:42" hidden="1">
      <c r="A3228" s="2621"/>
      <c r="B3228" s="2624"/>
      <c r="C3228" s="129" t="s">
        <v>133</v>
      </c>
      <c r="D3228" s="113">
        <v>6197.74</v>
      </c>
      <c r="E3228" s="342">
        <v>6197.8090000000002</v>
      </c>
      <c r="F3228" s="343">
        <v>6197.88</v>
      </c>
      <c r="G3228" s="343">
        <v>6197.9489999999996</v>
      </c>
      <c r="H3228" s="466">
        <v>6198.0140000000001</v>
      </c>
      <c r="I3228" s="343">
        <v>6198.0789999999997</v>
      </c>
      <c r="J3228" s="343">
        <v>6198.1419999999998</v>
      </c>
      <c r="K3228" s="343">
        <v>6198.2110000000002</v>
      </c>
      <c r="L3228" s="343">
        <v>6198.28</v>
      </c>
      <c r="M3228" s="343">
        <v>6198.3789999999999</v>
      </c>
      <c r="N3228" s="466">
        <v>6198.4759999999997</v>
      </c>
      <c r="O3228" s="343">
        <v>6198.5820000000003</v>
      </c>
      <c r="P3228" s="343">
        <v>6198.6809999999996</v>
      </c>
      <c r="Q3228" s="343">
        <v>6198.7749999999996</v>
      </c>
      <c r="R3228" s="343">
        <v>6198.8770000000004</v>
      </c>
      <c r="S3228" s="343">
        <v>6198.9790000000003</v>
      </c>
      <c r="T3228" s="343">
        <v>6199.0789999999997</v>
      </c>
      <c r="U3228" s="343">
        <v>6199.1719999999996</v>
      </c>
      <c r="V3228" s="502">
        <v>6199.2659999999996</v>
      </c>
      <c r="W3228" s="343">
        <v>6199.357</v>
      </c>
      <c r="X3228" s="343">
        <v>6199.4430000000002</v>
      </c>
      <c r="Y3228" s="466">
        <v>6199.5259999999998</v>
      </c>
      <c r="Z3228" s="343">
        <v>6199.6130000000003</v>
      </c>
      <c r="AA3228" s="343">
        <v>6199.6930000000002</v>
      </c>
      <c r="AB3228" s="1082">
        <v>6199.77</v>
      </c>
      <c r="AC3228" s="113"/>
      <c r="AD3228" s="75"/>
      <c r="AE3228" s="161"/>
      <c r="AF3228" s="76"/>
      <c r="AG3228" s="1"/>
    </row>
    <row r="3229" spans="1:42" s="190" customFormat="1" hidden="1">
      <c r="A3229" s="2621"/>
      <c r="B3229" s="2624"/>
      <c r="C3229" s="129" t="s">
        <v>134</v>
      </c>
      <c r="D3229" s="113">
        <v>2658.47</v>
      </c>
      <c r="E3229" s="342">
        <v>2658.5169999999998</v>
      </c>
      <c r="F3229" s="343">
        <v>2658.5659999999998</v>
      </c>
      <c r="G3229" s="343">
        <v>2658.614</v>
      </c>
      <c r="H3229" s="466">
        <v>2658.6590000000001</v>
      </c>
      <c r="I3229" s="343">
        <v>2658.7040000000002</v>
      </c>
      <c r="J3229" s="343">
        <v>2658.7469999999998</v>
      </c>
      <c r="K3229" s="343">
        <v>2658.7950000000001</v>
      </c>
      <c r="L3229" s="343">
        <v>2658.8420000000001</v>
      </c>
      <c r="M3229" s="343">
        <v>2658.9110000000001</v>
      </c>
      <c r="N3229" s="466">
        <v>2658.9780000000001</v>
      </c>
      <c r="O3229" s="343">
        <v>2659.0509999999999</v>
      </c>
      <c r="P3229" s="343">
        <v>2659.1190000000001</v>
      </c>
      <c r="Q3229" s="343">
        <v>2659.1840000000002</v>
      </c>
      <c r="R3229" s="343">
        <v>2659.2539999999999</v>
      </c>
      <c r="S3229" s="343">
        <v>2659.3249999999998</v>
      </c>
      <c r="T3229" s="343">
        <v>2659.393</v>
      </c>
      <c r="U3229" s="343">
        <v>2659.4580000000001</v>
      </c>
      <c r="V3229" s="502">
        <v>2659.5219999999999</v>
      </c>
      <c r="W3229" s="343">
        <v>2659.585</v>
      </c>
      <c r="X3229" s="343">
        <v>2659.6439999999998</v>
      </c>
      <c r="Y3229" s="466">
        <v>2659.7020000000002</v>
      </c>
      <c r="Z3229" s="343">
        <v>2659.7620000000002</v>
      </c>
      <c r="AA3229" s="343">
        <v>2659.817</v>
      </c>
      <c r="AB3229" s="1082">
        <v>2659.87</v>
      </c>
      <c r="AC3229" s="113"/>
      <c r="AD3229" s="75"/>
      <c r="AE3229" s="161"/>
      <c r="AF3229" s="76"/>
      <c r="AH3229" s="980"/>
      <c r="AI3229" s="981"/>
      <c r="AJ3229" s="981"/>
      <c r="AK3229" s="981"/>
      <c r="AL3229" s="982"/>
      <c r="AM3229" s="982"/>
      <c r="AN3229" s="198"/>
      <c r="AO3229" s="198"/>
      <c r="AP3229" s="198"/>
    </row>
    <row r="3230" spans="1:42" ht="16.5" hidden="1" thickBot="1">
      <c r="A3230" s="3223" t="s">
        <v>50</v>
      </c>
      <c r="B3230" s="3224"/>
      <c r="C3230" s="3225"/>
      <c r="D3230" s="119"/>
      <c r="E3230" s="187">
        <f>SQRT(E3224*E3224+E3225*E3225)/E3236/1.73</f>
        <v>55.36302956000241</v>
      </c>
      <c r="F3230" s="188">
        <f t="shared" ref="F3230:AB3230" si="1900">SQRT(F3224*F3224+F3225*F3225)/F3236/1.73</f>
        <v>56.988952802427441</v>
      </c>
      <c r="G3230" s="188">
        <f t="shared" si="1900"/>
        <v>55.632675080388381</v>
      </c>
      <c r="H3230" s="473">
        <f t="shared" si="1900"/>
        <v>52.325558071307626</v>
      </c>
      <c r="I3230" s="188">
        <f t="shared" si="1900"/>
        <v>52.325558070812697</v>
      </c>
      <c r="J3230" s="188">
        <f t="shared" si="1900"/>
        <v>50.484809139563374</v>
      </c>
      <c r="K3230" s="188">
        <f t="shared" si="1900"/>
        <v>55.632675080882542</v>
      </c>
      <c r="L3230" s="188">
        <f t="shared" si="1900"/>
        <v>55.469089003104529</v>
      </c>
      <c r="M3230" s="188">
        <f t="shared" si="1900"/>
        <v>80.951540456941032</v>
      </c>
      <c r="N3230" s="473">
        <f t="shared" si="1900"/>
        <v>79.237652258968851</v>
      </c>
      <c r="O3230" s="188">
        <f t="shared" si="1900"/>
        <v>85.349145716650298</v>
      </c>
      <c r="P3230" s="188">
        <f t="shared" si="1900"/>
        <v>79.342111639402063</v>
      </c>
      <c r="Q3230" s="188">
        <f t="shared" si="1900"/>
        <v>75.641838330346758</v>
      </c>
      <c r="R3230" s="188">
        <f t="shared" si="1900"/>
        <v>81.568388373815779</v>
      </c>
      <c r="S3230" s="188">
        <f t="shared" si="1900"/>
        <v>82.099365396667096</v>
      </c>
      <c r="T3230" s="188">
        <f t="shared" si="1900"/>
        <v>79.735641439799906</v>
      </c>
      <c r="U3230" s="188">
        <f t="shared" si="1900"/>
        <v>74.52946043546298</v>
      </c>
      <c r="V3230" s="509">
        <f t="shared" si="1900"/>
        <v>75.846344023962303</v>
      </c>
      <c r="W3230" s="188">
        <f t="shared" si="1900"/>
        <v>73.819287309629871</v>
      </c>
      <c r="X3230" s="188">
        <f t="shared" si="1900"/>
        <v>69.425975102331478</v>
      </c>
      <c r="Y3230" s="473">
        <f t="shared" si="1900"/>
        <v>67.275993964886055</v>
      </c>
      <c r="Z3230" s="188">
        <f t="shared" si="1900"/>
        <v>70.216922279706083</v>
      </c>
      <c r="AA3230" s="188">
        <f t="shared" si="1900"/>
        <v>64.378986855238423</v>
      </c>
      <c r="AB3230" s="455">
        <f t="shared" si="1900"/>
        <v>61.869966441689627</v>
      </c>
      <c r="AC3230" s="114">
        <f>AVERAGE(E3230:AB3230)</f>
        <v>68.146290284749497</v>
      </c>
      <c r="AD3230" s="80">
        <f>(AC3226-AC3230)/AC3226</f>
        <v>4.467817357827801E-2</v>
      </c>
      <c r="AE3230" s="81"/>
      <c r="AF3230" s="82"/>
      <c r="AG3230" s="1"/>
    </row>
    <row r="3231" spans="1:42">
      <c r="A3231" s="1483" t="s">
        <v>61</v>
      </c>
      <c r="B3231" s="156"/>
      <c r="C3231" s="203"/>
      <c r="D3231" s="168"/>
      <c r="E3231" s="120">
        <f t="shared" ref="E3231:AB3232" si="1901">E3217+E3224</f>
        <v>2268.0000000091241</v>
      </c>
      <c r="F3231" s="121">
        <f t="shared" si="1901"/>
        <v>2243.9999999987776</v>
      </c>
      <c r="G3231" s="121">
        <f t="shared" si="1901"/>
        <v>2147.9999999901338</v>
      </c>
      <c r="H3231" s="468">
        <f t="shared" si="1901"/>
        <v>2064.0000000057626</v>
      </c>
      <c r="I3231" s="121">
        <f t="shared" si="1901"/>
        <v>2064.0000000003056</v>
      </c>
      <c r="J3231" s="121">
        <f t="shared" si="1901"/>
        <v>2111.9999999991705</v>
      </c>
      <c r="K3231" s="121">
        <f t="shared" si="1901"/>
        <v>2448.0000000021391</v>
      </c>
      <c r="L3231" s="121">
        <f t="shared" si="1901"/>
        <v>2639.9999999975989</v>
      </c>
      <c r="M3231" s="121">
        <f t="shared" si="1901"/>
        <v>4091.999999998734</v>
      </c>
      <c r="N3231" s="468">
        <f t="shared" si="1901"/>
        <v>3839.9999999965075</v>
      </c>
      <c r="O3231" s="121">
        <f t="shared" si="1901"/>
        <v>4056.0000000132277</v>
      </c>
      <c r="P3231" s="121">
        <f t="shared" si="1901"/>
        <v>3551.9999999869469</v>
      </c>
      <c r="Q3231" s="121">
        <f t="shared" si="1901"/>
        <v>3587.9999999997381</v>
      </c>
      <c r="R3231" s="121">
        <f t="shared" si="1901"/>
        <v>4080.0000000126602</v>
      </c>
      <c r="S3231" s="121">
        <f t="shared" si="1901"/>
        <v>3767.9999999982101</v>
      </c>
      <c r="T3231" s="121">
        <f t="shared" si="1901"/>
        <v>3515.9999999905267</v>
      </c>
      <c r="U3231" s="644">
        <f t="shared" si="1901"/>
        <v>3311.9999999980791</v>
      </c>
      <c r="V3231" s="644">
        <f t="shared" si="1901"/>
        <v>3480.0000000050204</v>
      </c>
      <c r="W3231" s="121">
        <f t="shared" si="1901"/>
        <v>3144.0000000020518</v>
      </c>
      <c r="X3231" s="121">
        <f t="shared" si="1901"/>
        <v>2976.0000000005675</v>
      </c>
      <c r="Y3231" s="468">
        <f t="shared" si="1901"/>
        <v>2939.9999999986903</v>
      </c>
      <c r="Z3231" s="121">
        <f t="shared" si="1901"/>
        <v>2856.0000000034051</v>
      </c>
      <c r="AA3231" s="121">
        <f t="shared" si="1901"/>
        <v>2712.0000000013533</v>
      </c>
      <c r="AB3231" s="741">
        <f t="shared" si="1901"/>
        <v>2580.0000000017462</v>
      </c>
      <c r="AC3231" s="168"/>
      <c r="AD3231" s="573">
        <f>MIN(E3231:AB3231)</f>
        <v>2064.0000000003056</v>
      </c>
      <c r="AE3231" s="85"/>
      <c r="AF3231" s="86"/>
      <c r="AG3231" s="1"/>
    </row>
    <row r="3232" spans="1:42">
      <c r="A3232" s="1484" t="s">
        <v>63</v>
      </c>
      <c r="B3232" s="158"/>
      <c r="C3232" s="194"/>
      <c r="D3232" s="170"/>
      <c r="E3232" s="122">
        <f t="shared" si="1901"/>
        <v>1464.0000000008513</v>
      </c>
      <c r="F3232" s="123">
        <f t="shared" si="1901"/>
        <v>1452.000000001135</v>
      </c>
      <c r="G3232" s="123">
        <f t="shared" si="1901"/>
        <v>1392.0000000025539</v>
      </c>
      <c r="H3232" s="469">
        <f t="shared" si="1901"/>
        <v>1344.0000000009604</v>
      </c>
      <c r="I3232" s="123">
        <f t="shared" si="1901"/>
        <v>1344.0000000009604</v>
      </c>
      <c r="J3232" s="123">
        <f t="shared" si="1901"/>
        <v>1367.9999999949359</v>
      </c>
      <c r="K3232" s="123">
        <f t="shared" si="1901"/>
        <v>1584.0000000034706</v>
      </c>
      <c r="L3232" s="123">
        <f t="shared" si="1901"/>
        <v>1691.9999999981883</v>
      </c>
      <c r="M3232" s="123">
        <f t="shared" si="1901"/>
        <v>2640.0000000003274</v>
      </c>
      <c r="N3232" s="469">
        <f t="shared" si="1901"/>
        <v>2472.0000000015716</v>
      </c>
      <c r="O3232" s="123">
        <f t="shared" si="1901"/>
        <v>2615.9999999981665</v>
      </c>
      <c r="P3232" s="123">
        <f t="shared" si="1901"/>
        <v>2280.0000000006548</v>
      </c>
      <c r="Q3232" s="123">
        <f t="shared" si="1901"/>
        <v>2316.000000002532</v>
      </c>
      <c r="R3232" s="123">
        <f t="shared" si="1901"/>
        <v>2627.9999999951542</v>
      </c>
      <c r="S3232" s="123">
        <f t="shared" si="1901"/>
        <v>2435.9999999996944</v>
      </c>
      <c r="T3232" s="123">
        <f t="shared" si="1901"/>
        <v>2256.0000000012224</v>
      </c>
      <c r="U3232" s="646">
        <f t="shared" si="1901"/>
        <v>2148.0000000010477</v>
      </c>
      <c r="V3232" s="646">
        <f t="shared" si="1901"/>
        <v>2243.9999999987776</v>
      </c>
      <c r="W3232" s="123">
        <f t="shared" si="1901"/>
        <v>2028.0000000011569</v>
      </c>
      <c r="X3232" s="123">
        <f t="shared" si="1901"/>
        <v>1919.9999999982538</v>
      </c>
      <c r="Y3232" s="469">
        <f t="shared" si="1901"/>
        <v>1908.0000000039945</v>
      </c>
      <c r="Z3232" s="123">
        <f t="shared" si="1901"/>
        <v>1847.9999999999563</v>
      </c>
      <c r="AA3232" s="123">
        <f t="shared" si="1901"/>
        <v>1751.9999999967695</v>
      </c>
      <c r="AB3232" s="716">
        <f t="shared" si="1901"/>
        <v>1667.9999999987558</v>
      </c>
      <c r="AC3232" s="170"/>
      <c r="AD3232" s="575">
        <f>MIN(E3232:AB3232)</f>
        <v>1344.0000000009604</v>
      </c>
      <c r="AE3232" s="88"/>
      <c r="AF3232" s="89"/>
      <c r="AG3232" s="1"/>
    </row>
    <row r="3233" spans="1:42" ht="16.5" thickBot="1">
      <c r="A3233" s="1485" t="s">
        <v>62</v>
      </c>
      <c r="B3233" s="160"/>
      <c r="C3233" s="204"/>
      <c r="D3233" s="199"/>
      <c r="E3233" s="124">
        <f>SQRT(E3232*E3232+E3231*E3231)</f>
        <v>2699.4666139894898</v>
      </c>
      <c r="F3233" s="125">
        <f t="shared" ref="F3233:AB3233" si="1902">SQRT(F3232*F3232+F3231*F3231)</f>
        <v>2672.79628853338</v>
      </c>
      <c r="G3233" s="125">
        <f t="shared" si="1902"/>
        <v>2559.603094224713</v>
      </c>
      <c r="H3233" s="473">
        <f t="shared" si="1902"/>
        <v>2463.0127892535129</v>
      </c>
      <c r="I3233" s="125">
        <f t="shared" si="1902"/>
        <v>2463.01278924894</v>
      </c>
      <c r="J3233" s="125">
        <f t="shared" si="1902"/>
        <v>2516.3401995721169</v>
      </c>
      <c r="K3233" s="125">
        <f t="shared" si="1902"/>
        <v>2915.7777693132698</v>
      </c>
      <c r="L3233" s="125">
        <f t="shared" si="1902"/>
        <v>3135.6760036682986</v>
      </c>
      <c r="M3233" s="125">
        <f t="shared" si="1902"/>
        <v>4869.7088208630466</v>
      </c>
      <c r="N3233" s="473">
        <f t="shared" si="1902"/>
        <v>4566.8790218245267</v>
      </c>
      <c r="O3233" s="125">
        <f t="shared" si="1902"/>
        <v>4826.4471405059139</v>
      </c>
      <c r="P3233" s="125">
        <f t="shared" si="1902"/>
        <v>4220.794238044572</v>
      </c>
      <c r="Q3233" s="125">
        <f t="shared" si="1902"/>
        <v>4270.5503158269721</v>
      </c>
      <c r="R3233" s="125">
        <f t="shared" si="1902"/>
        <v>4853.1210576368103</v>
      </c>
      <c r="S3233" s="125">
        <f t="shared" si="1902"/>
        <v>4486.8608179867824</v>
      </c>
      <c r="T3233" s="125">
        <f t="shared" si="1902"/>
        <v>4177.5342009298856</v>
      </c>
      <c r="U3233" s="648">
        <f t="shared" si="1902"/>
        <v>3947.5622857646945</v>
      </c>
      <c r="V3233" s="648">
        <f>SQRT(V3232*V3232+V3231*V3231)</f>
        <v>4140.7651466884063</v>
      </c>
      <c r="W3233" s="125">
        <f t="shared" si="1902"/>
        <v>3741.325968158561</v>
      </c>
      <c r="X3233" s="125">
        <f t="shared" si="1902"/>
        <v>3541.6064151732999</v>
      </c>
      <c r="Y3233" s="473">
        <f t="shared" si="1902"/>
        <v>3504.8629074483847</v>
      </c>
      <c r="Z3233" s="125">
        <f t="shared" si="1902"/>
        <v>3401.7407308640218</v>
      </c>
      <c r="AA3233" s="125">
        <f t="shared" si="1902"/>
        <v>3228.6913757737857</v>
      </c>
      <c r="AB3233" s="742">
        <f t="shared" si="1902"/>
        <v>3072.2343660607762</v>
      </c>
      <c r="AC3233" s="199"/>
      <c r="AD3233" s="578">
        <f>MIN(E3233:AB3233)</f>
        <v>2463.01278924894</v>
      </c>
      <c r="AE3233" s="91"/>
      <c r="AF3233" s="92"/>
      <c r="AG3233" s="15"/>
    </row>
    <row r="3234" spans="1:42" ht="16.5" thickBot="1">
      <c r="A3234" s="650" t="s">
        <v>26</v>
      </c>
      <c r="B3234" s="651"/>
      <c r="C3234" s="652"/>
      <c r="D3234" s="1054"/>
      <c r="E3234" s="654">
        <v>1</v>
      </c>
      <c r="F3234" s="655">
        <v>2</v>
      </c>
      <c r="G3234" s="655">
        <v>3</v>
      </c>
      <c r="H3234" s="656">
        <v>4</v>
      </c>
      <c r="I3234" s="655">
        <v>5</v>
      </c>
      <c r="J3234" s="655">
        <v>6</v>
      </c>
      <c r="K3234" s="655">
        <v>7</v>
      </c>
      <c r="L3234" s="655">
        <v>8</v>
      </c>
      <c r="M3234" s="655">
        <v>9</v>
      </c>
      <c r="N3234" s="656">
        <v>10</v>
      </c>
      <c r="O3234" s="655">
        <v>11</v>
      </c>
      <c r="P3234" s="655">
        <v>12</v>
      </c>
      <c r="Q3234" s="655">
        <v>13</v>
      </c>
      <c r="R3234" s="655">
        <v>14</v>
      </c>
      <c r="S3234" s="655">
        <v>15</v>
      </c>
      <c r="T3234" s="655">
        <v>16</v>
      </c>
      <c r="U3234" s="655">
        <v>17</v>
      </c>
      <c r="V3234" s="656">
        <v>18</v>
      </c>
      <c r="W3234" s="655">
        <v>19</v>
      </c>
      <c r="X3234" s="655">
        <v>20</v>
      </c>
      <c r="Y3234" s="656">
        <v>21</v>
      </c>
      <c r="Z3234" s="655">
        <v>22</v>
      </c>
      <c r="AA3234" s="655">
        <v>23</v>
      </c>
      <c r="AB3234" s="657">
        <v>24</v>
      </c>
      <c r="AC3234" s="653">
        <v>25</v>
      </c>
      <c r="AD3234" s="15"/>
      <c r="AE3234" s="15"/>
      <c r="AF3234" s="15"/>
      <c r="AG3234" s="15"/>
    </row>
    <row r="3235" spans="1:42">
      <c r="A3235" s="579" t="s">
        <v>550</v>
      </c>
      <c r="B3235" s="151"/>
      <c r="C3235" s="580" t="s">
        <v>28</v>
      </c>
      <c r="D3235" s="1487" t="s">
        <v>64</v>
      </c>
      <c r="E3235" s="1009">
        <v>10.58</v>
      </c>
      <c r="F3235" s="151">
        <v>10.62</v>
      </c>
      <c r="G3235" s="151">
        <v>10.6</v>
      </c>
      <c r="H3235" s="500">
        <v>10.62</v>
      </c>
      <c r="I3235" s="151">
        <v>10.62</v>
      </c>
      <c r="J3235" s="151">
        <v>10.6</v>
      </c>
      <c r="K3235" s="151">
        <v>10.6</v>
      </c>
      <c r="L3235" s="582">
        <v>10.54</v>
      </c>
      <c r="M3235" s="582">
        <v>10.34</v>
      </c>
      <c r="N3235" s="500">
        <v>10.34</v>
      </c>
      <c r="O3235" s="582">
        <v>10.32</v>
      </c>
      <c r="P3235" s="582">
        <v>10.42</v>
      </c>
      <c r="Q3235" s="582">
        <v>10.36</v>
      </c>
      <c r="R3235" s="582">
        <v>10.38</v>
      </c>
      <c r="S3235" s="582">
        <v>10.4</v>
      </c>
      <c r="T3235" s="582">
        <v>10.42</v>
      </c>
      <c r="U3235" s="582">
        <v>10.48</v>
      </c>
      <c r="V3235" s="582">
        <v>10.46</v>
      </c>
      <c r="W3235" s="582">
        <v>10.5</v>
      </c>
      <c r="X3235" s="582">
        <v>10.52</v>
      </c>
      <c r="Y3235" s="500">
        <v>10.54</v>
      </c>
      <c r="Z3235" s="582">
        <v>10.56</v>
      </c>
      <c r="AA3235" s="151">
        <v>10.58</v>
      </c>
      <c r="AB3235" s="583">
        <v>10.6</v>
      </c>
      <c r="AC3235" s="901">
        <f>AVERAGE(E3235:AB3235)</f>
        <v>10.5</v>
      </c>
      <c r="AD3235" s="15"/>
      <c r="AE3235" s="15"/>
      <c r="AF3235" s="15"/>
      <c r="AG3235" s="15"/>
      <c r="AK3235" s="460"/>
      <c r="AL3235" s="460"/>
      <c r="AM3235" s="460"/>
      <c r="AN3235" s="460"/>
      <c r="AO3235" s="460"/>
    </row>
    <row r="3236" spans="1:42" ht="16.5" thickBot="1">
      <c r="A3236" s="667" t="s">
        <v>551</v>
      </c>
      <c r="B3236" s="152"/>
      <c r="C3236" s="668" t="s">
        <v>28</v>
      </c>
      <c r="D3236" s="1531" t="s">
        <v>64</v>
      </c>
      <c r="E3236" s="1013">
        <v>10.46</v>
      </c>
      <c r="F3236" s="152">
        <v>10.5</v>
      </c>
      <c r="G3236" s="152">
        <v>10.48</v>
      </c>
      <c r="H3236" s="670">
        <v>10.48</v>
      </c>
      <c r="I3236" s="152">
        <v>10.48</v>
      </c>
      <c r="J3236" s="152">
        <v>10.48</v>
      </c>
      <c r="K3236" s="152">
        <v>10.48</v>
      </c>
      <c r="L3236" s="152">
        <v>10.44</v>
      </c>
      <c r="M3236" s="152">
        <v>10.34</v>
      </c>
      <c r="N3236" s="670">
        <v>10.32</v>
      </c>
      <c r="O3236" s="152">
        <v>10.46</v>
      </c>
      <c r="P3236" s="152">
        <v>10.5</v>
      </c>
      <c r="Q3236" s="152">
        <v>10.48</v>
      </c>
      <c r="R3236" s="152">
        <v>10.52</v>
      </c>
      <c r="S3236" s="152">
        <v>10.5</v>
      </c>
      <c r="T3236" s="152">
        <v>10.52</v>
      </c>
      <c r="U3236" s="671">
        <v>10.56</v>
      </c>
      <c r="V3236" s="671">
        <v>10.4</v>
      </c>
      <c r="W3236" s="671">
        <v>10.4</v>
      </c>
      <c r="X3236" s="671">
        <v>10.42</v>
      </c>
      <c r="Y3236" s="670">
        <v>10.44</v>
      </c>
      <c r="Z3236" s="671">
        <v>10.44</v>
      </c>
      <c r="AA3236" s="152">
        <v>10.46</v>
      </c>
      <c r="AB3236" s="701">
        <v>10.48</v>
      </c>
      <c r="AC3236" s="905">
        <f>AVERAGE(E3236:AB3236)</f>
        <v>10.46</v>
      </c>
      <c r="AD3236" s="15"/>
      <c r="AE3236" s="15"/>
      <c r="AF3236" s="15"/>
      <c r="AK3236" s="14"/>
      <c r="AL3236" s="14"/>
      <c r="AM3236" s="15"/>
      <c r="AN3236" s="14"/>
      <c r="AO3236" s="460"/>
    </row>
    <row r="3237" spans="1:42" ht="15.75" customHeight="1">
      <c r="A3237" s="3167" t="s">
        <v>552</v>
      </c>
      <c r="B3237" s="3143" t="s">
        <v>553</v>
      </c>
      <c r="C3237" s="126" t="s">
        <v>17</v>
      </c>
      <c r="D3237" s="118" t="s">
        <v>131</v>
      </c>
      <c r="E3237" s="72">
        <f t="shared" ref="E3237:AB3237" si="1903">(E3241-D3241)*$AE3237*$AF3237</f>
        <v>11.999999999943611</v>
      </c>
      <c r="F3237" s="73">
        <f t="shared" si="1903"/>
        <v>8.0000000000381988</v>
      </c>
      <c r="G3237" s="73">
        <f t="shared" si="1903"/>
        <v>11.999999999943611</v>
      </c>
      <c r="H3237" s="468">
        <f t="shared" si="1903"/>
        <v>8.0000000000381988</v>
      </c>
      <c r="I3237" s="73">
        <f t="shared" si="1903"/>
        <v>11.999999999943611</v>
      </c>
      <c r="J3237" s="73">
        <f t="shared" si="1903"/>
        <v>8.0000000000381988</v>
      </c>
      <c r="K3237" s="73">
        <f t="shared" si="1903"/>
        <v>12.000000000057298</v>
      </c>
      <c r="L3237" s="73">
        <f t="shared" si="1903"/>
        <v>7.9999999999245119</v>
      </c>
      <c r="M3237" s="73">
        <f t="shared" si="1903"/>
        <v>12.000000000057298</v>
      </c>
      <c r="N3237" s="468">
        <f t="shared" si="1903"/>
        <v>7.9999999999245119</v>
      </c>
      <c r="O3237" s="73">
        <f t="shared" si="1903"/>
        <v>12.000000000057298</v>
      </c>
      <c r="P3237" s="73">
        <f t="shared" si="1903"/>
        <v>8.0000000000381988</v>
      </c>
      <c r="Q3237" s="73">
        <f t="shared" si="1903"/>
        <v>11.999999999943611</v>
      </c>
      <c r="R3237" s="73">
        <f t="shared" si="1903"/>
        <v>8.0000000000381988</v>
      </c>
      <c r="S3237" s="73">
        <f t="shared" si="1903"/>
        <v>11.999999999943611</v>
      </c>
      <c r="T3237" s="73">
        <f t="shared" si="1903"/>
        <v>8.0000000000381988</v>
      </c>
      <c r="U3237" s="73">
        <f t="shared" si="1903"/>
        <v>11.999999999943611</v>
      </c>
      <c r="V3237" s="504">
        <f t="shared" si="1903"/>
        <v>8.0000000000381988</v>
      </c>
      <c r="W3237" s="73">
        <f t="shared" si="1903"/>
        <v>12.000000000057298</v>
      </c>
      <c r="X3237" s="73">
        <f t="shared" si="1903"/>
        <v>7.9999999999245119</v>
      </c>
      <c r="Y3237" s="468">
        <f t="shared" si="1903"/>
        <v>12.000000000057298</v>
      </c>
      <c r="Z3237" s="73">
        <f t="shared" si="1903"/>
        <v>7.9999999999245119</v>
      </c>
      <c r="AA3237" s="73">
        <f t="shared" si="1903"/>
        <v>12.000000000057298</v>
      </c>
      <c r="AB3237" s="451">
        <f t="shared" si="1903"/>
        <v>8.0000000000381988</v>
      </c>
      <c r="AC3237" s="111">
        <f>SUM(E3237:AB3237)</f>
        <v>240.00000000000909</v>
      </c>
      <c r="AD3237" s="72"/>
      <c r="AE3237" s="73">
        <v>100</v>
      </c>
      <c r="AF3237" s="74">
        <v>40</v>
      </c>
      <c r="AK3237" s="565"/>
      <c r="AL3237" s="566"/>
      <c r="AM3237" s="565"/>
      <c r="AN3237" s="15"/>
      <c r="AO3237" s="460"/>
    </row>
    <row r="3238" spans="1:42">
      <c r="A3238" s="3168"/>
      <c r="B3238" s="3144"/>
      <c r="C3238" s="128" t="s">
        <v>19</v>
      </c>
      <c r="D3238" s="113" t="s">
        <v>131</v>
      </c>
      <c r="E3238" s="450">
        <f t="shared" ref="E3238:AB3238" si="1904">(E3242-D3242)*$AE3237*$AF3237</f>
        <v>12.000000000000455</v>
      </c>
      <c r="F3238" s="340">
        <f t="shared" si="1904"/>
        <v>7.9999999999813554</v>
      </c>
      <c r="G3238" s="340">
        <f t="shared" si="1904"/>
        <v>12.000000000000455</v>
      </c>
      <c r="H3238" s="469">
        <f t="shared" si="1904"/>
        <v>8.0000000000097771</v>
      </c>
      <c r="I3238" s="340">
        <f t="shared" si="1904"/>
        <v>12.000000000000455</v>
      </c>
      <c r="J3238" s="340">
        <f t="shared" si="1904"/>
        <v>8.0000000000097771</v>
      </c>
      <c r="K3238" s="340">
        <f t="shared" si="1904"/>
        <v>12.000000000000455</v>
      </c>
      <c r="L3238" s="340">
        <f t="shared" si="1904"/>
        <v>7.9999999999813554</v>
      </c>
      <c r="M3238" s="340">
        <f t="shared" si="1904"/>
        <v>12.000000000000455</v>
      </c>
      <c r="N3238" s="469">
        <f t="shared" si="1904"/>
        <v>8.0000000000097771</v>
      </c>
      <c r="O3238" s="340">
        <f t="shared" si="1904"/>
        <v>12.000000000000455</v>
      </c>
      <c r="P3238" s="340">
        <f t="shared" si="1904"/>
        <v>8.0000000000097771</v>
      </c>
      <c r="Q3238" s="340">
        <f t="shared" si="1904"/>
        <v>12.000000000000455</v>
      </c>
      <c r="R3238" s="340">
        <f t="shared" si="1904"/>
        <v>7.9999999999813554</v>
      </c>
      <c r="S3238" s="340">
        <f t="shared" si="1904"/>
        <v>12.000000000000455</v>
      </c>
      <c r="T3238" s="340">
        <f t="shared" si="1904"/>
        <v>8.0000000000097771</v>
      </c>
      <c r="U3238" s="340">
        <f t="shared" si="1904"/>
        <v>12.000000000000455</v>
      </c>
      <c r="V3238" s="505">
        <f t="shared" si="1904"/>
        <v>8.0000000000097771</v>
      </c>
      <c r="W3238" s="340">
        <f t="shared" si="1904"/>
        <v>12.000000000000455</v>
      </c>
      <c r="X3238" s="340">
        <f t="shared" si="1904"/>
        <v>7.9999999999813554</v>
      </c>
      <c r="Y3238" s="469">
        <f t="shared" si="1904"/>
        <v>12.000000000000455</v>
      </c>
      <c r="Z3238" s="340">
        <f t="shared" si="1904"/>
        <v>8.0000000000097771</v>
      </c>
      <c r="AA3238" s="340">
        <f t="shared" si="1904"/>
        <v>8.0000000000097771</v>
      </c>
      <c r="AB3238" s="452">
        <f t="shared" si="1904"/>
        <v>12.000000000000455</v>
      </c>
      <c r="AC3238" s="112">
        <f>SUM(E3238:AB3238)</f>
        <v>240.00000000000909</v>
      </c>
      <c r="AD3238" s="75"/>
      <c r="AE3238" s="161"/>
      <c r="AF3238" s="76"/>
      <c r="AK3238" s="15"/>
      <c r="AL3238" s="15"/>
      <c r="AM3238" s="15"/>
      <c r="AN3238" s="15"/>
      <c r="AO3238" s="460"/>
    </row>
    <row r="3239" spans="1:42">
      <c r="A3239" s="3168"/>
      <c r="B3239" s="3144"/>
      <c r="C3239" s="128" t="s">
        <v>20</v>
      </c>
      <c r="D3239" s="113" t="s">
        <v>951</v>
      </c>
      <c r="E3239" s="2184">
        <v>1</v>
      </c>
      <c r="F3239" s="2185">
        <v>1</v>
      </c>
      <c r="G3239" s="2185">
        <v>1</v>
      </c>
      <c r="H3239" s="2186">
        <v>1</v>
      </c>
      <c r="I3239" s="2185">
        <v>1</v>
      </c>
      <c r="J3239" s="2185">
        <v>1</v>
      </c>
      <c r="K3239" s="2185">
        <v>1</v>
      </c>
      <c r="L3239" s="2185">
        <v>1</v>
      </c>
      <c r="M3239" s="2185">
        <v>1</v>
      </c>
      <c r="N3239" s="2186">
        <v>1</v>
      </c>
      <c r="O3239" s="2185">
        <v>1</v>
      </c>
      <c r="P3239" s="2185">
        <v>1</v>
      </c>
      <c r="Q3239" s="2185">
        <v>1</v>
      </c>
      <c r="R3239" s="2185">
        <v>1</v>
      </c>
      <c r="S3239" s="2185">
        <v>1</v>
      </c>
      <c r="T3239" s="2185">
        <v>1</v>
      </c>
      <c r="U3239" s="2185">
        <v>1</v>
      </c>
      <c r="V3239" s="3025">
        <v>1</v>
      </c>
      <c r="W3239" s="2185">
        <v>1</v>
      </c>
      <c r="X3239" s="2185">
        <v>1</v>
      </c>
      <c r="Y3239" s="2186">
        <v>1</v>
      </c>
      <c r="Z3239" s="2185">
        <v>1</v>
      </c>
      <c r="AA3239" s="2185">
        <v>1</v>
      </c>
      <c r="AB3239" s="2187">
        <v>1</v>
      </c>
      <c r="AC3239" s="112">
        <f>AVERAGE(E3239:AB3239)</f>
        <v>1</v>
      </c>
      <c r="AD3239" s="78"/>
      <c r="AE3239" s="78"/>
      <c r="AF3239" s="79"/>
      <c r="AK3239" s="15"/>
      <c r="AL3239" s="15"/>
      <c r="AM3239" s="15"/>
      <c r="AN3239" s="15"/>
      <c r="AO3239" s="460"/>
    </row>
    <row r="3240" spans="1:42" ht="16.5" thickBot="1">
      <c r="A3240" s="3324"/>
      <c r="B3240" s="3145"/>
      <c r="C3240" s="131" t="s">
        <v>22</v>
      </c>
      <c r="D3240" s="384"/>
      <c r="E3240" s="721">
        <f t="shared" ref="E3240:AB3240" si="1905">E3238/E3237</f>
        <v>1.0000000000047369</v>
      </c>
      <c r="F3240" s="350">
        <f t="shared" si="1905"/>
        <v>0.99999999999289457</v>
      </c>
      <c r="G3240" s="350">
        <f t="shared" si="1905"/>
        <v>1.0000000000047369</v>
      </c>
      <c r="H3240" s="484">
        <f t="shared" si="1905"/>
        <v>0.99999999999644729</v>
      </c>
      <c r="I3240" s="350">
        <f t="shared" si="1905"/>
        <v>1.0000000000047369</v>
      </c>
      <c r="J3240" s="350">
        <f t="shared" si="1905"/>
        <v>0.99999999999644729</v>
      </c>
      <c r="K3240" s="350">
        <f t="shared" si="1905"/>
        <v>0.99999999999526301</v>
      </c>
      <c r="L3240" s="350">
        <f t="shared" si="1905"/>
        <v>1.0000000000071054</v>
      </c>
      <c r="M3240" s="350">
        <f t="shared" si="1905"/>
        <v>0.99999999999526301</v>
      </c>
      <c r="N3240" s="484">
        <f t="shared" si="1905"/>
        <v>1.0000000000106581</v>
      </c>
      <c r="O3240" s="350">
        <f t="shared" si="1905"/>
        <v>0.99999999999526301</v>
      </c>
      <c r="P3240" s="350">
        <f t="shared" si="1905"/>
        <v>0.99999999999644729</v>
      </c>
      <c r="Q3240" s="350">
        <f t="shared" si="1905"/>
        <v>1.0000000000047369</v>
      </c>
      <c r="R3240" s="350">
        <f t="shared" si="1905"/>
        <v>0.99999999999289457</v>
      </c>
      <c r="S3240" s="350">
        <f t="shared" si="1905"/>
        <v>1.0000000000047369</v>
      </c>
      <c r="T3240" s="350">
        <f t="shared" si="1905"/>
        <v>0.99999999999644729</v>
      </c>
      <c r="U3240" s="350">
        <f t="shared" si="1905"/>
        <v>1.0000000000047369</v>
      </c>
      <c r="V3240" s="521">
        <f t="shared" si="1905"/>
        <v>0.99999999999644729</v>
      </c>
      <c r="W3240" s="350">
        <f t="shared" si="1905"/>
        <v>0.99999999999526301</v>
      </c>
      <c r="X3240" s="350">
        <f t="shared" si="1905"/>
        <v>1.0000000000071054</v>
      </c>
      <c r="Y3240" s="484">
        <f t="shared" si="1905"/>
        <v>0.99999999999526301</v>
      </c>
      <c r="Z3240" s="350">
        <f t="shared" si="1905"/>
        <v>1.0000000000106581</v>
      </c>
      <c r="AA3240" s="350">
        <f t="shared" si="1905"/>
        <v>0.66666666666429819</v>
      </c>
      <c r="AB3240" s="1007">
        <f t="shared" si="1905"/>
        <v>1.4999999999928946</v>
      </c>
      <c r="AC3240" s="119"/>
      <c r="AD3240" s="75"/>
      <c r="AE3240" s="161"/>
      <c r="AF3240" s="76"/>
      <c r="AK3240" s="15"/>
      <c r="AL3240" s="15"/>
      <c r="AM3240" s="15"/>
      <c r="AN3240" s="15"/>
      <c r="AO3240" s="460"/>
    </row>
    <row r="3241" spans="1:42" hidden="1">
      <c r="A3241" s="2607"/>
      <c r="B3241" s="2611"/>
      <c r="C3241" s="401" t="s">
        <v>133</v>
      </c>
      <c r="D3241" s="2880">
        <v>148.74</v>
      </c>
      <c r="E3241" s="778">
        <v>148.74299999999999</v>
      </c>
      <c r="F3241" s="94">
        <v>148.745</v>
      </c>
      <c r="G3241" s="142">
        <v>148.74799999999999</v>
      </c>
      <c r="H3241" s="465">
        <v>148.75</v>
      </c>
      <c r="I3241" s="142">
        <v>148.75299999999999</v>
      </c>
      <c r="J3241" s="94">
        <v>148.755</v>
      </c>
      <c r="K3241" s="142">
        <v>148.75800000000001</v>
      </c>
      <c r="L3241" s="142">
        <v>148.76</v>
      </c>
      <c r="M3241" s="142">
        <v>148.76300000000001</v>
      </c>
      <c r="N3241" s="465">
        <v>148.76499999999999</v>
      </c>
      <c r="O3241" s="142">
        <v>148.768</v>
      </c>
      <c r="P3241" s="142">
        <v>148.77000000000001</v>
      </c>
      <c r="Q3241" s="142">
        <v>148.773</v>
      </c>
      <c r="R3241" s="142">
        <v>148.77500000000001</v>
      </c>
      <c r="S3241" s="142">
        <v>148.77799999999999</v>
      </c>
      <c r="T3241" s="142">
        <v>148.78</v>
      </c>
      <c r="U3241" s="142">
        <v>148.78299999999999</v>
      </c>
      <c r="V3241" s="518">
        <v>148.785</v>
      </c>
      <c r="W3241" s="142">
        <v>148.78800000000001</v>
      </c>
      <c r="X3241" s="142">
        <v>148.79</v>
      </c>
      <c r="Y3241" s="465">
        <v>148.79300000000001</v>
      </c>
      <c r="Z3241" s="142">
        <v>148.79499999999999</v>
      </c>
      <c r="AA3241" s="142">
        <v>148.798</v>
      </c>
      <c r="AB3241" s="613">
        <v>148.80000000000001</v>
      </c>
      <c r="AC3241" s="127"/>
      <c r="AD3241" s="75"/>
      <c r="AE3241" s="161"/>
      <c r="AF3241" s="76"/>
      <c r="AK3241" s="15"/>
      <c r="AL3241" s="15"/>
      <c r="AM3241" s="15"/>
      <c r="AN3241" s="15"/>
      <c r="AO3241" s="460"/>
    </row>
    <row r="3242" spans="1:42" s="190" customFormat="1" hidden="1">
      <c r="A3242" s="2621"/>
      <c r="B3242" s="2624"/>
      <c r="C3242" s="129" t="s">
        <v>134</v>
      </c>
      <c r="D3242" s="386">
        <v>59.03</v>
      </c>
      <c r="E3242" s="642">
        <v>59.033000000000001</v>
      </c>
      <c r="F3242" s="161">
        <v>59.034999999999997</v>
      </c>
      <c r="G3242" s="343">
        <v>59.037999999999997</v>
      </c>
      <c r="H3242" s="466">
        <v>59.04</v>
      </c>
      <c r="I3242" s="343">
        <v>59.042999999999999</v>
      </c>
      <c r="J3242" s="161">
        <v>59.045000000000002</v>
      </c>
      <c r="K3242" s="343">
        <v>59.048000000000002</v>
      </c>
      <c r="L3242" s="343">
        <v>59.05</v>
      </c>
      <c r="M3242" s="343">
        <v>59.052999999999997</v>
      </c>
      <c r="N3242" s="466">
        <v>59.055</v>
      </c>
      <c r="O3242" s="343">
        <v>59.058</v>
      </c>
      <c r="P3242" s="343">
        <v>59.06</v>
      </c>
      <c r="Q3242" s="343">
        <v>59.063000000000002</v>
      </c>
      <c r="R3242" s="343">
        <v>59.064999999999998</v>
      </c>
      <c r="S3242" s="343">
        <v>59.067999999999998</v>
      </c>
      <c r="T3242" s="343">
        <v>59.07</v>
      </c>
      <c r="U3242" s="343">
        <v>59.073</v>
      </c>
      <c r="V3242" s="502">
        <v>59.075000000000003</v>
      </c>
      <c r="W3242" s="343">
        <v>59.078000000000003</v>
      </c>
      <c r="X3242" s="343">
        <v>59.08</v>
      </c>
      <c r="Y3242" s="466">
        <v>59.082999999999998</v>
      </c>
      <c r="Z3242" s="343">
        <v>59.085000000000001</v>
      </c>
      <c r="AA3242" s="343">
        <v>59.087000000000003</v>
      </c>
      <c r="AB3242" s="1082">
        <v>59.09</v>
      </c>
      <c r="AC3242" s="113"/>
      <c r="AD3242" s="75"/>
      <c r="AE3242" s="161"/>
      <c r="AF3242" s="76"/>
      <c r="AH3242" s="980"/>
      <c r="AI3242" s="981"/>
      <c r="AJ3242" s="981"/>
      <c r="AK3242" s="981"/>
      <c r="AL3242" s="982"/>
      <c r="AM3242" s="982"/>
      <c r="AN3242" s="198"/>
      <c r="AO3242" s="198"/>
      <c r="AP3242" s="198"/>
    </row>
    <row r="3243" spans="1:42" ht="16.5" hidden="1" thickBot="1">
      <c r="A3243" s="3223" t="s">
        <v>50</v>
      </c>
      <c r="B3243" s="3224"/>
      <c r="C3243" s="3225"/>
      <c r="D3243" s="384"/>
      <c r="E3243" s="597">
        <f>SQRT(E3237*E3237+E3238*E3238)/E3235/1.73</f>
        <v>0.92718089253568148</v>
      </c>
      <c r="F3243" s="188">
        <f t="shared" ref="F3243:AB3243" si="1906">SQRT(F3237*F3237+F3238*F3238)/F3235/1.73</f>
        <v>0.61579245719161069</v>
      </c>
      <c r="G3243" s="188">
        <f t="shared" si="1906"/>
        <v>0.92543149462523666</v>
      </c>
      <c r="H3243" s="473">
        <f t="shared" si="1906"/>
        <v>0.61579245719270459</v>
      </c>
      <c r="I3243" s="188">
        <f t="shared" si="1906"/>
        <v>0.92368868578413454</v>
      </c>
      <c r="J3243" s="188">
        <f t="shared" si="1906"/>
        <v>0.61695432975344566</v>
      </c>
      <c r="K3243" s="188">
        <f t="shared" si="1906"/>
        <v>0.92543149462962027</v>
      </c>
      <c r="L3243" s="188">
        <f t="shared" si="1906"/>
        <v>0.62046640373135109</v>
      </c>
      <c r="M3243" s="188">
        <f t="shared" si="1906"/>
        <v>0.94870153221218334</v>
      </c>
      <c r="N3243" s="473">
        <f t="shared" si="1906"/>
        <v>0.63246768813733611</v>
      </c>
      <c r="O3243" s="188">
        <f t="shared" si="1906"/>
        <v>0.95054010107305964</v>
      </c>
      <c r="P3243" s="188">
        <f t="shared" si="1906"/>
        <v>0.62761189015225749</v>
      </c>
      <c r="Q3243" s="188">
        <f t="shared" si="1906"/>
        <v>0.94687006206829238</v>
      </c>
      <c r="R3243" s="188">
        <f t="shared" si="1906"/>
        <v>0.63003043308043405</v>
      </c>
      <c r="S3243" s="188">
        <f t="shared" si="1906"/>
        <v>0.94322825413726041</v>
      </c>
      <c r="T3243" s="188">
        <f t="shared" si="1906"/>
        <v>0.62761189015225749</v>
      </c>
      <c r="U3243" s="188">
        <f t="shared" si="1906"/>
        <v>0.93602803845682325</v>
      </c>
      <c r="V3243" s="509">
        <f t="shared" si="1906"/>
        <v>0.62521184468322399</v>
      </c>
      <c r="W3243" s="188">
        <f t="shared" si="1906"/>
        <v>0.93424512791180714</v>
      </c>
      <c r="X3243" s="188">
        <f t="shared" si="1906"/>
        <v>0.62164599765479456</v>
      </c>
      <c r="Y3243" s="473">
        <f t="shared" si="1906"/>
        <v>0.93069960560474152</v>
      </c>
      <c r="Z3243" s="188">
        <f t="shared" si="1906"/>
        <v>0.61929127796780814</v>
      </c>
      <c r="AA3243" s="188">
        <f t="shared" si="1906"/>
        <v>0.78795224394970642</v>
      </c>
      <c r="AB3243" s="455">
        <f t="shared" si="1906"/>
        <v>0.78646554160091209</v>
      </c>
      <c r="AC3243" s="114">
        <f>AVERAGE(E3243:AB3243)</f>
        <v>0.77997248934527841</v>
      </c>
      <c r="AD3243" s="80">
        <f>(AC3239-AC3243)/AC3239</f>
        <v>0.22002751065472159</v>
      </c>
      <c r="AE3243" s="81"/>
      <c r="AF3243" s="82"/>
      <c r="AK3243" s="14"/>
      <c r="AL3243" s="14"/>
      <c r="AM3243" s="15"/>
      <c r="AN3243" s="14"/>
      <c r="AO3243" s="460"/>
    </row>
    <row r="3244" spans="1:42" ht="15.75" customHeight="1">
      <c r="A3244" s="3167" t="s">
        <v>554</v>
      </c>
      <c r="B3244" s="3143" t="s">
        <v>553</v>
      </c>
      <c r="C3244" s="130" t="s">
        <v>17</v>
      </c>
      <c r="D3244" s="127" t="s">
        <v>131</v>
      </c>
      <c r="E3244" s="72">
        <f t="shared" ref="E3244:AB3244" si="1907">(E3248-D3248)*$AE3244*$AF3244</f>
        <v>0</v>
      </c>
      <c r="F3244" s="73">
        <f t="shared" si="1907"/>
        <v>0</v>
      </c>
      <c r="G3244" s="73">
        <f t="shared" si="1907"/>
        <v>0</v>
      </c>
      <c r="H3244" s="468">
        <f t="shared" si="1907"/>
        <v>0</v>
      </c>
      <c r="I3244" s="73">
        <f t="shared" si="1907"/>
        <v>0</v>
      </c>
      <c r="J3244" s="73">
        <f t="shared" si="1907"/>
        <v>0</v>
      </c>
      <c r="K3244" s="73">
        <f t="shared" si="1907"/>
        <v>0</v>
      </c>
      <c r="L3244" s="73">
        <f t="shared" si="1907"/>
        <v>0</v>
      </c>
      <c r="M3244" s="73">
        <f t="shared" si="1907"/>
        <v>0</v>
      </c>
      <c r="N3244" s="468">
        <f t="shared" si="1907"/>
        <v>0</v>
      </c>
      <c r="O3244" s="73">
        <f t="shared" si="1907"/>
        <v>0</v>
      </c>
      <c r="P3244" s="73">
        <f t="shared" si="1907"/>
        <v>0</v>
      </c>
      <c r="Q3244" s="73">
        <f t="shared" si="1907"/>
        <v>0</v>
      </c>
      <c r="R3244" s="73">
        <f t="shared" si="1907"/>
        <v>0</v>
      </c>
      <c r="S3244" s="73">
        <f t="shared" si="1907"/>
        <v>0</v>
      </c>
      <c r="T3244" s="73">
        <f t="shared" si="1907"/>
        <v>0</v>
      </c>
      <c r="U3244" s="73">
        <f t="shared" si="1907"/>
        <v>0</v>
      </c>
      <c r="V3244" s="504">
        <f t="shared" si="1907"/>
        <v>0</v>
      </c>
      <c r="W3244" s="73">
        <f t="shared" si="1907"/>
        <v>0</v>
      </c>
      <c r="X3244" s="73">
        <f t="shared" si="1907"/>
        <v>0</v>
      </c>
      <c r="Y3244" s="468">
        <f t="shared" si="1907"/>
        <v>0</v>
      </c>
      <c r="Z3244" s="73">
        <f t="shared" si="1907"/>
        <v>0</v>
      </c>
      <c r="AA3244" s="73">
        <f t="shared" si="1907"/>
        <v>0</v>
      </c>
      <c r="AB3244" s="451">
        <f t="shared" si="1907"/>
        <v>0</v>
      </c>
      <c r="AC3244" s="140">
        <f>SUM(E3244:AB3244)</f>
        <v>0</v>
      </c>
      <c r="AD3244" s="72"/>
      <c r="AE3244" s="73">
        <v>100</v>
      </c>
      <c r="AF3244" s="74">
        <v>40</v>
      </c>
      <c r="AK3244" s="565"/>
      <c r="AL3244" s="566"/>
      <c r="AM3244" s="565"/>
      <c r="AN3244" s="15"/>
      <c r="AO3244" s="460"/>
    </row>
    <row r="3245" spans="1:42">
      <c r="A3245" s="3168"/>
      <c r="B3245" s="3144"/>
      <c r="C3245" s="128" t="s">
        <v>19</v>
      </c>
      <c r="D3245" s="113" t="s">
        <v>131</v>
      </c>
      <c r="E3245" s="450">
        <f t="shared" ref="E3245:AB3245" si="1908">(E3249-D3249)*$AE3244*$AF3244</f>
        <v>0</v>
      </c>
      <c r="F3245" s="340">
        <f t="shared" si="1908"/>
        <v>0</v>
      </c>
      <c r="G3245" s="340">
        <f t="shared" si="1908"/>
        <v>0</v>
      </c>
      <c r="H3245" s="469">
        <f t="shared" si="1908"/>
        <v>0</v>
      </c>
      <c r="I3245" s="340">
        <f t="shared" si="1908"/>
        <v>0</v>
      </c>
      <c r="J3245" s="340">
        <f t="shared" si="1908"/>
        <v>0</v>
      </c>
      <c r="K3245" s="340">
        <f t="shared" si="1908"/>
        <v>0</v>
      </c>
      <c r="L3245" s="340">
        <f t="shared" si="1908"/>
        <v>0</v>
      </c>
      <c r="M3245" s="340">
        <f t="shared" si="1908"/>
        <v>0</v>
      </c>
      <c r="N3245" s="469">
        <f t="shared" si="1908"/>
        <v>0</v>
      </c>
      <c r="O3245" s="340">
        <f t="shared" si="1908"/>
        <v>0</v>
      </c>
      <c r="P3245" s="340">
        <f t="shared" si="1908"/>
        <v>0</v>
      </c>
      <c r="Q3245" s="340">
        <f t="shared" si="1908"/>
        <v>0</v>
      </c>
      <c r="R3245" s="340">
        <f t="shared" si="1908"/>
        <v>0</v>
      </c>
      <c r="S3245" s="340">
        <f t="shared" si="1908"/>
        <v>0</v>
      </c>
      <c r="T3245" s="340">
        <f t="shared" si="1908"/>
        <v>0</v>
      </c>
      <c r="U3245" s="340">
        <f t="shared" si="1908"/>
        <v>0</v>
      </c>
      <c r="V3245" s="505">
        <f t="shared" si="1908"/>
        <v>0</v>
      </c>
      <c r="W3245" s="340">
        <f t="shared" si="1908"/>
        <v>0</v>
      </c>
      <c r="X3245" s="340">
        <f t="shared" si="1908"/>
        <v>0</v>
      </c>
      <c r="Y3245" s="469">
        <f t="shared" si="1908"/>
        <v>0</v>
      </c>
      <c r="Z3245" s="340">
        <f t="shared" si="1908"/>
        <v>0</v>
      </c>
      <c r="AA3245" s="340">
        <f t="shared" si="1908"/>
        <v>0</v>
      </c>
      <c r="AB3245" s="452">
        <f t="shared" si="1908"/>
        <v>0</v>
      </c>
      <c r="AC3245" s="112">
        <f>SUM(E3245:AB3245)</f>
        <v>0</v>
      </c>
      <c r="AD3245" s="75"/>
      <c r="AE3245" s="161"/>
      <c r="AF3245" s="76"/>
      <c r="AK3245" s="15"/>
      <c r="AL3245" s="15"/>
      <c r="AM3245" s="15"/>
      <c r="AN3245" s="15"/>
      <c r="AO3245" s="460"/>
    </row>
    <row r="3246" spans="1:42">
      <c r="A3246" s="3168"/>
      <c r="B3246" s="3144"/>
      <c r="C3246" s="128" t="s">
        <v>20</v>
      </c>
      <c r="D3246" s="113" t="s">
        <v>951</v>
      </c>
      <c r="E3246" s="642"/>
      <c r="F3246" s="343"/>
      <c r="G3246" s="343"/>
      <c r="H3246" s="466"/>
      <c r="I3246" s="343"/>
      <c r="J3246" s="343"/>
      <c r="K3246" s="343"/>
      <c r="L3246" s="343"/>
      <c r="M3246" s="343"/>
      <c r="N3246" s="466"/>
      <c r="O3246" s="343"/>
      <c r="P3246" s="343"/>
      <c r="Q3246" s="343"/>
      <c r="R3246" s="343"/>
      <c r="S3246" s="343"/>
      <c r="T3246" s="343"/>
      <c r="U3246" s="343"/>
      <c r="V3246" s="502"/>
      <c r="W3246" s="343"/>
      <c r="X3246" s="343"/>
      <c r="Y3246" s="466"/>
      <c r="Z3246" s="343"/>
      <c r="AA3246" s="343"/>
      <c r="AB3246" s="1082"/>
      <c r="AC3246" s="112"/>
      <c r="AD3246" s="78"/>
      <c r="AE3246" s="78"/>
      <c r="AF3246" s="79"/>
      <c r="AK3246" s="15"/>
      <c r="AL3246" s="15"/>
      <c r="AM3246" s="15"/>
      <c r="AN3246" s="15"/>
      <c r="AO3246" s="460"/>
    </row>
    <row r="3247" spans="1:42" ht="16.5" thickBot="1">
      <c r="A3247" s="3169"/>
      <c r="B3247" s="3150"/>
      <c r="C3247" s="128" t="s">
        <v>22</v>
      </c>
      <c r="D3247" s="386"/>
      <c r="E3247" s="643" t="e">
        <f t="shared" ref="E3247:AB3247" si="1909">E3245/E3244</f>
        <v>#DIV/0!</v>
      </c>
      <c r="F3247" s="346" t="e">
        <f t="shared" si="1909"/>
        <v>#DIV/0!</v>
      </c>
      <c r="G3247" s="346" t="e">
        <f t="shared" si="1909"/>
        <v>#DIV/0!</v>
      </c>
      <c r="H3247" s="471" t="e">
        <f t="shared" si="1909"/>
        <v>#DIV/0!</v>
      </c>
      <c r="I3247" s="346" t="e">
        <f t="shared" si="1909"/>
        <v>#DIV/0!</v>
      </c>
      <c r="J3247" s="346" t="e">
        <f t="shared" si="1909"/>
        <v>#DIV/0!</v>
      </c>
      <c r="K3247" s="346" t="e">
        <f t="shared" si="1909"/>
        <v>#DIV/0!</v>
      </c>
      <c r="L3247" s="346" t="e">
        <f t="shared" si="1909"/>
        <v>#DIV/0!</v>
      </c>
      <c r="M3247" s="346" t="e">
        <f t="shared" si="1909"/>
        <v>#DIV/0!</v>
      </c>
      <c r="N3247" s="471" t="e">
        <f t="shared" si="1909"/>
        <v>#DIV/0!</v>
      </c>
      <c r="O3247" s="346" t="e">
        <f t="shared" si="1909"/>
        <v>#DIV/0!</v>
      </c>
      <c r="P3247" s="346" t="e">
        <f t="shared" si="1909"/>
        <v>#DIV/0!</v>
      </c>
      <c r="Q3247" s="346" t="e">
        <f t="shared" si="1909"/>
        <v>#DIV/0!</v>
      </c>
      <c r="R3247" s="346" t="e">
        <f t="shared" si="1909"/>
        <v>#DIV/0!</v>
      </c>
      <c r="S3247" s="346" t="e">
        <f t="shared" si="1909"/>
        <v>#DIV/0!</v>
      </c>
      <c r="T3247" s="346" t="e">
        <f t="shared" si="1909"/>
        <v>#DIV/0!</v>
      </c>
      <c r="U3247" s="346" t="e">
        <f t="shared" si="1909"/>
        <v>#DIV/0!</v>
      </c>
      <c r="V3247" s="507" t="e">
        <f t="shared" si="1909"/>
        <v>#DIV/0!</v>
      </c>
      <c r="W3247" s="346" t="e">
        <f t="shared" si="1909"/>
        <v>#DIV/0!</v>
      </c>
      <c r="X3247" s="346" t="e">
        <f t="shared" si="1909"/>
        <v>#DIV/0!</v>
      </c>
      <c r="Y3247" s="471" t="e">
        <f t="shared" si="1909"/>
        <v>#DIV/0!</v>
      </c>
      <c r="Z3247" s="346" t="e">
        <f t="shared" si="1909"/>
        <v>#DIV/0!</v>
      </c>
      <c r="AA3247" s="346" t="e">
        <f t="shared" si="1909"/>
        <v>#DIV/0!</v>
      </c>
      <c r="AB3247" s="371" t="e">
        <f t="shared" si="1909"/>
        <v>#DIV/0!</v>
      </c>
      <c r="AC3247" s="113"/>
      <c r="AD3247" s="75"/>
      <c r="AE3247" s="161"/>
      <c r="AF3247" s="76"/>
      <c r="AK3247" s="15"/>
      <c r="AL3247" s="15"/>
      <c r="AM3247" s="15"/>
      <c r="AN3247" s="15"/>
      <c r="AO3247" s="460"/>
    </row>
    <row r="3248" spans="1:42" hidden="1">
      <c r="A3248" s="2621"/>
      <c r="B3248" s="2624"/>
      <c r="C3248" s="129" t="s">
        <v>133</v>
      </c>
      <c r="D3248" s="386"/>
      <c r="E3248" s="75"/>
      <c r="F3248" s="161"/>
      <c r="G3248" s="161"/>
      <c r="H3248" s="466"/>
      <c r="I3248" s="161"/>
      <c r="J3248" s="161"/>
      <c r="K3248" s="161"/>
      <c r="L3248" s="161"/>
      <c r="M3248" s="161"/>
      <c r="N3248" s="466"/>
      <c r="O3248" s="161"/>
      <c r="P3248" s="161"/>
      <c r="Q3248" s="161"/>
      <c r="R3248" s="161"/>
      <c r="S3248" s="161"/>
      <c r="T3248" s="161"/>
      <c r="U3248" s="161"/>
      <c r="V3248" s="502"/>
      <c r="W3248" s="161"/>
      <c r="X3248" s="161"/>
      <c r="Y3248" s="466"/>
      <c r="Z3248" s="161"/>
      <c r="AA3248" s="161"/>
      <c r="AB3248" s="348"/>
      <c r="AC3248" s="113"/>
      <c r="AD3248" s="75"/>
      <c r="AE3248" s="161"/>
      <c r="AF3248" s="76"/>
      <c r="AK3248" s="15"/>
      <c r="AL3248" s="15"/>
      <c r="AM3248" s="15"/>
      <c r="AN3248" s="15"/>
      <c r="AO3248" s="460"/>
    </row>
    <row r="3249" spans="1:42" s="190" customFormat="1" hidden="1">
      <c r="A3249" s="2621"/>
      <c r="B3249" s="2624"/>
      <c r="C3249" s="129" t="s">
        <v>134</v>
      </c>
      <c r="D3249" s="386"/>
      <c r="E3249" s="75"/>
      <c r="F3249" s="161"/>
      <c r="G3249" s="161"/>
      <c r="H3249" s="466"/>
      <c r="I3249" s="161"/>
      <c r="J3249" s="161"/>
      <c r="K3249" s="161"/>
      <c r="L3249" s="161"/>
      <c r="M3249" s="161"/>
      <c r="N3249" s="466"/>
      <c r="O3249" s="161"/>
      <c r="P3249" s="161"/>
      <c r="Q3249" s="161"/>
      <c r="R3249" s="161"/>
      <c r="S3249" s="161"/>
      <c r="T3249" s="161"/>
      <c r="U3249" s="161"/>
      <c r="V3249" s="502"/>
      <c r="W3249" s="161"/>
      <c r="X3249" s="161"/>
      <c r="Y3249" s="466"/>
      <c r="Z3249" s="161"/>
      <c r="AA3249" s="161"/>
      <c r="AB3249" s="348"/>
      <c r="AC3249" s="113"/>
      <c r="AD3249" s="75"/>
      <c r="AE3249" s="161"/>
      <c r="AF3249" s="76"/>
      <c r="AH3249" s="980"/>
      <c r="AI3249" s="981"/>
      <c r="AJ3249" s="981"/>
      <c r="AK3249" s="981"/>
      <c r="AL3249" s="982"/>
      <c r="AM3249" s="982"/>
      <c r="AN3249" s="198"/>
      <c r="AO3249" s="198"/>
      <c r="AP3249" s="198"/>
    </row>
    <row r="3250" spans="1:42" ht="16.5" hidden="1" thickBot="1">
      <c r="A3250" s="3223" t="s">
        <v>50</v>
      </c>
      <c r="B3250" s="3224"/>
      <c r="C3250" s="3225"/>
      <c r="D3250" s="384"/>
      <c r="E3250" s="597">
        <f>SQRT(E3244*E3244+E3245*E3245)/E3236/1.73</f>
        <v>0</v>
      </c>
      <c r="F3250" s="188">
        <f t="shared" ref="F3250:AB3250" si="1910">SQRT(F3244*F3244+F3245*F3245)/F3236/1.73</f>
        <v>0</v>
      </c>
      <c r="G3250" s="188">
        <f t="shared" si="1910"/>
        <v>0</v>
      </c>
      <c r="H3250" s="473">
        <f t="shared" si="1910"/>
        <v>0</v>
      </c>
      <c r="I3250" s="188">
        <f t="shared" si="1910"/>
        <v>0</v>
      </c>
      <c r="J3250" s="188">
        <f t="shared" si="1910"/>
        <v>0</v>
      </c>
      <c r="K3250" s="188">
        <f t="shared" si="1910"/>
        <v>0</v>
      </c>
      <c r="L3250" s="188">
        <f t="shared" si="1910"/>
        <v>0</v>
      </c>
      <c r="M3250" s="188">
        <f t="shared" si="1910"/>
        <v>0</v>
      </c>
      <c r="N3250" s="473">
        <f t="shared" si="1910"/>
        <v>0</v>
      </c>
      <c r="O3250" s="188">
        <f t="shared" si="1910"/>
        <v>0</v>
      </c>
      <c r="P3250" s="188">
        <f t="shared" si="1910"/>
        <v>0</v>
      </c>
      <c r="Q3250" s="188">
        <f t="shared" si="1910"/>
        <v>0</v>
      </c>
      <c r="R3250" s="188">
        <f t="shared" si="1910"/>
        <v>0</v>
      </c>
      <c r="S3250" s="188">
        <f t="shared" si="1910"/>
        <v>0</v>
      </c>
      <c r="T3250" s="188">
        <f t="shared" si="1910"/>
        <v>0</v>
      </c>
      <c r="U3250" s="188">
        <f t="shared" si="1910"/>
        <v>0</v>
      </c>
      <c r="V3250" s="509">
        <f t="shared" si="1910"/>
        <v>0</v>
      </c>
      <c r="W3250" s="188">
        <f t="shared" si="1910"/>
        <v>0</v>
      </c>
      <c r="X3250" s="188">
        <f t="shared" si="1910"/>
        <v>0</v>
      </c>
      <c r="Y3250" s="473">
        <f t="shared" si="1910"/>
        <v>0</v>
      </c>
      <c r="Z3250" s="188">
        <f t="shared" si="1910"/>
        <v>0</v>
      </c>
      <c r="AA3250" s="188">
        <f t="shared" si="1910"/>
        <v>0</v>
      </c>
      <c r="AB3250" s="455">
        <f t="shared" si="1910"/>
        <v>0</v>
      </c>
      <c r="AC3250" s="114">
        <f>AVERAGE(E3250:AB3250)</f>
        <v>0</v>
      </c>
      <c r="AD3250" s="80" t="e">
        <f>(AC3246-AC3250)/AC3246</f>
        <v>#DIV/0!</v>
      </c>
      <c r="AE3250" s="81"/>
      <c r="AF3250" s="82"/>
      <c r="AK3250" s="14"/>
      <c r="AL3250" s="14"/>
      <c r="AM3250" s="15"/>
      <c r="AN3250" s="14"/>
      <c r="AO3250" s="460"/>
    </row>
    <row r="3251" spans="1:42" ht="15.75" customHeight="1">
      <c r="A3251" s="3167" t="s">
        <v>555</v>
      </c>
      <c r="B3251" s="3143" t="s">
        <v>556</v>
      </c>
      <c r="C3251" s="126" t="s">
        <v>17</v>
      </c>
      <c r="D3251" s="118" t="s">
        <v>131</v>
      </c>
      <c r="E3251" s="338">
        <f t="shared" ref="E3251:AB3251" si="1911">(E3255-D3255)*$AE3251*$AF3251</f>
        <v>76.000000000021828</v>
      </c>
      <c r="F3251" s="73">
        <f t="shared" si="1911"/>
        <v>79.99999999992724</v>
      </c>
      <c r="G3251" s="73">
        <f t="shared" si="1911"/>
        <v>124.00000000070577</v>
      </c>
      <c r="H3251" s="468">
        <f t="shared" si="1911"/>
        <v>123.99999999979627</v>
      </c>
      <c r="I3251" s="73">
        <f t="shared" si="1911"/>
        <v>139.99999999941792</v>
      </c>
      <c r="J3251" s="73">
        <f t="shared" si="1911"/>
        <v>140.00000000032742</v>
      </c>
      <c r="K3251" s="73">
        <f t="shared" si="1911"/>
        <v>140.00000000032742</v>
      </c>
      <c r="L3251" s="73">
        <f t="shared" si="1911"/>
        <v>139.99999999941792</v>
      </c>
      <c r="M3251" s="73">
        <f t="shared" si="1911"/>
        <v>463.99999999994179</v>
      </c>
      <c r="N3251" s="468">
        <f t="shared" si="1911"/>
        <v>468.0000000007567</v>
      </c>
      <c r="O3251" s="73">
        <f t="shared" si="1911"/>
        <v>619.99999999989086</v>
      </c>
      <c r="P3251" s="73">
        <f t="shared" si="1911"/>
        <v>511.99999999971624</v>
      </c>
      <c r="Q3251" s="73">
        <f t="shared" si="1911"/>
        <v>311.99999999989814</v>
      </c>
      <c r="R3251" s="73">
        <f t="shared" si="1911"/>
        <v>619.99999999989086</v>
      </c>
      <c r="S3251" s="73">
        <f t="shared" si="1911"/>
        <v>619.99999999989086</v>
      </c>
      <c r="T3251" s="73">
        <f t="shared" si="1911"/>
        <v>311.99999999989814</v>
      </c>
      <c r="U3251" s="73">
        <f t="shared" si="1911"/>
        <v>312.00000000080763</v>
      </c>
      <c r="V3251" s="504">
        <f t="shared" si="1911"/>
        <v>307.99999999999272</v>
      </c>
      <c r="W3251" s="73">
        <f t="shared" si="1911"/>
        <v>311.99999999989814</v>
      </c>
      <c r="X3251" s="73">
        <f t="shared" si="1911"/>
        <v>155.99999999994907</v>
      </c>
      <c r="Y3251" s="468">
        <f t="shared" si="1911"/>
        <v>155.99999999994907</v>
      </c>
      <c r="Z3251" s="73">
        <f t="shared" si="1911"/>
        <v>152.00000000004366</v>
      </c>
      <c r="AA3251" s="73">
        <f t="shared" si="1911"/>
        <v>155.99999999994907</v>
      </c>
      <c r="AB3251" s="451">
        <f t="shared" si="1911"/>
        <v>155.99999999994907</v>
      </c>
      <c r="AC3251" s="111">
        <f>SUM(E3251:AB3251)</f>
        <v>6600.0000000003638</v>
      </c>
      <c r="AD3251" s="72"/>
      <c r="AE3251" s="73">
        <v>100</v>
      </c>
      <c r="AF3251" s="74">
        <v>40</v>
      </c>
      <c r="AK3251" s="565"/>
      <c r="AL3251" s="566"/>
      <c r="AM3251" s="565"/>
      <c r="AN3251" s="15"/>
      <c r="AO3251" s="460"/>
    </row>
    <row r="3252" spans="1:42">
      <c r="A3252" s="3168"/>
      <c r="B3252" s="3144"/>
      <c r="C3252" s="128" t="s">
        <v>19</v>
      </c>
      <c r="D3252" s="113" t="s">
        <v>131</v>
      </c>
      <c r="E3252" s="339">
        <f t="shared" ref="E3252:AB3252" si="1912">(E3256-D3256)*$AE3251*$AF3251</f>
        <v>40.000000000873115</v>
      </c>
      <c r="F3252" s="340">
        <f t="shared" si="1912"/>
        <v>36.000000000058208</v>
      </c>
      <c r="G3252" s="340">
        <f t="shared" si="1912"/>
        <v>63.999999998486601</v>
      </c>
      <c r="H3252" s="469">
        <f t="shared" si="1912"/>
        <v>59.999999997671694</v>
      </c>
      <c r="I3252" s="340">
        <f t="shared" si="1912"/>
        <v>72.000000000116415</v>
      </c>
      <c r="J3252" s="340">
        <f t="shared" si="1912"/>
        <v>67.999999999301508</v>
      </c>
      <c r="K3252" s="340">
        <f t="shared" si="1912"/>
        <v>67.999999999301508</v>
      </c>
      <c r="L3252" s="340">
        <f t="shared" si="1912"/>
        <v>72.000000000116415</v>
      </c>
      <c r="M3252" s="340">
        <f t="shared" si="1912"/>
        <v>232.00000000360887</v>
      </c>
      <c r="N3252" s="469">
        <f t="shared" si="1912"/>
        <v>227.99999999551801</v>
      </c>
      <c r="O3252" s="340">
        <f t="shared" si="1912"/>
        <v>312.0000000053551</v>
      </c>
      <c r="P3252" s="340">
        <f t="shared" si="1912"/>
        <v>252.00000000040745</v>
      </c>
      <c r="Q3252" s="340">
        <f t="shared" si="1912"/>
        <v>155.99999999540159</v>
      </c>
      <c r="R3252" s="340">
        <f t="shared" si="1912"/>
        <v>308.0000000045402</v>
      </c>
      <c r="S3252" s="340">
        <f t="shared" si="1912"/>
        <v>307.99999999726424</v>
      </c>
      <c r="T3252" s="340">
        <f t="shared" si="1912"/>
        <v>156.00000000267755</v>
      </c>
      <c r="U3252" s="340">
        <f t="shared" si="1912"/>
        <v>151.99999999458669</v>
      </c>
      <c r="V3252" s="505">
        <f t="shared" si="1912"/>
        <v>156.00000000267755</v>
      </c>
      <c r="W3252" s="340">
        <f t="shared" si="1912"/>
        <v>156.00000000267755</v>
      </c>
      <c r="X3252" s="340">
        <f t="shared" si="1912"/>
        <v>76.000000000931323</v>
      </c>
      <c r="Y3252" s="469">
        <f t="shared" si="1912"/>
        <v>75.999999993655365</v>
      </c>
      <c r="Z3252" s="340">
        <f t="shared" si="1912"/>
        <v>76.000000000931323</v>
      </c>
      <c r="AA3252" s="340">
        <f t="shared" si="1912"/>
        <v>80.00000000174623</v>
      </c>
      <c r="AB3252" s="452">
        <f t="shared" si="1912"/>
        <v>76.000000000931323</v>
      </c>
      <c r="AC3252" s="112">
        <f>SUM(E3252:AB3252)</f>
        <v>3279.9999999988358</v>
      </c>
      <c r="AD3252" s="75"/>
      <c r="AE3252" s="161"/>
      <c r="AF3252" s="76"/>
      <c r="AK3252" s="15"/>
      <c r="AL3252" s="15"/>
      <c r="AM3252" s="15"/>
      <c r="AN3252" s="15"/>
      <c r="AO3252" s="460"/>
    </row>
    <row r="3253" spans="1:42">
      <c r="A3253" s="3168"/>
      <c r="B3253" s="3144"/>
      <c r="C3253" s="128" t="s">
        <v>20</v>
      </c>
      <c r="D3253" s="113" t="s">
        <v>951</v>
      </c>
      <c r="E3253" s="2184">
        <v>5</v>
      </c>
      <c r="F3253" s="2184">
        <v>5</v>
      </c>
      <c r="G3253" s="2184">
        <v>8</v>
      </c>
      <c r="H3253" s="2188">
        <v>8</v>
      </c>
      <c r="I3253" s="2184">
        <v>9</v>
      </c>
      <c r="J3253" s="2184">
        <v>9</v>
      </c>
      <c r="K3253" s="2184">
        <v>9</v>
      </c>
      <c r="L3253" s="2185">
        <v>9</v>
      </c>
      <c r="M3253" s="2185">
        <v>30</v>
      </c>
      <c r="N3253" s="2186">
        <v>30</v>
      </c>
      <c r="O3253" s="2185">
        <v>40</v>
      </c>
      <c r="P3253" s="2185">
        <v>33</v>
      </c>
      <c r="Q3253" s="2185">
        <v>20</v>
      </c>
      <c r="R3253" s="2185">
        <v>40</v>
      </c>
      <c r="S3253" s="2185">
        <v>40</v>
      </c>
      <c r="T3253" s="2185">
        <v>20</v>
      </c>
      <c r="U3253" s="2185">
        <v>20</v>
      </c>
      <c r="V3253" s="3025">
        <v>20</v>
      </c>
      <c r="W3253" s="2185">
        <v>20</v>
      </c>
      <c r="X3253" s="2185">
        <v>10</v>
      </c>
      <c r="Y3253" s="2186">
        <v>10</v>
      </c>
      <c r="Z3253" s="2185">
        <v>10</v>
      </c>
      <c r="AA3253" s="2185">
        <v>10</v>
      </c>
      <c r="AB3253" s="2187">
        <v>10</v>
      </c>
      <c r="AC3253" s="112">
        <f>AVERAGE(E3253:AB3253)</f>
        <v>17.708333333333332</v>
      </c>
      <c r="AD3253" s="78"/>
      <c r="AE3253" s="78"/>
      <c r="AF3253" s="79"/>
      <c r="AK3253" s="15"/>
      <c r="AL3253" s="15"/>
      <c r="AM3253" s="15"/>
      <c r="AN3253" s="15"/>
      <c r="AO3253" s="460"/>
    </row>
    <row r="3254" spans="1:42" ht="16.5" thickBot="1">
      <c r="A3254" s="3324"/>
      <c r="B3254" s="3145"/>
      <c r="C3254" s="131" t="s">
        <v>22</v>
      </c>
      <c r="D3254" s="119"/>
      <c r="E3254" s="349">
        <f t="shared" ref="E3254:AB3254" si="1913">E3252/E3251</f>
        <v>0.52631578948502145</v>
      </c>
      <c r="F3254" s="350">
        <f t="shared" si="1913"/>
        <v>0.45000000000113688</v>
      </c>
      <c r="G3254" s="350">
        <f t="shared" si="1913"/>
        <v>0.51612903224292206</v>
      </c>
      <c r="H3254" s="484">
        <f t="shared" si="1913"/>
        <v>0.48387096772395383</v>
      </c>
      <c r="I3254" s="350">
        <f t="shared" si="1913"/>
        <v>0.51428571428868408</v>
      </c>
      <c r="J3254" s="350">
        <f t="shared" si="1913"/>
        <v>0.48571428570816055</v>
      </c>
      <c r="K3254" s="350">
        <f t="shared" si="1913"/>
        <v>0.48571428570816055</v>
      </c>
      <c r="L3254" s="350">
        <f t="shared" si="1913"/>
        <v>0.51428571428868408</v>
      </c>
      <c r="M3254" s="350">
        <f t="shared" si="1913"/>
        <v>0.50000000000784051</v>
      </c>
      <c r="N3254" s="484">
        <f t="shared" si="1913"/>
        <v>0.48717948716912257</v>
      </c>
      <c r="O3254" s="350">
        <f t="shared" si="1913"/>
        <v>0.50322580646033876</v>
      </c>
      <c r="P3254" s="350">
        <f t="shared" si="1913"/>
        <v>0.49218750000106859</v>
      </c>
      <c r="Q3254" s="350">
        <f t="shared" si="1913"/>
        <v>0.49999999998542477</v>
      </c>
      <c r="R3254" s="350">
        <f t="shared" si="1913"/>
        <v>0.49677419355579744</v>
      </c>
      <c r="S3254" s="350">
        <f t="shared" si="1913"/>
        <v>0.49677419354406205</v>
      </c>
      <c r="T3254" s="350">
        <f t="shared" si="1913"/>
        <v>0.50000000000874512</v>
      </c>
      <c r="U3254" s="350">
        <f t="shared" si="1913"/>
        <v>0.48717948716087572</v>
      </c>
      <c r="V3254" s="521">
        <f t="shared" si="1913"/>
        <v>0.50649350650221181</v>
      </c>
      <c r="W3254" s="350">
        <f t="shared" si="1913"/>
        <v>0.50000000000874512</v>
      </c>
      <c r="X3254" s="350">
        <f t="shared" si="1913"/>
        <v>0.48717948718561627</v>
      </c>
      <c r="Y3254" s="484">
        <f t="shared" si="1913"/>
        <v>0.48717948713897552</v>
      </c>
      <c r="Z3254" s="350">
        <f t="shared" si="1913"/>
        <v>0.50000000000598355</v>
      </c>
      <c r="AA3254" s="350">
        <f t="shared" si="1913"/>
        <v>0.51282051283187402</v>
      </c>
      <c r="AB3254" s="1007">
        <f t="shared" si="1913"/>
        <v>0.48717948718561627</v>
      </c>
      <c r="AC3254" s="119"/>
      <c r="AD3254" s="75"/>
      <c r="AE3254" s="161"/>
      <c r="AF3254" s="76"/>
      <c r="AK3254" s="15"/>
      <c r="AL3254" s="15"/>
      <c r="AM3254" s="15"/>
      <c r="AN3254" s="15"/>
      <c r="AO3254" s="460"/>
    </row>
    <row r="3255" spans="1:42" hidden="1">
      <c r="A3255" s="2607"/>
      <c r="B3255" s="2611"/>
      <c r="C3255" s="401" t="s">
        <v>133</v>
      </c>
      <c r="D3255" s="127">
        <v>1777.06</v>
      </c>
      <c r="E3255" s="144">
        <v>1777.079</v>
      </c>
      <c r="F3255" s="142">
        <v>1777.0989999999999</v>
      </c>
      <c r="G3255" s="142">
        <v>1777.13</v>
      </c>
      <c r="H3255" s="465">
        <v>1777.1610000000001</v>
      </c>
      <c r="I3255" s="142">
        <v>1777.1959999999999</v>
      </c>
      <c r="J3255" s="142">
        <v>1777.231</v>
      </c>
      <c r="K3255" s="142">
        <v>1777.2660000000001</v>
      </c>
      <c r="L3255" s="142">
        <v>1777.3009999999999</v>
      </c>
      <c r="M3255" s="142">
        <v>1777.4169999999999</v>
      </c>
      <c r="N3255" s="465">
        <v>1777.5340000000001</v>
      </c>
      <c r="O3255" s="142">
        <v>1777.6890000000001</v>
      </c>
      <c r="P3255" s="142">
        <v>1777.817</v>
      </c>
      <c r="Q3255" s="142">
        <v>1777.895</v>
      </c>
      <c r="R3255" s="142">
        <v>1778.05</v>
      </c>
      <c r="S3255" s="142">
        <v>1778.2049999999999</v>
      </c>
      <c r="T3255" s="142">
        <v>1778.2829999999999</v>
      </c>
      <c r="U3255" s="142">
        <v>1778.3610000000001</v>
      </c>
      <c r="V3255" s="518">
        <v>1778.4380000000001</v>
      </c>
      <c r="W3255" s="142">
        <v>1778.5160000000001</v>
      </c>
      <c r="X3255" s="142">
        <v>1778.5550000000001</v>
      </c>
      <c r="Y3255" s="465">
        <v>1778.5940000000001</v>
      </c>
      <c r="Z3255" s="142">
        <v>1778.6320000000001</v>
      </c>
      <c r="AA3255" s="142">
        <v>1778.671</v>
      </c>
      <c r="AB3255" s="613">
        <v>1778.71</v>
      </c>
      <c r="AC3255" s="127"/>
      <c r="AD3255" s="75"/>
      <c r="AE3255" s="161"/>
      <c r="AF3255" s="76"/>
      <c r="AK3255" s="15"/>
      <c r="AL3255" s="15"/>
      <c r="AM3255" s="15"/>
      <c r="AN3255" s="15"/>
      <c r="AO3255" s="460"/>
    </row>
    <row r="3256" spans="1:42" s="190" customFormat="1" hidden="1">
      <c r="A3256" s="2621"/>
      <c r="B3256" s="2624"/>
      <c r="C3256" s="129" t="s">
        <v>134</v>
      </c>
      <c r="D3256" s="113">
        <v>9701.1</v>
      </c>
      <c r="E3256" s="342">
        <v>9701.11</v>
      </c>
      <c r="F3256" s="343">
        <v>9701.1190000000006</v>
      </c>
      <c r="G3256" s="342">
        <v>9701.1350000000002</v>
      </c>
      <c r="H3256" s="466">
        <v>9701.15</v>
      </c>
      <c r="I3256" s="342">
        <v>9701.1679999999997</v>
      </c>
      <c r="J3256" s="343">
        <v>9701.1849999999995</v>
      </c>
      <c r="K3256" s="342">
        <v>9701.2019999999993</v>
      </c>
      <c r="L3256" s="343">
        <v>9701.2199999999993</v>
      </c>
      <c r="M3256" s="342">
        <v>9701.2780000000002</v>
      </c>
      <c r="N3256" s="466">
        <v>9701.3349999999991</v>
      </c>
      <c r="O3256" s="343">
        <v>9701.4130000000005</v>
      </c>
      <c r="P3256" s="343">
        <v>9701.4760000000006</v>
      </c>
      <c r="Q3256" s="343">
        <v>9701.5149999999994</v>
      </c>
      <c r="R3256" s="343">
        <v>9701.5920000000006</v>
      </c>
      <c r="S3256" s="343">
        <v>9701.6689999999999</v>
      </c>
      <c r="T3256" s="343">
        <v>9701.7080000000005</v>
      </c>
      <c r="U3256" s="343">
        <v>9701.7459999999992</v>
      </c>
      <c r="V3256" s="502">
        <v>9701.7849999999999</v>
      </c>
      <c r="W3256" s="343">
        <v>9701.8240000000005</v>
      </c>
      <c r="X3256" s="161">
        <v>9701.8430000000008</v>
      </c>
      <c r="Y3256" s="466">
        <v>9701.8619999999992</v>
      </c>
      <c r="Z3256" s="161">
        <v>9701.8809999999994</v>
      </c>
      <c r="AA3256" s="343">
        <v>9701.9009999999998</v>
      </c>
      <c r="AB3256" s="348">
        <v>9701.92</v>
      </c>
      <c r="AC3256" s="113"/>
      <c r="AD3256" s="75"/>
      <c r="AE3256" s="161"/>
      <c r="AF3256" s="76"/>
      <c r="AH3256" s="980"/>
      <c r="AI3256" s="981"/>
      <c r="AJ3256" s="981"/>
      <c r="AK3256" s="981"/>
      <c r="AL3256" s="982"/>
      <c r="AM3256" s="982"/>
      <c r="AN3256" s="198"/>
      <c r="AO3256" s="198"/>
      <c r="AP3256" s="198"/>
    </row>
    <row r="3257" spans="1:42" ht="16.5" hidden="1" thickBot="1">
      <c r="A3257" s="3223" t="s">
        <v>50</v>
      </c>
      <c r="B3257" s="3224"/>
      <c r="C3257" s="3225"/>
      <c r="D3257" s="119"/>
      <c r="E3257" s="675">
        <f>SQRT(E3251*E3251+E3252*E3252)/E3235/1.73</f>
        <v>4.6922234237770866</v>
      </c>
      <c r="F3257" s="676">
        <f t="shared" ref="F3257:AB3257" si="1914">SQRT(F3251*F3251+F3252*F3252)/F3235/1.73</f>
        <v>4.7748739317136817</v>
      </c>
      <c r="G3257" s="676">
        <f t="shared" si="1914"/>
        <v>7.6094507765313733</v>
      </c>
      <c r="H3257" s="677">
        <f t="shared" si="1914"/>
        <v>7.4977631288213438</v>
      </c>
      <c r="I3257" s="676">
        <f t="shared" si="1914"/>
        <v>8.568702809225206</v>
      </c>
      <c r="J3257" s="676">
        <f t="shared" si="1914"/>
        <v>8.4873274984588871</v>
      </c>
      <c r="K3257" s="676">
        <f t="shared" si="1914"/>
        <v>8.4873274984588871</v>
      </c>
      <c r="L3257" s="676">
        <f t="shared" si="1914"/>
        <v>8.6337404017050936</v>
      </c>
      <c r="M3257" s="676">
        <f t="shared" si="1914"/>
        <v>29.000557394344487</v>
      </c>
      <c r="N3257" s="677">
        <f t="shared" si="1914"/>
        <v>29.102105696622914</v>
      </c>
      <c r="O3257" s="676">
        <f t="shared" si="1914"/>
        <v>38.876070116902767</v>
      </c>
      <c r="P3257" s="676">
        <f t="shared" si="1914"/>
        <v>31.656316950264372</v>
      </c>
      <c r="Q3257" s="676">
        <f t="shared" si="1914"/>
        <v>19.462729288270786</v>
      </c>
      <c r="R3257" s="676">
        <f t="shared" si="1914"/>
        <v>38.551736722096244</v>
      </c>
      <c r="S3257" s="676">
        <f t="shared" si="1914"/>
        <v>38.477598766681531</v>
      </c>
      <c r="T3257" s="676">
        <f t="shared" si="1914"/>
        <v>19.350659829977563</v>
      </c>
      <c r="U3257" s="676">
        <f t="shared" si="1914"/>
        <v>19.142224739338182</v>
      </c>
      <c r="V3257" s="1098">
        <f t="shared" si="1914"/>
        <v>19.079207884362376</v>
      </c>
      <c r="W3257" s="676">
        <f t="shared" si="1914"/>
        <v>19.203226231272968</v>
      </c>
      <c r="X3257" s="676">
        <f t="shared" si="1914"/>
        <v>9.5347203074920888</v>
      </c>
      <c r="Y3257" s="677">
        <f t="shared" si="1914"/>
        <v>9.5166278589160136</v>
      </c>
      <c r="Z3257" s="676">
        <f t="shared" si="1914"/>
        <v>9.3022621239730867</v>
      </c>
      <c r="AA3257" s="676">
        <f t="shared" si="1914"/>
        <v>9.5783764768972173</v>
      </c>
      <c r="AB3257" s="678">
        <f t="shared" si="1914"/>
        <v>9.4627601542279969</v>
      </c>
      <c r="AC3257" s="114">
        <f>AVERAGE(E3257:AB3257)</f>
        <v>17.002024583763845</v>
      </c>
      <c r="AD3257" s="80">
        <f>(AC3253-AC3257)/AC3253</f>
        <v>3.9885670563923989E-2</v>
      </c>
      <c r="AE3257" s="81"/>
      <c r="AF3257" s="82"/>
      <c r="AK3257" s="14"/>
      <c r="AL3257" s="14"/>
      <c r="AM3257" s="15"/>
      <c r="AN3257" s="14"/>
      <c r="AO3257" s="460"/>
    </row>
    <row r="3258" spans="1:42" ht="15.75" customHeight="1">
      <c r="A3258" s="3167" t="s">
        <v>557</v>
      </c>
      <c r="B3258" s="3143" t="s">
        <v>556</v>
      </c>
      <c r="C3258" s="130" t="s">
        <v>17</v>
      </c>
      <c r="D3258" s="127" t="s">
        <v>131</v>
      </c>
      <c r="E3258" s="72">
        <f t="shared" ref="E3258:AB3258" si="1915">(E3262-D3262)*$AE3258*$AF3258</f>
        <v>3.0000000006111804</v>
      </c>
      <c r="F3258" s="73">
        <f t="shared" si="1915"/>
        <v>5.9999999984938768</v>
      </c>
      <c r="G3258" s="73">
        <f t="shared" si="1915"/>
        <v>3.0000000006111804</v>
      </c>
      <c r="H3258" s="468">
        <f t="shared" si="1915"/>
        <v>3.0000000006111804</v>
      </c>
      <c r="I3258" s="73">
        <f t="shared" si="1915"/>
        <v>3.0000000006111804</v>
      </c>
      <c r="J3258" s="73">
        <f t="shared" si="1915"/>
        <v>5.9999999984938768</v>
      </c>
      <c r="K3258" s="73">
        <f t="shared" si="1915"/>
        <v>3.0000000006111804</v>
      </c>
      <c r="L3258" s="73">
        <f t="shared" si="1915"/>
        <v>3.0000000006111804</v>
      </c>
      <c r="M3258" s="73">
        <f t="shared" si="1915"/>
        <v>2.9999999978826963</v>
      </c>
      <c r="N3258" s="468">
        <f t="shared" si="1915"/>
        <v>6.0000000012223609</v>
      </c>
      <c r="O3258" s="73">
        <f t="shared" si="1915"/>
        <v>3.0000000006111804</v>
      </c>
      <c r="P3258" s="73">
        <f t="shared" si="1915"/>
        <v>3.0000000006111804</v>
      </c>
      <c r="Q3258" s="73">
        <f t="shared" si="1915"/>
        <v>2.9999999978826963</v>
      </c>
      <c r="R3258" s="73">
        <f t="shared" si="1915"/>
        <v>6.0000000012223609</v>
      </c>
      <c r="S3258" s="73">
        <f t="shared" si="1915"/>
        <v>3.0000000006111804</v>
      </c>
      <c r="T3258" s="73">
        <f t="shared" si="1915"/>
        <v>2.9999999978826963</v>
      </c>
      <c r="U3258" s="73">
        <f t="shared" si="1915"/>
        <v>3.0000000006111804</v>
      </c>
      <c r="V3258" s="504">
        <f t="shared" si="1915"/>
        <v>6.0000000012223609</v>
      </c>
      <c r="W3258" s="73">
        <f t="shared" si="1915"/>
        <v>3.0000000006111804</v>
      </c>
      <c r="X3258" s="73">
        <f t="shared" si="1915"/>
        <v>2.9999999978826963</v>
      </c>
      <c r="Y3258" s="468">
        <f t="shared" si="1915"/>
        <v>3.0000000006111804</v>
      </c>
      <c r="Z3258" s="73">
        <f t="shared" si="1915"/>
        <v>6.0000000012223609</v>
      </c>
      <c r="AA3258" s="73">
        <f t="shared" si="1915"/>
        <v>2.9999999978826963</v>
      </c>
      <c r="AB3258" s="451">
        <f t="shared" si="1915"/>
        <v>3.0000000006111804</v>
      </c>
      <c r="AC3258" s="111">
        <f>SUM(E3258:AB3258)</f>
        <v>89.999999999236024</v>
      </c>
      <c r="AD3258" s="72"/>
      <c r="AE3258" s="73">
        <v>100</v>
      </c>
      <c r="AF3258" s="74">
        <v>30</v>
      </c>
      <c r="AK3258" s="565"/>
      <c r="AL3258" s="566"/>
      <c r="AM3258" s="565"/>
      <c r="AN3258" s="15"/>
      <c r="AO3258" s="460"/>
    </row>
    <row r="3259" spans="1:42">
      <c r="A3259" s="3168"/>
      <c r="B3259" s="3144"/>
      <c r="C3259" s="128" t="s">
        <v>19</v>
      </c>
      <c r="D3259" s="113" t="s">
        <v>131</v>
      </c>
      <c r="E3259" s="450">
        <f t="shared" ref="E3259:AB3259" si="1916">(E3263-D3263)*$AE3258*$AF3258</f>
        <v>0</v>
      </c>
      <c r="F3259" s="340">
        <f t="shared" si="1916"/>
        <v>3.0000000006111804</v>
      </c>
      <c r="G3259" s="340">
        <f t="shared" si="1916"/>
        <v>0</v>
      </c>
      <c r="H3259" s="469">
        <f t="shared" si="1916"/>
        <v>3.0000000006111804</v>
      </c>
      <c r="I3259" s="340">
        <f t="shared" si="1916"/>
        <v>0</v>
      </c>
      <c r="J3259" s="340">
        <f t="shared" si="1916"/>
        <v>2.9999999978826963</v>
      </c>
      <c r="K3259" s="340">
        <f t="shared" si="1916"/>
        <v>0</v>
      </c>
      <c r="L3259" s="340">
        <f t="shared" si="1916"/>
        <v>0</v>
      </c>
      <c r="M3259" s="340">
        <f t="shared" si="1916"/>
        <v>3.0000000006111804</v>
      </c>
      <c r="N3259" s="469">
        <f t="shared" si="1916"/>
        <v>0</v>
      </c>
      <c r="O3259" s="340">
        <f t="shared" si="1916"/>
        <v>3.0000000006111804</v>
      </c>
      <c r="P3259" s="340">
        <f t="shared" si="1916"/>
        <v>0</v>
      </c>
      <c r="Q3259" s="340">
        <f t="shared" si="1916"/>
        <v>0</v>
      </c>
      <c r="R3259" s="340">
        <f t="shared" si="1916"/>
        <v>3.0000000006111804</v>
      </c>
      <c r="S3259" s="340">
        <f t="shared" si="1916"/>
        <v>0</v>
      </c>
      <c r="T3259" s="340">
        <f t="shared" si="1916"/>
        <v>2.9999999978826963</v>
      </c>
      <c r="U3259" s="340">
        <f t="shared" si="1916"/>
        <v>0</v>
      </c>
      <c r="V3259" s="505">
        <f t="shared" si="1916"/>
        <v>3.0000000006111804</v>
      </c>
      <c r="W3259" s="340">
        <f t="shared" si="1916"/>
        <v>0</v>
      </c>
      <c r="X3259" s="340">
        <f t="shared" si="1916"/>
        <v>0</v>
      </c>
      <c r="Y3259" s="469">
        <f t="shared" si="1916"/>
        <v>3.0000000006111804</v>
      </c>
      <c r="Z3259" s="340">
        <f t="shared" si="1916"/>
        <v>0</v>
      </c>
      <c r="AA3259" s="340">
        <f t="shared" si="1916"/>
        <v>3.0000000006111804</v>
      </c>
      <c r="AB3259" s="452">
        <f t="shared" si="1916"/>
        <v>0</v>
      </c>
      <c r="AC3259" s="112">
        <f>SUM(E3259:AB3259)</f>
        <v>30.000000000654836</v>
      </c>
      <c r="AD3259" s="75"/>
      <c r="AE3259" s="161"/>
      <c r="AF3259" s="76"/>
      <c r="AK3259" s="15"/>
      <c r="AL3259" s="15"/>
      <c r="AM3259" s="15"/>
      <c r="AN3259" s="15"/>
      <c r="AO3259" s="460"/>
    </row>
    <row r="3260" spans="1:42">
      <c r="A3260" s="3168"/>
      <c r="B3260" s="3144"/>
      <c r="C3260" s="128" t="s">
        <v>20</v>
      </c>
      <c r="D3260" s="113" t="s">
        <v>951</v>
      </c>
      <c r="E3260" s="2189">
        <v>1</v>
      </c>
      <c r="F3260" s="2185">
        <v>1</v>
      </c>
      <c r="G3260" s="2185">
        <v>1</v>
      </c>
      <c r="H3260" s="2186">
        <v>1</v>
      </c>
      <c r="I3260" s="2185">
        <v>1</v>
      </c>
      <c r="J3260" s="2185">
        <v>1</v>
      </c>
      <c r="K3260" s="2185">
        <v>1</v>
      </c>
      <c r="L3260" s="2185">
        <v>1</v>
      </c>
      <c r="M3260" s="2185">
        <v>1</v>
      </c>
      <c r="N3260" s="2186">
        <v>1</v>
      </c>
      <c r="O3260" s="2185">
        <v>1</v>
      </c>
      <c r="P3260" s="2185">
        <v>1</v>
      </c>
      <c r="Q3260" s="2185">
        <v>1</v>
      </c>
      <c r="R3260" s="2185">
        <v>1</v>
      </c>
      <c r="S3260" s="2185">
        <v>1</v>
      </c>
      <c r="T3260" s="2185">
        <v>1</v>
      </c>
      <c r="U3260" s="2185">
        <v>1</v>
      </c>
      <c r="V3260" s="3025">
        <v>1</v>
      </c>
      <c r="W3260" s="2185">
        <v>1</v>
      </c>
      <c r="X3260" s="2185">
        <v>1</v>
      </c>
      <c r="Y3260" s="2186">
        <v>1</v>
      </c>
      <c r="Z3260" s="2185">
        <v>1</v>
      </c>
      <c r="AA3260" s="2185">
        <v>1</v>
      </c>
      <c r="AB3260" s="2187">
        <v>1</v>
      </c>
      <c r="AC3260" s="112">
        <f>AVERAGE(E3260:AB3260)</f>
        <v>1</v>
      </c>
      <c r="AD3260" s="78"/>
      <c r="AE3260" s="78"/>
      <c r="AF3260" s="79"/>
      <c r="AK3260" s="15"/>
      <c r="AL3260" s="15"/>
      <c r="AM3260" s="15"/>
      <c r="AN3260" s="15"/>
      <c r="AO3260" s="460"/>
    </row>
    <row r="3261" spans="1:42" ht="16.5" thickBot="1">
      <c r="A3261" s="3169"/>
      <c r="B3261" s="3150"/>
      <c r="C3261" s="128" t="s">
        <v>22</v>
      </c>
      <c r="D3261" s="386"/>
      <c r="E3261" s="643">
        <f t="shared" ref="E3261:AB3261" si="1917">E3259/E3258</f>
        <v>0</v>
      </c>
      <c r="F3261" s="346">
        <f t="shared" si="1917"/>
        <v>0.50000000022737368</v>
      </c>
      <c r="G3261" s="346">
        <f t="shared" si="1917"/>
        <v>0</v>
      </c>
      <c r="H3261" s="471">
        <f t="shared" si="1917"/>
        <v>1</v>
      </c>
      <c r="I3261" s="346">
        <f t="shared" si="1917"/>
        <v>0</v>
      </c>
      <c r="J3261" s="346">
        <f t="shared" si="1917"/>
        <v>0.49999999977262632</v>
      </c>
      <c r="K3261" s="346">
        <f t="shared" si="1917"/>
        <v>0</v>
      </c>
      <c r="L3261" s="346">
        <f t="shared" si="1917"/>
        <v>0</v>
      </c>
      <c r="M3261" s="346">
        <f t="shared" si="1917"/>
        <v>1.0000000009094947</v>
      </c>
      <c r="N3261" s="471">
        <f t="shared" si="1917"/>
        <v>0</v>
      </c>
      <c r="O3261" s="346">
        <f t="shared" si="1917"/>
        <v>1</v>
      </c>
      <c r="P3261" s="346">
        <f t="shared" si="1917"/>
        <v>0</v>
      </c>
      <c r="Q3261" s="346">
        <f t="shared" si="1917"/>
        <v>0</v>
      </c>
      <c r="R3261" s="346">
        <f t="shared" si="1917"/>
        <v>0.5</v>
      </c>
      <c r="S3261" s="346">
        <f t="shared" si="1917"/>
        <v>0</v>
      </c>
      <c r="T3261" s="346">
        <f t="shared" si="1917"/>
        <v>1</v>
      </c>
      <c r="U3261" s="346">
        <f t="shared" si="1917"/>
        <v>0</v>
      </c>
      <c r="V3261" s="507">
        <f t="shared" si="1917"/>
        <v>0.5</v>
      </c>
      <c r="W3261" s="346">
        <f t="shared" si="1917"/>
        <v>0</v>
      </c>
      <c r="X3261" s="346">
        <f t="shared" si="1917"/>
        <v>0</v>
      </c>
      <c r="Y3261" s="471">
        <f t="shared" si="1917"/>
        <v>1</v>
      </c>
      <c r="Z3261" s="346">
        <f t="shared" si="1917"/>
        <v>0</v>
      </c>
      <c r="AA3261" s="346">
        <f t="shared" si="1917"/>
        <v>1.0000000009094947</v>
      </c>
      <c r="AB3261" s="371">
        <f t="shared" si="1917"/>
        <v>0</v>
      </c>
      <c r="AC3261" s="113"/>
      <c r="AD3261" s="75"/>
      <c r="AE3261" s="161"/>
      <c r="AF3261" s="76"/>
      <c r="AK3261" s="15"/>
      <c r="AL3261" s="15"/>
      <c r="AM3261" s="15"/>
      <c r="AN3261" s="15"/>
      <c r="AO3261" s="460"/>
    </row>
    <row r="3262" spans="1:42" hidden="1">
      <c r="A3262" s="2621"/>
      <c r="B3262" s="2624"/>
      <c r="C3262" s="129" t="s">
        <v>133</v>
      </c>
      <c r="D3262" s="386">
        <v>5454.21</v>
      </c>
      <c r="E3262" s="642">
        <v>5454.2110000000002</v>
      </c>
      <c r="F3262" s="343">
        <v>5454.2129999999997</v>
      </c>
      <c r="G3262" s="343">
        <v>5454.2139999999999</v>
      </c>
      <c r="H3262" s="466">
        <v>5454.2150000000001</v>
      </c>
      <c r="I3262" s="343">
        <v>5454.2160000000003</v>
      </c>
      <c r="J3262" s="343">
        <v>5454.2179999999998</v>
      </c>
      <c r="K3262" s="343">
        <v>5454.2190000000001</v>
      </c>
      <c r="L3262" s="343">
        <v>5454.22</v>
      </c>
      <c r="M3262" s="343">
        <v>5454.2209999999995</v>
      </c>
      <c r="N3262" s="466">
        <v>5454.223</v>
      </c>
      <c r="O3262" s="343">
        <v>5454.2240000000002</v>
      </c>
      <c r="P3262" s="343">
        <v>5454.2250000000004</v>
      </c>
      <c r="Q3262" s="343">
        <v>5454.2259999999997</v>
      </c>
      <c r="R3262" s="343">
        <v>5454.2280000000001</v>
      </c>
      <c r="S3262" s="343">
        <v>5454.2290000000003</v>
      </c>
      <c r="T3262" s="343">
        <v>5454.23</v>
      </c>
      <c r="U3262" s="343">
        <v>5454.2309999999998</v>
      </c>
      <c r="V3262" s="502">
        <v>5454.2330000000002</v>
      </c>
      <c r="W3262" s="343">
        <v>5454.2340000000004</v>
      </c>
      <c r="X3262" s="343">
        <v>5454.2349999999997</v>
      </c>
      <c r="Y3262" s="466">
        <v>5454.2359999999999</v>
      </c>
      <c r="Z3262" s="343">
        <v>5454.2380000000003</v>
      </c>
      <c r="AA3262" s="343">
        <v>5454.2389999999996</v>
      </c>
      <c r="AB3262" s="1082">
        <v>5454.24</v>
      </c>
      <c r="AC3262" s="113"/>
      <c r="AD3262" s="75"/>
      <c r="AE3262" s="161"/>
      <c r="AF3262" s="76"/>
      <c r="AK3262" s="15"/>
      <c r="AL3262" s="15"/>
      <c r="AM3262" s="15"/>
      <c r="AN3262" s="15"/>
      <c r="AO3262" s="460"/>
    </row>
    <row r="3263" spans="1:42" s="190" customFormat="1" hidden="1">
      <c r="A3263" s="2621"/>
      <c r="B3263" s="2624"/>
      <c r="C3263" s="129" t="s">
        <v>134</v>
      </c>
      <c r="D3263" s="386">
        <v>6554.21</v>
      </c>
      <c r="E3263" s="642">
        <v>6554.21</v>
      </c>
      <c r="F3263" s="161">
        <v>6554.2110000000002</v>
      </c>
      <c r="G3263" s="343">
        <v>6554.2110000000002</v>
      </c>
      <c r="H3263" s="466">
        <v>6554.2120000000004</v>
      </c>
      <c r="I3263" s="343">
        <v>6554.2120000000004</v>
      </c>
      <c r="J3263" s="161">
        <v>6554.2129999999997</v>
      </c>
      <c r="K3263" s="343">
        <v>6554.2129999999997</v>
      </c>
      <c r="L3263" s="343">
        <v>6554.2129999999997</v>
      </c>
      <c r="M3263" s="343">
        <v>6554.2139999999999</v>
      </c>
      <c r="N3263" s="466">
        <v>6554.2139999999999</v>
      </c>
      <c r="O3263" s="343">
        <v>6554.2150000000001</v>
      </c>
      <c r="P3263" s="343">
        <v>6554.2150000000001</v>
      </c>
      <c r="Q3263" s="343">
        <v>6554.2150000000001</v>
      </c>
      <c r="R3263" s="343">
        <v>6554.2160000000003</v>
      </c>
      <c r="S3263" s="343">
        <v>6554.2160000000003</v>
      </c>
      <c r="T3263" s="343">
        <v>6554.2169999999996</v>
      </c>
      <c r="U3263" s="343">
        <v>6554.2169999999996</v>
      </c>
      <c r="V3263" s="502">
        <v>6554.2179999999998</v>
      </c>
      <c r="W3263" s="343">
        <v>6554.2179999999998</v>
      </c>
      <c r="X3263" s="161">
        <v>6554.2179999999998</v>
      </c>
      <c r="Y3263" s="466">
        <v>6554.2190000000001</v>
      </c>
      <c r="Z3263" s="161">
        <v>6554.2190000000001</v>
      </c>
      <c r="AA3263" s="343">
        <v>6554.22</v>
      </c>
      <c r="AB3263" s="348">
        <v>6554.22</v>
      </c>
      <c r="AC3263" s="113"/>
      <c r="AD3263" s="75"/>
      <c r="AE3263" s="161"/>
      <c r="AF3263" s="76"/>
      <c r="AH3263" s="980"/>
      <c r="AI3263" s="981"/>
      <c r="AJ3263" s="981"/>
      <c r="AK3263" s="981"/>
      <c r="AL3263" s="982"/>
      <c r="AM3263" s="982"/>
      <c r="AN3263" s="198"/>
      <c r="AO3263" s="198"/>
      <c r="AP3263" s="198"/>
    </row>
    <row r="3264" spans="1:42" ht="16.5" hidden="1" thickBot="1">
      <c r="A3264" s="3223" t="s">
        <v>50</v>
      </c>
      <c r="B3264" s="3224"/>
      <c r="C3264" s="3225"/>
      <c r="D3264" s="384"/>
      <c r="E3264" s="597">
        <f>SQRT(E3258*E3258+E3259*E3259)/E3236/1.73</f>
        <v>0.1657843256783994</v>
      </c>
      <c r="F3264" s="188">
        <f t="shared" ref="F3264:AB3264" si="1918">SQRT(F3258*F3258+F3259*F3259)/F3236/1.73</f>
        <v>0.36929281207958048</v>
      </c>
      <c r="G3264" s="188">
        <f t="shared" si="1918"/>
        <v>0.16546794337748644</v>
      </c>
      <c r="H3264" s="473">
        <f t="shared" si="1918"/>
        <v>0.23400700966242466</v>
      </c>
      <c r="I3264" s="188">
        <f t="shared" si="1918"/>
        <v>0.16546794337748644</v>
      </c>
      <c r="J3264" s="188">
        <f t="shared" si="1918"/>
        <v>0.36999756928723931</v>
      </c>
      <c r="K3264" s="188">
        <f t="shared" si="1918"/>
        <v>0.16546794337748644</v>
      </c>
      <c r="L3264" s="188">
        <f t="shared" si="1918"/>
        <v>0.16610192017203623</v>
      </c>
      <c r="M3264" s="188">
        <f t="shared" si="1918"/>
        <v>0.23717538299293919</v>
      </c>
      <c r="N3264" s="473">
        <f t="shared" si="1918"/>
        <v>0.33606667569691051</v>
      </c>
      <c r="O3264" s="188">
        <f t="shared" si="1918"/>
        <v>0.2344544418032706</v>
      </c>
      <c r="P3264" s="188">
        <f t="shared" si="1918"/>
        <v>0.16515276634248172</v>
      </c>
      <c r="Q3264" s="188">
        <f t="shared" si="1918"/>
        <v>0.16546794322699424</v>
      </c>
      <c r="R3264" s="188">
        <f t="shared" si="1918"/>
        <v>0.36859073462416814</v>
      </c>
      <c r="S3264" s="188">
        <f t="shared" si="1918"/>
        <v>0.16515276634248172</v>
      </c>
      <c r="T3264" s="188">
        <f t="shared" si="1918"/>
        <v>0.23311724895739278</v>
      </c>
      <c r="U3264" s="188">
        <f t="shared" si="1918"/>
        <v>0.16421439835189941</v>
      </c>
      <c r="V3264" s="509">
        <f t="shared" si="1918"/>
        <v>0.37284370463906236</v>
      </c>
      <c r="W3264" s="188">
        <f t="shared" si="1918"/>
        <v>0.16674077371115945</v>
      </c>
      <c r="X3264" s="188">
        <f t="shared" si="1918"/>
        <v>0.1664207336870345</v>
      </c>
      <c r="Y3264" s="473">
        <f t="shared" si="1918"/>
        <v>0.23490358824350679</v>
      </c>
      <c r="Z3264" s="188">
        <f t="shared" si="1918"/>
        <v>0.33220384034407247</v>
      </c>
      <c r="AA3264" s="188">
        <f t="shared" si="1918"/>
        <v>0.23445444169665308</v>
      </c>
      <c r="AB3264" s="455">
        <f t="shared" si="1918"/>
        <v>0.16546794337748644</v>
      </c>
      <c r="AC3264" s="114">
        <f>AVERAGE(E3264:AB3264)</f>
        <v>0.23100061879373554</v>
      </c>
      <c r="AD3264" s="80">
        <f>(AC3260-AC3264)/AC3260</f>
        <v>0.76899938120626443</v>
      </c>
      <c r="AE3264" s="81"/>
      <c r="AF3264" s="82"/>
      <c r="AK3264" s="14"/>
      <c r="AL3264" s="14"/>
      <c r="AM3264" s="15"/>
      <c r="AN3264" s="14"/>
      <c r="AO3264" s="460"/>
    </row>
    <row r="3265" spans="1:42">
      <c r="A3265" s="3167" t="s">
        <v>558</v>
      </c>
      <c r="B3265" s="3143" t="s">
        <v>559</v>
      </c>
      <c r="C3265" s="126" t="s">
        <v>17</v>
      </c>
      <c r="D3265" s="118" t="s">
        <v>131</v>
      </c>
      <c r="E3265" s="338">
        <f t="shared" ref="E3265:AB3265" si="1919">(E3269-D3269)*$AE3265*$AF3265</f>
        <v>0</v>
      </c>
      <c r="F3265" s="73">
        <f t="shared" si="1919"/>
        <v>0</v>
      </c>
      <c r="G3265" s="73">
        <f t="shared" si="1919"/>
        <v>0</v>
      </c>
      <c r="H3265" s="468">
        <f t="shared" si="1919"/>
        <v>0</v>
      </c>
      <c r="I3265" s="73">
        <f t="shared" si="1919"/>
        <v>0</v>
      </c>
      <c r="J3265" s="73">
        <f t="shared" si="1919"/>
        <v>0</v>
      </c>
      <c r="K3265" s="73">
        <f t="shared" si="1919"/>
        <v>0</v>
      </c>
      <c r="L3265" s="73">
        <f t="shared" si="1919"/>
        <v>0</v>
      </c>
      <c r="M3265" s="73">
        <f t="shared" si="1919"/>
        <v>0</v>
      </c>
      <c r="N3265" s="468">
        <f t="shared" si="1919"/>
        <v>0</v>
      </c>
      <c r="O3265" s="73">
        <f t="shared" si="1919"/>
        <v>0</v>
      </c>
      <c r="P3265" s="73">
        <f t="shared" si="1919"/>
        <v>0</v>
      </c>
      <c r="Q3265" s="73">
        <f t="shared" si="1919"/>
        <v>0</v>
      </c>
      <c r="R3265" s="73">
        <f t="shared" si="1919"/>
        <v>0</v>
      </c>
      <c r="S3265" s="73">
        <f t="shared" si="1919"/>
        <v>0</v>
      </c>
      <c r="T3265" s="73">
        <f t="shared" si="1919"/>
        <v>0</v>
      </c>
      <c r="U3265" s="73">
        <f t="shared" si="1919"/>
        <v>0</v>
      </c>
      <c r="V3265" s="504">
        <f t="shared" si="1919"/>
        <v>0</v>
      </c>
      <c r="W3265" s="73">
        <f t="shared" si="1919"/>
        <v>0</v>
      </c>
      <c r="X3265" s="73">
        <f t="shared" si="1919"/>
        <v>0</v>
      </c>
      <c r="Y3265" s="468">
        <f t="shared" si="1919"/>
        <v>0</v>
      </c>
      <c r="Z3265" s="73">
        <f t="shared" si="1919"/>
        <v>0</v>
      </c>
      <c r="AA3265" s="73">
        <f t="shared" si="1919"/>
        <v>0</v>
      </c>
      <c r="AB3265" s="451">
        <f t="shared" si="1919"/>
        <v>0</v>
      </c>
      <c r="AC3265" s="111">
        <f>SUM(E3265:AB3265)</f>
        <v>0</v>
      </c>
      <c r="AD3265" s="72"/>
      <c r="AE3265" s="73">
        <v>0</v>
      </c>
      <c r="AF3265" s="74">
        <v>0</v>
      </c>
      <c r="AK3265" s="565"/>
      <c r="AL3265" s="566"/>
      <c r="AM3265" s="565"/>
      <c r="AN3265" s="15"/>
      <c r="AO3265" s="460"/>
    </row>
    <row r="3266" spans="1:42">
      <c r="A3266" s="3168"/>
      <c r="B3266" s="3144"/>
      <c r="C3266" s="128" t="s">
        <v>19</v>
      </c>
      <c r="D3266" s="113" t="s">
        <v>131</v>
      </c>
      <c r="E3266" s="339">
        <f t="shared" ref="E3266:AB3266" si="1920">(E3270-D3270)*$AE3265*$AF3265</f>
        <v>0</v>
      </c>
      <c r="F3266" s="340">
        <f t="shared" si="1920"/>
        <v>0</v>
      </c>
      <c r="G3266" s="340">
        <f t="shared" si="1920"/>
        <v>0</v>
      </c>
      <c r="H3266" s="469">
        <f t="shared" si="1920"/>
        <v>0</v>
      </c>
      <c r="I3266" s="340">
        <f t="shared" si="1920"/>
        <v>0</v>
      </c>
      <c r="J3266" s="340">
        <f t="shared" si="1920"/>
        <v>0</v>
      </c>
      <c r="K3266" s="340">
        <f t="shared" si="1920"/>
        <v>0</v>
      </c>
      <c r="L3266" s="340">
        <f t="shared" si="1920"/>
        <v>0</v>
      </c>
      <c r="M3266" s="340">
        <f t="shared" si="1920"/>
        <v>0</v>
      </c>
      <c r="N3266" s="469">
        <f t="shared" si="1920"/>
        <v>0</v>
      </c>
      <c r="O3266" s="340">
        <f t="shared" si="1920"/>
        <v>0</v>
      </c>
      <c r="P3266" s="340">
        <f t="shared" si="1920"/>
        <v>0</v>
      </c>
      <c r="Q3266" s="340">
        <f t="shared" si="1920"/>
        <v>0</v>
      </c>
      <c r="R3266" s="340">
        <f t="shared" si="1920"/>
        <v>0</v>
      </c>
      <c r="S3266" s="340">
        <f t="shared" si="1920"/>
        <v>0</v>
      </c>
      <c r="T3266" s="340">
        <f t="shared" si="1920"/>
        <v>0</v>
      </c>
      <c r="U3266" s="340">
        <f t="shared" si="1920"/>
        <v>0</v>
      </c>
      <c r="V3266" s="505">
        <f t="shared" si="1920"/>
        <v>0</v>
      </c>
      <c r="W3266" s="340">
        <f t="shared" si="1920"/>
        <v>0</v>
      </c>
      <c r="X3266" s="340">
        <f t="shared" si="1920"/>
        <v>0</v>
      </c>
      <c r="Y3266" s="469">
        <f t="shared" si="1920"/>
        <v>0</v>
      </c>
      <c r="Z3266" s="340">
        <f t="shared" si="1920"/>
        <v>0</v>
      </c>
      <c r="AA3266" s="340">
        <f t="shared" si="1920"/>
        <v>0</v>
      </c>
      <c r="AB3266" s="452">
        <f t="shared" si="1920"/>
        <v>0</v>
      </c>
      <c r="AC3266" s="112">
        <f>SUM(E3266:AB3266)</f>
        <v>0</v>
      </c>
      <c r="AD3266" s="75"/>
      <c r="AE3266" s="161"/>
      <c r="AF3266" s="76"/>
      <c r="AK3266" s="15"/>
      <c r="AL3266" s="15"/>
      <c r="AM3266" s="15"/>
      <c r="AN3266" s="15"/>
      <c r="AO3266" s="460"/>
    </row>
    <row r="3267" spans="1:42">
      <c r="A3267" s="3168"/>
      <c r="B3267" s="3144"/>
      <c r="C3267" s="128" t="s">
        <v>20</v>
      </c>
      <c r="D3267" s="113" t="s">
        <v>951</v>
      </c>
      <c r="E3267" s="342"/>
      <c r="F3267" s="343"/>
      <c r="G3267" s="343"/>
      <c r="H3267" s="466"/>
      <c r="I3267" s="343"/>
      <c r="J3267" s="343"/>
      <c r="K3267" s="343"/>
      <c r="L3267" s="343"/>
      <c r="M3267" s="343"/>
      <c r="N3267" s="466"/>
      <c r="O3267" s="343"/>
      <c r="P3267" s="343"/>
      <c r="Q3267" s="343"/>
      <c r="R3267" s="343"/>
      <c r="S3267" s="343"/>
      <c r="T3267" s="343"/>
      <c r="U3267" s="343"/>
      <c r="V3267" s="502"/>
      <c r="W3267" s="343"/>
      <c r="X3267" s="343"/>
      <c r="Y3267" s="466"/>
      <c r="Z3267" s="343"/>
      <c r="AA3267" s="343"/>
      <c r="AB3267" s="1082"/>
      <c r="AC3267" s="112"/>
      <c r="AD3267" s="78"/>
      <c r="AE3267" s="78"/>
      <c r="AF3267" s="79"/>
      <c r="AK3267" s="15"/>
      <c r="AL3267" s="15"/>
      <c r="AM3267" s="15"/>
      <c r="AN3267" s="15"/>
      <c r="AO3267" s="460"/>
    </row>
    <row r="3268" spans="1:42" ht="16.5" thickBot="1">
      <c r="A3268" s="3324"/>
      <c r="B3268" s="3145"/>
      <c r="C3268" s="131" t="s">
        <v>22</v>
      </c>
      <c r="D3268" s="119"/>
      <c r="E3268" s="349" t="e">
        <f t="shared" ref="E3268:AB3268" si="1921">E3266/E3265</f>
        <v>#DIV/0!</v>
      </c>
      <c r="F3268" s="350" t="e">
        <f t="shared" si="1921"/>
        <v>#DIV/0!</v>
      </c>
      <c r="G3268" s="350" t="e">
        <f t="shared" si="1921"/>
        <v>#DIV/0!</v>
      </c>
      <c r="H3268" s="484" t="e">
        <f t="shared" si="1921"/>
        <v>#DIV/0!</v>
      </c>
      <c r="I3268" s="350" t="e">
        <f t="shared" si="1921"/>
        <v>#DIV/0!</v>
      </c>
      <c r="J3268" s="350" t="e">
        <f t="shared" si="1921"/>
        <v>#DIV/0!</v>
      </c>
      <c r="K3268" s="350" t="e">
        <f t="shared" si="1921"/>
        <v>#DIV/0!</v>
      </c>
      <c r="L3268" s="350" t="e">
        <f t="shared" si="1921"/>
        <v>#DIV/0!</v>
      </c>
      <c r="M3268" s="350" t="e">
        <f t="shared" si="1921"/>
        <v>#DIV/0!</v>
      </c>
      <c r="N3268" s="484" t="e">
        <f t="shared" si="1921"/>
        <v>#DIV/0!</v>
      </c>
      <c r="O3268" s="350" t="e">
        <f t="shared" si="1921"/>
        <v>#DIV/0!</v>
      </c>
      <c r="P3268" s="350" t="e">
        <f t="shared" si="1921"/>
        <v>#DIV/0!</v>
      </c>
      <c r="Q3268" s="350" t="e">
        <f t="shared" si="1921"/>
        <v>#DIV/0!</v>
      </c>
      <c r="R3268" s="350" t="e">
        <f t="shared" si="1921"/>
        <v>#DIV/0!</v>
      </c>
      <c r="S3268" s="350" t="e">
        <f t="shared" si="1921"/>
        <v>#DIV/0!</v>
      </c>
      <c r="T3268" s="350" t="e">
        <f t="shared" si="1921"/>
        <v>#DIV/0!</v>
      </c>
      <c r="U3268" s="350" t="e">
        <f t="shared" si="1921"/>
        <v>#DIV/0!</v>
      </c>
      <c r="V3268" s="521" t="e">
        <f t="shared" si="1921"/>
        <v>#DIV/0!</v>
      </c>
      <c r="W3268" s="350" t="e">
        <f t="shared" si="1921"/>
        <v>#DIV/0!</v>
      </c>
      <c r="X3268" s="350" t="e">
        <f t="shared" si="1921"/>
        <v>#DIV/0!</v>
      </c>
      <c r="Y3268" s="484" t="e">
        <f t="shared" si="1921"/>
        <v>#DIV/0!</v>
      </c>
      <c r="Z3268" s="350" t="e">
        <f t="shared" si="1921"/>
        <v>#DIV/0!</v>
      </c>
      <c r="AA3268" s="350" t="e">
        <f t="shared" si="1921"/>
        <v>#DIV/0!</v>
      </c>
      <c r="AB3268" s="1007" t="e">
        <f t="shared" si="1921"/>
        <v>#DIV/0!</v>
      </c>
      <c r="AC3268" s="119"/>
      <c r="AD3268" s="75"/>
      <c r="AE3268" s="161"/>
      <c r="AF3268" s="76"/>
      <c r="AK3268" s="15"/>
      <c r="AL3268" s="15"/>
      <c r="AM3268" s="15"/>
      <c r="AN3268" s="15"/>
      <c r="AO3268" s="460"/>
    </row>
    <row r="3269" spans="1:42" hidden="1">
      <c r="A3269" s="2607"/>
      <c r="B3269" s="2611"/>
      <c r="C3269" s="401" t="s">
        <v>133</v>
      </c>
      <c r="D3269" s="127"/>
      <c r="E3269" s="144"/>
      <c r="F3269" s="142"/>
      <c r="G3269" s="142"/>
      <c r="H3269" s="465"/>
      <c r="I3269" s="142"/>
      <c r="J3269" s="142"/>
      <c r="K3269" s="142"/>
      <c r="L3269" s="142"/>
      <c r="M3269" s="142"/>
      <c r="N3269" s="465"/>
      <c r="O3269" s="142"/>
      <c r="P3269" s="142"/>
      <c r="Q3269" s="142"/>
      <c r="R3269" s="142"/>
      <c r="S3269" s="142"/>
      <c r="T3269" s="142"/>
      <c r="U3269" s="142"/>
      <c r="V3269" s="518"/>
      <c r="W3269" s="142"/>
      <c r="X3269" s="142"/>
      <c r="Y3269" s="465"/>
      <c r="Z3269" s="142"/>
      <c r="AA3269" s="142"/>
      <c r="AB3269" s="613"/>
      <c r="AC3269" s="127"/>
      <c r="AD3269" s="75"/>
      <c r="AE3269" s="161"/>
      <c r="AF3269" s="76"/>
      <c r="AK3269" s="15"/>
      <c r="AL3269" s="15"/>
      <c r="AM3269" s="15"/>
      <c r="AN3269" s="15"/>
      <c r="AO3269" s="460"/>
    </row>
    <row r="3270" spans="1:42" s="190" customFormat="1" hidden="1">
      <c r="A3270" s="2621"/>
      <c r="B3270" s="2624"/>
      <c r="C3270" s="129" t="s">
        <v>134</v>
      </c>
      <c r="D3270" s="113"/>
      <c r="E3270" s="342"/>
      <c r="F3270" s="343"/>
      <c r="G3270" s="343"/>
      <c r="H3270" s="466"/>
      <c r="I3270" s="343"/>
      <c r="J3270" s="343"/>
      <c r="K3270" s="343"/>
      <c r="L3270" s="343"/>
      <c r="M3270" s="343"/>
      <c r="N3270" s="466"/>
      <c r="O3270" s="343"/>
      <c r="P3270" s="343"/>
      <c r="Q3270" s="343"/>
      <c r="R3270" s="343"/>
      <c r="S3270" s="343"/>
      <c r="T3270" s="343"/>
      <c r="U3270" s="343"/>
      <c r="V3270" s="502"/>
      <c r="W3270" s="343"/>
      <c r="X3270" s="343"/>
      <c r="Y3270" s="466"/>
      <c r="Z3270" s="343"/>
      <c r="AA3270" s="343"/>
      <c r="AB3270" s="1082"/>
      <c r="AC3270" s="113"/>
      <c r="AD3270" s="75"/>
      <c r="AE3270" s="161"/>
      <c r="AF3270" s="76"/>
      <c r="AH3270" s="980"/>
      <c r="AI3270" s="981"/>
      <c r="AJ3270" s="981"/>
      <c r="AK3270" s="981"/>
      <c r="AL3270" s="982"/>
      <c r="AM3270" s="982"/>
      <c r="AN3270" s="198"/>
      <c r="AO3270" s="198"/>
      <c r="AP3270" s="198"/>
    </row>
    <row r="3271" spans="1:42" ht="16.5" hidden="1" thickBot="1">
      <c r="A3271" s="3223" t="s">
        <v>50</v>
      </c>
      <c r="B3271" s="3224"/>
      <c r="C3271" s="3225"/>
      <c r="D3271" s="119"/>
      <c r="E3271" s="187">
        <f>SQRT(E3265*E3265+E3266*E3266)/E3236/1.73</f>
        <v>0</v>
      </c>
      <c r="F3271" s="188">
        <f t="shared" ref="F3271:AB3271" si="1922">SQRT(F3265*F3265+F3266*F3266)/F3236/1.73</f>
        <v>0</v>
      </c>
      <c r="G3271" s="188">
        <f t="shared" si="1922"/>
        <v>0</v>
      </c>
      <c r="H3271" s="473">
        <f t="shared" si="1922"/>
        <v>0</v>
      </c>
      <c r="I3271" s="188">
        <f t="shared" si="1922"/>
        <v>0</v>
      </c>
      <c r="J3271" s="188">
        <f t="shared" si="1922"/>
        <v>0</v>
      </c>
      <c r="K3271" s="188">
        <f t="shared" si="1922"/>
        <v>0</v>
      </c>
      <c r="L3271" s="188">
        <f t="shared" si="1922"/>
        <v>0</v>
      </c>
      <c r="M3271" s="188">
        <f t="shared" si="1922"/>
        <v>0</v>
      </c>
      <c r="N3271" s="473">
        <f t="shared" si="1922"/>
        <v>0</v>
      </c>
      <c r="O3271" s="188">
        <f t="shared" si="1922"/>
        <v>0</v>
      </c>
      <c r="P3271" s="188">
        <f t="shared" si="1922"/>
        <v>0</v>
      </c>
      <c r="Q3271" s="188">
        <f t="shared" si="1922"/>
        <v>0</v>
      </c>
      <c r="R3271" s="188">
        <f t="shared" si="1922"/>
        <v>0</v>
      </c>
      <c r="S3271" s="188">
        <f t="shared" si="1922"/>
        <v>0</v>
      </c>
      <c r="T3271" s="188">
        <f t="shared" si="1922"/>
        <v>0</v>
      </c>
      <c r="U3271" s="188">
        <f t="shared" si="1922"/>
        <v>0</v>
      </c>
      <c r="V3271" s="509">
        <f t="shared" si="1922"/>
        <v>0</v>
      </c>
      <c r="W3271" s="188">
        <f t="shared" si="1922"/>
        <v>0</v>
      </c>
      <c r="X3271" s="188">
        <f t="shared" si="1922"/>
        <v>0</v>
      </c>
      <c r="Y3271" s="473">
        <f t="shared" si="1922"/>
        <v>0</v>
      </c>
      <c r="Z3271" s="188">
        <f t="shared" si="1922"/>
        <v>0</v>
      </c>
      <c r="AA3271" s="188">
        <f t="shared" si="1922"/>
        <v>0</v>
      </c>
      <c r="AB3271" s="455">
        <f t="shared" si="1922"/>
        <v>0</v>
      </c>
      <c r="AC3271" s="114">
        <f>AVERAGE(E3271:AB3271)</f>
        <v>0</v>
      </c>
      <c r="AD3271" s="80" t="e">
        <f>(AC3267-AC3271)/AC3267</f>
        <v>#DIV/0!</v>
      </c>
      <c r="AE3271" s="81"/>
      <c r="AF3271" s="82"/>
      <c r="AK3271" s="14"/>
      <c r="AL3271" s="14"/>
      <c r="AM3271" s="15"/>
      <c r="AN3271" s="14"/>
      <c r="AO3271" s="460"/>
    </row>
    <row r="3272" spans="1:42" ht="15.75" customHeight="1">
      <c r="A3272" s="3167" t="s">
        <v>560</v>
      </c>
      <c r="B3272" s="3143" t="s">
        <v>561</v>
      </c>
      <c r="C3272" s="126" t="s">
        <v>17</v>
      </c>
      <c r="D3272" s="127" t="s">
        <v>131</v>
      </c>
      <c r="E3272" s="338">
        <f t="shared" ref="E3272:AB3272" si="1923">(E3276-D3276)*$AE3272*$AF3272</f>
        <v>292.00000000128057</v>
      </c>
      <c r="F3272" s="73">
        <f t="shared" si="1923"/>
        <v>324.00000000052387</v>
      </c>
      <c r="G3272" s="73">
        <f t="shared" si="1923"/>
        <v>323.99999999324791</v>
      </c>
      <c r="H3272" s="468">
        <f t="shared" si="1923"/>
        <v>324.00000000052387</v>
      </c>
      <c r="I3272" s="73">
        <f t="shared" si="1923"/>
        <v>324.00000000052387</v>
      </c>
      <c r="J3272" s="73">
        <f t="shared" si="1923"/>
        <v>404.0000000022701</v>
      </c>
      <c r="K3272" s="73">
        <f t="shared" si="1923"/>
        <v>487.99999999755528</v>
      </c>
      <c r="L3272" s="73">
        <f t="shared" si="1923"/>
        <v>567.99999999930151</v>
      </c>
      <c r="M3272" s="73">
        <f t="shared" si="1923"/>
        <v>728.00000000279397</v>
      </c>
      <c r="N3272" s="468">
        <f t="shared" si="1923"/>
        <v>567.99999999930151</v>
      </c>
      <c r="O3272" s="73">
        <f t="shared" si="1923"/>
        <v>648.00000000104774</v>
      </c>
      <c r="P3272" s="73">
        <f t="shared" si="1923"/>
        <v>483.99999999674037</v>
      </c>
      <c r="Q3272" s="73">
        <f t="shared" si="1923"/>
        <v>568.00000000657747</v>
      </c>
      <c r="R3272" s="73">
        <f t="shared" si="1923"/>
        <v>647.99999999377178</v>
      </c>
      <c r="S3272" s="73">
        <f t="shared" si="1923"/>
        <v>567.99999999930151</v>
      </c>
      <c r="T3272" s="73">
        <f t="shared" si="1923"/>
        <v>568.00000000657747</v>
      </c>
      <c r="U3272" s="73">
        <f t="shared" si="1923"/>
        <v>483.99999999674037</v>
      </c>
      <c r="V3272" s="504">
        <f t="shared" si="1923"/>
        <v>567.99999999930151</v>
      </c>
      <c r="W3272" s="73">
        <f t="shared" si="1923"/>
        <v>567.99999999930151</v>
      </c>
      <c r="X3272" s="73">
        <f t="shared" si="1923"/>
        <v>563.9999999984866</v>
      </c>
      <c r="Y3272" s="468">
        <f t="shared" si="1923"/>
        <v>568.00000000657747</v>
      </c>
      <c r="Z3272" s="73">
        <f t="shared" si="1923"/>
        <v>567.99999999930151</v>
      </c>
      <c r="AA3272" s="73">
        <f t="shared" si="1923"/>
        <v>483.99999999674037</v>
      </c>
      <c r="AB3272" s="451">
        <f t="shared" si="1923"/>
        <v>487.99999999755528</v>
      </c>
      <c r="AC3272" s="111">
        <f>SUM(E3272:AB3272)</f>
        <v>12119.999999995343</v>
      </c>
      <c r="AD3272" s="72"/>
      <c r="AE3272" s="73">
        <v>100</v>
      </c>
      <c r="AF3272" s="74">
        <v>40</v>
      </c>
      <c r="AK3272" s="565"/>
      <c r="AL3272" s="566"/>
      <c r="AM3272" s="565"/>
      <c r="AN3272" s="15"/>
      <c r="AO3272" s="460"/>
    </row>
    <row r="3273" spans="1:42">
      <c r="A3273" s="3168"/>
      <c r="B3273" s="3144"/>
      <c r="C3273" s="128" t="s">
        <v>19</v>
      </c>
      <c r="D3273" s="113" t="s">
        <v>131</v>
      </c>
      <c r="E3273" s="339">
        <f t="shared" ref="E3273:AB3273" si="1924">(E3277-D3277)*$AE3272*$AF3272</f>
        <v>128.00000000061118</v>
      </c>
      <c r="F3273" s="340">
        <f t="shared" si="1924"/>
        <v>148.00000000104774</v>
      </c>
      <c r="G3273" s="340">
        <f t="shared" si="1924"/>
        <v>144.00000000023283</v>
      </c>
      <c r="H3273" s="469">
        <f t="shared" si="1924"/>
        <v>143.99999999659485</v>
      </c>
      <c r="I3273" s="340">
        <f t="shared" si="1924"/>
        <v>144.00000000023283</v>
      </c>
      <c r="J3273" s="340">
        <f t="shared" si="1924"/>
        <v>180.00000000029104</v>
      </c>
      <c r="K3273" s="340">
        <f t="shared" si="1924"/>
        <v>216.00000000034925</v>
      </c>
      <c r="L3273" s="340">
        <f t="shared" si="1924"/>
        <v>252.00000000040745</v>
      </c>
      <c r="M3273" s="340">
        <f t="shared" si="1924"/>
        <v>328.00000000133878</v>
      </c>
      <c r="N3273" s="469">
        <f t="shared" si="1924"/>
        <v>252.00000000040745</v>
      </c>
      <c r="O3273" s="340">
        <f t="shared" si="1924"/>
        <v>287.99999999682768</v>
      </c>
      <c r="P3273" s="340">
        <f t="shared" si="1924"/>
        <v>216.00000000034925</v>
      </c>
      <c r="Q3273" s="340">
        <f t="shared" si="1924"/>
        <v>252.00000000040745</v>
      </c>
      <c r="R3273" s="340">
        <f t="shared" si="1924"/>
        <v>288.00000000046566</v>
      </c>
      <c r="S3273" s="340">
        <f t="shared" si="1924"/>
        <v>256.00000000122236</v>
      </c>
      <c r="T3273" s="340">
        <f t="shared" si="1924"/>
        <v>252.00000000040745</v>
      </c>
      <c r="U3273" s="340">
        <f t="shared" si="1924"/>
        <v>216.00000000034925</v>
      </c>
      <c r="V3273" s="505">
        <f t="shared" si="1924"/>
        <v>252.00000000040745</v>
      </c>
      <c r="W3273" s="340">
        <f t="shared" si="1924"/>
        <v>251.99999999676947</v>
      </c>
      <c r="X3273" s="340">
        <f t="shared" si="1924"/>
        <v>252.00000000040745</v>
      </c>
      <c r="Y3273" s="469">
        <f t="shared" si="1924"/>
        <v>256.00000000122236</v>
      </c>
      <c r="Z3273" s="340">
        <f t="shared" si="1924"/>
        <v>252.00000000040745</v>
      </c>
      <c r="AA3273" s="340">
        <f t="shared" si="1924"/>
        <v>216.00000000034925</v>
      </c>
      <c r="AB3273" s="452">
        <f t="shared" si="1924"/>
        <v>216.00000000034925</v>
      </c>
      <c r="AC3273" s="112">
        <f>SUM(E3273:AB3273)</f>
        <v>5400.0000000014552</v>
      </c>
      <c r="AD3273" s="75"/>
      <c r="AE3273" s="161"/>
      <c r="AF3273" s="76"/>
      <c r="AK3273" s="15"/>
      <c r="AL3273" s="15"/>
      <c r="AM3273" s="15"/>
      <c r="AN3273" s="15"/>
      <c r="AO3273" s="460"/>
    </row>
    <row r="3274" spans="1:42">
      <c r="A3274" s="3168"/>
      <c r="B3274" s="3144"/>
      <c r="C3274" s="128" t="s">
        <v>20</v>
      </c>
      <c r="D3274" s="113" t="s">
        <v>951</v>
      </c>
      <c r="E3274" s="2184">
        <v>18</v>
      </c>
      <c r="F3274" s="2185">
        <v>20</v>
      </c>
      <c r="G3274" s="2185">
        <v>20</v>
      </c>
      <c r="H3274" s="2186">
        <v>20</v>
      </c>
      <c r="I3274" s="2185">
        <v>20</v>
      </c>
      <c r="J3274" s="2185">
        <v>25</v>
      </c>
      <c r="K3274" s="2185">
        <v>30</v>
      </c>
      <c r="L3274" s="2185">
        <v>35</v>
      </c>
      <c r="M3274" s="2185">
        <v>45</v>
      </c>
      <c r="N3274" s="2186">
        <v>35</v>
      </c>
      <c r="O3274" s="2185">
        <v>40</v>
      </c>
      <c r="P3274" s="2185">
        <v>30</v>
      </c>
      <c r="Q3274" s="2185">
        <v>35</v>
      </c>
      <c r="R3274" s="2185">
        <v>40</v>
      </c>
      <c r="S3274" s="2185">
        <v>35</v>
      </c>
      <c r="T3274" s="2185">
        <v>35</v>
      </c>
      <c r="U3274" s="2185">
        <v>30</v>
      </c>
      <c r="V3274" s="3025">
        <v>35</v>
      </c>
      <c r="W3274" s="2185">
        <v>35</v>
      </c>
      <c r="X3274" s="2185">
        <v>35</v>
      </c>
      <c r="Y3274" s="2186">
        <v>35</v>
      </c>
      <c r="Z3274" s="2185">
        <v>35</v>
      </c>
      <c r="AA3274" s="2185">
        <v>30</v>
      </c>
      <c r="AB3274" s="2187">
        <v>30</v>
      </c>
      <c r="AC3274" s="112">
        <f>AVERAGE(E3274:AB3274)</f>
        <v>31.166666666666668</v>
      </c>
      <c r="AD3274" s="78"/>
      <c r="AE3274" s="78"/>
      <c r="AF3274" s="79"/>
      <c r="AK3274" s="15"/>
      <c r="AL3274" s="15"/>
      <c r="AM3274" s="15"/>
      <c r="AN3274" s="15"/>
      <c r="AO3274" s="460"/>
    </row>
    <row r="3275" spans="1:42" ht="16.5" thickBot="1">
      <c r="A3275" s="3324"/>
      <c r="B3275" s="3145"/>
      <c r="C3275" s="131" t="s">
        <v>22</v>
      </c>
      <c r="D3275" s="119"/>
      <c r="E3275" s="349">
        <f t="shared" ref="E3275:AB3275" si="1925">E3273/E3272</f>
        <v>0.43835616438373232</v>
      </c>
      <c r="F3275" s="350">
        <f t="shared" si="1925"/>
        <v>0.45679012345928532</v>
      </c>
      <c r="G3275" s="350">
        <f t="shared" si="1925"/>
        <v>0.44444444445442516</v>
      </c>
      <c r="H3275" s="484">
        <f t="shared" si="1925"/>
        <v>0.44444444443321612</v>
      </c>
      <c r="I3275" s="350">
        <f t="shared" si="1925"/>
        <v>0.44444444444444442</v>
      </c>
      <c r="J3275" s="350">
        <f t="shared" si="1925"/>
        <v>0.44554455445366242</v>
      </c>
      <c r="K3275" s="350">
        <f t="shared" si="1925"/>
        <v>0.44262295082260522</v>
      </c>
      <c r="L3275" s="350">
        <f t="shared" si="1925"/>
        <v>0.44366197183224887</v>
      </c>
      <c r="M3275" s="350">
        <f t="shared" si="1925"/>
        <v>0.45054945054956036</v>
      </c>
      <c r="N3275" s="484">
        <f t="shared" si="1925"/>
        <v>0.44366197183224887</v>
      </c>
      <c r="O3275" s="350">
        <f t="shared" si="1925"/>
        <v>0.4444444444388303</v>
      </c>
      <c r="P3275" s="350">
        <f t="shared" si="1925"/>
        <v>0.44628099173926439</v>
      </c>
      <c r="Q3275" s="350">
        <f t="shared" si="1925"/>
        <v>0.44366197182656564</v>
      </c>
      <c r="R3275" s="350">
        <f t="shared" si="1925"/>
        <v>0.44444444444943482</v>
      </c>
      <c r="S3275" s="350">
        <f t="shared" si="1925"/>
        <v>0.45070422535481897</v>
      </c>
      <c r="T3275" s="350">
        <f t="shared" si="1925"/>
        <v>0.44366197182656564</v>
      </c>
      <c r="U3275" s="350">
        <f t="shared" si="1925"/>
        <v>0.44628099173926439</v>
      </c>
      <c r="V3275" s="521">
        <f t="shared" si="1925"/>
        <v>0.44366197183224887</v>
      </c>
      <c r="W3275" s="350">
        <f t="shared" si="1925"/>
        <v>0.44366197182584394</v>
      </c>
      <c r="X3275" s="350">
        <f t="shared" si="1925"/>
        <v>0.44680851064021926</v>
      </c>
      <c r="Y3275" s="484">
        <f t="shared" si="1925"/>
        <v>0.45070422534904553</v>
      </c>
      <c r="Z3275" s="350">
        <f t="shared" si="1925"/>
        <v>0.44366197183224887</v>
      </c>
      <c r="AA3275" s="350">
        <f t="shared" si="1925"/>
        <v>0.44628099173926439</v>
      </c>
      <c r="AB3275" s="1007">
        <f t="shared" si="1925"/>
        <v>0.44262295082260522</v>
      </c>
      <c r="AC3275" s="119"/>
      <c r="AD3275" s="154"/>
      <c r="AE3275" s="132"/>
      <c r="AF3275" s="184"/>
      <c r="AK3275" s="15"/>
      <c r="AL3275" s="15"/>
      <c r="AM3275" s="15"/>
      <c r="AN3275" s="15"/>
      <c r="AO3275" s="460"/>
    </row>
    <row r="3276" spans="1:42" hidden="1">
      <c r="A3276" s="2607"/>
      <c r="B3276" s="2611"/>
      <c r="C3276" s="401" t="s">
        <v>133</v>
      </c>
      <c r="D3276" s="127">
        <v>9237.02</v>
      </c>
      <c r="E3276" s="144">
        <v>9237.0930000000008</v>
      </c>
      <c r="F3276" s="142">
        <v>9237.1740000000009</v>
      </c>
      <c r="G3276" s="142">
        <v>9237.2549999999992</v>
      </c>
      <c r="H3276" s="465">
        <v>9237.3359999999993</v>
      </c>
      <c r="I3276" s="142">
        <v>9237.4169999999995</v>
      </c>
      <c r="J3276" s="142">
        <v>9237.518</v>
      </c>
      <c r="K3276" s="142">
        <v>9237.64</v>
      </c>
      <c r="L3276" s="142">
        <v>9237.7819999999992</v>
      </c>
      <c r="M3276" s="142">
        <v>9237.9639999999999</v>
      </c>
      <c r="N3276" s="465">
        <v>9238.1059999999998</v>
      </c>
      <c r="O3276" s="142">
        <v>9238.268</v>
      </c>
      <c r="P3276" s="142">
        <v>9238.3889999999992</v>
      </c>
      <c r="Q3276" s="142">
        <v>9238.5310000000009</v>
      </c>
      <c r="R3276" s="142">
        <v>9238.6929999999993</v>
      </c>
      <c r="S3276" s="142">
        <v>9238.8349999999991</v>
      </c>
      <c r="T3276" s="142">
        <v>9238.9770000000008</v>
      </c>
      <c r="U3276" s="142">
        <v>9239.098</v>
      </c>
      <c r="V3276" s="518">
        <v>9239.24</v>
      </c>
      <c r="W3276" s="142">
        <v>9239.3819999999996</v>
      </c>
      <c r="X3276" s="142">
        <v>9239.5229999999992</v>
      </c>
      <c r="Y3276" s="465">
        <v>9239.6650000000009</v>
      </c>
      <c r="Z3276" s="142">
        <v>9239.8070000000007</v>
      </c>
      <c r="AA3276" s="142">
        <v>9239.9279999999999</v>
      </c>
      <c r="AB3276" s="613">
        <v>9240.0499999999993</v>
      </c>
      <c r="AC3276" s="127"/>
      <c r="AD3276" s="404"/>
      <c r="AE3276" s="94"/>
      <c r="AF3276" s="95"/>
      <c r="AK3276" s="15"/>
      <c r="AL3276" s="15"/>
      <c r="AM3276" s="15"/>
      <c r="AN3276" s="15"/>
      <c r="AO3276" s="460"/>
    </row>
    <row r="3277" spans="1:42" s="190" customFormat="1" hidden="1">
      <c r="A3277" s="2621"/>
      <c r="B3277" s="2624"/>
      <c r="C3277" s="129" t="s">
        <v>134</v>
      </c>
      <c r="D3277" s="113">
        <v>4700.29</v>
      </c>
      <c r="E3277" s="342">
        <v>4700.3220000000001</v>
      </c>
      <c r="F3277" s="343">
        <v>4700.3590000000004</v>
      </c>
      <c r="G3277" s="343">
        <v>4700.3950000000004</v>
      </c>
      <c r="H3277" s="466">
        <v>4700.4309999999996</v>
      </c>
      <c r="I3277" s="343">
        <v>4700.4669999999996</v>
      </c>
      <c r="J3277" s="343">
        <v>4700.5119999999997</v>
      </c>
      <c r="K3277" s="343">
        <v>4700.5659999999998</v>
      </c>
      <c r="L3277" s="343">
        <v>4700.6289999999999</v>
      </c>
      <c r="M3277" s="343">
        <v>4700.7110000000002</v>
      </c>
      <c r="N3277" s="466">
        <v>4700.7740000000003</v>
      </c>
      <c r="O3277" s="343">
        <v>4700.8459999999995</v>
      </c>
      <c r="P3277" s="343">
        <v>4700.8999999999996</v>
      </c>
      <c r="Q3277" s="343">
        <v>4700.9629999999997</v>
      </c>
      <c r="R3277" s="343">
        <v>4701.0349999999999</v>
      </c>
      <c r="S3277" s="343">
        <v>4701.0990000000002</v>
      </c>
      <c r="T3277" s="343">
        <v>4701.1620000000003</v>
      </c>
      <c r="U3277" s="343">
        <v>4701.2160000000003</v>
      </c>
      <c r="V3277" s="502">
        <v>4701.2790000000005</v>
      </c>
      <c r="W3277" s="343">
        <v>4701.3419999999996</v>
      </c>
      <c r="X3277" s="343">
        <v>4701.4049999999997</v>
      </c>
      <c r="Y3277" s="466">
        <v>4701.4690000000001</v>
      </c>
      <c r="Z3277" s="343">
        <v>4701.5320000000002</v>
      </c>
      <c r="AA3277" s="343">
        <v>4701.5860000000002</v>
      </c>
      <c r="AB3277" s="1082">
        <v>4701.6400000000003</v>
      </c>
      <c r="AC3277" s="113"/>
      <c r="AD3277" s="75"/>
      <c r="AE3277" s="161"/>
      <c r="AF3277" s="76"/>
      <c r="AH3277" s="980"/>
      <c r="AI3277" s="981"/>
      <c r="AJ3277" s="981"/>
      <c r="AK3277" s="981"/>
      <c r="AL3277" s="982"/>
      <c r="AM3277" s="982"/>
      <c r="AN3277" s="198"/>
      <c r="AO3277" s="198"/>
      <c r="AP3277" s="198"/>
    </row>
    <row r="3278" spans="1:42" ht="16.5" hidden="1" thickBot="1">
      <c r="A3278" s="3223" t="s">
        <v>50</v>
      </c>
      <c r="B3278" s="3224"/>
      <c r="C3278" s="3225"/>
      <c r="D3278" s="119"/>
      <c r="E3278" s="187">
        <f>SQRT(E3272*E3272+E3273*E3273)/E3235/1.73</f>
        <v>17.41877655611772</v>
      </c>
      <c r="F3278" s="188">
        <f t="shared" ref="F3278:AB3278" si="1926">SQRT(F3272*F3272+F3273*F3273)/F3235/1.73</f>
        <v>19.387685454165595</v>
      </c>
      <c r="G3278" s="188">
        <f t="shared" si="1926"/>
        <v>19.334653771326437</v>
      </c>
      <c r="H3278" s="473">
        <f t="shared" si="1926"/>
        <v>19.298241994260778</v>
      </c>
      <c r="I3278" s="188">
        <f t="shared" si="1926"/>
        <v>19.298241994341197</v>
      </c>
      <c r="J3278" s="188">
        <f t="shared" si="1926"/>
        <v>24.118495801476833</v>
      </c>
      <c r="K3278" s="188">
        <f t="shared" si="1926"/>
        <v>29.101677530971706</v>
      </c>
      <c r="L3278" s="188">
        <f t="shared" si="1926"/>
        <v>34.078379407173138</v>
      </c>
      <c r="M3278" s="188">
        <f t="shared" si="1926"/>
        <v>44.637166023018743</v>
      </c>
      <c r="N3278" s="473">
        <f t="shared" si="1926"/>
        <v>34.737535681973384</v>
      </c>
      <c r="O3278" s="188">
        <f t="shared" si="1926"/>
        <v>39.718474802224122</v>
      </c>
      <c r="P3278" s="188">
        <f t="shared" si="1926"/>
        <v>29.401624301364656</v>
      </c>
      <c r="Q3278" s="188">
        <f t="shared" si="1926"/>
        <v>34.670474802649544</v>
      </c>
      <c r="R3278" s="188">
        <f t="shared" si="1926"/>
        <v>39.488888242385713</v>
      </c>
      <c r="S3278" s="188">
        <f t="shared" si="1926"/>
        <v>34.627883454750261</v>
      </c>
      <c r="T3278" s="188">
        <f t="shared" si="1926"/>
        <v>34.470836751962494</v>
      </c>
      <c r="U3278" s="188">
        <f t="shared" si="1926"/>
        <v>29.233294391242339</v>
      </c>
      <c r="V3278" s="509">
        <f t="shared" si="1926"/>
        <v>34.339017108184017</v>
      </c>
      <c r="W3278" s="188">
        <f t="shared" si="1926"/>
        <v>34.208201804833529</v>
      </c>
      <c r="X3278" s="188">
        <f t="shared" si="1926"/>
        <v>33.942383813820328</v>
      </c>
      <c r="Y3278" s="473">
        <f t="shared" si="1926"/>
        <v>34.167930543950384</v>
      </c>
      <c r="Z3278" s="188">
        <f t="shared" si="1926"/>
        <v>34.013837021932275</v>
      </c>
      <c r="AA3278" s="188">
        <f t="shared" si="1926"/>
        <v>28.95698726089033</v>
      </c>
      <c r="AB3278" s="455">
        <f t="shared" si="1926"/>
        <v>29.101677530971706</v>
      </c>
      <c r="AC3278" s="114">
        <f>AVERAGE(E3278:AB3278)</f>
        <v>30.489681918582807</v>
      </c>
      <c r="AD3278" s="80">
        <f>(AC3274-AC3278)/AC3274</f>
        <v>2.1721435767396598E-2</v>
      </c>
      <c r="AE3278" s="81"/>
      <c r="AF3278" s="82"/>
      <c r="AK3278" s="14"/>
      <c r="AL3278" s="14"/>
      <c r="AM3278" s="15"/>
      <c r="AN3278" s="14"/>
      <c r="AO3278" s="460"/>
    </row>
    <row r="3279" spans="1:42">
      <c r="A3279" s="3167" t="s">
        <v>562</v>
      </c>
      <c r="B3279" s="3143" t="s">
        <v>563</v>
      </c>
      <c r="C3279" s="126" t="s">
        <v>17</v>
      </c>
      <c r="D3279" s="118" t="s">
        <v>131</v>
      </c>
      <c r="E3279" s="338">
        <f t="shared" ref="E3279:AB3279" si="1927">(E3283-D3283)*$AE3279*$AF3279</f>
        <v>273.00000000104774</v>
      </c>
      <c r="F3279" s="73">
        <f t="shared" si="1927"/>
        <v>236.99999999917054</v>
      </c>
      <c r="G3279" s="73">
        <f t="shared" si="1927"/>
        <v>239.99999999978172</v>
      </c>
      <c r="H3279" s="468">
        <f t="shared" si="1927"/>
        <v>236.99999999917054</v>
      </c>
      <c r="I3279" s="73">
        <f t="shared" si="1927"/>
        <v>236.99999999917054</v>
      </c>
      <c r="J3279" s="73">
        <f t="shared" si="1927"/>
        <v>237.00000000462751</v>
      </c>
      <c r="K3279" s="73">
        <f t="shared" si="1927"/>
        <v>296.99999999502324</v>
      </c>
      <c r="L3279" s="73">
        <f t="shared" si="1927"/>
        <v>297.00000000048021</v>
      </c>
      <c r="M3279" s="73">
        <f t="shared" si="1927"/>
        <v>357.00000000178989</v>
      </c>
      <c r="N3279" s="468">
        <f t="shared" si="1927"/>
        <v>297.00000000048021</v>
      </c>
      <c r="O3279" s="73">
        <f t="shared" si="1927"/>
        <v>297.00000000048021</v>
      </c>
      <c r="P3279" s="73">
        <f t="shared" si="1927"/>
        <v>260.99999999860302</v>
      </c>
      <c r="Q3279" s="73">
        <f t="shared" si="1927"/>
        <v>309.00000000292493</v>
      </c>
      <c r="R3279" s="73">
        <f t="shared" si="1927"/>
        <v>297.00000000048021</v>
      </c>
      <c r="S3279" s="73">
        <f t="shared" si="1927"/>
        <v>299.99999999563443</v>
      </c>
      <c r="T3279" s="73">
        <f t="shared" si="1927"/>
        <v>297.00000000048021</v>
      </c>
      <c r="U3279" s="73">
        <f t="shared" si="1927"/>
        <v>297.00000000048021</v>
      </c>
      <c r="V3279" s="504">
        <f t="shared" si="1927"/>
        <v>297.00000000048021</v>
      </c>
      <c r="W3279" s="73">
        <f t="shared" si="1927"/>
        <v>297.00000000048021</v>
      </c>
      <c r="X3279" s="73">
        <f t="shared" si="1927"/>
        <v>297.00000000048021</v>
      </c>
      <c r="Y3279" s="468">
        <f t="shared" si="1927"/>
        <v>297.00000000048021</v>
      </c>
      <c r="Z3279" s="73">
        <f t="shared" si="1927"/>
        <v>320.99999999991269</v>
      </c>
      <c r="AA3279" s="73">
        <f t="shared" si="1927"/>
        <v>273.00000000104774</v>
      </c>
      <c r="AB3279" s="451">
        <f t="shared" si="1927"/>
        <v>260.99999999860302</v>
      </c>
      <c r="AC3279" s="111">
        <f>SUM(E3279:AB3279)</f>
        <v>6810.0000000013097</v>
      </c>
      <c r="AD3279" s="72"/>
      <c r="AE3279" s="73">
        <v>100</v>
      </c>
      <c r="AF3279" s="74">
        <v>30</v>
      </c>
      <c r="AK3279" s="565"/>
      <c r="AL3279" s="566"/>
      <c r="AM3279" s="565"/>
      <c r="AN3279" s="15"/>
      <c r="AO3279" s="460"/>
    </row>
    <row r="3280" spans="1:42">
      <c r="A3280" s="3168"/>
      <c r="B3280" s="3144"/>
      <c r="C3280" s="128" t="s">
        <v>19</v>
      </c>
      <c r="D3280" s="113" t="s">
        <v>131</v>
      </c>
      <c r="E3280" s="339">
        <f t="shared" ref="E3280:AB3280" si="1928">(E3284-D3284)*$AE3279*$AF3279</f>
        <v>195.00000000152795</v>
      </c>
      <c r="F3280" s="340">
        <f t="shared" si="1928"/>
        <v>167.99999999875581</v>
      </c>
      <c r="G3280" s="340">
        <f t="shared" si="1928"/>
        <v>168.0000000014843</v>
      </c>
      <c r="H3280" s="469">
        <f t="shared" si="1928"/>
        <v>167.99999999875581</v>
      </c>
      <c r="I3280" s="340">
        <f t="shared" si="1928"/>
        <v>168.0000000014843</v>
      </c>
      <c r="J3280" s="340">
        <f t="shared" si="1928"/>
        <v>170.99999999936699</v>
      </c>
      <c r="K3280" s="340">
        <f t="shared" si="1928"/>
        <v>209.99999999912689</v>
      </c>
      <c r="L3280" s="340">
        <f t="shared" si="1928"/>
        <v>210.00000000185537</v>
      </c>
      <c r="M3280" s="340">
        <f t="shared" si="1928"/>
        <v>251.99999999949796</v>
      </c>
      <c r="N3280" s="469">
        <f t="shared" si="1928"/>
        <v>212.99999999973807</v>
      </c>
      <c r="O3280" s="340">
        <f t="shared" si="1928"/>
        <v>209.99999999912689</v>
      </c>
      <c r="P3280" s="340">
        <f t="shared" si="1928"/>
        <v>185.99999999969441</v>
      </c>
      <c r="Q3280" s="340">
        <f t="shared" si="1928"/>
        <v>219.00000000096043</v>
      </c>
      <c r="R3280" s="340">
        <f t="shared" si="1928"/>
        <v>209.99999999912689</v>
      </c>
      <c r="S3280" s="340">
        <f t="shared" si="1928"/>
        <v>210.00000000185537</v>
      </c>
      <c r="T3280" s="340">
        <f t="shared" si="1928"/>
        <v>209.99999999912689</v>
      </c>
      <c r="U3280" s="340">
        <f t="shared" si="1928"/>
        <v>212.99999999973807</v>
      </c>
      <c r="V3280" s="505">
        <f t="shared" si="1928"/>
        <v>209.99999999912689</v>
      </c>
      <c r="W3280" s="340">
        <f t="shared" si="1928"/>
        <v>210.00000000185537</v>
      </c>
      <c r="X3280" s="340">
        <f t="shared" si="1928"/>
        <v>209.99999999912689</v>
      </c>
      <c r="Y3280" s="469">
        <f t="shared" si="1928"/>
        <v>212.99999999973807</v>
      </c>
      <c r="Z3280" s="340">
        <f t="shared" si="1928"/>
        <v>228.00000000006548</v>
      </c>
      <c r="AA3280" s="340">
        <f t="shared" si="1928"/>
        <v>192.00000000091677</v>
      </c>
      <c r="AB3280" s="452">
        <f t="shared" si="1928"/>
        <v>185.99999999969441</v>
      </c>
      <c r="AC3280" s="112">
        <f>SUM(E3280:AB3280)</f>
        <v>4830.0000000017462</v>
      </c>
      <c r="AD3280" s="75"/>
      <c r="AE3280" s="161"/>
      <c r="AF3280" s="76"/>
      <c r="AK3280" s="15"/>
      <c r="AL3280" s="15"/>
      <c r="AM3280" s="15"/>
      <c r="AN3280" s="15"/>
      <c r="AO3280" s="460"/>
    </row>
    <row r="3281" spans="1:42">
      <c r="A3281" s="3168"/>
      <c r="B3281" s="3144"/>
      <c r="C3281" s="128" t="s">
        <v>20</v>
      </c>
      <c r="D3281" s="113" t="s">
        <v>951</v>
      </c>
      <c r="E3281" s="2184">
        <v>23</v>
      </c>
      <c r="F3281" s="2185">
        <v>20</v>
      </c>
      <c r="G3281" s="2185">
        <v>20</v>
      </c>
      <c r="H3281" s="2186">
        <v>20</v>
      </c>
      <c r="I3281" s="2185">
        <v>20</v>
      </c>
      <c r="J3281" s="2185">
        <v>20</v>
      </c>
      <c r="K3281" s="2185">
        <v>25</v>
      </c>
      <c r="L3281" s="2185">
        <v>25</v>
      </c>
      <c r="M3281" s="2185">
        <v>30</v>
      </c>
      <c r="N3281" s="2186">
        <v>25</v>
      </c>
      <c r="O3281" s="2185">
        <v>25</v>
      </c>
      <c r="P3281" s="2185">
        <v>22</v>
      </c>
      <c r="Q3281" s="2185">
        <v>26</v>
      </c>
      <c r="R3281" s="2185">
        <v>25</v>
      </c>
      <c r="S3281" s="2185">
        <v>25</v>
      </c>
      <c r="T3281" s="2185">
        <v>25</v>
      </c>
      <c r="U3281" s="2185">
        <v>25</v>
      </c>
      <c r="V3281" s="3025">
        <v>25</v>
      </c>
      <c r="W3281" s="2185">
        <v>25</v>
      </c>
      <c r="X3281" s="2185">
        <v>25</v>
      </c>
      <c r="Y3281" s="2186">
        <v>25</v>
      </c>
      <c r="Z3281" s="2185">
        <v>27</v>
      </c>
      <c r="AA3281" s="2185">
        <v>23</v>
      </c>
      <c r="AB3281" s="2187">
        <v>22</v>
      </c>
      <c r="AC3281" s="112">
        <f>AVERAGE(E3281:AB3281)</f>
        <v>23.875</v>
      </c>
      <c r="AD3281" s="78"/>
      <c r="AE3281" s="78"/>
      <c r="AF3281" s="79"/>
      <c r="AK3281" s="15"/>
      <c r="AL3281" s="15"/>
      <c r="AM3281" s="15"/>
      <c r="AN3281" s="15"/>
      <c r="AO3281" s="460"/>
    </row>
    <row r="3282" spans="1:42" ht="16.5" thickBot="1">
      <c r="A3282" s="3324"/>
      <c r="B3282" s="3145"/>
      <c r="C3282" s="131" t="s">
        <v>22</v>
      </c>
      <c r="D3282" s="119"/>
      <c r="E3282" s="349">
        <f t="shared" ref="E3282:AB3282" si="1929">E3280/E3279</f>
        <v>0.7142857142885698</v>
      </c>
      <c r="F3282" s="350">
        <f t="shared" si="1929"/>
        <v>0.70886075949090199</v>
      </c>
      <c r="G3282" s="350">
        <f t="shared" si="1929"/>
        <v>0.70000000000682117</v>
      </c>
      <c r="H3282" s="484">
        <f t="shared" si="1929"/>
        <v>0.70886075949090199</v>
      </c>
      <c r="I3282" s="350">
        <f t="shared" si="1929"/>
        <v>0.70886075950241467</v>
      </c>
      <c r="J3282" s="350">
        <f t="shared" si="1929"/>
        <v>0.72151898732501329</v>
      </c>
      <c r="K3282" s="350">
        <f t="shared" si="1929"/>
        <v>0.7070707070796155</v>
      </c>
      <c r="L3282" s="350">
        <f t="shared" si="1929"/>
        <v>0.70707070707581088</v>
      </c>
      <c r="M3282" s="350">
        <f t="shared" si="1929"/>
        <v>0.70588235293623114</v>
      </c>
      <c r="N3282" s="484">
        <f t="shared" si="1929"/>
        <v>0.71717171716967565</v>
      </c>
      <c r="O3282" s="350">
        <f t="shared" si="1929"/>
        <v>0.707070707066624</v>
      </c>
      <c r="P3282" s="350">
        <f t="shared" si="1929"/>
        <v>0.71264367816356311</v>
      </c>
      <c r="Q3282" s="350">
        <f t="shared" si="1929"/>
        <v>0.70873786407406936</v>
      </c>
      <c r="R3282" s="350">
        <f t="shared" si="1929"/>
        <v>0.707070707066624</v>
      </c>
      <c r="S3282" s="350">
        <f t="shared" si="1929"/>
        <v>0.70000000001637086</v>
      </c>
      <c r="T3282" s="350">
        <f t="shared" si="1929"/>
        <v>0.707070707066624</v>
      </c>
      <c r="U3282" s="350">
        <f t="shared" si="1929"/>
        <v>0.71717171716967565</v>
      </c>
      <c r="V3282" s="521">
        <f t="shared" si="1929"/>
        <v>0.707070707066624</v>
      </c>
      <c r="W3282" s="350">
        <f t="shared" si="1929"/>
        <v>0.70707070707581088</v>
      </c>
      <c r="X3282" s="350">
        <f t="shared" si="1929"/>
        <v>0.707070707066624</v>
      </c>
      <c r="Y3282" s="484">
        <f t="shared" si="1929"/>
        <v>0.71717171716967565</v>
      </c>
      <c r="Z3282" s="350">
        <f t="shared" si="1929"/>
        <v>0.71028037383217291</v>
      </c>
      <c r="AA3282" s="350">
        <f t="shared" si="1929"/>
        <v>0.70329670329736227</v>
      </c>
      <c r="AB3282" s="1007">
        <f t="shared" si="1929"/>
        <v>0.71264367816356311</v>
      </c>
      <c r="AC3282" s="119"/>
      <c r="AD3282" s="75"/>
      <c r="AE3282" s="161"/>
      <c r="AF3282" s="76"/>
      <c r="AK3282" s="15"/>
      <c r="AL3282" s="15"/>
      <c r="AM3282" s="15"/>
      <c r="AN3282" s="15"/>
      <c r="AO3282" s="460"/>
    </row>
    <row r="3283" spans="1:42" hidden="1">
      <c r="A3283" s="2607"/>
      <c r="B3283" s="2611"/>
      <c r="C3283" s="401" t="s">
        <v>133</v>
      </c>
      <c r="D3283" s="127">
        <v>9618.74</v>
      </c>
      <c r="E3283" s="144">
        <v>9618.8310000000001</v>
      </c>
      <c r="F3283" s="142">
        <v>9618.91</v>
      </c>
      <c r="G3283" s="142">
        <v>9618.99</v>
      </c>
      <c r="H3283" s="465">
        <v>9619.0689999999995</v>
      </c>
      <c r="I3283" s="142">
        <v>9619.1479999999992</v>
      </c>
      <c r="J3283" s="142">
        <v>9619.2270000000008</v>
      </c>
      <c r="K3283" s="142">
        <v>9619.3259999999991</v>
      </c>
      <c r="L3283" s="142">
        <v>9619.4249999999993</v>
      </c>
      <c r="M3283" s="142">
        <v>9619.5439999999999</v>
      </c>
      <c r="N3283" s="465">
        <v>9619.643</v>
      </c>
      <c r="O3283" s="142">
        <v>9619.7420000000002</v>
      </c>
      <c r="P3283" s="142">
        <v>9619.8289999999997</v>
      </c>
      <c r="Q3283" s="142">
        <v>9619.9320000000007</v>
      </c>
      <c r="R3283" s="142">
        <v>9620.0310000000009</v>
      </c>
      <c r="S3283" s="142">
        <v>9620.1309999999994</v>
      </c>
      <c r="T3283" s="142">
        <v>9620.23</v>
      </c>
      <c r="U3283" s="142">
        <v>9620.3289999999997</v>
      </c>
      <c r="V3283" s="518">
        <v>9620.4279999999999</v>
      </c>
      <c r="W3283" s="142">
        <v>9620.527</v>
      </c>
      <c r="X3283" s="142">
        <v>9620.6260000000002</v>
      </c>
      <c r="Y3283" s="465">
        <v>9620.7250000000004</v>
      </c>
      <c r="Z3283" s="142">
        <v>9620.8320000000003</v>
      </c>
      <c r="AA3283" s="142">
        <v>9620.9230000000007</v>
      </c>
      <c r="AB3283" s="613">
        <v>9621.01</v>
      </c>
      <c r="AC3283" s="127"/>
      <c r="AD3283" s="75"/>
      <c r="AE3283" s="161"/>
      <c r="AF3283" s="76"/>
      <c r="AK3283" s="15"/>
      <c r="AL3283" s="15"/>
      <c r="AM3283" s="15"/>
      <c r="AN3283" s="15"/>
      <c r="AO3283" s="460"/>
    </row>
    <row r="3284" spans="1:42" s="190" customFormat="1" hidden="1">
      <c r="A3284" s="2621"/>
      <c r="B3284" s="2624"/>
      <c r="C3284" s="129" t="s">
        <v>134</v>
      </c>
      <c r="D3284" s="113">
        <v>6668.44</v>
      </c>
      <c r="E3284" s="342">
        <v>6668.5050000000001</v>
      </c>
      <c r="F3284" s="343">
        <v>6668.5609999999997</v>
      </c>
      <c r="G3284" s="343">
        <v>6668.6170000000002</v>
      </c>
      <c r="H3284" s="466">
        <v>6668.6729999999998</v>
      </c>
      <c r="I3284" s="343">
        <v>6668.7290000000003</v>
      </c>
      <c r="J3284" s="161">
        <v>6668.7860000000001</v>
      </c>
      <c r="K3284" s="161">
        <v>6668.8559999999998</v>
      </c>
      <c r="L3284" s="161">
        <v>6668.9260000000004</v>
      </c>
      <c r="M3284" s="343">
        <v>6669.01</v>
      </c>
      <c r="N3284" s="466">
        <v>6669.0810000000001</v>
      </c>
      <c r="O3284" s="343">
        <v>6669.1509999999998</v>
      </c>
      <c r="P3284" s="343">
        <v>6669.2129999999997</v>
      </c>
      <c r="Q3284" s="343">
        <v>6669.2860000000001</v>
      </c>
      <c r="R3284" s="343">
        <v>6669.3559999999998</v>
      </c>
      <c r="S3284" s="343">
        <v>6669.4260000000004</v>
      </c>
      <c r="T3284" s="343">
        <v>6669.4960000000001</v>
      </c>
      <c r="U3284" s="343">
        <v>6669.567</v>
      </c>
      <c r="V3284" s="502">
        <v>6669.6369999999997</v>
      </c>
      <c r="W3284" s="343">
        <v>6669.7070000000003</v>
      </c>
      <c r="X3284" s="343">
        <v>6669.777</v>
      </c>
      <c r="Y3284" s="466">
        <v>6669.848</v>
      </c>
      <c r="Z3284" s="343">
        <v>6669.924</v>
      </c>
      <c r="AA3284" s="343">
        <v>6669.9880000000003</v>
      </c>
      <c r="AB3284" s="1082">
        <v>6670.05</v>
      </c>
      <c r="AC3284" s="113"/>
      <c r="AD3284" s="75"/>
      <c r="AE3284" s="161"/>
      <c r="AF3284" s="76"/>
      <c r="AH3284" s="980"/>
      <c r="AI3284" s="981"/>
      <c r="AJ3284" s="981"/>
      <c r="AK3284" s="981"/>
      <c r="AL3284" s="982"/>
      <c r="AM3284" s="982"/>
      <c r="AN3284" s="198"/>
      <c r="AO3284" s="198"/>
      <c r="AP3284" s="198"/>
    </row>
    <row r="3285" spans="1:42" ht="16.5" hidden="1" thickBot="1">
      <c r="A3285" s="3223" t="s">
        <v>50</v>
      </c>
      <c r="B3285" s="3224"/>
      <c r="C3285" s="3225"/>
      <c r="D3285" s="119"/>
      <c r="E3285" s="675">
        <f>SQRT(E3279*E3279+E3280*E3280)/E3235/1.73</f>
        <v>18.329418873892454</v>
      </c>
      <c r="F3285" s="676">
        <f t="shared" ref="F3285:AB3285" si="1930">SQRT(F3279*F3279+F3280*F3280)/F3235/1.73</f>
        <v>15.811846618259423</v>
      </c>
      <c r="G3285" s="676">
        <f t="shared" si="1930"/>
        <v>15.975424516211215</v>
      </c>
      <c r="H3285" s="677">
        <f t="shared" si="1930"/>
        <v>15.811846618259423</v>
      </c>
      <c r="I3285" s="676">
        <f t="shared" si="1930"/>
        <v>15.811846618345307</v>
      </c>
      <c r="J3285" s="676">
        <f t="shared" si="1930"/>
        <v>15.936846606738117</v>
      </c>
      <c r="K3285" s="676">
        <f t="shared" si="1930"/>
        <v>19.835480486747837</v>
      </c>
      <c r="L3285" s="676">
        <f t="shared" si="1930"/>
        <v>19.948395935769746</v>
      </c>
      <c r="M3285" s="676">
        <f t="shared" si="1930"/>
        <v>24.428488779282088</v>
      </c>
      <c r="N3285" s="677">
        <f t="shared" si="1930"/>
        <v>20.43152702620252</v>
      </c>
      <c r="O3285" s="676">
        <f t="shared" si="1930"/>
        <v>20.37365243818823</v>
      </c>
      <c r="P3285" s="676">
        <f t="shared" si="1930"/>
        <v>17.779000463524557</v>
      </c>
      <c r="Q3285" s="676">
        <f t="shared" si="1930"/>
        <v>21.13159640403191</v>
      </c>
      <c r="R3285" s="676">
        <f t="shared" si="1930"/>
        <v>20.255885661088879</v>
      </c>
      <c r="S3285" s="676">
        <f t="shared" si="1930"/>
        <v>20.353305272871204</v>
      </c>
      <c r="T3285" s="676">
        <f t="shared" si="1930"/>
        <v>20.178127942620208</v>
      </c>
      <c r="U3285" s="676">
        <f t="shared" si="1930"/>
        <v>20.158586779669278</v>
      </c>
      <c r="V3285" s="1098">
        <f t="shared" si="1930"/>
        <v>20.100964929455312</v>
      </c>
      <c r="W3285" s="676">
        <f t="shared" si="1930"/>
        <v>20.024389825048868</v>
      </c>
      <c r="X3285" s="676">
        <f t="shared" si="1930"/>
        <v>19.986320642785415</v>
      </c>
      <c r="Y3285" s="677">
        <f t="shared" si="1930"/>
        <v>20.043832016217653</v>
      </c>
      <c r="Z3285" s="676">
        <f t="shared" si="1930"/>
        <v>21.552162290471589</v>
      </c>
      <c r="AA3285" s="676">
        <f t="shared" si="1930"/>
        <v>18.234639401731911</v>
      </c>
      <c r="AB3285" s="678">
        <f t="shared" si="1930"/>
        <v>17.477092908483577</v>
      </c>
      <c r="AC3285" s="114">
        <f>AVERAGE(E3285:AB3285)</f>
        <v>19.165444960662363</v>
      </c>
      <c r="AD3285" s="80">
        <f>(AC3281-AC3285)/AC3281</f>
        <v>0.19725884981518899</v>
      </c>
      <c r="AE3285" s="81"/>
      <c r="AF3285" s="82"/>
      <c r="AK3285" s="14"/>
      <c r="AL3285" s="14"/>
      <c r="AM3285" s="15"/>
      <c r="AN3285" s="14"/>
      <c r="AO3285" s="460"/>
    </row>
    <row r="3286" spans="1:42" ht="15.75" customHeight="1">
      <c r="A3286" s="3167" t="s">
        <v>564</v>
      </c>
      <c r="B3286" s="3143" t="s">
        <v>561</v>
      </c>
      <c r="C3286" s="130" t="s">
        <v>17</v>
      </c>
      <c r="D3286" s="127" t="s">
        <v>131</v>
      </c>
      <c r="E3286" s="72">
        <f t="shared" ref="E3286:AB3286" si="1931">(E3290-D3290)*$AE3286*$AF3286</f>
        <v>171.99999999866122</v>
      </c>
      <c r="F3286" s="73">
        <f t="shared" si="1931"/>
        <v>220.00000000116415</v>
      </c>
      <c r="G3286" s="73">
        <f t="shared" si="1931"/>
        <v>171.99999999866122</v>
      </c>
      <c r="H3286" s="468">
        <f t="shared" si="1931"/>
        <v>224.00000000197906</v>
      </c>
      <c r="I3286" s="73">
        <f t="shared" si="1931"/>
        <v>223.99999999834108</v>
      </c>
      <c r="J3286" s="73">
        <f t="shared" si="1931"/>
        <v>256.00000000122236</v>
      </c>
      <c r="K3286" s="73">
        <f t="shared" si="1931"/>
        <v>344.00000000096043</v>
      </c>
      <c r="L3286" s="73">
        <f t="shared" si="1931"/>
        <v>340.00000000014552</v>
      </c>
      <c r="M3286" s="73">
        <f t="shared" si="1931"/>
        <v>343.99999999732245</v>
      </c>
      <c r="N3286" s="468">
        <f t="shared" si="1931"/>
        <v>340.00000000014552</v>
      </c>
      <c r="O3286" s="73">
        <f t="shared" si="1931"/>
        <v>344.00000000096043</v>
      </c>
      <c r="P3286" s="73">
        <f t="shared" si="1931"/>
        <v>256.00000000122236</v>
      </c>
      <c r="Q3286" s="73">
        <f t="shared" si="1931"/>
        <v>259.99999999839929</v>
      </c>
      <c r="R3286" s="73">
        <f t="shared" si="1931"/>
        <v>340.00000000014552</v>
      </c>
      <c r="S3286" s="73">
        <f t="shared" si="1931"/>
        <v>344.00000000096043</v>
      </c>
      <c r="T3286" s="73">
        <f t="shared" si="1931"/>
        <v>256.00000000122236</v>
      </c>
      <c r="U3286" s="73">
        <f t="shared" si="1931"/>
        <v>343.99999999732245</v>
      </c>
      <c r="V3286" s="504">
        <f t="shared" si="1931"/>
        <v>340.00000000014552</v>
      </c>
      <c r="W3286" s="73">
        <f t="shared" si="1931"/>
        <v>260.00000000203727</v>
      </c>
      <c r="X3286" s="73">
        <f t="shared" si="1931"/>
        <v>340.00000000014552</v>
      </c>
      <c r="Y3286" s="468">
        <f t="shared" si="1931"/>
        <v>343.99999999732245</v>
      </c>
      <c r="Z3286" s="73">
        <f t="shared" si="1931"/>
        <v>344.00000000096043</v>
      </c>
      <c r="AA3286" s="73">
        <f t="shared" si="1931"/>
        <v>256.00000000122236</v>
      </c>
      <c r="AB3286" s="451">
        <f t="shared" si="1931"/>
        <v>255.99999999758438</v>
      </c>
      <c r="AC3286" s="111">
        <f>SUM(E3286:AB3286)</f>
        <v>6919.9999999982538</v>
      </c>
      <c r="AD3286" s="72"/>
      <c r="AE3286" s="73">
        <v>100</v>
      </c>
      <c r="AF3286" s="74">
        <v>40</v>
      </c>
      <c r="AK3286" s="565"/>
      <c r="AL3286" s="566"/>
      <c r="AM3286" s="565"/>
      <c r="AN3286" s="15"/>
      <c r="AO3286" s="460"/>
    </row>
    <row r="3287" spans="1:42">
      <c r="A3287" s="3168"/>
      <c r="B3287" s="3144"/>
      <c r="C3287" s="128" t="s">
        <v>19</v>
      </c>
      <c r="D3287" s="113" t="s">
        <v>131</v>
      </c>
      <c r="E3287" s="450">
        <f t="shared" ref="E3287:AB3287" si="1932">(E3291-D3291)*$AE3286*$AF3286</f>
        <v>0</v>
      </c>
      <c r="F3287" s="340">
        <f t="shared" si="1932"/>
        <v>0</v>
      </c>
      <c r="G3287" s="340">
        <f t="shared" si="1932"/>
        <v>0</v>
      </c>
      <c r="H3287" s="469">
        <f t="shared" si="1932"/>
        <v>0</v>
      </c>
      <c r="I3287" s="340">
        <f t="shared" si="1932"/>
        <v>0</v>
      </c>
      <c r="J3287" s="340">
        <f t="shared" si="1932"/>
        <v>0</v>
      </c>
      <c r="K3287" s="340">
        <f t="shared" si="1932"/>
        <v>0</v>
      </c>
      <c r="L3287" s="340">
        <f t="shared" si="1932"/>
        <v>0</v>
      </c>
      <c r="M3287" s="340">
        <f t="shared" si="1932"/>
        <v>0</v>
      </c>
      <c r="N3287" s="469">
        <f t="shared" si="1932"/>
        <v>0</v>
      </c>
      <c r="O3287" s="340">
        <f t="shared" si="1932"/>
        <v>0</v>
      </c>
      <c r="P3287" s="340">
        <f t="shared" si="1932"/>
        <v>0</v>
      </c>
      <c r="Q3287" s="340">
        <f t="shared" si="1932"/>
        <v>0</v>
      </c>
      <c r="R3287" s="340">
        <f t="shared" si="1932"/>
        <v>0</v>
      </c>
      <c r="S3287" s="340">
        <f t="shared" si="1932"/>
        <v>0</v>
      </c>
      <c r="T3287" s="340">
        <f t="shared" si="1932"/>
        <v>0</v>
      </c>
      <c r="U3287" s="340">
        <f t="shared" si="1932"/>
        <v>0</v>
      </c>
      <c r="V3287" s="505">
        <f t="shared" si="1932"/>
        <v>0</v>
      </c>
      <c r="W3287" s="340">
        <f t="shared" si="1932"/>
        <v>0</v>
      </c>
      <c r="X3287" s="340">
        <f t="shared" si="1932"/>
        <v>0</v>
      </c>
      <c r="Y3287" s="469">
        <f t="shared" si="1932"/>
        <v>0</v>
      </c>
      <c r="Z3287" s="340">
        <f t="shared" si="1932"/>
        <v>0</v>
      </c>
      <c r="AA3287" s="340">
        <f t="shared" si="1932"/>
        <v>0</v>
      </c>
      <c r="AB3287" s="452">
        <f t="shared" si="1932"/>
        <v>0</v>
      </c>
      <c r="AC3287" s="112">
        <f>SUM(E3287:AB3287)</f>
        <v>0</v>
      </c>
      <c r="AD3287" s="75"/>
      <c r="AE3287" s="161"/>
      <c r="AF3287" s="76"/>
      <c r="AK3287" s="15"/>
      <c r="AL3287" s="15"/>
      <c r="AM3287" s="15"/>
      <c r="AN3287" s="15"/>
      <c r="AO3287" s="460"/>
    </row>
    <row r="3288" spans="1:42">
      <c r="A3288" s="3168"/>
      <c r="B3288" s="3144"/>
      <c r="C3288" s="128" t="s">
        <v>20</v>
      </c>
      <c r="D3288" s="113" t="s">
        <v>951</v>
      </c>
      <c r="E3288" s="2189">
        <v>10</v>
      </c>
      <c r="F3288" s="2185">
        <v>13</v>
      </c>
      <c r="G3288" s="2185">
        <v>10</v>
      </c>
      <c r="H3288" s="2186">
        <v>13</v>
      </c>
      <c r="I3288" s="2185">
        <v>13</v>
      </c>
      <c r="J3288" s="2185">
        <v>15</v>
      </c>
      <c r="K3288" s="2185">
        <v>20</v>
      </c>
      <c r="L3288" s="2185">
        <v>20</v>
      </c>
      <c r="M3288" s="2185">
        <v>20</v>
      </c>
      <c r="N3288" s="2186">
        <v>20</v>
      </c>
      <c r="O3288" s="2185">
        <v>20</v>
      </c>
      <c r="P3288" s="2185">
        <v>15</v>
      </c>
      <c r="Q3288" s="2185">
        <v>15</v>
      </c>
      <c r="R3288" s="2185">
        <v>20</v>
      </c>
      <c r="S3288" s="2185">
        <v>20</v>
      </c>
      <c r="T3288" s="2185">
        <v>15</v>
      </c>
      <c r="U3288" s="2185">
        <v>20</v>
      </c>
      <c r="V3288" s="3025">
        <v>20</v>
      </c>
      <c r="W3288" s="2185">
        <v>15</v>
      </c>
      <c r="X3288" s="2185">
        <v>20</v>
      </c>
      <c r="Y3288" s="2186">
        <v>20</v>
      </c>
      <c r="Z3288" s="2185">
        <v>20</v>
      </c>
      <c r="AA3288" s="2185">
        <v>15</v>
      </c>
      <c r="AB3288" s="2187">
        <v>15</v>
      </c>
      <c r="AC3288" s="112">
        <f>AVERAGE(E3288:AB3288)</f>
        <v>16.833333333333332</v>
      </c>
      <c r="AD3288" s="78"/>
      <c r="AE3288" s="78"/>
      <c r="AF3288" s="79"/>
      <c r="AK3288" s="15"/>
      <c r="AL3288" s="15"/>
      <c r="AM3288" s="15"/>
      <c r="AN3288" s="15"/>
      <c r="AO3288" s="460"/>
    </row>
    <row r="3289" spans="1:42" ht="16.5" thickBot="1">
      <c r="A3289" s="3169"/>
      <c r="B3289" s="3150"/>
      <c r="C3289" s="128" t="s">
        <v>22</v>
      </c>
      <c r="D3289" s="113"/>
      <c r="E3289" s="643">
        <f t="shared" ref="E3289:AB3289" si="1933">E3287/E3286</f>
        <v>0</v>
      </c>
      <c r="F3289" s="346">
        <f t="shared" si="1933"/>
        <v>0</v>
      </c>
      <c r="G3289" s="346">
        <f t="shared" si="1933"/>
        <v>0</v>
      </c>
      <c r="H3289" s="471">
        <f t="shared" si="1933"/>
        <v>0</v>
      </c>
      <c r="I3289" s="346">
        <f t="shared" si="1933"/>
        <v>0</v>
      </c>
      <c r="J3289" s="346">
        <f t="shared" si="1933"/>
        <v>0</v>
      </c>
      <c r="K3289" s="346">
        <f t="shared" si="1933"/>
        <v>0</v>
      </c>
      <c r="L3289" s="346">
        <f t="shared" si="1933"/>
        <v>0</v>
      </c>
      <c r="M3289" s="346">
        <f t="shared" si="1933"/>
        <v>0</v>
      </c>
      <c r="N3289" s="471">
        <f t="shared" si="1933"/>
        <v>0</v>
      </c>
      <c r="O3289" s="346">
        <f t="shared" si="1933"/>
        <v>0</v>
      </c>
      <c r="P3289" s="346">
        <f t="shared" si="1933"/>
        <v>0</v>
      </c>
      <c r="Q3289" s="346">
        <f t="shared" si="1933"/>
        <v>0</v>
      </c>
      <c r="R3289" s="346">
        <f t="shared" si="1933"/>
        <v>0</v>
      </c>
      <c r="S3289" s="346">
        <f t="shared" si="1933"/>
        <v>0</v>
      </c>
      <c r="T3289" s="346">
        <f t="shared" si="1933"/>
        <v>0</v>
      </c>
      <c r="U3289" s="346">
        <f t="shared" si="1933"/>
        <v>0</v>
      </c>
      <c r="V3289" s="507">
        <f t="shared" si="1933"/>
        <v>0</v>
      </c>
      <c r="W3289" s="346">
        <f t="shared" si="1933"/>
        <v>0</v>
      </c>
      <c r="X3289" s="346">
        <f t="shared" si="1933"/>
        <v>0</v>
      </c>
      <c r="Y3289" s="471">
        <f t="shared" si="1933"/>
        <v>0</v>
      </c>
      <c r="Z3289" s="346">
        <f t="shared" si="1933"/>
        <v>0</v>
      </c>
      <c r="AA3289" s="346">
        <f t="shared" si="1933"/>
        <v>0</v>
      </c>
      <c r="AB3289" s="371">
        <f t="shared" si="1933"/>
        <v>0</v>
      </c>
      <c r="AC3289" s="113"/>
      <c r="AD3289" s="75"/>
      <c r="AE3289" s="161"/>
      <c r="AF3289" s="76"/>
      <c r="AK3289" s="15"/>
      <c r="AL3289" s="15"/>
      <c r="AM3289" s="15"/>
      <c r="AN3289" s="15"/>
      <c r="AO3289" s="460"/>
    </row>
    <row r="3290" spans="1:42" hidden="1">
      <c r="A3290" s="2621"/>
      <c r="B3290" s="2624"/>
      <c r="C3290" s="129" t="s">
        <v>133</v>
      </c>
      <c r="D3290" s="113">
        <v>6708.75</v>
      </c>
      <c r="E3290" s="642">
        <v>6708.7929999999997</v>
      </c>
      <c r="F3290" s="343">
        <v>6708.848</v>
      </c>
      <c r="G3290" s="343">
        <v>6708.8909999999996</v>
      </c>
      <c r="H3290" s="466">
        <v>6708.9470000000001</v>
      </c>
      <c r="I3290" s="343">
        <v>6709.0029999999997</v>
      </c>
      <c r="J3290" s="343">
        <v>6709.067</v>
      </c>
      <c r="K3290" s="343">
        <v>6709.1530000000002</v>
      </c>
      <c r="L3290" s="343">
        <v>6709.2380000000003</v>
      </c>
      <c r="M3290" s="343">
        <v>6709.3239999999996</v>
      </c>
      <c r="N3290" s="466">
        <v>6709.4089999999997</v>
      </c>
      <c r="O3290" s="343">
        <v>6709.4949999999999</v>
      </c>
      <c r="P3290" s="343">
        <v>6709.5590000000002</v>
      </c>
      <c r="Q3290" s="343">
        <v>6709.6239999999998</v>
      </c>
      <c r="R3290" s="343">
        <v>6709.7089999999998</v>
      </c>
      <c r="S3290" s="343">
        <v>6709.7950000000001</v>
      </c>
      <c r="T3290" s="343">
        <v>6709.8590000000004</v>
      </c>
      <c r="U3290" s="343">
        <v>6709.9449999999997</v>
      </c>
      <c r="V3290" s="502">
        <v>6710.03</v>
      </c>
      <c r="W3290" s="343">
        <v>6710.0950000000003</v>
      </c>
      <c r="X3290" s="343">
        <v>6710.18</v>
      </c>
      <c r="Y3290" s="466">
        <v>6710.2659999999996</v>
      </c>
      <c r="Z3290" s="343">
        <v>6710.3519999999999</v>
      </c>
      <c r="AA3290" s="343">
        <v>6710.4160000000002</v>
      </c>
      <c r="AB3290" s="1082">
        <v>6710.48</v>
      </c>
      <c r="AC3290" s="113"/>
      <c r="AD3290" s="75"/>
      <c r="AE3290" s="161"/>
      <c r="AF3290" s="76"/>
      <c r="AK3290" s="15"/>
      <c r="AL3290" s="15"/>
      <c r="AM3290" s="15"/>
      <c r="AN3290" s="15"/>
      <c r="AO3290" s="460"/>
    </row>
    <row r="3291" spans="1:42" s="190" customFormat="1" hidden="1">
      <c r="A3291" s="2621"/>
      <c r="B3291" s="2624"/>
      <c r="C3291" s="129" t="s">
        <v>134</v>
      </c>
      <c r="D3291" s="113">
        <v>13.8</v>
      </c>
      <c r="E3291" s="75">
        <v>13.8</v>
      </c>
      <c r="F3291" s="161">
        <v>13.8</v>
      </c>
      <c r="G3291" s="161">
        <v>13.8</v>
      </c>
      <c r="H3291" s="466">
        <v>13.8</v>
      </c>
      <c r="I3291" s="161">
        <v>13.8</v>
      </c>
      <c r="J3291" s="161">
        <v>13.8</v>
      </c>
      <c r="K3291" s="161">
        <v>13.8</v>
      </c>
      <c r="L3291" s="161">
        <v>13.8</v>
      </c>
      <c r="M3291" s="161">
        <v>13.8</v>
      </c>
      <c r="N3291" s="466">
        <v>13.8</v>
      </c>
      <c r="O3291" s="161">
        <v>13.8</v>
      </c>
      <c r="P3291" s="161">
        <v>13.8</v>
      </c>
      <c r="Q3291" s="161">
        <v>13.8</v>
      </c>
      <c r="R3291" s="161">
        <v>13.8</v>
      </c>
      <c r="S3291" s="161">
        <v>13.8</v>
      </c>
      <c r="T3291" s="161">
        <v>13.8</v>
      </c>
      <c r="U3291" s="161">
        <v>13.8</v>
      </c>
      <c r="V3291" s="502">
        <v>13.8</v>
      </c>
      <c r="W3291" s="161">
        <v>13.8</v>
      </c>
      <c r="X3291" s="161">
        <v>13.8</v>
      </c>
      <c r="Y3291" s="466">
        <v>13.8</v>
      </c>
      <c r="Z3291" s="161">
        <v>13.8</v>
      </c>
      <c r="AA3291" s="161">
        <v>13.8</v>
      </c>
      <c r="AB3291" s="348">
        <v>13.8</v>
      </c>
      <c r="AC3291" s="113"/>
      <c r="AD3291" s="75"/>
      <c r="AE3291" s="161"/>
      <c r="AF3291" s="76"/>
      <c r="AH3291" s="980"/>
      <c r="AI3291" s="981"/>
      <c r="AJ3291" s="981"/>
      <c r="AK3291" s="981"/>
      <c r="AL3291" s="982"/>
      <c r="AM3291" s="982"/>
      <c r="AN3291" s="198"/>
      <c r="AO3291" s="198"/>
      <c r="AP3291" s="198"/>
    </row>
    <row r="3292" spans="1:42" ht="16.5" hidden="1" thickBot="1">
      <c r="A3292" s="3223" t="s">
        <v>50</v>
      </c>
      <c r="B3292" s="3224"/>
      <c r="C3292" s="3225"/>
      <c r="D3292" s="119"/>
      <c r="E3292" s="597">
        <f>SQRT(E3286*E3286+E3287*E3287)/E3236/1.73</f>
        <v>9.5049680035511681</v>
      </c>
      <c r="F3292" s="188">
        <f t="shared" ref="F3292:AB3292" si="1934">SQRT(F3286*F3286+F3287*F3287)/F3236/1.73</f>
        <v>12.111202862712037</v>
      </c>
      <c r="G3292" s="188">
        <f t="shared" si="1934"/>
        <v>9.4868287516359935</v>
      </c>
      <c r="H3292" s="473">
        <f t="shared" si="1934"/>
        <v>12.354939769777779</v>
      </c>
      <c r="I3292" s="188">
        <f t="shared" si="1934"/>
        <v>12.354939769577124</v>
      </c>
      <c r="J3292" s="188">
        <f t="shared" si="1934"/>
        <v>14.11993116540299</v>
      </c>
      <c r="K3292" s="188">
        <f t="shared" si="1934"/>
        <v>18.973657503472644</v>
      </c>
      <c r="L3292" s="188">
        <f t="shared" si="1934"/>
        <v>18.824884282337027</v>
      </c>
      <c r="M3292" s="188">
        <f t="shared" si="1934"/>
        <v>19.230554219950719</v>
      </c>
      <c r="N3292" s="473">
        <f t="shared" si="1934"/>
        <v>19.043778285620018</v>
      </c>
      <c r="O3292" s="188">
        <f t="shared" si="1934"/>
        <v>19.009936007303374</v>
      </c>
      <c r="P3292" s="188">
        <f t="shared" si="1934"/>
        <v>14.093036058421269</v>
      </c>
      <c r="Q3292" s="188">
        <f t="shared" si="1934"/>
        <v>14.340555089705649</v>
      </c>
      <c r="R3292" s="188">
        <f t="shared" si="1934"/>
        <v>18.681729268783133</v>
      </c>
      <c r="S3292" s="188">
        <f t="shared" si="1934"/>
        <v>18.937517203466033</v>
      </c>
      <c r="T3292" s="188">
        <f t="shared" si="1934"/>
        <v>14.066243214203739</v>
      </c>
      <c r="U3292" s="188">
        <f t="shared" si="1934"/>
        <v>18.829917673701747</v>
      </c>
      <c r="V3292" s="509">
        <f t="shared" si="1934"/>
        <v>18.897287683422938</v>
      </c>
      <c r="W3292" s="188">
        <f t="shared" si="1934"/>
        <v>14.450867052136353</v>
      </c>
      <c r="X3292" s="188">
        <f t="shared" si="1934"/>
        <v>18.861016497850148</v>
      </c>
      <c r="Y3292" s="473">
        <f t="shared" si="1934"/>
        <v>19.046353509031654</v>
      </c>
      <c r="Z3292" s="188">
        <f t="shared" si="1934"/>
        <v>19.046353509233079</v>
      </c>
      <c r="AA3292" s="188">
        <f t="shared" si="1934"/>
        <v>14.146929121742192</v>
      </c>
      <c r="AB3292" s="455">
        <f t="shared" si="1934"/>
        <v>14.119931165202333</v>
      </c>
      <c r="AC3292" s="114">
        <f>AVERAGE(E3292:AB3292)</f>
        <v>15.938889902843377</v>
      </c>
      <c r="AD3292" s="80">
        <f>(AC3288-AC3292)/AC3288</f>
        <v>5.313525329643301E-2</v>
      </c>
      <c r="AE3292" s="81"/>
      <c r="AF3292" s="82"/>
      <c r="AK3292" s="14"/>
      <c r="AL3292" s="14"/>
      <c r="AM3292" s="15"/>
      <c r="AN3292" s="14"/>
      <c r="AO3292" s="460"/>
    </row>
    <row r="3293" spans="1:42" ht="15.75" customHeight="1">
      <c r="A3293" s="3167" t="s">
        <v>565</v>
      </c>
      <c r="B3293" s="3143" t="s">
        <v>566</v>
      </c>
      <c r="C3293" s="126" t="s">
        <v>17</v>
      </c>
      <c r="D3293" s="118" t="s">
        <v>131</v>
      </c>
      <c r="E3293" s="338">
        <f t="shared" ref="E3293:AB3293" si="1935">(E3297-D3297)*$AE3293*$AF3293</f>
        <v>259.50000000034379</v>
      </c>
      <c r="F3293" s="73">
        <f t="shared" si="1935"/>
        <v>128.99999999967804</v>
      </c>
      <c r="G3293" s="73">
        <f t="shared" si="1935"/>
        <v>129.00000000036016</v>
      </c>
      <c r="H3293" s="468">
        <f t="shared" si="1935"/>
        <v>128.99999999967804</v>
      </c>
      <c r="I3293" s="73">
        <f t="shared" si="1935"/>
        <v>130.49999999998363</v>
      </c>
      <c r="J3293" s="73">
        <f t="shared" si="1935"/>
        <v>129.00000000036016</v>
      </c>
      <c r="K3293" s="73">
        <f t="shared" si="1935"/>
        <v>128.99999999967804</v>
      </c>
      <c r="L3293" s="73">
        <f t="shared" si="1935"/>
        <v>130.49999999998363</v>
      </c>
      <c r="M3293" s="73">
        <f t="shared" si="1935"/>
        <v>129.00000000036016</v>
      </c>
      <c r="N3293" s="468">
        <f t="shared" si="1935"/>
        <v>128.99999999967804</v>
      </c>
      <c r="O3293" s="73">
        <f t="shared" si="1935"/>
        <v>130.49999999998363</v>
      </c>
      <c r="P3293" s="73">
        <f t="shared" si="1935"/>
        <v>193.49999999985812</v>
      </c>
      <c r="Q3293" s="73">
        <f t="shared" si="1935"/>
        <v>129.00000000036016</v>
      </c>
      <c r="R3293" s="73">
        <f t="shared" si="1935"/>
        <v>130.49999999998363</v>
      </c>
      <c r="S3293" s="73">
        <f t="shared" si="1935"/>
        <v>193.49999999985812</v>
      </c>
      <c r="T3293" s="73">
        <f t="shared" si="1935"/>
        <v>193.49999999985812</v>
      </c>
      <c r="U3293" s="73">
        <f t="shared" si="1935"/>
        <v>195.00000000016371</v>
      </c>
      <c r="V3293" s="504">
        <f t="shared" si="1935"/>
        <v>129.00000000036016</v>
      </c>
      <c r="W3293" s="73">
        <f t="shared" si="1935"/>
        <v>130.49999999998363</v>
      </c>
      <c r="X3293" s="73">
        <f t="shared" si="1935"/>
        <v>128.99999999967804</v>
      </c>
      <c r="Y3293" s="468">
        <f t="shared" si="1935"/>
        <v>128.99999999967804</v>
      </c>
      <c r="Z3293" s="73">
        <f t="shared" si="1935"/>
        <v>129.00000000036016</v>
      </c>
      <c r="AA3293" s="73">
        <f t="shared" si="1935"/>
        <v>130.49999999998363</v>
      </c>
      <c r="AB3293" s="451">
        <f t="shared" si="1935"/>
        <v>128.99999999967804</v>
      </c>
      <c r="AC3293" s="111">
        <f>SUM(E3293:AB3293)</f>
        <v>3494.9999999998909</v>
      </c>
      <c r="AD3293" s="72"/>
      <c r="AE3293" s="73">
        <v>100</v>
      </c>
      <c r="AF3293" s="74">
        <v>15</v>
      </c>
      <c r="AK3293" s="565"/>
      <c r="AL3293" s="566"/>
      <c r="AM3293" s="565"/>
      <c r="AN3293" s="15"/>
      <c r="AO3293" s="460"/>
    </row>
    <row r="3294" spans="1:42">
      <c r="A3294" s="3168"/>
      <c r="B3294" s="3144"/>
      <c r="C3294" s="128" t="s">
        <v>19</v>
      </c>
      <c r="D3294" s="113" t="s">
        <v>131</v>
      </c>
      <c r="E3294" s="339">
        <f t="shared" ref="E3294:AB3294" si="1936">(E3298-D3298)*$AE3293*$AF3293</f>
        <v>199.49999999971624</v>
      </c>
      <c r="F3294" s="340">
        <f t="shared" si="1936"/>
        <v>98.999999999705324</v>
      </c>
      <c r="G3294" s="340">
        <f t="shared" si="1936"/>
        <v>99.000000001069566</v>
      </c>
      <c r="H3294" s="469">
        <f t="shared" si="1936"/>
        <v>98.999999999705324</v>
      </c>
      <c r="I3294" s="340">
        <f t="shared" si="1936"/>
        <v>100.50000000001091</v>
      </c>
      <c r="J3294" s="340">
        <f t="shared" si="1936"/>
        <v>98.999999999705324</v>
      </c>
      <c r="K3294" s="340">
        <f t="shared" si="1936"/>
        <v>98.999999999705324</v>
      </c>
      <c r="L3294" s="340">
        <f t="shared" si="1936"/>
        <v>100.50000000001091</v>
      </c>
      <c r="M3294" s="340">
        <f t="shared" si="1936"/>
        <v>98.999999999705324</v>
      </c>
      <c r="N3294" s="469">
        <f t="shared" si="1936"/>
        <v>99.000000001069566</v>
      </c>
      <c r="O3294" s="340">
        <f t="shared" si="1936"/>
        <v>100.50000000001091</v>
      </c>
      <c r="P3294" s="340">
        <f t="shared" si="1936"/>
        <v>148.49999999887586</v>
      </c>
      <c r="Q3294" s="340">
        <f t="shared" si="1936"/>
        <v>99.000000001069566</v>
      </c>
      <c r="R3294" s="340">
        <f t="shared" si="1936"/>
        <v>100.50000000001091</v>
      </c>
      <c r="S3294" s="340">
        <f t="shared" si="1936"/>
        <v>148.50000000024011</v>
      </c>
      <c r="T3294" s="340">
        <f t="shared" si="1936"/>
        <v>148.49999999887586</v>
      </c>
      <c r="U3294" s="340">
        <f t="shared" si="1936"/>
        <v>150.0000000005457</v>
      </c>
      <c r="V3294" s="505">
        <f t="shared" si="1936"/>
        <v>98.999999999705324</v>
      </c>
      <c r="W3294" s="340">
        <f t="shared" si="1936"/>
        <v>100.50000000001091</v>
      </c>
      <c r="X3294" s="340">
        <f t="shared" si="1936"/>
        <v>98.999999999705324</v>
      </c>
      <c r="Y3294" s="469">
        <f t="shared" si="1936"/>
        <v>99.000000001069566</v>
      </c>
      <c r="Z3294" s="340">
        <f t="shared" si="1936"/>
        <v>98.999999999705324</v>
      </c>
      <c r="AA3294" s="340">
        <f t="shared" si="1936"/>
        <v>100.50000000001091</v>
      </c>
      <c r="AB3294" s="452">
        <f t="shared" si="1936"/>
        <v>98.999999999705324</v>
      </c>
      <c r="AC3294" s="112">
        <f>SUM(E3294:AB3294)</f>
        <v>2684.9999999999454</v>
      </c>
      <c r="AD3294" s="75"/>
      <c r="AE3294" s="161"/>
      <c r="AF3294" s="76"/>
      <c r="AK3294" s="15"/>
      <c r="AL3294" s="15"/>
      <c r="AM3294" s="15"/>
      <c r="AN3294" s="15"/>
      <c r="AO3294" s="460"/>
    </row>
    <row r="3295" spans="1:42">
      <c r="A3295" s="3168"/>
      <c r="B3295" s="3144"/>
      <c r="C3295" s="128" t="s">
        <v>20</v>
      </c>
      <c r="D3295" s="113" t="s">
        <v>951</v>
      </c>
      <c r="E3295" s="2184">
        <v>20</v>
      </c>
      <c r="F3295" s="2184">
        <v>10</v>
      </c>
      <c r="G3295" s="2184">
        <v>10</v>
      </c>
      <c r="H3295" s="2188">
        <v>10</v>
      </c>
      <c r="I3295" s="2184">
        <v>10</v>
      </c>
      <c r="J3295" s="2184">
        <v>10</v>
      </c>
      <c r="K3295" s="2184">
        <v>10</v>
      </c>
      <c r="L3295" s="2185">
        <v>10</v>
      </c>
      <c r="M3295" s="2185">
        <v>10</v>
      </c>
      <c r="N3295" s="2186">
        <v>10</v>
      </c>
      <c r="O3295" s="2185">
        <v>10</v>
      </c>
      <c r="P3295" s="2185">
        <v>15</v>
      </c>
      <c r="Q3295" s="2185">
        <v>10</v>
      </c>
      <c r="R3295" s="2185">
        <v>10</v>
      </c>
      <c r="S3295" s="2185">
        <v>15</v>
      </c>
      <c r="T3295" s="2185">
        <v>15</v>
      </c>
      <c r="U3295" s="2185">
        <v>15</v>
      </c>
      <c r="V3295" s="3025">
        <v>10</v>
      </c>
      <c r="W3295" s="2185">
        <v>10</v>
      </c>
      <c r="X3295" s="2185">
        <v>10</v>
      </c>
      <c r="Y3295" s="2186">
        <v>10</v>
      </c>
      <c r="Z3295" s="2185">
        <v>10</v>
      </c>
      <c r="AA3295" s="2185">
        <v>10</v>
      </c>
      <c r="AB3295" s="2187">
        <v>10</v>
      </c>
      <c r="AC3295" s="112">
        <f>AVERAGE(E3295:AB3295)</f>
        <v>11.25</v>
      </c>
      <c r="AD3295" s="78"/>
      <c r="AE3295" s="78"/>
      <c r="AF3295" s="79"/>
      <c r="AK3295" s="15"/>
      <c r="AL3295" s="15"/>
      <c r="AM3295" s="15"/>
      <c r="AN3295" s="15"/>
      <c r="AO3295" s="460"/>
    </row>
    <row r="3296" spans="1:42" ht="16.5" thickBot="1">
      <c r="A3296" s="3324"/>
      <c r="B3296" s="3145"/>
      <c r="C3296" s="131" t="s">
        <v>22</v>
      </c>
      <c r="D3296" s="119"/>
      <c r="E3296" s="349">
        <f t="shared" ref="E3296:AB3296" si="1937">E3294/E3293</f>
        <v>0.76878612716551809</v>
      </c>
      <c r="F3296" s="350">
        <f t="shared" si="1937"/>
        <v>0.76744186046474738</v>
      </c>
      <c r="G3296" s="350">
        <f t="shared" si="1937"/>
        <v>0.76744186047126484</v>
      </c>
      <c r="H3296" s="484">
        <f t="shared" si="1937"/>
        <v>0.76744186046474738</v>
      </c>
      <c r="I3296" s="350">
        <f t="shared" si="1937"/>
        <v>0.77011494252891588</v>
      </c>
      <c r="J3296" s="350">
        <f t="shared" si="1937"/>
        <v>0.7674418604606893</v>
      </c>
      <c r="K3296" s="350">
        <f t="shared" si="1937"/>
        <v>0.76744186046474738</v>
      </c>
      <c r="L3296" s="350">
        <f t="shared" si="1937"/>
        <v>0.77011494252891588</v>
      </c>
      <c r="M3296" s="350">
        <f t="shared" si="1937"/>
        <v>0.7674418604606893</v>
      </c>
      <c r="N3296" s="484">
        <f t="shared" si="1937"/>
        <v>0.76744186047532292</v>
      </c>
      <c r="O3296" s="350">
        <f t="shared" si="1937"/>
        <v>0.77011494252891588</v>
      </c>
      <c r="P3296" s="350">
        <f t="shared" si="1937"/>
        <v>0.76744186045986951</v>
      </c>
      <c r="Q3296" s="350">
        <f t="shared" si="1937"/>
        <v>0.76744186047126484</v>
      </c>
      <c r="R3296" s="350">
        <f t="shared" si="1937"/>
        <v>0.77011494252891588</v>
      </c>
      <c r="S3296" s="350">
        <f t="shared" si="1937"/>
        <v>0.76744186046691987</v>
      </c>
      <c r="T3296" s="350">
        <f t="shared" si="1937"/>
        <v>0.76744186045986951</v>
      </c>
      <c r="U3296" s="350">
        <f t="shared" si="1937"/>
        <v>0.76923076923292188</v>
      </c>
      <c r="V3296" s="521">
        <f t="shared" si="1937"/>
        <v>0.7674418604606893</v>
      </c>
      <c r="W3296" s="350">
        <f t="shared" si="1937"/>
        <v>0.77011494252891588</v>
      </c>
      <c r="X3296" s="350">
        <f t="shared" si="1937"/>
        <v>0.76744186046474738</v>
      </c>
      <c r="Y3296" s="484">
        <f t="shared" si="1937"/>
        <v>0.76744186047532292</v>
      </c>
      <c r="Z3296" s="350">
        <f t="shared" si="1937"/>
        <v>0.7674418604606893</v>
      </c>
      <c r="AA3296" s="350">
        <f t="shared" si="1937"/>
        <v>0.77011494252891588</v>
      </c>
      <c r="AB3296" s="1007">
        <f t="shared" si="1937"/>
        <v>0.76744186046474738</v>
      </c>
      <c r="AC3296" s="119"/>
      <c r="AD3296" s="75"/>
      <c r="AE3296" s="161"/>
      <c r="AF3296" s="76"/>
      <c r="AK3296" s="15"/>
      <c r="AL3296" s="15"/>
      <c r="AM3296" s="15"/>
      <c r="AN3296" s="15"/>
      <c r="AO3296" s="460"/>
    </row>
    <row r="3297" spans="1:42" hidden="1">
      <c r="A3297" s="2607"/>
      <c r="B3297" s="2611"/>
      <c r="C3297" s="401" t="s">
        <v>133</v>
      </c>
      <c r="D3297" s="127">
        <v>3854.39</v>
      </c>
      <c r="E3297" s="144">
        <v>3854.5630000000001</v>
      </c>
      <c r="F3297" s="142">
        <v>3854.6489999999999</v>
      </c>
      <c r="G3297" s="142">
        <v>3854.7350000000001</v>
      </c>
      <c r="H3297" s="465">
        <v>3854.8209999999999</v>
      </c>
      <c r="I3297" s="142">
        <v>3854.9079999999999</v>
      </c>
      <c r="J3297" s="142">
        <v>3854.9940000000001</v>
      </c>
      <c r="K3297" s="142">
        <v>3855.08</v>
      </c>
      <c r="L3297" s="142">
        <v>3855.1669999999999</v>
      </c>
      <c r="M3297" s="142">
        <v>3855.2530000000002</v>
      </c>
      <c r="N3297" s="465">
        <v>3855.3389999999999</v>
      </c>
      <c r="O3297" s="142">
        <v>3855.4259999999999</v>
      </c>
      <c r="P3297" s="142">
        <v>3855.5549999999998</v>
      </c>
      <c r="Q3297" s="142">
        <v>3855.6410000000001</v>
      </c>
      <c r="R3297" s="142">
        <v>3855.7280000000001</v>
      </c>
      <c r="S3297" s="142">
        <v>3855.857</v>
      </c>
      <c r="T3297" s="142">
        <v>3855.9859999999999</v>
      </c>
      <c r="U3297" s="142">
        <v>3856.116</v>
      </c>
      <c r="V3297" s="518">
        <v>3856.2020000000002</v>
      </c>
      <c r="W3297" s="142">
        <v>3856.2890000000002</v>
      </c>
      <c r="X3297" s="142">
        <v>3856.375</v>
      </c>
      <c r="Y3297" s="465">
        <v>3856.4609999999998</v>
      </c>
      <c r="Z3297" s="142">
        <v>3856.547</v>
      </c>
      <c r="AA3297" s="142">
        <v>3856.634</v>
      </c>
      <c r="AB3297" s="613">
        <v>3856.72</v>
      </c>
      <c r="AC3297" s="127"/>
      <c r="AD3297" s="75"/>
      <c r="AE3297" s="161"/>
      <c r="AF3297" s="76"/>
      <c r="AK3297" s="15"/>
      <c r="AL3297" s="15"/>
      <c r="AM3297" s="15"/>
      <c r="AN3297" s="15"/>
      <c r="AO3297" s="460"/>
    </row>
    <row r="3298" spans="1:42" s="190" customFormat="1" hidden="1">
      <c r="A3298" s="2621"/>
      <c r="B3298" s="2624"/>
      <c r="C3298" s="129" t="s">
        <v>134</v>
      </c>
      <c r="D3298" s="113">
        <v>8045.71</v>
      </c>
      <c r="E3298" s="342">
        <v>8045.8429999999998</v>
      </c>
      <c r="F3298" s="343">
        <v>8045.9089999999997</v>
      </c>
      <c r="G3298" s="343">
        <v>8045.9750000000004</v>
      </c>
      <c r="H3298" s="466">
        <v>8046.0410000000002</v>
      </c>
      <c r="I3298" s="343">
        <v>8046.1080000000002</v>
      </c>
      <c r="J3298" s="343">
        <v>8046.174</v>
      </c>
      <c r="K3298" s="343">
        <v>8046.24</v>
      </c>
      <c r="L3298" s="343">
        <v>8046.3069999999998</v>
      </c>
      <c r="M3298" s="343">
        <v>8046.3729999999996</v>
      </c>
      <c r="N3298" s="466">
        <v>8046.4390000000003</v>
      </c>
      <c r="O3298" s="343">
        <v>8046.5060000000003</v>
      </c>
      <c r="P3298" s="343">
        <v>8046.6049999999996</v>
      </c>
      <c r="Q3298" s="343">
        <v>8046.6710000000003</v>
      </c>
      <c r="R3298" s="343">
        <v>8046.7380000000003</v>
      </c>
      <c r="S3298" s="343">
        <v>8046.8370000000004</v>
      </c>
      <c r="T3298" s="343">
        <v>8046.9359999999997</v>
      </c>
      <c r="U3298" s="343">
        <v>8047.0360000000001</v>
      </c>
      <c r="V3298" s="502">
        <v>8047.1019999999999</v>
      </c>
      <c r="W3298" s="343">
        <v>8047.1689999999999</v>
      </c>
      <c r="X3298" s="343">
        <v>8047.2349999999997</v>
      </c>
      <c r="Y3298" s="466">
        <v>8047.3010000000004</v>
      </c>
      <c r="Z3298" s="343">
        <v>8047.3670000000002</v>
      </c>
      <c r="AA3298" s="343">
        <v>8047.4340000000002</v>
      </c>
      <c r="AB3298" s="1082">
        <v>8047.5</v>
      </c>
      <c r="AC3298" s="113"/>
      <c r="AD3298" s="75"/>
      <c r="AE3298" s="161"/>
      <c r="AF3298" s="76"/>
      <c r="AH3298" s="980"/>
      <c r="AI3298" s="981"/>
      <c r="AJ3298" s="981"/>
      <c r="AK3298" s="981"/>
      <c r="AL3298" s="982"/>
      <c r="AM3298" s="982"/>
      <c r="AN3298" s="198"/>
      <c r="AO3298" s="198"/>
      <c r="AP3298" s="198"/>
    </row>
    <row r="3299" spans="1:42" ht="16.5" hidden="1" thickBot="1">
      <c r="A3299" s="3223" t="s">
        <v>50</v>
      </c>
      <c r="B3299" s="3224"/>
      <c r="C3299" s="3225"/>
      <c r="D3299" s="119"/>
      <c r="E3299" s="675">
        <f>SQRT(E3293*E3293+E3294*E3294)/E3235/1.73</f>
        <v>17.883192999065514</v>
      </c>
      <c r="F3299" s="676">
        <f t="shared" ref="F3299:AB3299" si="1938">SQRT(F3293*F3293+F3294*F3294)/F3235/1.73</f>
        <v>8.8506777916014627</v>
      </c>
      <c r="G3299" s="676">
        <f t="shared" si="1938"/>
        <v>8.8673771837358881</v>
      </c>
      <c r="H3299" s="677">
        <f t="shared" si="1938"/>
        <v>8.8506777916014627</v>
      </c>
      <c r="I3299" s="676">
        <f t="shared" si="1938"/>
        <v>8.9651648342665347</v>
      </c>
      <c r="J3299" s="676">
        <f t="shared" si="1938"/>
        <v>8.8673771836905946</v>
      </c>
      <c r="K3299" s="676">
        <f t="shared" si="1938"/>
        <v>8.8673771836610875</v>
      </c>
      <c r="L3299" s="676">
        <f t="shared" si="1938"/>
        <v>9.0332116261774775</v>
      </c>
      <c r="M3299" s="676">
        <f t="shared" si="1938"/>
        <v>9.0903479832804948</v>
      </c>
      <c r="N3299" s="677">
        <f t="shared" si="1938"/>
        <v>9.0903479832966756</v>
      </c>
      <c r="O3299" s="676">
        <f t="shared" si="1938"/>
        <v>9.2257800910766079</v>
      </c>
      <c r="P3299" s="676">
        <f t="shared" si="1938"/>
        <v>13.530834666039121</v>
      </c>
      <c r="Q3299" s="676">
        <f t="shared" si="1938"/>
        <v>9.0727990489961794</v>
      </c>
      <c r="R3299" s="676">
        <f t="shared" si="1938"/>
        <v>9.1724518824576666</v>
      </c>
      <c r="S3299" s="676">
        <f t="shared" si="1938"/>
        <v>13.556855501981513</v>
      </c>
      <c r="T3299" s="676">
        <f t="shared" si="1938"/>
        <v>13.530834666039121</v>
      </c>
      <c r="U3299" s="676">
        <f t="shared" si="1938"/>
        <v>13.569380267578946</v>
      </c>
      <c r="V3299" s="1098">
        <f t="shared" si="1938"/>
        <v>8.9860610083289014</v>
      </c>
      <c r="W3299" s="676">
        <f t="shared" si="1938"/>
        <v>9.0676238609438666</v>
      </c>
      <c r="X3299" s="676">
        <f t="shared" si="1938"/>
        <v>8.9348097097725798</v>
      </c>
      <c r="Y3299" s="677">
        <f t="shared" si="1938"/>
        <v>8.917855611697119</v>
      </c>
      <c r="Z3299" s="676">
        <f t="shared" si="1938"/>
        <v>8.9009657336288175</v>
      </c>
      <c r="AA3299" s="676">
        <f t="shared" si="1938"/>
        <v>8.9990595973450471</v>
      </c>
      <c r="AB3299" s="678">
        <f t="shared" si="1938"/>
        <v>8.8673771836610875</v>
      </c>
      <c r="AC3299" s="114">
        <f>AVERAGE(E3299:AB3299)</f>
        <v>10.112435057913489</v>
      </c>
      <c r="AD3299" s="80">
        <f>(AC3295-AC3299)/AC3295</f>
        <v>0.10111688374102322</v>
      </c>
      <c r="AE3299" s="81"/>
      <c r="AF3299" s="82"/>
      <c r="AK3299" s="14"/>
      <c r="AL3299" s="14"/>
      <c r="AM3299" s="15"/>
      <c r="AN3299" s="14"/>
      <c r="AO3299" s="460"/>
    </row>
    <row r="3300" spans="1:42" ht="15.75" customHeight="1">
      <c r="A3300" s="3167" t="s">
        <v>1016</v>
      </c>
      <c r="B3300" s="3143" t="s">
        <v>566</v>
      </c>
      <c r="C3300" s="126" t="s">
        <v>17</v>
      </c>
      <c r="D3300" s="127" t="s">
        <v>131</v>
      </c>
      <c r="E3300" s="72">
        <f t="shared" ref="E3300:AB3300" si="1939">(E3304-D3304)*$AE3300*$AF3300</f>
        <v>32.000000000152795</v>
      </c>
      <c r="F3300" s="73">
        <f t="shared" si="1939"/>
        <v>16.000000000076398</v>
      </c>
      <c r="G3300" s="73">
        <f t="shared" si="1939"/>
        <v>16.000000000076398</v>
      </c>
      <c r="H3300" s="468">
        <f t="shared" si="1939"/>
        <v>16.000000000076398</v>
      </c>
      <c r="I3300" s="73">
        <f t="shared" si="1939"/>
        <v>15.99999999962165</v>
      </c>
      <c r="J3300" s="73">
        <f t="shared" si="1939"/>
        <v>16.000000000076398</v>
      </c>
      <c r="K3300" s="73">
        <f t="shared" si="1939"/>
        <v>16.000000000076398</v>
      </c>
      <c r="L3300" s="73">
        <f t="shared" si="1939"/>
        <v>16.000000000076398</v>
      </c>
      <c r="M3300" s="73">
        <f t="shared" si="1939"/>
        <v>16.000000000076398</v>
      </c>
      <c r="N3300" s="468">
        <f t="shared" si="1939"/>
        <v>16.000000000076398</v>
      </c>
      <c r="O3300" s="73">
        <f t="shared" si="1939"/>
        <v>15.99999999962165</v>
      </c>
      <c r="P3300" s="73">
        <f t="shared" si="1939"/>
        <v>16.000000000076398</v>
      </c>
      <c r="Q3300" s="73">
        <f t="shared" si="1939"/>
        <v>16.000000000076398</v>
      </c>
      <c r="R3300" s="73">
        <f t="shared" si="1939"/>
        <v>16.000000000076398</v>
      </c>
      <c r="S3300" s="73">
        <f t="shared" si="1939"/>
        <v>16.000000000076398</v>
      </c>
      <c r="T3300" s="73">
        <f t="shared" si="1939"/>
        <v>16.000000000076398</v>
      </c>
      <c r="U3300" s="73">
        <f t="shared" si="1939"/>
        <v>15.99999999962165</v>
      </c>
      <c r="V3300" s="504">
        <f t="shared" si="1939"/>
        <v>16.000000000076398</v>
      </c>
      <c r="W3300" s="73">
        <f t="shared" si="1939"/>
        <v>16.000000000076398</v>
      </c>
      <c r="X3300" s="73">
        <f t="shared" si="1939"/>
        <v>16.000000000076398</v>
      </c>
      <c r="Y3300" s="468">
        <f t="shared" si="1939"/>
        <v>16.000000000076398</v>
      </c>
      <c r="Z3300" s="73">
        <f t="shared" si="1939"/>
        <v>16.000000000076398</v>
      </c>
      <c r="AA3300" s="73">
        <f t="shared" si="1939"/>
        <v>15.99999999962165</v>
      </c>
      <c r="AB3300" s="451">
        <f t="shared" si="1939"/>
        <v>16.000000000076398</v>
      </c>
      <c r="AC3300" s="111">
        <f>SUM(E3300:AB3300)</f>
        <v>400.00000000009095</v>
      </c>
      <c r="AD3300" s="72"/>
      <c r="AE3300" s="73">
        <v>100</v>
      </c>
      <c r="AF3300" s="74">
        <v>20</v>
      </c>
      <c r="AK3300" s="565"/>
      <c r="AL3300" s="566"/>
      <c r="AM3300" s="565"/>
      <c r="AN3300" s="15"/>
      <c r="AO3300" s="460"/>
    </row>
    <row r="3301" spans="1:42">
      <c r="A3301" s="3168"/>
      <c r="B3301" s="3144"/>
      <c r="C3301" s="128" t="s">
        <v>19</v>
      </c>
      <c r="D3301" s="113" t="s">
        <v>131</v>
      </c>
      <c r="E3301" s="450">
        <f t="shared" ref="E3301:AB3301" si="1940">(E3305-D3305)*$AE3300*$AF3300</f>
        <v>44.00000000032378</v>
      </c>
      <c r="F3301" s="340">
        <f t="shared" si="1940"/>
        <v>19.99999999998181</v>
      </c>
      <c r="G3301" s="340">
        <f t="shared" si="1940"/>
        <v>21.999999999934516</v>
      </c>
      <c r="H3301" s="469">
        <f t="shared" si="1940"/>
        <v>21.999999999934516</v>
      </c>
      <c r="I3301" s="340">
        <f t="shared" si="1940"/>
        <v>21.999999999934516</v>
      </c>
      <c r="J3301" s="340">
        <f t="shared" si="1940"/>
        <v>21.999999999934516</v>
      </c>
      <c r="K3301" s="340">
        <f t="shared" si="1940"/>
        <v>19.99999999998181</v>
      </c>
      <c r="L3301" s="340">
        <f t="shared" si="1940"/>
        <v>21.999999999934516</v>
      </c>
      <c r="M3301" s="340">
        <f t="shared" si="1940"/>
        <v>21.999999999934516</v>
      </c>
      <c r="N3301" s="469">
        <f t="shared" si="1940"/>
        <v>22.000000000389264</v>
      </c>
      <c r="O3301" s="340">
        <f t="shared" si="1940"/>
        <v>21.999999999934516</v>
      </c>
      <c r="P3301" s="340">
        <f t="shared" si="1940"/>
        <v>19.99999999998181</v>
      </c>
      <c r="Q3301" s="340">
        <f t="shared" si="1940"/>
        <v>21.999999999934516</v>
      </c>
      <c r="R3301" s="340">
        <f t="shared" si="1940"/>
        <v>21.999999999934516</v>
      </c>
      <c r="S3301" s="340">
        <f t="shared" si="1940"/>
        <v>21.999999999934516</v>
      </c>
      <c r="T3301" s="340">
        <f t="shared" si="1940"/>
        <v>21.999999999934516</v>
      </c>
      <c r="U3301" s="340">
        <f t="shared" si="1940"/>
        <v>19.99999999998181</v>
      </c>
      <c r="V3301" s="505">
        <f t="shared" si="1940"/>
        <v>22.000000000389264</v>
      </c>
      <c r="W3301" s="340">
        <f t="shared" si="1940"/>
        <v>21.999999999934516</v>
      </c>
      <c r="X3301" s="340">
        <f t="shared" si="1940"/>
        <v>21.999999999934516</v>
      </c>
      <c r="Y3301" s="469">
        <f t="shared" si="1940"/>
        <v>21.999999999934516</v>
      </c>
      <c r="Z3301" s="340">
        <f t="shared" si="1940"/>
        <v>19.99999999998181</v>
      </c>
      <c r="AA3301" s="340">
        <f t="shared" si="1940"/>
        <v>21.999999999934516</v>
      </c>
      <c r="AB3301" s="452">
        <f t="shared" si="1940"/>
        <v>21.999999999934516</v>
      </c>
      <c r="AC3301" s="112">
        <f>SUM(E3301:AB3301)</f>
        <v>539.99999999996362</v>
      </c>
      <c r="AD3301" s="75"/>
      <c r="AE3301" s="161"/>
      <c r="AF3301" s="76"/>
      <c r="AK3301" s="15"/>
      <c r="AL3301" s="15"/>
      <c r="AM3301" s="15"/>
      <c r="AN3301" s="15"/>
      <c r="AO3301" s="460"/>
    </row>
    <row r="3302" spans="1:42">
      <c r="A3302" s="3168"/>
      <c r="B3302" s="3144"/>
      <c r="C3302" s="128" t="s">
        <v>20</v>
      </c>
      <c r="D3302" s="113" t="s">
        <v>951</v>
      </c>
      <c r="E3302" s="642">
        <v>2</v>
      </c>
      <c r="F3302" s="343">
        <v>1</v>
      </c>
      <c r="G3302" s="343">
        <v>1</v>
      </c>
      <c r="H3302" s="466">
        <v>1</v>
      </c>
      <c r="I3302" s="343">
        <v>1</v>
      </c>
      <c r="J3302" s="343">
        <v>1</v>
      </c>
      <c r="K3302" s="343">
        <v>1</v>
      </c>
      <c r="L3302" s="343">
        <v>1</v>
      </c>
      <c r="M3302" s="343">
        <v>1</v>
      </c>
      <c r="N3302" s="466">
        <v>1</v>
      </c>
      <c r="O3302" s="343">
        <v>1</v>
      </c>
      <c r="P3302" s="343">
        <v>1</v>
      </c>
      <c r="Q3302" s="343">
        <v>1</v>
      </c>
      <c r="R3302" s="343">
        <v>1</v>
      </c>
      <c r="S3302" s="343">
        <v>1</v>
      </c>
      <c r="T3302" s="343">
        <v>1</v>
      </c>
      <c r="U3302" s="343">
        <v>1</v>
      </c>
      <c r="V3302" s="502">
        <v>1</v>
      </c>
      <c r="W3302" s="343">
        <v>1</v>
      </c>
      <c r="X3302" s="343">
        <v>1</v>
      </c>
      <c r="Y3302" s="466">
        <v>1</v>
      </c>
      <c r="Z3302" s="343">
        <v>1</v>
      </c>
      <c r="AA3302" s="343">
        <v>1</v>
      </c>
      <c r="AB3302" s="1082">
        <v>1</v>
      </c>
      <c r="AC3302" s="112">
        <f>AVERAGE(E3302:AB3302)</f>
        <v>1.0416666666666667</v>
      </c>
      <c r="AD3302" s="78"/>
      <c r="AE3302" s="78"/>
      <c r="AF3302" s="79"/>
      <c r="AK3302" s="15"/>
      <c r="AL3302" s="15"/>
      <c r="AM3302" s="15"/>
      <c r="AN3302" s="15"/>
      <c r="AO3302" s="460"/>
    </row>
    <row r="3303" spans="1:42" ht="16.5" thickBot="1">
      <c r="A3303" s="3324"/>
      <c r="B3303" s="3145"/>
      <c r="C3303" s="131" t="s">
        <v>22</v>
      </c>
      <c r="D3303" s="384"/>
      <c r="E3303" s="721">
        <f t="shared" ref="E3303:AB3303" si="1941">E3301/E3300</f>
        <v>1.3750000000035527</v>
      </c>
      <c r="F3303" s="350">
        <f t="shared" si="1941"/>
        <v>1.2499999999928946</v>
      </c>
      <c r="G3303" s="350">
        <f t="shared" si="1941"/>
        <v>1.3749999999893419</v>
      </c>
      <c r="H3303" s="484">
        <f t="shared" si="1941"/>
        <v>1.3749999999893419</v>
      </c>
      <c r="I3303" s="350">
        <f t="shared" si="1941"/>
        <v>1.3750000000284217</v>
      </c>
      <c r="J3303" s="350">
        <f t="shared" si="1941"/>
        <v>1.3749999999893419</v>
      </c>
      <c r="K3303" s="350">
        <f t="shared" si="1941"/>
        <v>1.2499999999928946</v>
      </c>
      <c r="L3303" s="350">
        <f t="shared" si="1941"/>
        <v>1.3749999999893419</v>
      </c>
      <c r="M3303" s="350">
        <f t="shared" si="1941"/>
        <v>1.3749999999893419</v>
      </c>
      <c r="N3303" s="484">
        <f t="shared" si="1941"/>
        <v>1.3750000000177636</v>
      </c>
      <c r="O3303" s="350">
        <f t="shared" si="1941"/>
        <v>1.3750000000284217</v>
      </c>
      <c r="P3303" s="350">
        <f t="shared" si="1941"/>
        <v>1.2499999999928946</v>
      </c>
      <c r="Q3303" s="350">
        <f t="shared" si="1941"/>
        <v>1.3749999999893419</v>
      </c>
      <c r="R3303" s="350">
        <f t="shared" si="1941"/>
        <v>1.3749999999893419</v>
      </c>
      <c r="S3303" s="350">
        <f t="shared" si="1941"/>
        <v>1.3749999999893419</v>
      </c>
      <c r="T3303" s="350">
        <f t="shared" si="1941"/>
        <v>1.3749999999893419</v>
      </c>
      <c r="U3303" s="350">
        <f t="shared" si="1941"/>
        <v>1.2500000000284217</v>
      </c>
      <c r="V3303" s="521">
        <f t="shared" si="1941"/>
        <v>1.3750000000177636</v>
      </c>
      <c r="W3303" s="350">
        <f t="shared" si="1941"/>
        <v>1.3749999999893419</v>
      </c>
      <c r="X3303" s="350">
        <f t="shared" si="1941"/>
        <v>1.3749999999893419</v>
      </c>
      <c r="Y3303" s="484">
        <f t="shared" si="1941"/>
        <v>1.3749999999893419</v>
      </c>
      <c r="Z3303" s="350">
        <f t="shared" si="1941"/>
        <v>1.2499999999928946</v>
      </c>
      <c r="AA3303" s="350">
        <f t="shared" si="1941"/>
        <v>1.3750000000284217</v>
      </c>
      <c r="AB3303" s="1007">
        <f t="shared" si="1941"/>
        <v>1.3749999999893419</v>
      </c>
      <c r="AC3303" s="119"/>
      <c r="AD3303" s="154"/>
      <c r="AE3303" s="132"/>
      <c r="AF3303" s="184"/>
      <c r="AK3303" s="15"/>
      <c r="AL3303" s="15"/>
      <c r="AM3303" s="15"/>
      <c r="AN3303" s="15"/>
      <c r="AO3303" s="460"/>
    </row>
    <row r="3304" spans="1:42" hidden="1">
      <c r="A3304" s="2607"/>
      <c r="B3304" s="2611"/>
      <c r="C3304" s="401" t="s">
        <v>133</v>
      </c>
      <c r="D3304" s="2880">
        <v>1303.0999999999999</v>
      </c>
      <c r="E3304" s="404">
        <v>1303.116</v>
      </c>
      <c r="F3304" s="94">
        <v>1303.124</v>
      </c>
      <c r="G3304" s="94">
        <v>1303.1320000000001</v>
      </c>
      <c r="H3304" s="465">
        <v>1303.1400000000001</v>
      </c>
      <c r="I3304" s="94">
        <v>1303.1479999999999</v>
      </c>
      <c r="J3304" s="94">
        <v>1303.1559999999999</v>
      </c>
      <c r="K3304" s="94">
        <v>1303.164</v>
      </c>
      <c r="L3304" s="94">
        <v>1303.172</v>
      </c>
      <c r="M3304" s="94">
        <v>1303.18</v>
      </c>
      <c r="N3304" s="465">
        <v>1303.1880000000001</v>
      </c>
      <c r="O3304" s="94">
        <v>1303.1959999999999</v>
      </c>
      <c r="P3304" s="94">
        <v>1303.204</v>
      </c>
      <c r="Q3304" s="94">
        <v>1303.212</v>
      </c>
      <c r="R3304" s="94">
        <v>1303.22</v>
      </c>
      <c r="S3304" s="94">
        <v>1303.2280000000001</v>
      </c>
      <c r="T3304" s="94">
        <v>1303.2360000000001</v>
      </c>
      <c r="U3304" s="94">
        <v>1303.2439999999999</v>
      </c>
      <c r="V3304" s="518">
        <v>1303.252</v>
      </c>
      <c r="W3304" s="94">
        <v>1303.26</v>
      </c>
      <c r="X3304" s="94">
        <v>1303.268</v>
      </c>
      <c r="Y3304" s="465">
        <v>1303.2760000000001</v>
      </c>
      <c r="Z3304" s="94">
        <v>1303.2840000000001</v>
      </c>
      <c r="AA3304" s="94">
        <v>1303.2919999999999</v>
      </c>
      <c r="AB3304" s="437">
        <v>1303.3</v>
      </c>
      <c r="AC3304" s="127"/>
      <c r="AD3304" s="404"/>
      <c r="AE3304" s="94"/>
      <c r="AF3304" s="95"/>
      <c r="AK3304" s="15"/>
      <c r="AL3304" s="15"/>
      <c r="AM3304" s="15"/>
      <c r="AN3304" s="15"/>
      <c r="AO3304" s="460"/>
    </row>
    <row r="3305" spans="1:42" s="190" customFormat="1" hidden="1">
      <c r="A3305" s="2621"/>
      <c r="B3305" s="2624"/>
      <c r="C3305" s="129" t="s">
        <v>134</v>
      </c>
      <c r="D3305" s="386">
        <v>1084.06</v>
      </c>
      <c r="E3305" s="75">
        <v>1084.0820000000001</v>
      </c>
      <c r="F3305" s="161">
        <v>1084.0920000000001</v>
      </c>
      <c r="G3305" s="161">
        <v>1084.1030000000001</v>
      </c>
      <c r="H3305" s="466">
        <v>1084.114</v>
      </c>
      <c r="I3305" s="161">
        <v>1084.125</v>
      </c>
      <c r="J3305" s="161">
        <v>1084.136</v>
      </c>
      <c r="K3305" s="161">
        <v>1084.146</v>
      </c>
      <c r="L3305" s="161">
        <v>1084.1569999999999</v>
      </c>
      <c r="M3305" s="161">
        <v>1084.1679999999999</v>
      </c>
      <c r="N3305" s="466">
        <v>1084.1790000000001</v>
      </c>
      <c r="O3305" s="161">
        <v>1084.19</v>
      </c>
      <c r="P3305" s="161">
        <v>1084.2</v>
      </c>
      <c r="Q3305" s="161">
        <v>1084.211</v>
      </c>
      <c r="R3305" s="161">
        <v>1084.222</v>
      </c>
      <c r="S3305" s="161">
        <v>1084.2329999999999</v>
      </c>
      <c r="T3305" s="161">
        <v>1084.2439999999999</v>
      </c>
      <c r="U3305" s="161">
        <v>1084.2539999999999</v>
      </c>
      <c r="V3305" s="502">
        <v>1084.2650000000001</v>
      </c>
      <c r="W3305" s="161">
        <v>1084.2760000000001</v>
      </c>
      <c r="X3305" s="161">
        <v>1084.287</v>
      </c>
      <c r="Y3305" s="466">
        <v>1084.298</v>
      </c>
      <c r="Z3305" s="161">
        <v>1084.308</v>
      </c>
      <c r="AA3305" s="161">
        <v>1084.319</v>
      </c>
      <c r="AB3305" s="348">
        <v>1084.33</v>
      </c>
      <c r="AC3305" s="113"/>
      <c r="AD3305" s="75"/>
      <c r="AE3305" s="161"/>
      <c r="AF3305" s="76"/>
      <c r="AH3305" s="980"/>
      <c r="AI3305" s="981"/>
      <c r="AJ3305" s="981"/>
      <c r="AK3305" s="981"/>
      <c r="AL3305" s="982"/>
      <c r="AM3305" s="982"/>
      <c r="AN3305" s="198"/>
      <c r="AO3305" s="198"/>
      <c r="AP3305" s="198"/>
    </row>
    <row r="3306" spans="1:42" ht="16.5" hidden="1" thickBot="1">
      <c r="A3306" s="3223" t="s">
        <v>50</v>
      </c>
      <c r="B3306" s="3224"/>
      <c r="C3306" s="3225"/>
      <c r="D3306" s="384"/>
      <c r="E3306" s="597">
        <f>SQRT(E3300*E3300+E3301*E3301)/E3236/1.73</f>
        <v>3.0065474881073779</v>
      </c>
      <c r="F3306" s="188">
        <f t="shared" ref="F3306:AB3306" si="1942">SQRT(F3300*F3300+F3301*F3301)/F3236/1.73</f>
        <v>1.4099915744434306</v>
      </c>
      <c r="G3306" s="188">
        <f t="shared" si="1942"/>
        <v>1.5004049010205434</v>
      </c>
      <c r="H3306" s="473">
        <f t="shared" si="1942"/>
        <v>1.5004049010205434</v>
      </c>
      <c r="I3306" s="188">
        <f t="shared" si="1942"/>
        <v>1.5004049010057909</v>
      </c>
      <c r="J3306" s="188">
        <f t="shared" si="1942"/>
        <v>1.5004049010205434</v>
      </c>
      <c r="K3306" s="188">
        <f t="shared" si="1942"/>
        <v>1.4126823980587806</v>
      </c>
      <c r="L3306" s="188">
        <f t="shared" si="1942"/>
        <v>1.5061535788022313</v>
      </c>
      <c r="M3306" s="188">
        <f t="shared" si="1942"/>
        <v>1.5207198609956767</v>
      </c>
      <c r="N3306" s="473">
        <f t="shared" si="1942"/>
        <v>1.5236669925298332</v>
      </c>
      <c r="O3306" s="188">
        <f t="shared" si="1942"/>
        <v>1.5032737440287465</v>
      </c>
      <c r="P3306" s="188">
        <f t="shared" si="1942"/>
        <v>1.4099915744434306</v>
      </c>
      <c r="Q3306" s="188">
        <f t="shared" si="1942"/>
        <v>1.5004049010205434</v>
      </c>
      <c r="R3306" s="188">
        <f t="shared" si="1942"/>
        <v>1.4946999394197051</v>
      </c>
      <c r="S3306" s="188">
        <f t="shared" si="1942"/>
        <v>1.4975469869233615</v>
      </c>
      <c r="T3306" s="188">
        <f t="shared" si="1942"/>
        <v>1.4946999394197051</v>
      </c>
      <c r="U3306" s="188">
        <f t="shared" si="1942"/>
        <v>1.4019802586639976</v>
      </c>
      <c r="V3306" s="509">
        <f t="shared" si="1942"/>
        <v>1.5119464772026807</v>
      </c>
      <c r="W3306" s="188">
        <f t="shared" si="1942"/>
        <v>1.5119464771822402</v>
      </c>
      <c r="X3306" s="188">
        <f t="shared" si="1942"/>
        <v>1.5090444685888</v>
      </c>
      <c r="Y3306" s="473">
        <f t="shared" si="1942"/>
        <v>1.5061535788022313</v>
      </c>
      <c r="Z3306" s="188">
        <f t="shared" si="1942"/>
        <v>1.4180949742965538</v>
      </c>
      <c r="AA3306" s="188">
        <f t="shared" si="1942"/>
        <v>1.5032737440287465</v>
      </c>
      <c r="AB3306" s="455">
        <f t="shared" si="1942"/>
        <v>1.5004049010205434</v>
      </c>
      <c r="AC3306" s="114">
        <f>AVERAGE(E3306:AB3306)</f>
        <v>1.5477018109185847</v>
      </c>
      <c r="AD3306" s="80">
        <f>(AC3302-AC3306)/AC3302</f>
        <v>-0.48579373848184121</v>
      </c>
      <c r="AE3306" s="81"/>
      <c r="AF3306" s="82"/>
      <c r="AK3306" s="14"/>
      <c r="AL3306" s="14"/>
      <c r="AM3306" s="15"/>
      <c r="AN3306" s="14"/>
      <c r="AO3306" s="460"/>
    </row>
    <row r="3307" spans="1:42">
      <c r="A3307" s="3167" t="s">
        <v>567</v>
      </c>
      <c r="B3307" s="3143" t="s">
        <v>568</v>
      </c>
      <c r="C3307" s="126" t="s">
        <v>17</v>
      </c>
      <c r="D3307" s="118" t="s">
        <v>950</v>
      </c>
      <c r="E3307" s="338">
        <v>58.48</v>
      </c>
      <c r="F3307" s="73">
        <v>61.48</v>
      </c>
      <c r="G3307" s="73">
        <v>56.56</v>
      </c>
      <c r="H3307" s="468">
        <v>54.58</v>
      </c>
      <c r="I3307" s="73">
        <v>55.02</v>
      </c>
      <c r="J3307" s="73">
        <v>59.72</v>
      </c>
      <c r="K3307" s="73">
        <v>61.46</v>
      </c>
      <c r="L3307" s="73">
        <v>121.94</v>
      </c>
      <c r="M3307" s="73">
        <v>193.52</v>
      </c>
      <c r="N3307" s="468">
        <v>225.26</v>
      </c>
      <c r="O3307" s="73">
        <v>172</v>
      </c>
      <c r="P3307" s="73">
        <v>170.08</v>
      </c>
      <c r="Q3307" s="73">
        <v>102.26</v>
      </c>
      <c r="R3307" s="73">
        <v>126.46</v>
      </c>
      <c r="S3307" s="73">
        <v>152.68</v>
      </c>
      <c r="T3307" s="73">
        <v>144.74</v>
      </c>
      <c r="U3307" s="73">
        <v>161.82</v>
      </c>
      <c r="V3307" s="504">
        <v>155.58000000000001</v>
      </c>
      <c r="W3307" s="73">
        <v>127.16</v>
      </c>
      <c r="X3307" s="73">
        <v>129.78</v>
      </c>
      <c r="Y3307" s="468">
        <v>110.62</v>
      </c>
      <c r="Z3307" s="73">
        <v>66.819999999999993</v>
      </c>
      <c r="AA3307" s="73">
        <v>64.42</v>
      </c>
      <c r="AB3307" s="451">
        <v>120.92</v>
      </c>
      <c r="AC3307" s="111">
        <f>SUM(E3307:AB3307)</f>
        <v>2753.36</v>
      </c>
      <c r="AD3307" s="72"/>
      <c r="AE3307" s="73">
        <v>100</v>
      </c>
      <c r="AF3307" s="74">
        <v>20</v>
      </c>
      <c r="AK3307" s="565"/>
      <c r="AL3307" s="566"/>
      <c r="AM3307" s="565"/>
      <c r="AN3307" s="15"/>
      <c r="AO3307" s="460"/>
    </row>
    <row r="3308" spans="1:42">
      <c r="A3308" s="3168"/>
      <c r="B3308" s="3144"/>
      <c r="C3308" s="128" t="s">
        <v>19</v>
      </c>
      <c r="D3308" s="113" t="s">
        <v>950</v>
      </c>
      <c r="E3308" s="339">
        <v>54.6</v>
      </c>
      <c r="F3308" s="340">
        <v>59.74</v>
      </c>
      <c r="G3308" s="340">
        <v>56.82</v>
      </c>
      <c r="H3308" s="469">
        <v>52.86</v>
      </c>
      <c r="I3308" s="340">
        <v>53.26</v>
      </c>
      <c r="J3308" s="340">
        <v>58.74</v>
      </c>
      <c r="K3308" s="340">
        <v>55.94</v>
      </c>
      <c r="L3308" s="340">
        <v>115.28</v>
      </c>
      <c r="M3308" s="340">
        <v>195.14</v>
      </c>
      <c r="N3308" s="469">
        <v>241</v>
      </c>
      <c r="O3308" s="340">
        <v>181.94</v>
      </c>
      <c r="P3308" s="340">
        <v>183.34</v>
      </c>
      <c r="Q3308" s="340">
        <v>98.18</v>
      </c>
      <c r="R3308" s="340">
        <v>144.24</v>
      </c>
      <c r="S3308" s="340">
        <v>175.14</v>
      </c>
      <c r="T3308" s="340">
        <v>168.68</v>
      </c>
      <c r="U3308" s="340">
        <v>188.12</v>
      </c>
      <c r="V3308" s="505">
        <v>177.94</v>
      </c>
      <c r="W3308" s="340">
        <v>143.97999999999999</v>
      </c>
      <c r="X3308" s="340">
        <v>154.30000000000001</v>
      </c>
      <c r="Y3308" s="469">
        <v>135.26</v>
      </c>
      <c r="Z3308" s="340">
        <v>62.46</v>
      </c>
      <c r="AA3308" s="340">
        <v>59.06</v>
      </c>
      <c r="AB3308" s="452">
        <v>116.08</v>
      </c>
      <c r="AC3308" s="112">
        <f>SUM(E3308:AB3308)</f>
        <v>2932.1</v>
      </c>
      <c r="AD3308" s="75"/>
      <c r="AE3308" s="161"/>
      <c r="AF3308" s="76"/>
      <c r="AG3308" s="1"/>
      <c r="AK3308" s="460"/>
      <c r="AL3308" s="460"/>
      <c r="AM3308" s="460"/>
      <c r="AN3308" s="460"/>
      <c r="AO3308" s="460"/>
    </row>
    <row r="3309" spans="1:42">
      <c r="A3309" s="3168"/>
      <c r="B3309" s="3144"/>
      <c r="C3309" s="128" t="s">
        <v>20</v>
      </c>
      <c r="D3309" s="113" t="s">
        <v>951</v>
      </c>
      <c r="E3309" s="2184">
        <v>2</v>
      </c>
      <c r="F3309" s="2185">
        <v>2</v>
      </c>
      <c r="G3309" s="2185">
        <v>2</v>
      </c>
      <c r="H3309" s="2186">
        <v>2</v>
      </c>
      <c r="I3309" s="2185">
        <v>2</v>
      </c>
      <c r="J3309" s="2185">
        <v>2</v>
      </c>
      <c r="K3309" s="2185">
        <v>2</v>
      </c>
      <c r="L3309" s="2185">
        <v>2</v>
      </c>
      <c r="M3309" s="2185">
        <v>14</v>
      </c>
      <c r="N3309" s="2186">
        <v>18</v>
      </c>
      <c r="O3309" s="2185">
        <v>12</v>
      </c>
      <c r="P3309" s="2185">
        <v>12</v>
      </c>
      <c r="Q3309" s="2185">
        <v>12</v>
      </c>
      <c r="R3309" s="2185">
        <v>12</v>
      </c>
      <c r="S3309" s="2185">
        <v>12</v>
      </c>
      <c r="T3309" s="2185">
        <v>12</v>
      </c>
      <c r="U3309" s="2185">
        <v>12</v>
      </c>
      <c r="V3309" s="3025">
        <v>14</v>
      </c>
      <c r="W3309" s="2185">
        <v>8</v>
      </c>
      <c r="X3309" s="2185">
        <v>9</v>
      </c>
      <c r="Y3309" s="2186">
        <v>4</v>
      </c>
      <c r="Z3309" s="2185">
        <v>2</v>
      </c>
      <c r="AA3309" s="2185">
        <v>2</v>
      </c>
      <c r="AB3309" s="2187">
        <v>2</v>
      </c>
      <c r="AC3309" s="112">
        <f>AVERAGE(E3309:AB3309)</f>
        <v>7.208333333333333</v>
      </c>
      <c r="AD3309" s="78"/>
      <c r="AE3309" s="78"/>
      <c r="AF3309" s="79"/>
      <c r="AG3309" s="1"/>
      <c r="AK3309" s="460"/>
      <c r="AL3309" s="460"/>
      <c r="AM3309" s="460"/>
      <c r="AN3309" s="460"/>
      <c r="AO3309" s="460"/>
    </row>
    <row r="3310" spans="1:42" ht="16.5" thickBot="1">
      <c r="A3310" s="3324"/>
      <c r="B3310" s="3145"/>
      <c r="C3310" s="131" t="s">
        <v>22</v>
      </c>
      <c r="D3310" s="119"/>
      <c r="E3310" s="349">
        <f t="shared" ref="E3310:AB3310" si="1943">E3308/E3307</f>
        <v>0.93365253077975385</v>
      </c>
      <c r="F3310" s="350">
        <f t="shared" si="1943"/>
        <v>0.97169811320754729</v>
      </c>
      <c r="G3310" s="350">
        <f t="shared" si="1943"/>
        <v>1.0045968882602545</v>
      </c>
      <c r="H3310" s="484">
        <f t="shared" si="1943"/>
        <v>0.96848662513741302</v>
      </c>
      <c r="I3310" s="350">
        <f t="shared" si="1943"/>
        <v>0.9680116321337694</v>
      </c>
      <c r="J3310" s="350">
        <f t="shared" si="1943"/>
        <v>0.98359008707300744</v>
      </c>
      <c r="K3310" s="350">
        <f t="shared" si="1943"/>
        <v>0.91018548649528142</v>
      </c>
      <c r="L3310" s="350">
        <f t="shared" si="1943"/>
        <v>0.9453829752337215</v>
      </c>
      <c r="M3310" s="350">
        <f t="shared" si="1943"/>
        <v>1.0083712277800743</v>
      </c>
      <c r="N3310" s="484">
        <f t="shared" si="1943"/>
        <v>1.0698748113291308</v>
      </c>
      <c r="O3310" s="350">
        <f t="shared" si="1943"/>
        <v>1.0577906976744187</v>
      </c>
      <c r="P3310" s="350">
        <f t="shared" si="1943"/>
        <v>1.0779633113828786</v>
      </c>
      <c r="Q3310" s="350">
        <f t="shared" si="1943"/>
        <v>0.96010170154508123</v>
      </c>
      <c r="R3310" s="350">
        <f t="shared" si="1943"/>
        <v>1.1405978174916971</v>
      </c>
      <c r="S3310" s="350">
        <f t="shared" si="1943"/>
        <v>1.1471050563269583</v>
      </c>
      <c r="T3310" s="350">
        <f t="shared" si="1943"/>
        <v>1.1654000276357606</v>
      </c>
      <c r="U3310" s="350">
        <f t="shared" si="1943"/>
        <v>1.1625262637498457</v>
      </c>
      <c r="V3310" s="521">
        <f t="shared" si="1943"/>
        <v>1.1437202725286026</v>
      </c>
      <c r="W3310" s="350">
        <f t="shared" si="1943"/>
        <v>1.1322743000943694</v>
      </c>
      <c r="X3310" s="350">
        <f t="shared" si="1943"/>
        <v>1.188935120973956</v>
      </c>
      <c r="Y3310" s="484">
        <f t="shared" si="1943"/>
        <v>1.2227445308262519</v>
      </c>
      <c r="Z3310" s="350">
        <f t="shared" si="1943"/>
        <v>0.93475007482789596</v>
      </c>
      <c r="AA3310" s="350">
        <f t="shared" si="1943"/>
        <v>0.91679602607885746</v>
      </c>
      <c r="AB3310" s="1007">
        <f t="shared" si="1943"/>
        <v>0.95997353622229575</v>
      </c>
      <c r="AC3310" s="119"/>
      <c r="AD3310" s="75"/>
      <c r="AE3310" s="161"/>
      <c r="AF3310" s="76"/>
      <c r="AG3310" s="1"/>
      <c r="AK3310" s="460"/>
      <c r="AL3310" s="460"/>
      <c r="AM3310" s="460"/>
      <c r="AN3310" s="460"/>
      <c r="AO3310" s="460"/>
    </row>
    <row r="3311" spans="1:42" hidden="1">
      <c r="A3311" s="2607"/>
      <c r="B3311" s="2611"/>
      <c r="C3311" s="401" t="s">
        <v>133</v>
      </c>
      <c r="D3311" s="127"/>
      <c r="E3311" s="144"/>
      <c r="F3311" s="142"/>
      <c r="G3311" s="142"/>
      <c r="H3311" s="465"/>
      <c r="I3311" s="142"/>
      <c r="J3311" s="142"/>
      <c r="K3311" s="142"/>
      <c r="L3311" s="142"/>
      <c r="M3311" s="142"/>
      <c r="N3311" s="465"/>
      <c r="O3311" s="142"/>
      <c r="P3311" s="142"/>
      <c r="Q3311" s="142"/>
      <c r="R3311" s="142"/>
      <c r="S3311" s="142"/>
      <c r="T3311" s="142"/>
      <c r="U3311" s="142"/>
      <c r="V3311" s="518"/>
      <c r="W3311" s="142"/>
      <c r="X3311" s="142"/>
      <c r="Y3311" s="465"/>
      <c r="Z3311" s="142"/>
      <c r="AA3311" s="142"/>
      <c r="AB3311" s="613"/>
      <c r="AC3311" s="127"/>
      <c r="AD3311" s="75"/>
      <c r="AE3311" s="161"/>
      <c r="AF3311" s="76"/>
      <c r="AG3311" s="1"/>
      <c r="AK3311" s="460"/>
      <c r="AL3311" s="460"/>
      <c r="AM3311" s="460"/>
      <c r="AN3311" s="460"/>
      <c r="AO3311" s="460"/>
    </row>
    <row r="3312" spans="1:42" s="190" customFormat="1" hidden="1">
      <c r="A3312" s="2621"/>
      <c r="B3312" s="2624"/>
      <c r="C3312" s="129" t="s">
        <v>134</v>
      </c>
      <c r="D3312" s="113"/>
      <c r="E3312" s="342"/>
      <c r="F3312" s="343"/>
      <c r="G3312" s="343"/>
      <c r="H3312" s="466"/>
      <c r="I3312" s="343"/>
      <c r="J3312" s="343"/>
      <c r="K3312" s="343"/>
      <c r="L3312" s="343"/>
      <c r="M3312" s="343"/>
      <c r="N3312" s="466"/>
      <c r="O3312" s="343"/>
      <c r="P3312" s="343"/>
      <c r="Q3312" s="343"/>
      <c r="R3312" s="343"/>
      <c r="S3312" s="343"/>
      <c r="T3312" s="343"/>
      <c r="U3312" s="343"/>
      <c r="V3312" s="502"/>
      <c r="W3312" s="343"/>
      <c r="X3312" s="343"/>
      <c r="Y3312" s="466"/>
      <c r="Z3312" s="343"/>
      <c r="AA3312" s="343"/>
      <c r="AB3312" s="1082"/>
      <c r="AC3312" s="113"/>
      <c r="AD3312" s="75"/>
      <c r="AE3312" s="161"/>
      <c r="AF3312" s="76"/>
      <c r="AH3312" s="980"/>
      <c r="AI3312" s="981"/>
      <c r="AJ3312" s="981"/>
      <c r="AK3312" s="981"/>
      <c r="AL3312" s="982"/>
      <c r="AM3312" s="982"/>
      <c r="AN3312" s="198"/>
      <c r="AO3312" s="198"/>
      <c r="AP3312" s="198"/>
    </row>
    <row r="3313" spans="1:42" ht="16.5" hidden="1" thickBot="1">
      <c r="A3313" s="3223" t="s">
        <v>50</v>
      </c>
      <c r="B3313" s="3224"/>
      <c r="C3313" s="3225"/>
      <c r="D3313" s="119"/>
      <c r="E3313" s="187">
        <f>SQRT(E3307*E3307+E3308*E3308)/E3235/1.73</f>
        <v>4.3711381339148891</v>
      </c>
      <c r="F3313" s="188">
        <f t="shared" ref="F3313:AB3313" si="1944">SQRT(F3307*F3307+F3308*F3308)/F3235/1.73</f>
        <v>4.6658782065237832</v>
      </c>
      <c r="G3313" s="188">
        <f t="shared" si="1944"/>
        <v>4.3719041143010999</v>
      </c>
      <c r="H3313" s="473">
        <f t="shared" si="1944"/>
        <v>4.1355761933495616</v>
      </c>
      <c r="I3313" s="188">
        <f t="shared" si="1944"/>
        <v>4.1679259229461962</v>
      </c>
      <c r="J3313" s="188">
        <f t="shared" si="1944"/>
        <v>4.5679319250356283</v>
      </c>
      <c r="K3313" s="188">
        <f t="shared" si="1944"/>
        <v>4.5319035835258772</v>
      </c>
      <c r="L3313" s="188">
        <f t="shared" si="1944"/>
        <v>9.2028147837035519</v>
      </c>
      <c r="M3313" s="188">
        <f t="shared" si="1944"/>
        <v>15.363564188158769</v>
      </c>
      <c r="N3313" s="473">
        <f t="shared" si="1944"/>
        <v>18.441397969812495</v>
      </c>
      <c r="O3313" s="188">
        <f t="shared" si="1944"/>
        <v>14.023617105629318</v>
      </c>
      <c r="P3313" s="188">
        <f t="shared" si="1944"/>
        <v>13.872916174542491</v>
      </c>
      <c r="Q3313" s="188">
        <f t="shared" si="1944"/>
        <v>7.909581233892907</v>
      </c>
      <c r="R3313" s="188">
        <f t="shared" si="1944"/>
        <v>10.682295177586033</v>
      </c>
      <c r="S3313" s="188">
        <f t="shared" si="1944"/>
        <v>12.913914982457484</v>
      </c>
      <c r="T3313" s="188">
        <f t="shared" si="1944"/>
        <v>12.329944587662654</v>
      </c>
      <c r="U3313" s="188">
        <f t="shared" si="1944"/>
        <v>13.686559324698681</v>
      </c>
      <c r="V3313" s="509">
        <f t="shared" si="1944"/>
        <v>13.061796687049437</v>
      </c>
      <c r="W3313" s="188">
        <f t="shared" si="1944"/>
        <v>10.574923338871605</v>
      </c>
      <c r="X3313" s="188">
        <f t="shared" si="1944"/>
        <v>11.078362746977838</v>
      </c>
      <c r="Y3313" s="473">
        <f t="shared" si="1944"/>
        <v>9.5827748121073508</v>
      </c>
      <c r="Z3313" s="188">
        <f t="shared" si="1944"/>
        <v>5.0067184009564754</v>
      </c>
      <c r="AA3313" s="188">
        <f t="shared" si="1944"/>
        <v>4.7748378163541654</v>
      </c>
      <c r="AB3313" s="455">
        <f t="shared" si="1944"/>
        <v>9.1405414707830985</v>
      </c>
      <c r="AC3313" s="114">
        <f>AVERAGE(E3313:AB3313)</f>
        <v>9.2691174533683913</v>
      </c>
      <c r="AD3313" s="80">
        <f>(AC3309-AC3313)/AC3309</f>
        <v>-0.28588912647885201</v>
      </c>
      <c r="AE3313" s="81"/>
      <c r="AF3313" s="82"/>
      <c r="AK3313" s="14"/>
      <c r="AL3313" s="14"/>
      <c r="AM3313" s="15"/>
      <c r="AN3313" s="14"/>
      <c r="AO3313" s="460"/>
    </row>
    <row r="3314" spans="1:42">
      <c r="A3314" s="3167" t="s">
        <v>569</v>
      </c>
      <c r="B3314" s="3143" t="s">
        <v>568</v>
      </c>
      <c r="C3314" s="130" t="s">
        <v>17</v>
      </c>
      <c r="D3314" s="118" t="s">
        <v>950</v>
      </c>
      <c r="E3314" s="357">
        <v>512.4</v>
      </c>
      <c r="F3314" s="353">
        <v>466.72</v>
      </c>
      <c r="G3314" s="353">
        <v>414.8</v>
      </c>
      <c r="H3314" s="494">
        <v>353.8</v>
      </c>
      <c r="I3314" s="353">
        <v>364.72</v>
      </c>
      <c r="J3314" s="353">
        <v>376.36</v>
      </c>
      <c r="K3314" s="353">
        <v>358.72</v>
      </c>
      <c r="L3314" s="353">
        <v>437.48</v>
      </c>
      <c r="M3314" s="353">
        <v>725.56</v>
      </c>
      <c r="N3314" s="494">
        <v>910.36</v>
      </c>
      <c r="O3314" s="353">
        <v>860.6</v>
      </c>
      <c r="P3314" s="353">
        <v>875.4</v>
      </c>
      <c r="Q3314" s="353">
        <v>822.76</v>
      </c>
      <c r="R3314" s="353">
        <v>744.72</v>
      </c>
      <c r="S3314" s="353">
        <v>811.84</v>
      </c>
      <c r="T3314" s="353">
        <v>805.08</v>
      </c>
      <c r="U3314" s="353">
        <v>729.72</v>
      </c>
      <c r="V3314" s="523">
        <v>690.16</v>
      </c>
      <c r="W3314" s="353">
        <v>642.48</v>
      </c>
      <c r="X3314" s="353">
        <v>630.55999999999995</v>
      </c>
      <c r="Y3314" s="494">
        <v>612.6</v>
      </c>
      <c r="Z3314" s="353">
        <v>592.20000000000005</v>
      </c>
      <c r="AA3314" s="353">
        <v>527.96</v>
      </c>
      <c r="AB3314" s="674">
        <v>492.28</v>
      </c>
      <c r="AC3314" s="140">
        <f>SUM(E3314:AB3314)</f>
        <v>14759.28</v>
      </c>
      <c r="AD3314" s="72"/>
      <c r="AE3314" s="73">
        <v>100</v>
      </c>
      <c r="AF3314" s="74">
        <v>40</v>
      </c>
      <c r="AK3314" s="565"/>
      <c r="AL3314" s="566"/>
      <c r="AM3314" s="565"/>
      <c r="AN3314" s="15"/>
      <c r="AO3314" s="460"/>
    </row>
    <row r="3315" spans="1:42">
      <c r="A3315" s="3168"/>
      <c r="B3315" s="3144"/>
      <c r="C3315" s="128" t="s">
        <v>19</v>
      </c>
      <c r="D3315" s="113" t="s">
        <v>950</v>
      </c>
      <c r="E3315" s="339">
        <v>417.72</v>
      </c>
      <c r="F3315" s="340">
        <v>396.76</v>
      </c>
      <c r="G3315" s="340">
        <v>375.4</v>
      </c>
      <c r="H3315" s="469">
        <v>378.4</v>
      </c>
      <c r="I3315" s="340">
        <v>376.84</v>
      </c>
      <c r="J3315" s="340">
        <v>374</v>
      </c>
      <c r="K3315" s="340">
        <v>368.72</v>
      </c>
      <c r="L3315" s="340">
        <v>407.8</v>
      </c>
      <c r="M3315" s="340">
        <v>547.88</v>
      </c>
      <c r="N3315" s="469">
        <v>596.04</v>
      </c>
      <c r="O3315" s="340">
        <v>606</v>
      </c>
      <c r="P3315" s="340">
        <v>608.12</v>
      </c>
      <c r="Q3315" s="340">
        <v>585.24</v>
      </c>
      <c r="R3315" s="340">
        <v>531.52</v>
      </c>
      <c r="S3315" s="340">
        <v>575.6</v>
      </c>
      <c r="T3315" s="340">
        <v>613.36</v>
      </c>
      <c r="U3315" s="340">
        <v>526.04</v>
      </c>
      <c r="V3315" s="505">
        <v>484.68</v>
      </c>
      <c r="W3315" s="340">
        <v>465.52</v>
      </c>
      <c r="X3315" s="340">
        <v>459.32</v>
      </c>
      <c r="Y3315" s="469">
        <v>435.64</v>
      </c>
      <c r="Z3315" s="340">
        <v>452.24</v>
      </c>
      <c r="AA3315" s="340">
        <v>434.84</v>
      </c>
      <c r="AB3315" s="452">
        <v>427.16</v>
      </c>
      <c r="AC3315" s="112">
        <f>SUM(E3315:AB3315)</f>
        <v>11444.84</v>
      </c>
      <c r="AD3315" s="75"/>
      <c r="AE3315" s="161"/>
      <c r="AF3315" s="76"/>
      <c r="AK3315" s="15"/>
      <c r="AL3315" s="15"/>
      <c r="AM3315" s="15"/>
      <c r="AN3315" s="15"/>
      <c r="AO3315" s="460"/>
    </row>
    <row r="3316" spans="1:42">
      <c r="A3316" s="3168"/>
      <c r="B3316" s="3144"/>
      <c r="C3316" s="128" t="s">
        <v>20</v>
      </c>
      <c r="D3316" s="113" t="s">
        <v>951</v>
      </c>
      <c r="E3316" s="2184">
        <v>43</v>
      </c>
      <c r="F3316" s="2185">
        <v>40</v>
      </c>
      <c r="G3316" s="2185">
        <v>35</v>
      </c>
      <c r="H3316" s="2186">
        <v>32</v>
      </c>
      <c r="I3316" s="2185">
        <v>25</v>
      </c>
      <c r="J3316" s="2185">
        <v>25</v>
      </c>
      <c r="K3316" s="2185">
        <v>30</v>
      </c>
      <c r="L3316" s="2185">
        <v>35</v>
      </c>
      <c r="M3316" s="2185">
        <v>60</v>
      </c>
      <c r="N3316" s="2186">
        <v>60</v>
      </c>
      <c r="O3316" s="2185">
        <v>60</v>
      </c>
      <c r="P3316" s="2185">
        <v>60</v>
      </c>
      <c r="Q3316" s="2185">
        <v>50</v>
      </c>
      <c r="R3316" s="2185">
        <v>56</v>
      </c>
      <c r="S3316" s="2185">
        <v>55</v>
      </c>
      <c r="T3316" s="2185">
        <v>55</v>
      </c>
      <c r="U3316" s="2185">
        <v>55</v>
      </c>
      <c r="V3316" s="3025">
        <v>50</v>
      </c>
      <c r="W3316" s="2185">
        <v>43</v>
      </c>
      <c r="X3316" s="2185">
        <v>40</v>
      </c>
      <c r="Y3316" s="2186">
        <v>40</v>
      </c>
      <c r="Z3316" s="2185">
        <v>40</v>
      </c>
      <c r="AA3316" s="2185">
        <v>40</v>
      </c>
      <c r="AB3316" s="2187">
        <v>34</v>
      </c>
      <c r="AC3316" s="112">
        <f>AVERAGE(E3316:AB3316)</f>
        <v>44.291666666666664</v>
      </c>
      <c r="AD3316" s="78"/>
      <c r="AE3316" s="78"/>
      <c r="AF3316" s="79"/>
      <c r="AK3316" s="15"/>
      <c r="AL3316" s="15"/>
      <c r="AM3316" s="15"/>
      <c r="AN3316" s="15"/>
      <c r="AO3316" s="460"/>
    </row>
    <row r="3317" spans="1:42" ht="16.5" thickBot="1">
      <c r="A3317" s="3169"/>
      <c r="B3317" s="3150"/>
      <c r="C3317" s="128" t="s">
        <v>22</v>
      </c>
      <c r="D3317" s="113"/>
      <c r="E3317" s="345">
        <f t="shared" ref="E3317:AB3317" si="1945">E3315/E3314</f>
        <v>0.81522248243559725</v>
      </c>
      <c r="F3317" s="346">
        <f t="shared" si="1945"/>
        <v>0.8501028453890983</v>
      </c>
      <c r="G3317" s="346">
        <f t="shared" si="1945"/>
        <v>0.90501446480231429</v>
      </c>
      <c r="H3317" s="471">
        <f t="shared" si="1945"/>
        <v>1.0695308083663086</v>
      </c>
      <c r="I3317" s="346">
        <f t="shared" si="1945"/>
        <v>1.0332309717043209</v>
      </c>
      <c r="J3317" s="346">
        <f t="shared" si="1945"/>
        <v>0.99372940801360399</v>
      </c>
      <c r="K3317" s="346">
        <f t="shared" si="1945"/>
        <v>1.0278768956289028</v>
      </c>
      <c r="L3317" s="346">
        <f t="shared" si="1945"/>
        <v>0.93215689860107886</v>
      </c>
      <c r="M3317" s="346">
        <f t="shared" si="1945"/>
        <v>0.75511329180219422</v>
      </c>
      <c r="N3317" s="471">
        <f t="shared" si="1945"/>
        <v>0.65472999692429368</v>
      </c>
      <c r="O3317" s="346">
        <f t="shared" si="1945"/>
        <v>0.70415988844991861</v>
      </c>
      <c r="P3317" s="346">
        <f t="shared" si="1945"/>
        <v>0.69467671921407359</v>
      </c>
      <c r="Q3317" s="346">
        <f t="shared" si="1945"/>
        <v>0.71131314113471733</v>
      </c>
      <c r="R3317" s="346">
        <f t="shared" si="1945"/>
        <v>0.71371790740143937</v>
      </c>
      <c r="S3317" s="346">
        <f t="shared" si="1945"/>
        <v>0.7090067008277493</v>
      </c>
      <c r="T3317" s="346">
        <f t="shared" si="1945"/>
        <v>0.76186217518755894</v>
      </c>
      <c r="U3317" s="346">
        <f t="shared" si="1945"/>
        <v>0.72087924135284764</v>
      </c>
      <c r="V3317" s="507">
        <f t="shared" si="1945"/>
        <v>0.70227193694215839</v>
      </c>
      <c r="W3317" s="346">
        <f t="shared" si="1945"/>
        <v>0.72456730170588968</v>
      </c>
      <c r="X3317" s="346">
        <f t="shared" si="1945"/>
        <v>0.72843187008373511</v>
      </c>
      <c r="Y3317" s="471">
        <f t="shared" si="1945"/>
        <v>0.71113287626509958</v>
      </c>
      <c r="Z3317" s="346">
        <f t="shared" si="1945"/>
        <v>0.76366092536305297</v>
      </c>
      <c r="AA3317" s="346">
        <f t="shared" si="1945"/>
        <v>0.8236230017425562</v>
      </c>
      <c r="AB3317" s="371">
        <f t="shared" si="1945"/>
        <v>0.86771755911270021</v>
      </c>
      <c r="AC3317" s="113"/>
      <c r="AD3317" s="75"/>
      <c r="AE3317" s="161"/>
      <c r="AF3317" s="76"/>
      <c r="AK3317" s="15"/>
      <c r="AL3317" s="15"/>
      <c r="AM3317" s="15"/>
      <c r="AN3317" s="15"/>
      <c r="AO3317" s="460"/>
    </row>
    <row r="3318" spans="1:42" hidden="1">
      <c r="A3318" s="2621"/>
      <c r="B3318" s="2624"/>
      <c r="C3318" s="129" t="s">
        <v>133</v>
      </c>
      <c r="D3318" s="113"/>
      <c r="E3318" s="342"/>
      <c r="F3318" s="343"/>
      <c r="G3318" s="343"/>
      <c r="H3318" s="466"/>
      <c r="I3318" s="343"/>
      <c r="J3318" s="343"/>
      <c r="K3318" s="343"/>
      <c r="L3318" s="343"/>
      <c r="M3318" s="343"/>
      <c r="N3318" s="466"/>
      <c r="O3318" s="343"/>
      <c r="P3318" s="343"/>
      <c r="Q3318" s="343"/>
      <c r="R3318" s="343"/>
      <c r="S3318" s="343"/>
      <c r="T3318" s="343"/>
      <c r="U3318" s="343"/>
      <c r="V3318" s="502"/>
      <c r="W3318" s="343"/>
      <c r="X3318" s="343"/>
      <c r="Y3318" s="466"/>
      <c r="Z3318" s="343"/>
      <c r="AA3318" s="343"/>
      <c r="AB3318" s="1082"/>
      <c r="AC3318" s="113"/>
      <c r="AD3318" s="75"/>
      <c r="AE3318" s="161"/>
      <c r="AF3318" s="76"/>
      <c r="AK3318" s="15"/>
      <c r="AL3318" s="15"/>
      <c r="AM3318" s="15"/>
      <c r="AN3318" s="15"/>
      <c r="AO3318" s="460"/>
    </row>
    <row r="3319" spans="1:42" s="190" customFormat="1" hidden="1">
      <c r="A3319" s="2621"/>
      <c r="B3319" s="2624"/>
      <c r="C3319" s="129" t="s">
        <v>134</v>
      </c>
      <c r="D3319" s="113"/>
      <c r="E3319" s="342"/>
      <c r="F3319" s="343"/>
      <c r="G3319" s="343"/>
      <c r="H3319" s="466"/>
      <c r="I3319" s="343"/>
      <c r="J3319" s="343"/>
      <c r="K3319" s="343"/>
      <c r="L3319" s="343"/>
      <c r="M3319" s="343"/>
      <c r="N3319" s="466"/>
      <c r="O3319" s="343"/>
      <c r="P3319" s="343"/>
      <c r="Q3319" s="343"/>
      <c r="R3319" s="343"/>
      <c r="S3319" s="343"/>
      <c r="T3319" s="343"/>
      <c r="U3319" s="343"/>
      <c r="V3319" s="502"/>
      <c r="W3319" s="343"/>
      <c r="X3319" s="343"/>
      <c r="Y3319" s="466"/>
      <c r="Z3319" s="343"/>
      <c r="AA3319" s="343"/>
      <c r="AB3319" s="1082"/>
      <c r="AC3319" s="113"/>
      <c r="AD3319" s="75"/>
      <c r="AE3319" s="161"/>
      <c r="AF3319" s="76"/>
      <c r="AH3319" s="980"/>
      <c r="AI3319" s="981"/>
      <c r="AJ3319" s="981"/>
      <c r="AK3319" s="981"/>
      <c r="AL3319" s="982"/>
      <c r="AM3319" s="982"/>
      <c r="AN3319" s="198"/>
      <c r="AO3319" s="198"/>
      <c r="AP3319" s="198"/>
    </row>
    <row r="3320" spans="1:42" ht="16.5" hidden="1" thickBot="1">
      <c r="A3320" s="3223" t="s">
        <v>50</v>
      </c>
      <c r="B3320" s="3224"/>
      <c r="C3320" s="3225"/>
      <c r="D3320" s="119"/>
      <c r="E3320" s="187">
        <f>SQRT(E3314*E3314+E3315*E3315)/E3235/1.73</f>
        <v>36.118581879448826</v>
      </c>
      <c r="F3320" s="188">
        <f t="shared" ref="F3320:AB3320" si="1946">SQRT(F3314*F3314+F3315*F3315)/F3235/1.73</f>
        <v>33.341677641356242</v>
      </c>
      <c r="G3320" s="188">
        <f t="shared" si="1946"/>
        <v>30.507683956383651</v>
      </c>
      <c r="H3320" s="473">
        <f t="shared" si="1946"/>
        <v>28.196102514320881</v>
      </c>
      <c r="I3320" s="188">
        <f t="shared" si="1946"/>
        <v>28.5442525711996</v>
      </c>
      <c r="J3320" s="188">
        <f t="shared" si="1946"/>
        <v>28.933758785015549</v>
      </c>
      <c r="K3320" s="188">
        <f t="shared" si="1946"/>
        <v>28.052478843005982</v>
      </c>
      <c r="L3320" s="188">
        <f t="shared" si="1946"/>
        <v>32.799440589552233</v>
      </c>
      <c r="M3320" s="188">
        <f t="shared" si="1946"/>
        <v>50.825731180154904</v>
      </c>
      <c r="N3320" s="473">
        <f t="shared" si="1946"/>
        <v>60.829282794462728</v>
      </c>
      <c r="O3320" s="188">
        <f t="shared" si="1946"/>
        <v>58.954679031675411</v>
      </c>
      <c r="P3320" s="188">
        <f t="shared" si="1946"/>
        <v>59.129085945491184</v>
      </c>
      <c r="Q3320" s="188">
        <f t="shared" si="1946"/>
        <v>56.334565618029536</v>
      </c>
      <c r="R3320" s="188">
        <f t="shared" si="1946"/>
        <v>50.950771275692105</v>
      </c>
      <c r="S3320" s="188">
        <f t="shared" si="1946"/>
        <v>55.312816589121653</v>
      </c>
      <c r="T3320" s="188">
        <f t="shared" si="1946"/>
        <v>56.145298394862031</v>
      </c>
      <c r="U3320" s="188">
        <f t="shared" si="1946"/>
        <v>49.616150129987275</v>
      </c>
      <c r="V3320" s="509">
        <f t="shared" si="1946"/>
        <v>46.604615967540731</v>
      </c>
      <c r="W3320" s="188">
        <f t="shared" si="1946"/>
        <v>43.677604924995315</v>
      </c>
      <c r="X3320" s="188">
        <f t="shared" si="1946"/>
        <v>42.864451605774399</v>
      </c>
      <c r="Y3320" s="473">
        <f t="shared" si="1946"/>
        <v>41.225026280244109</v>
      </c>
      <c r="Z3320" s="188">
        <f t="shared" si="1946"/>
        <v>40.787140232616238</v>
      </c>
      <c r="AA3320" s="188">
        <f t="shared" si="1946"/>
        <v>37.368971343794811</v>
      </c>
      <c r="AB3320" s="455">
        <f t="shared" si="1946"/>
        <v>35.542091161167704</v>
      </c>
      <c r="AC3320" s="114">
        <f>AVERAGE(E3320:AB3320)</f>
        <v>43.02759413566222</v>
      </c>
      <c r="AD3320" s="80">
        <f>(AC3316-AC3320)/AC3316</f>
        <v>2.8539737294550019E-2</v>
      </c>
      <c r="AE3320" s="81"/>
      <c r="AF3320" s="82"/>
      <c r="AK3320" s="14"/>
      <c r="AL3320" s="14"/>
      <c r="AM3320" s="15"/>
      <c r="AN3320" s="14"/>
      <c r="AO3320" s="460"/>
    </row>
    <row r="3321" spans="1:42">
      <c r="A3321" s="3167" t="s">
        <v>570</v>
      </c>
      <c r="B3321" s="3143" t="s">
        <v>568</v>
      </c>
      <c r="C3321" s="126" t="s">
        <v>17</v>
      </c>
      <c r="D3321" s="118" t="s">
        <v>950</v>
      </c>
      <c r="E3321" s="338">
        <v>127.28</v>
      </c>
      <c r="F3321" s="73">
        <v>125.28</v>
      </c>
      <c r="G3321" s="73">
        <v>133.68</v>
      </c>
      <c r="H3321" s="468">
        <v>122.16</v>
      </c>
      <c r="I3321" s="73">
        <v>127.64</v>
      </c>
      <c r="J3321" s="73">
        <v>118.2</v>
      </c>
      <c r="K3321" s="73">
        <v>155.72</v>
      </c>
      <c r="L3321" s="73">
        <v>156.6</v>
      </c>
      <c r="M3321" s="73">
        <v>214.76</v>
      </c>
      <c r="N3321" s="468">
        <v>243</v>
      </c>
      <c r="O3321" s="73">
        <v>257.08</v>
      </c>
      <c r="P3321" s="73">
        <v>247.44</v>
      </c>
      <c r="Q3321" s="73">
        <v>247.36</v>
      </c>
      <c r="R3321" s="73">
        <v>217.8</v>
      </c>
      <c r="S3321" s="73">
        <v>239.92</v>
      </c>
      <c r="T3321" s="73">
        <v>214.8</v>
      </c>
      <c r="U3321" s="73">
        <v>189.08</v>
      </c>
      <c r="V3321" s="504">
        <v>153.36000000000001</v>
      </c>
      <c r="W3321" s="73">
        <v>145.4</v>
      </c>
      <c r="X3321" s="73">
        <v>150.88</v>
      </c>
      <c r="Y3321" s="468">
        <v>150.76</v>
      </c>
      <c r="Z3321" s="73">
        <v>149.6</v>
      </c>
      <c r="AA3321" s="73">
        <v>145.36000000000001</v>
      </c>
      <c r="AB3321" s="451">
        <v>149.63999999999999</v>
      </c>
      <c r="AC3321" s="111">
        <f>SUM(E3321:AB3321)</f>
        <v>4182.8000000000011</v>
      </c>
      <c r="AD3321" s="72"/>
      <c r="AE3321" s="73">
        <v>100</v>
      </c>
      <c r="AF3321" s="74">
        <v>40</v>
      </c>
      <c r="AK3321" s="565"/>
      <c r="AL3321" s="566"/>
      <c r="AM3321" s="565"/>
      <c r="AN3321" s="15"/>
      <c r="AO3321" s="460"/>
    </row>
    <row r="3322" spans="1:42">
      <c r="A3322" s="3168"/>
      <c r="B3322" s="3144"/>
      <c r="C3322" s="128" t="s">
        <v>19</v>
      </c>
      <c r="D3322" s="113" t="s">
        <v>950</v>
      </c>
      <c r="E3322" s="339">
        <v>105.56</v>
      </c>
      <c r="F3322" s="340">
        <v>100.24</v>
      </c>
      <c r="G3322" s="340">
        <v>105.24</v>
      </c>
      <c r="H3322" s="469">
        <v>96.24</v>
      </c>
      <c r="I3322" s="340">
        <v>98.04</v>
      </c>
      <c r="J3322" s="340">
        <v>91.52</v>
      </c>
      <c r="K3322" s="340">
        <v>101.16</v>
      </c>
      <c r="L3322" s="340">
        <v>91.2</v>
      </c>
      <c r="M3322" s="340">
        <v>129.52000000000001</v>
      </c>
      <c r="N3322" s="469">
        <v>128.19999999999999</v>
      </c>
      <c r="O3322" s="340">
        <v>141.4</v>
      </c>
      <c r="P3322" s="340">
        <v>140.08000000000001</v>
      </c>
      <c r="Q3322" s="340">
        <v>147.68</v>
      </c>
      <c r="R3322" s="340">
        <v>138.63999999999999</v>
      </c>
      <c r="S3322" s="340">
        <v>141.52000000000001</v>
      </c>
      <c r="T3322" s="340">
        <v>138.08000000000001</v>
      </c>
      <c r="U3322" s="340">
        <v>130.88</v>
      </c>
      <c r="V3322" s="505">
        <v>112.52</v>
      </c>
      <c r="W3322" s="340">
        <v>99.16</v>
      </c>
      <c r="X3322" s="340">
        <v>98.08</v>
      </c>
      <c r="Y3322" s="469">
        <v>107.24</v>
      </c>
      <c r="Z3322" s="340">
        <v>106.12</v>
      </c>
      <c r="AA3322" s="340">
        <v>105.24</v>
      </c>
      <c r="AB3322" s="452">
        <v>105.28</v>
      </c>
      <c r="AC3322" s="112">
        <f>SUM(E3322:AB3322)</f>
        <v>2758.8399999999997</v>
      </c>
      <c r="AD3322" s="75"/>
      <c r="AE3322" s="161"/>
      <c r="AF3322" s="76"/>
      <c r="AK3322" s="15"/>
      <c r="AL3322" s="15"/>
      <c r="AM3322" s="15"/>
      <c r="AN3322" s="15"/>
      <c r="AO3322" s="460"/>
    </row>
    <row r="3323" spans="1:42">
      <c r="A3323" s="3168"/>
      <c r="B3323" s="3144"/>
      <c r="C3323" s="128" t="s">
        <v>20</v>
      </c>
      <c r="D3323" s="113" t="s">
        <v>951</v>
      </c>
      <c r="E3323" s="2184">
        <v>8</v>
      </c>
      <c r="F3323" s="2185">
        <v>8</v>
      </c>
      <c r="G3323" s="2185">
        <v>8</v>
      </c>
      <c r="H3323" s="2186">
        <v>8</v>
      </c>
      <c r="I3323" s="2185">
        <v>8</v>
      </c>
      <c r="J3323" s="2185">
        <v>8</v>
      </c>
      <c r="K3323" s="2185">
        <v>12</v>
      </c>
      <c r="L3323" s="2185">
        <v>12</v>
      </c>
      <c r="M3323" s="2185">
        <v>13</v>
      </c>
      <c r="N3323" s="2186">
        <v>14</v>
      </c>
      <c r="O3323" s="2185">
        <v>16</v>
      </c>
      <c r="P3323" s="2185">
        <v>16</v>
      </c>
      <c r="Q3323" s="2185">
        <v>17</v>
      </c>
      <c r="R3323" s="2185">
        <v>15</v>
      </c>
      <c r="S3323" s="2185">
        <v>13</v>
      </c>
      <c r="T3323" s="2185">
        <v>13</v>
      </c>
      <c r="U3323" s="2185">
        <v>13</v>
      </c>
      <c r="V3323" s="3025">
        <v>12</v>
      </c>
      <c r="W3323" s="2185">
        <v>10</v>
      </c>
      <c r="X3323" s="2185">
        <v>10</v>
      </c>
      <c r="Y3323" s="2186">
        <v>10</v>
      </c>
      <c r="Z3323" s="2185">
        <v>11</v>
      </c>
      <c r="AA3323" s="2185">
        <v>10</v>
      </c>
      <c r="AB3323" s="2187">
        <v>9</v>
      </c>
      <c r="AC3323" s="112">
        <f>AVERAGE(E3323:AB3323)</f>
        <v>11.416666666666666</v>
      </c>
      <c r="AD3323" s="78"/>
      <c r="AE3323" s="78"/>
      <c r="AF3323" s="79"/>
      <c r="AK3323" s="15"/>
      <c r="AL3323" s="15"/>
      <c r="AM3323" s="15"/>
      <c r="AN3323" s="15"/>
      <c r="AO3323" s="460"/>
    </row>
    <row r="3324" spans="1:42" ht="16.5" thickBot="1">
      <c r="A3324" s="3324"/>
      <c r="B3324" s="3145"/>
      <c r="C3324" s="131" t="s">
        <v>22</v>
      </c>
      <c r="D3324" s="119"/>
      <c r="E3324" s="349">
        <f t="shared" ref="E3324:AB3324" si="1947">E3322/E3321</f>
        <v>0.8293526084223759</v>
      </c>
      <c r="F3324" s="350">
        <f t="shared" si="1947"/>
        <v>0.80012771392081727</v>
      </c>
      <c r="G3324" s="350">
        <f t="shared" si="1947"/>
        <v>0.78725314183123873</v>
      </c>
      <c r="H3324" s="484">
        <f t="shared" si="1947"/>
        <v>0.78781925343811388</v>
      </c>
      <c r="I3324" s="350">
        <f t="shared" si="1947"/>
        <v>0.76809777499216547</v>
      </c>
      <c r="J3324" s="350">
        <f t="shared" si="1947"/>
        <v>0.77428087986463612</v>
      </c>
      <c r="K3324" s="350">
        <f t="shared" si="1947"/>
        <v>0.64962753660416128</v>
      </c>
      <c r="L3324" s="350">
        <f t="shared" si="1947"/>
        <v>0.58237547892720309</v>
      </c>
      <c r="M3324" s="350">
        <f t="shared" si="1947"/>
        <v>0.60309182343080658</v>
      </c>
      <c r="N3324" s="484">
        <f t="shared" si="1947"/>
        <v>0.52757201646090535</v>
      </c>
      <c r="O3324" s="350">
        <f t="shared" si="1947"/>
        <v>0.5500233390384317</v>
      </c>
      <c r="P3324" s="350">
        <f t="shared" si="1947"/>
        <v>0.56611703847397354</v>
      </c>
      <c r="Q3324" s="350">
        <f t="shared" si="1947"/>
        <v>0.5970245795601552</v>
      </c>
      <c r="R3324" s="350">
        <f t="shared" si="1947"/>
        <v>0.63654729109274555</v>
      </c>
      <c r="S3324" s="350">
        <f t="shared" si="1947"/>
        <v>0.58986328776258756</v>
      </c>
      <c r="T3324" s="350">
        <f t="shared" si="1947"/>
        <v>0.64283054003724394</v>
      </c>
      <c r="U3324" s="350">
        <f t="shared" si="1947"/>
        <v>0.69219378041040824</v>
      </c>
      <c r="V3324" s="521">
        <f t="shared" si="1947"/>
        <v>0.73369848721961384</v>
      </c>
      <c r="W3324" s="350">
        <f t="shared" si="1947"/>
        <v>0.68198074277854193</v>
      </c>
      <c r="X3324" s="350">
        <f t="shared" si="1947"/>
        <v>0.65005302226935313</v>
      </c>
      <c r="Y3324" s="484">
        <f t="shared" si="1947"/>
        <v>0.7113292650570443</v>
      </c>
      <c r="Z3324" s="350">
        <f t="shared" si="1947"/>
        <v>0.70935828877005358</v>
      </c>
      <c r="AA3324" s="350">
        <f t="shared" si="1947"/>
        <v>0.72399559713813966</v>
      </c>
      <c r="AB3324" s="1007">
        <f t="shared" si="1947"/>
        <v>0.70355519914461384</v>
      </c>
      <c r="AC3324" s="119"/>
      <c r="AD3324" s="75"/>
      <c r="AE3324" s="161"/>
      <c r="AF3324" s="76"/>
      <c r="AK3324" s="15"/>
      <c r="AL3324" s="15"/>
      <c r="AM3324" s="15"/>
      <c r="AN3324" s="15"/>
      <c r="AO3324" s="460"/>
    </row>
    <row r="3325" spans="1:42" hidden="1">
      <c r="A3325" s="2607"/>
      <c r="B3325" s="2611"/>
      <c r="C3325" s="401" t="s">
        <v>133</v>
      </c>
      <c r="D3325" s="127"/>
      <c r="E3325" s="144"/>
      <c r="F3325" s="142"/>
      <c r="G3325" s="142"/>
      <c r="H3325" s="465"/>
      <c r="I3325" s="142"/>
      <c r="J3325" s="142"/>
      <c r="K3325" s="142"/>
      <c r="L3325" s="142"/>
      <c r="M3325" s="142"/>
      <c r="N3325" s="465"/>
      <c r="O3325" s="142"/>
      <c r="P3325" s="142"/>
      <c r="Q3325" s="142"/>
      <c r="R3325" s="142"/>
      <c r="S3325" s="142"/>
      <c r="T3325" s="142"/>
      <c r="U3325" s="142"/>
      <c r="V3325" s="518"/>
      <c r="W3325" s="142"/>
      <c r="X3325" s="142"/>
      <c r="Y3325" s="465"/>
      <c r="Z3325" s="142"/>
      <c r="AA3325" s="142"/>
      <c r="AB3325" s="613"/>
      <c r="AC3325" s="127"/>
      <c r="AD3325" s="75"/>
      <c r="AE3325" s="161"/>
      <c r="AF3325" s="76"/>
      <c r="AK3325" s="15"/>
      <c r="AL3325" s="15"/>
      <c r="AM3325" s="15"/>
      <c r="AN3325" s="15"/>
      <c r="AO3325" s="460"/>
    </row>
    <row r="3326" spans="1:42" s="190" customFormat="1" hidden="1">
      <c r="A3326" s="2621"/>
      <c r="B3326" s="2624"/>
      <c r="C3326" s="129" t="s">
        <v>134</v>
      </c>
      <c r="D3326" s="113"/>
      <c r="E3326" s="342"/>
      <c r="F3326" s="343"/>
      <c r="G3326" s="343"/>
      <c r="H3326" s="466"/>
      <c r="I3326" s="343"/>
      <c r="J3326" s="343"/>
      <c r="K3326" s="343"/>
      <c r="L3326" s="343"/>
      <c r="M3326" s="343"/>
      <c r="N3326" s="466"/>
      <c r="O3326" s="343"/>
      <c r="P3326" s="343"/>
      <c r="Q3326" s="343"/>
      <c r="R3326" s="343"/>
      <c r="S3326" s="343"/>
      <c r="T3326" s="343"/>
      <c r="U3326" s="343"/>
      <c r="V3326" s="502"/>
      <c r="W3326" s="343"/>
      <c r="X3326" s="343"/>
      <c r="Y3326" s="466"/>
      <c r="Z3326" s="343"/>
      <c r="AA3326" s="343"/>
      <c r="AB3326" s="1082"/>
      <c r="AC3326" s="113"/>
      <c r="AD3326" s="75"/>
      <c r="AE3326" s="161"/>
      <c r="AF3326" s="76"/>
      <c r="AH3326" s="980"/>
      <c r="AI3326" s="981"/>
      <c r="AJ3326" s="981"/>
      <c r="AK3326" s="981"/>
      <c r="AL3326" s="982"/>
      <c r="AM3326" s="982"/>
      <c r="AN3326" s="198"/>
      <c r="AO3326" s="198"/>
      <c r="AP3326" s="198"/>
    </row>
    <row r="3327" spans="1:42" ht="16.5" hidden="1" thickBot="1">
      <c r="A3327" s="3223" t="s">
        <v>50</v>
      </c>
      <c r="B3327" s="3224"/>
      <c r="C3327" s="3225"/>
      <c r="D3327" s="119"/>
      <c r="E3327" s="187">
        <f>SQRT(E3321*E3321+E3322*E3322)/E3236/1.73</f>
        <v>9.1378954121737443</v>
      </c>
      <c r="F3327" s="188">
        <f t="shared" ref="F3327:AB3327" si="1948">SQRT(F3321*F3321+F3322*F3322)/F3236/1.73</f>
        <v>8.8327374896958535</v>
      </c>
      <c r="G3327" s="188">
        <f t="shared" si="1948"/>
        <v>9.3839436832595489</v>
      </c>
      <c r="H3327" s="473">
        <f t="shared" si="1948"/>
        <v>8.5776334704452939</v>
      </c>
      <c r="I3327" s="188">
        <f t="shared" si="1948"/>
        <v>8.8771681695388853</v>
      </c>
      <c r="J3327" s="188">
        <f t="shared" si="1948"/>
        <v>8.2452473792842333</v>
      </c>
      <c r="K3327" s="188">
        <f t="shared" si="1948"/>
        <v>10.242105405517069</v>
      </c>
      <c r="L3327" s="188">
        <f t="shared" si="1948"/>
        <v>10.033710923220355</v>
      </c>
      <c r="M3327" s="188">
        <f t="shared" si="1948"/>
        <v>14.020042111298949</v>
      </c>
      <c r="N3327" s="473">
        <f t="shared" si="1948"/>
        <v>15.388714518508515</v>
      </c>
      <c r="O3327" s="188">
        <f t="shared" si="1948"/>
        <v>16.213756621286517</v>
      </c>
      <c r="P3327" s="188">
        <f t="shared" si="1948"/>
        <v>15.653152511341123</v>
      </c>
      <c r="Q3327" s="188">
        <f t="shared" si="1948"/>
        <v>15.889934836063388</v>
      </c>
      <c r="R3327" s="188">
        <f t="shared" si="1948"/>
        <v>14.186130050725298</v>
      </c>
      <c r="S3327" s="188">
        <f t="shared" si="1948"/>
        <v>15.334376474579331</v>
      </c>
      <c r="T3327" s="188">
        <f t="shared" si="1948"/>
        <v>14.03068994728963</v>
      </c>
      <c r="U3327" s="188">
        <f t="shared" si="1948"/>
        <v>12.587488083901469</v>
      </c>
      <c r="V3327" s="509">
        <f t="shared" si="1948"/>
        <v>10.571949475125363</v>
      </c>
      <c r="W3327" s="188">
        <f t="shared" si="1948"/>
        <v>9.7817883647831874</v>
      </c>
      <c r="X3327" s="188">
        <f t="shared" si="1948"/>
        <v>9.9828492549257142</v>
      </c>
      <c r="Y3327" s="473">
        <f t="shared" si="1948"/>
        <v>10.243549571608707</v>
      </c>
      <c r="Z3327" s="188">
        <f t="shared" si="1948"/>
        <v>10.155277902637478</v>
      </c>
      <c r="AA3327" s="188">
        <f t="shared" si="1948"/>
        <v>9.9170791123212467</v>
      </c>
      <c r="AB3327" s="455">
        <f t="shared" si="1948"/>
        <v>10.09158646741365</v>
      </c>
      <c r="AC3327" s="114">
        <f>AVERAGE(E3327:AB3327)</f>
        <v>11.557450301539356</v>
      </c>
      <c r="AD3327" s="80">
        <f>(AC3323-AC3327)/AC3323</f>
        <v>-1.2331413273520319E-2</v>
      </c>
      <c r="AE3327" s="81"/>
      <c r="AF3327" s="82"/>
      <c r="AK3327" s="14"/>
      <c r="AL3327" s="14"/>
      <c r="AM3327" s="15"/>
      <c r="AN3327" s="14"/>
      <c r="AO3327" s="460"/>
    </row>
    <row r="3328" spans="1:42">
      <c r="A3328" s="3167" t="s">
        <v>571</v>
      </c>
      <c r="B3328" s="3143" t="s">
        <v>568</v>
      </c>
      <c r="C3328" s="130" t="s">
        <v>17</v>
      </c>
      <c r="D3328" s="118" t="s">
        <v>950</v>
      </c>
      <c r="E3328" s="357">
        <v>440.24</v>
      </c>
      <c r="F3328" s="353">
        <v>436.96</v>
      </c>
      <c r="G3328" s="353">
        <v>391.6</v>
      </c>
      <c r="H3328" s="494">
        <v>368.24</v>
      </c>
      <c r="I3328" s="353">
        <v>354.16</v>
      </c>
      <c r="J3328" s="353">
        <v>322.68</v>
      </c>
      <c r="K3328" s="353">
        <v>311.44</v>
      </c>
      <c r="L3328" s="353">
        <v>359.12</v>
      </c>
      <c r="M3328" s="353">
        <v>626.88</v>
      </c>
      <c r="N3328" s="494">
        <v>749.64</v>
      </c>
      <c r="O3328" s="353">
        <v>650.48</v>
      </c>
      <c r="P3328" s="353">
        <v>699.12</v>
      </c>
      <c r="Q3328" s="353">
        <v>679.28</v>
      </c>
      <c r="R3328" s="353">
        <v>686.08</v>
      </c>
      <c r="S3328" s="353">
        <v>735.68</v>
      </c>
      <c r="T3328" s="353">
        <v>728.8</v>
      </c>
      <c r="U3328" s="353">
        <v>606.12</v>
      </c>
      <c r="V3328" s="523">
        <v>540.88</v>
      </c>
      <c r="W3328" s="353">
        <v>565.36</v>
      </c>
      <c r="X3328" s="353">
        <v>528.91999999999996</v>
      </c>
      <c r="Y3328" s="494">
        <v>481.44</v>
      </c>
      <c r="Z3328" s="353">
        <v>484.08</v>
      </c>
      <c r="AA3328" s="353">
        <v>469.16</v>
      </c>
      <c r="AB3328" s="674">
        <v>460.32</v>
      </c>
      <c r="AC3328" s="140">
        <f>SUM(E3328:AB3328)</f>
        <v>12676.68</v>
      </c>
      <c r="AD3328" s="72"/>
      <c r="AE3328" s="73">
        <v>100</v>
      </c>
      <c r="AF3328" s="74">
        <v>40</v>
      </c>
      <c r="AK3328" s="565"/>
      <c r="AL3328" s="566"/>
      <c r="AM3328" s="565"/>
      <c r="AN3328" s="15"/>
      <c r="AO3328" s="460"/>
    </row>
    <row r="3329" spans="1:42">
      <c r="A3329" s="3168"/>
      <c r="B3329" s="3144"/>
      <c r="C3329" s="128" t="s">
        <v>19</v>
      </c>
      <c r="D3329" s="113" t="s">
        <v>950</v>
      </c>
      <c r="E3329" s="339">
        <v>319.27999999999997</v>
      </c>
      <c r="F3329" s="340">
        <v>319.95999999999998</v>
      </c>
      <c r="G3329" s="340">
        <v>327.72</v>
      </c>
      <c r="H3329" s="469">
        <v>328.84</v>
      </c>
      <c r="I3329" s="340">
        <v>334.48</v>
      </c>
      <c r="J3329" s="340">
        <v>294.83999999999997</v>
      </c>
      <c r="K3329" s="340">
        <v>290.52</v>
      </c>
      <c r="L3329" s="340">
        <v>325.2</v>
      </c>
      <c r="M3329" s="340">
        <v>450.08</v>
      </c>
      <c r="N3329" s="469">
        <v>465.4</v>
      </c>
      <c r="O3329" s="340">
        <v>462.92</v>
      </c>
      <c r="P3329" s="340">
        <v>533.76</v>
      </c>
      <c r="Q3329" s="340">
        <v>506.68</v>
      </c>
      <c r="R3329" s="340">
        <v>475.76</v>
      </c>
      <c r="S3329" s="340">
        <v>535.24</v>
      </c>
      <c r="T3329" s="340">
        <v>489.28</v>
      </c>
      <c r="U3329" s="340">
        <v>460.44</v>
      </c>
      <c r="V3329" s="505">
        <v>398.8</v>
      </c>
      <c r="W3329" s="340">
        <v>377.52</v>
      </c>
      <c r="X3329" s="340">
        <v>377.2</v>
      </c>
      <c r="Y3329" s="469">
        <v>349.72</v>
      </c>
      <c r="Z3329" s="340">
        <v>351.04</v>
      </c>
      <c r="AA3329" s="340">
        <v>336.96</v>
      </c>
      <c r="AB3329" s="452">
        <v>350.88</v>
      </c>
      <c r="AC3329" s="112">
        <f>SUM(E3329:AB3329)</f>
        <v>9462.5199999999986</v>
      </c>
      <c r="AD3329" s="75"/>
      <c r="AE3329" s="161"/>
      <c r="AF3329" s="76"/>
      <c r="AK3329" s="15"/>
      <c r="AL3329" s="15"/>
      <c r="AM3329" s="15"/>
      <c r="AN3329" s="15"/>
      <c r="AO3329" s="460"/>
    </row>
    <row r="3330" spans="1:42">
      <c r="A3330" s="3168"/>
      <c r="B3330" s="3144"/>
      <c r="C3330" s="128" t="s">
        <v>20</v>
      </c>
      <c r="D3330" s="113" t="s">
        <v>951</v>
      </c>
      <c r="E3330" s="2184">
        <v>25</v>
      </c>
      <c r="F3330" s="2185">
        <v>25</v>
      </c>
      <c r="G3330" s="2185">
        <v>25</v>
      </c>
      <c r="H3330" s="2186">
        <v>25</v>
      </c>
      <c r="I3330" s="2185">
        <v>20</v>
      </c>
      <c r="J3330" s="2185">
        <v>20</v>
      </c>
      <c r="K3330" s="2185">
        <v>20</v>
      </c>
      <c r="L3330" s="2185">
        <v>25</v>
      </c>
      <c r="M3330" s="2185">
        <v>50</v>
      </c>
      <c r="N3330" s="2186">
        <v>50</v>
      </c>
      <c r="O3330" s="2185">
        <v>54</v>
      </c>
      <c r="P3330" s="2185">
        <v>54</v>
      </c>
      <c r="Q3330" s="2185">
        <v>50</v>
      </c>
      <c r="R3330" s="2185">
        <v>50</v>
      </c>
      <c r="S3330" s="2185">
        <v>50</v>
      </c>
      <c r="T3330" s="2185">
        <v>50</v>
      </c>
      <c r="U3330" s="2185">
        <v>40</v>
      </c>
      <c r="V3330" s="3025">
        <v>40</v>
      </c>
      <c r="W3330" s="2185">
        <v>40</v>
      </c>
      <c r="X3330" s="2185">
        <v>34</v>
      </c>
      <c r="Y3330" s="2186">
        <v>32</v>
      </c>
      <c r="Z3330" s="2185">
        <v>33</v>
      </c>
      <c r="AA3330" s="2185">
        <v>34</v>
      </c>
      <c r="AB3330" s="2187">
        <v>34</v>
      </c>
      <c r="AC3330" s="112">
        <f>AVERAGE(E3330:AB3330)</f>
        <v>36.666666666666664</v>
      </c>
      <c r="AD3330" s="78"/>
      <c r="AE3330" s="78"/>
      <c r="AF3330" s="79"/>
      <c r="AK3330" s="15"/>
      <c r="AL3330" s="15"/>
      <c r="AM3330" s="15"/>
      <c r="AN3330" s="15"/>
      <c r="AO3330" s="460"/>
    </row>
    <row r="3331" spans="1:42" ht="16.5" thickBot="1">
      <c r="A3331" s="3169"/>
      <c r="B3331" s="3150"/>
      <c r="C3331" s="128" t="s">
        <v>22</v>
      </c>
      <c r="D3331" s="113"/>
      <c r="E3331" s="345">
        <f t="shared" ref="E3331:AB3331" si="1949">E3329/E3328</f>
        <v>0.72524077775758666</v>
      </c>
      <c r="F3331" s="346">
        <f t="shared" si="1949"/>
        <v>0.73224093738557305</v>
      </c>
      <c r="G3331" s="346">
        <f t="shared" si="1949"/>
        <v>0.83687436159346273</v>
      </c>
      <c r="H3331" s="471">
        <f t="shared" si="1949"/>
        <v>0.89300456224201596</v>
      </c>
      <c r="I3331" s="346">
        <f t="shared" si="1949"/>
        <v>0.94443189518861526</v>
      </c>
      <c r="J3331" s="346">
        <f t="shared" si="1949"/>
        <v>0.91372257344737806</v>
      </c>
      <c r="K3331" s="346">
        <f t="shared" si="1949"/>
        <v>0.93282815309529921</v>
      </c>
      <c r="L3331" s="346">
        <f t="shared" si="1949"/>
        <v>0.90554689240365338</v>
      </c>
      <c r="M3331" s="346">
        <f t="shared" si="1949"/>
        <v>0.71796835119959157</v>
      </c>
      <c r="N3331" s="471">
        <f t="shared" si="1949"/>
        <v>0.62083133237287225</v>
      </c>
      <c r="O3331" s="346">
        <f t="shared" si="1949"/>
        <v>0.71165908252367482</v>
      </c>
      <c r="P3331" s="346">
        <f t="shared" si="1949"/>
        <v>0.76347408170271192</v>
      </c>
      <c r="Q3331" s="346">
        <f t="shared" si="1949"/>
        <v>0.74590743139795079</v>
      </c>
      <c r="R3331" s="346">
        <f t="shared" si="1949"/>
        <v>0.69344682835820892</v>
      </c>
      <c r="S3331" s="346">
        <f t="shared" si="1949"/>
        <v>0.72754458460200089</v>
      </c>
      <c r="T3331" s="346">
        <f t="shared" si="1949"/>
        <v>0.67135016465422614</v>
      </c>
      <c r="U3331" s="346">
        <f t="shared" si="1949"/>
        <v>0.75965155414769348</v>
      </c>
      <c r="V3331" s="507">
        <f t="shared" si="1949"/>
        <v>0.73731696494601395</v>
      </c>
      <c r="W3331" s="346">
        <f t="shared" si="1949"/>
        <v>0.66775152115466252</v>
      </c>
      <c r="X3331" s="346">
        <f t="shared" si="1949"/>
        <v>0.71315132723285191</v>
      </c>
      <c r="Y3331" s="471">
        <f t="shared" si="1949"/>
        <v>0.72640412097042217</v>
      </c>
      <c r="Z3331" s="346">
        <f t="shared" si="1949"/>
        <v>0.72516939348867959</v>
      </c>
      <c r="AA3331" s="346">
        <f t="shared" si="1949"/>
        <v>0.71821979708415029</v>
      </c>
      <c r="AB3331" s="371">
        <f t="shared" si="1949"/>
        <v>0.76225234619395199</v>
      </c>
      <c r="AC3331" s="113"/>
      <c r="AD3331" s="75"/>
      <c r="AE3331" s="161"/>
      <c r="AF3331" s="76"/>
      <c r="AK3331" s="15"/>
      <c r="AL3331" s="15"/>
      <c r="AM3331" s="15"/>
      <c r="AN3331" s="15"/>
      <c r="AO3331" s="460"/>
    </row>
    <row r="3332" spans="1:42" hidden="1">
      <c r="A3332" s="2621"/>
      <c r="B3332" s="2624"/>
      <c r="C3332" s="129" t="s">
        <v>133</v>
      </c>
      <c r="D3332" s="113"/>
      <c r="E3332" s="342"/>
      <c r="F3332" s="343"/>
      <c r="G3332" s="343"/>
      <c r="H3332" s="466"/>
      <c r="I3332" s="343"/>
      <c r="J3332" s="343"/>
      <c r="K3332" s="343"/>
      <c r="L3332" s="343"/>
      <c r="M3332" s="343"/>
      <c r="N3332" s="466"/>
      <c r="O3332" s="343"/>
      <c r="P3332" s="343"/>
      <c r="Q3332" s="343"/>
      <c r="R3332" s="343"/>
      <c r="S3332" s="343"/>
      <c r="T3332" s="343"/>
      <c r="U3332" s="343"/>
      <c r="V3332" s="502"/>
      <c r="W3332" s="343"/>
      <c r="X3332" s="343"/>
      <c r="Y3332" s="466"/>
      <c r="Z3332" s="343"/>
      <c r="AA3332" s="343"/>
      <c r="AB3332" s="1082"/>
      <c r="AC3332" s="113"/>
      <c r="AD3332" s="75"/>
      <c r="AE3332" s="161"/>
      <c r="AF3332" s="76"/>
      <c r="AK3332" s="15"/>
      <c r="AL3332" s="15"/>
      <c r="AM3332" s="15"/>
      <c r="AN3332" s="15"/>
      <c r="AO3332" s="460"/>
    </row>
    <row r="3333" spans="1:42" s="190" customFormat="1" hidden="1">
      <c r="A3333" s="2621"/>
      <c r="B3333" s="2624"/>
      <c r="C3333" s="129" t="s">
        <v>134</v>
      </c>
      <c r="D3333" s="113"/>
      <c r="E3333" s="342"/>
      <c r="F3333" s="343"/>
      <c r="G3333" s="343"/>
      <c r="H3333" s="466"/>
      <c r="I3333" s="343"/>
      <c r="J3333" s="343"/>
      <c r="K3333" s="343"/>
      <c r="L3333" s="343"/>
      <c r="M3333" s="343"/>
      <c r="N3333" s="466"/>
      <c r="O3333" s="343"/>
      <c r="P3333" s="343"/>
      <c r="Q3333" s="343"/>
      <c r="R3333" s="343"/>
      <c r="S3333" s="343"/>
      <c r="T3333" s="343"/>
      <c r="U3333" s="343"/>
      <c r="V3333" s="502"/>
      <c r="W3333" s="343"/>
      <c r="X3333" s="343"/>
      <c r="Y3333" s="466"/>
      <c r="Z3333" s="343"/>
      <c r="AA3333" s="343"/>
      <c r="AB3333" s="1082"/>
      <c r="AC3333" s="113"/>
      <c r="AD3333" s="75"/>
      <c r="AE3333" s="161"/>
      <c r="AF3333" s="76"/>
      <c r="AH3333" s="980"/>
      <c r="AI3333" s="981"/>
      <c r="AJ3333" s="981"/>
      <c r="AK3333" s="981"/>
      <c r="AL3333" s="982"/>
      <c r="AM3333" s="982"/>
      <c r="AN3333" s="198"/>
      <c r="AO3333" s="198"/>
      <c r="AP3333" s="198"/>
    </row>
    <row r="3334" spans="1:42" ht="16.5" hidden="1" thickBot="1">
      <c r="A3334" s="3223" t="s">
        <v>50</v>
      </c>
      <c r="B3334" s="3224"/>
      <c r="C3334" s="3225"/>
      <c r="D3334" s="119"/>
      <c r="E3334" s="187">
        <f>SQRT(E3328*E3328+E3329*E3329)/E3236/1.73</f>
        <v>30.052825218408273</v>
      </c>
      <c r="F3334" s="188">
        <f t="shared" ref="F3334:AB3334" si="1950">SQRT(F3328*F3328+F3329*F3329)/F3236/1.73</f>
        <v>29.814455358900741</v>
      </c>
      <c r="G3334" s="188">
        <f t="shared" si="1950"/>
        <v>28.164728616168979</v>
      </c>
      <c r="H3334" s="473">
        <f t="shared" si="1950"/>
        <v>27.230326510023485</v>
      </c>
      <c r="I3334" s="188">
        <f t="shared" si="1950"/>
        <v>26.868729725955482</v>
      </c>
      <c r="J3334" s="188">
        <f t="shared" si="1950"/>
        <v>24.108464701533361</v>
      </c>
      <c r="K3334" s="188">
        <f t="shared" si="1950"/>
        <v>23.491316593515279</v>
      </c>
      <c r="L3334" s="188">
        <f t="shared" si="1950"/>
        <v>26.824429553527761</v>
      </c>
      <c r="M3334" s="188">
        <f t="shared" si="1950"/>
        <v>43.141244569740699</v>
      </c>
      <c r="N3334" s="473">
        <f t="shared" si="1950"/>
        <v>49.421905647855112</v>
      </c>
      <c r="O3334" s="188">
        <f t="shared" si="1950"/>
        <v>44.119925261820342</v>
      </c>
      <c r="P3334" s="188">
        <f t="shared" si="1950"/>
        <v>48.421925880811486</v>
      </c>
      <c r="Q3334" s="188">
        <f t="shared" si="1950"/>
        <v>46.74110435109349</v>
      </c>
      <c r="R3334" s="188">
        <f t="shared" si="1950"/>
        <v>45.87448106819356</v>
      </c>
      <c r="S3334" s="188">
        <f t="shared" si="1950"/>
        <v>50.084447913129026</v>
      </c>
      <c r="T3334" s="188">
        <f t="shared" si="1950"/>
        <v>48.232189769187507</v>
      </c>
      <c r="U3334" s="188">
        <f t="shared" si="1950"/>
        <v>41.665264679553133</v>
      </c>
      <c r="V3334" s="509">
        <f t="shared" si="1950"/>
        <v>37.350289544977926</v>
      </c>
      <c r="W3334" s="188">
        <f t="shared" si="1950"/>
        <v>37.784491108833869</v>
      </c>
      <c r="X3334" s="188">
        <f t="shared" si="1950"/>
        <v>36.038029230706087</v>
      </c>
      <c r="Y3334" s="473">
        <f t="shared" si="1950"/>
        <v>32.94650425472895</v>
      </c>
      <c r="Z3334" s="188">
        <f t="shared" si="1950"/>
        <v>33.107729464781386</v>
      </c>
      <c r="AA3334" s="188">
        <f t="shared" si="1950"/>
        <v>31.920510268741509</v>
      </c>
      <c r="AB3334" s="455">
        <f t="shared" si="1950"/>
        <v>31.924369386720262</v>
      </c>
      <c r="AC3334" s="114">
        <f>AVERAGE(E3334:AB3334)</f>
        <v>36.472070361621164</v>
      </c>
      <c r="AD3334" s="80">
        <f>(AC3330-AC3334)/AC3330</f>
        <v>5.3071719557863809E-3</v>
      </c>
      <c r="AE3334" s="81"/>
      <c r="AF3334" s="82"/>
      <c r="AK3334" s="14"/>
      <c r="AL3334" s="14"/>
      <c r="AM3334" s="15"/>
      <c r="AN3334" s="14"/>
      <c r="AO3334" s="460"/>
    </row>
    <row r="3335" spans="1:42">
      <c r="A3335" s="3167" t="s">
        <v>572</v>
      </c>
      <c r="B3335" s="3143" t="s">
        <v>573</v>
      </c>
      <c r="C3335" s="126" t="s">
        <v>17</v>
      </c>
      <c r="D3335" s="118" t="s">
        <v>131</v>
      </c>
      <c r="E3335" s="338">
        <f t="shared" ref="E3335:AB3335" si="1951">(E3339-D3339)*$AE3335*$AF3335</f>
        <v>0</v>
      </c>
      <c r="F3335" s="73">
        <f t="shared" si="1951"/>
        <v>0</v>
      </c>
      <c r="G3335" s="73">
        <f t="shared" si="1951"/>
        <v>0</v>
      </c>
      <c r="H3335" s="468">
        <f t="shared" si="1951"/>
        <v>0</v>
      </c>
      <c r="I3335" s="73">
        <f t="shared" si="1951"/>
        <v>0</v>
      </c>
      <c r="J3335" s="73">
        <f t="shared" si="1951"/>
        <v>0</v>
      </c>
      <c r="K3335" s="73">
        <f t="shared" si="1951"/>
        <v>0</v>
      </c>
      <c r="L3335" s="73">
        <f t="shared" si="1951"/>
        <v>0</v>
      </c>
      <c r="M3335" s="73">
        <f t="shared" si="1951"/>
        <v>0</v>
      </c>
      <c r="N3335" s="468">
        <f t="shared" si="1951"/>
        <v>0</v>
      </c>
      <c r="O3335" s="73">
        <f t="shared" si="1951"/>
        <v>0</v>
      </c>
      <c r="P3335" s="73">
        <f t="shared" si="1951"/>
        <v>0</v>
      </c>
      <c r="Q3335" s="73">
        <f t="shared" si="1951"/>
        <v>0</v>
      </c>
      <c r="R3335" s="73">
        <f t="shared" si="1951"/>
        <v>0</v>
      </c>
      <c r="S3335" s="73">
        <f t="shared" si="1951"/>
        <v>0</v>
      </c>
      <c r="T3335" s="73">
        <f t="shared" si="1951"/>
        <v>39.999999999054126</v>
      </c>
      <c r="U3335" s="73">
        <f t="shared" si="1951"/>
        <v>100.0000000003638</v>
      </c>
      <c r="V3335" s="504">
        <f t="shared" si="1951"/>
        <v>100.0000000003638</v>
      </c>
      <c r="W3335" s="73">
        <f t="shared" si="1951"/>
        <v>79.99999999992724</v>
      </c>
      <c r="X3335" s="73">
        <f t="shared" si="1951"/>
        <v>100.0000000003638</v>
      </c>
      <c r="Y3335" s="468">
        <f t="shared" si="1951"/>
        <v>99.999999998544808</v>
      </c>
      <c r="Z3335" s="73">
        <f t="shared" si="1951"/>
        <v>79.99999999992724</v>
      </c>
      <c r="AA3335" s="73">
        <f t="shared" si="1951"/>
        <v>79.99999999992724</v>
      </c>
      <c r="AB3335" s="451">
        <f t="shared" si="1951"/>
        <v>80.00000000174623</v>
      </c>
      <c r="AC3335" s="111">
        <f>SUM(E3335:AB3335)</f>
        <v>760.00000000021828</v>
      </c>
      <c r="AD3335" s="72"/>
      <c r="AE3335" s="73">
        <v>100</v>
      </c>
      <c r="AF3335" s="74">
        <v>20</v>
      </c>
      <c r="AK3335" s="565"/>
      <c r="AL3335" s="566"/>
      <c r="AM3335" s="565"/>
      <c r="AN3335" s="15"/>
      <c r="AO3335" s="460"/>
    </row>
    <row r="3336" spans="1:42">
      <c r="A3336" s="3168"/>
      <c r="B3336" s="3144"/>
      <c r="C3336" s="128" t="s">
        <v>19</v>
      </c>
      <c r="D3336" s="113" t="s">
        <v>131</v>
      </c>
      <c r="E3336" s="339">
        <f t="shared" ref="E3336:AB3336" si="1952">(E3340-D3340)*$AE3335*$AF3335</f>
        <v>0</v>
      </c>
      <c r="F3336" s="340">
        <f t="shared" si="1952"/>
        <v>0</v>
      </c>
      <c r="G3336" s="340">
        <f t="shared" si="1952"/>
        <v>0</v>
      </c>
      <c r="H3336" s="469">
        <f t="shared" si="1952"/>
        <v>0</v>
      </c>
      <c r="I3336" s="340">
        <f t="shared" si="1952"/>
        <v>0</v>
      </c>
      <c r="J3336" s="340">
        <f t="shared" si="1952"/>
        <v>0</v>
      </c>
      <c r="K3336" s="340">
        <f t="shared" si="1952"/>
        <v>0</v>
      </c>
      <c r="L3336" s="340">
        <f t="shared" si="1952"/>
        <v>0</v>
      </c>
      <c r="M3336" s="340">
        <f t="shared" si="1952"/>
        <v>0</v>
      </c>
      <c r="N3336" s="469">
        <f t="shared" si="1952"/>
        <v>0</v>
      </c>
      <c r="O3336" s="340">
        <f t="shared" si="1952"/>
        <v>0</v>
      </c>
      <c r="P3336" s="340">
        <f t="shared" si="1952"/>
        <v>0</v>
      </c>
      <c r="Q3336" s="340">
        <f t="shared" si="1952"/>
        <v>0</v>
      </c>
      <c r="R3336" s="340">
        <f t="shared" si="1952"/>
        <v>0</v>
      </c>
      <c r="S3336" s="340">
        <f t="shared" si="1952"/>
        <v>0</v>
      </c>
      <c r="T3336" s="340">
        <f t="shared" si="1952"/>
        <v>19.999999996798579</v>
      </c>
      <c r="U3336" s="340">
        <f t="shared" si="1952"/>
        <v>40.000000000873115</v>
      </c>
      <c r="V3336" s="505">
        <f t="shared" si="1952"/>
        <v>40.000000000873115</v>
      </c>
      <c r="W3336" s="340">
        <f t="shared" si="1952"/>
        <v>79.999999998108251</v>
      </c>
      <c r="X3336" s="340">
        <f t="shared" si="1952"/>
        <v>40.000000000873115</v>
      </c>
      <c r="Y3336" s="469">
        <f t="shared" si="1952"/>
        <v>40.000000000873115</v>
      </c>
      <c r="Z3336" s="340">
        <f t="shared" si="1952"/>
        <v>40.000000000873115</v>
      </c>
      <c r="AA3336" s="340">
        <f t="shared" si="1952"/>
        <v>40.000000000873115</v>
      </c>
      <c r="AB3336" s="452">
        <f t="shared" si="1952"/>
        <v>39.999999997235136</v>
      </c>
      <c r="AC3336" s="112">
        <f>SUM(E3336:AB3336)</f>
        <v>379.99999999738066</v>
      </c>
      <c r="AD3336" s="75"/>
      <c r="AE3336" s="161"/>
      <c r="AF3336" s="76"/>
      <c r="AK3336" s="15"/>
      <c r="AL3336" s="15"/>
      <c r="AM3336" s="15"/>
      <c r="AN3336" s="15"/>
      <c r="AO3336" s="460"/>
    </row>
    <row r="3337" spans="1:42">
      <c r="A3337" s="3168"/>
      <c r="B3337" s="3144"/>
      <c r="C3337" s="128" t="s">
        <v>20</v>
      </c>
      <c r="D3337" s="113" t="s">
        <v>951</v>
      </c>
      <c r="E3337" s="2184">
        <v>0</v>
      </c>
      <c r="F3337" s="2185">
        <v>0</v>
      </c>
      <c r="G3337" s="2185">
        <v>0</v>
      </c>
      <c r="H3337" s="2186">
        <v>0</v>
      </c>
      <c r="I3337" s="2185">
        <v>0</v>
      </c>
      <c r="J3337" s="2185">
        <v>0</v>
      </c>
      <c r="K3337" s="2185">
        <v>0</v>
      </c>
      <c r="L3337" s="2185">
        <v>0</v>
      </c>
      <c r="M3337" s="2185">
        <v>0</v>
      </c>
      <c r="N3337" s="2186">
        <v>0</v>
      </c>
      <c r="O3337" s="2185">
        <v>0</v>
      </c>
      <c r="P3337" s="2185">
        <v>0</v>
      </c>
      <c r="Q3337" s="2185">
        <v>0</v>
      </c>
      <c r="R3337" s="2185">
        <v>0</v>
      </c>
      <c r="S3337" s="2185">
        <v>0</v>
      </c>
      <c r="T3337" s="2185">
        <v>5</v>
      </c>
      <c r="U3337" s="2185">
        <v>6</v>
      </c>
      <c r="V3337" s="3025">
        <v>6</v>
      </c>
      <c r="W3337" s="2185">
        <v>6</v>
      </c>
      <c r="X3337" s="2185">
        <v>6</v>
      </c>
      <c r="Y3337" s="2186">
        <v>6</v>
      </c>
      <c r="Z3337" s="2185">
        <v>6</v>
      </c>
      <c r="AA3337" s="2185">
        <v>6</v>
      </c>
      <c r="AB3337" s="2187">
        <v>6</v>
      </c>
      <c r="AC3337" s="112">
        <f>AVERAGE(E3337:AB3337)</f>
        <v>2.2083333333333335</v>
      </c>
      <c r="AD3337" s="78"/>
      <c r="AE3337" s="78"/>
      <c r="AF3337" s="79"/>
      <c r="AK3337" s="15"/>
      <c r="AL3337" s="15"/>
      <c r="AM3337" s="15"/>
      <c r="AN3337" s="15"/>
      <c r="AO3337" s="460"/>
    </row>
    <row r="3338" spans="1:42" ht="16.5" thickBot="1">
      <c r="A3338" s="3324"/>
      <c r="B3338" s="3145"/>
      <c r="C3338" s="131" t="s">
        <v>22</v>
      </c>
      <c r="D3338" s="119"/>
      <c r="E3338" s="349" t="e">
        <f t="shared" ref="E3338:AB3338" si="1953">E3336/E3335</f>
        <v>#DIV/0!</v>
      </c>
      <c r="F3338" s="350" t="e">
        <f t="shared" si="1953"/>
        <v>#DIV/0!</v>
      </c>
      <c r="G3338" s="350" t="e">
        <f t="shared" si="1953"/>
        <v>#DIV/0!</v>
      </c>
      <c r="H3338" s="484" t="e">
        <f t="shared" si="1953"/>
        <v>#DIV/0!</v>
      </c>
      <c r="I3338" s="350" t="e">
        <f t="shared" si="1953"/>
        <v>#DIV/0!</v>
      </c>
      <c r="J3338" s="350" t="e">
        <f t="shared" si="1953"/>
        <v>#DIV/0!</v>
      </c>
      <c r="K3338" s="350" t="e">
        <f t="shared" si="1953"/>
        <v>#DIV/0!</v>
      </c>
      <c r="L3338" s="350" t="e">
        <f t="shared" si="1953"/>
        <v>#DIV/0!</v>
      </c>
      <c r="M3338" s="350" t="e">
        <f t="shared" si="1953"/>
        <v>#DIV/0!</v>
      </c>
      <c r="N3338" s="484" t="e">
        <f t="shared" si="1953"/>
        <v>#DIV/0!</v>
      </c>
      <c r="O3338" s="350" t="e">
        <f t="shared" si="1953"/>
        <v>#DIV/0!</v>
      </c>
      <c r="P3338" s="350" t="e">
        <f t="shared" si="1953"/>
        <v>#DIV/0!</v>
      </c>
      <c r="Q3338" s="350" t="e">
        <f t="shared" si="1953"/>
        <v>#DIV/0!</v>
      </c>
      <c r="R3338" s="350" t="e">
        <f t="shared" si="1953"/>
        <v>#DIV/0!</v>
      </c>
      <c r="S3338" s="350" t="e">
        <f t="shared" si="1953"/>
        <v>#DIV/0!</v>
      </c>
      <c r="T3338" s="350">
        <f t="shared" si="1953"/>
        <v>0.4999999999317879</v>
      </c>
      <c r="U3338" s="350">
        <f t="shared" si="1953"/>
        <v>0.40000000000727598</v>
      </c>
      <c r="V3338" s="521">
        <f t="shared" si="1953"/>
        <v>0.40000000000727598</v>
      </c>
      <c r="W3338" s="350">
        <f t="shared" si="1953"/>
        <v>0.99999999997726263</v>
      </c>
      <c r="X3338" s="350">
        <f t="shared" si="1953"/>
        <v>0.40000000000727598</v>
      </c>
      <c r="Y3338" s="484">
        <f t="shared" si="1953"/>
        <v>0.40000000001455194</v>
      </c>
      <c r="Z3338" s="350">
        <f t="shared" si="1953"/>
        <v>0.50000000001136868</v>
      </c>
      <c r="AA3338" s="350">
        <f t="shared" si="1953"/>
        <v>0.50000000001136868</v>
      </c>
      <c r="AB3338" s="1007">
        <f t="shared" si="1953"/>
        <v>0.49999999995452526</v>
      </c>
      <c r="AC3338" s="119"/>
      <c r="AD3338" s="75"/>
      <c r="AE3338" s="161"/>
      <c r="AF3338" s="76"/>
      <c r="AK3338" s="15"/>
      <c r="AL3338" s="15"/>
      <c r="AM3338" s="15"/>
      <c r="AN3338" s="15"/>
      <c r="AO3338" s="460"/>
    </row>
    <row r="3339" spans="1:42" hidden="1">
      <c r="A3339" s="2607"/>
      <c r="B3339" s="2611"/>
      <c r="C3339" s="401" t="s">
        <v>133</v>
      </c>
      <c r="D3339" s="127">
        <v>4895.3900000000003</v>
      </c>
      <c r="E3339" s="144">
        <v>4895.3900000000003</v>
      </c>
      <c r="F3339" s="142">
        <v>4895.3900000000003</v>
      </c>
      <c r="G3339" s="142">
        <v>4895.3900000000003</v>
      </c>
      <c r="H3339" s="465">
        <v>4895.3900000000003</v>
      </c>
      <c r="I3339" s="142">
        <v>4895.3900000000003</v>
      </c>
      <c r="J3339" s="142">
        <v>4895.3900000000003</v>
      </c>
      <c r="K3339" s="142">
        <v>4895.3900000000003</v>
      </c>
      <c r="L3339" s="142">
        <v>4895.3900000000003</v>
      </c>
      <c r="M3339" s="142">
        <v>4895.3900000000003</v>
      </c>
      <c r="N3339" s="465">
        <v>4895.3900000000003</v>
      </c>
      <c r="O3339" s="142">
        <v>4895.3900000000003</v>
      </c>
      <c r="P3339" s="142">
        <v>4895.3900000000003</v>
      </c>
      <c r="Q3339" s="142">
        <v>4895.3900000000003</v>
      </c>
      <c r="R3339" s="142">
        <v>4895.3900000000003</v>
      </c>
      <c r="S3339" s="142">
        <v>4895.3900000000003</v>
      </c>
      <c r="T3339" s="142">
        <v>4895.41</v>
      </c>
      <c r="U3339" s="142">
        <v>4895.46</v>
      </c>
      <c r="V3339" s="518">
        <v>4895.51</v>
      </c>
      <c r="W3339" s="142">
        <v>4895.55</v>
      </c>
      <c r="X3339" s="142">
        <v>4895.6000000000004</v>
      </c>
      <c r="Y3339" s="465">
        <v>4895.6499999999996</v>
      </c>
      <c r="Z3339" s="142">
        <v>4895.6899999999996</v>
      </c>
      <c r="AA3339" s="142">
        <v>4895.7299999999996</v>
      </c>
      <c r="AB3339" s="613">
        <v>4895.7700000000004</v>
      </c>
      <c r="AC3339" s="127"/>
      <c r="AD3339" s="75"/>
      <c r="AE3339" s="161"/>
      <c r="AF3339" s="76"/>
      <c r="AK3339" s="15"/>
      <c r="AL3339" s="15"/>
      <c r="AM3339" s="15"/>
      <c r="AN3339" s="15"/>
      <c r="AO3339" s="460"/>
    </row>
    <row r="3340" spans="1:42" s="190" customFormat="1" hidden="1">
      <c r="A3340" s="2621"/>
      <c r="B3340" s="2624"/>
      <c r="C3340" s="129" t="s">
        <v>134</v>
      </c>
      <c r="D3340" s="113">
        <v>9666.3700000000008</v>
      </c>
      <c r="E3340" s="342">
        <v>9666.3700000000008</v>
      </c>
      <c r="F3340" s="343">
        <v>9666.3700000000008</v>
      </c>
      <c r="G3340" s="343">
        <v>9666.3700000000008</v>
      </c>
      <c r="H3340" s="466">
        <v>9666.3700000000008</v>
      </c>
      <c r="I3340" s="343">
        <v>9666.3700000000008</v>
      </c>
      <c r="J3340" s="343">
        <v>9666.3700000000008</v>
      </c>
      <c r="K3340" s="343">
        <v>9666.3700000000008</v>
      </c>
      <c r="L3340" s="343">
        <v>9666.3700000000008</v>
      </c>
      <c r="M3340" s="343">
        <v>9666.3700000000008</v>
      </c>
      <c r="N3340" s="466">
        <v>9666.3700000000008</v>
      </c>
      <c r="O3340" s="343">
        <v>9666.3700000000008</v>
      </c>
      <c r="P3340" s="343">
        <v>9666.3700000000008</v>
      </c>
      <c r="Q3340" s="343">
        <v>9666.3700000000008</v>
      </c>
      <c r="R3340" s="343">
        <v>9666.3700000000008</v>
      </c>
      <c r="S3340" s="343">
        <v>9666.3700000000008</v>
      </c>
      <c r="T3340" s="343">
        <v>9666.3799999999992</v>
      </c>
      <c r="U3340" s="343">
        <v>9666.4</v>
      </c>
      <c r="V3340" s="502">
        <v>9666.42</v>
      </c>
      <c r="W3340" s="343">
        <v>9666.4599999999991</v>
      </c>
      <c r="X3340" s="343">
        <v>9666.48</v>
      </c>
      <c r="Y3340" s="466">
        <v>9666.5</v>
      </c>
      <c r="Z3340" s="343">
        <v>9666.52</v>
      </c>
      <c r="AA3340" s="343">
        <v>9666.5400000000009</v>
      </c>
      <c r="AB3340" s="1082">
        <v>9666.56</v>
      </c>
      <c r="AC3340" s="113"/>
      <c r="AD3340" s="75"/>
      <c r="AE3340" s="161"/>
      <c r="AF3340" s="76"/>
      <c r="AH3340" s="980"/>
      <c r="AI3340" s="981"/>
      <c r="AJ3340" s="981"/>
      <c r="AK3340" s="981"/>
      <c r="AL3340" s="982"/>
      <c r="AM3340" s="982"/>
      <c r="AN3340" s="198"/>
      <c r="AO3340" s="198"/>
      <c r="AP3340" s="198"/>
    </row>
    <row r="3341" spans="1:42" ht="16.5" hidden="1" customHeight="1" thickBot="1">
      <c r="A3341" s="3223" t="s">
        <v>50</v>
      </c>
      <c r="B3341" s="3224"/>
      <c r="C3341" s="3225"/>
      <c r="D3341" s="119"/>
      <c r="E3341" s="675">
        <f>SQRT(E3335*E3335+E3336*E3336)/E3236/1.73</f>
        <v>0</v>
      </c>
      <c r="F3341" s="676">
        <f t="shared" ref="F3341:AB3341" si="1954">SQRT(F3335*F3335+F3336*F3336)/F3236/1.73</f>
        <v>0</v>
      </c>
      <c r="G3341" s="676">
        <f t="shared" si="1954"/>
        <v>0</v>
      </c>
      <c r="H3341" s="677">
        <f t="shared" si="1954"/>
        <v>0</v>
      </c>
      <c r="I3341" s="676">
        <f t="shared" si="1954"/>
        <v>0</v>
      </c>
      <c r="J3341" s="676">
        <f t="shared" si="1954"/>
        <v>0</v>
      </c>
      <c r="K3341" s="676">
        <f t="shared" si="1954"/>
        <v>0</v>
      </c>
      <c r="L3341" s="676">
        <f t="shared" si="1954"/>
        <v>0</v>
      </c>
      <c r="M3341" s="676">
        <f t="shared" si="1954"/>
        <v>0</v>
      </c>
      <c r="N3341" s="677">
        <f t="shared" si="1954"/>
        <v>0</v>
      </c>
      <c r="O3341" s="676">
        <f t="shared" si="1954"/>
        <v>0</v>
      </c>
      <c r="P3341" s="676">
        <f t="shared" si="1954"/>
        <v>0</v>
      </c>
      <c r="Q3341" s="676">
        <f t="shared" si="1954"/>
        <v>0</v>
      </c>
      <c r="R3341" s="676">
        <f t="shared" si="1954"/>
        <v>0</v>
      </c>
      <c r="S3341" s="676">
        <f t="shared" si="1954"/>
        <v>0</v>
      </c>
      <c r="T3341" s="676">
        <f t="shared" si="1954"/>
        <v>2.4572715635353557</v>
      </c>
      <c r="U3341" s="676">
        <f t="shared" si="1954"/>
        <v>5.8954773243646059</v>
      </c>
      <c r="V3341" s="1098">
        <f t="shared" si="1954"/>
        <v>5.9861769755086769</v>
      </c>
      <c r="W3341" s="676">
        <f t="shared" si="1954"/>
        <v>6.2881883608525166</v>
      </c>
      <c r="X3341" s="676">
        <f t="shared" si="1954"/>
        <v>5.9746871924462805</v>
      </c>
      <c r="Y3341" s="677">
        <f t="shared" si="1954"/>
        <v>5.9632414314477025</v>
      </c>
      <c r="Z3341" s="676">
        <f t="shared" si="1954"/>
        <v>4.9522024616480067</v>
      </c>
      <c r="AA3341" s="676">
        <f t="shared" si="1954"/>
        <v>4.9427336232892145</v>
      </c>
      <c r="AB3341" s="678">
        <f t="shared" si="1954"/>
        <v>4.933300925534847</v>
      </c>
      <c r="AC3341" s="114">
        <f>AVERAGE(E3341:AB3341)</f>
        <v>1.9747199941094671</v>
      </c>
      <c r="AD3341" s="80">
        <f>(AC3337-AC3341)/AC3337</f>
        <v>0.10578717247873194</v>
      </c>
      <c r="AE3341" s="81"/>
      <c r="AF3341" s="82"/>
      <c r="AK3341" s="14"/>
      <c r="AL3341" s="14"/>
      <c r="AM3341" s="15"/>
      <c r="AN3341" s="14"/>
      <c r="AO3341" s="460"/>
    </row>
    <row r="3342" spans="1:42" ht="16.5" thickBot="1">
      <c r="A3342" s="3327" t="s">
        <v>574</v>
      </c>
      <c r="B3342" s="3328"/>
      <c r="C3342" s="126" t="s">
        <v>17</v>
      </c>
      <c r="D3342" s="118"/>
      <c r="E3342" s="153">
        <f t="shared" ref="E3342:AB3342" si="1955">(E3343-D3343)*$AE3342*$AF3342</f>
        <v>0</v>
      </c>
      <c r="F3342" s="214">
        <f t="shared" si="1955"/>
        <v>0</v>
      </c>
      <c r="G3342" s="214">
        <f t="shared" si="1955"/>
        <v>0</v>
      </c>
      <c r="H3342" s="467">
        <f t="shared" si="1955"/>
        <v>0</v>
      </c>
      <c r="I3342" s="214">
        <f t="shared" si="1955"/>
        <v>0</v>
      </c>
      <c r="J3342" s="214">
        <f t="shared" si="1955"/>
        <v>0</v>
      </c>
      <c r="K3342" s="214">
        <f t="shared" si="1955"/>
        <v>0</v>
      </c>
      <c r="L3342" s="214">
        <f t="shared" si="1955"/>
        <v>0</v>
      </c>
      <c r="M3342" s="214">
        <f t="shared" si="1955"/>
        <v>0</v>
      </c>
      <c r="N3342" s="467">
        <f t="shared" si="1955"/>
        <v>0.5999999999994543</v>
      </c>
      <c r="O3342" s="214">
        <f t="shared" si="1955"/>
        <v>0</v>
      </c>
      <c r="P3342" s="214">
        <f t="shared" si="1955"/>
        <v>0</v>
      </c>
      <c r="Q3342" s="214">
        <f t="shared" si="1955"/>
        <v>0</v>
      </c>
      <c r="R3342" s="214">
        <f t="shared" si="1955"/>
        <v>0</v>
      </c>
      <c r="S3342" s="214">
        <f t="shared" si="1955"/>
        <v>0</v>
      </c>
      <c r="T3342" s="214">
        <f t="shared" si="1955"/>
        <v>0</v>
      </c>
      <c r="U3342" s="214">
        <f t="shared" si="1955"/>
        <v>0</v>
      </c>
      <c r="V3342" s="501">
        <f t="shared" si="1955"/>
        <v>0</v>
      </c>
      <c r="W3342" s="214">
        <f t="shared" si="1955"/>
        <v>0</v>
      </c>
      <c r="X3342" s="214">
        <f t="shared" si="1955"/>
        <v>0</v>
      </c>
      <c r="Y3342" s="467">
        <f t="shared" si="1955"/>
        <v>0</v>
      </c>
      <c r="Z3342" s="214">
        <f t="shared" si="1955"/>
        <v>0</v>
      </c>
      <c r="AA3342" s="214">
        <f t="shared" si="1955"/>
        <v>0</v>
      </c>
      <c r="AB3342" s="363">
        <f t="shared" si="1955"/>
        <v>0</v>
      </c>
      <c r="AC3342" s="192">
        <f>SUM(E3342:AB3342)</f>
        <v>0.5999999999994543</v>
      </c>
      <c r="AD3342" s="104"/>
      <c r="AE3342" s="106">
        <v>1</v>
      </c>
      <c r="AF3342" s="107">
        <v>60</v>
      </c>
      <c r="AK3342" s="565"/>
      <c r="AL3342" s="566"/>
      <c r="AM3342" s="565"/>
      <c r="AN3342" s="15"/>
      <c r="AO3342" s="460"/>
    </row>
    <row r="3343" spans="1:42" ht="16.5" hidden="1" thickBot="1">
      <c r="A3343" s="2622"/>
      <c r="B3343" s="2625"/>
      <c r="C3343" s="608" t="s">
        <v>133</v>
      </c>
      <c r="D3343" s="119">
        <v>1305.82</v>
      </c>
      <c r="E3343" s="154">
        <v>1305.82</v>
      </c>
      <c r="F3343" s="132">
        <v>1305.82</v>
      </c>
      <c r="G3343" s="132">
        <v>1305.82</v>
      </c>
      <c r="H3343" s="481">
        <v>1305.82</v>
      </c>
      <c r="I3343" s="132">
        <v>1305.82</v>
      </c>
      <c r="J3343" s="132">
        <v>1305.82</v>
      </c>
      <c r="K3343" s="132">
        <v>1305.82</v>
      </c>
      <c r="L3343" s="132">
        <v>1305.82</v>
      </c>
      <c r="M3343" s="132">
        <v>1305.82</v>
      </c>
      <c r="N3343" s="481">
        <v>1305.83</v>
      </c>
      <c r="O3343" s="132">
        <v>1305.83</v>
      </c>
      <c r="P3343" s="132">
        <v>1305.83</v>
      </c>
      <c r="Q3343" s="132">
        <v>1305.83</v>
      </c>
      <c r="R3343" s="132">
        <v>1305.83</v>
      </c>
      <c r="S3343" s="132">
        <v>1305.83</v>
      </c>
      <c r="T3343" s="132">
        <v>1305.83</v>
      </c>
      <c r="U3343" s="132">
        <v>1305.83</v>
      </c>
      <c r="V3343" s="525">
        <v>1305.83</v>
      </c>
      <c r="W3343" s="132">
        <v>1305.83</v>
      </c>
      <c r="X3343" s="132">
        <v>1305.83</v>
      </c>
      <c r="Y3343" s="481">
        <v>1305.83</v>
      </c>
      <c r="Z3343" s="132">
        <v>1305.83</v>
      </c>
      <c r="AA3343" s="132">
        <v>1305.83</v>
      </c>
      <c r="AB3343" s="2883">
        <v>1305.83</v>
      </c>
      <c r="AC3343" s="193"/>
      <c r="AD3343" s="105"/>
      <c r="AE3343" s="108"/>
      <c r="AF3343" s="109"/>
      <c r="AK3343" s="14"/>
      <c r="AL3343" s="14"/>
      <c r="AM3343" s="15"/>
      <c r="AN3343" s="14"/>
      <c r="AO3343" s="460"/>
    </row>
    <row r="3344" spans="1:42" ht="16.5" thickBot="1">
      <c r="A3344" s="3327" t="s">
        <v>575</v>
      </c>
      <c r="B3344" s="3328"/>
      <c r="C3344" s="130" t="s">
        <v>17</v>
      </c>
      <c r="D3344" s="127"/>
      <c r="E3344" s="2881">
        <f t="shared" ref="E3344:AB3344" si="1956">(E3345-D3345)*$AE3344*$AF3344</f>
        <v>2.3999999999978172</v>
      </c>
      <c r="F3344" s="94">
        <f t="shared" si="1956"/>
        <v>2.9999999999972715</v>
      </c>
      <c r="G3344" s="94">
        <f t="shared" si="1956"/>
        <v>2.4000000000114596</v>
      </c>
      <c r="H3344" s="465">
        <f t="shared" si="1956"/>
        <v>2.9999999999972715</v>
      </c>
      <c r="I3344" s="94">
        <f t="shared" si="1956"/>
        <v>2.3999999999978172</v>
      </c>
      <c r="J3344" s="94">
        <f t="shared" si="1956"/>
        <v>2.9999999999972715</v>
      </c>
      <c r="K3344" s="94">
        <f t="shared" si="1956"/>
        <v>1.7999999999983629</v>
      </c>
      <c r="L3344" s="94">
        <f t="shared" si="1956"/>
        <v>1.7999999999983629</v>
      </c>
      <c r="M3344" s="94">
        <f t="shared" si="1956"/>
        <v>1.1999999999989086</v>
      </c>
      <c r="N3344" s="465">
        <f t="shared" si="1956"/>
        <v>1.8000000000120053</v>
      </c>
      <c r="O3344" s="94">
        <f t="shared" si="1956"/>
        <v>1.1999999999989086</v>
      </c>
      <c r="P3344" s="94">
        <f t="shared" si="1956"/>
        <v>0.5999999999994543</v>
      </c>
      <c r="Q3344" s="94">
        <f t="shared" si="1956"/>
        <v>1.1999999999989086</v>
      </c>
      <c r="R3344" s="94">
        <f t="shared" si="1956"/>
        <v>0.5999999999994543</v>
      </c>
      <c r="S3344" s="94">
        <f t="shared" si="1956"/>
        <v>1.1999999999989086</v>
      </c>
      <c r="T3344" s="94">
        <f t="shared" si="1956"/>
        <v>0.5999999999994543</v>
      </c>
      <c r="U3344" s="94">
        <f t="shared" si="1956"/>
        <v>1.1999999999989086</v>
      </c>
      <c r="V3344" s="518">
        <f t="shared" si="1956"/>
        <v>1.1999999999989086</v>
      </c>
      <c r="W3344" s="94">
        <f t="shared" si="1956"/>
        <v>0.5999999999994543</v>
      </c>
      <c r="X3344" s="94">
        <f t="shared" si="1956"/>
        <v>1.1999999999989086</v>
      </c>
      <c r="Y3344" s="465">
        <f t="shared" si="1956"/>
        <v>1.1999999999989086</v>
      </c>
      <c r="Z3344" s="94">
        <f t="shared" si="1956"/>
        <v>0.5999999999994543</v>
      </c>
      <c r="AA3344" s="94">
        <f t="shared" si="1956"/>
        <v>1.1999999999989086</v>
      </c>
      <c r="AB3344" s="437">
        <f t="shared" si="1956"/>
        <v>1.200000000012551</v>
      </c>
      <c r="AC3344" s="434">
        <f>SUM(E3344:AB3344)</f>
        <v>36.60000000000764</v>
      </c>
      <c r="AD3344" s="1532"/>
      <c r="AE3344" s="1533">
        <v>1</v>
      </c>
      <c r="AF3344" s="1534">
        <v>60</v>
      </c>
      <c r="AG3344" s="15"/>
      <c r="AK3344" s="460"/>
      <c r="AL3344" s="460"/>
      <c r="AM3344" s="460"/>
      <c r="AN3344" s="460"/>
      <c r="AO3344" s="460"/>
    </row>
    <row r="3345" spans="1:42" ht="16.5" hidden="1" thickBot="1">
      <c r="A3345" s="1535"/>
      <c r="B3345" s="753"/>
      <c r="C3345" s="754" t="s">
        <v>133</v>
      </c>
      <c r="D3345" s="191">
        <v>2002.77</v>
      </c>
      <c r="E3345" s="263">
        <v>2002.81</v>
      </c>
      <c r="F3345" s="246">
        <v>2002.86</v>
      </c>
      <c r="G3345" s="246">
        <v>2002.9</v>
      </c>
      <c r="H3345" s="493">
        <v>2002.95</v>
      </c>
      <c r="I3345" s="246">
        <v>2002.99</v>
      </c>
      <c r="J3345" s="246">
        <v>2003.04</v>
      </c>
      <c r="K3345" s="246">
        <v>2003.07</v>
      </c>
      <c r="L3345" s="246">
        <v>2003.1</v>
      </c>
      <c r="M3345" s="246">
        <v>2003.12</v>
      </c>
      <c r="N3345" s="493">
        <v>2003.15</v>
      </c>
      <c r="O3345" s="246">
        <v>2003.17</v>
      </c>
      <c r="P3345" s="246">
        <v>2003.18</v>
      </c>
      <c r="Q3345" s="246">
        <v>2003.2</v>
      </c>
      <c r="R3345" s="246">
        <v>2003.21</v>
      </c>
      <c r="S3345" s="246">
        <v>2003.23</v>
      </c>
      <c r="T3345" s="246">
        <v>2003.24</v>
      </c>
      <c r="U3345" s="246">
        <v>2003.26</v>
      </c>
      <c r="V3345" s="522">
        <v>2003.28</v>
      </c>
      <c r="W3345" s="246">
        <v>2003.29</v>
      </c>
      <c r="X3345" s="246">
        <v>2003.31</v>
      </c>
      <c r="Y3345" s="493">
        <v>2003.33</v>
      </c>
      <c r="Z3345" s="246">
        <v>2003.34</v>
      </c>
      <c r="AA3345" s="246">
        <v>2003.36</v>
      </c>
      <c r="AB3345" s="2885">
        <v>2003.38</v>
      </c>
      <c r="AC3345" s="193"/>
      <c r="AD3345" s="105"/>
      <c r="AE3345" s="108"/>
      <c r="AF3345" s="109"/>
      <c r="AG3345" s="1"/>
    </row>
    <row r="3346" spans="1:42" ht="15.75" customHeight="1">
      <c r="A3346" s="3308" t="s">
        <v>40</v>
      </c>
      <c r="B3346" s="3309"/>
      <c r="C3346" s="126" t="s">
        <v>17</v>
      </c>
      <c r="D3346" s="118"/>
      <c r="E3346" s="1035">
        <f t="shared" ref="E3346:AC3347" si="1957">SUM(E3237,E3244,E3251,E3258,E3265,E3272,E3279,E3286,E3293,E3300,E3307,E3314,E3321,E3328,E3335)</f>
        <v>2257.9000000020628</v>
      </c>
      <c r="F3346" s="1036">
        <f t="shared" si="1957"/>
        <v>2110.4399999990724</v>
      </c>
      <c r="G3346" s="1036">
        <f t="shared" si="1957"/>
        <v>2016.6399999933878</v>
      </c>
      <c r="H3346" s="468">
        <f t="shared" si="1957"/>
        <v>1963.7800000018735</v>
      </c>
      <c r="I3346" s="1036">
        <f t="shared" si="1957"/>
        <v>1988.0399999976137</v>
      </c>
      <c r="J3346" s="1036">
        <f t="shared" si="1957"/>
        <v>2072.9600000074161</v>
      </c>
      <c r="K3346" s="1036">
        <f t="shared" si="1957"/>
        <v>2316.3399999942894</v>
      </c>
      <c r="L3346" s="1036">
        <f t="shared" si="1957"/>
        <v>2577.6399999999408</v>
      </c>
      <c r="M3346" s="1036">
        <f t="shared" si="1957"/>
        <v>3813.7200000002249</v>
      </c>
      <c r="N3346" s="468">
        <f t="shared" si="1957"/>
        <v>3960.2600000015855</v>
      </c>
      <c r="O3346" s="1036">
        <f t="shared" si="1957"/>
        <v>4010.6600000026529</v>
      </c>
      <c r="P3346" s="1036">
        <f t="shared" si="1957"/>
        <v>3725.5399999968658</v>
      </c>
      <c r="Q3346" s="1036">
        <f t="shared" si="1957"/>
        <v>3460.6600000060625</v>
      </c>
      <c r="R3346" s="1036">
        <f t="shared" si="1957"/>
        <v>3840.5599999956094</v>
      </c>
      <c r="S3346" s="1036">
        <f t="shared" si="1957"/>
        <v>3996.6199999962764</v>
      </c>
      <c r="T3346" s="1036">
        <f t="shared" si="1957"/>
        <v>3586.9200000050878</v>
      </c>
      <c r="U3346" s="1036">
        <f t="shared" si="1957"/>
        <v>3449.7399999960544</v>
      </c>
      <c r="V3346" s="504">
        <f t="shared" si="1957"/>
        <v>3311.9800000019809</v>
      </c>
      <c r="W3346" s="1036">
        <f t="shared" si="1957"/>
        <v>3158.9000000023734</v>
      </c>
      <c r="X3346" s="1036">
        <f t="shared" si="1957"/>
        <v>3053.1399999969872</v>
      </c>
      <c r="Y3346" s="468">
        <f t="shared" si="1957"/>
        <v>2980.4200000032965</v>
      </c>
      <c r="Z3346" s="1036">
        <f t="shared" si="1957"/>
        <v>2916.7000000017288</v>
      </c>
      <c r="AA3346" s="1036">
        <f t="shared" si="1957"/>
        <v>2617.3999999964321</v>
      </c>
      <c r="AB3346" s="1037">
        <f t="shared" si="1957"/>
        <v>2620.1599999958421</v>
      </c>
      <c r="AC3346" s="681">
        <f t="shared" si="1957"/>
        <v>71807.119999994713</v>
      </c>
      <c r="AD3346" s="1"/>
      <c r="AE3346" s="1"/>
      <c r="AF3346" s="1"/>
      <c r="AG3346" s="1"/>
    </row>
    <row r="3347" spans="1:42" ht="16.5" thickBot="1">
      <c r="A3347" s="3214"/>
      <c r="B3347" s="3215"/>
      <c r="C3347" s="131" t="s">
        <v>19</v>
      </c>
      <c r="D3347" s="119"/>
      <c r="E3347" s="1782">
        <f t="shared" si="1957"/>
        <v>1515.6600000030528</v>
      </c>
      <c r="F3347" s="1371">
        <f t="shared" si="1957"/>
        <v>1358.7000000001415</v>
      </c>
      <c r="G3347" s="1371">
        <f t="shared" si="1957"/>
        <v>1374.1800000012083</v>
      </c>
      <c r="H3347" s="1783">
        <f t="shared" si="1957"/>
        <v>1360.3399999932831</v>
      </c>
      <c r="I3347" s="1371">
        <f t="shared" si="1957"/>
        <v>1381.1200000017793</v>
      </c>
      <c r="J3347" s="1371">
        <f t="shared" si="1957"/>
        <v>1370.0999999964918</v>
      </c>
      <c r="K3347" s="1371">
        <f t="shared" si="1957"/>
        <v>1441.3399999984654</v>
      </c>
      <c r="L3347" s="1371">
        <f t="shared" si="1957"/>
        <v>1603.980000002306</v>
      </c>
      <c r="M3347" s="1371">
        <f t="shared" si="1957"/>
        <v>2270.620000004697</v>
      </c>
      <c r="N3347" s="1783">
        <f t="shared" si="1957"/>
        <v>2252.6399999971322</v>
      </c>
      <c r="O3347" s="1371">
        <f t="shared" si="1957"/>
        <v>2339.760000001867</v>
      </c>
      <c r="P3347" s="1371">
        <f t="shared" si="1957"/>
        <v>2295.7999999993185</v>
      </c>
      <c r="Q3347" s="1371">
        <f t="shared" si="1957"/>
        <v>2097.7799999977742</v>
      </c>
      <c r="R3347" s="1371">
        <f t="shared" si="1957"/>
        <v>2229.660000004671</v>
      </c>
      <c r="S3347" s="1371">
        <f t="shared" si="1957"/>
        <v>2384.0000000005166</v>
      </c>
      <c r="T3347" s="1371">
        <f t="shared" si="1957"/>
        <v>2228.8999999957132</v>
      </c>
      <c r="U3347" s="1371">
        <f t="shared" si="1957"/>
        <v>2108.4799999960751</v>
      </c>
      <c r="V3347" s="3026">
        <f t="shared" si="1957"/>
        <v>1963.9400000038006</v>
      </c>
      <c r="W3347" s="1371">
        <f t="shared" si="1957"/>
        <v>1918.6799999993566</v>
      </c>
      <c r="X3347" s="1371">
        <f t="shared" si="1957"/>
        <v>1795.9000000009598</v>
      </c>
      <c r="Y3347" s="1783">
        <f t="shared" si="1957"/>
        <v>1748.8599999971048</v>
      </c>
      <c r="Z3347" s="1371">
        <f t="shared" si="1957"/>
        <v>1694.8600000019742</v>
      </c>
      <c r="AA3347" s="1371">
        <f t="shared" si="1957"/>
        <v>1597.6000000044517</v>
      </c>
      <c r="AB3347" s="1784">
        <f t="shared" si="1957"/>
        <v>1650.3999999978505</v>
      </c>
      <c r="AC3347" s="1376">
        <f t="shared" si="1957"/>
        <v>43983.299999999988</v>
      </c>
      <c r="AD3347" s="1"/>
      <c r="AE3347" s="1"/>
      <c r="AF3347" s="1"/>
      <c r="AG3347" s="1"/>
    </row>
    <row r="3348" spans="1:42" ht="15.75" customHeight="1">
      <c r="A3348" s="3308" t="s">
        <v>456</v>
      </c>
      <c r="B3348" s="3309"/>
      <c r="C3348" s="126" t="s">
        <v>42</v>
      </c>
      <c r="D3348" s="118"/>
      <c r="E3348" s="145">
        <f t="shared" ref="E3348:AC3349" si="1958">100-(E3346/(E3217+E3224))*100</f>
        <v>0.4453262789691621</v>
      </c>
      <c r="F3348" s="143">
        <f t="shared" si="1958"/>
        <v>5.9518716577441211</v>
      </c>
      <c r="G3348" s="143">
        <f t="shared" si="1958"/>
        <v>6.1154562382378543</v>
      </c>
      <c r="H3348" s="479">
        <f t="shared" si="1958"/>
        <v>4.8556201552136287</v>
      </c>
      <c r="I3348" s="143">
        <f t="shared" si="1958"/>
        <v>3.6802325582694095</v>
      </c>
      <c r="J3348" s="143">
        <f t="shared" si="1958"/>
        <v>1.8484848480951683</v>
      </c>
      <c r="K3348" s="143">
        <f t="shared" si="1958"/>
        <v>5.3782679741721751</v>
      </c>
      <c r="L3348" s="143">
        <f t="shared" si="1958"/>
        <v>2.3621212120346513</v>
      </c>
      <c r="M3348" s="143">
        <f t="shared" si="1958"/>
        <v>6.800586510229607</v>
      </c>
      <c r="N3348" s="479">
        <f t="shared" si="1958"/>
        <v>-3.1317708334684227</v>
      </c>
      <c r="O3348" s="143">
        <f t="shared" si="1958"/>
        <v>1.1178500988764029</v>
      </c>
      <c r="P3348" s="143">
        <f t="shared" si="1958"/>
        <v>-4.8856981984954047</v>
      </c>
      <c r="Q3348" s="143">
        <f t="shared" si="1958"/>
        <v>3.5490523967024785</v>
      </c>
      <c r="R3348" s="143">
        <f t="shared" si="1958"/>
        <v>5.8686274513800925</v>
      </c>
      <c r="S3348" s="143">
        <f t="shared" si="1958"/>
        <v>-6.0674097664059161</v>
      </c>
      <c r="T3348" s="143">
        <f t="shared" si="1958"/>
        <v>-2.0170648468359502</v>
      </c>
      <c r="U3348" s="143">
        <f t="shared" si="1958"/>
        <v>-4.1588164250620565</v>
      </c>
      <c r="V3348" s="515">
        <f t="shared" si="1958"/>
        <v>4.8281609196206006</v>
      </c>
      <c r="W3348" s="143">
        <f t="shared" si="1958"/>
        <v>-0.47391857507352597</v>
      </c>
      <c r="X3348" s="143">
        <f t="shared" si="1958"/>
        <v>-2.5920698923523275</v>
      </c>
      <c r="Y3348" s="479">
        <f t="shared" si="1958"/>
        <v>-1.3748299321300692</v>
      </c>
      <c r="Z3348" s="143">
        <f t="shared" si="1958"/>
        <v>-2.1253501399947936</v>
      </c>
      <c r="AA3348" s="143">
        <f t="shared" si="1958"/>
        <v>3.4882005901502282</v>
      </c>
      <c r="AB3348" s="146">
        <f t="shared" si="1958"/>
        <v>-1.5565891470569255</v>
      </c>
      <c r="AC3348" s="619">
        <f t="shared" si="1958"/>
        <v>0.92836644593774054</v>
      </c>
      <c r="AD3348" s="1"/>
      <c r="AE3348" s="1"/>
      <c r="AF3348" s="1"/>
      <c r="AG3348" s="1"/>
    </row>
    <row r="3349" spans="1:42" ht="16.5" thickBot="1">
      <c r="A3349" s="3214"/>
      <c r="B3349" s="3215"/>
      <c r="C3349" s="131" t="s">
        <v>43</v>
      </c>
      <c r="D3349" s="119"/>
      <c r="E3349" s="620">
        <f t="shared" si="1958"/>
        <v>-3.5286885247384845</v>
      </c>
      <c r="F3349" s="621">
        <f t="shared" si="1958"/>
        <v>6.4256198347741531</v>
      </c>
      <c r="G3349" s="621">
        <f t="shared" si="1958"/>
        <v>1.2801724138874135</v>
      </c>
      <c r="H3349" s="484">
        <f t="shared" si="1958"/>
        <v>-1.2157738089517096</v>
      </c>
      <c r="I3349" s="621">
        <f t="shared" si="1958"/>
        <v>-2.76190476196372</v>
      </c>
      <c r="J3349" s="621">
        <f t="shared" si="1958"/>
        <v>-0.15350877204411972</v>
      </c>
      <c r="K3349" s="621">
        <f t="shared" si="1958"/>
        <v>9.0063131316093887</v>
      </c>
      <c r="L3349" s="621">
        <f t="shared" si="1958"/>
        <v>5.2021276593366679</v>
      </c>
      <c r="M3349" s="621">
        <f t="shared" si="1958"/>
        <v>13.991666666499412</v>
      </c>
      <c r="N3349" s="484">
        <f t="shared" si="1958"/>
        <v>8.8737864079409263</v>
      </c>
      <c r="O3349" s="621">
        <f t="shared" si="1958"/>
        <v>10.559633027388884</v>
      </c>
      <c r="P3349" s="621">
        <f t="shared" si="1958"/>
        <v>-0.69298245608153763</v>
      </c>
      <c r="Q3349" s="621">
        <f t="shared" si="1958"/>
        <v>9.4222797929412394</v>
      </c>
      <c r="R3349" s="621">
        <f t="shared" si="1958"/>
        <v>15.157534246241156</v>
      </c>
      <c r="S3349" s="621">
        <f t="shared" si="1958"/>
        <v>2.1346469621996818</v>
      </c>
      <c r="T3349" s="621">
        <f t="shared" si="1958"/>
        <v>1.2012411349953283</v>
      </c>
      <c r="U3349" s="621">
        <f t="shared" si="1958"/>
        <v>1.8398510244391701</v>
      </c>
      <c r="V3349" s="521">
        <f t="shared" si="1958"/>
        <v>12.480392156645706</v>
      </c>
      <c r="W3349" s="621">
        <f t="shared" si="1958"/>
        <v>5.3905325444644063</v>
      </c>
      <c r="X3349" s="621">
        <f t="shared" si="1958"/>
        <v>6.4635416665315972</v>
      </c>
      <c r="Y3349" s="484">
        <f t="shared" si="1958"/>
        <v>8.3406708598824082</v>
      </c>
      <c r="Z3349" s="621">
        <f t="shared" si="1958"/>
        <v>8.2867965366875467</v>
      </c>
      <c r="AA3349" s="621">
        <f t="shared" si="1958"/>
        <v>8.8127853877056168</v>
      </c>
      <c r="AB3349" s="622">
        <f t="shared" si="1958"/>
        <v>1.0551558753548136</v>
      </c>
      <c r="AC3349" s="623">
        <f>100-(AC3347/(AC3218+AC3225))*100</f>
        <v>6.01858974359196</v>
      </c>
      <c r="AD3349" s="1"/>
      <c r="AE3349" s="1"/>
      <c r="AF3349" s="1"/>
      <c r="AG3349" s="24"/>
      <c r="AJ3349" s="110"/>
      <c r="AK3349" s="110"/>
      <c r="AL3349" s="110"/>
      <c r="AM3349" s="110"/>
    </row>
    <row r="3350" spans="1:42">
      <c r="A3350" s="3146"/>
      <c r="B3350" s="3147"/>
      <c r="C3350" s="247"/>
      <c r="D3350" s="527" t="s">
        <v>127</v>
      </c>
      <c r="E3350" s="528">
        <f>(E3219+E3226-E3239-E3246-E3253-E3260-E3267-E3274-E3281-E3288-E3295-E3302-E3309-E3316-E3323-E3330-E3337)/(E3219+E3226)</f>
        <v>-3.9473684210526314E-2</v>
      </c>
      <c r="F3350" s="528">
        <f t="shared" ref="F3350:AC3350" si="1959">(F3219+F3226-F3239-F3246-F3253-F3260-F3267-F3274-F3281-F3288-F3295-F3302-F3309-F3316-F3323-F3330-F3337)/(F3219+F3226)</f>
        <v>3.3112582781456956E-2</v>
      </c>
      <c r="G3350" s="528">
        <f t="shared" si="1959"/>
        <v>2.0833333333333332E-2</v>
      </c>
      <c r="H3350" s="529">
        <f t="shared" si="1959"/>
        <v>-1.4388489208633094E-2</v>
      </c>
      <c r="I3350" s="528">
        <f t="shared" si="1959"/>
        <v>6.4748201438848921E-2</v>
      </c>
      <c r="J3350" s="528">
        <f t="shared" si="1959"/>
        <v>3.5211267605633804E-2</v>
      </c>
      <c r="K3350" s="528">
        <f t="shared" si="1959"/>
        <v>1.8292682926829267E-2</v>
      </c>
      <c r="L3350" s="528">
        <f t="shared" si="1959"/>
        <v>0</v>
      </c>
      <c r="M3350" s="528">
        <f t="shared" si="1959"/>
        <v>-3.6496350364963502E-3</v>
      </c>
      <c r="N3350" s="529">
        <f t="shared" si="1959"/>
        <v>-3.1128404669260701E-2</v>
      </c>
      <c r="O3350" s="528">
        <f t="shared" si="1959"/>
        <v>-3.3210332103321034E-2</v>
      </c>
      <c r="P3350" s="528">
        <f t="shared" si="1959"/>
        <v>-9.2436974789915971E-2</v>
      </c>
      <c r="Q3350" s="528">
        <f t="shared" si="1959"/>
        <v>8.3333333333333332E-3</v>
      </c>
      <c r="R3350" s="528">
        <f t="shared" si="1959"/>
        <v>7.326007326007326E-3</v>
      </c>
      <c r="S3350" s="528">
        <f t="shared" si="1959"/>
        <v>-6.3492063492063489E-2</v>
      </c>
      <c r="T3350" s="528">
        <f t="shared" si="1959"/>
        <v>-5.5319148936170209E-2</v>
      </c>
      <c r="U3350" s="528">
        <f t="shared" si="1959"/>
        <v>-7.1748878923766815E-2</v>
      </c>
      <c r="V3350" s="932">
        <f t="shared" si="1959"/>
        <v>-8.5836909871244635E-3</v>
      </c>
      <c r="W3350" s="528">
        <f t="shared" si="1959"/>
        <v>-1.8957345971563982E-2</v>
      </c>
      <c r="X3350" s="528">
        <f t="shared" si="1959"/>
        <v>-1.507537688442211E-2</v>
      </c>
      <c r="Y3350" s="529">
        <f t="shared" si="1959"/>
        <v>1.015228426395939E-2</v>
      </c>
      <c r="Z3350" s="528">
        <f t="shared" si="1959"/>
        <v>-2.6041666666666668E-2</v>
      </c>
      <c r="AA3350" s="528">
        <f t="shared" si="1959"/>
        <v>-5.4945054945054949E-3</v>
      </c>
      <c r="AB3350" s="530">
        <f t="shared" si="1959"/>
        <v>-1.1560693641618497E-2</v>
      </c>
      <c r="AC3350" s="531">
        <f t="shared" si="1959"/>
        <v>-1.6265184270125535E-2</v>
      </c>
      <c r="AD3350" s="1"/>
      <c r="AE3350" s="24"/>
      <c r="AF3350" s="1"/>
      <c r="AG3350" s="24"/>
      <c r="AJ3350" s="110"/>
      <c r="AK3350" s="110"/>
      <c r="AL3350" s="110"/>
      <c r="AM3350" s="110"/>
    </row>
    <row r="3351" spans="1:42" ht="15.75" customHeight="1" thickBot="1">
      <c r="A3351" s="3148"/>
      <c r="B3351" s="3149"/>
      <c r="C3351" s="248"/>
      <c r="D3351" s="147" t="s">
        <v>128</v>
      </c>
      <c r="E3351" s="532">
        <f>(E3223+E3230-E3243-E3250-E3257-E3264-E3271-E3278-E3285-E3292-E3299-E3306-E3313-E3320-E3327-E3334-E3341)/(E3223+E3230)</f>
        <v>-2.342045325508978E-2</v>
      </c>
      <c r="F3351" s="532">
        <f t="shared" ref="F3351:AC3351" si="1960">(F3223+F3230-F3243-F3250-F3257-F3264-F3271-F3278-F3285-F3292-F3299-F3306-F3313-F3320-F3327-F3334-F3341)/(F3223+F3230)</f>
        <v>4.2253680376258887E-2</v>
      </c>
      <c r="G3351" s="532">
        <f t="shared" si="1960"/>
        <v>2.8265856078327524E-2</v>
      </c>
      <c r="H3351" s="533">
        <f t="shared" si="1960"/>
        <v>3.5557057574654456E-3</v>
      </c>
      <c r="I3351" s="532">
        <f t="shared" si="1960"/>
        <v>-9.3778784820600005E-3</v>
      </c>
      <c r="J3351" s="532">
        <f t="shared" si="1960"/>
        <v>-1.4935857477819775E-2</v>
      </c>
      <c r="K3351" s="532">
        <f t="shared" si="1960"/>
        <v>3.5020348744236082E-2</v>
      </c>
      <c r="L3351" s="532">
        <f t="shared" si="1960"/>
        <v>4.9439606774941136E-3</v>
      </c>
      <c r="M3351" s="532">
        <f t="shared" si="1960"/>
        <v>7.2931170089420988E-2</v>
      </c>
      <c r="N3351" s="533">
        <f t="shared" si="1960"/>
        <v>-1.3556239068418564E-2</v>
      </c>
      <c r="O3351" s="532">
        <f t="shared" si="1960"/>
        <v>2.2400104119389141E-2</v>
      </c>
      <c r="P3351" s="532">
        <f t="shared" si="1960"/>
        <v>-5.2005744431294215E-2</v>
      </c>
      <c r="Q3351" s="532">
        <f t="shared" si="1960"/>
        <v>3.9120793965075853E-2</v>
      </c>
      <c r="R3351" s="532">
        <f t="shared" si="1960"/>
        <v>7.0096160826009002E-2</v>
      </c>
      <c r="S3351" s="532">
        <f t="shared" si="1960"/>
        <v>-5.445371333755674E-2</v>
      </c>
      <c r="T3351" s="532">
        <f t="shared" si="1960"/>
        <v>-2.6517049051665856E-2</v>
      </c>
      <c r="U3351" s="532">
        <f t="shared" si="1960"/>
        <v>-4.4445822027895411E-2</v>
      </c>
      <c r="V3351" s="933">
        <f t="shared" si="1960"/>
        <v>5.1495122241437992E-2</v>
      </c>
      <c r="W3351" s="532">
        <f t="shared" si="1960"/>
        <v>-4.5823386386289475E-3</v>
      </c>
      <c r="X3351" s="532">
        <f t="shared" si="1960"/>
        <v>-2.1475026978045212E-2</v>
      </c>
      <c r="Y3351" s="533">
        <f t="shared" si="1960"/>
        <v>-7.3278547938158047E-3</v>
      </c>
      <c r="Z3351" s="532">
        <f t="shared" si="1960"/>
        <v>-1.1459011403076036E-2</v>
      </c>
      <c r="AA3351" s="532">
        <f t="shared" si="1960"/>
        <v>3.2758932487621718E-2</v>
      </c>
      <c r="AB3351" s="534">
        <f t="shared" si="1960"/>
        <v>-2.875420402022592E-2</v>
      </c>
      <c r="AC3351" s="535">
        <f t="shared" si="1960"/>
        <v>4.924083282487589E-3</v>
      </c>
      <c r="AD3351" s="1"/>
      <c r="AE3351" s="24"/>
      <c r="AF3351" s="1"/>
    </row>
    <row r="3352" spans="1:42" ht="16.5" thickBot="1">
      <c r="D3352" s="1495"/>
      <c r="E3352" s="1495"/>
      <c r="F3352" s="1495"/>
      <c r="G3352" s="1495"/>
      <c r="H3352" s="2811"/>
      <c r="I3352" s="1495"/>
      <c r="J3352" s="1495"/>
      <c r="K3352" s="1495"/>
      <c r="L3352" s="1495"/>
      <c r="M3352" s="1495"/>
      <c r="N3352" s="2811"/>
      <c r="O3352" s="1495"/>
      <c r="P3352" s="1495"/>
      <c r="Q3352" s="1495"/>
      <c r="R3352" s="1495"/>
      <c r="S3352" s="1495"/>
      <c r="T3352" s="1495"/>
      <c r="U3352" s="1495"/>
      <c r="V3352" s="3023"/>
      <c r="W3352" s="1495"/>
      <c r="X3352" s="1495"/>
      <c r="Y3352" s="2811"/>
      <c r="Z3352" s="1495"/>
      <c r="AA3352" s="1495"/>
      <c r="AB3352" s="1495"/>
      <c r="AC3352" s="1496"/>
      <c r="AG3352" s="2"/>
    </row>
    <row r="3353" spans="1:42" ht="16.5" thickBot="1">
      <c r="A3353" s="3228" t="s">
        <v>576</v>
      </c>
      <c r="B3353" s="3240"/>
      <c r="C3353" s="172"/>
      <c r="D3353" s="174">
        <v>0</v>
      </c>
      <c r="E3353" s="544">
        <v>1</v>
      </c>
      <c r="F3353" s="545">
        <v>2</v>
      </c>
      <c r="G3353" s="545">
        <v>3</v>
      </c>
      <c r="H3353" s="547">
        <v>4</v>
      </c>
      <c r="I3353" s="545">
        <v>5</v>
      </c>
      <c r="J3353" s="545">
        <v>6</v>
      </c>
      <c r="K3353" s="545">
        <v>7</v>
      </c>
      <c r="L3353" s="545">
        <v>8</v>
      </c>
      <c r="M3353" s="545">
        <v>9</v>
      </c>
      <c r="N3353" s="547">
        <v>10</v>
      </c>
      <c r="O3353" s="545">
        <v>11</v>
      </c>
      <c r="P3353" s="545">
        <v>12</v>
      </c>
      <c r="Q3353" s="545">
        <v>13</v>
      </c>
      <c r="R3353" s="545">
        <v>14</v>
      </c>
      <c r="S3353" s="545">
        <v>15</v>
      </c>
      <c r="T3353" s="545">
        <v>16</v>
      </c>
      <c r="U3353" s="545">
        <v>17</v>
      </c>
      <c r="V3353" s="934">
        <v>18</v>
      </c>
      <c r="W3353" s="545">
        <v>19</v>
      </c>
      <c r="X3353" s="545">
        <v>20</v>
      </c>
      <c r="Y3353" s="547">
        <v>21</v>
      </c>
      <c r="Z3353" s="545">
        <v>22</v>
      </c>
      <c r="AA3353" s="545">
        <v>23</v>
      </c>
      <c r="AB3353" s="548">
        <v>24</v>
      </c>
      <c r="AC3353" s="625"/>
      <c r="AD3353" s="2"/>
      <c r="AE3353" s="2"/>
      <c r="AF3353" s="2"/>
      <c r="AG3353" s="2"/>
    </row>
    <row r="3354" spans="1:42">
      <c r="A3354" s="725" t="s">
        <v>14</v>
      </c>
      <c r="B3354" s="394"/>
      <c r="C3354" s="726"/>
      <c r="D3354" s="1536"/>
      <c r="E3354" s="1051">
        <v>8</v>
      </c>
      <c r="F3354" s="394">
        <v>8</v>
      </c>
      <c r="G3354" s="394">
        <v>8</v>
      </c>
      <c r="H3354" s="500">
        <v>8</v>
      </c>
      <c r="I3354" s="394">
        <v>8</v>
      </c>
      <c r="J3354" s="394">
        <v>8</v>
      </c>
      <c r="K3354" s="394">
        <v>8</v>
      </c>
      <c r="L3354" s="394">
        <v>8</v>
      </c>
      <c r="M3354" s="394">
        <v>8</v>
      </c>
      <c r="N3354" s="500">
        <v>9</v>
      </c>
      <c r="O3354" s="394">
        <v>9</v>
      </c>
      <c r="P3354" s="394">
        <v>9</v>
      </c>
      <c r="Q3354" s="394">
        <v>9</v>
      </c>
      <c r="R3354" s="394">
        <v>9</v>
      </c>
      <c r="S3354" s="394">
        <v>9</v>
      </c>
      <c r="T3354" s="394">
        <v>9</v>
      </c>
      <c r="U3354" s="394">
        <v>9</v>
      </c>
      <c r="V3354" s="626">
        <v>9</v>
      </c>
      <c r="W3354" s="394">
        <v>9</v>
      </c>
      <c r="X3354" s="394">
        <v>9</v>
      </c>
      <c r="Y3354" s="500">
        <v>9</v>
      </c>
      <c r="Z3354" s="394">
        <v>9</v>
      </c>
      <c r="AA3354" s="394">
        <v>9</v>
      </c>
      <c r="AB3354" s="1832">
        <v>9</v>
      </c>
      <c r="AC3354" s="1834"/>
      <c r="AD3354" s="2"/>
      <c r="AE3354" s="2"/>
      <c r="AF3354" s="2"/>
      <c r="AG3354" s="2"/>
      <c r="AM3354" s="460"/>
      <c r="AN3354" s="460"/>
      <c r="AO3354" s="460"/>
      <c r="AP3354" s="460"/>
    </row>
    <row r="3355" spans="1:42" ht="16.5" thickBot="1">
      <c r="A3355" s="1525" t="s">
        <v>15</v>
      </c>
      <c r="B3355" s="1274"/>
      <c r="C3355" s="1526"/>
      <c r="D3355" s="1537"/>
      <c r="E3355" s="968">
        <v>9</v>
      </c>
      <c r="F3355" s="629">
        <v>9</v>
      </c>
      <c r="G3355" s="629">
        <v>9</v>
      </c>
      <c r="H3355" s="670">
        <v>9</v>
      </c>
      <c r="I3355" s="629">
        <v>9</v>
      </c>
      <c r="J3355" s="629">
        <v>9</v>
      </c>
      <c r="K3355" s="629">
        <v>9</v>
      </c>
      <c r="L3355" s="629">
        <v>9</v>
      </c>
      <c r="M3355" s="629">
        <v>9</v>
      </c>
      <c r="N3355" s="670">
        <v>9</v>
      </c>
      <c r="O3355" s="629">
        <v>9</v>
      </c>
      <c r="P3355" s="629">
        <v>9</v>
      </c>
      <c r="Q3355" s="629">
        <v>9</v>
      </c>
      <c r="R3355" s="629">
        <v>9</v>
      </c>
      <c r="S3355" s="629">
        <v>9</v>
      </c>
      <c r="T3355" s="629">
        <v>9</v>
      </c>
      <c r="U3355" s="629">
        <v>9</v>
      </c>
      <c r="V3355" s="629">
        <v>9</v>
      </c>
      <c r="W3355" s="629">
        <v>9</v>
      </c>
      <c r="X3355" s="629">
        <v>9</v>
      </c>
      <c r="Y3355" s="670">
        <v>9</v>
      </c>
      <c r="Z3355" s="629">
        <v>9</v>
      </c>
      <c r="AA3355" s="629">
        <v>9</v>
      </c>
      <c r="AB3355" s="1833">
        <v>9</v>
      </c>
      <c r="AC3355" s="1835"/>
      <c r="AD3355" s="2"/>
      <c r="AE3355" s="2"/>
      <c r="AF3355" s="2"/>
      <c r="AL3355" s="2"/>
      <c r="AM3355" s="14"/>
      <c r="AN3355" s="15"/>
      <c r="AO3355" s="14"/>
      <c r="AP3355" s="460"/>
    </row>
    <row r="3356" spans="1:42">
      <c r="A3356" s="3167" t="s">
        <v>53</v>
      </c>
      <c r="B3356" s="3143" t="s">
        <v>54</v>
      </c>
      <c r="C3356" s="126" t="s">
        <v>17</v>
      </c>
      <c r="D3356" s="118" t="s">
        <v>34</v>
      </c>
      <c r="E3356" s="2881">
        <f t="shared" ref="E3356:AB3356" si="1961">(E3361-D3361)*$AM3356*$AO3356</f>
        <v>0</v>
      </c>
      <c r="F3356" s="94">
        <f t="shared" si="1961"/>
        <v>0</v>
      </c>
      <c r="G3356" s="94">
        <f t="shared" si="1961"/>
        <v>0</v>
      </c>
      <c r="H3356" s="465">
        <f t="shared" si="1961"/>
        <v>0</v>
      </c>
      <c r="I3356" s="94">
        <f t="shared" si="1961"/>
        <v>0</v>
      </c>
      <c r="J3356" s="94">
        <f t="shared" si="1961"/>
        <v>0</v>
      </c>
      <c r="K3356" s="94">
        <f t="shared" si="1961"/>
        <v>0</v>
      </c>
      <c r="L3356" s="94">
        <f t="shared" si="1961"/>
        <v>0</v>
      </c>
      <c r="M3356" s="94">
        <f t="shared" si="1961"/>
        <v>0</v>
      </c>
      <c r="N3356" s="465">
        <f t="shared" si="1961"/>
        <v>0</v>
      </c>
      <c r="O3356" s="94">
        <f t="shared" si="1961"/>
        <v>0</v>
      </c>
      <c r="P3356" s="94">
        <f t="shared" si="1961"/>
        <v>0</v>
      </c>
      <c r="Q3356" s="94">
        <f t="shared" si="1961"/>
        <v>0</v>
      </c>
      <c r="R3356" s="94">
        <f t="shared" si="1961"/>
        <v>0</v>
      </c>
      <c r="S3356" s="94">
        <f t="shared" si="1961"/>
        <v>0</v>
      </c>
      <c r="T3356" s="94">
        <f t="shared" si="1961"/>
        <v>0</v>
      </c>
      <c r="U3356" s="94">
        <f t="shared" si="1961"/>
        <v>0</v>
      </c>
      <c r="V3356" s="518">
        <f t="shared" si="1961"/>
        <v>0</v>
      </c>
      <c r="W3356" s="94">
        <f t="shared" si="1961"/>
        <v>0</v>
      </c>
      <c r="X3356" s="94">
        <f t="shared" si="1961"/>
        <v>0</v>
      </c>
      <c r="Y3356" s="465">
        <f t="shared" si="1961"/>
        <v>0</v>
      </c>
      <c r="Z3356" s="94">
        <f t="shared" si="1961"/>
        <v>0</v>
      </c>
      <c r="AA3356" s="94">
        <f t="shared" si="1961"/>
        <v>0</v>
      </c>
      <c r="AB3356" s="437">
        <f t="shared" si="1961"/>
        <v>0</v>
      </c>
      <c r="AC3356" s="118">
        <f>SUM(E3356:AB3356)</f>
        <v>0</v>
      </c>
      <c r="AL3356" s="1455"/>
      <c r="AM3356" s="566"/>
      <c r="AN3356" s="565"/>
      <c r="AO3356" s="15"/>
      <c r="AP3356" s="460"/>
    </row>
    <row r="3357" spans="1:42">
      <c r="A3357" s="3168"/>
      <c r="B3357" s="3144"/>
      <c r="C3357" s="128" t="s">
        <v>19</v>
      </c>
      <c r="D3357" s="113"/>
      <c r="E3357" s="83">
        <f t="shared" ref="E3357:AB3357" si="1962">(E3362-D3362)*$AM3356*$AO3356</f>
        <v>0</v>
      </c>
      <c r="F3357" s="161">
        <f t="shared" si="1962"/>
        <v>0</v>
      </c>
      <c r="G3357" s="161">
        <f t="shared" si="1962"/>
        <v>0</v>
      </c>
      <c r="H3357" s="466">
        <f t="shared" si="1962"/>
        <v>0</v>
      </c>
      <c r="I3357" s="161">
        <f t="shared" si="1962"/>
        <v>0</v>
      </c>
      <c r="J3357" s="161">
        <f t="shared" si="1962"/>
        <v>0</v>
      </c>
      <c r="K3357" s="161">
        <f t="shared" si="1962"/>
        <v>0</v>
      </c>
      <c r="L3357" s="161">
        <f t="shared" si="1962"/>
        <v>0</v>
      </c>
      <c r="M3357" s="161">
        <f t="shared" si="1962"/>
        <v>0</v>
      </c>
      <c r="N3357" s="466">
        <f t="shared" si="1962"/>
        <v>0</v>
      </c>
      <c r="O3357" s="161">
        <f t="shared" si="1962"/>
        <v>0</v>
      </c>
      <c r="P3357" s="161">
        <f t="shared" si="1962"/>
        <v>0</v>
      </c>
      <c r="Q3357" s="161">
        <f t="shared" si="1962"/>
        <v>0</v>
      </c>
      <c r="R3357" s="161">
        <f t="shared" si="1962"/>
        <v>0</v>
      </c>
      <c r="S3357" s="161">
        <f t="shared" si="1962"/>
        <v>0</v>
      </c>
      <c r="T3357" s="161">
        <f t="shared" si="1962"/>
        <v>0</v>
      </c>
      <c r="U3357" s="161">
        <f t="shared" si="1962"/>
        <v>0</v>
      </c>
      <c r="V3357" s="502">
        <f t="shared" si="1962"/>
        <v>0</v>
      </c>
      <c r="W3357" s="161">
        <f t="shared" si="1962"/>
        <v>0</v>
      </c>
      <c r="X3357" s="161">
        <f t="shared" si="1962"/>
        <v>0</v>
      </c>
      <c r="Y3357" s="466">
        <f t="shared" si="1962"/>
        <v>0</v>
      </c>
      <c r="Z3357" s="161">
        <f t="shared" si="1962"/>
        <v>0</v>
      </c>
      <c r="AA3357" s="161">
        <f t="shared" si="1962"/>
        <v>0</v>
      </c>
      <c r="AB3357" s="348">
        <f t="shared" si="1962"/>
        <v>0</v>
      </c>
      <c r="AC3357" s="113">
        <f>SUM(E3357:AB3357)</f>
        <v>0</v>
      </c>
      <c r="AL3357" s="1"/>
      <c r="AM3357" s="15"/>
      <c r="AN3357" s="15"/>
      <c r="AO3357" s="15"/>
      <c r="AP3357" s="460"/>
    </row>
    <row r="3358" spans="1:42">
      <c r="A3358" s="3168"/>
      <c r="B3358" s="3144"/>
      <c r="C3358" s="128" t="s">
        <v>20</v>
      </c>
      <c r="D3358" s="113" t="s">
        <v>64</v>
      </c>
      <c r="E3358" s="83">
        <v>0</v>
      </c>
      <c r="F3358" s="161">
        <v>0</v>
      </c>
      <c r="G3358" s="161">
        <v>0</v>
      </c>
      <c r="H3358" s="466">
        <v>0</v>
      </c>
      <c r="I3358" s="161">
        <v>0</v>
      </c>
      <c r="J3358" s="161">
        <v>0</v>
      </c>
      <c r="K3358" s="161">
        <v>0</v>
      </c>
      <c r="L3358" s="161">
        <v>0</v>
      </c>
      <c r="M3358" s="161">
        <v>0</v>
      </c>
      <c r="N3358" s="466">
        <v>0</v>
      </c>
      <c r="O3358" s="161">
        <v>0</v>
      </c>
      <c r="P3358" s="161">
        <v>0</v>
      </c>
      <c r="Q3358" s="161">
        <v>0</v>
      </c>
      <c r="R3358" s="161">
        <v>0</v>
      </c>
      <c r="S3358" s="161">
        <v>0</v>
      </c>
      <c r="T3358" s="161">
        <v>0</v>
      </c>
      <c r="U3358" s="161">
        <v>0</v>
      </c>
      <c r="V3358" s="502">
        <v>0</v>
      </c>
      <c r="W3358" s="161">
        <v>0</v>
      </c>
      <c r="X3358" s="161">
        <v>0</v>
      </c>
      <c r="Y3358" s="466">
        <v>0</v>
      </c>
      <c r="Z3358" s="161">
        <v>0</v>
      </c>
      <c r="AA3358" s="161">
        <v>0</v>
      </c>
      <c r="AB3358" s="348">
        <v>0</v>
      </c>
      <c r="AC3358" s="113"/>
      <c r="AL3358" s="1"/>
      <c r="AM3358" s="15"/>
      <c r="AN3358" s="15"/>
      <c r="AO3358" s="15"/>
      <c r="AP3358" s="460"/>
    </row>
    <row r="3359" spans="1:42">
      <c r="A3359" s="3168"/>
      <c r="B3359" s="3144"/>
      <c r="C3359" s="128" t="s">
        <v>22</v>
      </c>
      <c r="D3359" s="113"/>
      <c r="E3359" s="83" t="e">
        <f t="shared" ref="E3359:AB3359" si="1963">E3357/E3356</f>
        <v>#DIV/0!</v>
      </c>
      <c r="F3359" s="161" t="e">
        <f t="shared" si="1963"/>
        <v>#DIV/0!</v>
      </c>
      <c r="G3359" s="161" t="e">
        <f t="shared" si="1963"/>
        <v>#DIV/0!</v>
      </c>
      <c r="H3359" s="466" t="e">
        <f t="shared" si="1963"/>
        <v>#DIV/0!</v>
      </c>
      <c r="I3359" s="161" t="e">
        <f t="shared" si="1963"/>
        <v>#DIV/0!</v>
      </c>
      <c r="J3359" s="161" t="e">
        <f t="shared" si="1963"/>
        <v>#DIV/0!</v>
      </c>
      <c r="K3359" s="161" t="e">
        <f t="shared" si="1963"/>
        <v>#DIV/0!</v>
      </c>
      <c r="L3359" s="161" t="e">
        <f t="shared" si="1963"/>
        <v>#DIV/0!</v>
      </c>
      <c r="M3359" s="161" t="e">
        <f t="shared" si="1963"/>
        <v>#DIV/0!</v>
      </c>
      <c r="N3359" s="466" t="e">
        <f t="shared" si="1963"/>
        <v>#DIV/0!</v>
      </c>
      <c r="O3359" s="161" t="e">
        <f t="shared" si="1963"/>
        <v>#DIV/0!</v>
      </c>
      <c r="P3359" s="161" t="e">
        <f t="shared" si="1963"/>
        <v>#DIV/0!</v>
      </c>
      <c r="Q3359" s="161" t="e">
        <f t="shared" si="1963"/>
        <v>#DIV/0!</v>
      </c>
      <c r="R3359" s="161" t="e">
        <f t="shared" si="1963"/>
        <v>#DIV/0!</v>
      </c>
      <c r="S3359" s="161" t="e">
        <f t="shared" si="1963"/>
        <v>#DIV/0!</v>
      </c>
      <c r="T3359" s="161" t="e">
        <f t="shared" si="1963"/>
        <v>#DIV/0!</v>
      </c>
      <c r="U3359" s="161" t="e">
        <f t="shared" si="1963"/>
        <v>#DIV/0!</v>
      </c>
      <c r="V3359" s="502" t="e">
        <f t="shared" si="1963"/>
        <v>#DIV/0!</v>
      </c>
      <c r="W3359" s="161" t="e">
        <f t="shared" si="1963"/>
        <v>#DIV/0!</v>
      </c>
      <c r="X3359" s="161" t="e">
        <f t="shared" si="1963"/>
        <v>#DIV/0!</v>
      </c>
      <c r="Y3359" s="466" t="e">
        <f t="shared" si="1963"/>
        <v>#DIV/0!</v>
      </c>
      <c r="Z3359" s="161" t="e">
        <f t="shared" si="1963"/>
        <v>#DIV/0!</v>
      </c>
      <c r="AA3359" s="161" t="e">
        <f t="shared" si="1963"/>
        <v>#DIV/0!</v>
      </c>
      <c r="AB3359" s="348" t="e">
        <f t="shared" si="1963"/>
        <v>#DIV/0!</v>
      </c>
      <c r="AC3359" s="113"/>
      <c r="AL3359" s="1"/>
      <c r="AM3359" s="15"/>
      <c r="AN3359" s="15"/>
      <c r="AO3359" s="15"/>
      <c r="AP3359" s="460"/>
    </row>
    <row r="3360" spans="1:42" ht="16.5" thickBot="1">
      <c r="A3360" s="3324"/>
      <c r="B3360" s="3145"/>
      <c r="C3360" s="128" t="s">
        <v>28</v>
      </c>
      <c r="D3360" s="113" t="s">
        <v>64</v>
      </c>
      <c r="E3360" s="342">
        <v>118.5</v>
      </c>
      <c r="F3360" s="343">
        <v>118.8</v>
      </c>
      <c r="G3360" s="343">
        <v>118.7</v>
      </c>
      <c r="H3360" s="466">
        <v>118.8</v>
      </c>
      <c r="I3360" s="343">
        <v>118.8</v>
      </c>
      <c r="J3360" s="343">
        <v>118.6</v>
      </c>
      <c r="K3360" s="343">
        <v>118.5</v>
      </c>
      <c r="L3360" s="343">
        <v>117.9</v>
      </c>
      <c r="M3360" s="343">
        <v>117.1</v>
      </c>
      <c r="N3360" s="466">
        <v>116.6</v>
      </c>
      <c r="O3360" s="343">
        <v>116.4</v>
      </c>
      <c r="P3360" s="343">
        <v>117</v>
      </c>
      <c r="Q3360" s="343">
        <v>116.8</v>
      </c>
      <c r="R3360" s="343">
        <v>117.3</v>
      </c>
      <c r="S3360" s="343">
        <v>117.1</v>
      </c>
      <c r="T3360" s="343">
        <v>117.2</v>
      </c>
      <c r="U3360" s="343">
        <v>117.5</v>
      </c>
      <c r="V3360" s="502">
        <v>117.6</v>
      </c>
      <c r="W3360" s="343">
        <v>117.7</v>
      </c>
      <c r="X3360" s="343">
        <v>117.9</v>
      </c>
      <c r="Y3360" s="466">
        <v>118.1</v>
      </c>
      <c r="Z3360" s="343">
        <v>118.2</v>
      </c>
      <c r="AA3360" s="343">
        <v>118.4</v>
      </c>
      <c r="AB3360" s="1082">
        <v>118.8</v>
      </c>
      <c r="AC3360" s="808"/>
      <c r="AL3360" s="1"/>
      <c r="AM3360" s="15"/>
      <c r="AN3360" s="15"/>
      <c r="AO3360" s="15"/>
      <c r="AP3360" s="460"/>
    </row>
    <row r="3361" spans="1:42" hidden="1">
      <c r="A3361" s="2172"/>
      <c r="B3361" s="2173"/>
      <c r="C3361" s="129" t="s">
        <v>133</v>
      </c>
      <c r="D3361" s="113"/>
      <c r="E3361" s="342"/>
      <c r="F3361" s="343"/>
      <c r="G3361" s="343"/>
      <c r="H3361" s="466"/>
      <c r="I3361" s="343"/>
      <c r="J3361" s="343"/>
      <c r="K3361" s="343"/>
      <c r="L3361" s="343"/>
      <c r="M3361" s="343"/>
      <c r="N3361" s="466"/>
      <c r="O3361" s="343"/>
      <c r="P3361" s="343"/>
      <c r="Q3361" s="343"/>
      <c r="R3361" s="343"/>
      <c r="S3361" s="343"/>
      <c r="T3361" s="343"/>
      <c r="U3361" s="343"/>
      <c r="V3361" s="502"/>
      <c r="W3361" s="343"/>
      <c r="X3361" s="343"/>
      <c r="Y3361" s="466"/>
      <c r="Z3361" s="343"/>
      <c r="AA3361" s="343"/>
      <c r="AB3361" s="1082"/>
      <c r="AC3361" s="808"/>
      <c r="AL3361" s="1"/>
      <c r="AM3361" s="15"/>
      <c r="AN3361" s="15"/>
      <c r="AO3361" s="15"/>
      <c r="AP3361" s="460"/>
    </row>
    <row r="3362" spans="1:42" ht="16.5" hidden="1" thickBot="1">
      <c r="A3362" s="976"/>
      <c r="B3362" s="2173"/>
      <c r="C3362" s="860" t="s">
        <v>134</v>
      </c>
      <c r="D3362" s="133"/>
      <c r="E3362" s="1155"/>
      <c r="F3362" s="994"/>
      <c r="G3362" s="994"/>
      <c r="H3362" s="498"/>
      <c r="I3362" s="994"/>
      <c r="J3362" s="994"/>
      <c r="K3362" s="994"/>
      <c r="L3362" s="994"/>
      <c r="M3362" s="994"/>
      <c r="N3362" s="498"/>
      <c r="O3362" s="994"/>
      <c r="P3362" s="994"/>
      <c r="Q3362" s="994"/>
      <c r="R3362" s="994"/>
      <c r="S3362" s="994"/>
      <c r="T3362" s="994"/>
      <c r="U3362" s="994"/>
      <c r="V3362" s="524"/>
      <c r="W3362" s="994"/>
      <c r="X3362" s="994"/>
      <c r="Y3362" s="498"/>
      <c r="Z3362" s="994"/>
      <c r="AA3362" s="994"/>
      <c r="AB3362" s="995"/>
      <c r="AC3362" s="1156"/>
      <c r="AL3362" s="2"/>
      <c r="AM3362" s="14"/>
      <c r="AN3362" s="15"/>
      <c r="AO3362" s="14"/>
      <c r="AP3362" s="460"/>
    </row>
    <row r="3363" spans="1:42">
      <c r="A3363" s="3167" t="s">
        <v>58</v>
      </c>
      <c r="B3363" s="3143" t="s">
        <v>1024</v>
      </c>
      <c r="C3363" s="126" t="s">
        <v>17</v>
      </c>
      <c r="D3363" s="118" t="s">
        <v>64</v>
      </c>
      <c r="E3363" s="2926">
        <v>10</v>
      </c>
      <c r="F3363" s="214">
        <v>10</v>
      </c>
      <c r="G3363" s="214">
        <v>10</v>
      </c>
      <c r="H3363" s="467">
        <v>0</v>
      </c>
      <c r="I3363" s="214">
        <v>10</v>
      </c>
      <c r="J3363" s="214">
        <v>20</v>
      </c>
      <c r="K3363" s="214">
        <v>10</v>
      </c>
      <c r="L3363" s="214">
        <v>10</v>
      </c>
      <c r="M3363" s="214">
        <v>10</v>
      </c>
      <c r="N3363" s="467">
        <v>10</v>
      </c>
      <c r="O3363" s="214">
        <v>10</v>
      </c>
      <c r="P3363" s="214">
        <v>10</v>
      </c>
      <c r="Q3363" s="214">
        <v>10</v>
      </c>
      <c r="R3363" s="214">
        <v>10</v>
      </c>
      <c r="S3363" s="214">
        <v>10</v>
      </c>
      <c r="T3363" s="214">
        <v>10</v>
      </c>
      <c r="U3363" s="214">
        <v>10</v>
      </c>
      <c r="V3363" s="501">
        <v>10</v>
      </c>
      <c r="W3363" s="214">
        <v>10</v>
      </c>
      <c r="X3363" s="214">
        <v>10</v>
      </c>
      <c r="Y3363" s="467">
        <v>10</v>
      </c>
      <c r="Z3363" s="214">
        <v>10</v>
      </c>
      <c r="AA3363" s="214">
        <v>10</v>
      </c>
      <c r="AB3363" s="363">
        <v>0</v>
      </c>
      <c r="AC3363" s="118">
        <f>SUM(E3363:AB3363)</f>
        <v>230</v>
      </c>
      <c r="AL3363" s="2"/>
      <c r="AM3363" s="14"/>
      <c r="AN3363" s="15"/>
      <c r="AO3363" s="14"/>
      <c r="AP3363" s="460"/>
    </row>
    <row r="3364" spans="1:42">
      <c r="A3364" s="3168"/>
      <c r="B3364" s="3144"/>
      <c r="C3364" s="128" t="s">
        <v>19</v>
      </c>
      <c r="D3364" s="113" t="s">
        <v>64</v>
      </c>
      <c r="E3364" s="83">
        <v>0</v>
      </c>
      <c r="F3364" s="161">
        <v>0</v>
      </c>
      <c r="G3364" s="161">
        <v>0</v>
      </c>
      <c r="H3364" s="466">
        <v>0</v>
      </c>
      <c r="I3364" s="161">
        <v>0</v>
      </c>
      <c r="J3364" s="161">
        <v>0</v>
      </c>
      <c r="K3364" s="161">
        <v>0</v>
      </c>
      <c r="L3364" s="161">
        <v>0</v>
      </c>
      <c r="M3364" s="161">
        <v>0</v>
      </c>
      <c r="N3364" s="466">
        <v>0</v>
      </c>
      <c r="O3364" s="161">
        <v>0</v>
      </c>
      <c r="P3364" s="161">
        <v>0</v>
      </c>
      <c r="Q3364" s="161">
        <v>0</v>
      </c>
      <c r="R3364" s="161">
        <v>0</v>
      </c>
      <c r="S3364" s="161">
        <v>0</v>
      </c>
      <c r="T3364" s="161">
        <v>0</v>
      </c>
      <c r="U3364" s="161">
        <v>0</v>
      </c>
      <c r="V3364" s="502">
        <v>0</v>
      </c>
      <c r="W3364" s="161">
        <v>0</v>
      </c>
      <c r="X3364" s="161">
        <v>0</v>
      </c>
      <c r="Y3364" s="466">
        <v>0</v>
      </c>
      <c r="Z3364" s="161">
        <v>0</v>
      </c>
      <c r="AA3364" s="161">
        <v>0</v>
      </c>
      <c r="AB3364" s="348">
        <v>0</v>
      </c>
      <c r="AC3364" s="113">
        <f>SUM(E3364:AB3364)</f>
        <v>0</v>
      </c>
      <c r="AL3364" s="2"/>
      <c r="AM3364" s="14"/>
      <c r="AN3364" s="15"/>
      <c r="AO3364" s="14"/>
      <c r="AP3364" s="460"/>
    </row>
    <row r="3365" spans="1:42">
      <c r="A3365" s="3168"/>
      <c r="B3365" s="3144"/>
      <c r="C3365" s="128" t="s">
        <v>20</v>
      </c>
      <c r="D3365" s="113" t="s">
        <v>64</v>
      </c>
      <c r="E3365" s="83">
        <v>0</v>
      </c>
      <c r="F3365" s="161">
        <v>0</v>
      </c>
      <c r="G3365" s="161">
        <v>0</v>
      </c>
      <c r="H3365" s="466">
        <v>0</v>
      </c>
      <c r="I3365" s="161">
        <v>0</v>
      </c>
      <c r="J3365" s="161">
        <v>0</v>
      </c>
      <c r="K3365" s="161">
        <v>0</v>
      </c>
      <c r="L3365" s="161">
        <v>0</v>
      </c>
      <c r="M3365" s="161">
        <v>0</v>
      </c>
      <c r="N3365" s="466">
        <v>0</v>
      </c>
      <c r="O3365" s="161">
        <v>0</v>
      </c>
      <c r="P3365" s="161">
        <v>0</v>
      </c>
      <c r="Q3365" s="161">
        <v>0</v>
      </c>
      <c r="R3365" s="161">
        <v>0</v>
      </c>
      <c r="S3365" s="161">
        <v>0</v>
      </c>
      <c r="T3365" s="161">
        <v>0</v>
      </c>
      <c r="U3365" s="161">
        <v>0</v>
      </c>
      <c r="V3365" s="502">
        <v>0</v>
      </c>
      <c r="W3365" s="161">
        <v>0</v>
      </c>
      <c r="X3365" s="161">
        <v>0</v>
      </c>
      <c r="Y3365" s="466">
        <v>0</v>
      </c>
      <c r="Z3365" s="161">
        <v>0</v>
      </c>
      <c r="AA3365" s="161">
        <v>0</v>
      </c>
      <c r="AB3365" s="348">
        <v>0</v>
      </c>
      <c r="AC3365" s="113"/>
      <c r="AL3365" s="2"/>
      <c r="AM3365" s="14"/>
      <c r="AN3365" s="15"/>
      <c r="AO3365" s="14"/>
      <c r="AP3365" s="460"/>
    </row>
    <row r="3366" spans="1:42" ht="16.5" thickBot="1">
      <c r="A3366" s="3324"/>
      <c r="B3366" s="3145"/>
      <c r="C3366" s="128" t="s">
        <v>22</v>
      </c>
      <c r="D3366" s="113"/>
      <c r="E3366" s="83">
        <f t="shared" ref="E3366:AB3366" si="1964">E3364/E3363</f>
        <v>0</v>
      </c>
      <c r="F3366" s="161">
        <f t="shared" si="1964"/>
        <v>0</v>
      </c>
      <c r="G3366" s="161">
        <f t="shared" si="1964"/>
        <v>0</v>
      </c>
      <c r="H3366" s="466" t="e">
        <f t="shared" si="1964"/>
        <v>#DIV/0!</v>
      </c>
      <c r="I3366" s="161">
        <f t="shared" si="1964"/>
        <v>0</v>
      </c>
      <c r="J3366" s="161">
        <f t="shared" si="1964"/>
        <v>0</v>
      </c>
      <c r="K3366" s="161">
        <f t="shared" si="1964"/>
        <v>0</v>
      </c>
      <c r="L3366" s="161">
        <f t="shared" si="1964"/>
        <v>0</v>
      </c>
      <c r="M3366" s="161">
        <f t="shared" si="1964"/>
        <v>0</v>
      </c>
      <c r="N3366" s="466">
        <f t="shared" si="1964"/>
        <v>0</v>
      </c>
      <c r="O3366" s="161">
        <f t="shared" si="1964"/>
        <v>0</v>
      </c>
      <c r="P3366" s="161">
        <f t="shared" si="1964"/>
        <v>0</v>
      </c>
      <c r="Q3366" s="161">
        <f t="shared" si="1964"/>
        <v>0</v>
      </c>
      <c r="R3366" s="161">
        <f t="shared" si="1964"/>
        <v>0</v>
      </c>
      <c r="S3366" s="161">
        <f t="shared" si="1964"/>
        <v>0</v>
      </c>
      <c r="T3366" s="161">
        <f t="shared" si="1964"/>
        <v>0</v>
      </c>
      <c r="U3366" s="161">
        <f t="shared" si="1964"/>
        <v>0</v>
      </c>
      <c r="V3366" s="502">
        <f t="shared" si="1964"/>
        <v>0</v>
      </c>
      <c r="W3366" s="161">
        <f t="shared" si="1964"/>
        <v>0</v>
      </c>
      <c r="X3366" s="161">
        <f t="shared" si="1964"/>
        <v>0</v>
      </c>
      <c r="Y3366" s="466">
        <f t="shared" si="1964"/>
        <v>0</v>
      </c>
      <c r="Z3366" s="161">
        <f t="shared" si="1964"/>
        <v>0</v>
      </c>
      <c r="AA3366" s="161">
        <f t="shared" si="1964"/>
        <v>0</v>
      </c>
      <c r="AB3366" s="348" t="e">
        <f t="shared" si="1964"/>
        <v>#DIV/0!</v>
      </c>
      <c r="AC3366" s="113"/>
      <c r="AL3366" s="2"/>
      <c r="AM3366" s="14"/>
      <c r="AN3366" s="15"/>
      <c r="AO3366" s="14"/>
      <c r="AP3366" s="460"/>
    </row>
    <row r="3367" spans="1:42" hidden="1">
      <c r="A3367" s="2866"/>
      <c r="B3367" s="1539"/>
      <c r="C3367" s="1540" t="s">
        <v>133</v>
      </c>
      <c r="D3367" s="94"/>
      <c r="E3367" s="142"/>
      <c r="F3367" s="142"/>
      <c r="G3367" s="142"/>
      <c r="H3367" s="465"/>
      <c r="I3367" s="142"/>
      <c r="J3367" s="142"/>
      <c r="K3367" s="142"/>
      <c r="L3367" s="142"/>
      <c r="M3367" s="142"/>
      <c r="N3367" s="465"/>
      <c r="O3367" s="142"/>
      <c r="P3367" s="142"/>
      <c r="Q3367" s="142"/>
      <c r="R3367" s="142"/>
      <c r="S3367" s="142"/>
      <c r="T3367" s="142"/>
      <c r="U3367" s="142"/>
      <c r="V3367" s="518"/>
      <c r="W3367" s="142"/>
      <c r="X3367" s="142"/>
      <c r="Y3367" s="465"/>
      <c r="Z3367" s="142"/>
      <c r="AA3367" s="142"/>
      <c r="AB3367" s="613"/>
      <c r="AC3367" s="779"/>
      <c r="AL3367" s="2"/>
      <c r="AM3367" s="14"/>
      <c r="AN3367" s="15"/>
      <c r="AO3367" s="14"/>
      <c r="AP3367" s="460"/>
    </row>
    <row r="3368" spans="1:42" ht="16.5" hidden="1" thickBot="1">
      <c r="A3368" s="1542"/>
      <c r="B3368" s="2876"/>
      <c r="C3368" s="1543" t="s">
        <v>134</v>
      </c>
      <c r="D3368" s="132"/>
      <c r="E3368" s="362"/>
      <c r="F3368" s="362"/>
      <c r="G3368" s="362"/>
      <c r="H3368" s="481"/>
      <c r="I3368" s="362"/>
      <c r="J3368" s="362"/>
      <c r="K3368" s="362"/>
      <c r="L3368" s="362"/>
      <c r="M3368" s="362"/>
      <c r="N3368" s="481"/>
      <c r="O3368" s="362"/>
      <c r="P3368" s="362"/>
      <c r="Q3368" s="362"/>
      <c r="R3368" s="362"/>
      <c r="S3368" s="362"/>
      <c r="T3368" s="362"/>
      <c r="U3368" s="362"/>
      <c r="V3368" s="525"/>
      <c r="W3368" s="362"/>
      <c r="X3368" s="362"/>
      <c r="Y3368" s="481"/>
      <c r="Z3368" s="362"/>
      <c r="AA3368" s="362"/>
      <c r="AB3368" s="616"/>
      <c r="AC3368" s="1249"/>
      <c r="AL3368" s="2"/>
      <c r="AM3368" s="14"/>
      <c r="AN3368" s="15"/>
      <c r="AO3368" s="14"/>
      <c r="AP3368" s="460"/>
    </row>
    <row r="3369" spans="1:42">
      <c r="A3369" s="3167" t="s">
        <v>58</v>
      </c>
      <c r="B3369" s="3143" t="s">
        <v>1025</v>
      </c>
      <c r="C3369" s="126" t="s">
        <v>17</v>
      </c>
      <c r="D3369" s="118" t="s">
        <v>64</v>
      </c>
      <c r="E3369" s="2926">
        <v>5530</v>
      </c>
      <c r="F3369" s="214">
        <v>4940</v>
      </c>
      <c r="G3369" s="214">
        <v>4980</v>
      </c>
      <c r="H3369" s="467">
        <v>4890</v>
      </c>
      <c r="I3369" s="214">
        <v>5170</v>
      </c>
      <c r="J3369" s="214">
        <v>5560</v>
      </c>
      <c r="K3369" s="214">
        <v>6320</v>
      </c>
      <c r="L3369" s="214">
        <v>7520</v>
      </c>
      <c r="M3369" s="214">
        <v>8070</v>
      </c>
      <c r="N3369" s="467">
        <v>8590</v>
      </c>
      <c r="O3369" s="214">
        <v>8690</v>
      </c>
      <c r="P3369" s="214">
        <v>8960</v>
      </c>
      <c r="Q3369" s="214">
        <v>8830</v>
      </c>
      <c r="R3369" s="214">
        <v>8430</v>
      </c>
      <c r="S3369" s="214">
        <v>8240</v>
      </c>
      <c r="T3369" s="214">
        <v>8440</v>
      </c>
      <c r="U3369" s="214">
        <v>8109.9999999999991</v>
      </c>
      <c r="V3369" s="501">
        <v>7990</v>
      </c>
      <c r="W3369" s="214">
        <v>8200</v>
      </c>
      <c r="X3369" s="214">
        <v>7940</v>
      </c>
      <c r="Y3369" s="467">
        <v>8060.0000000000009</v>
      </c>
      <c r="Z3369" s="214">
        <v>7810</v>
      </c>
      <c r="AA3369" s="214">
        <v>7000</v>
      </c>
      <c r="AB3369" s="363">
        <v>5750</v>
      </c>
      <c r="AC3369" s="118">
        <f>SUM(E3369:AB3369)</f>
        <v>174020</v>
      </c>
      <c r="AL3369" s="2"/>
      <c r="AM3369" s="14"/>
      <c r="AN3369" s="15"/>
      <c r="AO3369" s="14"/>
      <c r="AP3369" s="460"/>
    </row>
    <row r="3370" spans="1:42">
      <c r="A3370" s="3168"/>
      <c r="B3370" s="3144"/>
      <c r="C3370" s="128" t="s">
        <v>19</v>
      </c>
      <c r="D3370" s="113" t="s">
        <v>64</v>
      </c>
      <c r="E3370" s="83">
        <v>1890</v>
      </c>
      <c r="F3370" s="161">
        <v>1850</v>
      </c>
      <c r="G3370" s="161">
        <v>1960</v>
      </c>
      <c r="H3370" s="466">
        <v>1930</v>
      </c>
      <c r="I3370" s="161">
        <v>2160</v>
      </c>
      <c r="J3370" s="161">
        <v>2050</v>
      </c>
      <c r="K3370" s="161">
        <v>2240</v>
      </c>
      <c r="L3370" s="161">
        <v>2810</v>
      </c>
      <c r="M3370" s="161">
        <v>2990</v>
      </c>
      <c r="N3370" s="466">
        <v>2940</v>
      </c>
      <c r="O3370" s="161">
        <v>3090</v>
      </c>
      <c r="P3370" s="161">
        <v>3000</v>
      </c>
      <c r="Q3370" s="161">
        <v>2740</v>
      </c>
      <c r="R3370" s="161">
        <v>2930</v>
      </c>
      <c r="S3370" s="161">
        <v>2970</v>
      </c>
      <c r="T3370" s="161">
        <v>2960</v>
      </c>
      <c r="U3370" s="161">
        <v>2630</v>
      </c>
      <c r="V3370" s="502">
        <v>2530</v>
      </c>
      <c r="W3370" s="161">
        <v>2420</v>
      </c>
      <c r="X3370" s="161">
        <v>2290</v>
      </c>
      <c r="Y3370" s="466">
        <v>2400</v>
      </c>
      <c r="Z3370" s="161">
        <v>2220</v>
      </c>
      <c r="AA3370" s="161">
        <v>2120</v>
      </c>
      <c r="AB3370" s="348">
        <v>1850</v>
      </c>
      <c r="AC3370" s="113">
        <f>SUM(E3370:AB3370)</f>
        <v>58970</v>
      </c>
      <c r="AL3370" s="2"/>
      <c r="AM3370" s="14"/>
      <c r="AN3370" s="15"/>
      <c r="AO3370" s="14"/>
      <c r="AP3370" s="460"/>
    </row>
    <row r="3371" spans="1:42">
      <c r="A3371" s="3168"/>
      <c r="B3371" s="3144"/>
      <c r="C3371" s="128" t="s">
        <v>20</v>
      </c>
      <c r="D3371" s="113" t="s">
        <v>64</v>
      </c>
      <c r="E3371" s="83">
        <v>29</v>
      </c>
      <c r="F3371" s="161">
        <v>26</v>
      </c>
      <c r="G3371" s="161">
        <v>26</v>
      </c>
      <c r="H3371" s="466">
        <v>26</v>
      </c>
      <c r="I3371" s="161">
        <v>28</v>
      </c>
      <c r="J3371" s="161">
        <v>29</v>
      </c>
      <c r="K3371" s="161">
        <v>33</v>
      </c>
      <c r="L3371" s="161">
        <v>39</v>
      </c>
      <c r="M3371" s="161">
        <v>43</v>
      </c>
      <c r="N3371" s="466">
        <v>45</v>
      </c>
      <c r="O3371" s="161">
        <v>46</v>
      </c>
      <c r="P3371" s="161">
        <v>47</v>
      </c>
      <c r="Q3371" s="161">
        <v>46</v>
      </c>
      <c r="R3371" s="161">
        <v>45</v>
      </c>
      <c r="S3371" s="161">
        <v>44</v>
      </c>
      <c r="T3371" s="161">
        <v>45</v>
      </c>
      <c r="U3371" s="161">
        <v>42</v>
      </c>
      <c r="V3371" s="502">
        <v>42</v>
      </c>
      <c r="W3371" s="161">
        <v>42</v>
      </c>
      <c r="X3371" s="161">
        <v>41</v>
      </c>
      <c r="Y3371" s="466">
        <v>42</v>
      </c>
      <c r="Z3371" s="161">
        <v>40</v>
      </c>
      <c r="AA3371" s="161">
        <v>36</v>
      </c>
      <c r="AB3371" s="348">
        <v>30</v>
      </c>
      <c r="AC3371" s="113"/>
      <c r="AL3371" s="2"/>
      <c r="AM3371" s="14"/>
      <c r="AN3371" s="15"/>
      <c r="AO3371" s="14"/>
      <c r="AP3371" s="460"/>
    </row>
    <row r="3372" spans="1:42" ht="16.5" thickBot="1">
      <c r="A3372" s="3324"/>
      <c r="B3372" s="3145"/>
      <c r="C3372" s="128" t="s">
        <v>22</v>
      </c>
      <c r="D3372" s="113"/>
      <c r="E3372" s="345">
        <f t="shared" ref="E3372:AB3372" si="1965">E3370/E3369</f>
        <v>0.34177215189873417</v>
      </c>
      <c r="F3372" s="346">
        <f t="shared" si="1965"/>
        <v>0.37449392712550605</v>
      </c>
      <c r="G3372" s="346">
        <f t="shared" si="1965"/>
        <v>0.39357429718875503</v>
      </c>
      <c r="H3372" s="471">
        <f t="shared" si="1965"/>
        <v>0.39468302658486709</v>
      </c>
      <c r="I3372" s="346">
        <f t="shared" si="1965"/>
        <v>0.41779497098646035</v>
      </c>
      <c r="J3372" s="346">
        <f t="shared" si="1965"/>
        <v>0.36870503597122301</v>
      </c>
      <c r="K3372" s="346">
        <f t="shared" si="1965"/>
        <v>0.35443037974683544</v>
      </c>
      <c r="L3372" s="346">
        <f t="shared" si="1965"/>
        <v>0.37367021276595747</v>
      </c>
      <c r="M3372" s="346">
        <f t="shared" si="1965"/>
        <v>0.3705080545229244</v>
      </c>
      <c r="N3372" s="471">
        <f t="shared" si="1965"/>
        <v>0.34225844004656575</v>
      </c>
      <c r="O3372" s="346">
        <f t="shared" si="1965"/>
        <v>0.35558112773302647</v>
      </c>
      <c r="P3372" s="346">
        <f t="shared" si="1965"/>
        <v>0.33482142857142855</v>
      </c>
      <c r="Q3372" s="346">
        <f t="shared" si="1965"/>
        <v>0.31030577576443941</v>
      </c>
      <c r="R3372" s="346">
        <f t="shared" si="1965"/>
        <v>0.34756820877817318</v>
      </c>
      <c r="S3372" s="346">
        <f t="shared" si="1965"/>
        <v>0.3604368932038835</v>
      </c>
      <c r="T3372" s="346">
        <f t="shared" si="1965"/>
        <v>0.35071090047393366</v>
      </c>
      <c r="U3372" s="346">
        <f t="shared" si="1965"/>
        <v>0.32429099876695444</v>
      </c>
      <c r="V3372" s="507">
        <f t="shared" si="1965"/>
        <v>0.31664580725907382</v>
      </c>
      <c r="W3372" s="346">
        <f t="shared" si="1965"/>
        <v>0.29512195121951218</v>
      </c>
      <c r="X3372" s="346">
        <f t="shared" si="1965"/>
        <v>0.2884130982367758</v>
      </c>
      <c r="Y3372" s="471">
        <f t="shared" si="1965"/>
        <v>0.29776674937965258</v>
      </c>
      <c r="Z3372" s="346">
        <f t="shared" si="1965"/>
        <v>0.28425096030729835</v>
      </c>
      <c r="AA3372" s="346">
        <f t="shared" si="1965"/>
        <v>0.30285714285714288</v>
      </c>
      <c r="AB3372" s="371">
        <f t="shared" si="1965"/>
        <v>0.32173913043478258</v>
      </c>
      <c r="AC3372" s="113"/>
      <c r="AL3372" s="2"/>
      <c r="AM3372" s="14"/>
      <c r="AN3372" s="15"/>
      <c r="AO3372" s="14"/>
      <c r="AP3372" s="460"/>
    </row>
    <row r="3373" spans="1:42" hidden="1">
      <c r="A3373" s="2917"/>
      <c r="B3373" s="1539"/>
      <c r="C3373" s="1540" t="s">
        <v>133</v>
      </c>
      <c r="D3373" s="94"/>
      <c r="E3373" s="142"/>
      <c r="F3373" s="142"/>
      <c r="G3373" s="142"/>
      <c r="H3373" s="465"/>
      <c r="I3373" s="142"/>
      <c r="J3373" s="142"/>
      <c r="K3373" s="142"/>
      <c r="L3373" s="142"/>
      <c r="M3373" s="142"/>
      <c r="N3373" s="465"/>
      <c r="O3373" s="142"/>
      <c r="P3373" s="142"/>
      <c r="Q3373" s="142"/>
      <c r="R3373" s="142"/>
      <c r="S3373" s="142"/>
      <c r="T3373" s="142"/>
      <c r="U3373" s="142"/>
      <c r="V3373" s="518"/>
      <c r="W3373" s="142"/>
      <c r="X3373" s="142"/>
      <c r="Y3373" s="465"/>
      <c r="Z3373" s="142"/>
      <c r="AA3373" s="142"/>
      <c r="AB3373" s="613"/>
      <c r="AC3373" s="779"/>
      <c r="AL3373" s="2"/>
      <c r="AM3373" s="14"/>
      <c r="AN3373" s="15"/>
      <c r="AO3373" s="14"/>
      <c r="AP3373" s="460"/>
    </row>
    <row r="3374" spans="1:42" ht="16.5" hidden="1" thickBot="1">
      <c r="A3374" s="1542"/>
      <c r="B3374" s="2876"/>
      <c r="C3374" s="1543" t="s">
        <v>134</v>
      </c>
      <c r="D3374" s="132"/>
      <c r="E3374" s="362"/>
      <c r="F3374" s="362"/>
      <c r="G3374" s="362"/>
      <c r="H3374" s="481"/>
      <c r="I3374" s="362"/>
      <c r="J3374" s="362"/>
      <c r="K3374" s="362"/>
      <c r="L3374" s="362"/>
      <c r="M3374" s="362"/>
      <c r="N3374" s="481"/>
      <c r="O3374" s="362"/>
      <c r="P3374" s="362"/>
      <c r="Q3374" s="362"/>
      <c r="R3374" s="362"/>
      <c r="S3374" s="362"/>
      <c r="T3374" s="362"/>
      <c r="U3374" s="362"/>
      <c r="V3374" s="525"/>
      <c r="W3374" s="362"/>
      <c r="X3374" s="362"/>
      <c r="Y3374" s="481"/>
      <c r="Z3374" s="362"/>
      <c r="AA3374" s="362"/>
      <c r="AB3374" s="616"/>
      <c r="AC3374" s="1249"/>
      <c r="AL3374" s="2"/>
      <c r="AM3374" s="14"/>
      <c r="AN3374" s="15"/>
      <c r="AO3374" s="14"/>
      <c r="AP3374" s="460"/>
    </row>
    <row r="3375" spans="1:42">
      <c r="A3375" s="3167" t="s">
        <v>459</v>
      </c>
      <c r="B3375" s="3143" t="s">
        <v>460</v>
      </c>
      <c r="C3375" s="126" t="s">
        <v>17</v>
      </c>
      <c r="D3375" s="118" t="s">
        <v>64</v>
      </c>
      <c r="E3375" s="2926"/>
      <c r="F3375" s="214"/>
      <c r="G3375" s="214"/>
      <c r="H3375" s="467"/>
      <c r="I3375" s="214"/>
      <c r="J3375" s="214"/>
      <c r="K3375" s="214"/>
      <c r="L3375" s="214"/>
      <c r="M3375" s="214"/>
      <c r="N3375" s="467"/>
      <c r="O3375" s="214"/>
      <c r="P3375" s="214"/>
      <c r="Q3375" s="214"/>
      <c r="R3375" s="214"/>
      <c r="S3375" s="214"/>
      <c r="T3375" s="214"/>
      <c r="U3375" s="214"/>
      <c r="V3375" s="501"/>
      <c r="W3375" s="214"/>
      <c r="X3375" s="214"/>
      <c r="Y3375" s="467"/>
      <c r="Z3375" s="214"/>
      <c r="AA3375" s="214"/>
      <c r="AB3375" s="363"/>
      <c r="AC3375" s="111">
        <f>SUM(E3375:AB3375)</f>
        <v>0</v>
      </c>
      <c r="AL3375" s="1455"/>
      <c r="AM3375" s="566"/>
      <c r="AN3375" s="565"/>
      <c r="AO3375" s="15"/>
      <c r="AP3375" s="460"/>
    </row>
    <row r="3376" spans="1:42">
      <c r="A3376" s="3168"/>
      <c r="B3376" s="3144"/>
      <c r="C3376" s="128" t="s">
        <v>19</v>
      </c>
      <c r="D3376" s="113" t="s">
        <v>64</v>
      </c>
      <c r="E3376" s="83"/>
      <c r="F3376" s="161"/>
      <c r="G3376" s="161"/>
      <c r="H3376" s="466"/>
      <c r="I3376" s="161"/>
      <c r="J3376" s="161"/>
      <c r="K3376" s="161"/>
      <c r="L3376" s="161"/>
      <c r="M3376" s="161"/>
      <c r="N3376" s="466"/>
      <c r="O3376" s="161"/>
      <c r="P3376" s="161"/>
      <c r="Q3376" s="161"/>
      <c r="R3376" s="161"/>
      <c r="S3376" s="161"/>
      <c r="T3376" s="161"/>
      <c r="U3376" s="161"/>
      <c r="V3376" s="502"/>
      <c r="W3376" s="161"/>
      <c r="X3376" s="161"/>
      <c r="Y3376" s="466"/>
      <c r="Z3376" s="161"/>
      <c r="AA3376" s="161"/>
      <c r="AB3376" s="348"/>
      <c r="AC3376" s="112">
        <f>SUM(E3376:AB3376)</f>
        <v>0</v>
      </c>
      <c r="AL3376" s="1"/>
      <c r="AM3376" s="15"/>
      <c r="AN3376" s="15"/>
      <c r="AO3376" s="15"/>
      <c r="AP3376" s="460"/>
    </row>
    <row r="3377" spans="1:42">
      <c r="A3377" s="3168"/>
      <c r="B3377" s="3144"/>
      <c r="C3377" s="128" t="s">
        <v>20</v>
      </c>
      <c r="D3377" s="113" t="s">
        <v>64</v>
      </c>
      <c r="E3377" s="83"/>
      <c r="F3377" s="161"/>
      <c r="G3377" s="161"/>
      <c r="H3377" s="466"/>
      <c r="I3377" s="161"/>
      <c r="J3377" s="161"/>
      <c r="K3377" s="161"/>
      <c r="L3377" s="161"/>
      <c r="M3377" s="161"/>
      <c r="N3377" s="466"/>
      <c r="O3377" s="161"/>
      <c r="P3377" s="161"/>
      <c r="Q3377" s="161"/>
      <c r="R3377" s="161"/>
      <c r="S3377" s="161"/>
      <c r="T3377" s="161"/>
      <c r="U3377" s="161"/>
      <c r="V3377" s="502"/>
      <c r="W3377" s="161"/>
      <c r="X3377" s="161"/>
      <c r="Y3377" s="466"/>
      <c r="Z3377" s="161"/>
      <c r="AA3377" s="161"/>
      <c r="AB3377" s="348"/>
      <c r="AC3377" s="112" t="e">
        <f>AVERAGE(E3377:AB3377)</f>
        <v>#DIV/0!</v>
      </c>
      <c r="AL3377" s="1"/>
      <c r="AM3377" s="15"/>
      <c r="AN3377" s="15"/>
      <c r="AO3377" s="15"/>
      <c r="AP3377" s="460"/>
    </row>
    <row r="3378" spans="1:42">
      <c r="A3378" s="3168"/>
      <c r="B3378" s="3144"/>
      <c r="C3378" s="128" t="s">
        <v>22</v>
      </c>
      <c r="D3378" s="113"/>
      <c r="E3378" s="345" t="e">
        <f t="shared" ref="E3378:AB3378" si="1966">E3376/E3375</f>
        <v>#DIV/0!</v>
      </c>
      <c r="F3378" s="346" t="e">
        <f t="shared" si="1966"/>
        <v>#DIV/0!</v>
      </c>
      <c r="G3378" s="346" t="e">
        <f t="shared" si="1966"/>
        <v>#DIV/0!</v>
      </c>
      <c r="H3378" s="471" t="e">
        <f t="shared" si="1966"/>
        <v>#DIV/0!</v>
      </c>
      <c r="I3378" s="346" t="e">
        <f t="shared" si="1966"/>
        <v>#DIV/0!</v>
      </c>
      <c r="J3378" s="346" t="e">
        <f t="shared" si="1966"/>
        <v>#DIV/0!</v>
      </c>
      <c r="K3378" s="346" t="e">
        <f t="shared" si="1966"/>
        <v>#DIV/0!</v>
      </c>
      <c r="L3378" s="346" t="e">
        <f t="shared" si="1966"/>
        <v>#DIV/0!</v>
      </c>
      <c r="M3378" s="346" t="e">
        <f t="shared" si="1966"/>
        <v>#DIV/0!</v>
      </c>
      <c r="N3378" s="471" t="e">
        <f t="shared" si="1966"/>
        <v>#DIV/0!</v>
      </c>
      <c r="O3378" s="346" t="e">
        <f t="shared" si="1966"/>
        <v>#DIV/0!</v>
      </c>
      <c r="P3378" s="346" t="e">
        <f t="shared" si="1966"/>
        <v>#DIV/0!</v>
      </c>
      <c r="Q3378" s="346" t="e">
        <f t="shared" si="1966"/>
        <v>#DIV/0!</v>
      </c>
      <c r="R3378" s="346" t="e">
        <f t="shared" si="1966"/>
        <v>#DIV/0!</v>
      </c>
      <c r="S3378" s="346" t="e">
        <f t="shared" si="1966"/>
        <v>#DIV/0!</v>
      </c>
      <c r="T3378" s="346" t="e">
        <f t="shared" si="1966"/>
        <v>#DIV/0!</v>
      </c>
      <c r="U3378" s="346" t="e">
        <f t="shared" si="1966"/>
        <v>#DIV/0!</v>
      </c>
      <c r="V3378" s="507" t="e">
        <f t="shared" si="1966"/>
        <v>#DIV/0!</v>
      </c>
      <c r="W3378" s="346" t="e">
        <f t="shared" si="1966"/>
        <v>#DIV/0!</v>
      </c>
      <c r="X3378" s="346" t="e">
        <f t="shared" si="1966"/>
        <v>#DIV/0!</v>
      </c>
      <c r="Y3378" s="471" t="e">
        <f t="shared" si="1966"/>
        <v>#DIV/0!</v>
      </c>
      <c r="Z3378" s="346" t="e">
        <f t="shared" si="1966"/>
        <v>#DIV/0!</v>
      </c>
      <c r="AA3378" s="346" t="e">
        <f t="shared" si="1966"/>
        <v>#DIV/0!</v>
      </c>
      <c r="AB3378" s="371" t="e">
        <f t="shared" si="1966"/>
        <v>#DIV/0!</v>
      </c>
      <c r="AC3378" s="113"/>
      <c r="AL3378" s="1"/>
      <c r="AM3378" s="15"/>
      <c r="AN3378" s="15"/>
      <c r="AO3378" s="15"/>
      <c r="AP3378" s="460"/>
    </row>
    <row r="3379" spans="1:42" ht="16.5" thickBot="1">
      <c r="A3379" s="3324"/>
      <c r="B3379" s="3145"/>
      <c r="C3379" s="131" t="s">
        <v>28</v>
      </c>
      <c r="D3379" s="119"/>
      <c r="E3379" s="615">
        <v>117</v>
      </c>
      <c r="F3379" s="362">
        <v>117.4</v>
      </c>
      <c r="G3379" s="362">
        <v>117.2</v>
      </c>
      <c r="H3379" s="481">
        <v>117.4</v>
      </c>
      <c r="I3379" s="362">
        <v>117.3</v>
      </c>
      <c r="J3379" s="362">
        <v>117.2</v>
      </c>
      <c r="K3379" s="362">
        <v>117.1</v>
      </c>
      <c r="L3379" s="362">
        <v>116.4</v>
      </c>
      <c r="M3379" s="362">
        <v>115.7</v>
      </c>
      <c r="N3379" s="481">
        <v>115.3</v>
      </c>
      <c r="O3379" s="362">
        <v>115.1</v>
      </c>
      <c r="P3379" s="362">
        <v>115.6</v>
      </c>
      <c r="Q3379" s="362">
        <v>115.4</v>
      </c>
      <c r="R3379" s="362">
        <v>115.8</v>
      </c>
      <c r="S3379" s="362">
        <v>115.6</v>
      </c>
      <c r="T3379" s="362">
        <v>115.7</v>
      </c>
      <c r="U3379" s="362">
        <v>116</v>
      </c>
      <c r="V3379" s="525">
        <v>116.1</v>
      </c>
      <c r="W3379" s="362">
        <v>116.3</v>
      </c>
      <c r="X3379" s="362">
        <v>116.4</v>
      </c>
      <c r="Y3379" s="481">
        <v>116.7</v>
      </c>
      <c r="Z3379" s="362">
        <v>116.7</v>
      </c>
      <c r="AA3379" s="362">
        <v>116.9</v>
      </c>
      <c r="AB3379" s="616">
        <v>117.3</v>
      </c>
      <c r="AC3379" s="973"/>
      <c r="AL3379" s="1"/>
      <c r="AM3379" s="15"/>
      <c r="AN3379" s="15"/>
      <c r="AO3379" s="15"/>
      <c r="AP3379" s="460"/>
    </row>
    <row r="3380" spans="1:42" hidden="1">
      <c r="A3380" s="2866"/>
      <c r="B3380" s="1539"/>
      <c r="C3380" s="1540" t="s">
        <v>133</v>
      </c>
      <c r="D3380" s="94"/>
      <c r="E3380" s="1518"/>
      <c r="F3380" s="1518"/>
      <c r="G3380" s="1518"/>
      <c r="H3380" s="1476"/>
      <c r="I3380" s="1518"/>
      <c r="J3380" s="1518"/>
      <c r="K3380" s="1518"/>
      <c r="L3380" s="1518"/>
      <c r="M3380" s="1518"/>
      <c r="N3380" s="1476"/>
      <c r="O3380" s="1518"/>
      <c r="P3380" s="1518"/>
      <c r="Q3380" s="1518"/>
      <c r="R3380" s="1518"/>
      <c r="S3380" s="1518"/>
      <c r="T3380" s="1518"/>
      <c r="U3380" s="1518"/>
      <c r="V3380" s="2994"/>
      <c r="W3380" s="1518"/>
      <c r="X3380" s="1518"/>
      <c r="Y3380" s="1476"/>
      <c r="Z3380" s="1518"/>
      <c r="AA3380" s="1518"/>
      <c r="AB3380" s="1519"/>
      <c r="AC3380" s="1541"/>
      <c r="AL3380" s="1"/>
      <c r="AM3380" s="15"/>
      <c r="AN3380" s="15"/>
      <c r="AO3380" s="15"/>
      <c r="AP3380" s="460"/>
    </row>
    <row r="3381" spans="1:42" ht="16.5" hidden="1" thickBot="1">
      <c r="A3381" s="1542"/>
      <c r="B3381" s="2876"/>
      <c r="C3381" s="1543" t="s">
        <v>134</v>
      </c>
      <c r="D3381" s="132"/>
      <c r="E3381" s="1470"/>
      <c r="F3381" s="1470"/>
      <c r="G3381" s="1470"/>
      <c r="H3381" s="1471"/>
      <c r="I3381" s="1470"/>
      <c r="J3381" s="1470"/>
      <c r="K3381" s="1470"/>
      <c r="L3381" s="1470"/>
      <c r="M3381" s="1470"/>
      <c r="N3381" s="1471"/>
      <c r="O3381" s="1470"/>
      <c r="P3381" s="1470"/>
      <c r="Q3381" s="1470"/>
      <c r="R3381" s="1470"/>
      <c r="S3381" s="1470"/>
      <c r="T3381" s="1470"/>
      <c r="U3381" s="1470"/>
      <c r="V3381" s="3020"/>
      <c r="W3381" s="1470"/>
      <c r="X3381" s="1470"/>
      <c r="Y3381" s="1471"/>
      <c r="Z3381" s="1470"/>
      <c r="AA3381" s="1470"/>
      <c r="AB3381" s="1473"/>
      <c r="AC3381" s="771"/>
      <c r="AL3381" s="2"/>
      <c r="AM3381" s="14"/>
      <c r="AN3381" s="15"/>
      <c r="AO3381" s="14"/>
      <c r="AP3381" s="460"/>
    </row>
    <row r="3382" spans="1:42">
      <c r="A3382" s="3167" t="s">
        <v>577</v>
      </c>
      <c r="B3382" s="3161" t="s">
        <v>16</v>
      </c>
      <c r="C3382" s="126" t="s">
        <v>17</v>
      </c>
      <c r="D3382" s="127" t="s">
        <v>131</v>
      </c>
      <c r="E3382" s="338">
        <f t="shared" ref="E3382:AB3382" si="1967">(E3386-D3386)*$AE3382*$AF3382</f>
        <v>1700.0000000007276</v>
      </c>
      <c r="F3382" s="73">
        <f t="shared" si="1967"/>
        <v>1859.9999999969441</v>
      </c>
      <c r="G3382" s="73">
        <f t="shared" si="1967"/>
        <v>1620.0000000026193</v>
      </c>
      <c r="H3382" s="468">
        <f t="shared" si="1967"/>
        <v>1599.9999999985448</v>
      </c>
      <c r="I3382" s="73">
        <f t="shared" si="1967"/>
        <v>1440.0000000023283</v>
      </c>
      <c r="J3382" s="73">
        <f t="shared" si="1967"/>
        <v>1639.9999999975989</v>
      </c>
      <c r="K3382" s="73">
        <f t="shared" si="1967"/>
        <v>1859.9999999969441</v>
      </c>
      <c r="L3382" s="73">
        <f t="shared" si="1967"/>
        <v>2300.0000000047294</v>
      </c>
      <c r="M3382" s="73">
        <f t="shared" si="1967"/>
        <v>2839.9999999965075</v>
      </c>
      <c r="N3382" s="468">
        <f t="shared" si="1967"/>
        <v>3580.0000000017462</v>
      </c>
      <c r="O3382" s="73">
        <f t="shared" si="1967"/>
        <v>3599.9999999967258</v>
      </c>
      <c r="P3382" s="73">
        <f t="shared" si="1967"/>
        <v>3560.0000000067666</v>
      </c>
      <c r="Q3382" s="73">
        <f t="shared" si="1967"/>
        <v>3679.9999999948341</v>
      </c>
      <c r="R3382" s="73">
        <f t="shared" si="1967"/>
        <v>3739.9999999979627</v>
      </c>
      <c r="S3382" s="73">
        <f t="shared" si="1967"/>
        <v>3740.0000000070577</v>
      </c>
      <c r="T3382" s="73">
        <f t="shared" si="1967"/>
        <v>3639.9999999957799</v>
      </c>
      <c r="U3382" s="73">
        <f t="shared" si="1967"/>
        <v>3400.0000000014552</v>
      </c>
      <c r="V3382" s="504">
        <f t="shared" si="1967"/>
        <v>3339.9999999983265</v>
      </c>
      <c r="W3382" s="73">
        <f t="shared" si="1967"/>
        <v>3240.0000000052387</v>
      </c>
      <c r="X3382" s="73">
        <f t="shared" si="1967"/>
        <v>3039.9999999917782</v>
      </c>
      <c r="Y3382" s="468">
        <f t="shared" si="1967"/>
        <v>2940.0000000077853</v>
      </c>
      <c r="Z3382" s="73">
        <f t="shared" si="1967"/>
        <v>2500</v>
      </c>
      <c r="AA3382" s="73">
        <f t="shared" si="1967"/>
        <v>2399.9999999978172</v>
      </c>
      <c r="AB3382" s="451">
        <f t="shared" si="1967"/>
        <v>1939.9999999950523</v>
      </c>
      <c r="AC3382" s="111">
        <f>SUM(E3382:AB3382)</f>
        <v>65199.999999995271</v>
      </c>
      <c r="AD3382" s="72">
        <v>25000</v>
      </c>
      <c r="AE3382" s="73">
        <v>100</v>
      </c>
      <c r="AF3382" s="74">
        <v>200</v>
      </c>
      <c r="AL3382" s="1455"/>
      <c r="AM3382" s="566"/>
      <c r="AN3382" s="565"/>
      <c r="AO3382" s="15"/>
      <c r="AP3382" s="460"/>
    </row>
    <row r="3383" spans="1:42">
      <c r="A3383" s="3168"/>
      <c r="B3383" s="3162"/>
      <c r="C3383" s="128" t="s">
        <v>19</v>
      </c>
      <c r="D3383" s="113" t="s">
        <v>131</v>
      </c>
      <c r="E3383" s="339">
        <f t="shared" ref="E3383:AB3383" si="1968">(E3387-D3387)*$AE3382*$AF3382</f>
        <v>560.00000000040018</v>
      </c>
      <c r="F3383" s="340">
        <f t="shared" si="1968"/>
        <v>600.00000000400178</v>
      </c>
      <c r="G3383" s="340">
        <f t="shared" si="1968"/>
        <v>519.99999999679858</v>
      </c>
      <c r="H3383" s="469">
        <f t="shared" si="1968"/>
        <v>520.00000000134605</v>
      </c>
      <c r="I3383" s="340">
        <f t="shared" si="1968"/>
        <v>479.99999999774445</v>
      </c>
      <c r="J3383" s="340">
        <f t="shared" si="1968"/>
        <v>520.00000000134605</v>
      </c>
      <c r="K3383" s="340">
        <f t="shared" si="1968"/>
        <v>599.9999999994543</v>
      </c>
      <c r="L3383" s="340">
        <f t="shared" si="1968"/>
        <v>760.00000000021828</v>
      </c>
      <c r="M3383" s="340">
        <f t="shared" si="1968"/>
        <v>920.00000000098225</v>
      </c>
      <c r="N3383" s="469">
        <f t="shared" si="1968"/>
        <v>1159.9999999998545</v>
      </c>
      <c r="O3383" s="340">
        <f t="shared" si="1968"/>
        <v>1179.9999999993815</v>
      </c>
      <c r="P3383" s="340">
        <f t="shared" si="1968"/>
        <v>1159.9999999998545</v>
      </c>
      <c r="Q3383" s="340">
        <f t="shared" si="1968"/>
        <v>1179.9999999993815</v>
      </c>
      <c r="R3383" s="340">
        <f t="shared" si="1968"/>
        <v>1220.0000000029831</v>
      </c>
      <c r="S3383" s="340">
        <f t="shared" si="1968"/>
        <v>1219.9999999984357</v>
      </c>
      <c r="T3383" s="340">
        <f t="shared" si="1968"/>
        <v>1179.9999999993815</v>
      </c>
      <c r="U3383" s="340">
        <f t="shared" si="1968"/>
        <v>1120.0000000008004</v>
      </c>
      <c r="V3383" s="505">
        <f t="shared" si="1968"/>
        <v>1080.0000000017462</v>
      </c>
      <c r="W3383" s="340">
        <f t="shared" si="1968"/>
        <v>1059.9999999976717</v>
      </c>
      <c r="X3383" s="340">
        <f t="shared" si="1968"/>
        <v>979.99999999956344</v>
      </c>
      <c r="Y3383" s="469">
        <f t="shared" si="1968"/>
        <v>960.00000000003638</v>
      </c>
      <c r="Z3383" s="340">
        <f t="shared" si="1968"/>
        <v>819.99999999879947</v>
      </c>
      <c r="AA3383" s="340">
        <f t="shared" si="1968"/>
        <v>779.99999999974534</v>
      </c>
      <c r="AB3383" s="452">
        <f t="shared" si="1968"/>
        <v>620.00000000352884</v>
      </c>
      <c r="AC3383" s="112">
        <f>SUM(E3383:AB3383)</f>
        <v>21200.000000003456</v>
      </c>
      <c r="AD3383" s="75"/>
      <c r="AE3383" s="161"/>
      <c r="AF3383" s="76"/>
      <c r="AL3383" s="1"/>
      <c r="AM3383" s="15"/>
      <c r="AN3383" s="15"/>
      <c r="AO3383" s="15"/>
      <c r="AP3383" s="460"/>
    </row>
    <row r="3384" spans="1:42">
      <c r="A3384" s="3168"/>
      <c r="B3384" s="3162"/>
      <c r="C3384" s="128" t="s">
        <v>20</v>
      </c>
      <c r="D3384" s="113" t="s">
        <v>64</v>
      </c>
      <c r="E3384" s="1797">
        <v>100</v>
      </c>
      <c r="F3384" s="1790">
        <v>110</v>
      </c>
      <c r="G3384" s="1790">
        <v>96</v>
      </c>
      <c r="H3384" s="474">
        <v>94</v>
      </c>
      <c r="I3384" s="1790">
        <v>86</v>
      </c>
      <c r="J3384" s="1790">
        <v>96</v>
      </c>
      <c r="K3384" s="1790">
        <v>110</v>
      </c>
      <c r="L3384" s="1790">
        <v>136</v>
      </c>
      <c r="M3384" s="1790">
        <v>168</v>
      </c>
      <c r="N3384" s="474">
        <v>211</v>
      </c>
      <c r="O3384" s="1790">
        <v>213</v>
      </c>
      <c r="P3384" s="1790">
        <v>210</v>
      </c>
      <c r="Q3384" s="1790">
        <v>217</v>
      </c>
      <c r="R3384" s="1790">
        <v>221</v>
      </c>
      <c r="S3384" s="1790">
        <v>221</v>
      </c>
      <c r="T3384" s="1790">
        <v>215</v>
      </c>
      <c r="U3384" s="1790">
        <v>201</v>
      </c>
      <c r="V3384" s="510">
        <v>198</v>
      </c>
      <c r="W3384" s="1790">
        <v>191</v>
      </c>
      <c r="X3384" s="1790">
        <v>179</v>
      </c>
      <c r="Y3384" s="474">
        <v>174</v>
      </c>
      <c r="Z3384" s="1790">
        <v>148</v>
      </c>
      <c r="AA3384" s="1790">
        <v>142</v>
      </c>
      <c r="AB3384" s="1824">
        <v>114</v>
      </c>
      <c r="AC3384" s="112">
        <f>AVERAGE(E3384:AB3384)</f>
        <v>160.45833333333334</v>
      </c>
      <c r="AD3384" s="78">
        <f>SQRT(MIN((E3382*E3382+E3383*E3383),(F3382*F3382+F3383*F3383),(G3382*G3382+G3383*G3383),(H3382*H3382+H3383*H3383),(I3382*I3382+I3383*I3383),(J3382*J3382+J3383*J3383),(K3382*K3382+K3383*K3383),(L3382*L3382+L3383*L3383),(M3382*M3382+M3383*M3383),(N3382*N3382+N3383*N3383),(O3382*O3382+O3383*O3383),(P3382*P3382+P3383*P3383),(R3382*R3382+R3383*R3383),(S3382*S3382+S3383*S3383),(T3382*T3382+T3383*T3383),(U3382*U3382+U3383*U3383),(V3382*V3382+V3383*V3383),(W3382*W3382+W3383*W3383),(X3382*X3382+X3383*X3383),(Y3382*Y3382+Y3383*Y3383),(Z3382*Z3382+Z3383*Z3383),(AA3382*AA3382+AA3383*AA3383),(AB3382*AB3382+AB3383*AB3383)))/AD3382</f>
        <v>6.0715731075292705E-2</v>
      </c>
      <c r="AE3384" s="78">
        <f>SQRT(MAX((E3382*E3382+E3383*E3383),(F3382*F3382+F3383*F3383),(G3382*G3382+G3383*G3383),(H3382*H3382+H3383*H3383),(I3382*I3382+I3383*I3383),(J3382*J3382+J3383*J3383),(K3382*K3382+K3383*K3383),(L3382*L3382+L3383*L3383),(M3382*M3382+M3383*M3383),(N3382*N3382+N3383*N3383),(O3382*O3382+O3383*O3383),(P3382*P3382+P3383*P3383),(R3382*R3382+R3383*R3383),(S3382*S3382+S3383*S3383),(T3382*T3382+T3383*T3383),(U3382*U3382+U3383*U3383),(V3382*V3382+V3383*V3383),(W3382*W3382+W3383*W3383),(X3382*X3382+X3383*X3383),(Y3382*Y3382+Y3383*Y3383),(Z3382*Z3382+Z3383*Z3383),(AA3382*AA3382+AA3383*AA3383),(AB3382*AB3382+AB3383*AB3383)))/AD3382</f>
        <v>0.15735819012710572</v>
      </c>
      <c r="AF3384" s="79"/>
      <c r="AL3384" s="1"/>
      <c r="AM3384" s="15"/>
      <c r="AN3384" s="15"/>
      <c r="AO3384" s="15"/>
      <c r="AP3384" s="460"/>
    </row>
    <row r="3385" spans="1:42" ht="16.5" thickBot="1">
      <c r="A3385" s="3169"/>
      <c r="B3385" s="3164"/>
      <c r="C3385" s="128" t="s">
        <v>22</v>
      </c>
      <c r="D3385" s="113"/>
      <c r="E3385" s="345">
        <f t="shared" ref="E3385:AB3385" si="1969">E3383/E3382</f>
        <v>0.32941176470597677</v>
      </c>
      <c r="F3385" s="346">
        <f t="shared" si="1969"/>
        <v>0.32258064516397178</v>
      </c>
      <c r="G3385" s="346">
        <f t="shared" si="1969"/>
        <v>0.32098765431849247</v>
      </c>
      <c r="H3385" s="471">
        <f t="shared" si="1969"/>
        <v>0.32500000000113688</v>
      </c>
      <c r="I3385" s="346">
        <f t="shared" si="1969"/>
        <v>0.333333333331228</v>
      </c>
      <c r="J3385" s="346">
        <f t="shared" si="1969"/>
        <v>0.31707317073299229</v>
      </c>
      <c r="K3385" s="346">
        <f t="shared" si="1969"/>
        <v>0.3225806451615269</v>
      </c>
      <c r="L3385" s="346">
        <f t="shared" si="1969"/>
        <v>0.3304347826081111</v>
      </c>
      <c r="M3385" s="346">
        <f t="shared" si="1969"/>
        <v>0.32394366197257524</v>
      </c>
      <c r="N3385" s="471">
        <f t="shared" si="1969"/>
        <v>0.3240223463685164</v>
      </c>
      <c r="O3385" s="346">
        <f t="shared" si="1969"/>
        <v>0.32777777777790412</v>
      </c>
      <c r="P3385" s="346">
        <f t="shared" si="1969"/>
        <v>0.32584269662855325</v>
      </c>
      <c r="Q3385" s="346">
        <f t="shared" si="1969"/>
        <v>0.32065217391332557</v>
      </c>
      <c r="R3385" s="346">
        <f t="shared" si="1969"/>
        <v>0.32620320855712504</v>
      </c>
      <c r="S3385" s="346">
        <f t="shared" si="1969"/>
        <v>0.32620320855511586</v>
      </c>
      <c r="T3385" s="346">
        <f t="shared" si="1969"/>
        <v>0.32417582417603008</v>
      </c>
      <c r="U3385" s="346">
        <f t="shared" si="1969"/>
        <v>0.32941176470597677</v>
      </c>
      <c r="V3385" s="507">
        <f t="shared" si="1969"/>
        <v>0.32335329341385849</v>
      </c>
      <c r="W3385" s="346">
        <f t="shared" si="1969"/>
        <v>0.32716049382591289</v>
      </c>
      <c r="X3385" s="346">
        <f t="shared" si="1969"/>
        <v>0.32236842105335983</v>
      </c>
      <c r="Y3385" s="471">
        <f t="shared" si="1969"/>
        <v>0.32653061224404567</v>
      </c>
      <c r="Z3385" s="346">
        <f t="shared" si="1969"/>
        <v>0.32799999999951979</v>
      </c>
      <c r="AA3385" s="346">
        <f t="shared" si="1969"/>
        <v>0.32500000000018947</v>
      </c>
      <c r="AB3385" s="371">
        <f t="shared" si="1969"/>
        <v>0.31958762886861342</v>
      </c>
      <c r="AC3385" s="568">
        <f>MAX(E3385:AB3385)</f>
        <v>0.333333333331228</v>
      </c>
      <c r="AD3385" s="75"/>
      <c r="AE3385" s="161"/>
      <c r="AF3385" s="76"/>
      <c r="AL3385" s="1"/>
      <c r="AM3385" s="15"/>
      <c r="AN3385" s="15"/>
      <c r="AO3385" s="15"/>
      <c r="AP3385" s="460"/>
    </row>
    <row r="3386" spans="1:42" hidden="1">
      <c r="A3386" s="2621"/>
      <c r="B3386" s="2624"/>
      <c r="C3386" s="129" t="s">
        <v>133</v>
      </c>
      <c r="D3386" s="113">
        <v>4059.94</v>
      </c>
      <c r="E3386" s="342">
        <v>4060.0250000000001</v>
      </c>
      <c r="F3386" s="343">
        <v>4060.1179999999999</v>
      </c>
      <c r="G3386" s="343">
        <v>4060.1990000000001</v>
      </c>
      <c r="H3386" s="466">
        <v>4060.279</v>
      </c>
      <c r="I3386" s="343">
        <v>4060.3510000000001</v>
      </c>
      <c r="J3386" s="343">
        <v>4060.433</v>
      </c>
      <c r="K3386" s="343">
        <v>4060.5259999999998</v>
      </c>
      <c r="L3386" s="343">
        <v>4060.6410000000001</v>
      </c>
      <c r="M3386" s="343">
        <v>4060.7829999999999</v>
      </c>
      <c r="N3386" s="466">
        <v>4060.962</v>
      </c>
      <c r="O3386" s="343">
        <v>4061.1419999999998</v>
      </c>
      <c r="P3386" s="343">
        <v>4061.32</v>
      </c>
      <c r="Q3386" s="343">
        <v>4061.5039999999999</v>
      </c>
      <c r="R3386" s="343">
        <v>4061.6909999999998</v>
      </c>
      <c r="S3386" s="343">
        <v>4061.8780000000002</v>
      </c>
      <c r="T3386" s="343">
        <v>4062.06</v>
      </c>
      <c r="U3386" s="343">
        <v>4062.23</v>
      </c>
      <c r="V3386" s="502">
        <v>4062.3969999999999</v>
      </c>
      <c r="W3386" s="343">
        <v>4062.5590000000002</v>
      </c>
      <c r="X3386" s="343">
        <v>4062.7109999999998</v>
      </c>
      <c r="Y3386" s="466">
        <v>4062.8580000000002</v>
      </c>
      <c r="Z3386" s="343">
        <v>4062.9830000000002</v>
      </c>
      <c r="AA3386" s="343">
        <v>4063.1030000000001</v>
      </c>
      <c r="AB3386" s="1082">
        <v>4063.2</v>
      </c>
      <c r="AC3386" s="113"/>
      <c r="AD3386" s="75"/>
      <c r="AE3386" s="161"/>
      <c r="AF3386" s="76"/>
      <c r="AL3386" s="1"/>
      <c r="AM3386" s="15"/>
      <c r="AN3386" s="15"/>
      <c r="AO3386" s="15"/>
      <c r="AP3386" s="460"/>
    </row>
    <row r="3387" spans="1:42" s="190" customFormat="1" hidden="1">
      <c r="A3387" s="2621"/>
      <c r="B3387" s="2624"/>
      <c r="C3387" s="129" t="s">
        <v>134</v>
      </c>
      <c r="D3387" s="113">
        <v>1380.87</v>
      </c>
      <c r="E3387" s="342">
        <v>1380.8979999999999</v>
      </c>
      <c r="F3387" s="343">
        <v>1380.9280000000001</v>
      </c>
      <c r="G3387" s="343">
        <v>1380.954</v>
      </c>
      <c r="H3387" s="466">
        <v>1380.98</v>
      </c>
      <c r="I3387" s="343">
        <v>1381.0039999999999</v>
      </c>
      <c r="J3387" s="343">
        <v>1381.03</v>
      </c>
      <c r="K3387" s="343">
        <v>1381.06</v>
      </c>
      <c r="L3387" s="343">
        <v>1381.098</v>
      </c>
      <c r="M3387" s="343">
        <v>1381.144</v>
      </c>
      <c r="N3387" s="466">
        <v>1381.202</v>
      </c>
      <c r="O3387" s="343">
        <v>1381.261</v>
      </c>
      <c r="P3387" s="343">
        <v>1381.319</v>
      </c>
      <c r="Q3387" s="343">
        <v>1381.3779999999999</v>
      </c>
      <c r="R3387" s="343">
        <v>1381.4390000000001</v>
      </c>
      <c r="S3387" s="343">
        <v>1381.5</v>
      </c>
      <c r="T3387" s="343">
        <v>1381.559</v>
      </c>
      <c r="U3387" s="343">
        <v>1381.615</v>
      </c>
      <c r="V3387" s="502">
        <v>1381.6690000000001</v>
      </c>
      <c r="W3387" s="343">
        <v>1381.722</v>
      </c>
      <c r="X3387" s="343">
        <v>1381.771</v>
      </c>
      <c r="Y3387" s="466">
        <v>1381.819</v>
      </c>
      <c r="Z3387" s="343">
        <v>1381.86</v>
      </c>
      <c r="AA3387" s="343">
        <v>1381.8989999999999</v>
      </c>
      <c r="AB3387" s="1082">
        <v>1381.93</v>
      </c>
      <c r="AC3387" s="113"/>
      <c r="AD3387" s="75"/>
      <c r="AE3387" s="161"/>
      <c r="AF3387" s="76"/>
      <c r="AH3387" s="980"/>
      <c r="AI3387" s="981"/>
      <c r="AJ3387" s="981"/>
      <c r="AK3387" s="981"/>
      <c r="AL3387" s="982"/>
      <c r="AM3387" s="982"/>
      <c r="AN3387" s="198"/>
      <c r="AO3387" s="198"/>
      <c r="AP3387" s="198"/>
    </row>
    <row r="3388" spans="1:42" ht="16.5" hidden="1" thickBot="1">
      <c r="A3388" s="3223" t="s">
        <v>50</v>
      </c>
      <c r="B3388" s="3224"/>
      <c r="C3388" s="3225"/>
      <c r="D3388" s="119"/>
      <c r="E3388" s="187">
        <f>SQRT(E3382*E3382+E3383*E3383)/E3442/1.73</f>
        <v>99.672576750935335</v>
      </c>
      <c r="F3388" s="188">
        <f t="shared" ref="F3388:AB3388" si="1970">SQRT(F3382*F3382+F3383*F3383)/F3442/1.73</f>
        <v>108.4164344350349</v>
      </c>
      <c r="G3388" s="188">
        <f t="shared" si="1970"/>
        <v>94.474031694392622</v>
      </c>
      <c r="H3388" s="473">
        <f t="shared" si="1970"/>
        <v>93.417249286983918</v>
      </c>
      <c r="I3388" s="188">
        <f t="shared" si="1970"/>
        <v>84.122239476073233</v>
      </c>
      <c r="J3388" s="188">
        <f t="shared" si="1970"/>
        <v>95.715925907338843</v>
      </c>
      <c r="K3388" s="188">
        <f t="shared" si="1970"/>
        <v>108.41643443495747</v>
      </c>
      <c r="L3388" s="188">
        <f t="shared" si="1970"/>
        <v>135.6764430859379</v>
      </c>
      <c r="M3388" s="188">
        <f t="shared" si="1970"/>
        <v>168.3517442619048</v>
      </c>
      <c r="N3388" s="473">
        <f t="shared" si="1970"/>
        <v>210.17247672869451</v>
      </c>
      <c r="O3388" s="188">
        <f t="shared" si="1970"/>
        <v>211.78520756332628</v>
      </c>
      <c r="P3388" s="188">
        <f t="shared" si="1970"/>
        <v>208.30512974536921</v>
      </c>
      <c r="Q3388" s="188">
        <f t="shared" si="1970"/>
        <v>215.41445675785758</v>
      </c>
      <c r="R3388" s="188">
        <f t="shared" si="1970"/>
        <v>218.44018108257441</v>
      </c>
      <c r="S3388" s="188">
        <f t="shared" si="1970"/>
        <v>218.86066266350167</v>
      </c>
      <c r="T3388" s="188">
        <f t="shared" si="1970"/>
        <v>212.88180827490396</v>
      </c>
      <c r="U3388" s="188">
        <f t="shared" si="1970"/>
        <v>198.19949170013581</v>
      </c>
      <c r="V3388" s="509">
        <f t="shared" si="1970"/>
        <v>193.42785283178162</v>
      </c>
      <c r="W3388" s="188">
        <f t="shared" si="1970"/>
        <v>188.38559884982951</v>
      </c>
      <c r="X3388" s="188">
        <f t="shared" si="1970"/>
        <v>176.17134654087698</v>
      </c>
      <c r="Y3388" s="473">
        <f t="shared" si="1970"/>
        <v>170.42191310930758</v>
      </c>
      <c r="Z3388" s="188">
        <f t="shared" si="1970"/>
        <v>144.56611242005204</v>
      </c>
      <c r="AA3388" s="188">
        <f t="shared" si="1970"/>
        <v>138.26638366026992</v>
      </c>
      <c r="AB3388" s="455">
        <f t="shared" si="1970"/>
        <v>113.30725624864483</v>
      </c>
      <c r="AC3388" s="114">
        <f>AVERAGE(E3388:AB3388)</f>
        <v>158.61953989627855</v>
      </c>
      <c r="AD3388" s="80">
        <f>(AC3384-AC3388)/AC3384</f>
        <v>1.1459631911014009E-2</v>
      </c>
      <c r="AE3388" s="81"/>
      <c r="AF3388" s="82"/>
      <c r="AL3388" s="2"/>
      <c r="AM3388" s="14"/>
      <c r="AN3388" s="15"/>
      <c r="AO3388" s="14"/>
      <c r="AP3388" s="460"/>
    </row>
    <row r="3389" spans="1:42">
      <c r="A3389" s="3167" t="s">
        <v>578</v>
      </c>
      <c r="B3389" s="3161" t="s">
        <v>16</v>
      </c>
      <c r="C3389" s="126" t="s">
        <v>17</v>
      </c>
      <c r="D3389" s="127" t="s">
        <v>131</v>
      </c>
      <c r="E3389" s="338">
        <f t="shared" ref="E3389:AB3389" si="1971">(E3393-D3393)*$AE3389*$AF3389</f>
        <v>2819.999999992433</v>
      </c>
      <c r="F3389" s="73">
        <f t="shared" si="1971"/>
        <v>2580.0000000162981</v>
      </c>
      <c r="G3389" s="73">
        <f t="shared" si="1971"/>
        <v>2479.9999999959255</v>
      </c>
      <c r="H3389" s="468">
        <f t="shared" si="1971"/>
        <v>2340.0000000037835</v>
      </c>
      <c r="I3389" s="73">
        <f t="shared" si="1971"/>
        <v>2399.9999999796273</v>
      </c>
      <c r="J3389" s="73">
        <f t="shared" si="1971"/>
        <v>2700.0000000043656</v>
      </c>
      <c r="K3389" s="73">
        <f t="shared" si="1971"/>
        <v>3160.0000000253203</v>
      </c>
      <c r="L3389" s="73">
        <f t="shared" si="1971"/>
        <v>3799.9999999738066</v>
      </c>
      <c r="M3389" s="73">
        <f t="shared" si="1971"/>
        <v>4320.0000000069849</v>
      </c>
      <c r="N3389" s="468">
        <f t="shared" si="1971"/>
        <v>4700.0000000116415</v>
      </c>
      <c r="O3389" s="73">
        <f t="shared" si="1971"/>
        <v>4840.0000000037835</v>
      </c>
      <c r="P3389" s="73">
        <f t="shared" si="1971"/>
        <v>4840.0000000037835</v>
      </c>
      <c r="Q3389" s="73">
        <f t="shared" si="1971"/>
        <v>4859.9999999714782</v>
      </c>
      <c r="R3389" s="73">
        <f t="shared" si="1971"/>
        <v>4639.9999999994179</v>
      </c>
      <c r="S3389" s="73">
        <f t="shared" si="1971"/>
        <v>4819.999999999709</v>
      </c>
      <c r="T3389" s="73">
        <f t="shared" si="1971"/>
        <v>4600.0000000276486</v>
      </c>
      <c r="U3389" s="73">
        <f t="shared" si="1971"/>
        <v>4519.9999999749707</v>
      </c>
      <c r="V3389" s="504">
        <f t="shared" si="1971"/>
        <v>4560.0000000194996</v>
      </c>
      <c r="W3389" s="73">
        <f t="shared" si="1971"/>
        <v>4619.9999999953434</v>
      </c>
      <c r="X3389" s="73">
        <f t="shared" si="1971"/>
        <v>4360.000000015134</v>
      </c>
      <c r="Y3389" s="468">
        <f t="shared" si="1971"/>
        <v>4279.9999999988358</v>
      </c>
      <c r="Z3389" s="73">
        <f t="shared" si="1971"/>
        <v>4099.9999999985448</v>
      </c>
      <c r="AA3389" s="73">
        <f t="shared" si="1971"/>
        <v>3679.9999999857391</v>
      </c>
      <c r="AB3389" s="451">
        <f t="shared" si="1971"/>
        <v>3179.9999999930151</v>
      </c>
      <c r="AC3389" s="111">
        <f>SUM(E3389:AB3389)</f>
        <v>93199.99999999709</v>
      </c>
      <c r="AD3389" s="72">
        <v>25000</v>
      </c>
      <c r="AE3389" s="73">
        <v>100</v>
      </c>
      <c r="AF3389" s="74">
        <v>200</v>
      </c>
      <c r="AL3389" s="1455"/>
      <c r="AM3389" s="566"/>
      <c r="AN3389" s="565"/>
      <c r="AO3389" s="15"/>
      <c r="AP3389" s="460"/>
    </row>
    <row r="3390" spans="1:42">
      <c r="A3390" s="3168"/>
      <c r="B3390" s="3162"/>
      <c r="C3390" s="128" t="s">
        <v>19</v>
      </c>
      <c r="D3390" s="113" t="s">
        <v>131</v>
      </c>
      <c r="E3390" s="339">
        <f t="shared" ref="E3390:AB3390" si="1972">(E3394-D3394)*$AE3389*$AF3389</f>
        <v>780.00000000429281</v>
      </c>
      <c r="F3390" s="340">
        <f t="shared" si="1972"/>
        <v>699.99999999708962</v>
      </c>
      <c r="G3390" s="340">
        <f t="shared" si="1972"/>
        <v>680.00000000211003</v>
      </c>
      <c r="H3390" s="469">
        <f t="shared" si="1972"/>
        <v>640.0000000030559</v>
      </c>
      <c r="I3390" s="340">
        <f t="shared" si="1972"/>
        <v>659.99999999803549</v>
      </c>
      <c r="J3390" s="340">
        <f t="shared" si="1972"/>
        <v>739.99999999614374</v>
      </c>
      <c r="K3390" s="340">
        <f t="shared" si="1972"/>
        <v>880.0000000064756</v>
      </c>
      <c r="L3390" s="340">
        <f t="shared" si="1972"/>
        <v>1039.9999999935972</v>
      </c>
      <c r="M3390" s="340">
        <f t="shared" si="1972"/>
        <v>1180.000000003929</v>
      </c>
      <c r="N3390" s="469">
        <f t="shared" si="1972"/>
        <v>1300.0000000010914</v>
      </c>
      <c r="O3390" s="340">
        <f t="shared" si="1972"/>
        <v>1319.999999996071</v>
      </c>
      <c r="P3390" s="340">
        <f t="shared" si="1972"/>
        <v>1340.0000000001455</v>
      </c>
      <c r="Q3390" s="340">
        <f t="shared" si="1972"/>
        <v>1320.0000000051659</v>
      </c>
      <c r="R3390" s="340">
        <f t="shared" si="1972"/>
        <v>1279.9999999970169</v>
      </c>
      <c r="S3390" s="340">
        <f t="shared" si="1972"/>
        <v>1340.0000000001455</v>
      </c>
      <c r="T3390" s="340">
        <f t="shared" si="1972"/>
        <v>1260.0000000020373</v>
      </c>
      <c r="U3390" s="340">
        <f t="shared" si="1972"/>
        <v>1239.9999999979627</v>
      </c>
      <c r="V3390" s="505">
        <f t="shared" si="1972"/>
        <v>1239.9999999979627</v>
      </c>
      <c r="W3390" s="340">
        <f t="shared" si="1972"/>
        <v>1280.0000000061118</v>
      </c>
      <c r="X3390" s="340">
        <f t="shared" si="1972"/>
        <v>1199.9999999989086</v>
      </c>
      <c r="Y3390" s="469">
        <f t="shared" si="1972"/>
        <v>1179.9999999948341</v>
      </c>
      <c r="Z3390" s="340">
        <f t="shared" si="1972"/>
        <v>1120.0000000008004</v>
      </c>
      <c r="AA3390" s="340">
        <f t="shared" si="1972"/>
        <v>1000.000000003638</v>
      </c>
      <c r="AB3390" s="452">
        <f t="shared" si="1972"/>
        <v>879.99999999738066</v>
      </c>
      <c r="AC3390" s="112">
        <f>SUM(E3390:AB3390)</f>
        <v>25600.000000004002</v>
      </c>
      <c r="AD3390" s="75"/>
      <c r="AE3390" s="161"/>
      <c r="AF3390" s="76"/>
      <c r="AL3390" s="1"/>
      <c r="AM3390" s="15"/>
      <c r="AN3390" s="15"/>
      <c r="AO3390" s="15"/>
      <c r="AP3390" s="460"/>
    </row>
    <row r="3391" spans="1:42">
      <c r="A3391" s="3168"/>
      <c r="B3391" s="3162"/>
      <c r="C3391" s="128" t="s">
        <v>20</v>
      </c>
      <c r="D3391" s="113" t="s">
        <v>64</v>
      </c>
      <c r="E3391" s="1797">
        <v>164</v>
      </c>
      <c r="F3391" s="1790">
        <v>149</v>
      </c>
      <c r="G3391" s="1790">
        <v>144</v>
      </c>
      <c r="H3391" s="474">
        <v>136</v>
      </c>
      <c r="I3391" s="1790">
        <v>139</v>
      </c>
      <c r="J3391" s="1790">
        <v>156</v>
      </c>
      <c r="K3391" s="1790">
        <v>183</v>
      </c>
      <c r="L3391" s="1790">
        <v>221</v>
      </c>
      <c r="M3391" s="1790">
        <v>250</v>
      </c>
      <c r="N3391" s="474">
        <v>272</v>
      </c>
      <c r="O3391" s="1790">
        <v>281</v>
      </c>
      <c r="P3391" s="1790">
        <v>281</v>
      </c>
      <c r="Q3391" s="1790">
        <v>281</v>
      </c>
      <c r="R3391" s="1790">
        <v>270</v>
      </c>
      <c r="S3391" s="1790">
        <v>279</v>
      </c>
      <c r="T3391" s="1790">
        <v>267</v>
      </c>
      <c r="U3391" s="1790">
        <v>262</v>
      </c>
      <c r="V3391" s="510">
        <v>264</v>
      </c>
      <c r="W3391" s="1790">
        <v>268</v>
      </c>
      <c r="X3391" s="1790">
        <v>253</v>
      </c>
      <c r="Y3391" s="474">
        <v>248</v>
      </c>
      <c r="Z3391" s="1790">
        <v>237</v>
      </c>
      <c r="AA3391" s="1790">
        <v>214</v>
      </c>
      <c r="AB3391" s="1824">
        <v>184</v>
      </c>
      <c r="AC3391" s="112">
        <f>AVERAGE(E3391:AB3391)</f>
        <v>225.125</v>
      </c>
      <c r="AD3391" s="78">
        <f>SQRT(MIN((E3389*E3389+E3390*E3390),(F3389*F3389+F3390*F3390),(G3389*G3389+G3390*G3390),(H3389*H3389+H3390*H3390),(I3389*I3389+I3390*I3390),(J3389*J3389+J3390*J3390),(K3389*K3389+K3390*K3390),(L3389*L3389+L3390*L3390),(M3389*M3389+M3390*M3390),(N3389*N3389+N3390*N3390),(O3389*O3389+O3390*O3390),(P3389*P3389+P3390*P3390),(R3389*R3389+R3390*R3390),(S3389*S3389+S3390*S3390),(T3389*T3389+T3390*T3390),(U3389*U3389+U3390*U3390),(V3389*V3389+V3390*V3390),(W3389*W3389+W3390*W3390),(X3389*X3389+X3390*X3390),(Y3389*Y3389+Y3390*Y3390),(Z3389*Z3389+Z3390*Z3390),(AA3389*AA3389+AA3390*AA3390),(AB3389*AB3389+AB3390*AB3390)))/AD3389</f>
        <v>9.7037724623130928E-2</v>
      </c>
      <c r="AE3391" s="78">
        <f>SQRT(MAX((E3389*E3389+E3390*E3390),(F3389*F3389+F3390*F3390),(G3389*G3389+G3390*G3390),(H3389*H3389+H3390*H3390),(I3389*I3389+I3390*I3390),(J3389*J3389+J3390*J3390),(K3389*K3389+K3390*K3390),(L3389*L3389+L3390*L3390),(M3389*M3389+M3390*M3390),(N3389*N3389+N3390*N3390),(O3389*O3389+O3390*O3390),(P3389*P3389+P3390*P3390),(R3389*R3389+R3390*R3390),(S3389*S3389+S3390*S3390),(T3389*T3389+T3390*T3390),(U3389*U3389+U3390*U3390),(V3389*V3389+V3390*V3390),(W3389*W3389+W3390*W3390),(X3389*X3389+X3390*X3390),(Y3389*Y3389+Y3390*Y3390),(Z3389*Z3389+Z3390*Z3390),(AA3389*AA3389+AA3390*AA3390),(AB3389*AB3389+AB3390*AB3390)))/AD3389</f>
        <v>0.20088285143351389</v>
      </c>
      <c r="AF3391" s="79"/>
      <c r="AL3391" s="1"/>
      <c r="AM3391" s="15"/>
      <c r="AN3391" s="15"/>
      <c r="AO3391" s="15"/>
      <c r="AP3391" s="460"/>
    </row>
    <row r="3392" spans="1:42" ht="16.5" thickBot="1">
      <c r="A3392" s="3169"/>
      <c r="B3392" s="3164"/>
      <c r="C3392" s="128" t="s">
        <v>22</v>
      </c>
      <c r="D3392" s="113"/>
      <c r="E3392" s="345">
        <f t="shared" ref="E3392:AB3392" si="1973">E3390/E3389</f>
        <v>0.27659574468311554</v>
      </c>
      <c r="F3392" s="346">
        <f t="shared" si="1973"/>
        <v>0.27131782945452232</v>
      </c>
      <c r="G3392" s="346">
        <f t="shared" si="1973"/>
        <v>0.2741935483883981</v>
      </c>
      <c r="H3392" s="471">
        <f t="shared" si="1973"/>
        <v>0.27350427350513723</v>
      </c>
      <c r="I3392" s="346">
        <f t="shared" si="1973"/>
        <v>0.27500000000151581</v>
      </c>
      <c r="J3392" s="346">
        <f t="shared" si="1973"/>
        <v>0.27407407407220269</v>
      </c>
      <c r="K3392" s="346">
        <f t="shared" si="1973"/>
        <v>0.2784810126580457</v>
      </c>
      <c r="L3392" s="346">
        <f t="shared" si="1973"/>
        <v>0.27368421052651731</v>
      </c>
      <c r="M3392" s="346">
        <f t="shared" si="1973"/>
        <v>0.27314814814861599</v>
      </c>
      <c r="N3392" s="471">
        <f t="shared" si="1973"/>
        <v>0.27659574468039816</v>
      </c>
      <c r="O3392" s="346">
        <f t="shared" si="1973"/>
        <v>0.27272727272624775</v>
      </c>
      <c r="P3392" s="346">
        <f t="shared" si="1973"/>
        <v>0.27685950413204502</v>
      </c>
      <c r="Q3392" s="346">
        <f t="shared" si="1973"/>
        <v>0.27160493827426185</v>
      </c>
      <c r="R3392" s="346">
        <f t="shared" si="1973"/>
        <v>0.27586206896490895</v>
      </c>
      <c r="S3392" s="346">
        <f t="shared" si="1973"/>
        <v>0.2780082987552337</v>
      </c>
      <c r="T3392" s="346">
        <f t="shared" si="1973"/>
        <v>0.27391304347705736</v>
      </c>
      <c r="U3392" s="346">
        <f t="shared" si="1973"/>
        <v>0.27433628318690911</v>
      </c>
      <c r="V3392" s="507">
        <f t="shared" si="1973"/>
        <v>0.27192982455979392</v>
      </c>
      <c r="W3392" s="346">
        <f t="shared" si="1973"/>
        <v>0.27705627705787922</v>
      </c>
      <c r="X3392" s="346">
        <f t="shared" si="1973"/>
        <v>0.27522935779695945</v>
      </c>
      <c r="Y3392" s="471">
        <f t="shared" si="1973"/>
        <v>0.27570093457830724</v>
      </c>
      <c r="Z3392" s="346">
        <f t="shared" si="1973"/>
        <v>0.27317073170760925</v>
      </c>
      <c r="AA3392" s="346">
        <f t="shared" si="1973"/>
        <v>0.27173913043682424</v>
      </c>
      <c r="AB3392" s="371">
        <f t="shared" si="1973"/>
        <v>0.27672955974821184</v>
      </c>
      <c r="AC3392" s="568">
        <f>MAX(E3392:AB3392)</f>
        <v>0.2784810126580457</v>
      </c>
      <c r="AD3392" s="75"/>
      <c r="AE3392" s="161"/>
      <c r="AF3392" s="76"/>
      <c r="AL3392" s="1"/>
      <c r="AM3392" s="15"/>
      <c r="AN3392" s="15"/>
      <c r="AO3392" s="15"/>
      <c r="AP3392" s="460"/>
    </row>
    <row r="3393" spans="1:42" hidden="1">
      <c r="A3393" s="2621"/>
      <c r="B3393" s="2624"/>
      <c r="C3393" s="129" t="s">
        <v>133</v>
      </c>
      <c r="D3393" s="113">
        <v>10179.49</v>
      </c>
      <c r="E3393" s="342">
        <v>10179.630999999999</v>
      </c>
      <c r="F3393" s="343">
        <v>10179.76</v>
      </c>
      <c r="G3393" s="343">
        <v>10179.884</v>
      </c>
      <c r="H3393" s="466">
        <v>10180.001</v>
      </c>
      <c r="I3393" s="343">
        <v>10180.120999999999</v>
      </c>
      <c r="J3393" s="343">
        <v>10180.255999999999</v>
      </c>
      <c r="K3393" s="343">
        <v>10180.414000000001</v>
      </c>
      <c r="L3393" s="343">
        <v>10180.603999999999</v>
      </c>
      <c r="M3393" s="343">
        <v>10180.82</v>
      </c>
      <c r="N3393" s="466">
        <v>10181.055</v>
      </c>
      <c r="O3393" s="343">
        <v>10181.297</v>
      </c>
      <c r="P3393" s="343">
        <v>10181.539000000001</v>
      </c>
      <c r="Q3393" s="343">
        <v>10181.781999999999</v>
      </c>
      <c r="R3393" s="343">
        <v>10182.013999999999</v>
      </c>
      <c r="S3393" s="343">
        <v>10182.254999999999</v>
      </c>
      <c r="T3393" s="343">
        <v>10182.485000000001</v>
      </c>
      <c r="U3393" s="343">
        <v>10182.710999999999</v>
      </c>
      <c r="V3393" s="502">
        <v>10182.939</v>
      </c>
      <c r="W3393" s="343">
        <v>10183.17</v>
      </c>
      <c r="X3393" s="343">
        <v>10183.388000000001</v>
      </c>
      <c r="Y3393" s="466">
        <v>10183.602000000001</v>
      </c>
      <c r="Z3393" s="343">
        <v>10183.807000000001</v>
      </c>
      <c r="AA3393" s="343">
        <v>10183.991</v>
      </c>
      <c r="AB3393" s="1082">
        <v>10184.15</v>
      </c>
      <c r="AC3393" s="113"/>
      <c r="AD3393" s="75"/>
      <c r="AE3393" s="161"/>
      <c r="AF3393" s="76"/>
      <c r="AL3393" s="1"/>
      <c r="AM3393" s="15"/>
      <c r="AN3393" s="15"/>
      <c r="AO3393" s="15"/>
      <c r="AP3393" s="460"/>
    </row>
    <row r="3394" spans="1:42" s="190" customFormat="1" hidden="1">
      <c r="A3394" s="2621"/>
      <c r="B3394" s="2624"/>
      <c r="C3394" s="129" t="s">
        <v>134</v>
      </c>
      <c r="D3394" s="113">
        <v>3176.24</v>
      </c>
      <c r="E3394" s="342">
        <v>3176.279</v>
      </c>
      <c r="F3394" s="343">
        <v>3176.3139999999999</v>
      </c>
      <c r="G3394" s="343">
        <v>3176.348</v>
      </c>
      <c r="H3394" s="466">
        <v>3176.38</v>
      </c>
      <c r="I3394" s="343">
        <v>3176.413</v>
      </c>
      <c r="J3394" s="343">
        <v>3176.45</v>
      </c>
      <c r="K3394" s="343">
        <v>3176.4940000000001</v>
      </c>
      <c r="L3394" s="343">
        <v>3176.5459999999998</v>
      </c>
      <c r="M3394" s="343">
        <v>3176.605</v>
      </c>
      <c r="N3394" s="466">
        <v>3176.67</v>
      </c>
      <c r="O3394" s="343">
        <v>3176.7359999999999</v>
      </c>
      <c r="P3394" s="343">
        <v>3176.8029999999999</v>
      </c>
      <c r="Q3394" s="343">
        <v>3176.8690000000001</v>
      </c>
      <c r="R3394" s="343">
        <v>3176.933</v>
      </c>
      <c r="S3394" s="343">
        <v>3177</v>
      </c>
      <c r="T3394" s="343">
        <v>3177.0630000000001</v>
      </c>
      <c r="U3394" s="343">
        <v>3177.125</v>
      </c>
      <c r="V3394" s="502">
        <v>3177.1869999999999</v>
      </c>
      <c r="W3394" s="343">
        <v>3177.2510000000002</v>
      </c>
      <c r="X3394" s="343">
        <v>3177.3110000000001</v>
      </c>
      <c r="Y3394" s="466">
        <v>3177.37</v>
      </c>
      <c r="Z3394" s="343">
        <v>3177.4259999999999</v>
      </c>
      <c r="AA3394" s="343">
        <v>3177.4760000000001</v>
      </c>
      <c r="AB3394" s="1082">
        <v>3177.52</v>
      </c>
      <c r="AC3394" s="113"/>
      <c r="AD3394" s="75"/>
      <c r="AE3394" s="161"/>
      <c r="AF3394" s="76"/>
      <c r="AH3394" s="980"/>
      <c r="AI3394" s="981"/>
      <c r="AJ3394" s="981"/>
      <c r="AK3394" s="981"/>
      <c r="AL3394" s="982"/>
      <c r="AM3394" s="982"/>
      <c r="AN3394" s="198"/>
      <c r="AO3394" s="198"/>
      <c r="AP3394" s="198"/>
    </row>
    <row r="3395" spans="1:42" ht="16.5" hidden="1" thickBot="1">
      <c r="A3395" s="3223" t="s">
        <v>50</v>
      </c>
      <c r="B3395" s="3224"/>
      <c r="C3395" s="3225"/>
      <c r="D3395" s="119"/>
      <c r="E3395" s="675">
        <f>SQRT(E3389*E3389+E3390*E3390)/E3444/1.73</f>
        <v>163.56505862247951</v>
      </c>
      <c r="F3395" s="676">
        <f t="shared" ref="F3395:AB3395" si="1974">SQRT(F3389*F3389+F3390*F3390)/F3444/1.73</f>
        <v>148.58132196817215</v>
      </c>
      <c r="G3395" s="676">
        <f t="shared" si="1974"/>
        <v>143.20205072381845</v>
      </c>
      <c r="H3395" s="677">
        <f t="shared" si="1974"/>
        <v>135.09434080536565</v>
      </c>
      <c r="I3395" s="676">
        <f t="shared" si="1974"/>
        <v>138.61116985214011</v>
      </c>
      <c r="J3395" s="676">
        <f t="shared" si="1974"/>
        <v>156.20167584142905</v>
      </c>
      <c r="K3395" s="676">
        <f t="shared" si="1974"/>
        <v>182.66808632638768</v>
      </c>
      <c r="L3395" s="676">
        <f t="shared" si="1974"/>
        <v>221.52820363301777</v>
      </c>
      <c r="M3395" s="676">
        <f t="shared" si="1974"/>
        <v>253.2865734267846</v>
      </c>
      <c r="N3395" s="677">
        <f t="shared" si="1974"/>
        <v>272.87233077831308</v>
      </c>
      <c r="O3395" s="676">
        <f t="shared" si="1974"/>
        <v>281.26752019414471</v>
      </c>
      <c r="P3395" s="676">
        <f t="shared" si="1974"/>
        <v>280.74771557998275</v>
      </c>
      <c r="Q3395" s="676">
        <f t="shared" si="1974"/>
        <v>281.53027673171255</v>
      </c>
      <c r="R3395" s="676">
        <f t="shared" si="1974"/>
        <v>267.78276500168948</v>
      </c>
      <c r="S3395" s="676">
        <f t="shared" si="1974"/>
        <v>278.59262568292132</v>
      </c>
      <c r="T3395" s="676">
        <f t="shared" si="1974"/>
        <v>265.85383649564227</v>
      </c>
      <c r="U3395" s="676">
        <f t="shared" si="1974"/>
        <v>260.25460773009348</v>
      </c>
      <c r="V3395" s="1098">
        <f t="shared" si="1974"/>
        <v>261.89404232363597</v>
      </c>
      <c r="W3395" s="676">
        <f t="shared" si="1974"/>
        <v>265.68746024798651</v>
      </c>
      <c r="X3395" s="676">
        <f t="shared" si="1974"/>
        <v>250.37779300698901</v>
      </c>
      <c r="Y3395" s="677">
        <f t="shared" si="1974"/>
        <v>245.57815490693511</v>
      </c>
      <c r="Z3395" s="676">
        <f t="shared" si="1974"/>
        <v>234.64915025769187</v>
      </c>
      <c r="AA3395" s="676">
        <f t="shared" si="1974"/>
        <v>209.73418553516444</v>
      </c>
      <c r="AB3395" s="678">
        <f t="shared" si="1974"/>
        <v>183.38790106072699</v>
      </c>
      <c r="AC3395" s="114">
        <f>AVERAGE(E3395:AB3395)</f>
        <v>224.28953528055101</v>
      </c>
      <c r="AD3395" s="80">
        <f>(AC3391-AC3395)/AC3391</f>
        <v>3.7111148004397238E-3</v>
      </c>
      <c r="AE3395" s="81"/>
      <c r="AF3395" s="82"/>
      <c r="AL3395" s="2"/>
      <c r="AM3395" s="14"/>
      <c r="AN3395" s="15"/>
      <c r="AO3395" s="14"/>
      <c r="AP3395" s="460"/>
    </row>
    <row r="3396" spans="1:42">
      <c r="A3396" s="3167" t="s">
        <v>947</v>
      </c>
      <c r="B3396" s="3161" t="s">
        <v>25</v>
      </c>
      <c r="C3396" s="126" t="s">
        <v>17</v>
      </c>
      <c r="D3396" s="2878" t="s">
        <v>131</v>
      </c>
      <c r="E3396" s="72">
        <f t="shared" ref="E3396" si="1975">(E3400-D3400)*$AE3396*$AF3396</f>
        <v>2319.999999999709</v>
      </c>
      <c r="F3396" s="73">
        <f t="shared" ref="F3396" si="1976">(F3400-E3400)*$AE3396*$AF3396</f>
        <v>2080.0000000053842</v>
      </c>
      <c r="G3396" s="73">
        <f t="shared" ref="G3396" si="1977">(G3400-F3400)*$AE3396*$AF3396</f>
        <v>1880.0000000010186</v>
      </c>
      <c r="H3396" s="468">
        <f t="shared" ref="H3396" si="1978">(H3400-G3400)*$AE3396*$AF3396</f>
        <v>1839.9999999928696</v>
      </c>
      <c r="I3396" s="73">
        <f t="shared" ref="I3396" si="1979">(I3400-H3400)*$AE3396*$AF3396</f>
        <v>1880.0000000010186</v>
      </c>
      <c r="J3396" s="73">
        <f t="shared" ref="J3396" si="1980">(J3400-I3400)*$AE3396*$AF3396</f>
        <v>2120.0000000135333</v>
      </c>
      <c r="K3396" s="73">
        <f t="shared" ref="K3396" si="1981">(K3400-J3400)*$AE3396*$AF3396</f>
        <v>2719.9999999902502</v>
      </c>
      <c r="L3396" s="73">
        <f t="shared" ref="L3396" si="1982">(L3400-K3400)*$AE3396*$AF3396</f>
        <v>3279.9999999951979</v>
      </c>
      <c r="M3396" s="73">
        <f t="shared" ref="M3396" si="1983">(M3400-L3400)*$AE3396*$AF3396</f>
        <v>3479.9999999995634</v>
      </c>
      <c r="N3396" s="468">
        <f t="shared" ref="N3396" si="1984">(N3400-M3400)*$AE3396*$AF3396</f>
        <v>3919.9999999982538</v>
      </c>
      <c r="O3396" s="73">
        <f t="shared" ref="O3396" si="1985">(O3400-N3400)*$AE3396*$AF3396</f>
        <v>3960.0000000064028</v>
      </c>
      <c r="P3396" s="73">
        <f t="shared" ref="P3396" si="1986">(P3400-O3400)*$AE3396*$AF3396</f>
        <v>3919.9999999982538</v>
      </c>
      <c r="Q3396" s="73">
        <f t="shared" ref="Q3396" si="1987">(Q3400-P3400)*$AE3396*$AF3396</f>
        <v>4160.0000000107684</v>
      </c>
      <c r="R3396" s="73">
        <f t="shared" ref="R3396" si="1988">(R3400-Q3400)*$AE3396*$AF3396</f>
        <v>3959.9999999882129</v>
      </c>
      <c r="S3396" s="73">
        <f t="shared" ref="S3396" si="1989">(S3400-R3400)*$AE3396*$AF3396</f>
        <v>3760.0000000020373</v>
      </c>
      <c r="T3396" s="73">
        <f t="shared" ref="T3396" si="1990">(T3400-S3400)*$AE3396*$AF3396</f>
        <v>3720.0000000120781</v>
      </c>
      <c r="U3396" s="73">
        <f t="shared" ref="U3396" si="1991">(U3400-T3400)*$AE3396*$AF3396</f>
        <v>3759.9999999838474</v>
      </c>
      <c r="V3396" s="504">
        <f t="shared" ref="V3396" si="1992">(V3400-U3400)*$AE3396*$AF3396</f>
        <v>3920.0000000164437</v>
      </c>
      <c r="W3396" s="73">
        <f t="shared" ref="W3396" si="1993">(W3400-V3400)*$AE3396*$AF3396</f>
        <v>3799.9999999919964</v>
      </c>
      <c r="X3396" s="73">
        <f t="shared" ref="X3396" si="1994">(X3400-W3400)*$AE3396*$AF3396</f>
        <v>3719.9999999938882</v>
      </c>
      <c r="Y3396" s="468">
        <f t="shared" ref="Y3396" si="1995">(Y3400-X3400)*$AE3396*$AF3396</f>
        <v>3720.0000000120781</v>
      </c>
      <c r="Z3396" s="73">
        <f t="shared" ref="Z3396" si="1996">(Z3400-Y3400)*$AE3396*$AF3396</f>
        <v>3599.9999999876309</v>
      </c>
      <c r="AA3396" s="73">
        <f t="shared" ref="AA3396" si="1997">(AA3400-Z3400)*$AE3396*$AF3396</f>
        <v>3119.9999999989814</v>
      </c>
      <c r="AB3396" s="451">
        <f t="shared" ref="AB3396" si="1998">(AB3400-AA3400)*$AE3396*$AF3396</f>
        <v>2560.0000000122236</v>
      </c>
      <c r="AC3396" s="111">
        <f>SUM(E3396:AB3396)</f>
        <v>77200.000000011642</v>
      </c>
      <c r="AD3396" s="72">
        <v>25000</v>
      </c>
      <c r="AE3396" s="73">
        <v>100</v>
      </c>
      <c r="AF3396" s="74">
        <v>400</v>
      </c>
      <c r="AL3396" s="2"/>
      <c r="AM3396" s="14"/>
      <c r="AN3396" s="15"/>
      <c r="AO3396" s="14"/>
      <c r="AP3396" s="460"/>
    </row>
    <row r="3397" spans="1:42">
      <c r="A3397" s="3168"/>
      <c r="B3397" s="3162"/>
      <c r="C3397" s="128" t="s">
        <v>19</v>
      </c>
      <c r="D3397" s="386" t="s">
        <v>131</v>
      </c>
      <c r="E3397" s="450">
        <f t="shared" ref="E3397" si="1999">(E3401-D3401)*$AE3396*$AF3396</f>
        <v>1159.9999999999986</v>
      </c>
      <c r="F3397" s="340">
        <f t="shared" ref="F3397" si="2000">(F3401-E3401)*$AE3396*$AF3396</f>
        <v>1000.0000000000009</v>
      </c>
      <c r="G3397" s="340">
        <f t="shared" ref="G3397" si="2001">(G3401-F3401)*$AE3396*$AF3396</f>
        <v>920.0000000000008</v>
      </c>
      <c r="H3397" s="469">
        <f t="shared" ref="H3397" si="2002">(H3401-G3401)*$AE3396*$AF3396</f>
        <v>920.0000000000008</v>
      </c>
      <c r="I3397" s="340">
        <f t="shared" ref="I3397" si="2003">(I3401-H3401)*$AE3396*$AF3396</f>
        <v>919.99999999999636</v>
      </c>
      <c r="J3397" s="340">
        <f t="shared" ref="J3397" si="2004">(J3401-I3401)*$AE3396*$AF3396</f>
        <v>1040.0000000000009</v>
      </c>
      <c r="K3397" s="340">
        <f t="shared" ref="K3397" si="2005">(K3401-J3401)*$AE3396*$AF3396</f>
        <v>1320.0000000000011</v>
      </c>
      <c r="L3397" s="340">
        <f t="shared" ref="L3397" si="2006">(L3401-K3401)*$AE3396*$AF3396</f>
        <v>1640.0000000000014</v>
      </c>
      <c r="M3397" s="340">
        <f t="shared" ref="M3397" si="2007">(M3401-L3401)*$AE3396*$AF3396</f>
        <v>1719.999999999997</v>
      </c>
      <c r="N3397" s="469">
        <f t="shared" ref="N3397" si="2008">(N3401-M3401)*$AE3396*$AF3396</f>
        <v>1920.0000000000018</v>
      </c>
      <c r="O3397" s="340">
        <f t="shared" ref="O3397" si="2009">(O3401-N3401)*$AE3396*$AF3396</f>
        <v>1960.0000000000016</v>
      </c>
      <c r="P3397" s="340">
        <f t="shared" ref="P3397" si="2010">(P3401-O3401)*$AE3396*$AF3396</f>
        <v>1919.9999999999975</v>
      </c>
      <c r="Q3397" s="340">
        <f t="shared" ref="Q3397" si="2011">(Q3401-P3401)*$AE3396*$AF3396</f>
        <v>2040.000000000002</v>
      </c>
      <c r="R3397" s="340">
        <f t="shared" ref="R3397" si="2012">(R3401-Q3401)*$AE3396*$AF3396</f>
        <v>1959.9999999999973</v>
      </c>
      <c r="S3397" s="340">
        <f t="shared" ref="S3397" si="2013">(S3401-R3401)*$AE3396*$AF3396</f>
        <v>1840.0000000000016</v>
      </c>
      <c r="T3397" s="340">
        <f t="shared" ref="T3397" si="2014">(T3401-S3401)*$AE3396*$AF3396</f>
        <v>1839.999999999997</v>
      </c>
      <c r="U3397" s="340">
        <f t="shared" ref="U3397" si="2015">(U3401-T3401)*$AE3396*$AF3396</f>
        <v>1840.0000000000016</v>
      </c>
      <c r="V3397" s="505">
        <f t="shared" ref="V3397" si="2016">(V3401-U3401)*$AE3396*$AF3396</f>
        <v>1959.9999999999973</v>
      </c>
      <c r="W3397" s="340">
        <f t="shared" ref="W3397" si="2017">(W3401-V3401)*$AE3396*$AF3396</f>
        <v>1840.0000000000016</v>
      </c>
      <c r="X3397" s="340">
        <f t="shared" ref="X3397" si="2018">(X3401-W3401)*$AE3396*$AF3396</f>
        <v>1840.0000000000016</v>
      </c>
      <c r="Y3397" s="469">
        <f t="shared" ref="Y3397" si="2019">(Y3401-X3401)*$AE3396*$AF3396</f>
        <v>1840.0000000000016</v>
      </c>
      <c r="Z3397" s="340">
        <f t="shared" ref="Z3397" si="2020">(Z3401-Y3401)*$AE3396*$AF3396</f>
        <v>1760.0000000000016</v>
      </c>
      <c r="AA3397" s="340">
        <f t="shared" ref="AA3397" si="2021">(AA3401-Z3401)*$AE3396*$AF3396</f>
        <v>1520.0000000000014</v>
      </c>
      <c r="AB3397" s="452">
        <f t="shared" ref="AB3397" si="2022">(AB3401-AA3401)*$AE3396*$AF3396</f>
        <v>1279.9999999999923</v>
      </c>
      <c r="AC3397" s="112">
        <f>SUM(E3397:AB3397)</f>
        <v>37999.999999999985</v>
      </c>
      <c r="AD3397" s="75"/>
      <c r="AE3397" s="161"/>
      <c r="AF3397" s="76"/>
      <c r="AL3397" s="2"/>
      <c r="AM3397" s="14"/>
      <c r="AN3397" s="15"/>
      <c r="AO3397" s="14"/>
      <c r="AP3397" s="460"/>
    </row>
    <row r="3398" spans="1:42">
      <c r="A3398" s="3168"/>
      <c r="B3398" s="3162"/>
      <c r="C3398" s="128" t="s">
        <v>20</v>
      </c>
      <c r="D3398" s="386" t="s">
        <v>64</v>
      </c>
      <c r="E3398" s="1807">
        <v>138</v>
      </c>
      <c r="F3398" s="1790">
        <v>121</v>
      </c>
      <c r="G3398" s="1790">
        <v>112</v>
      </c>
      <c r="H3398" s="474">
        <v>109</v>
      </c>
      <c r="I3398" s="1790">
        <v>111</v>
      </c>
      <c r="J3398" s="1790">
        <v>124</v>
      </c>
      <c r="K3398" s="1790">
        <v>161</v>
      </c>
      <c r="L3398" s="1790">
        <v>195</v>
      </c>
      <c r="M3398" s="1790">
        <v>205</v>
      </c>
      <c r="N3398" s="474">
        <v>231</v>
      </c>
      <c r="O3398" s="1790">
        <v>234</v>
      </c>
      <c r="P3398" s="1790">
        <v>232</v>
      </c>
      <c r="Q3398" s="1790">
        <v>245</v>
      </c>
      <c r="R3398" s="1790">
        <v>235</v>
      </c>
      <c r="S3398" s="1790">
        <v>221</v>
      </c>
      <c r="T3398" s="1790">
        <v>222</v>
      </c>
      <c r="U3398" s="1790">
        <v>221</v>
      </c>
      <c r="V3398" s="510">
        <v>232</v>
      </c>
      <c r="W3398" s="1790">
        <v>224</v>
      </c>
      <c r="X3398" s="1790">
        <v>219</v>
      </c>
      <c r="Y3398" s="474">
        <v>221</v>
      </c>
      <c r="Z3398" s="1790">
        <v>213</v>
      </c>
      <c r="AA3398" s="1790">
        <v>183</v>
      </c>
      <c r="AB3398" s="1824">
        <v>152</v>
      </c>
      <c r="AC3398" s="112">
        <f>AVERAGE(E3398:AB3398)</f>
        <v>190.04166666666666</v>
      </c>
      <c r="AD3398" s="78">
        <f>SQRT(MIN((E3396*E3396+E3397*E3397),(F3396*F3396+F3397*F3397),(G3396*G3396+G3397*G3397),(H3396*H3396+H3397*H3397),(I3396*I3396+I3397*I3397),(J3396*J3396+J3397*J3397),(K3396*K3396+K3397*K3397),(L3396*L3396+L3397*L3397),(M3396*M3396+M3397*M3397),(N3396*N3396+N3397*N3397),(O3396*O3396+O3397*O3397),(P3396*P3396+P3397*P3397),(R3396*R3396+R3397*R3397),(S3396*S3396+S3397*S3397),(T3396*T3396+T3397*T3397),(U3396*U3396+U3397*U3397),(V3396*V3396+V3397*V3397),(W3396*W3396+W3397*W3397),(X3396*X3396+X3397*X3397),(Y3396*Y3396+Y3397*Y3397),(Z3396*Z3396+Z3397*Z3397),(AA3396*AA3396+AA3397*AA3397),(AB3396*AB3396+AB3397*AB3397)))/AD3396</f>
        <v>8.2287301571737165E-2</v>
      </c>
      <c r="AE3398" s="78">
        <f>SQRT(MAX((E3396*E3396+E3397*E3397),(F3396*F3396+F3397*F3397),(G3396*G3396+G3397*G3397),(H3396*H3396+H3397*H3397),(I3396*I3396+I3397*I3397),(J3396*J3396+J3397*J3397),(K3396*K3396+K3397*K3397),(L3396*L3396+L3397*L3397),(M3396*M3396+M3397*M3397),(N3396*N3396+N3397*N3397),(O3396*O3396+O3397*O3397),(P3396*P3396+P3397*P3397),(R3396*R3396+R3397*R3397),(S3396*S3396+S3397*S3397),(T3396*T3396+T3397*T3397),(U3396*U3396+U3397*U3397),(V3396*V3396+V3397*V3397),(W3396*W3396+W3397*W3397),(X3396*X3396+X3397*X3397),(Y3396*Y3396+Y3397*Y3397),(Z3396*Z3396+Z3397*Z3397),(AA3396*AA3396+AA3397*AA3397),(AB3396*AB3396+AB3397*AB3397)))/AD3396</f>
        <v>0.17674026140096416</v>
      </c>
      <c r="AF3398" s="79"/>
      <c r="AL3398" s="2"/>
      <c r="AM3398" s="14"/>
      <c r="AN3398" s="15"/>
      <c r="AO3398" s="14"/>
      <c r="AP3398" s="460"/>
    </row>
    <row r="3399" spans="1:42" ht="16.5" thickBot="1">
      <c r="A3399" s="3169"/>
      <c r="B3399" s="3164"/>
      <c r="C3399" s="128" t="s">
        <v>22</v>
      </c>
      <c r="D3399" s="386"/>
      <c r="E3399" s="643">
        <f t="shared" ref="E3399:AB3399" si="2023">E3397/E3396</f>
        <v>0.50000000000006217</v>
      </c>
      <c r="F3399" s="346">
        <f t="shared" si="2023"/>
        <v>0.48076923076798672</v>
      </c>
      <c r="G3399" s="346">
        <f t="shared" si="2023"/>
        <v>0.48936170212739483</v>
      </c>
      <c r="H3399" s="471">
        <f t="shared" si="2023"/>
        <v>0.50000000000193801</v>
      </c>
      <c r="I3399" s="346">
        <f t="shared" si="2023"/>
        <v>0.48936170212739249</v>
      </c>
      <c r="J3399" s="346">
        <f t="shared" si="2023"/>
        <v>0.4905660377327179</v>
      </c>
      <c r="K3399" s="346">
        <f t="shared" si="2023"/>
        <v>0.48529411764879876</v>
      </c>
      <c r="L3399" s="346">
        <f t="shared" si="2023"/>
        <v>0.50000000000073241</v>
      </c>
      <c r="M3399" s="346">
        <f t="shared" si="2023"/>
        <v>0.49425287356327957</v>
      </c>
      <c r="N3399" s="471">
        <f t="shared" si="2023"/>
        <v>0.48979591836756559</v>
      </c>
      <c r="O3399" s="346">
        <f t="shared" si="2023"/>
        <v>0.49494949494869506</v>
      </c>
      <c r="P3399" s="346">
        <f t="shared" si="2023"/>
        <v>0.48979591836756448</v>
      </c>
      <c r="Q3399" s="346">
        <f t="shared" si="2023"/>
        <v>0.49038461538334649</v>
      </c>
      <c r="R3399" s="346">
        <f t="shared" si="2023"/>
        <v>0.49494949495096752</v>
      </c>
      <c r="S3399" s="346">
        <f t="shared" si="2023"/>
        <v>0.48936170212739483</v>
      </c>
      <c r="T3399" s="346">
        <f t="shared" si="2023"/>
        <v>0.49462365591237173</v>
      </c>
      <c r="U3399" s="346">
        <f t="shared" si="2023"/>
        <v>0.48936170212976227</v>
      </c>
      <c r="V3399" s="507">
        <f t="shared" si="2023"/>
        <v>0.4999999999979019</v>
      </c>
      <c r="W3399" s="346">
        <f t="shared" si="2023"/>
        <v>0.48421052631680972</v>
      </c>
      <c r="X3399" s="346">
        <f t="shared" si="2023"/>
        <v>0.49462365591479157</v>
      </c>
      <c r="Y3399" s="471">
        <f t="shared" si="2023"/>
        <v>0.49462365591237301</v>
      </c>
      <c r="Z3399" s="346">
        <f t="shared" si="2023"/>
        <v>0.48888888889056908</v>
      </c>
      <c r="AA3399" s="346">
        <f t="shared" si="2023"/>
        <v>0.48717948717964665</v>
      </c>
      <c r="AB3399" s="371">
        <f t="shared" si="2023"/>
        <v>0.49999999999760958</v>
      </c>
      <c r="AC3399" s="568">
        <f>MAX(E3399:AB3399)</f>
        <v>0.50000000000193801</v>
      </c>
      <c r="AD3399" s="75"/>
      <c r="AE3399" s="161"/>
      <c r="AF3399" s="76"/>
      <c r="AL3399" s="2"/>
      <c r="AM3399" s="14"/>
      <c r="AN3399" s="15"/>
      <c r="AO3399" s="14"/>
      <c r="AP3399" s="460"/>
    </row>
    <row r="3400" spans="1:42" hidden="1">
      <c r="A3400" s="2621"/>
      <c r="B3400" s="2624"/>
      <c r="C3400" s="129" t="s">
        <v>133</v>
      </c>
      <c r="D3400" s="386">
        <v>3337.66</v>
      </c>
      <c r="E3400" s="75">
        <v>3337.7179999999998</v>
      </c>
      <c r="F3400" s="161">
        <v>3337.77</v>
      </c>
      <c r="G3400" s="161">
        <v>3337.817</v>
      </c>
      <c r="H3400" s="466">
        <v>3337.8629999999998</v>
      </c>
      <c r="I3400" s="161">
        <v>3337.91</v>
      </c>
      <c r="J3400" s="161">
        <v>3337.9630000000002</v>
      </c>
      <c r="K3400" s="161">
        <v>3338.0309999999999</v>
      </c>
      <c r="L3400" s="161">
        <v>3338.1129999999998</v>
      </c>
      <c r="M3400" s="161">
        <v>3338.2</v>
      </c>
      <c r="N3400" s="466">
        <v>3338.2979999999998</v>
      </c>
      <c r="O3400" s="161">
        <v>3338.3969999999999</v>
      </c>
      <c r="P3400" s="161">
        <v>3338.4949999999999</v>
      </c>
      <c r="Q3400" s="161">
        <v>3338.5990000000002</v>
      </c>
      <c r="R3400" s="161">
        <v>3338.6979999999999</v>
      </c>
      <c r="S3400" s="161">
        <v>3338.7919999999999</v>
      </c>
      <c r="T3400" s="161">
        <v>3338.8850000000002</v>
      </c>
      <c r="U3400" s="161">
        <v>3338.9789999999998</v>
      </c>
      <c r="V3400" s="502">
        <v>3339.0770000000002</v>
      </c>
      <c r="W3400" s="161">
        <v>3339.172</v>
      </c>
      <c r="X3400" s="161">
        <v>3339.2649999999999</v>
      </c>
      <c r="Y3400" s="466">
        <v>3339.3580000000002</v>
      </c>
      <c r="Z3400" s="161">
        <v>3339.4479999999999</v>
      </c>
      <c r="AA3400" s="161">
        <v>3339.5259999999998</v>
      </c>
      <c r="AB3400" s="348">
        <v>3339.59</v>
      </c>
      <c r="AC3400" s="113"/>
      <c r="AD3400" s="75"/>
      <c r="AE3400" s="161"/>
      <c r="AF3400" s="76"/>
      <c r="AL3400" s="2"/>
      <c r="AM3400" s="14"/>
      <c r="AN3400" s="15"/>
      <c r="AO3400" s="14"/>
      <c r="AP3400" s="460"/>
    </row>
    <row r="3401" spans="1:42" hidden="1">
      <c r="A3401" s="2621"/>
      <c r="B3401" s="2624"/>
      <c r="C3401" s="129" t="s">
        <v>134</v>
      </c>
      <c r="D3401" s="386">
        <v>0.44</v>
      </c>
      <c r="E3401" s="75">
        <v>0.46899999999999997</v>
      </c>
      <c r="F3401" s="161">
        <v>0.49399999999999999</v>
      </c>
      <c r="G3401" s="161">
        <v>0.51700000000000002</v>
      </c>
      <c r="H3401" s="466">
        <v>0.54</v>
      </c>
      <c r="I3401" s="161">
        <v>0.56299999999999994</v>
      </c>
      <c r="J3401" s="161">
        <v>0.58899999999999997</v>
      </c>
      <c r="K3401" s="161">
        <v>0.622</v>
      </c>
      <c r="L3401" s="161">
        <v>0.66300000000000003</v>
      </c>
      <c r="M3401" s="161">
        <v>0.70599999999999996</v>
      </c>
      <c r="N3401" s="466">
        <v>0.754</v>
      </c>
      <c r="O3401" s="161">
        <v>0.80300000000000005</v>
      </c>
      <c r="P3401" s="161">
        <v>0.85099999999999998</v>
      </c>
      <c r="Q3401" s="161">
        <v>0.90200000000000002</v>
      </c>
      <c r="R3401" s="161">
        <v>0.95099999999999996</v>
      </c>
      <c r="S3401" s="161">
        <v>0.997</v>
      </c>
      <c r="T3401" s="161">
        <v>1.0429999999999999</v>
      </c>
      <c r="U3401" s="161">
        <v>1.089</v>
      </c>
      <c r="V3401" s="502">
        <v>1.1379999999999999</v>
      </c>
      <c r="W3401" s="161">
        <v>1.1839999999999999</v>
      </c>
      <c r="X3401" s="161">
        <v>1.23</v>
      </c>
      <c r="Y3401" s="466">
        <v>1.276</v>
      </c>
      <c r="Z3401" s="161">
        <v>1.32</v>
      </c>
      <c r="AA3401" s="161">
        <v>1.3580000000000001</v>
      </c>
      <c r="AB3401" s="348">
        <v>1.39</v>
      </c>
      <c r="AC3401" s="113"/>
      <c r="AD3401" s="75"/>
      <c r="AE3401" s="161"/>
      <c r="AF3401" s="76"/>
      <c r="AL3401" s="2"/>
      <c r="AM3401" s="14"/>
      <c r="AN3401" s="15"/>
      <c r="AO3401" s="14"/>
      <c r="AP3401" s="460"/>
    </row>
    <row r="3402" spans="1:42" ht="16.5" hidden="1" thickBot="1">
      <c r="A3402" s="3223" t="s">
        <v>50</v>
      </c>
      <c r="B3402" s="3224"/>
      <c r="C3402" s="2870"/>
      <c r="D3402" s="384"/>
      <c r="E3402" s="597">
        <f>SQRT(E3396*E3396+E3397*E3397)/E3443/1.73</f>
        <v>142.9293438782598</v>
      </c>
      <c r="F3402" s="188">
        <f t="shared" ref="F3402:AB3402" si="2024">SQRT(F3396*F3396+F3397*F3397)/F3443/1.73</f>
        <v>126.93110760932984</v>
      </c>
      <c r="G3402" s="188">
        <f t="shared" si="2024"/>
        <v>115.11393345798365</v>
      </c>
      <c r="H3402" s="473">
        <f t="shared" si="2024"/>
        <v>113.1420413970416</v>
      </c>
      <c r="I3402" s="188">
        <f t="shared" si="2024"/>
        <v>115.00450956686377</v>
      </c>
      <c r="J3402" s="188">
        <f t="shared" si="2024"/>
        <v>129.87111327584634</v>
      </c>
      <c r="K3402" s="188">
        <f t="shared" si="2024"/>
        <v>166.59827950113427</v>
      </c>
      <c r="L3402" s="188">
        <f t="shared" si="2024"/>
        <v>203.23497043850611</v>
      </c>
      <c r="M3402" s="188">
        <f t="shared" si="2024"/>
        <v>216.17022656750521</v>
      </c>
      <c r="N3402" s="473">
        <f t="shared" si="2024"/>
        <v>244.48577973202208</v>
      </c>
      <c r="O3402" s="188">
        <f t="shared" si="2024"/>
        <v>247.96602138302393</v>
      </c>
      <c r="P3402" s="188">
        <f t="shared" si="2024"/>
        <v>244.48577973202194</v>
      </c>
      <c r="Q3402" s="188">
        <f t="shared" si="2024"/>
        <v>260.27126526138369</v>
      </c>
      <c r="R3402" s="188">
        <f t="shared" si="2024"/>
        <v>246.52992473317789</v>
      </c>
      <c r="S3402" s="188">
        <f t="shared" si="2024"/>
        <v>234.01304461187777</v>
      </c>
      <c r="T3402" s="188">
        <f t="shared" si="2024"/>
        <v>232.00661435848946</v>
      </c>
      <c r="U3402" s="188">
        <f t="shared" si="2024"/>
        <v>233.33605412510826</v>
      </c>
      <c r="V3402" s="509">
        <f t="shared" si="2024"/>
        <v>243.82566807314134</v>
      </c>
      <c r="W3402" s="188">
        <f t="shared" si="2024"/>
        <v>234.88778243026076</v>
      </c>
      <c r="X3402" s="188">
        <f t="shared" si="2024"/>
        <v>230.22537355636828</v>
      </c>
      <c r="Y3402" s="473">
        <f t="shared" si="2024"/>
        <v>230.22537355727275</v>
      </c>
      <c r="Z3402" s="188">
        <f t="shared" si="2024"/>
        <v>222.08023385336378</v>
      </c>
      <c r="AA3402" s="188">
        <f t="shared" si="2024"/>
        <v>191.78825551545123</v>
      </c>
      <c r="AB3402" s="455">
        <f t="shared" si="2024"/>
        <v>157.71513807318064</v>
      </c>
      <c r="AC3402" s="114">
        <f>AVERAGE(E3402:AB3402)</f>
        <v>199.28490977869225</v>
      </c>
      <c r="AD3402" s="80">
        <f>(AC3398-AC3402)/AC3398</f>
        <v>-4.863798173396499E-2</v>
      </c>
      <c r="AE3402" s="81"/>
      <c r="AF3402" s="82"/>
      <c r="AL3402" s="2"/>
      <c r="AM3402" s="14"/>
      <c r="AN3402" s="15"/>
      <c r="AO3402" s="14"/>
      <c r="AP3402" s="460"/>
    </row>
    <row r="3403" spans="1:42">
      <c r="A3403" s="3167" t="s">
        <v>948</v>
      </c>
      <c r="B3403" s="3161" t="s">
        <v>25</v>
      </c>
      <c r="C3403" s="126" t="s">
        <v>17</v>
      </c>
      <c r="D3403" s="2880" t="s">
        <v>131</v>
      </c>
      <c r="E3403" s="72">
        <f t="shared" ref="E3403" si="2025">(E3407-D3407)*$AE3403*$AF3403</f>
        <v>2880.0000000046566</v>
      </c>
      <c r="F3403" s="73">
        <f t="shared" ref="F3403" si="2026">(F3407-E3407)*$AE3403*$AF3403</f>
        <v>2559.9999999940337</v>
      </c>
      <c r="G3403" s="73">
        <f t="shared" ref="G3403" si="2027">(G3407-F3407)*$AE3403*$AF3403</f>
        <v>2800.0000000065484</v>
      </c>
      <c r="H3403" s="468">
        <f t="shared" ref="H3403" si="2028">(H3407-G3407)*$AE3403*$AF3403</f>
        <v>2839.9999999965075</v>
      </c>
      <c r="I3403" s="73">
        <f t="shared" ref="I3403" si="2029">(I3407-H3407)*$AE3403*$AF3403</f>
        <v>3040.0000000008731</v>
      </c>
      <c r="J3403" s="73">
        <f t="shared" ref="J3403" si="2030">(J3407-I3407)*$AE3403*$AF3403</f>
        <v>3160.0000000071304</v>
      </c>
      <c r="K3403" s="73">
        <f t="shared" ref="K3403" si="2031">(K3407-J3407)*$AE3403*$AF3403</f>
        <v>3359.9999999933061</v>
      </c>
      <c r="L3403" s="73">
        <f t="shared" ref="L3403" si="2032">(L3407-K3407)*$AE3403*$AF3403</f>
        <v>4080.0000000126602</v>
      </c>
      <c r="M3403" s="73">
        <f t="shared" ref="M3403" si="2033">(M3407-L3407)*$AE3403*$AF3403</f>
        <v>4559.9999999831198</v>
      </c>
      <c r="N3403" s="468">
        <f t="shared" ref="N3403" si="2034">(N3407-M3407)*$AE3403*$AF3403</f>
        <v>4360.000000015134</v>
      </c>
      <c r="O3403" s="73">
        <f t="shared" ref="O3403" si="2035">(O3407-N3407)*$AE3403*$AF3403</f>
        <v>4599.9999999912689</v>
      </c>
      <c r="P3403" s="73">
        <f t="shared" ref="P3403" si="2036">(P3407-O3407)*$AE3403*$AF3403</f>
        <v>4760.0000000056752</v>
      </c>
      <c r="Q3403" s="73">
        <f t="shared" ref="Q3403" si="2037">(Q3407-P3407)*$AE3403*$AF3403</f>
        <v>4400.0000000050932</v>
      </c>
      <c r="R3403" s="73">
        <f t="shared" ref="R3403" si="2038">(R3407-Q3407)*$AE3403*$AF3403</f>
        <v>4399.9999999869033</v>
      </c>
      <c r="S3403" s="73">
        <f t="shared" ref="S3403" si="2039">(S3407-R3407)*$AE3403*$AF3403</f>
        <v>4240.0000000088767</v>
      </c>
      <c r="T3403" s="73">
        <f t="shared" ref="T3403" si="2040">(T3407-S3407)*$AE3403*$AF3403</f>
        <v>4319.999999988795</v>
      </c>
      <c r="U3403" s="73">
        <f t="shared" ref="U3403" si="2041">(U3407-T3407)*$AE3403*$AF3403</f>
        <v>4000.0000000145519</v>
      </c>
      <c r="V3403" s="504">
        <f t="shared" ref="V3403" si="2042">(V3407-U3407)*$AE3403*$AF3403</f>
        <v>3719.9999999938882</v>
      </c>
      <c r="W3403" s="73">
        <f t="shared" ref="W3403" si="2043">(W3407-V3407)*$AE3403*$AF3403</f>
        <v>3999.999999996362</v>
      </c>
      <c r="X3403" s="73">
        <f t="shared" ref="X3403" si="2044">(X3407-W3407)*$AE3403*$AF3403</f>
        <v>3800.0000000101863</v>
      </c>
      <c r="Y3403" s="468">
        <f t="shared" ref="Y3403" si="2045">(Y3407-X3407)*$AE3403*$AF3403</f>
        <v>3840.0000000001455</v>
      </c>
      <c r="Z3403" s="73">
        <f t="shared" ref="Z3403" si="2046">(Z3407-Y3407)*$AE3403*$AF3403</f>
        <v>3759.9999999838474</v>
      </c>
      <c r="AA3403" s="73">
        <f t="shared" ref="AA3403" si="2047">(AA3407-Z3407)*$AE3403*$AF3403</f>
        <v>3360.000000011496</v>
      </c>
      <c r="AB3403" s="451">
        <f t="shared" ref="AB3403" si="2048">(AB3407-AA3407)*$AE3403*$AF3403</f>
        <v>2759.9999999983993</v>
      </c>
      <c r="AC3403" s="111">
        <f>SUM(E3403:AB3403)</f>
        <v>89600.000000009459</v>
      </c>
      <c r="AD3403" s="72">
        <v>25000</v>
      </c>
      <c r="AE3403" s="73">
        <v>100</v>
      </c>
      <c r="AF3403" s="74">
        <v>400</v>
      </c>
      <c r="AL3403" s="2"/>
      <c r="AM3403" s="14"/>
      <c r="AN3403" s="15"/>
      <c r="AO3403" s="14"/>
      <c r="AP3403" s="460"/>
    </row>
    <row r="3404" spans="1:42">
      <c r="A3404" s="3168"/>
      <c r="B3404" s="3162"/>
      <c r="C3404" s="128" t="s">
        <v>19</v>
      </c>
      <c r="D3404" s="386" t="s">
        <v>131</v>
      </c>
      <c r="E3404" s="450">
        <f t="shared" ref="E3404" si="2049">(E3408-D3408)*$AE3403*$AF3403</f>
        <v>1479.9999999999968</v>
      </c>
      <c r="F3404" s="340">
        <f t="shared" ref="F3404" si="2050">(F3408-E3408)*$AE3403*$AF3403</f>
        <v>1280.0000000000011</v>
      </c>
      <c r="G3404" s="340">
        <f t="shared" ref="G3404" si="2051">(G3408-F3408)*$AE3403*$AF3403</f>
        <v>1439.9999999999836</v>
      </c>
      <c r="H3404" s="469">
        <f t="shared" ref="H3404" si="2052">(H3408-G3408)*$AE3403*$AF3403</f>
        <v>1440.0000000000191</v>
      </c>
      <c r="I3404" s="340">
        <f t="shared" ref="I3404" si="2053">(I3408-H3408)*$AE3403*$AF3403</f>
        <v>1559.9999999999882</v>
      </c>
      <c r="J3404" s="340">
        <f t="shared" ref="J3404" si="2054">(J3408-I3408)*$AE3403*$AF3403</f>
        <v>1600.0000000000014</v>
      </c>
      <c r="K3404" s="340">
        <f t="shared" ref="K3404" si="2055">(K3408-J3408)*$AE3403*$AF3403</f>
        <v>1720.0000000000059</v>
      </c>
      <c r="L3404" s="340">
        <f t="shared" ref="L3404" si="2056">(L3408-K3408)*$AE3403*$AF3403</f>
        <v>2079.9999999999841</v>
      </c>
      <c r="M3404" s="340">
        <f t="shared" ref="M3404" si="2057">(M3408-L3408)*$AE3403*$AF3403</f>
        <v>2280.0000000000155</v>
      </c>
      <c r="N3404" s="469">
        <f t="shared" ref="N3404" si="2058">(N3408-M3408)*$AE3403*$AF3403</f>
        <v>2240.0000000000018</v>
      </c>
      <c r="O3404" s="340">
        <f t="shared" ref="O3404" si="2059">(O3408-N3408)*$AE3403*$AF3403</f>
        <v>2319.9999999999932</v>
      </c>
      <c r="P3404" s="340">
        <f t="shared" ref="P3404" si="2060">(P3408-O3408)*$AE3403*$AF3403</f>
        <v>2439.9999999999977</v>
      </c>
      <c r="Q3404" s="340">
        <f t="shared" ref="Q3404" si="2061">(Q3408-P3408)*$AE3403*$AF3403</f>
        <v>2240.0000000000018</v>
      </c>
      <c r="R3404" s="340">
        <f t="shared" ref="R3404" si="2062">(R3408-Q3408)*$AE3403*$AF3403</f>
        <v>2240.0000000000018</v>
      </c>
      <c r="S3404" s="340">
        <f t="shared" ref="S3404" si="2063">(S3408-R3408)*$AE3403*$AF3403</f>
        <v>2160.0000000000109</v>
      </c>
      <c r="T3404" s="340">
        <f t="shared" ref="T3404" si="2064">(T3408-S3408)*$AE3403*$AF3403</f>
        <v>2199.9999999999886</v>
      </c>
      <c r="U3404" s="340">
        <f t="shared" ref="U3404" si="2065">(U3408-T3408)*$AE3403*$AF3403</f>
        <v>2040.0000000000064</v>
      </c>
      <c r="V3404" s="505">
        <f t="shared" ref="V3404" si="2066">(V3408-U3408)*$AE3403*$AF3403</f>
        <v>1879.9999999999884</v>
      </c>
      <c r="W3404" s="340">
        <f t="shared" ref="W3404" si="2067">(W3408-V3408)*$AE3403*$AF3403</f>
        <v>2040.0000000000064</v>
      </c>
      <c r="X3404" s="340">
        <f t="shared" ref="X3404" si="2068">(X3408-W3408)*$AE3403*$AF3403</f>
        <v>1960.000000000015</v>
      </c>
      <c r="Y3404" s="469">
        <f t="shared" ref="Y3404" si="2069">(Y3408-X3408)*$AE3403*$AF3403</f>
        <v>1919.9999999999661</v>
      </c>
      <c r="Z3404" s="340">
        <f t="shared" ref="Z3404" si="2070">(Z3408-Y3408)*$AE3403*$AF3403</f>
        <v>1920.0000000000018</v>
      </c>
      <c r="AA3404" s="340">
        <f t="shared" ref="AA3404" si="2071">(AA3408-Z3408)*$AE3403*$AF3403</f>
        <v>1720.0000000000059</v>
      </c>
      <c r="AB3404" s="452">
        <f t="shared" ref="AB3404" si="2072">(AB3408-AA3408)*$AE3403*$AF3403</f>
        <v>1400.0000000000057</v>
      </c>
      <c r="AC3404" s="112">
        <f>SUM(E3404:AB3404)</f>
        <v>45599.999999999985</v>
      </c>
      <c r="AD3404" s="75"/>
      <c r="AE3404" s="161"/>
      <c r="AF3404" s="76"/>
      <c r="AL3404" s="2"/>
      <c r="AM3404" s="14"/>
      <c r="AN3404" s="15"/>
      <c r="AO3404" s="14"/>
      <c r="AP3404" s="460"/>
    </row>
    <row r="3405" spans="1:42">
      <c r="A3405" s="3168"/>
      <c r="B3405" s="3162"/>
      <c r="C3405" s="128" t="s">
        <v>20</v>
      </c>
      <c r="D3405" s="386" t="s">
        <v>64</v>
      </c>
      <c r="E3405" s="1807">
        <v>177</v>
      </c>
      <c r="F3405" s="1790">
        <v>157</v>
      </c>
      <c r="G3405" s="1790">
        <v>170</v>
      </c>
      <c r="H3405" s="474">
        <v>174</v>
      </c>
      <c r="I3405" s="1790">
        <v>187</v>
      </c>
      <c r="J3405" s="1790">
        <v>193</v>
      </c>
      <c r="K3405" s="1790">
        <v>206</v>
      </c>
      <c r="L3405" s="1790">
        <v>251</v>
      </c>
      <c r="M3405" s="1790">
        <v>278</v>
      </c>
      <c r="N3405" s="474">
        <v>268</v>
      </c>
      <c r="O3405" s="1790">
        <v>280</v>
      </c>
      <c r="P3405" s="1790">
        <v>292</v>
      </c>
      <c r="Q3405" s="1790">
        <v>271</v>
      </c>
      <c r="R3405" s="1790">
        <v>269</v>
      </c>
      <c r="S3405" s="1790">
        <v>259</v>
      </c>
      <c r="T3405" s="1790">
        <v>264</v>
      </c>
      <c r="U3405" s="1790">
        <v>245</v>
      </c>
      <c r="V3405" s="510">
        <v>229</v>
      </c>
      <c r="W3405" s="1790">
        <v>244</v>
      </c>
      <c r="X3405" s="1790">
        <v>234</v>
      </c>
      <c r="Y3405" s="474">
        <v>235</v>
      </c>
      <c r="Z3405" s="1790">
        <v>229</v>
      </c>
      <c r="AA3405" s="1790">
        <v>207</v>
      </c>
      <c r="AB3405" s="1824">
        <v>169</v>
      </c>
      <c r="AC3405" s="112">
        <f>AVERAGE(E3405:AB3405)</f>
        <v>228.66666666666666</v>
      </c>
      <c r="AD3405" s="78">
        <f>SQRT(MIN((E3403*E3403+E3404*E3404),(F3403*F3403+F3404*F3404),(G3403*G3403+G3404*G3404),(H3403*H3403+H3404*H3404),(I3403*I3403+I3404*I3404),(J3403*J3403+J3404*J3404),(K3403*K3403+K3404*K3404),(L3403*L3403+L3404*L3404),(M3403*M3403+M3404*M3404),(N3403*N3403+N3404*N3404),(O3403*O3403+O3404*O3404),(P3403*P3403+P3404*P3404),(R3403*R3403+R3404*R3404),(S3403*S3403+S3404*S3404),(T3403*T3403+T3404*T3404),(U3403*U3403+U3404*U3404),(V3403*V3403+V3404*V3404),(W3403*W3403+W3404*W3404),(X3403*X3403+X3404*X3404),(Y3403*Y3403+Y3404*Y3404),(Z3403*Z3403+Z3404*Z3404),(AA3403*AA3403+AA3404*AA3404),(AB3403*AB3403+AB3404*AB3404)))/AD3403</f>
        <v>0.1144866804477758</v>
      </c>
      <c r="AE3405" s="78">
        <f>SQRT(MAX((E3403*E3403+E3404*E3404),(F3403*F3403+F3404*F3404),(G3403*G3403+G3404*G3404),(H3403*H3403+H3404*H3404),(I3403*I3403+I3404*I3404),(J3403*J3403+J3404*J3404),(K3403*K3403+K3404*K3404),(L3403*L3403+L3404*L3404),(M3403*M3403+M3404*M3404),(N3403*N3403+N3404*N3404),(O3403*O3403+O3404*O3404),(P3403*P3403+P3404*P3404),(R3403*R3403+R3404*R3404),(S3403*S3403+S3404*S3404),(T3403*T3403+T3404*T3404),(U3403*U3403+U3404*U3404),(V3403*V3403+V3404*V3404),(W3403*W3403+W3404*W3404),(X3403*X3403+X3404*X3404),(Y3403*Y3403+Y3404*Y3404),(Z3403*Z3403+Z3404*Z3404),(AA3403*AA3403+AA3404*AA3404),(AB3403*AB3403+AB3404*AB3404)))/AD3403</f>
        <v>0.21395775283940152</v>
      </c>
      <c r="AF3405" s="79"/>
      <c r="AL3405" s="2"/>
      <c r="AM3405" s="14"/>
      <c r="AN3405" s="15"/>
      <c r="AO3405" s="14"/>
      <c r="AP3405" s="460"/>
    </row>
    <row r="3406" spans="1:42" ht="16.5" thickBot="1">
      <c r="A3406" s="3169"/>
      <c r="B3406" s="3164"/>
      <c r="C3406" s="128" t="s">
        <v>22</v>
      </c>
      <c r="D3406" s="386"/>
      <c r="E3406" s="643">
        <f t="shared" ref="E3406:AB3406" si="2073">E3404/E3403</f>
        <v>0.51388888888805684</v>
      </c>
      <c r="F3406" s="346">
        <f t="shared" si="2073"/>
        <v>0.50000000000116573</v>
      </c>
      <c r="G3406" s="346">
        <f t="shared" si="2073"/>
        <v>0.51428571428450565</v>
      </c>
      <c r="H3406" s="471">
        <f t="shared" si="2073"/>
        <v>0.50704225352175702</v>
      </c>
      <c r="I3406" s="346">
        <f t="shared" si="2073"/>
        <v>0.51315789473669082</v>
      </c>
      <c r="J3406" s="346">
        <f t="shared" si="2073"/>
        <v>0.50632911392290858</v>
      </c>
      <c r="K3406" s="346">
        <f t="shared" si="2073"/>
        <v>0.51190476190578349</v>
      </c>
      <c r="L3406" s="346">
        <f t="shared" si="2073"/>
        <v>0.50980392156704168</v>
      </c>
      <c r="M3406" s="346">
        <f t="shared" si="2073"/>
        <v>0.50000000000185429</v>
      </c>
      <c r="N3406" s="471">
        <f t="shared" si="2073"/>
        <v>0.51376146788812538</v>
      </c>
      <c r="O3406" s="346">
        <f t="shared" si="2073"/>
        <v>0.50434782608791229</v>
      </c>
      <c r="P3406" s="346">
        <f t="shared" si="2073"/>
        <v>0.51260504201619506</v>
      </c>
      <c r="Q3406" s="346">
        <f t="shared" si="2073"/>
        <v>0.50909090909032018</v>
      </c>
      <c r="R3406" s="346">
        <f t="shared" si="2073"/>
        <v>0.50909090909242483</v>
      </c>
      <c r="S3406" s="346">
        <f t="shared" si="2073"/>
        <v>0.50943396226308701</v>
      </c>
      <c r="T3406" s="346">
        <f t="shared" si="2073"/>
        <v>0.50925925926057747</v>
      </c>
      <c r="U3406" s="346">
        <f t="shared" si="2073"/>
        <v>0.50999999999814627</v>
      </c>
      <c r="V3406" s="507">
        <f t="shared" si="2073"/>
        <v>0.50537634408684873</v>
      </c>
      <c r="W3406" s="346">
        <f t="shared" si="2073"/>
        <v>0.51000000000046541</v>
      </c>
      <c r="X3406" s="346">
        <f t="shared" si="2073"/>
        <v>0.51578947368283179</v>
      </c>
      <c r="Y3406" s="471">
        <f t="shared" si="2073"/>
        <v>0.49999999999997224</v>
      </c>
      <c r="Z3406" s="346">
        <f t="shared" si="2073"/>
        <v>0.51063829787453452</v>
      </c>
      <c r="AA3406" s="346">
        <f t="shared" si="2073"/>
        <v>0.51190476190301226</v>
      </c>
      <c r="AB3406" s="371">
        <f t="shared" si="2073"/>
        <v>0.50724637681189044</v>
      </c>
      <c r="AC3406" s="568">
        <f>MAX(E3406:AB3406)</f>
        <v>0.51578947368283179</v>
      </c>
      <c r="AD3406" s="75"/>
      <c r="AE3406" s="161"/>
      <c r="AF3406" s="76"/>
      <c r="AL3406" s="2"/>
      <c r="AM3406" s="14"/>
      <c r="AN3406" s="15"/>
      <c r="AO3406" s="14"/>
      <c r="AP3406" s="460"/>
    </row>
    <row r="3407" spans="1:42" hidden="1">
      <c r="A3407" s="2621"/>
      <c r="B3407" s="2624"/>
      <c r="C3407" s="129" t="s">
        <v>133</v>
      </c>
      <c r="D3407" s="386">
        <v>3012.95</v>
      </c>
      <c r="E3407" s="75">
        <v>3013.0219999999999</v>
      </c>
      <c r="F3407" s="161">
        <v>3013.0859999999998</v>
      </c>
      <c r="G3407" s="161">
        <v>3013.1559999999999</v>
      </c>
      <c r="H3407" s="466">
        <v>3013.2269999999999</v>
      </c>
      <c r="I3407" s="161">
        <v>3013.3029999999999</v>
      </c>
      <c r="J3407" s="161">
        <v>3013.3820000000001</v>
      </c>
      <c r="K3407" s="161">
        <v>3013.4659999999999</v>
      </c>
      <c r="L3407" s="161">
        <v>3013.5680000000002</v>
      </c>
      <c r="M3407" s="161">
        <v>3013.6819999999998</v>
      </c>
      <c r="N3407" s="466">
        <v>3013.7910000000002</v>
      </c>
      <c r="O3407" s="161">
        <v>3013.9059999999999</v>
      </c>
      <c r="P3407" s="161">
        <v>3014.0250000000001</v>
      </c>
      <c r="Q3407" s="161">
        <v>3014.1350000000002</v>
      </c>
      <c r="R3407" s="161">
        <v>3014.2449999999999</v>
      </c>
      <c r="S3407" s="161">
        <v>3014.3510000000001</v>
      </c>
      <c r="T3407" s="161">
        <v>3014.4589999999998</v>
      </c>
      <c r="U3407" s="161">
        <v>3014.5590000000002</v>
      </c>
      <c r="V3407" s="502">
        <v>3014.652</v>
      </c>
      <c r="W3407" s="161">
        <v>3014.752</v>
      </c>
      <c r="X3407" s="161">
        <v>3014.8470000000002</v>
      </c>
      <c r="Y3407" s="466">
        <v>3014.9430000000002</v>
      </c>
      <c r="Z3407" s="161">
        <v>3015.0369999999998</v>
      </c>
      <c r="AA3407" s="161">
        <v>3015.1210000000001</v>
      </c>
      <c r="AB3407" s="348">
        <v>3015.19</v>
      </c>
      <c r="AC3407" s="113"/>
      <c r="AD3407" s="75"/>
      <c r="AE3407" s="161"/>
      <c r="AF3407" s="76"/>
      <c r="AL3407" s="2"/>
      <c r="AM3407" s="14"/>
      <c r="AN3407" s="15"/>
      <c r="AO3407" s="14"/>
      <c r="AP3407" s="460"/>
    </row>
    <row r="3408" spans="1:42" hidden="1">
      <c r="A3408" s="2621"/>
      <c r="B3408" s="2624"/>
      <c r="C3408" s="129" t="s">
        <v>134</v>
      </c>
      <c r="D3408" s="386">
        <v>4.74</v>
      </c>
      <c r="E3408" s="75">
        <v>4.7770000000000001</v>
      </c>
      <c r="F3408" s="161">
        <v>4.8090000000000002</v>
      </c>
      <c r="G3408" s="161">
        <v>4.8449999999999998</v>
      </c>
      <c r="H3408" s="466">
        <v>4.8810000000000002</v>
      </c>
      <c r="I3408" s="161">
        <v>4.92</v>
      </c>
      <c r="J3408" s="161">
        <v>4.96</v>
      </c>
      <c r="K3408" s="161">
        <v>5.0030000000000001</v>
      </c>
      <c r="L3408" s="161">
        <v>5.0549999999999997</v>
      </c>
      <c r="M3408" s="161">
        <v>5.1120000000000001</v>
      </c>
      <c r="N3408" s="466">
        <v>5.1680000000000001</v>
      </c>
      <c r="O3408" s="161">
        <v>5.226</v>
      </c>
      <c r="P3408" s="161">
        <v>5.2869999999999999</v>
      </c>
      <c r="Q3408" s="161">
        <v>5.343</v>
      </c>
      <c r="R3408" s="161">
        <v>5.399</v>
      </c>
      <c r="S3408" s="161">
        <v>5.4530000000000003</v>
      </c>
      <c r="T3408" s="161">
        <v>5.508</v>
      </c>
      <c r="U3408" s="161">
        <v>5.5590000000000002</v>
      </c>
      <c r="V3408" s="502">
        <v>5.6059999999999999</v>
      </c>
      <c r="W3408" s="161">
        <v>5.657</v>
      </c>
      <c r="X3408" s="161">
        <v>5.7060000000000004</v>
      </c>
      <c r="Y3408" s="466">
        <v>5.7539999999999996</v>
      </c>
      <c r="Z3408" s="161">
        <v>5.8019999999999996</v>
      </c>
      <c r="AA3408" s="161">
        <v>5.8449999999999998</v>
      </c>
      <c r="AB3408" s="348">
        <v>5.88</v>
      </c>
      <c r="AC3408" s="113"/>
      <c r="AD3408" s="75"/>
      <c r="AE3408" s="161"/>
      <c r="AF3408" s="76"/>
      <c r="AL3408" s="2"/>
      <c r="AM3408" s="14"/>
      <c r="AN3408" s="15"/>
      <c r="AO3408" s="14"/>
      <c r="AP3408" s="460"/>
    </row>
    <row r="3409" spans="1:42" ht="16.5" hidden="1" thickBot="1">
      <c r="A3409" s="3223" t="s">
        <v>50</v>
      </c>
      <c r="B3409" s="3224"/>
      <c r="C3409" s="2871"/>
      <c r="D3409" s="789"/>
      <c r="E3409" s="987">
        <f>SQRT(E3403*E3403+E3404*E3404)/E3445/1.73</f>
        <v>179.28067287103457</v>
      </c>
      <c r="F3409" s="676">
        <f t="shared" ref="F3409:AB3409" si="2074">SQRT(F3403*F3403+F3404*F3404)/F3445/1.73</f>
        <v>158.01640863211682</v>
      </c>
      <c r="G3409" s="676">
        <f t="shared" si="2074"/>
        <v>174.16195949169037</v>
      </c>
      <c r="H3409" s="677">
        <f t="shared" si="2074"/>
        <v>176.30118974811822</v>
      </c>
      <c r="I3409" s="676">
        <f t="shared" si="2074"/>
        <v>189.18450485466778</v>
      </c>
      <c r="J3409" s="676">
        <f t="shared" si="2074"/>
        <v>196.48612878570685</v>
      </c>
      <c r="K3409" s="676">
        <f t="shared" si="2074"/>
        <v>209.39346864424738</v>
      </c>
      <c r="L3409" s="676">
        <f t="shared" si="2074"/>
        <v>256.50888168475933</v>
      </c>
      <c r="M3409" s="676">
        <f t="shared" si="2074"/>
        <v>286.66893393560815</v>
      </c>
      <c r="N3409" s="677">
        <f t="shared" si="2074"/>
        <v>277.23916540400216</v>
      </c>
      <c r="O3409" s="676">
        <f t="shared" si="2074"/>
        <v>292.24682912283936</v>
      </c>
      <c r="P3409" s="676">
        <f t="shared" si="2074"/>
        <v>301.94092197576305</v>
      </c>
      <c r="Q3409" s="676">
        <f t="shared" si="2074"/>
        <v>278.70798634797075</v>
      </c>
      <c r="R3409" s="676">
        <f t="shared" si="2074"/>
        <v>277.62351947410997</v>
      </c>
      <c r="S3409" s="676">
        <f t="shared" si="2074"/>
        <v>268.08680405165643</v>
      </c>
      <c r="T3409" s="676">
        <f t="shared" si="2074"/>
        <v>272.59437440597185</v>
      </c>
      <c r="U3409" s="676">
        <f t="shared" si="2074"/>
        <v>251.74318859673303</v>
      </c>
      <c r="V3409" s="1098">
        <f t="shared" si="2074"/>
        <v>232.78149715509016</v>
      </c>
      <c r="W3409" s="676">
        <f t="shared" si="2074"/>
        <v>251.01279249738403</v>
      </c>
      <c r="X3409" s="676">
        <f t="shared" si="2074"/>
        <v>238.10232958608495</v>
      </c>
      <c r="Y3409" s="677">
        <f t="shared" si="2074"/>
        <v>238.84963403003729</v>
      </c>
      <c r="Z3409" s="676">
        <f t="shared" si="2074"/>
        <v>234.87724059997768</v>
      </c>
      <c r="AA3409" s="676">
        <f t="shared" si="2074"/>
        <v>209.19270788901412</v>
      </c>
      <c r="AB3409" s="678">
        <f t="shared" si="2074"/>
        <v>170.53234191771557</v>
      </c>
      <c r="AC3409" s="679">
        <f>AVERAGE(E3409:AB3409)</f>
        <v>234.23056173759585</v>
      </c>
      <c r="AD3409" s="979">
        <f>(AC3405-AC3409)/AC3405</f>
        <v>-2.4331902642547486E-2</v>
      </c>
      <c r="AE3409" s="600"/>
      <c r="AF3409" s="601"/>
      <c r="AL3409" s="2"/>
      <c r="AM3409" s="14"/>
      <c r="AN3409" s="15"/>
      <c r="AO3409" s="14"/>
      <c r="AP3409" s="460"/>
    </row>
    <row r="3410" spans="1:42">
      <c r="A3410" s="3167" t="s">
        <v>1007</v>
      </c>
      <c r="B3410" s="3161" t="s">
        <v>25</v>
      </c>
      <c r="C3410" s="126" t="s">
        <v>17</v>
      </c>
      <c r="D3410" s="2878" t="s">
        <v>131</v>
      </c>
      <c r="E3410" s="72">
        <f t="shared" ref="E3410" si="2075">(E3414-D3414)*$AE3410*$AF3410</f>
        <v>0</v>
      </c>
      <c r="F3410" s="73">
        <f t="shared" ref="F3410" si="2076">(F3414-E3414)*$AE3410*$AF3410</f>
        <v>0</v>
      </c>
      <c r="G3410" s="73">
        <f t="shared" ref="G3410" si="2077">(G3414-F3414)*$AE3410*$AF3410</f>
        <v>0</v>
      </c>
      <c r="H3410" s="468">
        <f t="shared" ref="H3410" si="2078">(H3414-G3414)*$AE3410*$AF3410</f>
        <v>0</v>
      </c>
      <c r="I3410" s="73">
        <f t="shared" ref="I3410" si="2079">(I3414-H3414)*$AE3410*$AF3410</f>
        <v>0</v>
      </c>
      <c r="J3410" s="73">
        <f t="shared" ref="J3410" si="2080">(J3414-I3414)*$AE3410*$AF3410</f>
        <v>0</v>
      </c>
      <c r="K3410" s="73">
        <f t="shared" ref="K3410" si="2081">(K3414-J3414)*$AE3410*$AF3410</f>
        <v>0</v>
      </c>
      <c r="L3410" s="73">
        <f t="shared" ref="L3410" si="2082">(L3414-K3414)*$AE3410*$AF3410</f>
        <v>0</v>
      </c>
      <c r="M3410" s="73">
        <f t="shared" ref="M3410" si="2083">(M3414-L3414)*$AE3410*$AF3410</f>
        <v>0</v>
      </c>
      <c r="N3410" s="468">
        <f t="shared" ref="N3410" si="2084">(N3414-M3414)*$AE3410*$AF3410</f>
        <v>0</v>
      </c>
      <c r="O3410" s="73">
        <f t="shared" ref="O3410" si="2085">(O3414-N3414)*$AE3410*$AF3410</f>
        <v>0</v>
      </c>
      <c r="P3410" s="73">
        <f t="shared" ref="P3410" si="2086">(P3414-O3414)*$AE3410*$AF3410</f>
        <v>0</v>
      </c>
      <c r="Q3410" s="73">
        <f t="shared" ref="Q3410" si="2087">(Q3414-P3414)*$AE3410*$AF3410</f>
        <v>0</v>
      </c>
      <c r="R3410" s="73">
        <f t="shared" ref="R3410" si="2088">(R3414-Q3414)*$AE3410*$AF3410</f>
        <v>0</v>
      </c>
      <c r="S3410" s="73">
        <f t="shared" ref="S3410" si="2089">(S3414-R3414)*$AE3410*$AF3410</f>
        <v>0</v>
      </c>
      <c r="T3410" s="73">
        <f t="shared" ref="T3410" si="2090">(T3414-S3414)*$AE3410*$AF3410</f>
        <v>0</v>
      </c>
      <c r="U3410" s="73">
        <f t="shared" ref="U3410" si="2091">(U3414-T3414)*$AE3410*$AF3410</f>
        <v>0</v>
      </c>
      <c r="V3410" s="504">
        <f t="shared" ref="V3410" si="2092">(V3414-U3414)*$AE3410*$AF3410</f>
        <v>0</v>
      </c>
      <c r="W3410" s="73">
        <f t="shared" ref="W3410" si="2093">(W3414-V3414)*$AE3410*$AF3410</f>
        <v>0</v>
      </c>
      <c r="X3410" s="73">
        <f t="shared" ref="X3410" si="2094">(X3414-W3414)*$AE3410*$AF3410</f>
        <v>0</v>
      </c>
      <c r="Y3410" s="468">
        <f t="shared" ref="Y3410" si="2095">(Y3414-X3414)*$AE3410*$AF3410</f>
        <v>0</v>
      </c>
      <c r="Z3410" s="73">
        <f t="shared" ref="Z3410" si="2096">(Z3414-Y3414)*$AE3410*$AF3410</f>
        <v>0</v>
      </c>
      <c r="AA3410" s="73">
        <f t="shared" ref="AA3410" si="2097">(AA3414-Z3414)*$AE3410*$AF3410</f>
        <v>0</v>
      </c>
      <c r="AB3410" s="451">
        <f t="shared" ref="AB3410" si="2098">(AB3414-AA3414)*$AE3410*$AF3410</f>
        <v>0</v>
      </c>
      <c r="AC3410" s="111">
        <f>SUM(E3410:AB3410)</f>
        <v>0</v>
      </c>
      <c r="AD3410" s="72">
        <v>25000</v>
      </c>
      <c r="AE3410" s="73">
        <v>100</v>
      </c>
      <c r="AF3410" s="74">
        <v>400</v>
      </c>
      <c r="AL3410" s="2"/>
      <c r="AM3410" s="14"/>
      <c r="AN3410" s="15"/>
      <c r="AO3410" s="14"/>
      <c r="AP3410" s="460"/>
    </row>
    <row r="3411" spans="1:42">
      <c r="A3411" s="3168"/>
      <c r="B3411" s="3162"/>
      <c r="C3411" s="128" t="s">
        <v>19</v>
      </c>
      <c r="D3411" s="386" t="s">
        <v>131</v>
      </c>
      <c r="E3411" s="450">
        <f t="shared" ref="E3411" si="2099">(E3415-D3415)*$AE3410*$AF3410</f>
        <v>0</v>
      </c>
      <c r="F3411" s="340">
        <f t="shared" ref="F3411" si="2100">(F3415-E3415)*$AE3410*$AF3410</f>
        <v>0</v>
      </c>
      <c r="G3411" s="340">
        <f t="shared" ref="G3411" si="2101">(G3415-F3415)*$AE3410*$AF3410</f>
        <v>0</v>
      </c>
      <c r="H3411" s="469">
        <f t="shared" ref="H3411" si="2102">(H3415-G3415)*$AE3410*$AF3410</f>
        <v>0</v>
      </c>
      <c r="I3411" s="340">
        <f t="shared" ref="I3411" si="2103">(I3415-H3415)*$AE3410*$AF3410</f>
        <v>0</v>
      </c>
      <c r="J3411" s="340">
        <f t="shared" ref="J3411" si="2104">(J3415-I3415)*$AE3410*$AF3410</f>
        <v>0</v>
      </c>
      <c r="K3411" s="340">
        <f t="shared" ref="K3411" si="2105">(K3415-J3415)*$AE3410*$AF3410</f>
        <v>0</v>
      </c>
      <c r="L3411" s="340">
        <f t="shared" ref="L3411" si="2106">(L3415-K3415)*$AE3410*$AF3410</f>
        <v>0</v>
      </c>
      <c r="M3411" s="340">
        <f t="shared" ref="M3411" si="2107">(M3415-L3415)*$AE3410*$AF3410</f>
        <v>0</v>
      </c>
      <c r="N3411" s="469">
        <f t="shared" ref="N3411" si="2108">(N3415-M3415)*$AE3410*$AF3410</f>
        <v>0</v>
      </c>
      <c r="O3411" s="340">
        <f t="shared" ref="O3411" si="2109">(O3415-N3415)*$AE3410*$AF3410</f>
        <v>0</v>
      </c>
      <c r="P3411" s="340">
        <f t="shared" ref="P3411" si="2110">(P3415-O3415)*$AE3410*$AF3410</f>
        <v>0</v>
      </c>
      <c r="Q3411" s="340">
        <f t="shared" ref="Q3411" si="2111">(Q3415-P3415)*$AE3410*$AF3410</f>
        <v>0</v>
      </c>
      <c r="R3411" s="340">
        <f t="shared" ref="R3411" si="2112">(R3415-Q3415)*$AE3410*$AF3410</f>
        <v>0</v>
      </c>
      <c r="S3411" s="340">
        <f t="shared" ref="S3411" si="2113">(S3415-R3415)*$AE3410*$AF3410</f>
        <v>0</v>
      </c>
      <c r="T3411" s="340">
        <f t="shared" ref="T3411" si="2114">(T3415-S3415)*$AE3410*$AF3410</f>
        <v>0</v>
      </c>
      <c r="U3411" s="340">
        <f t="shared" ref="U3411" si="2115">(U3415-T3415)*$AE3410*$AF3410</f>
        <v>0</v>
      </c>
      <c r="V3411" s="505">
        <f t="shared" ref="V3411" si="2116">(V3415-U3415)*$AE3410*$AF3410</f>
        <v>0</v>
      </c>
      <c r="W3411" s="340">
        <f t="shared" ref="W3411" si="2117">(W3415-V3415)*$AE3410*$AF3410</f>
        <v>0</v>
      </c>
      <c r="X3411" s="340">
        <f t="shared" ref="X3411" si="2118">(X3415-W3415)*$AE3410*$AF3410</f>
        <v>0</v>
      </c>
      <c r="Y3411" s="469">
        <f t="shared" ref="Y3411" si="2119">(Y3415-X3415)*$AE3410*$AF3410</f>
        <v>0</v>
      </c>
      <c r="Z3411" s="340">
        <f t="shared" ref="Z3411" si="2120">(Z3415-Y3415)*$AE3410*$AF3410</f>
        <v>0</v>
      </c>
      <c r="AA3411" s="340">
        <f t="shared" ref="AA3411" si="2121">(AA3415-Z3415)*$AE3410*$AF3410</f>
        <v>0</v>
      </c>
      <c r="AB3411" s="452">
        <f t="shared" ref="AB3411" si="2122">(AB3415-AA3415)*$AE3410*$AF3410</f>
        <v>0</v>
      </c>
      <c r="AC3411" s="112">
        <f>SUM(E3411:AB3411)</f>
        <v>0</v>
      </c>
      <c r="AD3411" s="75"/>
      <c r="AE3411" s="161"/>
      <c r="AF3411" s="76"/>
      <c r="AL3411" s="2"/>
      <c r="AM3411" s="14"/>
      <c r="AN3411" s="15"/>
      <c r="AO3411" s="14"/>
      <c r="AP3411" s="460"/>
    </row>
    <row r="3412" spans="1:42">
      <c r="A3412" s="3168"/>
      <c r="B3412" s="3162"/>
      <c r="C3412" s="128" t="s">
        <v>20</v>
      </c>
      <c r="D3412" s="386" t="s">
        <v>21</v>
      </c>
      <c r="E3412" s="1807">
        <v>0</v>
      </c>
      <c r="F3412" s="1790">
        <v>0</v>
      </c>
      <c r="G3412" s="1790">
        <v>0</v>
      </c>
      <c r="H3412" s="474">
        <v>0</v>
      </c>
      <c r="I3412" s="1790">
        <v>0</v>
      </c>
      <c r="J3412" s="1790">
        <v>0</v>
      </c>
      <c r="K3412" s="1790">
        <v>0</v>
      </c>
      <c r="L3412" s="1790">
        <v>0</v>
      </c>
      <c r="M3412" s="1790">
        <v>0</v>
      </c>
      <c r="N3412" s="474">
        <v>0</v>
      </c>
      <c r="O3412" s="1790">
        <v>0</v>
      </c>
      <c r="P3412" s="1790">
        <v>0</v>
      </c>
      <c r="Q3412" s="1790">
        <v>0</v>
      </c>
      <c r="R3412" s="1790">
        <v>0</v>
      </c>
      <c r="S3412" s="1790">
        <v>0</v>
      </c>
      <c r="T3412" s="1790">
        <v>0</v>
      </c>
      <c r="U3412" s="1790">
        <v>0</v>
      </c>
      <c r="V3412" s="510">
        <v>0</v>
      </c>
      <c r="W3412" s="1790">
        <v>0</v>
      </c>
      <c r="X3412" s="1790">
        <v>0</v>
      </c>
      <c r="Y3412" s="474">
        <v>0</v>
      </c>
      <c r="Z3412" s="1790">
        <v>0</v>
      </c>
      <c r="AA3412" s="1790">
        <v>0</v>
      </c>
      <c r="AB3412" s="1824">
        <v>0</v>
      </c>
      <c r="AC3412" s="112">
        <f>AVERAGE(E3412:AB3412)</f>
        <v>0</v>
      </c>
      <c r="AD3412" s="78">
        <f>SQRT(MIN((E3410*E3410+E3411*E3411),(F3410*F3410+F3411*F3411),(G3410*G3410+G3411*G3411),(H3410*H3410+H3411*H3411),(I3410*I3410+I3411*I3411),(J3410*J3410+J3411*J3411),(K3410*K3410+K3411*K3411),(L3410*L3410+L3411*L3411),(M3410*M3410+M3411*M3411),(N3410*N3410+N3411*N3411),(O3410*O3410+O3411*O3411),(P3410*P3410+P3411*P3411),(R3410*R3410+R3411*R3411),(S3410*S3410+S3411*S3411),(T3410*T3410+T3411*T3411),(U3410*U3410+U3411*U3411),(V3410*V3410+V3411*V3411),(W3410*W3410+W3411*W3411),(X3410*X3410+X3411*X3411),(Y3410*Y3410+Y3411*Y3411),(Z3410*Z3410+Z3411*Z3411),(AA3410*AA3410+AA3411*AA3411),(AB3410*AB3410+AB3411*AB3411)))/AD3410</f>
        <v>0</v>
      </c>
      <c r="AE3412" s="78">
        <f>SQRT(MAX((E3410*E3410+E3411*E3411),(F3410*F3410+F3411*F3411),(G3410*G3410+G3411*G3411),(H3410*H3410+H3411*H3411),(I3410*I3410+I3411*I3411),(J3410*J3410+J3411*J3411),(K3410*K3410+K3411*K3411),(L3410*L3410+L3411*L3411),(M3410*M3410+M3411*M3411),(N3410*N3410+N3411*N3411),(O3410*O3410+O3411*O3411),(P3410*P3410+P3411*P3411),(R3410*R3410+R3411*R3411),(S3410*S3410+S3411*S3411),(T3410*T3410+T3411*T3411),(U3410*U3410+U3411*U3411),(V3410*V3410+V3411*V3411),(W3410*W3410+W3411*W3411),(X3410*X3410+X3411*X3411),(Y3410*Y3410+Y3411*Y3411),(Z3410*Z3410+Z3411*Z3411),(AA3410*AA3410+AA3411*AA3411),(AB3410*AB3410+AB3411*AB3411)))/AD3410</f>
        <v>0</v>
      </c>
      <c r="AF3412" s="79"/>
      <c r="AL3412" s="2"/>
      <c r="AM3412" s="14"/>
      <c r="AN3412" s="15"/>
      <c r="AO3412" s="14"/>
      <c r="AP3412" s="460"/>
    </row>
    <row r="3413" spans="1:42" ht="16.5" thickBot="1">
      <c r="A3413" s="3169"/>
      <c r="B3413" s="3164"/>
      <c r="C3413" s="128" t="s">
        <v>22</v>
      </c>
      <c r="D3413" s="386"/>
      <c r="E3413" s="643" t="e">
        <f t="shared" ref="E3413:AB3413" si="2123">E3411/E3410</f>
        <v>#DIV/0!</v>
      </c>
      <c r="F3413" s="346" t="e">
        <f t="shared" si="2123"/>
        <v>#DIV/0!</v>
      </c>
      <c r="G3413" s="346" t="e">
        <f t="shared" si="2123"/>
        <v>#DIV/0!</v>
      </c>
      <c r="H3413" s="471" t="e">
        <f t="shared" si="2123"/>
        <v>#DIV/0!</v>
      </c>
      <c r="I3413" s="346" t="e">
        <f t="shared" si="2123"/>
        <v>#DIV/0!</v>
      </c>
      <c r="J3413" s="346" t="e">
        <f t="shared" si="2123"/>
        <v>#DIV/0!</v>
      </c>
      <c r="K3413" s="346" t="e">
        <f t="shared" si="2123"/>
        <v>#DIV/0!</v>
      </c>
      <c r="L3413" s="346" t="e">
        <f t="shared" si="2123"/>
        <v>#DIV/0!</v>
      </c>
      <c r="M3413" s="346" t="e">
        <f t="shared" si="2123"/>
        <v>#DIV/0!</v>
      </c>
      <c r="N3413" s="471" t="e">
        <f t="shared" si="2123"/>
        <v>#DIV/0!</v>
      </c>
      <c r="O3413" s="346" t="e">
        <f t="shared" si="2123"/>
        <v>#DIV/0!</v>
      </c>
      <c r="P3413" s="346" t="e">
        <f t="shared" si="2123"/>
        <v>#DIV/0!</v>
      </c>
      <c r="Q3413" s="346" t="e">
        <f t="shared" si="2123"/>
        <v>#DIV/0!</v>
      </c>
      <c r="R3413" s="346" t="e">
        <f t="shared" si="2123"/>
        <v>#DIV/0!</v>
      </c>
      <c r="S3413" s="346" t="e">
        <f t="shared" si="2123"/>
        <v>#DIV/0!</v>
      </c>
      <c r="T3413" s="346" t="e">
        <f t="shared" si="2123"/>
        <v>#DIV/0!</v>
      </c>
      <c r="U3413" s="346" t="e">
        <f t="shared" si="2123"/>
        <v>#DIV/0!</v>
      </c>
      <c r="V3413" s="507" t="e">
        <f t="shared" si="2123"/>
        <v>#DIV/0!</v>
      </c>
      <c r="W3413" s="346" t="e">
        <f t="shared" si="2123"/>
        <v>#DIV/0!</v>
      </c>
      <c r="X3413" s="346" t="e">
        <f t="shared" si="2123"/>
        <v>#DIV/0!</v>
      </c>
      <c r="Y3413" s="471" t="e">
        <f t="shared" si="2123"/>
        <v>#DIV/0!</v>
      </c>
      <c r="Z3413" s="346" t="e">
        <f t="shared" si="2123"/>
        <v>#DIV/0!</v>
      </c>
      <c r="AA3413" s="346" t="e">
        <f t="shared" si="2123"/>
        <v>#DIV/0!</v>
      </c>
      <c r="AB3413" s="371" t="e">
        <f t="shared" si="2123"/>
        <v>#DIV/0!</v>
      </c>
      <c r="AC3413" s="568" t="e">
        <f>MAX(E3413:AB3413)</f>
        <v>#DIV/0!</v>
      </c>
      <c r="AD3413" s="75"/>
      <c r="AE3413" s="161"/>
      <c r="AF3413" s="76"/>
      <c r="AL3413" s="2"/>
      <c r="AM3413" s="14"/>
      <c r="AN3413" s="15"/>
      <c r="AO3413" s="14"/>
      <c r="AP3413" s="460"/>
    </row>
    <row r="3414" spans="1:42" hidden="1">
      <c r="A3414" s="2621"/>
      <c r="B3414" s="2624"/>
      <c r="C3414" s="129" t="s">
        <v>133</v>
      </c>
      <c r="D3414" s="386"/>
      <c r="E3414" s="75"/>
      <c r="F3414" s="161"/>
      <c r="G3414" s="161"/>
      <c r="H3414" s="466"/>
      <c r="I3414" s="161"/>
      <c r="J3414" s="161"/>
      <c r="K3414" s="161"/>
      <c r="L3414" s="161"/>
      <c r="M3414" s="161"/>
      <c r="N3414" s="466"/>
      <c r="O3414" s="161"/>
      <c r="P3414" s="161"/>
      <c r="Q3414" s="161"/>
      <c r="R3414" s="161"/>
      <c r="S3414" s="161"/>
      <c r="T3414" s="161"/>
      <c r="U3414" s="161"/>
      <c r="V3414" s="502"/>
      <c r="W3414" s="161"/>
      <c r="X3414" s="161"/>
      <c r="Y3414" s="466"/>
      <c r="Z3414" s="161"/>
      <c r="AA3414" s="161"/>
      <c r="AB3414" s="348"/>
      <c r="AC3414" s="113"/>
      <c r="AD3414" s="75"/>
      <c r="AE3414" s="161"/>
      <c r="AF3414" s="76"/>
      <c r="AL3414" s="2"/>
      <c r="AM3414" s="14"/>
      <c r="AN3414" s="15"/>
      <c r="AO3414" s="14"/>
      <c r="AP3414" s="460"/>
    </row>
    <row r="3415" spans="1:42" hidden="1">
      <c r="A3415" s="2621"/>
      <c r="B3415" s="2624"/>
      <c r="C3415" s="129" t="s">
        <v>134</v>
      </c>
      <c r="D3415" s="386"/>
      <c r="E3415" s="75"/>
      <c r="F3415" s="161"/>
      <c r="G3415" s="161"/>
      <c r="H3415" s="466"/>
      <c r="I3415" s="161"/>
      <c r="J3415" s="161"/>
      <c r="K3415" s="161"/>
      <c r="L3415" s="161"/>
      <c r="M3415" s="161"/>
      <c r="N3415" s="466"/>
      <c r="O3415" s="161"/>
      <c r="P3415" s="161"/>
      <c r="Q3415" s="161"/>
      <c r="R3415" s="161"/>
      <c r="S3415" s="161"/>
      <c r="T3415" s="161"/>
      <c r="U3415" s="161"/>
      <c r="V3415" s="502"/>
      <c r="W3415" s="161"/>
      <c r="X3415" s="161"/>
      <c r="Y3415" s="466"/>
      <c r="Z3415" s="161"/>
      <c r="AA3415" s="161"/>
      <c r="AB3415" s="348"/>
      <c r="AC3415" s="113"/>
      <c r="AD3415" s="75"/>
      <c r="AE3415" s="161"/>
      <c r="AF3415" s="76"/>
      <c r="AL3415" s="2"/>
      <c r="AM3415" s="14"/>
      <c r="AN3415" s="15"/>
      <c r="AO3415" s="14"/>
      <c r="AP3415" s="460"/>
    </row>
    <row r="3416" spans="1:42" ht="16.5" hidden="1" thickBot="1">
      <c r="A3416" s="3223" t="s">
        <v>50</v>
      </c>
      <c r="B3416" s="3224"/>
      <c r="C3416" s="2870"/>
      <c r="D3416" s="384"/>
      <c r="E3416" s="597">
        <f>SQRT(E3410*E3410+E3411*E3411)/E3444/1.73</f>
        <v>0</v>
      </c>
      <c r="F3416" s="188">
        <f t="shared" ref="F3416:AB3416" si="2124">SQRT(F3410*F3410+F3411*F3411)/F3444/1.73</f>
        <v>0</v>
      </c>
      <c r="G3416" s="188">
        <f t="shared" si="2124"/>
        <v>0</v>
      </c>
      <c r="H3416" s="473">
        <f t="shared" si="2124"/>
        <v>0</v>
      </c>
      <c r="I3416" s="188">
        <f t="shared" si="2124"/>
        <v>0</v>
      </c>
      <c r="J3416" s="188">
        <f t="shared" si="2124"/>
        <v>0</v>
      </c>
      <c r="K3416" s="188">
        <f t="shared" si="2124"/>
        <v>0</v>
      </c>
      <c r="L3416" s="188">
        <f t="shared" si="2124"/>
        <v>0</v>
      </c>
      <c r="M3416" s="188">
        <f t="shared" si="2124"/>
        <v>0</v>
      </c>
      <c r="N3416" s="473">
        <f t="shared" si="2124"/>
        <v>0</v>
      </c>
      <c r="O3416" s="188">
        <f t="shared" si="2124"/>
        <v>0</v>
      </c>
      <c r="P3416" s="188">
        <f t="shared" si="2124"/>
        <v>0</v>
      </c>
      <c r="Q3416" s="188">
        <f t="shared" si="2124"/>
        <v>0</v>
      </c>
      <c r="R3416" s="188">
        <f t="shared" si="2124"/>
        <v>0</v>
      </c>
      <c r="S3416" s="188">
        <f t="shared" si="2124"/>
        <v>0</v>
      </c>
      <c r="T3416" s="188">
        <f t="shared" si="2124"/>
        <v>0</v>
      </c>
      <c r="U3416" s="188">
        <f t="shared" si="2124"/>
        <v>0</v>
      </c>
      <c r="V3416" s="509">
        <f t="shared" si="2124"/>
        <v>0</v>
      </c>
      <c r="W3416" s="188">
        <f t="shared" si="2124"/>
        <v>0</v>
      </c>
      <c r="X3416" s="188">
        <f t="shared" si="2124"/>
        <v>0</v>
      </c>
      <c r="Y3416" s="473">
        <f t="shared" si="2124"/>
        <v>0</v>
      </c>
      <c r="Z3416" s="188">
        <f t="shared" si="2124"/>
        <v>0</v>
      </c>
      <c r="AA3416" s="188">
        <f t="shared" si="2124"/>
        <v>0</v>
      </c>
      <c r="AB3416" s="455">
        <f t="shared" si="2124"/>
        <v>0</v>
      </c>
      <c r="AC3416" s="114">
        <f>AVERAGE(E3416:AB3416)</f>
        <v>0</v>
      </c>
      <c r="AD3416" s="80" t="e">
        <f>(AC3412-AC3416)/AC3412</f>
        <v>#DIV/0!</v>
      </c>
      <c r="AE3416" s="81"/>
      <c r="AF3416" s="82"/>
      <c r="AL3416" s="2"/>
      <c r="AM3416" s="14"/>
      <c r="AN3416" s="15"/>
      <c r="AO3416" s="14"/>
      <c r="AP3416" s="460"/>
    </row>
    <row r="3417" spans="1:42">
      <c r="A3417" s="3167" t="s">
        <v>1005</v>
      </c>
      <c r="B3417" s="3161" t="s">
        <v>25</v>
      </c>
      <c r="C3417" s="126" t="s">
        <v>17</v>
      </c>
      <c r="D3417" s="2878" t="s">
        <v>131</v>
      </c>
      <c r="E3417" s="72">
        <f t="shared" ref="E3417" si="2125">(E3421-D3421)*$AE3417*$AF3417</f>
        <v>0</v>
      </c>
      <c r="F3417" s="73">
        <f t="shared" ref="F3417" si="2126">(F3421-E3421)*$AE3417*$AF3417</f>
        <v>0</v>
      </c>
      <c r="G3417" s="73">
        <f t="shared" ref="G3417" si="2127">(G3421-F3421)*$AE3417*$AF3417</f>
        <v>0</v>
      </c>
      <c r="H3417" s="468">
        <f t="shared" ref="H3417" si="2128">(H3421-G3421)*$AE3417*$AF3417</f>
        <v>0</v>
      </c>
      <c r="I3417" s="73">
        <f t="shared" ref="I3417" si="2129">(I3421-H3421)*$AE3417*$AF3417</f>
        <v>0</v>
      </c>
      <c r="J3417" s="73">
        <f t="shared" ref="J3417" si="2130">(J3421-I3421)*$AE3417*$AF3417</f>
        <v>0</v>
      </c>
      <c r="K3417" s="73">
        <f t="shared" ref="K3417" si="2131">(K3421-J3421)*$AE3417*$AF3417</f>
        <v>0</v>
      </c>
      <c r="L3417" s="73">
        <f t="shared" ref="L3417" si="2132">(L3421-K3421)*$AE3417*$AF3417</f>
        <v>0</v>
      </c>
      <c r="M3417" s="73">
        <f t="shared" ref="M3417" si="2133">(M3421-L3421)*$AE3417*$AF3417</f>
        <v>0</v>
      </c>
      <c r="N3417" s="468">
        <f t="shared" ref="N3417" si="2134">(N3421-M3421)*$AE3417*$AF3417</f>
        <v>0</v>
      </c>
      <c r="O3417" s="73">
        <f t="shared" ref="O3417" si="2135">(O3421-N3421)*$AE3417*$AF3417</f>
        <v>0</v>
      </c>
      <c r="P3417" s="73">
        <f t="shared" ref="P3417" si="2136">(P3421-O3421)*$AE3417*$AF3417</f>
        <v>0</v>
      </c>
      <c r="Q3417" s="73">
        <f t="shared" ref="Q3417" si="2137">(Q3421-P3421)*$AE3417*$AF3417</f>
        <v>0</v>
      </c>
      <c r="R3417" s="73">
        <f t="shared" ref="R3417" si="2138">(R3421-Q3421)*$AE3417*$AF3417</f>
        <v>0</v>
      </c>
      <c r="S3417" s="73">
        <f t="shared" ref="S3417" si="2139">(S3421-R3421)*$AE3417*$AF3417</f>
        <v>0</v>
      </c>
      <c r="T3417" s="73">
        <f t="shared" ref="T3417" si="2140">(T3421-S3421)*$AE3417*$AF3417</f>
        <v>0</v>
      </c>
      <c r="U3417" s="73">
        <f t="shared" ref="U3417" si="2141">(U3421-T3421)*$AE3417*$AF3417</f>
        <v>0</v>
      </c>
      <c r="V3417" s="504">
        <f t="shared" ref="V3417" si="2142">(V3421-U3421)*$AE3417*$AF3417</f>
        <v>0</v>
      </c>
      <c r="W3417" s="73">
        <f t="shared" ref="W3417" si="2143">(W3421-V3421)*$AE3417*$AF3417</f>
        <v>0</v>
      </c>
      <c r="X3417" s="73">
        <f t="shared" ref="X3417" si="2144">(X3421-W3421)*$AE3417*$AF3417</f>
        <v>0</v>
      </c>
      <c r="Y3417" s="468">
        <f t="shared" ref="Y3417" si="2145">(Y3421-X3421)*$AE3417*$AF3417</f>
        <v>0</v>
      </c>
      <c r="Z3417" s="73">
        <f t="shared" ref="Z3417" si="2146">(Z3421-Y3421)*$AE3417*$AF3417</f>
        <v>0</v>
      </c>
      <c r="AA3417" s="73">
        <f t="shared" ref="AA3417" si="2147">(AA3421-Z3421)*$AE3417*$AF3417</f>
        <v>0</v>
      </c>
      <c r="AB3417" s="451">
        <f t="shared" ref="AB3417" si="2148">(AB3421-AA3421)*$AE3417*$AF3417</f>
        <v>0</v>
      </c>
      <c r="AC3417" s="111">
        <f>SUM(E3417:AB3417)</f>
        <v>0</v>
      </c>
      <c r="AD3417" s="72">
        <v>25000</v>
      </c>
      <c r="AE3417" s="73">
        <v>100</v>
      </c>
      <c r="AF3417" s="74">
        <v>400</v>
      </c>
      <c r="AL3417" s="2"/>
      <c r="AM3417" s="14"/>
      <c r="AN3417" s="15"/>
      <c r="AO3417" s="14"/>
      <c r="AP3417" s="460"/>
    </row>
    <row r="3418" spans="1:42">
      <c r="A3418" s="3168"/>
      <c r="B3418" s="3162"/>
      <c r="C3418" s="128" t="s">
        <v>19</v>
      </c>
      <c r="D3418" s="386" t="s">
        <v>131</v>
      </c>
      <c r="E3418" s="450">
        <f t="shared" ref="E3418" si="2149">(E3422-D3422)*$AE3417*$AF3417</f>
        <v>0</v>
      </c>
      <c r="F3418" s="340">
        <f t="shared" ref="F3418" si="2150">(F3422-E3422)*$AE3417*$AF3417</f>
        <v>0</v>
      </c>
      <c r="G3418" s="340">
        <f t="shared" ref="G3418" si="2151">(G3422-F3422)*$AE3417*$AF3417</f>
        <v>0</v>
      </c>
      <c r="H3418" s="469">
        <f t="shared" ref="H3418" si="2152">(H3422-G3422)*$AE3417*$AF3417</f>
        <v>0</v>
      </c>
      <c r="I3418" s="340">
        <f t="shared" ref="I3418" si="2153">(I3422-H3422)*$AE3417*$AF3417</f>
        <v>0</v>
      </c>
      <c r="J3418" s="340">
        <f t="shared" ref="J3418" si="2154">(J3422-I3422)*$AE3417*$AF3417</f>
        <v>0</v>
      </c>
      <c r="K3418" s="340">
        <f t="shared" ref="K3418" si="2155">(K3422-J3422)*$AE3417*$AF3417</f>
        <v>0</v>
      </c>
      <c r="L3418" s="340">
        <f t="shared" ref="L3418" si="2156">(L3422-K3422)*$AE3417*$AF3417</f>
        <v>0</v>
      </c>
      <c r="M3418" s="340">
        <f t="shared" ref="M3418" si="2157">(M3422-L3422)*$AE3417*$AF3417</f>
        <v>0</v>
      </c>
      <c r="N3418" s="469">
        <f t="shared" ref="N3418" si="2158">(N3422-M3422)*$AE3417*$AF3417</f>
        <v>0</v>
      </c>
      <c r="O3418" s="340">
        <f t="shared" ref="O3418" si="2159">(O3422-N3422)*$AE3417*$AF3417</f>
        <v>0</v>
      </c>
      <c r="P3418" s="340">
        <f t="shared" ref="P3418" si="2160">(P3422-O3422)*$AE3417*$AF3417</f>
        <v>0</v>
      </c>
      <c r="Q3418" s="340">
        <f t="shared" ref="Q3418" si="2161">(Q3422-P3422)*$AE3417*$AF3417</f>
        <v>0</v>
      </c>
      <c r="R3418" s="340">
        <f t="shared" ref="R3418" si="2162">(R3422-Q3422)*$AE3417*$AF3417</f>
        <v>0</v>
      </c>
      <c r="S3418" s="340">
        <f t="shared" ref="S3418" si="2163">(S3422-R3422)*$AE3417*$AF3417</f>
        <v>0</v>
      </c>
      <c r="T3418" s="340">
        <f t="shared" ref="T3418" si="2164">(T3422-S3422)*$AE3417*$AF3417</f>
        <v>0</v>
      </c>
      <c r="U3418" s="340">
        <f t="shared" ref="U3418" si="2165">(U3422-T3422)*$AE3417*$AF3417</f>
        <v>0</v>
      </c>
      <c r="V3418" s="505">
        <f t="shared" ref="V3418" si="2166">(V3422-U3422)*$AE3417*$AF3417</f>
        <v>0</v>
      </c>
      <c r="W3418" s="340">
        <f t="shared" ref="W3418" si="2167">(W3422-V3422)*$AE3417*$AF3417</f>
        <v>0</v>
      </c>
      <c r="X3418" s="340">
        <f t="shared" ref="X3418" si="2168">(X3422-W3422)*$AE3417*$AF3417</f>
        <v>0</v>
      </c>
      <c r="Y3418" s="469">
        <f t="shared" ref="Y3418" si="2169">(Y3422-X3422)*$AE3417*$AF3417</f>
        <v>0</v>
      </c>
      <c r="Z3418" s="340">
        <f t="shared" ref="Z3418" si="2170">(Z3422-Y3422)*$AE3417*$AF3417</f>
        <v>0</v>
      </c>
      <c r="AA3418" s="340">
        <f t="shared" ref="AA3418" si="2171">(AA3422-Z3422)*$AE3417*$AF3417</f>
        <v>0</v>
      </c>
      <c r="AB3418" s="452">
        <f t="shared" ref="AB3418" si="2172">(AB3422-AA3422)*$AE3417*$AF3417</f>
        <v>0</v>
      </c>
      <c r="AC3418" s="112">
        <f>SUM(E3418:AB3418)</f>
        <v>0</v>
      </c>
      <c r="AD3418" s="75"/>
      <c r="AE3418" s="161"/>
      <c r="AF3418" s="76"/>
      <c r="AL3418" s="2"/>
      <c r="AM3418" s="14"/>
      <c r="AN3418" s="15"/>
      <c r="AO3418" s="14"/>
      <c r="AP3418" s="460"/>
    </row>
    <row r="3419" spans="1:42">
      <c r="A3419" s="3168"/>
      <c r="B3419" s="3162"/>
      <c r="C3419" s="128" t="s">
        <v>20</v>
      </c>
      <c r="D3419" s="386" t="s">
        <v>21</v>
      </c>
      <c r="E3419" s="1807">
        <v>0</v>
      </c>
      <c r="F3419" s="1790">
        <v>0</v>
      </c>
      <c r="G3419" s="1790">
        <v>0</v>
      </c>
      <c r="H3419" s="474">
        <v>0</v>
      </c>
      <c r="I3419" s="1790">
        <v>0</v>
      </c>
      <c r="J3419" s="1790">
        <v>0</v>
      </c>
      <c r="K3419" s="1790">
        <v>0</v>
      </c>
      <c r="L3419" s="1790">
        <v>0</v>
      </c>
      <c r="M3419" s="1790">
        <v>0</v>
      </c>
      <c r="N3419" s="474">
        <v>0</v>
      </c>
      <c r="O3419" s="1790">
        <v>0</v>
      </c>
      <c r="P3419" s="1790">
        <v>0</v>
      </c>
      <c r="Q3419" s="1790">
        <v>0</v>
      </c>
      <c r="R3419" s="1790">
        <v>0</v>
      </c>
      <c r="S3419" s="1790">
        <v>0</v>
      </c>
      <c r="T3419" s="1790">
        <v>0</v>
      </c>
      <c r="U3419" s="1790">
        <v>0</v>
      </c>
      <c r="V3419" s="510">
        <v>0</v>
      </c>
      <c r="W3419" s="1790">
        <v>0</v>
      </c>
      <c r="X3419" s="1790">
        <v>0</v>
      </c>
      <c r="Y3419" s="474">
        <v>0</v>
      </c>
      <c r="Z3419" s="1790">
        <v>0</v>
      </c>
      <c r="AA3419" s="1790">
        <v>0</v>
      </c>
      <c r="AB3419" s="1824">
        <v>0</v>
      </c>
      <c r="AC3419" s="112">
        <f>AVERAGE(E3419:AB3419)</f>
        <v>0</v>
      </c>
      <c r="AD3419" s="78">
        <f>SQRT(MIN((E3417*E3417+E3418*E3418),(F3417*F3417+F3418*F3418),(G3417*G3417+G3418*G3418),(H3417*H3417+H3418*H3418),(I3417*I3417+I3418*I3418),(J3417*J3417+J3418*J3418),(K3417*K3417+K3418*K3418),(L3417*L3417+L3418*L3418),(M3417*M3417+M3418*M3418),(N3417*N3417+N3418*N3418),(O3417*O3417+O3418*O3418),(P3417*P3417+P3418*P3418),(R3417*R3417+R3418*R3418),(S3417*S3417+S3418*S3418),(T3417*T3417+T3418*T3418),(U3417*U3417+U3418*U3418),(V3417*V3417+V3418*V3418),(W3417*W3417+W3418*W3418),(X3417*X3417+X3418*X3418),(Y3417*Y3417+Y3418*Y3418),(Z3417*Z3417+Z3418*Z3418),(AA3417*AA3417+AA3418*AA3418),(AB3417*AB3417+AB3418*AB3418)))/AD3417</f>
        <v>0</v>
      </c>
      <c r="AE3419" s="78">
        <f>SQRT(MAX((E3417*E3417+E3418*E3418),(F3417*F3417+F3418*F3418),(G3417*G3417+G3418*G3418),(H3417*H3417+H3418*H3418),(I3417*I3417+I3418*I3418),(J3417*J3417+J3418*J3418),(K3417*K3417+K3418*K3418),(L3417*L3417+L3418*L3418),(M3417*M3417+M3418*M3418),(N3417*N3417+N3418*N3418),(O3417*O3417+O3418*O3418),(P3417*P3417+P3418*P3418),(R3417*R3417+R3418*R3418),(S3417*S3417+S3418*S3418),(T3417*T3417+T3418*T3418),(U3417*U3417+U3418*U3418),(V3417*V3417+V3418*V3418),(W3417*W3417+W3418*W3418),(X3417*X3417+X3418*X3418),(Y3417*Y3417+Y3418*Y3418),(Z3417*Z3417+Z3418*Z3418),(AA3417*AA3417+AA3418*AA3418),(AB3417*AB3417+AB3418*AB3418)))/AD3417</f>
        <v>0</v>
      </c>
      <c r="AF3419" s="79"/>
      <c r="AL3419" s="2"/>
      <c r="AM3419" s="14"/>
      <c r="AN3419" s="15"/>
      <c r="AO3419" s="14"/>
      <c r="AP3419" s="460"/>
    </row>
    <row r="3420" spans="1:42" ht="16.5" thickBot="1">
      <c r="A3420" s="3169"/>
      <c r="B3420" s="3164"/>
      <c r="C3420" s="128" t="s">
        <v>22</v>
      </c>
      <c r="D3420" s="386"/>
      <c r="E3420" s="643" t="e">
        <f t="shared" ref="E3420:AB3420" si="2173">E3418/E3417</f>
        <v>#DIV/0!</v>
      </c>
      <c r="F3420" s="346" t="e">
        <f t="shared" si="2173"/>
        <v>#DIV/0!</v>
      </c>
      <c r="G3420" s="346" t="e">
        <f t="shared" si="2173"/>
        <v>#DIV/0!</v>
      </c>
      <c r="H3420" s="471" t="e">
        <f t="shared" si="2173"/>
        <v>#DIV/0!</v>
      </c>
      <c r="I3420" s="346" t="e">
        <f t="shared" si="2173"/>
        <v>#DIV/0!</v>
      </c>
      <c r="J3420" s="346" t="e">
        <f t="shared" si="2173"/>
        <v>#DIV/0!</v>
      </c>
      <c r="K3420" s="346" t="e">
        <f t="shared" si="2173"/>
        <v>#DIV/0!</v>
      </c>
      <c r="L3420" s="346" t="e">
        <f t="shared" si="2173"/>
        <v>#DIV/0!</v>
      </c>
      <c r="M3420" s="346" t="e">
        <f t="shared" si="2173"/>
        <v>#DIV/0!</v>
      </c>
      <c r="N3420" s="471" t="e">
        <f t="shared" si="2173"/>
        <v>#DIV/0!</v>
      </c>
      <c r="O3420" s="346" t="e">
        <f t="shared" si="2173"/>
        <v>#DIV/0!</v>
      </c>
      <c r="P3420" s="346" t="e">
        <f t="shared" si="2173"/>
        <v>#DIV/0!</v>
      </c>
      <c r="Q3420" s="346" t="e">
        <f t="shared" si="2173"/>
        <v>#DIV/0!</v>
      </c>
      <c r="R3420" s="346" t="e">
        <f t="shared" si="2173"/>
        <v>#DIV/0!</v>
      </c>
      <c r="S3420" s="346" t="e">
        <f t="shared" si="2173"/>
        <v>#DIV/0!</v>
      </c>
      <c r="T3420" s="346" t="e">
        <f t="shared" si="2173"/>
        <v>#DIV/0!</v>
      </c>
      <c r="U3420" s="346" t="e">
        <f t="shared" si="2173"/>
        <v>#DIV/0!</v>
      </c>
      <c r="V3420" s="507" t="e">
        <f t="shared" si="2173"/>
        <v>#DIV/0!</v>
      </c>
      <c r="W3420" s="346" t="e">
        <f t="shared" si="2173"/>
        <v>#DIV/0!</v>
      </c>
      <c r="X3420" s="346" t="e">
        <f t="shared" si="2173"/>
        <v>#DIV/0!</v>
      </c>
      <c r="Y3420" s="471" t="e">
        <f t="shared" si="2173"/>
        <v>#DIV/0!</v>
      </c>
      <c r="Z3420" s="346" t="e">
        <f t="shared" si="2173"/>
        <v>#DIV/0!</v>
      </c>
      <c r="AA3420" s="346" t="e">
        <f t="shared" si="2173"/>
        <v>#DIV/0!</v>
      </c>
      <c r="AB3420" s="371" t="e">
        <f t="shared" si="2173"/>
        <v>#DIV/0!</v>
      </c>
      <c r="AC3420" s="568" t="e">
        <f>MAX(E3420:AB3420)</f>
        <v>#DIV/0!</v>
      </c>
      <c r="AD3420" s="75"/>
      <c r="AE3420" s="161"/>
      <c r="AF3420" s="76"/>
      <c r="AL3420" s="2"/>
      <c r="AM3420" s="14"/>
      <c r="AN3420" s="15"/>
      <c r="AO3420" s="14"/>
      <c r="AP3420" s="460"/>
    </row>
    <row r="3421" spans="1:42" hidden="1">
      <c r="A3421" s="2621"/>
      <c r="B3421" s="2624"/>
      <c r="C3421" s="129" t="s">
        <v>133</v>
      </c>
      <c r="D3421" s="386"/>
      <c r="E3421" s="75"/>
      <c r="F3421" s="161"/>
      <c r="G3421" s="161"/>
      <c r="H3421" s="466"/>
      <c r="I3421" s="161"/>
      <c r="J3421" s="161"/>
      <c r="K3421" s="161"/>
      <c r="L3421" s="161"/>
      <c r="M3421" s="161"/>
      <c r="N3421" s="466"/>
      <c r="O3421" s="161"/>
      <c r="P3421" s="161"/>
      <c r="Q3421" s="161"/>
      <c r="R3421" s="161"/>
      <c r="S3421" s="161"/>
      <c r="T3421" s="161"/>
      <c r="U3421" s="161"/>
      <c r="V3421" s="502"/>
      <c r="W3421" s="161"/>
      <c r="X3421" s="161"/>
      <c r="Y3421" s="466"/>
      <c r="Z3421" s="161"/>
      <c r="AA3421" s="161"/>
      <c r="AB3421" s="348"/>
      <c r="AC3421" s="113"/>
      <c r="AD3421" s="75"/>
      <c r="AE3421" s="161"/>
      <c r="AF3421" s="76"/>
      <c r="AL3421" s="2"/>
      <c r="AM3421" s="14"/>
      <c r="AN3421" s="15"/>
      <c r="AO3421" s="14"/>
      <c r="AP3421" s="460"/>
    </row>
    <row r="3422" spans="1:42" hidden="1">
      <c r="A3422" s="2621"/>
      <c r="B3422" s="2624"/>
      <c r="C3422" s="129" t="s">
        <v>134</v>
      </c>
      <c r="D3422" s="386"/>
      <c r="E3422" s="75"/>
      <c r="F3422" s="161"/>
      <c r="G3422" s="161"/>
      <c r="H3422" s="466"/>
      <c r="I3422" s="161"/>
      <c r="J3422" s="161"/>
      <c r="K3422" s="161"/>
      <c r="L3422" s="161"/>
      <c r="M3422" s="161"/>
      <c r="N3422" s="466"/>
      <c r="O3422" s="161"/>
      <c r="P3422" s="161"/>
      <c r="Q3422" s="161"/>
      <c r="R3422" s="161"/>
      <c r="S3422" s="161"/>
      <c r="T3422" s="161"/>
      <c r="U3422" s="161"/>
      <c r="V3422" s="502"/>
      <c r="W3422" s="161"/>
      <c r="X3422" s="161"/>
      <c r="Y3422" s="466"/>
      <c r="Z3422" s="161"/>
      <c r="AA3422" s="161"/>
      <c r="AB3422" s="348"/>
      <c r="AC3422" s="113"/>
      <c r="AD3422" s="75"/>
      <c r="AE3422" s="161"/>
      <c r="AF3422" s="76"/>
      <c r="AL3422" s="2"/>
      <c r="AM3422" s="14"/>
      <c r="AN3422" s="15"/>
      <c r="AO3422" s="14"/>
      <c r="AP3422" s="460"/>
    </row>
    <row r="3423" spans="1:42" ht="16.5" hidden="1" thickBot="1">
      <c r="A3423" s="3223" t="s">
        <v>50</v>
      </c>
      <c r="B3423" s="3224"/>
      <c r="C3423" s="2870"/>
      <c r="D3423" s="384"/>
      <c r="E3423" s="597">
        <f>SQRT(E3417*E3417+E3418*E3418)/E3442/1.73</f>
        <v>0</v>
      </c>
      <c r="F3423" s="188">
        <f t="shared" ref="F3423:AB3423" si="2174">SQRT(F3417*F3417+F3418*F3418)/F3442/1.73</f>
        <v>0</v>
      </c>
      <c r="G3423" s="188">
        <f t="shared" si="2174"/>
        <v>0</v>
      </c>
      <c r="H3423" s="473">
        <f t="shared" si="2174"/>
        <v>0</v>
      </c>
      <c r="I3423" s="188">
        <f t="shared" si="2174"/>
        <v>0</v>
      </c>
      <c r="J3423" s="188">
        <f t="shared" si="2174"/>
        <v>0</v>
      </c>
      <c r="K3423" s="188">
        <f t="shared" si="2174"/>
        <v>0</v>
      </c>
      <c r="L3423" s="188">
        <f t="shared" si="2174"/>
        <v>0</v>
      </c>
      <c r="M3423" s="188">
        <f t="shared" si="2174"/>
        <v>0</v>
      </c>
      <c r="N3423" s="473">
        <f t="shared" si="2174"/>
        <v>0</v>
      </c>
      <c r="O3423" s="188">
        <f t="shared" si="2174"/>
        <v>0</v>
      </c>
      <c r="P3423" s="188">
        <f t="shared" si="2174"/>
        <v>0</v>
      </c>
      <c r="Q3423" s="188">
        <f t="shared" si="2174"/>
        <v>0</v>
      </c>
      <c r="R3423" s="188">
        <f t="shared" si="2174"/>
        <v>0</v>
      </c>
      <c r="S3423" s="188">
        <f t="shared" si="2174"/>
        <v>0</v>
      </c>
      <c r="T3423" s="188">
        <f t="shared" si="2174"/>
        <v>0</v>
      </c>
      <c r="U3423" s="188">
        <f t="shared" si="2174"/>
        <v>0</v>
      </c>
      <c r="V3423" s="509">
        <f t="shared" si="2174"/>
        <v>0</v>
      </c>
      <c r="W3423" s="188">
        <f t="shared" si="2174"/>
        <v>0</v>
      </c>
      <c r="X3423" s="188">
        <f t="shared" si="2174"/>
        <v>0</v>
      </c>
      <c r="Y3423" s="473">
        <f t="shared" si="2174"/>
        <v>0</v>
      </c>
      <c r="Z3423" s="188">
        <f t="shared" si="2174"/>
        <v>0</v>
      </c>
      <c r="AA3423" s="188">
        <f t="shared" si="2174"/>
        <v>0</v>
      </c>
      <c r="AB3423" s="455">
        <f t="shared" si="2174"/>
        <v>0</v>
      </c>
      <c r="AC3423" s="114">
        <f>AVERAGE(E3423:AB3423)</f>
        <v>0</v>
      </c>
      <c r="AD3423" s="80" t="e">
        <f>(AC3419-AC3423)/AC3419</f>
        <v>#DIV/0!</v>
      </c>
      <c r="AE3423" s="81"/>
      <c r="AF3423" s="82"/>
      <c r="AL3423" s="2"/>
      <c r="AM3423" s="14"/>
      <c r="AN3423" s="15"/>
      <c r="AO3423" s="14"/>
      <c r="AP3423" s="460"/>
    </row>
    <row r="3424" spans="1:42">
      <c r="A3424" s="3167" t="s">
        <v>1004</v>
      </c>
      <c r="B3424" s="3161" t="s">
        <v>374</v>
      </c>
      <c r="C3424" s="130" t="s">
        <v>17</v>
      </c>
      <c r="D3424" s="2880" t="s">
        <v>131</v>
      </c>
      <c r="E3424" s="563">
        <f t="shared" ref="E3424:AB3424" si="2175">(E3428-D3428)*$AE3424*$AF3424</f>
        <v>0</v>
      </c>
      <c r="F3424" s="353">
        <f t="shared" si="2175"/>
        <v>0</v>
      </c>
      <c r="G3424" s="353">
        <f t="shared" si="2175"/>
        <v>0</v>
      </c>
      <c r="H3424" s="494">
        <f t="shared" si="2175"/>
        <v>0</v>
      </c>
      <c r="I3424" s="353">
        <f t="shared" si="2175"/>
        <v>0</v>
      </c>
      <c r="J3424" s="353">
        <f t="shared" si="2175"/>
        <v>0</v>
      </c>
      <c r="K3424" s="353">
        <f t="shared" si="2175"/>
        <v>0</v>
      </c>
      <c r="L3424" s="353">
        <f t="shared" si="2175"/>
        <v>0</v>
      </c>
      <c r="M3424" s="353">
        <f t="shared" si="2175"/>
        <v>0</v>
      </c>
      <c r="N3424" s="494">
        <f t="shared" si="2175"/>
        <v>0</v>
      </c>
      <c r="O3424" s="353">
        <f t="shared" si="2175"/>
        <v>0</v>
      </c>
      <c r="P3424" s="353">
        <f t="shared" si="2175"/>
        <v>0</v>
      </c>
      <c r="Q3424" s="353">
        <f t="shared" si="2175"/>
        <v>0</v>
      </c>
      <c r="R3424" s="353">
        <f t="shared" si="2175"/>
        <v>0</v>
      </c>
      <c r="S3424" s="353">
        <f t="shared" si="2175"/>
        <v>0</v>
      </c>
      <c r="T3424" s="353">
        <f t="shared" si="2175"/>
        <v>0</v>
      </c>
      <c r="U3424" s="353">
        <f t="shared" si="2175"/>
        <v>0</v>
      </c>
      <c r="V3424" s="523">
        <f t="shared" si="2175"/>
        <v>0</v>
      </c>
      <c r="W3424" s="353">
        <f t="shared" si="2175"/>
        <v>0</v>
      </c>
      <c r="X3424" s="353">
        <f t="shared" si="2175"/>
        <v>0</v>
      </c>
      <c r="Y3424" s="494">
        <f t="shared" si="2175"/>
        <v>0</v>
      </c>
      <c r="Z3424" s="353">
        <f t="shared" si="2175"/>
        <v>0</v>
      </c>
      <c r="AA3424" s="353">
        <f t="shared" si="2175"/>
        <v>0</v>
      </c>
      <c r="AB3424" s="674">
        <f t="shared" si="2175"/>
        <v>0</v>
      </c>
      <c r="AC3424" s="140">
        <f>SUM(E3424:AB3424)</f>
        <v>0</v>
      </c>
      <c r="AD3424" s="563">
        <v>25000</v>
      </c>
      <c r="AE3424" s="353">
        <v>100</v>
      </c>
      <c r="AF3424" s="562">
        <v>400</v>
      </c>
      <c r="AL3424" s="1455"/>
      <c r="AM3424" s="566"/>
      <c r="AN3424" s="565"/>
      <c r="AO3424" s="15"/>
      <c r="AP3424" s="460"/>
    </row>
    <row r="3425" spans="1:42">
      <c r="A3425" s="3168"/>
      <c r="B3425" s="3162"/>
      <c r="C3425" s="128" t="s">
        <v>19</v>
      </c>
      <c r="D3425" s="386" t="s">
        <v>131</v>
      </c>
      <c r="E3425" s="450">
        <f t="shared" ref="E3425:AB3425" si="2176">(E3429-D3429)*$AE3424*$AF3424</f>
        <v>0</v>
      </c>
      <c r="F3425" s="340">
        <f t="shared" si="2176"/>
        <v>0</v>
      </c>
      <c r="G3425" s="340">
        <f t="shared" si="2176"/>
        <v>0</v>
      </c>
      <c r="H3425" s="469">
        <f t="shared" si="2176"/>
        <v>0</v>
      </c>
      <c r="I3425" s="340">
        <f t="shared" si="2176"/>
        <v>0</v>
      </c>
      <c r="J3425" s="340">
        <f t="shared" si="2176"/>
        <v>0</v>
      </c>
      <c r="K3425" s="340">
        <f t="shared" si="2176"/>
        <v>0</v>
      </c>
      <c r="L3425" s="340">
        <f t="shared" si="2176"/>
        <v>0</v>
      </c>
      <c r="M3425" s="340">
        <f t="shared" si="2176"/>
        <v>0</v>
      </c>
      <c r="N3425" s="469">
        <f t="shared" si="2176"/>
        <v>0</v>
      </c>
      <c r="O3425" s="340">
        <f t="shared" si="2176"/>
        <v>0</v>
      </c>
      <c r="P3425" s="340">
        <f t="shared" si="2176"/>
        <v>0</v>
      </c>
      <c r="Q3425" s="340">
        <f t="shared" si="2176"/>
        <v>0</v>
      </c>
      <c r="R3425" s="340">
        <f t="shared" si="2176"/>
        <v>0</v>
      </c>
      <c r="S3425" s="340">
        <f t="shared" si="2176"/>
        <v>0</v>
      </c>
      <c r="T3425" s="340">
        <f t="shared" si="2176"/>
        <v>0</v>
      </c>
      <c r="U3425" s="340">
        <f t="shared" si="2176"/>
        <v>0</v>
      </c>
      <c r="V3425" s="505">
        <f t="shared" si="2176"/>
        <v>0</v>
      </c>
      <c r="W3425" s="340">
        <f t="shared" si="2176"/>
        <v>0</v>
      </c>
      <c r="X3425" s="340">
        <f t="shared" si="2176"/>
        <v>0</v>
      </c>
      <c r="Y3425" s="469">
        <f t="shared" si="2176"/>
        <v>0</v>
      </c>
      <c r="Z3425" s="340">
        <f t="shared" si="2176"/>
        <v>0</v>
      </c>
      <c r="AA3425" s="340">
        <f t="shared" si="2176"/>
        <v>0</v>
      </c>
      <c r="AB3425" s="452">
        <f t="shared" si="2176"/>
        <v>0</v>
      </c>
      <c r="AC3425" s="112">
        <f>SUM(E3425:AB3425)</f>
        <v>0</v>
      </c>
      <c r="AD3425" s="75"/>
      <c r="AE3425" s="161"/>
      <c r="AF3425" s="76"/>
      <c r="AL3425" s="1"/>
      <c r="AM3425" s="15"/>
      <c r="AN3425" s="15"/>
      <c r="AO3425" s="15"/>
      <c r="AP3425" s="460"/>
    </row>
    <row r="3426" spans="1:42">
      <c r="A3426" s="3168"/>
      <c r="B3426" s="3162"/>
      <c r="C3426" s="128" t="s">
        <v>20</v>
      </c>
      <c r="D3426" s="386" t="s">
        <v>64</v>
      </c>
      <c r="E3426" s="1807">
        <v>0</v>
      </c>
      <c r="F3426" s="1790">
        <v>0</v>
      </c>
      <c r="G3426" s="1790">
        <v>0</v>
      </c>
      <c r="H3426" s="474">
        <v>0</v>
      </c>
      <c r="I3426" s="1790">
        <v>0</v>
      </c>
      <c r="J3426" s="1790">
        <v>0</v>
      </c>
      <c r="K3426" s="1790">
        <v>0</v>
      </c>
      <c r="L3426" s="1790">
        <v>0</v>
      </c>
      <c r="M3426" s="1790">
        <v>0</v>
      </c>
      <c r="N3426" s="474">
        <v>0</v>
      </c>
      <c r="O3426" s="1790">
        <v>0</v>
      </c>
      <c r="P3426" s="1790">
        <v>0</v>
      </c>
      <c r="Q3426" s="1790">
        <v>0</v>
      </c>
      <c r="R3426" s="1790">
        <v>0</v>
      </c>
      <c r="S3426" s="1790">
        <v>0</v>
      </c>
      <c r="T3426" s="1790">
        <v>0</v>
      </c>
      <c r="U3426" s="1790">
        <v>0</v>
      </c>
      <c r="V3426" s="510">
        <v>0</v>
      </c>
      <c r="W3426" s="1790">
        <v>0</v>
      </c>
      <c r="X3426" s="1790">
        <v>0</v>
      </c>
      <c r="Y3426" s="474">
        <v>0</v>
      </c>
      <c r="Z3426" s="1790">
        <v>0</v>
      </c>
      <c r="AA3426" s="1790">
        <v>0</v>
      </c>
      <c r="AB3426" s="1824">
        <v>0</v>
      </c>
      <c r="AC3426" s="112">
        <f>AVERAGE(E3426:AB3426)</f>
        <v>0</v>
      </c>
      <c r="AD3426" s="78">
        <f>SQRT(MIN((E3424*E3424+E3425*E3425),(F3424*F3424+F3425*F3425),(G3424*G3424+G3425*G3425),(H3424*H3424+H3425*H3425),(I3424*I3424+I3425*I3425),(J3424*J3424+J3425*J3425),(K3424*K3424+K3425*K3425),(L3424*L3424+L3425*L3425),(M3424*M3424+M3425*M3425),(N3424*N3424+N3425*N3425),(O3424*O3424+O3425*O3425),(P3424*P3424+P3425*P3425),(R3424*R3424+R3425*R3425),(S3424*S3424+S3425*S3425),(T3424*T3424+T3425*T3425),(U3424*U3424+U3425*U3425),(V3424*V3424+V3425*V3425),(W3424*W3424+W3425*W3425),(X3424*X3424+X3425*X3425),(Y3424*Y3424+Y3425*Y3425),(Z3424*Z3424+Z3425*Z3425),(AA3424*AA3424+AA3425*AA3425),(AB3424*AB3424+AB3425*AB3425)))/AD3424</f>
        <v>0</v>
      </c>
      <c r="AE3426" s="78">
        <f>SQRT(MAX((E3424*E3424+E3425*E3425),(F3424*F3424+F3425*F3425),(G3424*G3424+G3425*G3425),(H3424*H3424+H3425*H3425),(I3424*I3424+I3425*I3425),(J3424*J3424+J3425*J3425),(K3424*K3424+K3425*K3425),(L3424*L3424+L3425*L3425),(M3424*M3424+M3425*M3425),(N3424*N3424+N3425*N3425),(O3424*O3424+O3425*O3425),(P3424*P3424+P3425*P3425),(R3424*R3424+R3425*R3425),(S3424*S3424+S3425*S3425),(T3424*T3424+T3425*T3425),(U3424*U3424+U3425*U3425),(V3424*V3424+V3425*V3425),(W3424*W3424+W3425*W3425),(X3424*X3424+X3425*X3425),(Y3424*Y3424+Y3425*Y3425),(Z3424*Z3424+Z3425*Z3425),(AA3424*AA3424+AA3425*AA3425),(AB3424*AB3424+AB3425*AB3425)))/AD3424</f>
        <v>0</v>
      </c>
      <c r="AF3426" s="79"/>
      <c r="AL3426" s="1"/>
      <c r="AM3426" s="15"/>
      <c r="AN3426" s="15"/>
      <c r="AO3426" s="15"/>
      <c r="AP3426" s="460"/>
    </row>
    <row r="3427" spans="1:42" ht="16.5" thickBot="1">
      <c r="A3427" s="3169"/>
      <c r="B3427" s="3164"/>
      <c r="C3427" s="128" t="s">
        <v>22</v>
      </c>
      <c r="D3427" s="386"/>
      <c r="E3427" s="643" t="e">
        <f t="shared" ref="E3427:AB3427" si="2177">E3425/E3424</f>
        <v>#DIV/0!</v>
      </c>
      <c r="F3427" s="346" t="e">
        <f t="shared" si="2177"/>
        <v>#DIV/0!</v>
      </c>
      <c r="G3427" s="346" t="e">
        <f t="shared" si="2177"/>
        <v>#DIV/0!</v>
      </c>
      <c r="H3427" s="471" t="e">
        <f t="shared" si="2177"/>
        <v>#DIV/0!</v>
      </c>
      <c r="I3427" s="346" t="e">
        <f t="shared" si="2177"/>
        <v>#DIV/0!</v>
      </c>
      <c r="J3427" s="346" t="e">
        <f t="shared" si="2177"/>
        <v>#DIV/0!</v>
      </c>
      <c r="K3427" s="346" t="e">
        <f t="shared" si="2177"/>
        <v>#DIV/0!</v>
      </c>
      <c r="L3427" s="346" t="e">
        <f t="shared" si="2177"/>
        <v>#DIV/0!</v>
      </c>
      <c r="M3427" s="346" t="e">
        <f t="shared" si="2177"/>
        <v>#DIV/0!</v>
      </c>
      <c r="N3427" s="471" t="e">
        <f t="shared" si="2177"/>
        <v>#DIV/0!</v>
      </c>
      <c r="O3427" s="346" t="e">
        <f t="shared" si="2177"/>
        <v>#DIV/0!</v>
      </c>
      <c r="P3427" s="346" t="e">
        <f t="shared" si="2177"/>
        <v>#DIV/0!</v>
      </c>
      <c r="Q3427" s="346" t="e">
        <f t="shared" si="2177"/>
        <v>#DIV/0!</v>
      </c>
      <c r="R3427" s="346" t="e">
        <f t="shared" si="2177"/>
        <v>#DIV/0!</v>
      </c>
      <c r="S3427" s="346" t="e">
        <f t="shared" si="2177"/>
        <v>#DIV/0!</v>
      </c>
      <c r="T3427" s="346" t="e">
        <f t="shared" si="2177"/>
        <v>#DIV/0!</v>
      </c>
      <c r="U3427" s="346" t="e">
        <f t="shared" si="2177"/>
        <v>#DIV/0!</v>
      </c>
      <c r="V3427" s="507" t="e">
        <f t="shared" si="2177"/>
        <v>#DIV/0!</v>
      </c>
      <c r="W3427" s="346" t="e">
        <f t="shared" si="2177"/>
        <v>#DIV/0!</v>
      </c>
      <c r="X3427" s="346" t="e">
        <f t="shared" si="2177"/>
        <v>#DIV/0!</v>
      </c>
      <c r="Y3427" s="471" t="e">
        <f t="shared" si="2177"/>
        <v>#DIV/0!</v>
      </c>
      <c r="Z3427" s="346" t="e">
        <f t="shared" si="2177"/>
        <v>#DIV/0!</v>
      </c>
      <c r="AA3427" s="346" t="e">
        <f t="shared" si="2177"/>
        <v>#DIV/0!</v>
      </c>
      <c r="AB3427" s="371" t="e">
        <f t="shared" si="2177"/>
        <v>#DIV/0!</v>
      </c>
      <c r="AC3427" s="568" t="e">
        <f>MAX(E3427:AB3427)</f>
        <v>#DIV/0!</v>
      </c>
      <c r="AD3427" s="75"/>
      <c r="AE3427" s="161"/>
      <c r="AF3427" s="76"/>
      <c r="AL3427" s="1"/>
      <c r="AM3427" s="15"/>
      <c r="AN3427" s="15"/>
      <c r="AO3427" s="15"/>
      <c r="AP3427" s="460"/>
    </row>
    <row r="3428" spans="1:42" hidden="1">
      <c r="A3428" s="2621"/>
      <c r="B3428" s="2624"/>
      <c r="C3428" s="129" t="s">
        <v>133</v>
      </c>
      <c r="D3428" s="386"/>
      <c r="E3428" s="75"/>
      <c r="F3428" s="161"/>
      <c r="G3428" s="161"/>
      <c r="H3428" s="466"/>
      <c r="I3428" s="161"/>
      <c r="J3428" s="161"/>
      <c r="K3428" s="161"/>
      <c r="L3428" s="161"/>
      <c r="M3428" s="161"/>
      <c r="N3428" s="466"/>
      <c r="O3428" s="161"/>
      <c r="P3428" s="161"/>
      <c r="Q3428" s="161"/>
      <c r="R3428" s="161"/>
      <c r="S3428" s="161"/>
      <c r="T3428" s="161"/>
      <c r="U3428" s="161"/>
      <c r="V3428" s="502"/>
      <c r="W3428" s="161"/>
      <c r="X3428" s="161"/>
      <c r="Y3428" s="466"/>
      <c r="Z3428" s="161"/>
      <c r="AA3428" s="161"/>
      <c r="AB3428" s="348"/>
      <c r="AC3428" s="113"/>
      <c r="AD3428" s="75"/>
      <c r="AE3428" s="161"/>
      <c r="AF3428" s="76"/>
      <c r="AL3428" s="1"/>
      <c r="AM3428" s="15"/>
      <c r="AN3428" s="15"/>
      <c r="AO3428" s="15"/>
      <c r="AP3428" s="460"/>
    </row>
    <row r="3429" spans="1:42" s="190" customFormat="1" hidden="1">
      <c r="A3429" s="2621"/>
      <c r="B3429" s="2624"/>
      <c r="C3429" s="129" t="s">
        <v>134</v>
      </c>
      <c r="D3429" s="386"/>
      <c r="E3429" s="75"/>
      <c r="F3429" s="161"/>
      <c r="G3429" s="161"/>
      <c r="H3429" s="466"/>
      <c r="I3429" s="161"/>
      <c r="J3429" s="161"/>
      <c r="K3429" s="161"/>
      <c r="L3429" s="161"/>
      <c r="M3429" s="161"/>
      <c r="N3429" s="466"/>
      <c r="O3429" s="161"/>
      <c r="P3429" s="161"/>
      <c r="Q3429" s="161"/>
      <c r="R3429" s="161"/>
      <c r="S3429" s="161"/>
      <c r="T3429" s="161"/>
      <c r="U3429" s="161"/>
      <c r="V3429" s="502"/>
      <c r="W3429" s="161"/>
      <c r="X3429" s="161"/>
      <c r="Y3429" s="466"/>
      <c r="Z3429" s="161"/>
      <c r="AA3429" s="161"/>
      <c r="AB3429" s="348"/>
      <c r="AC3429" s="113"/>
      <c r="AD3429" s="75"/>
      <c r="AE3429" s="161"/>
      <c r="AF3429" s="76"/>
      <c r="AH3429" s="980"/>
      <c r="AI3429" s="981"/>
      <c r="AJ3429" s="981"/>
      <c r="AK3429" s="981"/>
      <c r="AL3429" s="982"/>
      <c r="AM3429" s="982"/>
      <c r="AN3429" s="198"/>
      <c r="AO3429" s="198"/>
      <c r="AP3429" s="198"/>
    </row>
    <row r="3430" spans="1:42" ht="16.5" hidden="1" thickBot="1">
      <c r="A3430" s="3223" t="s">
        <v>50</v>
      </c>
      <c r="B3430" s="3224"/>
      <c r="C3430" s="3225"/>
      <c r="D3430" s="384"/>
      <c r="E3430" s="597">
        <f>SQRT(E3424*E3424+E3425*E3425)/E3443/1.73</f>
        <v>0</v>
      </c>
      <c r="F3430" s="188">
        <f t="shared" ref="F3430:AB3430" si="2178">SQRT(F3424*F3424+F3425*F3425)/F3443/1.73</f>
        <v>0</v>
      </c>
      <c r="G3430" s="188">
        <f t="shared" si="2178"/>
        <v>0</v>
      </c>
      <c r="H3430" s="473">
        <f t="shared" si="2178"/>
        <v>0</v>
      </c>
      <c r="I3430" s="188">
        <f t="shared" si="2178"/>
        <v>0</v>
      </c>
      <c r="J3430" s="188">
        <f t="shared" si="2178"/>
        <v>0</v>
      </c>
      <c r="K3430" s="188">
        <f t="shared" si="2178"/>
        <v>0</v>
      </c>
      <c r="L3430" s="188">
        <f t="shared" si="2178"/>
        <v>0</v>
      </c>
      <c r="M3430" s="188">
        <f t="shared" si="2178"/>
        <v>0</v>
      </c>
      <c r="N3430" s="473">
        <f t="shared" si="2178"/>
        <v>0</v>
      </c>
      <c r="O3430" s="188">
        <f t="shared" si="2178"/>
        <v>0</v>
      </c>
      <c r="P3430" s="188">
        <f t="shared" si="2178"/>
        <v>0</v>
      </c>
      <c r="Q3430" s="188">
        <f t="shared" si="2178"/>
        <v>0</v>
      </c>
      <c r="R3430" s="188">
        <f t="shared" si="2178"/>
        <v>0</v>
      </c>
      <c r="S3430" s="188">
        <f t="shared" si="2178"/>
        <v>0</v>
      </c>
      <c r="T3430" s="188">
        <f t="shared" si="2178"/>
        <v>0</v>
      </c>
      <c r="U3430" s="188">
        <f t="shared" si="2178"/>
        <v>0</v>
      </c>
      <c r="V3430" s="509">
        <f t="shared" si="2178"/>
        <v>0</v>
      </c>
      <c r="W3430" s="188">
        <f t="shared" si="2178"/>
        <v>0</v>
      </c>
      <c r="X3430" s="188">
        <f t="shared" si="2178"/>
        <v>0</v>
      </c>
      <c r="Y3430" s="473">
        <f t="shared" si="2178"/>
        <v>0</v>
      </c>
      <c r="Z3430" s="188">
        <f t="shared" si="2178"/>
        <v>0</v>
      </c>
      <c r="AA3430" s="188">
        <f t="shared" si="2178"/>
        <v>0</v>
      </c>
      <c r="AB3430" s="455">
        <f t="shared" si="2178"/>
        <v>0</v>
      </c>
      <c r="AC3430" s="114">
        <f>AVERAGE(E3430:AB3430)</f>
        <v>0</v>
      </c>
      <c r="AD3430" s="80" t="e">
        <f>(AC3426-AC3430)/AC3426</f>
        <v>#DIV/0!</v>
      </c>
      <c r="AE3430" s="81"/>
      <c r="AF3430" s="82"/>
      <c r="AL3430" s="2"/>
      <c r="AM3430" s="14"/>
      <c r="AN3430" s="15"/>
      <c r="AO3430" s="14"/>
      <c r="AP3430" s="460"/>
    </row>
    <row r="3431" spans="1:42">
      <c r="A3431" s="3167" t="s">
        <v>1006</v>
      </c>
      <c r="B3431" s="3161" t="s">
        <v>374</v>
      </c>
      <c r="C3431" s="126" t="s">
        <v>17</v>
      </c>
      <c r="D3431" s="2880" t="s">
        <v>131</v>
      </c>
      <c r="E3431" s="72">
        <f t="shared" ref="E3431:AB3431" si="2179">(E3435-D3435)*$AE3431*$AF3431</f>
        <v>0</v>
      </c>
      <c r="F3431" s="73">
        <f t="shared" si="2179"/>
        <v>0</v>
      </c>
      <c r="G3431" s="73">
        <f t="shared" si="2179"/>
        <v>0</v>
      </c>
      <c r="H3431" s="468">
        <f t="shared" si="2179"/>
        <v>0</v>
      </c>
      <c r="I3431" s="73">
        <f t="shared" si="2179"/>
        <v>0</v>
      </c>
      <c r="J3431" s="73">
        <f t="shared" si="2179"/>
        <v>0</v>
      </c>
      <c r="K3431" s="73">
        <f t="shared" si="2179"/>
        <v>0</v>
      </c>
      <c r="L3431" s="73">
        <f t="shared" si="2179"/>
        <v>0</v>
      </c>
      <c r="M3431" s="73">
        <f t="shared" si="2179"/>
        <v>0</v>
      </c>
      <c r="N3431" s="468">
        <f t="shared" si="2179"/>
        <v>0</v>
      </c>
      <c r="O3431" s="73">
        <f t="shared" si="2179"/>
        <v>0</v>
      </c>
      <c r="P3431" s="73">
        <f t="shared" si="2179"/>
        <v>0</v>
      </c>
      <c r="Q3431" s="73">
        <f t="shared" si="2179"/>
        <v>0</v>
      </c>
      <c r="R3431" s="73">
        <f t="shared" si="2179"/>
        <v>0</v>
      </c>
      <c r="S3431" s="73">
        <f t="shared" si="2179"/>
        <v>0</v>
      </c>
      <c r="T3431" s="73">
        <f t="shared" si="2179"/>
        <v>0</v>
      </c>
      <c r="U3431" s="73">
        <f t="shared" si="2179"/>
        <v>0</v>
      </c>
      <c r="V3431" s="504">
        <f t="shared" si="2179"/>
        <v>0</v>
      </c>
      <c r="W3431" s="73">
        <f t="shared" si="2179"/>
        <v>0</v>
      </c>
      <c r="X3431" s="73">
        <f t="shared" si="2179"/>
        <v>0</v>
      </c>
      <c r="Y3431" s="468">
        <f t="shared" si="2179"/>
        <v>0</v>
      </c>
      <c r="Z3431" s="73">
        <f t="shared" si="2179"/>
        <v>0</v>
      </c>
      <c r="AA3431" s="73">
        <f t="shared" si="2179"/>
        <v>0</v>
      </c>
      <c r="AB3431" s="451">
        <f t="shared" si="2179"/>
        <v>0</v>
      </c>
      <c r="AC3431" s="111">
        <f>SUM(E3431:AB3431)</f>
        <v>0</v>
      </c>
      <c r="AD3431" s="72">
        <v>25000</v>
      </c>
      <c r="AE3431" s="73">
        <v>100</v>
      </c>
      <c r="AF3431" s="74">
        <v>400</v>
      </c>
      <c r="AL3431" s="1455"/>
      <c r="AM3431" s="566"/>
      <c r="AN3431" s="565"/>
      <c r="AO3431" s="15"/>
      <c r="AP3431" s="460"/>
    </row>
    <row r="3432" spans="1:42">
      <c r="A3432" s="3168"/>
      <c r="B3432" s="3162"/>
      <c r="C3432" s="128" t="s">
        <v>19</v>
      </c>
      <c r="D3432" s="386" t="s">
        <v>131</v>
      </c>
      <c r="E3432" s="450">
        <f t="shared" ref="E3432:AB3432" si="2180">(E3436-D3436)*$AE3431*$AF3431</f>
        <v>0</v>
      </c>
      <c r="F3432" s="340">
        <f t="shared" si="2180"/>
        <v>0</v>
      </c>
      <c r="G3432" s="340">
        <f t="shared" si="2180"/>
        <v>0</v>
      </c>
      <c r="H3432" s="469">
        <f t="shared" si="2180"/>
        <v>0</v>
      </c>
      <c r="I3432" s="340">
        <f t="shared" si="2180"/>
        <v>0</v>
      </c>
      <c r="J3432" s="340">
        <f t="shared" si="2180"/>
        <v>0</v>
      </c>
      <c r="K3432" s="340">
        <f t="shared" si="2180"/>
        <v>0</v>
      </c>
      <c r="L3432" s="340">
        <f t="shared" si="2180"/>
        <v>0</v>
      </c>
      <c r="M3432" s="340">
        <f t="shared" si="2180"/>
        <v>0</v>
      </c>
      <c r="N3432" s="469">
        <f t="shared" si="2180"/>
        <v>0</v>
      </c>
      <c r="O3432" s="340">
        <f t="shared" si="2180"/>
        <v>0</v>
      </c>
      <c r="P3432" s="340">
        <f t="shared" si="2180"/>
        <v>0</v>
      </c>
      <c r="Q3432" s="340">
        <f t="shared" si="2180"/>
        <v>0</v>
      </c>
      <c r="R3432" s="340">
        <f t="shared" si="2180"/>
        <v>0</v>
      </c>
      <c r="S3432" s="340">
        <f t="shared" si="2180"/>
        <v>0</v>
      </c>
      <c r="T3432" s="340">
        <f t="shared" si="2180"/>
        <v>0</v>
      </c>
      <c r="U3432" s="340">
        <f t="shared" si="2180"/>
        <v>0</v>
      </c>
      <c r="V3432" s="505">
        <f t="shared" si="2180"/>
        <v>0</v>
      </c>
      <c r="W3432" s="340">
        <f t="shared" si="2180"/>
        <v>0</v>
      </c>
      <c r="X3432" s="340">
        <f t="shared" si="2180"/>
        <v>0</v>
      </c>
      <c r="Y3432" s="469">
        <f t="shared" si="2180"/>
        <v>0</v>
      </c>
      <c r="Z3432" s="340">
        <f t="shared" si="2180"/>
        <v>0</v>
      </c>
      <c r="AA3432" s="340">
        <f t="shared" si="2180"/>
        <v>0</v>
      </c>
      <c r="AB3432" s="452">
        <f t="shared" si="2180"/>
        <v>0</v>
      </c>
      <c r="AC3432" s="112">
        <f>SUM(E3432:AB3432)</f>
        <v>0</v>
      </c>
      <c r="AD3432" s="75"/>
      <c r="AE3432" s="161"/>
      <c r="AF3432" s="76"/>
      <c r="AL3432" s="1"/>
      <c r="AM3432" s="15"/>
      <c r="AN3432" s="15"/>
      <c r="AO3432" s="15"/>
      <c r="AP3432" s="460"/>
    </row>
    <row r="3433" spans="1:42">
      <c r="A3433" s="3168"/>
      <c r="B3433" s="3162"/>
      <c r="C3433" s="128" t="s">
        <v>20</v>
      </c>
      <c r="D3433" s="386" t="s">
        <v>64</v>
      </c>
      <c r="E3433" s="1807">
        <v>0</v>
      </c>
      <c r="F3433" s="1790">
        <v>0</v>
      </c>
      <c r="G3433" s="1790">
        <v>0</v>
      </c>
      <c r="H3433" s="474">
        <v>0</v>
      </c>
      <c r="I3433" s="1790">
        <v>0</v>
      </c>
      <c r="J3433" s="1790">
        <v>0</v>
      </c>
      <c r="K3433" s="1790">
        <v>0</v>
      </c>
      <c r="L3433" s="1790">
        <v>0</v>
      </c>
      <c r="M3433" s="1790">
        <v>0</v>
      </c>
      <c r="N3433" s="474">
        <v>0</v>
      </c>
      <c r="O3433" s="1790">
        <v>0</v>
      </c>
      <c r="P3433" s="1790">
        <v>0</v>
      </c>
      <c r="Q3433" s="1790">
        <v>0</v>
      </c>
      <c r="R3433" s="1790">
        <v>0</v>
      </c>
      <c r="S3433" s="1790">
        <v>0</v>
      </c>
      <c r="T3433" s="1790">
        <v>0</v>
      </c>
      <c r="U3433" s="1790">
        <v>0</v>
      </c>
      <c r="V3433" s="510">
        <v>0</v>
      </c>
      <c r="W3433" s="1790">
        <v>0</v>
      </c>
      <c r="X3433" s="1790">
        <v>0</v>
      </c>
      <c r="Y3433" s="474">
        <v>0</v>
      </c>
      <c r="Z3433" s="1790">
        <v>0</v>
      </c>
      <c r="AA3433" s="1790">
        <v>0</v>
      </c>
      <c r="AB3433" s="1824">
        <v>0</v>
      </c>
      <c r="AC3433" s="112">
        <f>AVERAGE(E3433:AB3433)</f>
        <v>0</v>
      </c>
      <c r="AD3433" s="78">
        <f>SQRT(MIN((E3431*E3431+E3432*E3432),(F3431*F3431+F3432*F3432),(G3431*G3431+G3432*G3432),(H3431*H3431+H3432*H3432),(I3431*I3431+I3432*I3432),(J3431*J3431+J3432*J3432),(K3431*K3431+K3432*K3432),(L3431*L3431+L3432*L3432),(M3431*M3431+M3432*M3432),(N3431*N3431+N3432*N3432),(O3431*O3431+O3432*O3432),(P3431*P3431+P3432*P3432),(R3431*R3431+R3432*R3432),(S3431*S3431+S3432*S3432),(T3431*T3431+T3432*T3432),(U3431*U3431+U3432*U3432),(V3431*V3431+V3432*V3432),(W3431*W3431+W3432*W3432),(X3431*X3431+X3432*X3432),(Y3431*Y3431+Y3432*Y3432),(Z3431*Z3431+Z3432*Z3432),(AA3431*AA3431+AA3432*AA3432),(AB3431*AB3431+AB3432*AB3432)))/AD3431</f>
        <v>0</v>
      </c>
      <c r="AE3433" s="78">
        <f>SQRT(MAX((E3431*E3431+E3432*E3432),(F3431*F3431+F3432*F3432),(G3431*G3431+G3432*G3432),(H3431*H3431+H3432*H3432),(I3431*I3431+I3432*I3432),(J3431*J3431+J3432*J3432),(K3431*K3431+K3432*K3432),(L3431*L3431+L3432*L3432),(M3431*M3431+M3432*M3432),(N3431*N3431+N3432*N3432),(O3431*O3431+O3432*O3432),(P3431*P3431+P3432*P3432),(R3431*R3431+R3432*R3432),(S3431*S3431+S3432*S3432),(T3431*T3431+T3432*T3432),(U3431*U3431+U3432*U3432),(V3431*V3431+V3432*V3432),(W3431*W3431+W3432*W3432),(X3431*X3431+X3432*X3432),(Y3431*Y3431+Y3432*Y3432),(Z3431*Z3431+Z3432*Z3432),(AA3431*AA3431+AA3432*AA3432),(AB3431*AB3431+AB3432*AB3432)))/AD3431</f>
        <v>0</v>
      </c>
      <c r="AF3433" s="79"/>
      <c r="AG3433" s="1"/>
    </row>
    <row r="3434" spans="1:42" ht="16.5" thickBot="1">
      <c r="A3434" s="3169"/>
      <c r="B3434" s="3164"/>
      <c r="C3434" s="128" t="s">
        <v>22</v>
      </c>
      <c r="D3434" s="386"/>
      <c r="E3434" s="643" t="e">
        <f t="shared" ref="E3434:AB3434" si="2181">E3432/E3431</f>
        <v>#DIV/0!</v>
      </c>
      <c r="F3434" s="346" t="e">
        <f t="shared" si="2181"/>
        <v>#DIV/0!</v>
      </c>
      <c r="G3434" s="346" t="e">
        <f t="shared" si="2181"/>
        <v>#DIV/0!</v>
      </c>
      <c r="H3434" s="471" t="e">
        <f t="shared" si="2181"/>
        <v>#DIV/0!</v>
      </c>
      <c r="I3434" s="346" t="e">
        <f t="shared" si="2181"/>
        <v>#DIV/0!</v>
      </c>
      <c r="J3434" s="346" t="e">
        <f t="shared" si="2181"/>
        <v>#DIV/0!</v>
      </c>
      <c r="K3434" s="346" t="e">
        <f t="shared" si="2181"/>
        <v>#DIV/0!</v>
      </c>
      <c r="L3434" s="346" t="e">
        <f t="shared" si="2181"/>
        <v>#DIV/0!</v>
      </c>
      <c r="M3434" s="346" t="e">
        <f t="shared" si="2181"/>
        <v>#DIV/0!</v>
      </c>
      <c r="N3434" s="471" t="e">
        <f t="shared" si="2181"/>
        <v>#DIV/0!</v>
      </c>
      <c r="O3434" s="346" t="e">
        <f t="shared" si="2181"/>
        <v>#DIV/0!</v>
      </c>
      <c r="P3434" s="346" t="e">
        <f t="shared" si="2181"/>
        <v>#DIV/0!</v>
      </c>
      <c r="Q3434" s="346" t="e">
        <f t="shared" si="2181"/>
        <v>#DIV/0!</v>
      </c>
      <c r="R3434" s="346" t="e">
        <f t="shared" si="2181"/>
        <v>#DIV/0!</v>
      </c>
      <c r="S3434" s="346" t="e">
        <f t="shared" si="2181"/>
        <v>#DIV/0!</v>
      </c>
      <c r="T3434" s="346" t="e">
        <f t="shared" si="2181"/>
        <v>#DIV/0!</v>
      </c>
      <c r="U3434" s="346" t="e">
        <f t="shared" si="2181"/>
        <v>#DIV/0!</v>
      </c>
      <c r="V3434" s="507" t="e">
        <f t="shared" si="2181"/>
        <v>#DIV/0!</v>
      </c>
      <c r="W3434" s="346" t="e">
        <f t="shared" si="2181"/>
        <v>#DIV/0!</v>
      </c>
      <c r="X3434" s="346" t="e">
        <f t="shared" si="2181"/>
        <v>#DIV/0!</v>
      </c>
      <c r="Y3434" s="471" t="e">
        <f t="shared" si="2181"/>
        <v>#DIV/0!</v>
      </c>
      <c r="Z3434" s="346" t="e">
        <f t="shared" si="2181"/>
        <v>#DIV/0!</v>
      </c>
      <c r="AA3434" s="346" t="e">
        <f t="shared" si="2181"/>
        <v>#DIV/0!</v>
      </c>
      <c r="AB3434" s="371" t="e">
        <f t="shared" si="2181"/>
        <v>#DIV/0!</v>
      </c>
      <c r="AC3434" s="568" t="e">
        <f>MAX(E3434:AB3434)</f>
        <v>#DIV/0!</v>
      </c>
      <c r="AD3434" s="75"/>
      <c r="AE3434" s="161"/>
      <c r="AF3434" s="76"/>
      <c r="AG3434" s="1"/>
    </row>
    <row r="3435" spans="1:42" hidden="1">
      <c r="A3435" s="2621"/>
      <c r="B3435" s="2624"/>
      <c r="C3435" s="129" t="s">
        <v>133</v>
      </c>
      <c r="D3435" s="386"/>
      <c r="E3435" s="75"/>
      <c r="F3435" s="161"/>
      <c r="G3435" s="161"/>
      <c r="H3435" s="466"/>
      <c r="I3435" s="161"/>
      <c r="J3435" s="161"/>
      <c r="K3435" s="161"/>
      <c r="L3435" s="161"/>
      <c r="M3435" s="161"/>
      <c r="N3435" s="466"/>
      <c r="O3435" s="161"/>
      <c r="P3435" s="161"/>
      <c r="Q3435" s="161"/>
      <c r="R3435" s="161"/>
      <c r="S3435" s="161"/>
      <c r="T3435" s="161"/>
      <c r="U3435" s="161"/>
      <c r="V3435" s="502"/>
      <c r="W3435" s="161"/>
      <c r="X3435" s="161"/>
      <c r="Y3435" s="466"/>
      <c r="Z3435" s="161"/>
      <c r="AA3435" s="161"/>
      <c r="AB3435" s="348"/>
      <c r="AC3435" s="113"/>
      <c r="AD3435" s="75"/>
      <c r="AE3435" s="161"/>
      <c r="AF3435" s="76"/>
      <c r="AG3435" s="1"/>
    </row>
    <row r="3436" spans="1:42" s="190" customFormat="1" hidden="1">
      <c r="A3436" s="2621"/>
      <c r="B3436" s="2624"/>
      <c r="C3436" s="129" t="s">
        <v>134</v>
      </c>
      <c r="D3436" s="386"/>
      <c r="E3436" s="75"/>
      <c r="F3436" s="161"/>
      <c r="G3436" s="161"/>
      <c r="H3436" s="466"/>
      <c r="I3436" s="161"/>
      <c r="J3436" s="161"/>
      <c r="K3436" s="161"/>
      <c r="L3436" s="161"/>
      <c r="M3436" s="161"/>
      <c r="N3436" s="466"/>
      <c r="O3436" s="161"/>
      <c r="P3436" s="161"/>
      <c r="Q3436" s="161"/>
      <c r="R3436" s="161"/>
      <c r="S3436" s="161"/>
      <c r="T3436" s="161"/>
      <c r="U3436" s="161"/>
      <c r="V3436" s="502"/>
      <c r="W3436" s="161"/>
      <c r="X3436" s="161"/>
      <c r="Y3436" s="466"/>
      <c r="Z3436" s="161"/>
      <c r="AA3436" s="161"/>
      <c r="AB3436" s="348"/>
      <c r="AC3436" s="113"/>
      <c r="AD3436" s="75"/>
      <c r="AE3436" s="161"/>
      <c r="AF3436" s="76"/>
      <c r="AH3436" s="980"/>
      <c r="AI3436" s="981"/>
      <c r="AJ3436" s="981"/>
      <c r="AK3436" s="981"/>
      <c r="AL3436" s="982"/>
      <c r="AM3436" s="982"/>
      <c r="AN3436" s="198"/>
      <c r="AO3436" s="198"/>
      <c r="AP3436" s="198"/>
    </row>
    <row r="3437" spans="1:42" ht="16.5" hidden="1" thickBot="1">
      <c r="A3437" s="3223" t="s">
        <v>50</v>
      </c>
      <c r="B3437" s="3224"/>
      <c r="C3437" s="3225"/>
      <c r="D3437" s="789"/>
      <c r="E3437" s="987">
        <f>SQRT(E3431*E3431+E3432*E3432)/E3445/1.73</f>
        <v>0</v>
      </c>
      <c r="F3437" s="676">
        <f t="shared" ref="F3437:AB3437" si="2182">SQRT(F3431*F3431+F3432*F3432)/F3445/1.73</f>
        <v>0</v>
      </c>
      <c r="G3437" s="676">
        <f t="shared" si="2182"/>
        <v>0</v>
      </c>
      <c r="H3437" s="677">
        <f t="shared" si="2182"/>
        <v>0</v>
      </c>
      <c r="I3437" s="676">
        <f t="shared" si="2182"/>
        <v>0</v>
      </c>
      <c r="J3437" s="676">
        <f t="shared" si="2182"/>
        <v>0</v>
      </c>
      <c r="K3437" s="676">
        <f t="shared" si="2182"/>
        <v>0</v>
      </c>
      <c r="L3437" s="676">
        <f t="shared" si="2182"/>
        <v>0</v>
      </c>
      <c r="M3437" s="676">
        <f t="shared" si="2182"/>
        <v>0</v>
      </c>
      <c r="N3437" s="677">
        <f t="shared" si="2182"/>
        <v>0</v>
      </c>
      <c r="O3437" s="676">
        <f t="shared" si="2182"/>
        <v>0</v>
      </c>
      <c r="P3437" s="676">
        <f t="shared" si="2182"/>
        <v>0</v>
      </c>
      <c r="Q3437" s="676">
        <f t="shared" si="2182"/>
        <v>0</v>
      </c>
      <c r="R3437" s="676">
        <f t="shared" si="2182"/>
        <v>0</v>
      </c>
      <c r="S3437" s="676">
        <f t="shared" si="2182"/>
        <v>0</v>
      </c>
      <c r="T3437" s="676">
        <f t="shared" si="2182"/>
        <v>0</v>
      </c>
      <c r="U3437" s="676">
        <f t="shared" si="2182"/>
        <v>0</v>
      </c>
      <c r="V3437" s="1098">
        <f t="shared" si="2182"/>
        <v>0</v>
      </c>
      <c r="W3437" s="676">
        <f t="shared" si="2182"/>
        <v>0</v>
      </c>
      <c r="X3437" s="676">
        <f t="shared" si="2182"/>
        <v>0</v>
      </c>
      <c r="Y3437" s="677">
        <f t="shared" si="2182"/>
        <v>0</v>
      </c>
      <c r="Z3437" s="676">
        <f t="shared" si="2182"/>
        <v>0</v>
      </c>
      <c r="AA3437" s="676">
        <f t="shared" si="2182"/>
        <v>0</v>
      </c>
      <c r="AB3437" s="678">
        <f t="shared" si="2182"/>
        <v>0</v>
      </c>
      <c r="AC3437" s="679">
        <f>AVERAGE(E3437:AB3437)</f>
        <v>0</v>
      </c>
      <c r="AD3437" s="80" t="e">
        <f>(AC3433-AC3437)/AC3433</f>
        <v>#DIV/0!</v>
      </c>
      <c r="AE3437" s="81"/>
      <c r="AF3437" s="82"/>
      <c r="AG3437" s="1"/>
    </row>
    <row r="3438" spans="1:42">
      <c r="A3438" s="155" t="s">
        <v>61</v>
      </c>
      <c r="B3438" s="1507"/>
      <c r="C3438" s="203"/>
      <c r="D3438" s="168"/>
      <c r="E3438" s="120">
        <f>E3382+E3389+E3396+E3403+E3410+E3417+E3424+E3431</f>
        <v>9719.9999999975262</v>
      </c>
      <c r="F3438" s="120">
        <f t="shared" ref="F3438:AB3438" si="2183">F3382+F3389+F3396+F3403+F3410+F3417+F3424+F3431</f>
        <v>9080.0000000126602</v>
      </c>
      <c r="G3438" s="120">
        <f t="shared" si="2183"/>
        <v>8780.0000000061118</v>
      </c>
      <c r="H3438" s="2093">
        <f t="shared" si="2183"/>
        <v>8619.9999999917054</v>
      </c>
      <c r="I3438" s="120">
        <f t="shared" si="2183"/>
        <v>8759.9999999838474</v>
      </c>
      <c r="J3438" s="120">
        <f t="shared" si="2183"/>
        <v>9620.0000000226282</v>
      </c>
      <c r="K3438" s="120">
        <f t="shared" si="2183"/>
        <v>11100.000000005821</v>
      </c>
      <c r="L3438" s="120">
        <f t="shared" si="2183"/>
        <v>13459.999999986394</v>
      </c>
      <c r="M3438" s="120">
        <f t="shared" si="2183"/>
        <v>15199.999999986176</v>
      </c>
      <c r="N3438" s="2093">
        <f t="shared" si="2183"/>
        <v>16560.000000026776</v>
      </c>
      <c r="O3438" s="120">
        <f t="shared" si="2183"/>
        <v>16999.999999998181</v>
      </c>
      <c r="P3438" s="120">
        <f t="shared" si="2183"/>
        <v>17080.000000014479</v>
      </c>
      <c r="Q3438" s="120">
        <f t="shared" si="2183"/>
        <v>17099.999999982174</v>
      </c>
      <c r="R3438" s="120">
        <f t="shared" si="2183"/>
        <v>16739.999999972497</v>
      </c>
      <c r="S3438" s="120">
        <f t="shared" si="2183"/>
        <v>16560.000000017681</v>
      </c>
      <c r="T3438" s="120">
        <f t="shared" si="2183"/>
        <v>16280.000000024302</v>
      </c>
      <c r="U3438" s="120">
        <f t="shared" si="2183"/>
        <v>15679.999999974825</v>
      </c>
      <c r="V3438" s="120">
        <f t="shared" si="2183"/>
        <v>15540.000000028158</v>
      </c>
      <c r="W3438" s="120">
        <f t="shared" si="2183"/>
        <v>15659.999999988941</v>
      </c>
      <c r="X3438" s="120">
        <f t="shared" si="2183"/>
        <v>14920.000000010987</v>
      </c>
      <c r="Y3438" s="2093">
        <f t="shared" si="2183"/>
        <v>14780.000000018845</v>
      </c>
      <c r="Z3438" s="120">
        <f t="shared" si="2183"/>
        <v>13959.999999970023</v>
      </c>
      <c r="AA3438" s="120">
        <f t="shared" si="2183"/>
        <v>12559.999999994034</v>
      </c>
      <c r="AB3438" s="120">
        <f t="shared" si="2183"/>
        <v>10439.99999999869</v>
      </c>
      <c r="AC3438" s="86"/>
      <c r="AD3438" s="573">
        <f>MIN(E3438:AB3438)</f>
        <v>8619.9999999917054</v>
      </c>
      <c r="AE3438" s="85"/>
      <c r="AF3438" s="86"/>
      <c r="AG3438" s="1"/>
    </row>
    <row r="3439" spans="1:42">
      <c r="A3439" s="157" t="s">
        <v>63</v>
      </c>
      <c r="B3439" s="1508"/>
      <c r="C3439" s="194"/>
      <c r="D3439" s="170"/>
      <c r="E3439" s="122">
        <f>E3383+E3390+E3397+E3404+E3411+E3418+E3425+E3432</f>
        <v>3980.0000000046884</v>
      </c>
      <c r="F3439" s="122">
        <f t="shared" ref="F3439:AB3439" si="2184">F3383+F3390+F3397+F3404+F3411+F3418+F3425+F3432</f>
        <v>3580.0000000010932</v>
      </c>
      <c r="G3439" s="122">
        <f t="shared" si="2184"/>
        <v>3559.9999999988931</v>
      </c>
      <c r="H3439" s="2084">
        <f t="shared" si="2184"/>
        <v>3520.000000004422</v>
      </c>
      <c r="I3439" s="122">
        <f t="shared" si="2184"/>
        <v>3619.9999999957645</v>
      </c>
      <c r="J3439" s="122">
        <f t="shared" si="2184"/>
        <v>3899.9999999974921</v>
      </c>
      <c r="K3439" s="122">
        <f t="shared" si="2184"/>
        <v>4520.0000000059372</v>
      </c>
      <c r="L3439" s="122">
        <f t="shared" si="2184"/>
        <v>5519.9999999938009</v>
      </c>
      <c r="M3439" s="122">
        <f t="shared" si="2184"/>
        <v>6100.000000004924</v>
      </c>
      <c r="N3439" s="2084">
        <f t="shared" si="2184"/>
        <v>6620.0000000009495</v>
      </c>
      <c r="O3439" s="122">
        <f t="shared" si="2184"/>
        <v>6779.9999999954471</v>
      </c>
      <c r="P3439" s="122">
        <f t="shared" si="2184"/>
        <v>6859.9999999999945</v>
      </c>
      <c r="Q3439" s="122">
        <f t="shared" si="2184"/>
        <v>6780.0000000045511</v>
      </c>
      <c r="R3439" s="122">
        <f t="shared" si="2184"/>
        <v>6699.9999999999991</v>
      </c>
      <c r="S3439" s="122">
        <f t="shared" si="2184"/>
        <v>6559.9999999985939</v>
      </c>
      <c r="T3439" s="122">
        <f t="shared" si="2184"/>
        <v>6480.0000000014043</v>
      </c>
      <c r="U3439" s="122">
        <f t="shared" si="2184"/>
        <v>6239.9999999987713</v>
      </c>
      <c r="V3439" s="122">
        <f t="shared" si="2184"/>
        <v>6159.9999999996944</v>
      </c>
      <c r="W3439" s="122">
        <f t="shared" si="2184"/>
        <v>6220.0000000037917</v>
      </c>
      <c r="X3439" s="122">
        <f t="shared" si="2184"/>
        <v>5979.9999999984884</v>
      </c>
      <c r="Y3439" s="2084">
        <f t="shared" si="2184"/>
        <v>5899.9999999948386</v>
      </c>
      <c r="Z3439" s="122">
        <f t="shared" si="2184"/>
        <v>5619.9999999996035</v>
      </c>
      <c r="AA3439" s="122">
        <f t="shared" si="2184"/>
        <v>5020.0000000033906</v>
      </c>
      <c r="AB3439" s="122">
        <f t="shared" si="2184"/>
        <v>4180.0000000009077</v>
      </c>
      <c r="AC3439" s="89"/>
      <c r="AD3439" s="575">
        <f>MIN(E3439:AB3439)</f>
        <v>3520.000000004422</v>
      </c>
      <c r="AE3439" s="88"/>
      <c r="AF3439" s="89"/>
      <c r="AG3439" s="1"/>
    </row>
    <row r="3440" spans="1:42" ht="16.5" thickBot="1">
      <c r="A3440" s="159" t="s">
        <v>62</v>
      </c>
      <c r="B3440" s="1509"/>
      <c r="C3440" s="204"/>
      <c r="D3440" s="199"/>
      <c r="E3440" s="124">
        <f t="shared" ref="E3440:AB3440" si="2185">SQRT(E3439*E3439+E3438*E3438)</f>
        <v>10503.275679519664</v>
      </c>
      <c r="F3440" s="124">
        <f t="shared" si="2185"/>
        <v>9760.266389819375</v>
      </c>
      <c r="G3440" s="124">
        <f t="shared" si="2185"/>
        <v>9474.2809753616366</v>
      </c>
      <c r="H3440" s="464">
        <f t="shared" si="2185"/>
        <v>9311.0042422870865</v>
      </c>
      <c r="I3440" s="124">
        <f t="shared" si="2185"/>
        <v>9478.5019913320866</v>
      </c>
      <c r="J3440" s="124">
        <f t="shared" si="2185"/>
        <v>10380.481684412136</v>
      </c>
      <c r="K3440" s="124">
        <f t="shared" si="2185"/>
        <v>11985.007300798065</v>
      </c>
      <c r="L3440" s="124">
        <f t="shared" si="2185"/>
        <v>14547.920813627125</v>
      </c>
      <c r="M3440" s="124">
        <f t="shared" si="2185"/>
        <v>16378.339354148204</v>
      </c>
      <c r="N3440" s="464">
        <f t="shared" si="2185"/>
        <v>17834.180665253432</v>
      </c>
      <c r="O3440" s="124">
        <f t="shared" si="2185"/>
        <v>18302.141951145401</v>
      </c>
      <c r="P3440" s="124">
        <f t="shared" si="2185"/>
        <v>18406.140279822233</v>
      </c>
      <c r="Q3440" s="124">
        <f t="shared" si="2185"/>
        <v>18395.064555457586</v>
      </c>
      <c r="R3440" s="124">
        <f t="shared" si="2185"/>
        <v>18031.017719448872</v>
      </c>
      <c r="S3440" s="124">
        <f t="shared" si="2185"/>
        <v>17811.995957796731</v>
      </c>
      <c r="T3440" s="124">
        <f t="shared" si="2185"/>
        <v>17522.237300094112</v>
      </c>
      <c r="U3440" s="124">
        <f t="shared" si="2185"/>
        <v>16876.018487759342</v>
      </c>
      <c r="V3440" s="124">
        <f t="shared" si="2185"/>
        <v>16716.375205195392</v>
      </c>
      <c r="W3440" s="124">
        <f t="shared" si="2185"/>
        <v>16850.04451031809</v>
      </c>
      <c r="X3440" s="124">
        <f t="shared" si="2185"/>
        <v>16073.79233411673</v>
      </c>
      <c r="Y3440" s="464">
        <f t="shared" si="2185"/>
        <v>15914.094382040599</v>
      </c>
      <c r="Z3440" s="124">
        <f t="shared" si="2185"/>
        <v>15048.78732653095</v>
      </c>
      <c r="AA3440" s="124">
        <f t="shared" si="2185"/>
        <v>13526.048942684045</v>
      </c>
      <c r="AB3440" s="124">
        <f t="shared" si="2185"/>
        <v>11245.71029326206</v>
      </c>
      <c r="AC3440" s="1293"/>
      <c r="AD3440" s="578">
        <f>MIN(E3440:AB3440)</f>
        <v>9311.0042422870865</v>
      </c>
      <c r="AE3440" s="91"/>
      <c r="AF3440" s="92"/>
      <c r="AG3440" s="2"/>
    </row>
    <row r="3441" spans="1:42" ht="16.5" thickBot="1">
      <c r="A3441" s="651" t="s">
        <v>26</v>
      </c>
      <c r="B3441" s="1510"/>
      <c r="C3441" s="652"/>
      <c r="D3441" s="653"/>
      <c r="E3441" s="654">
        <v>1</v>
      </c>
      <c r="F3441" s="655">
        <v>2</v>
      </c>
      <c r="G3441" s="655">
        <v>3</v>
      </c>
      <c r="H3441" s="656">
        <v>4</v>
      </c>
      <c r="I3441" s="655">
        <v>5</v>
      </c>
      <c r="J3441" s="655">
        <v>6</v>
      </c>
      <c r="K3441" s="655">
        <v>7</v>
      </c>
      <c r="L3441" s="655">
        <v>8</v>
      </c>
      <c r="M3441" s="655">
        <v>9</v>
      </c>
      <c r="N3441" s="656">
        <v>10</v>
      </c>
      <c r="O3441" s="655">
        <v>11</v>
      </c>
      <c r="P3441" s="655">
        <v>12</v>
      </c>
      <c r="Q3441" s="655">
        <v>13</v>
      </c>
      <c r="R3441" s="655">
        <v>14</v>
      </c>
      <c r="S3441" s="655">
        <v>15</v>
      </c>
      <c r="T3441" s="655">
        <v>16</v>
      </c>
      <c r="U3441" s="655">
        <v>17</v>
      </c>
      <c r="V3441" s="656">
        <v>18</v>
      </c>
      <c r="W3441" s="655">
        <v>19</v>
      </c>
      <c r="X3441" s="655">
        <v>20</v>
      </c>
      <c r="Y3441" s="656">
        <v>21</v>
      </c>
      <c r="Z3441" s="655">
        <v>22</v>
      </c>
      <c r="AA3441" s="655">
        <v>23</v>
      </c>
      <c r="AB3441" s="657">
        <v>24</v>
      </c>
      <c r="AC3441" s="653"/>
      <c r="AD3441" s="2"/>
      <c r="AE3441" s="2"/>
      <c r="AF3441" s="2"/>
      <c r="AG3441" s="10"/>
    </row>
    <row r="3442" spans="1:42">
      <c r="A3442" s="579" t="s">
        <v>27</v>
      </c>
      <c r="B3442" s="1511"/>
      <c r="C3442" s="1862" t="s">
        <v>28</v>
      </c>
      <c r="D3442" s="698" t="s">
        <v>64</v>
      </c>
      <c r="E3442" s="196">
        <v>10.38</v>
      </c>
      <c r="F3442" s="151">
        <v>10.42</v>
      </c>
      <c r="G3442" s="582">
        <v>10.41</v>
      </c>
      <c r="H3442" s="500">
        <v>10.41</v>
      </c>
      <c r="I3442" s="582">
        <v>10.43</v>
      </c>
      <c r="J3442" s="582">
        <v>10.39</v>
      </c>
      <c r="K3442" s="582">
        <v>10.42</v>
      </c>
      <c r="L3442" s="582">
        <v>10.32</v>
      </c>
      <c r="M3442" s="582">
        <v>10.25</v>
      </c>
      <c r="N3442" s="500">
        <v>10.35</v>
      </c>
      <c r="O3442" s="582">
        <v>10.34</v>
      </c>
      <c r="P3442" s="582">
        <v>10.39</v>
      </c>
      <c r="Q3442" s="582">
        <v>10.37</v>
      </c>
      <c r="R3442" s="582">
        <v>10.41</v>
      </c>
      <c r="S3442" s="582">
        <v>10.39</v>
      </c>
      <c r="T3442" s="582">
        <v>10.39</v>
      </c>
      <c r="U3442" s="582">
        <v>10.44</v>
      </c>
      <c r="V3442" s="582">
        <v>10.49</v>
      </c>
      <c r="W3442" s="582">
        <v>10.46</v>
      </c>
      <c r="X3442" s="582">
        <v>10.48</v>
      </c>
      <c r="Y3442" s="500">
        <v>10.49</v>
      </c>
      <c r="Z3442" s="582">
        <v>10.52</v>
      </c>
      <c r="AA3442" s="582">
        <v>10.55</v>
      </c>
      <c r="AB3442" s="1544">
        <v>10.39</v>
      </c>
      <c r="AC3442" s="901">
        <f>AVERAGE(E3442:AB3442)</f>
        <v>10.412083333333335</v>
      </c>
      <c r="AD3442" s="10"/>
      <c r="AE3442" s="10"/>
      <c r="AF3442" s="10"/>
      <c r="AG3442" s="10"/>
    </row>
    <row r="3443" spans="1:42">
      <c r="A3443" s="661" t="s">
        <v>29</v>
      </c>
      <c r="B3443" s="1512"/>
      <c r="C3443" s="381" t="s">
        <v>28</v>
      </c>
      <c r="D3443" s="798" t="s">
        <v>64</v>
      </c>
      <c r="E3443" s="382">
        <v>10.49</v>
      </c>
      <c r="F3443" s="328">
        <v>10.51</v>
      </c>
      <c r="G3443" s="664">
        <v>10.51</v>
      </c>
      <c r="H3443" s="474">
        <v>10.51</v>
      </c>
      <c r="I3443" s="664">
        <v>10.52</v>
      </c>
      <c r="J3443" s="664">
        <v>10.51</v>
      </c>
      <c r="K3443" s="664">
        <v>10.49</v>
      </c>
      <c r="L3443" s="664">
        <v>10.43</v>
      </c>
      <c r="M3443" s="664">
        <v>10.38</v>
      </c>
      <c r="N3443" s="474">
        <v>10.32</v>
      </c>
      <c r="O3443" s="664">
        <v>10.3</v>
      </c>
      <c r="P3443" s="664">
        <v>10.32</v>
      </c>
      <c r="Q3443" s="664">
        <v>10.29</v>
      </c>
      <c r="R3443" s="664">
        <v>10.36</v>
      </c>
      <c r="S3443" s="664">
        <v>10.34</v>
      </c>
      <c r="T3443" s="664">
        <v>10.34</v>
      </c>
      <c r="U3443" s="664">
        <v>10.37</v>
      </c>
      <c r="V3443" s="664">
        <v>10.39</v>
      </c>
      <c r="W3443" s="664">
        <v>10.39</v>
      </c>
      <c r="X3443" s="664">
        <v>10.42</v>
      </c>
      <c r="Y3443" s="474">
        <v>10.42</v>
      </c>
      <c r="Z3443" s="664">
        <v>10.43</v>
      </c>
      <c r="AA3443" s="664">
        <v>10.46</v>
      </c>
      <c r="AB3443" s="1545">
        <v>10.49</v>
      </c>
      <c r="AC3443" s="1778">
        <f>AVERAGE(E3443:AB3443)</f>
        <v>10.41625</v>
      </c>
      <c r="AD3443" s="10"/>
      <c r="AE3443" s="10"/>
      <c r="AF3443" s="10"/>
      <c r="AG3443" s="10"/>
    </row>
    <row r="3444" spans="1:42">
      <c r="A3444" s="661" t="s">
        <v>473</v>
      </c>
      <c r="B3444" s="1512"/>
      <c r="C3444" s="381" t="s">
        <v>28</v>
      </c>
      <c r="D3444" s="798" t="s">
        <v>64</v>
      </c>
      <c r="E3444" s="382">
        <v>10.34</v>
      </c>
      <c r="F3444" s="328">
        <v>10.4</v>
      </c>
      <c r="G3444" s="664">
        <v>10.38</v>
      </c>
      <c r="H3444" s="474">
        <v>10.38</v>
      </c>
      <c r="I3444" s="664">
        <v>10.38</v>
      </c>
      <c r="J3444" s="664">
        <v>10.36</v>
      </c>
      <c r="K3444" s="664">
        <v>10.38</v>
      </c>
      <c r="L3444" s="664">
        <v>10.28</v>
      </c>
      <c r="M3444" s="664">
        <v>10.220000000000001</v>
      </c>
      <c r="N3444" s="474">
        <v>10.33</v>
      </c>
      <c r="O3444" s="664">
        <v>10.31</v>
      </c>
      <c r="P3444" s="664">
        <v>10.34</v>
      </c>
      <c r="Q3444" s="664">
        <v>10.34</v>
      </c>
      <c r="R3444" s="664">
        <v>10.39</v>
      </c>
      <c r="S3444" s="664">
        <v>10.38</v>
      </c>
      <c r="T3444" s="664">
        <v>10.37</v>
      </c>
      <c r="U3444" s="664">
        <v>10.41</v>
      </c>
      <c r="V3444" s="664">
        <v>10.43</v>
      </c>
      <c r="W3444" s="664">
        <v>10.43</v>
      </c>
      <c r="X3444" s="664">
        <v>10.44</v>
      </c>
      <c r="Y3444" s="474">
        <v>10.45</v>
      </c>
      <c r="Z3444" s="664">
        <v>10.47</v>
      </c>
      <c r="AA3444" s="664">
        <v>10.51</v>
      </c>
      <c r="AB3444" s="1545">
        <v>10.4</v>
      </c>
      <c r="AC3444" s="1778">
        <f>AVERAGE(E3444:AB3444)</f>
        <v>10.379999999999999</v>
      </c>
      <c r="AD3444" s="10"/>
      <c r="AE3444" s="10"/>
      <c r="AF3444" s="10"/>
      <c r="AG3444" s="10"/>
      <c r="AK3444" s="460"/>
      <c r="AL3444" s="460"/>
      <c r="AM3444" s="460"/>
      <c r="AN3444" s="460"/>
    </row>
    <row r="3445" spans="1:42" ht="16.5" thickBot="1">
      <c r="A3445" s="667" t="s">
        <v>474</v>
      </c>
      <c r="B3445" s="1515"/>
      <c r="C3445" s="1053" t="s">
        <v>28</v>
      </c>
      <c r="D3445" s="445" t="s">
        <v>64</v>
      </c>
      <c r="E3445" s="197">
        <v>10.44</v>
      </c>
      <c r="F3445" s="152">
        <v>10.47</v>
      </c>
      <c r="G3445" s="671">
        <v>10.45</v>
      </c>
      <c r="H3445" s="670">
        <v>10.44</v>
      </c>
      <c r="I3445" s="671">
        <v>10.44</v>
      </c>
      <c r="J3445" s="671">
        <v>10.42</v>
      </c>
      <c r="K3445" s="671">
        <v>10.42</v>
      </c>
      <c r="L3445" s="671">
        <v>10.32</v>
      </c>
      <c r="M3445" s="671">
        <v>10.28</v>
      </c>
      <c r="N3445" s="670">
        <v>10.220000000000001</v>
      </c>
      <c r="O3445" s="671">
        <v>10.19</v>
      </c>
      <c r="P3445" s="671">
        <v>10.24</v>
      </c>
      <c r="Q3445" s="671">
        <v>10.24</v>
      </c>
      <c r="R3445" s="671">
        <v>10.28</v>
      </c>
      <c r="S3445" s="671">
        <v>10.26</v>
      </c>
      <c r="T3445" s="671">
        <v>10.28</v>
      </c>
      <c r="U3445" s="671">
        <v>10.31</v>
      </c>
      <c r="V3445" s="671">
        <v>10.35</v>
      </c>
      <c r="W3445" s="671">
        <v>10.34</v>
      </c>
      <c r="X3445" s="671">
        <v>10.38</v>
      </c>
      <c r="Y3445" s="670">
        <v>10.39</v>
      </c>
      <c r="Z3445" s="671">
        <v>10.39</v>
      </c>
      <c r="AA3445" s="671">
        <v>10.43</v>
      </c>
      <c r="AB3445" s="1546">
        <v>10.49</v>
      </c>
      <c r="AC3445" s="905">
        <f>AVERAGE(E3445:AB3445)</f>
        <v>10.352916666666665</v>
      </c>
      <c r="AD3445" s="10"/>
      <c r="AE3445" s="10"/>
      <c r="AF3445" s="10"/>
      <c r="AK3445" s="14"/>
      <c r="AL3445" s="14"/>
      <c r="AM3445" s="15"/>
      <c r="AN3445" s="14"/>
    </row>
    <row r="3446" spans="1:42">
      <c r="A3446" s="3167" t="s">
        <v>579</v>
      </c>
      <c r="B3446" s="3143" t="s">
        <v>33</v>
      </c>
      <c r="C3446" s="126" t="s">
        <v>17</v>
      </c>
      <c r="D3446" s="118" t="s">
        <v>131</v>
      </c>
      <c r="E3446" s="338">
        <f t="shared" ref="E3446:AB3446" si="2186">(E3450-D3450)*$AE3446*$AF3446</f>
        <v>0</v>
      </c>
      <c r="F3446" s="73">
        <f t="shared" si="2186"/>
        <v>0</v>
      </c>
      <c r="G3446" s="73">
        <f t="shared" si="2186"/>
        <v>0</v>
      </c>
      <c r="H3446" s="468">
        <f t="shared" si="2186"/>
        <v>0</v>
      </c>
      <c r="I3446" s="73">
        <f t="shared" si="2186"/>
        <v>0</v>
      </c>
      <c r="J3446" s="73">
        <f t="shared" si="2186"/>
        <v>0</v>
      </c>
      <c r="K3446" s="73">
        <f t="shared" si="2186"/>
        <v>0</v>
      </c>
      <c r="L3446" s="73">
        <f t="shared" si="2186"/>
        <v>0</v>
      </c>
      <c r="M3446" s="73">
        <f t="shared" si="2186"/>
        <v>0</v>
      </c>
      <c r="N3446" s="468">
        <f t="shared" si="2186"/>
        <v>0</v>
      </c>
      <c r="O3446" s="73">
        <f t="shared" si="2186"/>
        <v>0</v>
      </c>
      <c r="P3446" s="73">
        <f t="shared" si="2186"/>
        <v>0</v>
      </c>
      <c r="Q3446" s="73">
        <f t="shared" si="2186"/>
        <v>0</v>
      </c>
      <c r="R3446" s="73">
        <f t="shared" si="2186"/>
        <v>0</v>
      </c>
      <c r="S3446" s="73">
        <f t="shared" si="2186"/>
        <v>0</v>
      </c>
      <c r="T3446" s="73">
        <f t="shared" si="2186"/>
        <v>0</v>
      </c>
      <c r="U3446" s="73">
        <f t="shared" si="2186"/>
        <v>0</v>
      </c>
      <c r="V3446" s="504">
        <f t="shared" si="2186"/>
        <v>0</v>
      </c>
      <c r="W3446" s="73">
        <f t="shared" si="2186"/>
        <v>0</v>
      </c>
      <c r="X3446" s="73">
        <f t="shared" si="2186"/>
        <v>0</v>
      </c>
      <c r="Y3446" s="468">
        <f t="shared" si="2186"/>
        <v>0</v>
      </c>
      <c r="Z3446" s="73">
        <f t="shared" si="2186"/>
        <v>0</v>
      </c>
      <c r="AA3446" s="73">
        <f t="shared" si="2186"/>
        <v>0</v>
      </c>
      <c r="AB3446" s="451">
        <f t="shared" si="2186"/>
        <v>0</v>
      </c>
      <c r="AC3446" s="111">
        <f>SUM(E3446:AB3446)</f>
        <v>0</v>
      </c>
      <c r="AD3446" s="72"/>
      <c r="AE3446" s="73">
        <v>0</v>
      </c>
      <c r="AF3446" s="74">
        <v>0</v>
      </c>
      <c r="AK3446" s="565"/>
      <c r="AL3446" s="566"/>
      <c r="AM3446" s="565"/>
      <c r="AN3446" s="15"/>
    </row>
    <row r="3447" spans="1:42">
      <c r="A3447" s="3168"/>
      <c r="B3447" s="3144"/>
      <c r="C3447" s="128" t="s">
        <v>19</v>
      </c>
      <c r="D3447" s="113" t="s">
        <v>131</v>
      </c>
      <c r="E3447" s="339">
        <f t="shared" ref="E3447:AB3447" si="2187">(E3451-D3451)*$AE3446*$AF3446</f>
        <v>0</v>
      </c>
      <c r="F3447" s="340">
        <f t="shared" si="2187"/>
        <v>0</v>
      </c>
      <c r="G3447" s="340">
        <f t="shared" si="2187"/>
        <v>0</v>
      </c>
      <c r="H3447" s="469">
        <f t="shared" si="2187"/>
        <v>0</v>
      </c>
      <c r="I3447" s="340">
        <f t="shared" si="2187"/>
        <v>0</v>
      </c>
      <c r="J3447" s="340">
        <f t="shared" si="2187"/>
        <v>0</v>
      </c>
      <c r="K3447" s="340">
        <f t="shared" si="2187"/>
        <v>0</v>
      </c>
      <c r="L3447" s="340">
        <f t="shared" si="2187"/>
        <v>0</v>
      </c>
      <c r="M3447" s="340">
        <f t="shared" si="2187"/>
        <v>0</v>
      </c>
      <c r="N3447" s="469">
        <f t="shared" si="2187"/>
        <v>0</v>
      </c>
      <c r="O3447" s="340">
        <f t="shared" si="2187"/>
        <v>0</v>
      </c>
      <c r="P3447" s="340">
        <f t="shared" si="2187"/>
        <v>0</v>
      </c>
      <c r="Q3447" s="340">
        <f t="shared" si="2187"/>
        <v>0</v>
      </c>
      <c r="R3447" s="340">
        <f t="shared" si="2187"/>
        <v>0</v>
      </c>
      <c r="S3447" s="340">
        <f t="shared" si="2187"/>
        <v>0</v>
      </c>
      <c r="T3447" s="340">
        <f t="shared" si="2187"/>
        <v>0</v>
      </c>
      <c r="U3447" s="340">
        <f t="shared" si="2187"/>
        <v>0</v>
      </c>
      <c r="V3447" s="505">
        <f t="shared" si="2187"/>
        <v>0</v>
      </c>
      <c r="W3447" s="340">
        <f t="shared" si="2187"/>
        <v>0</v>
      </c>
      <c r="X3447" s="340">
        <f t="shared" si="2187"/>
        <v>0</v>
      </c>
      <c r="Y3447" s="469">
        <f t="shared" si="2187"/>
        <v>0</v>
      </c>
      <c r="Z3447" s="340">
        <f t="shared" si="2187"/>
        <v>0</v>
      </c>
      <c r="AA3447" s="340">
        <f t="shared" si="2187"/>
        <v>0</v>
      </c>
      <c r="AB3447" s="452">
        <f t="shared" si="2187"/>
        <v>0</v>
      </c>
      <c r="AC3447" s="112">
        <f>SUM(E3447:AB3447)</f>
        <v>0</v>
      </c>
      <c r="AD3447" s="75"/>
      <c r="AE3447" s="161"/>
      <c r="AF3447" s="76"/>
      <c r="AK3447" s="15"/>
      <c r="AL3447" s="15"/>
      <c r="AM3447" s="15"/>
      <c r="AN3447" s="15"/>
    </row>
    <row r="3448" spans="1:42">
      <c r="A3448" s="3168"/>
      <c r="B3448" s="3144"/>
      <c r="C3448" s="128" t="s">
        <v>20</v>
      </c>
      <c r="D3448" s="113" t="s">
        <v>21</v>
      </c>
      <c r="E3448" s="1797">
        <v>0</v>
      </c>
      <c r="F3448" s="1790">
        <v>0</v>
      </c>
      <c r="G3448" s="1790">
        <v>0</v>
      </c>
      <c r="H3448" s="474">
        <v>0</v>
      </c>
      <c r="I3448" s="1790">
        <v>0</v>
      </c>
      <c r="J3448" s="1790">
        <v>0</v>
      </c>
      <c r="K3448" s="1790">
        <v>0</v>
      </c>
      <c r="L3448" s="1790">
        <v>0</v>
      </c>
      <c r="M3448" s="1790">
        <v>0</v>
      </c>
      <c r="N3448" s="474">
        <v>0</v>
      </c>
      <c r="O3448" s="1790">
        <v>0</v>
      </c>
      <c r="P3448" s="1790">
        <v>0</v>
      </c>
      <c r="Q3448" s="1790">
        <v>0</v>
      </c>
      <c r="R3448" s="1790">
        <v>0</v>
      </c>
      <c r="S3448" s="1790">
        <v>0</v>
      </c>
      <c r="T3448" s="1790">
        <v>0</v>
      </c>
      <c r="U3448" s="1790">
        <v>0</v>
      </c>
      <c r="V3448" s="510">
        <v>0</v>
      </c>
      <c r="W3448" s="1790">
        <v>0</v>
      </c>
      <c r="X3448" s="1790">
        <v>0</v>
      </c>
      <c r="Y3448" s="474">
        <v>0</v>
      </c>
      <c r="Z3448" s="1790">
        <v>0</v>
      </c>
      <c r="AA3448" s="1790">
        <v>0</v>
      </c>
      <c r="AB3448" s="1824">
        <v>0</v>
      </c>
      <c r="AC3448" s="112"/>
      <c r="AD3448" s="78"/>
      <c r="AE3448" s="78"/>
      <c r="AF3448" s="79"/>
      <c r="AK3448" s="15"/>
      <c r="AL3448" s="15"/>
      <c r="AM3448" s="15"/>
      <c r="AN3448" s="15"/>
    </row>
    <row r="3449" spans="1:42" ht="16.5" thickBot="1">
      <c r="A3449" s="3324"/>
      <c r="B3449" s="3145"/>
      <c r="C3449" s="131" t="s">
        <v>22</v>
      </c>
      <c r="D3449" s="119"/>
      <c r="E3449" s="349" t="e">
        <f t="shared" ref="E3449:AB3449" si="2188">E3447/E3446</f>
        <v>#DIV/0!</v>
      </c>
      <c r="F3449" s="350" t="e">
        <f t="shared" si="2188"/>
        <v>#DIV/0!</v>
      </c>
      <c r="G3449" s="350" t="e">
        <f t="shared" si="2188"/>
        <v>#DIV/0!</v>
      </c>
      <c r="H3449" s="484" t="e">
        <f t="shared" si="2188"/>
        <v>#DIV/0!</v>
      </c>
      <c r="I3449" s="350" t="e">
        <f t="shared" si="2188"/>
        <v>#DIV/0!</v>
      </c>
      <c r="J3449" s="350" t="e">
        <f t="shared" si="2188"/>
        <v>#DIV/0!</v>
      </c>
      <c r="K3449" s="350" t="e">
        <f t="shared" si="2188"/>
        <v>#DIV/0!</v>
      </c>
      <c r="L3449" s="350" t="e">
        <f t="shared" si="2188"/>
        <v>#DIV/0!</v>
      </c>
      <c r="M3449" s="350" t="e">
        <f t="shared" si="2188"/>
        <v>#DIV/0!</v>
      </c>
      <c r="N3449" s="484" t="e">
        <f t="shared" si="2188"/>
        <v>#DIV/0!</v>
      </c>
      <c r="O3449" s="350" t="e">
        <f t="shared" si="2188"/>
        <v>#DIV/0!</v>
      </c>
      <c r="P3449" s="350" t="e">
        <f t="shared" si="2188"/>
        <v>#DIV/0!</v>
      </c>
      <c r="Q3449" s="350" t="e">
        <f t="shared" si="2188"/>
        <v>#DIV/0!</v>
      </c>
      <c r="R3449" s="350" t="e">
        <f t="shared" si="2188"/>
        <v>#DIV/0!</v>
      </c>
      <c r="S3449" s="350" t="e">
        <f t="shared" si="2188"/>
        <v>#DIV/0!</v>
      </c>
      <c r="T3449" s="350" t="e">
        <f t="shared" si="2188"/>
        <v>#DIV/0!</v>
      </c>
      <c r="U3449" s="350" t="e">
        <f t="shared" si="2188"/>
        <v>#DIV/0!</v>
      </c>
      <c r="V3449" s="521" t="e">
        <f t="shared" si="2188"/>
        <v>#DIV/0!</v>
      </c>
      <c r="W3449" s="350" t="e">
        <f t="shared" si="2188"/>
        <v>#DIV/0!</v>
      </c>
      <c r="X3449" s="350" t="e">
        <f t="shared" si="2188"/>
        <v>#DIV/0!</v>
      </c>
      <c r="Y3449" s="484" t="e">
        <f t="shared" si="2188"/>
        <v>#DIV/0!</v>
      </c>
      <c r="Z3449" s="350" t="e">
        <f t="shared" si="2188"/>
        <v>#DIV/0!</v>
      </c>
      <c r="AA3449" s="350" t="e">
        <f t="shared" si="2188"/>
        <v>#DIV/0!</v>
      </c>
      <c r="AB3449" s="1007" t="e">
        <f t="shared" si="2188"/>
        <v>#DIV/0!</v>
      </c>
      <c r="AC3449" s="591" t="e">
        <f>MAX(E3449:AB3449)</f>
        <v>#DIV/0!</v>
      </c>
      <c r="AD3449" s="75"/>
      <c r="AE3449" s="161"/>
      <c r="AF3449" s="76"/>
      <c r="AK3449" s="15"/>
      <c r="AL3449" s="15"/>
      <c r="AM3449" s="15"/>
      <c r="AN3449" s="15"/>
    </row>
    <row r="3450" spans="1:42" hidden="1">
      <c r="A3450" s="2607"/>
      <c r="B3450" s="2611"/>
      <c r="C3450" s="401" t="s">
        <v>133</v>
      </c>
      <c r="D3450" s="127"/>
      <c r="E3450" s="144"/>
      <c r="F3450" s="142"/>
      <c r="G3450" s="142"/>
      <c r="H3450" s="465"/>
      <c r="I3450" s="142"/>
      <c r="J3450" s="142"/>
      <c r="K3450" s="142"/>
      <c r="L3450" s="142"/>
      <c r="M3450" s="142"/>
      <c r="N3450" s="465"/>
      <c r="O3450" s="142"/>
      <c r="P3450" s="142"/>
      <c r="Q3450" s="142"/>
      <c r="R3450" s="142"/>
      <c r="S3450" s="142"/>
      <c r="T3450" s="142"/>
      <c r="U3450" s="142"/>
      <c r="V3450" s="518"/>
      <c r="W3450" s="142"/>
      <c r="X3450" s="142"/>
      <c r="Y3450" s="465"/>
      <c r="Z3450" s="142"/>
      <c r="AA3450" s="142"/>
      <c r="AB3450" s="613"/>
      <c r="AC3450" s="127"/>
      <c r="AD3450" s="75"/>
      <c r="AE3450" s="161"/>
      <c r="AF3450" s="76"/>
      <c r="AK3450" s="15"/>
      <c r="AL3450" s="15"/>
      <c r="AM3450" s="15"/>
      <c r="AN3450" s="15"/>
    </row>
    <row r="3451" spans="1:42" s="190" customFormat="1" hidden="1">
      <c r="A3451" s="2621"/>
      <c r="B3451" s="2624"/>
      <c r="C3451" s="129" t="s">
        <v>134</v>
      </c>
      <c r="D3451" s="113"/>
      <c r="E3451" s="342"/>
      <c r="F3451" s="343"/>
      <c r="G3451" s="343"/>
      <c r="H3451" s="466"/>
      <c r="I3451" s="343"/>
      <c r="J3451" s="343"/>
      <c r="K3451" s="343"/>
      <c r="L3451" s="343"/>
      <c r="M3451" s="343"/>
      <c r="N3451" s="466"/>
      <c r="O3451" s="343"/>
      <c r="P3451" s="343"/>
      <c r="Q3451" s="343"/>
      <c r="R3451" s="343"/>
      <c r="S3451" s="343"/>
      <c r="T3451" s="343"/>
      <c r="U3451" s="343"/>
      <c r="V3451" s="502"/>
      <c r="W3451" s="343"/>
      <c r="X3451" s="343"/>
      <c r="Y3451" s="466"/>
      <c r="Z3451" s="343"/>
      <c r="AA3451" s="343"/>
      <c r="AB3451" s="1082"/>
      <c r="AC3451" s="113"/>
      <c r="AD3451" s="75"/>
      <c r="AE3451" s="161"/>
      <c r="AF3451" s="76"/>
      <c r="AH3451" s="980"/>
      <c r="AI3451" s="981"/>
      <c r="AJ3451" s="981"/>
      <c r="AK3451" s="981"/>
      <c r="AL3451" s="982"/>
      <c r="AM3451" s="982"/>
      <c r="AN3451" s="198"/>
      <c r="AO3451" s="198"/>
      <c r="AP3451" s="198"/>
    </row>
    <row r="3452" spans="1:42" ht="16.5" hidden="1" thickBot="1">
      <c r="A3452" s="3223" t="s">
        <v>50</v>
      </c>
      <c r="B3452" s="3224"/>
      <c r="C3452" s="3225"/>
      <c r="D3452" s="119"/>
      <c r="E3452" s="187">
        <f>SQRT(E3446*E3446+E3447*E3447)/E3442/1.73</f>
        <v>0</v>
      </c>
      <c r="F3452" s="188">
        <f t="shared" ref="F3452:AB3452" si="2189">SQRT(F3446*F3446+F3447*F3447)/F3442/1.73</f>
        <v>0</v>
      </c>
      <c r="G3452" s="188">
        <f t="shared" si="2189"/>
        <v>0</v>
      </c>
      <c r="H3452" s="473">
        <f t="shared" si="2189"/>
        <v>0</v>
      </c>
      <c r="I3452" s="188">
        <f t="shared" si="2189"/>
        <v>0</v>
      </c>
      <c r="J3452" s="188">
        <f t="shared" si="2189"/>
        <v>0</v>
      </c>
      <c r="K3452" s="188">
        <f t="shared" si="2189"/>
        <v>0</v>
      </c>
      <c r="L3452" s="188">
        <f t="shared" si="2189"/>
        <v>0</v>
      </c>
      <c r="M3452" s="188">
        <f t="shared" si="2189"/>
        <v>0</v>
      </c>
      <c r="N3452" s="473">
        <f t="shared" si="2189"/>
        <v>0</v>
      </c>
      <c r="O3452" s="188">
        <f t="shared" si="2189"/>
        <v>0</v>
      </c>
      <c r="P3452" s="188">
        <f t="shared" si="2189"/>
        <v>0</v>
      </c>
      <c r="Q3452" s="188">
        <f t="shared" si="2189"/>
        <v>0</v>
      </c>
      <c r="R3452" s="188">
        <f t="shared" si="2189"/>
        <v>0</v>
      </c>
      <c r="S3452" s="188">
        <f t="shared" si="2189"/>
        <v>0</v>
      </c>
      <c r="T3452" s="188">
        <f t="shared" si="2189"/>
        <v>0</v>
      </c>
      <c r="U3452" s="188">
        <f t="shared" si="2189"/>
        <v>0</v>
      </c>
      <c r="V3452" s="509">
        <f t="shared" si="2189"/>
        <v>0</v>
      </c>
      <c r="W3452" s="188">
        <f t="shared" si="2189"/>
        <v>0</v>
      </c>
      <c r="X3452" s="188">
        <f t="shared" si="2189"/>
        <v>0</v>
      </c>
      <c r="Y3452" s="473">
        <f t="shared" si="2189"/>
        <v>0</v>
      </c>
      <c r="Z3452" s="188">
        <f t="shared" si="2189"/>
        <v>0</v>
      </c>
      <c r="AA3452" s="188">
        <f t="shared" si="2189"/>
        <v>0</v>
      </c>
      <c r="AB3452" s="455">
        <f t="shared" si="2189"/>
        <v>0</v>
      </c>
      <c r="AC3452" s="114">
        <f>AVERAGE(E3452:AB3452)</f>
        <v>0</v>
      </c>
      <c r="AD3452" s="80" t="e">
        <f>(AC3448-AC3452)/AC3448</f>
        <v>#DIV/0!</v>
      </c>
      <c r="AE3452" s="81"/>
      <c r="AF3452" s="82"/>
      <c r="AK3452" s="14"/>
      <c r="AL3452" s="14"/>
      <c r="AM3452" s="15"/>
      <c r="AN3452" s="14"/>
    </row>
    <row r="3453" spans="1:42">
      <c r="A3453" s="3167" t="s">
        <v>580</v>
      </c>
      <c r="B3453" s="3143" t="s">
        <v>581</v>
      </c>
      <c r="C3453" s="126" t="s">
        <v>17</v>
      </c>
      <c r="D3453" s="118" t="s">
        <v>950</v>
      </c>
      <c r="E3453" s="338">
        <v>517.20000000000005</v>
      </c>
      <c r="F3453" s="73">
        <v>480</v>
      </c>
      <c r="G3453" s="73">
        <v>498.6</v>
      </c>
      <c r="H3453" s="468">
        <v>442.8</v>
      </c>
      <c r="I3453" s="73">
        <v>419.4</v>
      </c>
      <c r="J3453" s="73">
        <v>425.4</v>
      </c>
      <c r="K3453" s="73">
        <v>403.2</v>
      </c>
      <c r="L3453" s="73">
        <v>415.8</v>
      </c>
      <c r="M3453" s="73">
        <v>448.2</v>
      </c>
      <c r="N3453" s="468">
        <v>688.2</v>
      </c>
      <c r="O3453" s="73">
        <v>949.8</v>
      </c>
      <c r="P3453" s="73">
        <v>979.8</v>
      </c>
      <c r="Q3453" s="73">
        <v>956.4</v>
      </c>
      <c r="R3453" s="73">
        <v>980.4</v>
      </c>
      <c r="S3453" s="73">
        <v>964.8</v>
      </c>
      <c r="T3453" s="73">
        <v>978</v>
      </c>
      <c r="U3453" s="73">
        <v>984.6</v>
      </c>
      <c r="V3453" s="504">
        <v>981.6</v>
      </c>
      <c r="W3453" s="73">
        <v>961.2</v>
      </c>
      <c r="X3453" s="73">
        <v>925.8</v>
      </c>
      <c r="Y3453" s="468">
        <v>915.6</v>
      </c>
      <c r="Z3453" s="73">
        <v>625.20000000000005</v>
      </c>
      <c r="AA3453" s="73">
        <v>555.6</v>
      </c>
      <c r="AB3453" s="451">
        <v>523.79999999999995</v>
      </c>
      <c r="AC3453" s="111">
        <f>SUM(E3453:AB3453)</f>
        <v>17021.400000000001</v>
      </c>
      <c r="AD3453" s="72"/>
      <c r="AE3453" s="73">
        <v>100</v>
      </c>
      <c r="AF3453" s="74">
        <v>40</v>
      </c>
      <c r="AK3453" s="565"/>
      <c r="AL3453" s="566"/>
      <c r="AM3453" s="565"/>
      <c r="AN3453" s="15"/>
    </row>
    <row r="3454" spans="1:42">
      <c r="A3454" s="3168"/>
      <c r="B3454" s="3144"/>
      <c r="C3454" s="128" t="s">
        <v>19</v>
      </c>
      <c r="D3454" s="113" t="s">
        <v>950</v>
      </c>
      <c r="E3454" s="339">
        <v>78</v>
      </c>
      <c r="F3454" s="340">
        <v>76.8</v>
      </c>
      <c r="G3454" s="340">
        <v>73.2</v>
      </c>
      <c r="H3454" s="469">
        <v>70.8</v>
      </c>
      <c r="I3454" s="340">
        <v>69</v>
      </c>
      <c r="J3454" s="340">
        <v>71.400000000000006</v>
      </c>
      <c r="K3454" s="340">
        <v>61.2</v>
      </c>
      <c r="L3454" s="340">
        <v>58.8</v>
      </c>
      <c r="M3454" s="340">
        <v>66.599999999999994</v>
      </c>
      <c r="N3454" s="469">
        <v>81.599999999999994</v>
      </c>
      <c r="O3454" s="340">
        <v>154.19999999999999</v>
      </c>
      <c r="P3454" s="340">
        <v>156</v>
      </c>
      <c r="Q3454" s="340">
        <v>148.80000000000001</v>
      </c>
      <c r="R3454" s="340">
        <v>153</v>
      </c>
      <c r="S3454" s="340">
        <v>162</v>
      </c>
      <c r="T3454" s="340">
        <v>161.4</v>
      </c>
      <c r="U3454" s="340">
        <v>160.80000000000001</v>
      </c>
      <c r="V3454" s="505">
        <v>160.19999999999999</v>
      </c>
      <c r="W3454" s="340">
        <v>162</v>
      </c>
      <c r="X3454" s="340">
        <v>160.19999999999999</v>
      </c>
      <c r="Y3454" s="469">
        <v>156</v>
      </c>
      <c r="Z3454" s="340">
        <v>85.8</v>
      </c>
      <c r="AA3454" s="340">
        <v>77.400000000000006</v>
      </c>
      <c r="AB3454" s="452">
        <v>69</v>
      </c>
      <c r="AC3454" s="112">
        <f>SUM(E3454:AB3454)</f>
        <v>2674.2000000000003</v>
      </c>
      <c r="AD3454" s="75"/>
      <c r="AE3454" s="161"/>
      <c r="AF3454" s="76"/>
      <c r="AK3454" s="15"/>
      <c r="AL3454" s="15"/>
      <c r="AM3454" s="15"/>
      <c r="AN3454" s="15"/>
    </row>
    <row r="3455" spans="1:42">
      <c r="A3455" s="3168"/>
      <c r="B3455" s="3144"/>
      <c r="C3455" s="128" t="s">
        <v>20</v>
      </c>
      <c r="D3455" s="113" t="s">
        <v>64</v>
      </c>
      <c r="E3455" s="1797">
        <v>24</v>
      </c>
      <c r="F3455" s="1790">
        <v>34</v>
      </c>
      <c r="G3455" s="1790">
        <v>25</v>
      </c>
      <c r="H3455" s="474">
        <v>24</v>
      </c>
      <c r="I3455" s="1790">
        <v>19</v>
      </c>
      <c r="J3455" s="1790">
        <v>23</v>
      </c>
      <c r="K3455" s="1790">
        <v>22</v>
      </c>
      <c r="L3455" s="1790">
        <v>25</v>
      </c>
      <c r="M3455" s="1790">
        <v>27</v>
      </c>
      <c r="N3455" s="474">
        <v>53</v>
      </c>
      <c r="O3455" s="1790">
        <v>52</v>
      </c>
      <c r="P3455" s="1790">
        <v>56</v>
      </c>
      <c r="Q3455" s="1790">
        <v>55</v>
      </c>
      <c r="R3455" s="1790">
        <v>52</v>
      </c>
      <c r="S3455" s="1790">
        <v>54</v>
      </c>
      <c r="T3455" s="1790">
        <v>55</v>
      </c>
      <c r="U3455" s="1790">
        <v>57</v>
      </c>
      <c r="V3455" s="510">
        <v>55</v>
      </c>
      <c r="W3455" s="1790">
        <v>52</v>
      </c>
      <c r="X3455" s="1790">
        <v>51</v>
      </c>
      <c r="Y3455" s="474">
        <v>49</v>
      </c>
      <c r="Z3455" s="1790">
        <v>30</v>
      </c>
      <c r="AA3455" s="1790">
        <v>33</v>
      </c>
      <c r="AB3455" s="1824">
        <v>28</v>
      </c>
      <c r="AC3455" s="112">
        <f>AVERAGE(E3455:AB3455)</f>
        <v>39.791666666666664</v>
      </c>
      <c r="AD3455" s="78"/>
      <c r="AE3455" s="78"/>
      <c r="AF3455" s="79"/>
      <c r="AK3455" s="15"/>
      <c r="AL3455" s="15"/>
      <c r="AM3455" s="15"/>
      <c r="AN3455" s="15"/>
    </row>
    <row r="3456" spans="1:42" ht="16.5" thickBot="1">
      <c r="A3456" s="3324"/>
      <c r="B3456" s="3145"/>
      <c r="C3456" s="131" t="s">
        <v>22</v>
      </c>
      <c r="D3456" s="119"/>
      <c r="E3456" s="349">
        <f t="shared" ref="E3456:AB3456" si="2190">E3454/E3453</f>
        <v>0.1508120649651972</v>
      </c>
      <c r="F3456" s="350">
        <f t="shared" si="2190"/>
        <v>0.16</v>
      </c>
      <c r="G3456" s="350">
        <f t="shared" si="2190"/>
        <v>0.14681107099879662</v>
      </c>
      <c r="H3456" s="484">
        <f t="shared" si="2190"/>
        <v>0.15989159891598914</v>
      </c>
      <c r="I3456" s="350">
        <f t="shared" si="2190"/>
        <v>0.16452074391988555</v>
      </c>
      <c r="J3456" s="350">
        <f t="shared" si="2190"/>
        <v>0.1678420310296192</v>
      </c>
      <c r="K3456" s="350">
        <f t="shared" si="2190"/>
        <v>0.1517857142857143</v>
      </c>
      <c r="L3456" s="350">
        <f t="shared" si="2190"/>
        <v>0.14141414141414141</v>
      </c>
      <c r="M3456" s="350">
        <f t="shared" si="2190"/>
        <v>0.14859437751004015</v>
      </c>
      <c r="N3456" s="484">
        <f t="shared" si="2190"/>
        <v>0.11857018308631211</v>
      </c>
      <c r="O3456" s="350">
        <f t="shared" si="2190"/>
        <v>0.16234996841440302</v>
      </c>
      <c r="P3456" s="350">
        <f t="shared" si="2190"/>
        <v>0.15921616656460502</v>
      </c>
      <c r="Q3456" s="350">
        <f t="shared" si="2190"/>
        <v>0.15558343789209536</v>
      </c>
      <c r="R3456" s="350">
        <f t="shared" si="2190"/>
        <v>0.15605875152998777</v>
      </c>
      <c r="S3456" s="350">
        <f t="shared" si="2190"/>
        <v>0.16791044776119404</v>
      </c>
      <c r="T3456" s="350">
        <f t="shared" si="2190"/>
        <v>0.16503067484662579</v>
      </c>
      <c r="U3456" s="350">
        <f t="shared" si="2190"/>
        <v>0.16331505179768435</v>
      </c>
      <c r="V3456" s="521">
        <f t="shared" si="2190"/>
        <v>0.16320293398533006</v>
      </c>
      <c r="W3456" s="350">
        <f t="shared" si="2190"/>
        <v>0.16853932584269662</v>
      </c>
      <c r="X3456" s="350">
        <f t="shared" si="2190"/>
        <v>0.17303953337653921</v>
      </c>
      <c r="Y3456" s="484">
        <f t="shared" si="2190"/>
        <v>0.17038007863695936</v>
      </c>
      <c r="Z3456" s="350">
        <f t="shared" si="2190"/>
        <v>0.13723608445297503</v>
      </c>
      <c r="AA3456" s="350">
        <f t="shared" si="2190"/>
        <v>0.13930885529157669</v>
      </c>
      <c r="AB3456" s="1007">
        <f t="shared" si="2190"/>
        <v>0.13172966781214204</v>
      </c>
      <c r="AC3456" s="591">
        <f>MAX(E3456:AB3456)</f>
        <v>0.17303953337653921</v>
      </c>
      <c r="AD3456" s="75"/>
      <c r="AE3456" s="161"/>
      <c r="AF3456" s="76"/>
      <c r="AK3456" s="15"/>
      <c r="AL3456" s="15"/>
      <c r="AM3456" s="15"/>
      <c r="AN3456" s="15"/>
    </row>
    <row r="3457" spans="1:42" hidden="1">
      <c r="A3457" s="2607"/>
      <c r="B3457" s="2611"/>
      <c r="C3457" s="401" t="s">
        <v>133</v>
      </c>
      <c r="D3457" s="127"/>
      <c r="E3457" s="144"/>
      <c r="F3457" s="142"/>
      <c r="G3457" s="142"/>
      <c r="H3457" s="465"/>
      <c r="I3457" s="142"/>
      <c r="J3457" s="142"/>
      <c r="K3457" s="142"/>
      <c r="L3457" s="142"/>
      <c r="M3457" s="142"/>
      <c r="N3457" s="465"/>
      <c r="O3457" s="142"/>
      <c r="P3457" s="142"/>
      <c r="Q3457" s="142"/>
      <c r="R3457" s="142"/>
      <c r="S3457" s="142"/>
      <c r="T3457" s="142"/>
      <c r="U3457" s="142"/>
      <c r="V3457" s="518"/>
      <c r="W3457" s="142"/>
      <c r="X3457" s="142"/>
      <c r="Y3457" s="465"/>
      <c r="Z3457" s="142"/>
      <c r="AA3457" s="142"/>
      <c r="AB3457" s="613"/>
      <c r="AC3457" s="127"/>
      <c r="AD3457" s="75"/>
      <c r="AE3457" s="161"/>
      <c r="AF3457" s="76"/>
      <c r="AK3457" s="15"/>
      <c r="AL3457" s="15"/>
      <c r="AM3457" s="15"/>
      <c r="AN3457" s="15"/>
    </row>
    <row r="3458" spans="1:42" s="190" customFormat="1" hidden="1">
      <c r="A3458" s="2621"/>
      <c r="B3458" s="2624"/>
      <c r="C3458" s="129" t="s">
        <v>134</v>
      </c>
      <c r="D3458" s="113"/>
      <c r="E3458" s="342"/>
      <c r="F3458" s="343"/>
      <c r="G3458" s="343"/>
      <c r="H3458" s="466"/>
      <c r="I3458" s="343"/>
      <c r="J3458" s="343"/>
      <c r="K3458" s="343"/>
      <c r="L3458" s="343"/>
      <c r="M3458" s="343"/>
      <c r="N3458" s="466"/>
      <c r="O3458" s="343"/>
      <c r="P3458" s="343"/>
      <c r="Q3458" s="343"/>
      <c r="R3458" s="343"/>
      <c r="S3458" s="343"/>
      <c r="T3458" s="343"/>
      <c r="U3458" s="343"/>
      <c r="V3458" s="502"/>
      <c r="W3458" s="343"/>
      <c r="X3458" s="343"/>
      <c r="Y3458" s="466"/>
      <c r="Z3458" s="343"/>
      <c r="AA3458" s="343"/>
      <c r="AB3458" s="1082"/>
      <c r="AC3458" s="113"/>
      <c r="AD3458" s="75"/>
      <c r="AE3458" s="161"/>
      <c r="AF3458" s="76"/>
      <c r="AH3458" s="980"/>
      <c r="AI3458" s="981"/>
      <c r="AJ3458" s="981"/>
      <c r="AK3458" s="981"/>
      <c r="AL3458" s="982"/>
      <c r="AM3458" s="982"/>
      <c r="AN3458" s="198"/>
      <c r="AO3458" s="198"/>
      <c r="AP3458" s="198"/>
    </row>
    <row r="3459" spans="1:42" ht="16.5" hidden="1" thickBot="1">
      <c r="A3459" s="3223" t="s">
        <v>50</v>
      </c>
      <c r="B3459" s="3224"/>
      <c r="C3459" s="3225"/>
      <c r="D3459" s="119"/>
      <c r="E3459" s="187">
        <f>SQRT(E3453*E3453+E3454*E3454)/E3442/1.73</f>
        <v>29.127190013489255</v>
      </c>
      <c r="F3459" s="188">
        <f t="shared" ref="F3459:AB3459" si="2191">SQRT(F3453*F3453+F3454*F3454)/F3442/1.73</f>
        <v>26.965993243596184</v>
      </c>
      <c r="G3459" s="188">
        <f t="shared" si="2191"/>
        <v>27.982466826401716</v>
      </c>
      <c r="H3459" s="473">
        <f t="shared" si="2191"/>
        <v>24.899604193163508</v>
      </c>
      <c r="I3459" s="188">
        <f t="shared" si="2191"/>
        <v>23.555776128400577</v>
      </c>
      <c r="J3459" s="188">
        <f t="shared" si="2191"/>
        <v>23.997638060575902</v>
      </c>
      <c r="K3459" s="188">
        <f t="shared" si="2191"/>
        <v>22.623134411803921</v>
      </c>
      <c r="L3459" s="188">
        <f t="shared" si="2191"/>
        <v>23.521138329204817</v>
      </c>
      <c r="M3459" s="188">
        <f t="shared" si="2191"/>
        <v>25.55314681212079</v>
      </c>
      <c r="N3459" s="473">
        <f t="shared" si="2191"/>
        <v>38.704352233071511</v>
      </c>
      <c r="O3459" s="188">
        <f t="shared" si="2191"/>
        <v>53.791648769792303</v>
      </c>
      <c r="P3459" s="188">
        <f t="shared" si="2191"/>
        <v>55.196533970141054</v>
      </c>
      <c r="Q3459" s="188">
        <f t="shared" si="2191"/>
        <v>53.952106944880917</v>
      </c>
      <c r="R3459" s="188">
        <f t="shared" si="2191"/>
        <v>55.097459527264988</v>
      </c>
      <c r="S3459" s="188">
        <f t="shared" si="2191"/>
        <v>54.426844939381567</v>
      </c>
      <c r="T3459" s="188">
        <f t="shared" si="2191"/>
        <v>55.145761013304892</v>
      </c>
      <c r="U3459" s="188">
        <f t="shared" si="2191"/>
        <v>55.23686825495087</v>
      </c>
      <c r="V3459" s="509">
        <f t="shared" si="2191"/>
        <v>54.805107413558098</v>
      </c>
      <c r="W3459" s="188">
        <f t="shared" si="2191"/>
        <v>53.866427158169436</v>
      </c>
      <c r="X3459" s="188">
        <f t="shared" si="2191"/>
        <v>51.822256355057945</v>
      </c>
      <c r="Y3459" s="473">
        <f t="shared" si="2191"/>
        <v>51.179740332249231</v>
      </c>
      <c r="Z3459" s="188">
        <f t="shared" si="2191"/>
        <v>34.674386549976262</v>
      </c>
      <c r="AA3459" s="188">
        <f t="shared" si="2191"/>
        <v>30.735301017631134</v>
      </c>
      <c r="AB3459" s="455">
        <f t="shared" si="2191"/>
        <v>29.392709039414299</v>
      </c>
      <c r="AC3459" s="114">
        <f>AVERAGE(E3459:AB3459)</f>
        <v>39.843899647400043</v>
      </c>
      <c r="AD3459" s="80">
        <f>(AC3455-AC3459)/AC3455</f>
        <v>-1.3126612959173784E-3</v>
      </c>
      <c r="AE3459" s="81"/>
      <c r="AF3459" s="82"/>
      <c r="AK3459" s="14"/>
      <c r="AL3459" s="14"/>
      <c r="AM3459" s="15"/>
      <c r="AN3459" s="14"/>
    </row>
    <row r="3460" spans="1:42">
      <c r="A3460" s="3167" t="s">
        <v>582</v>
      </c>
      <c r="B3460" s="3143" t="s">
        <v>949</v>
      </c>
      <c r="C3460" s="130" t="s">
        <v>17</v>
      </c>
      <c r="D3460" s="113" t="s">
        <v>131</v>
      </c>
      <c r="E3460" s="338">
        <f t="shared" ref="E3460:AB3460" si="2192">(E3464-D3464)*$AE3460*$AF3460</f>
        <v>893.99999999932334</v>
      </c>
      <c r="F3460" s="73">
        <f t="shared" si="2192"/>
        <v>876.00000000111322</v>
      </c>
      <c r="G3460" s="73">
        <f t="shared" si="2192"/>
        <v>815.99999999980355</v>
      </c>
      <c r="H3460" s="468">
        <f t="shared" si="2192"/>
        <v>846.00000000045839</v>
      </c>
      <c r="I3460" s="73">
        <f t="shared" si="2192"/>
        <v>797.99999999886495</v>
      </c>
      <c r="J3460" s="73">
        <f t="shared" si="2192"/>
        <v>893.99999999932334</v>
      </c>
      <c r="K3460" s="73">
        <f t="shared" si="2192"/>
        <v>1001.999999999498</v>
      </c>
      <c r="L3460" s="73">
        <f t="shared" si="2192"/>
        <v>1302.0000000005894</v>
      </c>
      <c r="M3460" s="73">
        <f t="shared" si="2192"/>
        <v>1614.000000001397</v>
      </c>
      <c r="N3460" s="468">
        <f t="shared" si="2192"/>
        <v>1728.0000000000655</v>
      </c>
      <c r="O3460" s="73">
        <f t="shared" si="2192"/>
        <v>1739.9999999997817</v>
      </c>
      <c r="P3460" s="73">
        <f t="shared" si="2192"/>
        <v>1625.9999999983847</v>
      </c>
      <c r="Q3460" s="73">
        <f t="shared" si="2192"/>
        <v>1710.0000000018554</v>
      </c>
      <c r="R3460" s="73">
        <f t="shared" si="2192"/>
        <v>1805.9999999995853</v>
      </c>
      <c r="S3460" s="73">
        <f t="shared" si="2192"/>
        <v>1782.0000000001528</v>
      </c>
      <c r="T3460" s="73">
        <f t="shared" si="2192"/>
        <v>1728.0000000000655</v>
      </c>
      <c r="U3460" s="73">
        <f t="shared" si="2192"/>
        <v>1517.9999999982101</v>
      </c>
      <c r="V3460" s="504">
        <f t="shared" si="2192"/>
        <v>1488.0000000002838</v>
      </c>
      <c r="W3460" s="73">
        <f t="shared" si="2192"/>
        <v>1410.000000000764</v>
      </c>
      <c r="X3460" s="73">
        <f t="shared" si="2192"/>
        <v>1224.0000000010696</v>
      </c>
      <c r="Y3460" s="468">
        <f t="shared" si="2192"/>
        <v>1271.9999999999345</v>
      </c>
      <c r="Z3460" s="73">
        <f t="shared" si="2192"/>
        <v>1157.9999999985375</v>
      </c>
      <c r="AA3460" s="73">
        <f t="shared" si="2192"/>
        <v>1128.0000000006112</v>
      </c>
      <c r="AB3460" s="451">
        <f t="shared" si="2192"/>
        <v>1020.0000000004366</v>
      </c>
      <c r="AC3460" s="140">
        <f>SUM(E3460:AB3460)</f>
        <v>31380.000000000109</v>
      </c>
      <c r="AD3460" s="72"/>
      <c r="AE3460" s="73">
        <v>100</v>
      </c>
      <c r="AF3460" s="74">
        <v>60</v>
      </c>
      <c r="AK3460" s="565"/>
      <c r="AL3460" s="566"/>
      <c r="AM3460" s="565"/>
      <c r="AN3460" s="15"/>
    </row>
    <row r="3461" spans="1:42">
      <c r="A3461" s="3168"/>
      <c r="B3461" s="3144"/>
      <c r="C3461" s="128" t="s">
        <v>19</v>
      </c>
      <c r="D3461" s="113" t="s">
        <v>131</v>
      </c>
      <c r="E3461" s="339">
        <f t="shared" ref="E3461:AB3461" si="2193">(E3465-D3465)*$AE3460*$AF3460</f>
        <v>450.00000000027285</v>
      </c>
      <c r="F3461" s="340">
        <f t="shared" si="2193"/>
        <v>437.99999999919237</v>
      </c>
      <c r="G3461" s="340">
        <f t="shared" si="2193"/>
        <v>407.99999999990177</v>
      </c>
      <c r="H3461" s="469">
        <f t="shared" si="2193"/>
        <v>426.00000000084037</v>
      </c>
      <c r="I3461" s="340">
        <f t="shared" si="2193"/>
        <v>396.00000000018554</v>
      </c>
      <c r="J3461" s="340">
        <f t="shared" si="2193"/>
        <v>449.99999999890861</v>
      </c>
      <c r="K3461" s="340">
        <f t="shared" si="2193"/>
        <v>504.00000000036016</v>
      </c>
      <c r="L3461" s="340">
        <f t="shared" si="2193"/>
        <v>647.9999999996835</v>
      </c>
      <c r="M3461" s="340">
        <f t="shared" si="2193"/>
        <v>809.99999999994543</v>
      </c>
      <c r="N3461" s="469">
        <f t="shared" si="2193"/>
        <v>864.00000000003274</v>
      </c>
      <c r="O3461" s="340">
        <f t="shared" si="2193"/>
        <v>870.0000000012551</v>
      </c>
      <c r="P3461" s="340">
        <f t="shared" si="2193"/>
        <v>815.99999999980355</v>
      </c>
      <c r="Q3461" s="340">
        <f t="shared" si="2193"/>
        <v>858.00000000017462</v>
      </c>
      <c r="R3461" s="340">
        <f t="shared" si="2193"/>
        <v>905.99999999903957</v>
      </c>
      <c r="S3461" s="340">
        <f t="shared" si="2193"/>
        <v>894.00000000068758</v>
      </c>
      <c r="T3461" s="340">
        <f t="shared" si="2193"/>
        <v>864.00000000003274</v>
      </c>
      <c r="U3461" s="340">
        <f t="shared" si="2193"/>
        <v>761.99999999971624</v>
      </c>
      <c r="V3461" s="505">
        <f t="shared" si="2193"/>
        <v>744.00000000014188</v>
      </c>
      <c r="W3461" s="340">
        <f t="shared" si="2193"/>
        <v>707.99999999962893</v>
      </c>
      <c r="X3461" s="340">
        <f t="shared" si="2193"/>
        <v>612.00000000053478</v>
      </c>
      <c r="Y3461" s="469">
        <f t="shared" si="2193"/>
        <v>635.99999999996726</v>
      </c>
      <c r="Z3461" s="340">
        <f t="shared" si="2193"/>
        <v>581.99999999987995</v>
      </c>
      <c r="AA3461" s="340">
        <f t="shared" si="2193"/>
        <v>564.00000000030559</v>
      </c>
      <c r="AB3461" s="452">
        <f t="shared" si="2193"/>
        <v>509.99999999885404</v>
      </c>
      <c r="AC3461" s="112">
        <f>SUM(E3461:AB3461)</f>
        <v>15719.999999999345</v>
      </c>
      <c r="AD3461" s="75"/>
      <c r="AE3461" s="161"/>
      <c r="AF3461" s="76"/>
      <c r="AK3461" s="15"/>
      <c r="AL3461" s="15"/>
      <c r="AM3461" s="15"/>
      <c r="AN3461" s="15"/>
    </row>
    <row r="3462" spans="1:42">
      <c r="A3462" s="3168"/>
      <c r="B3462" s="3144"/>
      <c r="C3462" s="128" t="s">
        <v>20</v>
      </c>
      <c r="D3462" s="113" t="s">
        <v>64</v>
      </c>
      <c r="E3462" s="1797">
        <v>57</v>
      </c>
      <c r="F3462" s="1790">
        <v>56</v>
      </c>
      <c r="G3462" s="1790">
        <v>52</v>
      </c>
      <c r="H3462" s="474">
        <v>54</v>
      </c>
      <c r="I3462" s="1790">
        <v>51</v>
      </c>
      <c r="J3462" s="1790">
        <v>57</v>
      </c>
      <c r="K3462" s="1790">
        <v>64</v>
      </c>
      <c r="L3462" s="1790">
        <v>83</v>
      </c>
      <c r="M3462" s="1790">
        <v>103</v>
      </c>
      <c r="N3462" s="474">
        <v>110</v>
      </c>
      <c r="O3462" s="1790">
        <v>111</v>
      </c>
      <c r="P3462" s="1790">
        <v>104</v>
      </c>
      <c r="Q3462" s="1790">
        <v>109</v>
      </c>
      <c r="R3462" s="1790">
        <v>115</v>
      </c>
      <c r="S3462" s="1790">
        <v>114</v>
      </c>
      <c r="T3462" s="1790">
        <v>110</v>
      </c>
      <c r="U3462" s="1790">
        <v>97</v>
      </c>
      <c r="V3462" s="510">
        <v>95</v>
      </c>
      <c r="W3462" s="1790">
        <v>90</v>
      </c>
      <c r="X3462" s="1790">
        <v>78</v>
      </c>
      <c r="Y3462" s="474">
        <v>81</v>
      </c>
      <c r="Z3462" s="1790">
        <v>74</v>
      </c>
      <c r="AA3462" s="1790">
        <v>72</v>
      </c>
      <c r="AB3462" s="1824">
        <v>65</v>
      </c>
      <c r="AC3462" s="112">
        <f>AVERAGE(E3462:AB3462)</f>
        <v>83.416666666666671</v>
      </c>
      <c r="AD3462" s="78"/>
      <c r="AE3462" s="78"/>
      <c r="AF3462" s="79"/>
      <c r="AK3462" s="15"/>
      <c r="AL3462" s="15"/>
      <c r="AM3462" s="15"/>
      <c r="AN3462" s="15"/>
    </row>
    <row r="3463" spans="1:42" ht="16.5" thickBot="1">
      <c r="A3463" s="3169"/>
      <c r="B3463" s="3150"/>
      <c r="C3463" s="128" t="s">
        <v>22</v>
      </c>
      <c r="D3463" s="113"/>
      <c r="E3463" s="345">
        <f t="shared" ref="E3463:AB3463" si="2194">E3461/E3460</f>
        <v>0.50335570469867275</v>
      </c>
      <c r="F3463" s="346">
        <f t="shared" si="2194"/>
        <v>0.49999999999844263</v>
      </c>
      <c r="G3463" s="346">
        <f t="shared" si="2194"/>
        <v>0.5</v>
      </c>
      <c r="H3463" s="471">
        <f t="shared" si="2194"/>
        <v>0.50354609929150063</v>
      </c>
      <c r="I3463" s="346">
        <f t="shared" si="2194"/>
        <v>0.49624060150469773</v>
      </c>
      <c r="J3463" s="346">
        <f t="shared" si="2194"/>
        <v>0.50335570469714674</v>
      </c>
      <c r="K3463" s="346">
        <f t="shared" si="2194"/>
        <v>0.50299401197665938</v>
      </c>
      <c r="L3463" s="346">
        <f t="shared" si="2194"/>
        <v>0.49769585253409382</v>
      </c>
      <c r="M3463" s="346">
        <f t="shared" si="2194"/>
        <v>0.50185873605901132</v>
      </c>
      <c r="N3463" s="471">
        <f t="shared" si="2194"/>
        <v>0.5</v>
      </c>
      <c r="O3463" s="346">
        <f t="shared" si="2194"/>
        <v>0.50000000000078404</v>
      </c>
      <c r="P3463" s="346">
        <f t="shared" si="2194"/>
        <v>0.50184501845056217</v>
      </c>
      <c r="Q3463" s="346">
        <f t="shared" si="2194"/>
        <v>0.50175438596446997</v>
      </c>
      <c r="R3463" s="346">
        <f t="shared" si="2194"/>
        <v>0.50166112956768971</v>
      </c>
      <c r="S3463" s="346">
        <f t="shared" si="2194"/>
        <v>0.50168350168384457</v>
      </c>
      <c r="T3463" s="346">
        <f t="shared" si="2194"/>
        <v>0.5</v>
      </c>
      <c r="U3463" s="346">
        <f t="shared" si="2194"/>
        <v>0.50197628458538524</v>
      </c>
      <c r="V3463" s="507">
        <f t="shared" si="2194"/>
        <v>0.5</v>
      </c>
      <c r="W3463" s="346">
        <f t="shared" si="2194"/>
        <v>0.50212765957393279</v>
      </c>
      <c r="X3463" s="346">
        <f t="shared" si="2194"/>
        <v>0.5</v>
      </c>
      <c r="Y3463" s="471">
        <f t="shared" si="2194"/>
        <v>0.5</v>
      </c>
      <c r="Z3463" s="346">
        <f t="shared" si="2194"/>
        <v>0.50259067357566056</v>
      </c>
      <c r="AA3463" s="346">
        <f t="shared" si="2194"/>
        <v>0.5</v>
      </c>
      <c r="AB3463" s="371">
        <f t="shared" si="2194"/>
        <v>0.49999999999866251</v>
      </c>
      <c r="AC3463" s="568">
        <f>MAX(E3463:AB3463)</f>
        <v>0.50354609929150063</v>
      </c>
      <c r="AD3463" s="75"/>
      <c r="AE3463" s="161"/>
      <c r="AF3463" s="76"/>
      <c r="AK3463" s="15"/>
      <c r="AL3463" s="15"/>
      <c r="AM3463" s="15"/>
      <c r="AN3463" s="15"/>
    </row>
    <row r="3464" spans="1:42" hidden="1">
      <c r="A3464" s="2621"/>
      <c r="B3464" s="2624"/>
      <c r="C3464" s="129" t="s">
        <v>133</v>
      </c>
      <c r="D3464" s="113">
        <v>3092.38</v>
      </c>
      <c r="E3464" s="342">
        <v>3092.529</v>
      </c>
      <c r="F3464" s="343">
        <v>3092.6750000000002</v>
      </c>
      <c r="G3464" s="343">
        <v>3092.8110000000001</v>
      </c>
      <c r="H3464" s="466">
        <v>3092.9520000000002</v>
      </c>
      <c r="I3464" s="343">
        <v>3093.085</v>
      </c>
      <c r="J3464" s="343">
        <v>3093.2339999999999</v>
      </c>
      <c r="K3464" s="343">
        <v>3093.4009999999998</v>
      </c>
      <c r="L3464" s="343">
        <v>3093.6179999999999</v>
      </c>
      <c r="M3464" s="343">
        <v>3093.8870000000002</v>
      </c>
      <c r="N3464" s="466">
        <v>3094.1750000000002</v>
      </c>
      <c r="O3464" s="343">
        <v>3094.4650000000001</v>
      </c>
      <c r="P3464" s="343">
        <v>3094.7359999999999</v>
      </c>
      <c r="Q3464" s="343">
        <v>3095.0210000000002</v>
      </c>
      <c r="R3464" s="343">
        <v>3095.3220000000001</v>
      </c>
      <c r="S3464" s="343">
        <v>3095.6190000000001</v>
      </c>
      <c r="T3464" s="343">
        <v>3095.9070000000002</v>
      </c>
      <c r="U3464" s="343">
        <v>3096.16</v>
      </c>
      <c r="V3464" s="502">
        <v>3096.4079999999999</v>
      </c>
      <c r="W3464" s="343">
        <v>3096.643</v>
      </c>
      <c r="X3464" s="343">
        <v>3096.8470000000002</v>
      </c>
      <c r="Y3464" s="466">
        <v>3097.0590000000002</v>
      </c>
      <c r="Z3464" s="343">
        <v>3097.252</v>
      </c>
      <c r="AA3464" s="343">
        <v>3097.44</v>
      </c>
      <c r="AB3464" s="1082">
        <v>3097.61</v>
      </c>
      <c r="AC3464" s="113"/>
      <c r="AD3464" s="75"/>
      <c r="AE3464" s="161"/>
      <c r="AF3464" s="76"/>
      <c r="AK3464" s="15"/>
      <c r="AL3464" s="15"/>
      <c r="AM3464" s="15"/>
      <c r="AN3464" s="15"/>
    </row>
    <row r="3465" spans="1:42" s="190" customFormat="1" hidden="1">
      <c r="A3465" s="2621"/>
      <c r="B3465" s="2624"/>
      <c r="C3465" s="129" t="s">
        <v>134</v>
      </c>
      <c r="D3465" s="113">
        <v>1119.99</v>
      </c>
      <c r="E3465" s="342">
        <v>1120.0650000000001</v>
      </c>
      <c r="F3465" s="343">
        <v>1120.1379999999999</v>
      </c>
      <c r="G3465" s="343">
        <v>1120.2059999999999</v>
      </c>
      <c r="H3465" s="466">
        <v>1120.277</v>
      </c>
      <c r="I3465" s="343">
        <v>1120.3430000000001</v>
      </c>
      <c r="J3465" s="343">
        <v>1120.4179999999999</v>
      </c>
      <c r="K3465" s="343">
        <v>1120.502</v>
      </c>
      <c r="L3465" s="343">
        <v>1120.6099999999999</v>
      </c>
      <c r="M3465" s="343">
        <v>1120.7449999999999</v>
      </c>
      <c r="N3465" s="466">
        <v>1120.8889999999999</v>
      </c>
      <c r="O3465" s="343">
        <v>1121.0340000000001</v>
      </c>
      <c r="P3465" s="343">
        <v>1121.17</v>
      </c>
      <c r="Q3465" s="343">
        <v>1121.3130000000001</v>
      </c>
      <c r="R3465" s="343">
        <v>1121.4639999999999</v>
      </c>
      <c r="S3465" s="343">
        <v>1121.6130000000001</v>
      </c>
      <c r="T3465" s="343">
        <v>1121.7570000000001</v>
      </c>
      <c r="U3465" s="343">
        <v>1121.884</v>
      </c>
      <c r="V3465" s="502">
        <v>1122.008</v>
      </c>
      <c r="W3465" s="343">
        <v>1122.126</v>
      </c>
      <c r="X3465" s="343">
        <v>1122.2280000000001</v>
      </c>
      <c r="Y3465" s="466">
        <v>1122.3340000000001</v>
      </c>
      <c r="Z3465" s="343">
        <v>1122.431</v>
      </c>
      <c r="AA3465" s="343">
        <v>1122.5250000000001</v>
      </c>
      <c r="AB3465" s="1082">
        <v>1122.6099999999999</v>
      </c>
      <c r="AC3465" s="113"/>
      <c r="AD3465" s="75"/>
      <c r="AE3465" s="161"/>
      <c r="AF3465" s="76"/>
      <c r="AH3465" s="980"/>
      <c r="AI3465" s="981"/>
      <c r="AJ3465" s="981"/>
      <c r="AK3465" s="981"/>
      <c r="AL3465" s="982"/>
      <c r="AM3465" s="982"/>
      <c r="AN3465" s="198"/>
      <c r="AO3465" s="198"/>
      <c r="AP3465" s="198"/>
    </row>
    <row r="3466" spans="1:42" ht="16.5" hidden="1" thickBot="1">
      <c r="A3466" s="3223" t="s">
        <v>50</v>
      </c>
      <c r="B3466" s="3224"/>
      <c r="C3466" s="3225"/>
      <c r="D3466" s="119"/>
      <c r="E3466" s="187">
        <f>SQRT(E3460*E3460+E3461*E3461)/E3442/1.73</f>
        <v>55.73566460702272</v>
      </c>
      <c r="F3466" s="188">
        <f t="shared" ref="F3466:AB3466" si="2195">SQRT(F3460*F3460+F3461*F3461)/F3442/1.73</f>
        <v>54.33069875326143</v>
      </c>
      <c r="G3466" s="188">
        <f t="shared" si="2195"/>
        <v>50.658034172327334</v>
      </c>
      <c r="H3466" s="473">
        <f t="shared" si="2195"/>
        <v>52.595170047930111</v>
      </c>
      <c r="I3466" s="188">
        <f t="shared" si="2195"/>
        <v>49.371450923166435</v>
      </c>
      <c r="J3466" s="188">
        <f t="shared" si="2195"/>
        <v>55.682021041438055</v>
      </c>
      <c r="K3466" s="188">
        <f t="shared" si="2195"/>
        <v>62.21999196609282</v>
      </c>
      <c r="L3466" s="188">
        <f t="shared" si="2195"/>
        <v>81.459262440972566</v>
      </c>
      <c r="M3466" s="188">
        <f t="shared" si="2195"/>
        <v>101.83846001137277</v>
      </c>
      <c r="N3466" s="473">
        <f t="shared" si="2195"/>
        <v>107.89772598139631</v>
      </c>
      <c r="O3466" s="188">
        <f t="shared" si="2195"/>
        <v>108.75209022848486</v>
      </c>
      <c r="P3466" s="188">
        <f t="shared" si="2195"/>
        <v>101.21264250932923</v>
      </c>
      <c r="Q3466" s="188">
        <f t="shared" si="2195"/>
        <v>106.64275245030764</v>
      </c>
      <c r="R3466" s="188">
        <f t="shared" si="2195"/>
        <v>112.19274520357233</v>
      </c>
      <c r="S3466" s="188">
        <f t="shared" si="2195"/>
        <v>110.91589926096641</v>
      </c>
      <c r="T3466" s="188">
        <f t="shared" si="2195"/>
        <v>107.48233531351796</v>
      </c>
      <c r="U3466" s="188">
        <f t="shared" si="2195"/>
        <v>94.042442096953934</v>
      </c>
      <c r="V3466" s="509">
        <f t="shared" si="2195"/>
        <v>91.671924004703683</v>
      </c>
      <c r="W3466" s="188">
        <f t="shared" si="2195"/>
        <v>87.189947204585351</v>
      </c>
      <c r="X3466" s="188">
        <f t="shared" si="2195"/>
        <v>75.479504160474505</v>
      </c>
      <c r="Y3466" s="473">
        <f t="shared" si="2195"/>
        <v>78.364709229808341</v>
      </c>
      <c r="Z3466" s="188">
        <f t="shared" si="2195"/>
        <v>71.21188254020619</v>
      </c>
      <c r="AA3466" s="188">
        <f t="shared" si="2195"/>
        <v>69.098010536699164</v>
      </c>
      <c r="AB3466" s="455">
        <f t="shared" si="2195"/>
        <v>63.44443403922017</v>
      </c>
      <c r="AC3466" s="114">
        <f>AVERAGE(E3466:AB3466)</f>
        <v>81.228741613492105</v>
      </c>
      <c r="AD3466" s="80">
        <f>(AC3462-AC3466)/AC3462</f>
        <v>2.6228871766328474E-2</v>
      </c>
      <c r="AE3466" s="81"/>
      <c r="AF3466" s="82"/>
      <c r="AK3466" s="14"/>
      <c r="AL3466" s="14"/>
      <c r="AM3466" s="15"/>
      <c r="AN3466" s="14"/>
    </row>
    <row r="3467" spans="1:42">
      <c r="A3467" s="3167" t="s">
        <v>583</v>
      </c>
      <c r="B3467" s="3143" t="s">
        <v>584</v>
      </c>
      <c r="C3467" s="126" t="s">
        <v>17</v>
      </c>
      <c r="D3467" s="118" t="s">
        <v>950</v>
      </c>
      <c r="E3467" s="338">
        <v>268.8</v>
      </c>
      <c r="F3467" s="73">
        <v>264.60000000000002</v>
      </c>
      <c r="G3467" s="73">
        <v>234.6</v>
      </c>
      <c r="H3467" s="468">
        <v>231</v>
      </c>
      <c r="I3467" s="73">
        <v>229.8</v>
      </c>
      <c r="J3467" s="73">
        <v>229.8</v>
      </c>
      <c r="K3467" s="73">
        <v>318.60000000000002</v>
      </c>
      <c r="L3467" s="73">
        <v>382.2</v>
      </c>
      <c r="M3467" s="73">
        <v>459.6</v>
      </c>
      <c r="N3467" s="468">
        <v>629.4</v>
      </c>
      <c r="O3467" s="73">
        <v>684</v>
      </c>
      <c r="P3467" s="73">
        <v>679.8</v>
      </c>
      <c r="Q3467" s="73">
        <v>675</v>
      </c>
      <c r="R3467" s="73">
        <v>675.6</v>
      </c>
      <c r="S3467" s="73">
        <v>687</v>
      </c>
      <c r="T3467" s="73">
        <v>678.6</v>
      </c>
      <c r="U3467" s="73">
        <v>687.6</v>
      </c>
      <c r="V3467" s="504">
        <v>680.4</v>
      </c>
      <c r="W3467" s="73">
        <v>682.8</v>
      </c>
      <c r="X3467" s="73">
        <v>685.8</v>
      </c>
      <c r="Y3467" s="468">
        <v>678.6</v>
      </c>
      <c r="Z3467" s="73">
        <v>669.6</v>
      </c>
      <c r="AA3467" s="73">
        <v>536.4</v>
      </c>
      <c r="AB3467" s="451">
        <v>359.4</v>
      </c>
      <c r="AC3467" s="111">
        <f>SUM(E3467:AB3467)</f>
        <v>12309</v>
      </c>
      <c r="AD3467" s="72"/>
      <c r="AE3467" s="73">
        <v>100</v>
      </c>
      <c r="AF3467" s="74">
        <v>60</v>
      </c>
      <c r="AK3467" s="565"/>
      <c r="AL3467" s="566"/>
      <c r="AM3467" s="565"/>
      <c r="AN3467" s="15"/>
    </row>
    <row r="3468" spans="1:42">
      <c r="A3468" s="3168"/>
      <c r="B3468" s="3144"/>
      <c r="C3468" s="128" t="s">
        <v>19</v>
      </c>
      <c r="D3468" s="113" t="s">
        <v>950</v>
      </c>
      <c r="E3468" s="339">
        <v>7.2</v>
      </c>
      <c r="F3468" s="340">
        <v>2.4</v>
      </c>
      <c r="G3468" s="340">
        <v>6</v>
      </c>
      <c r="H3468" s="469">
        <v>7.8</v>
      </c>
      <c r="I3468" s="340">
        <v>4.2</v>
      </c>
      <c r="J3468" s="340">
        <v>4.2</v>
      </c>
      <c r="K3468" s="340">
        <v>8.4</v>
      </c>
      <c r="L3468" s="340">
        <v>24.6</v>
      </c>
      <c r="M3468" s="340">
        <v>31.2</v>
      </c>
      <c r="N3468" s="469">
        <v>32.4</v>
      </c>
      <c r="O3468" s="340">
        <v>31.8</v>
      </c>
      <c r="P3468" s="340">
        <v>23.4</v>
      </c>
      <c r="Q3468" s="340">
        <v>17.399999999999999</v>
      </c>
      <c r="R3468" s="340">
        <v>19.8</v>
      </c>
      <c r="S3468" s="340">
        <v>22.2</v>
      </c>
      <c r="T3468" s="340">
        <v>28.2</v>
      </c>
      <c r="U3468" s="340">
        <v>20.399999999999999</v>
      </c>
      <c r="V3468" s="505">
        <v>28.8</v>
      </c>
      <c r="W3468" s="340">
        <v>34.200000000000003</v>
      </c>
      <c r="X3468" s="340">
        <v>22.8</v>
      </c>
      <c r="Y3468" s="469">
        <v>21</v>
      </c>
      <c r="Z3468" s="340">
        <v>17.399999999999999</v>
      </c>
      <c r="AA3468" s="340">
        <v>9.6</v>
      </c>
      <c r="AB3468" s="452">
        <v>12.6</v>
      </c>
      <c r="AC3468" s="112">
        <f>SUM(E3468:AB3468)</f>
        <v>438.00000000000006</v>
      </c>
      <c r="AD3468" s="75"/>
      <c r="AE3468" s="161"/>
      <c r="AF3468" s="76"/>
      <c r="AK3468" s="15"/>
      <c r="AL3468" s="15"/>
      <c r="AM3468" s="15"/>
      <c r="AN3468" s="15"/>
    </row>
    <row r="3469" spans="1:42">
      <c r="A3469" s="3168"/>
      <c r="B3469" s="3144"/>
      <c r="C3469" s="128" t="s">
        <v>20</v>
      </c>
      <c r="D3469" s="113" t="s">
        <v>64</v>
      </c>
      <c r="E3469" s="1797">
        <v>15</v>
      </c>
      <c r="F3469" s="1790">
        <v>15</v>
      </c>
      <c r="G3469" s="1790">
        <v>13</v>
      </c>
      <c r="H3469" s="474">
        <v>14</v>
      </c>
      <c r="I3469" s="1790">
        <v>13</v>
      </c>
      <c r="J3469" s="1790">
        <v>13</v>
      </c>
      <c r="K3469" s="1790">
        <v>22</v>
      </c>
      <c r="L3469" s="1790">
        <v>21</v>
      </c>
      <c r="M3469" s="1790">
        <v>31</v>
      </c>
      <c r="N3469" s="474">
        <v>40</v>
      </c>
      <c r="O3469" s="1790">
        <v>39</v>
      </c>
      <c r="P3469" s="1790">
        <v>41</v>
      </c>
      <c r="Q3469" s="1790">
        <v>38</v>
      </c>
      <c r="R3469" s="1790">
        <v>40</v>
      </c>
      <c r="S3469" s="1790">
        <v>39</v>
      </c>
      <c r="T3469" s="1790">
        <v>41</v>
      </c>
      <c r="U3469" s="1790">
        <v>39</v>
      </c>
      <c r="V3469" s="510">
        <v>39</v>
      </c>
      <c r="W3469" s="1790">
        <v>39</v>
      </c>
      <c r="X3469" s="1790">
        <v>39</v>
      </c>
      <c r="Y3469" s="474">
        <v>37</v>
      </c>
      <c r="Z3469" s="1790">
        <v>37</v>
      </c>
      <c r="AA3469" s="1790">
        <v>28</v>
      </c>
      <c r="AB3469" s="1824">
        <v>16</v>
      </c>
      <c r="AC3469" s="112">
        <f>AVERAGE(E3469:AB3469)</f>
        <v>29.541666666666668</v>
      </c>
      <c r="AD3469" s="78"/>
      <c r="AE3469" s="78"/>
      <c r="AF3469" s="79"/>
      <c r="AK3469" s="15"/>
      <c r="AL3469" s="15"/>
      <c r="AM3469" s="15"/>
      <c r="AN3469" s="15"/>
    </row>
    <row r="3470" spans="1:42" ht="16.5" thickBot="1">
      <c r="A3470" s="3324"/>
      <c r="B3470" s="3145"/>
      <c r="C3470" s="131" t="s">
        <v>22</v>
      </c>
      <c r="D3470" s="119"/>
      <c r="E3470" s="349">
        <f t="shared" ref="E3470:AB3470" si="2196">E3468/E3467</f>
        <v>2.6785714285714284E-2</v>
      </c>
      <c r="F3470" s="350">
        <f t="shared" si="2196"/>
        <v>9.0702947845804974E-3</v>
      </c>
      <c r="G3470" s="350">
        <f t="shared" si="2196"/>
        <v>2.557544757033248E-2</v>
      </c>
      <c r="H3470" s="484">
        <f t="shared" si="2196"/>
        <v>3.3766233766233764E-2</v>
      </c>
      <c r="I3470" s="350">
        <f t="shared" si="2196"/>
        <v>1.8276762402088774E-2</v>
      </c>
      <c r="J3470" s="350">
        <f t="shared" si="2196"/>
        <v>1.8276762402088774E-2</v>
      </c>
      <c r="K3470" s="350">
        <f t="shared" si="2196"/>
        <v>2.6365348399246702E-2</v>
      </c>
      <c r="L3470" s="350">
        <f t="shared" si="2196"/>
        <v>6.4364207221350084E-2</v>
      </c>
      <c r="M3470" s="350">
        <f t="shared" si="2196"/>
        <v>6.7885117493472577E-2</v>
      </c>
      <c r="N3470" s="484">
        <f t="shared" si="2196"/>
        <v>5.1477597712106769E-2</v>
      </c>
      <c r="O3470" s="350">
        <f t="shared" si="2196"/>
        <v>4.6491228070175437E-2</v>
      </c>
      <c r="P3470" s="350">
        <f t="shared" si="2196"/>
        <v>3.442188879082083E-2</v>
      </c>
      <c r="Q3470" s="350">
        <f t="shared" si="2196"/>
        <v>2.5777777777777774E-2</v>
      </c>
      <c r="R3470" s="350">
        <f t="shared" si="2196"/>
        <v>2.9307282415630551E-2</v>
      </c>
      <c r="S3470" s="350">
        <f t="shared" si="2196"/>
        <v>3.2314410480349345E-2</v>
      </c>
      <c r="T3470" s="350">
        <f t="shared" si="2196"/>
        <v>4.1556145004420862E-2</v>
      </c>
      <c r="U3470" s="350">
        <f t="shared" si="2196"/>
        <v>2.9668411867364745E-2</v>
      </c>
      <c r="V3470" s="521">
        <f t="shared" si="2196"/>
        <v>4.2328042328042333E-2</v>
      </c>
      <c r="W3470" s="350">
        <f t="shared" si="2196"/>
        <v>5.0087873462214418E-2</v>
      </c>
      <c r="X3470" s="350">
        <f t="shared" si="2196"/>
        <v>3.3245844269466321E-2</v>
      </c>
      <c r="Y3470" s="484">
        <f t="shared" si="2196"/>
        <v>3.0946065428824047E-2</v>
      </c>
      <c r="Z3470" s="350">
        <f t="shared" si="2196"/>
        <v>2.5985663082437271E-2</v>
      </c>
      <c r="AA3470" s="350">
        <f t="shared" si="2196"/>
        <v>1.7897091722595078E-2</v>
      </c>
      <c r="AB3470" s="1007">
        <f t="shared" si="2196"/>
        <v>3.5058430717863104E-2</v>
      </c>
      <c r="AC3470" s="591">
        <f>MAX(E3470:AB3470)</f>
        <v>6.7885117493472577E-2</v>
      </c>
      <c r="AD3470" s="75"/>
      <c r="AE3470" s="161"/>
      <c r="AF3470" s="76"/>
      <c r="AK3470" s="15"/>
      <c r="AL3470" s="15"/>
      <c r="AM3470" s="15"/>
      <c r="AN3470" s="15"/>
    </row>
    <row r="3471" spans="1:42" hidden="1">
      <c r="A3471" s="2607"/>
      <c r="B3471" s="2611"/>
      <c r="C3471" s="401" t="s">
        <v>133</v>
      </c>
      <c r="D3471" s="127"/>
      <c r="E3471" s="144"/>
      <c r="F3471" s="142"/>
      <c r="G3471" s="142"/>
      <c r="H3471" s="465"/>
      <c r="I3471" s="142"/>
      <c r="J3471" s="142"/>
      <c r="K3471" s="142"/>
      <c r="L3471" s="142"/>
      <c r="M3471" s="142"/>
      <c r="N3471" s="465"/>
      <c r="O3471" s="142"/>
      <c r="P3471" s="142"/>
      <c r="Q3471" s="142"/>
      <c r="R3471" s="142"/>
      <c r="S3471" s="142"/>
      <c r="T3471" s="142"/>
      <c r="U3471" s="142"/>
      <c r="V3471" s="518"/>
      <c r="W3471" s="142"/>
      <c r="X3471" s="142"/>
      <c r="Y3471" s="465"/>
      <c r="Z3471" s="142"/>
      <c r="AA3471" s="142"/>
      <c r="AB3471" s="613"/>
      <c r="AC3471" s="127"/>
      <c r="AD3471" s="75"/>
      <c r="AE3471" s="161"/>
      <c r="AF3471" s="76"/>
      <c r="AK3471" s="15"/>
      <c r="AL3471" s="15"/>
      <c r="AM3471" s="15"/>
      <c r="AN3471" s="15"/>
    </row>
    <row r="3472" spans="1:42" s="190" customFormat="1" hidden="1">
      <c r="A3472" s="2621"/>
      <c r="B3472" s="2624"/>
      <c r="C3472" s="129" t="s">
        <v>134</v>
      </c>
      <c r="D3472" s="113"/>
      <c r="E3472" s="342"/>
      <c r="F3472" s="343"/>
      <c r="G3472" s="343"/>
      <c r="H3472" s="466"/>
      <c r="I3472" s="343"/>
      <c r="J3472" s="343"/>
      <c r="K3472" s="343"/>
      <c r="L3472" s="343"/>
      <c r="M3472" s="343"/>
      <c r="N3472" s="466"/>
      <c r="O3472" s="343"/>
      <c r="P3472" s="343"/>
      <c r="Q3472" s="343"/>
      <c r="R3472" s="343"/>
      <c r="S3472" s="343"/>
      <c r="T3472" s="343"/>
      <c r="U3472" s="343"/>
      <c r="V3472" s="502"/>
      <c r="W3472" s="343"/>
      <c r="X3472" s="343"/>
      <c r="Y3472" s="466"/>
      <c r="Z3472" s="343"/>
      <c r="AA3472" s="343"/>
      <c r="AB3472" s="1082"/>
      <c r="AC3472" s="113"/>
      <c r="AD3472" s="75"/>
      <c r="AE3472" s="161"/>
      <c r="AF3472" s="76"/>
      <c r="AH3472" s="980"/>
      <c r="AI3472" s="981"/>
      <c r="AJ3472" s="981"/>
      <c r="AK3472" s="981"/>
      <c r="AL3472" s="982"/>
      <c r="AM3472" s="982"/>
      <c r="AN3472" s="198"/>
      <c r="AO3472" s="198"/>
      <c r="AP3472" s="198"/>
    </row>
    <row r="3473" spans="1:42" ht="16.5" hidden="1" thickBot="1">
      <c r="A3473" s="3223" t="s">
        <v>50</v>
      </c>
      <c r="B3473" s="3224"/>
      <c r="C3473" s="3225"/>
      <c r="D3473" s="119"/>
      <c r="E3473" s="187">
        <f>SQRT(E3467*E3467+E3468*E3468)/E3442/1.73</f>
        <v>14.97412828590835</v>
      </c>
      <c r="F3473" s="188">
        <f t="shared" ref="F3473:AB3473" si="2197">SQRT(F3467*F3467+F3468*F3468)/F3442/1.73</f>
        <v>14.678912503183414</v>
      </c>
      <c r="G3473" s="188">
        <f t="shared" si="2197"/>
        <v>13.030862598772305</v>
      </c>
      <c r="H3473" s="473">
        <f t="shared" si="2197"/>
        <v>12.834016358030761</v>
      </c>
      <c r="I3473" s="188">
        <f t="shared" si="2197"/>
        <v>12.737732862428027</v>
      </c>
      <c r="J3473" s="188">
        <f t="shared" si="2197"/>
        <v>12.786771295007153</v>
      </c>
      <c r="K3473" s="188">
        <f t="shared" si="2197"/>
        <v>17.680023699766256</v>
      </c>
      <c r="L3473" s="188">
        <f t="shared" si="2197"/>
        <v>21.451744270610714</v>
      </c>
      <c r="M3473" s="188">
        <f t="shared" si="2197"/>
        <v>25.978163854846748</v>
      </c>
      <c r="N3473" s="473">
        <f t="shared" si="2197"/>
        <v>35.197754061170443</v>
      </c>
      <c r="O3473" s="188">
        <f t="shared" si="2197"/>
        <v>38.278798957897912</v>
      </c>
      <c r="P3473" s="188">
        <f t="shared" si="2197"/>
        <v>37.842223618327701</v>
      </c>
      <c r="Q3473" s="188">
        <f t="shared" si="2197"/>
        <v>37.637707115516967</v>
      </c>
      <c r="R3473" s="188">
        <f t="shared" si="2197"/>
        <v>37.530058348779583</v>
      </c>
      <c r="S3473" s="188">
        <f t="shared" si="2197"/>
        <v>38.240337606039702</v>
      </c>
      <c r="T3473" s="188">
        <f t="shared" si="2197"/>
        <v>37.78564809956022</v>
      </c>
      <c r="U3473" s="188">
        <f t="shared" si="2197"/>
        <v>38.087311542875462</v>
      </c>
      <c r="V3473" s="509">
        <f t="shared" si="2197"/>
        <v>37.525926207645391</v>
      </c>
      <c r="W3473" s="188">
        <f t="shared" si="2197"/>
        <v>37.779814438245936</v>
      </c>
      <c r="X3473" s="188">
        <f t="shared" si="2197"/>
        <v>37.84687033688828</v>
      </c>
      <c r="Y3473" s="473">
        <f t="shared" si="2197"/>
        <v>37.411068947046502</v>
      </c>
      <c r="Z3473" s="188">
        <f t="shared" si="2197"/>
        <v>36.804437301759435</v>
      </c>
      <c r="AA3473" s="188">
        <f t="shared" si="2197"/>
        <v>29.394071674235935</v>
      </c>
      <c r="AB3473" s="455">
        <f t="shared" si="2197"/>
        <v>20.007054375778377</v>
      </c>
      <c r="AC3473" s="114">
        <f>AVERAGE(E3473:AB3473)</f>
        <v>28.480059931680064</v>
      </c>
      <c r="AD3473" s="80">
        <f>(AC3469-AC3473)/AC3469</f>
        <v>3.5935912044680537E-2</v>
      </c>
      <c r="AE3473" s="81"/>
      <c r="AF3473" s="82"/>
      <c r="AK3473" s="14"/>
      <c r="AL3473" s="14"/>
      <c r="AM3473" s="15"/>
      <c r="AN3473" s="14"/>
    </row>
    <row r="3474" spans="1:42">
      <c r="A3474" s="3167" t="s">
        <v>585</v>
      </c>
      <c r="B3474" s="3143" t="s">
        <v>586</v>
      </c>
      <c r="C3474" s="130" t="s">
        <v>17</v>
      </c>
      <c r="D3474" s="113" t="s">
        <v>131</v>
      </c>
      <c r="E3474" s="338">
        <f t="shared" ref="E3474:AB3474" si="2198">(E3478-D3478)*$AE3474*$AF3474</f>
        <v>125.99999999838474</v>
      </c>
      <c r="F3474" s="73">
        <f t="shared" si="2198"/>
        <v>126.00000000384171</v>
      </c>
      <c r="G3474" s="73">
        <f t="shared" si="2198"/>
        <v>125.99999999838474</v>
      </c>
      <c r="H3474" s="468">
        <f t="shared" si="2198"/>
        <v>114.00000000139698</v>
      </c>
      <c r="I3474" s="73">
        <f t="shared" si="2198"/>
        <v>125.99999999838474</v>
      </c>
      <c r="J3474" s="73">
        <f t="shared" si="2198"/>
        <v>108.00000000017462</v>
      </c>
      <c r="K3474" s="73">
        <f t="shared" si="2198"/>
        <v>125.99999999838474</v>
      </c>
      <c r="L3474" s="73">
        <f t="shared" si="2198"/>
        <v>125.99999999838474</v>
      </c>
      <c r="M3474" s="73">
        <f t="shared" si="2198"/>
        <v>156.00000000449654</v>
      </c>
      <c r="N3474" s="468">
        <f t="shared" si="2198"/>
        <v>191.9999999954598</v>
      </c>
      <c r="O3474" s="73">
        <f t="shared" si="2198"/>
        <v>174.00000000270666</v>
      </c>
      <c r="P3474" s="73">
        <f t="shared" si="2198"/>
        <v>203.99999999790452</v>
      </c>
      <c r="Q3474" s="73">
        <f t="shared" si="2198"/>
        <v>252.00000000222644</v>
      </c>
      <c r="R3474" s="73">
        <f t="shared" si="2198"/>
        <v>287.99999999864667</v>
      </c>
      <c r="S3474" s="73">
        <f t="shared" si="2198"/>
        <v>263.9999999992142</v>
      </c>
      <c r="T3474" s="73">
        <f t="shared" si="2198"/>
        <v>258.0000000034488</v>
      </c>
      <c r="U3474" s="73">
        <f t="shared" si="2198"/>
        <v>185.99999999969441</v>
      </c>
      <c r="V3474" s="504">
        <f t="shared" si="2198"/>
        <v>173.99999999724969</v>
      </c>
      <c r="W3474" s="73">
        <f t="shared" si="2198"/>
        <v>192.00000000091677</v>
      </c>
      <c r="X3474" s="73">
        <f t="shared" si="2198"/>
        <v>185.99999999969441</v>
      </c>
      <c r="Y3474" s="468">
        <f t="shared" si="2198"/>
        <v>192.00000000091677</v>
      </c>
      <c r="Z3474" s="73">
        <f t="shared" si="2198"/>
        <v>185.99999999969441</v>
      </c>
      <c r="AA3474" s="73">
        <f t="shared" si="2198"/>
        <v>192.00000000091677</v>
      </c>
      <c r="AB3474" s="451">
        <f t="shared" si="2198"/>
        <v>125.99999999838474</v>
      </c>
      <c r="AC3474" s="140">
        <f>SUM(E3474:AB3474)</f>
        <v>4199.9999999989086</v>
      </c>
      <c r="AD3474" s="72"/>
      <c r="AE3474" s="73">
        <v>100</v>
      </c>
      <c r="AF3474" s="74">
        <v>60</v>
      </c>
      <c r="AK3474" s="565"/>
      <c r="AL3474" s="566"/>
      <c r="AM3474" s="565"/>
      <c r="AN3474" s="15"/>
    </row>
    <row r="3475" spans="1:42">
      <c r="A3475" s="3168"/>
      <c r="B3475" s="3144"/>
      <c r="C3475" s="128" t="s">
        <v>19</v>
      </c>
      <c r="D3475" s="113" t="s">
        <v>131</v>
      </c>
      <c r="E3475" s="339">
        <f t="shared" ref="E3475:AB3475" si="2199">(E3479-D3479)*$AE3474*$AF3474</f>
        <v>65.999999999803549</v>
      </c>
      <c r="F3475" s="340">
        <f t="shared" si="2199"/>
        <v>65.999999999803549</v>
      </c>
      <c r="G3475" s="340">
        <f t="shared" si="2199"/>
        <v>65.999999999803549</v>
      </c>
      <c r="H3475" s="469">
        <f t="shared" si="2199"/>
        <v>59.999999998581188</v>
      </c>
      <c r="I3475" s="340">
        <f t="shared" si="2199"/>
        <v>65.999999999803549</v>
      </c>
      <c r="J3475" s="340">
        <f t="shared" si="2199"/>
        <v>60.000000001309672</v>
      </c>
      <c r="K3475" s="340">
        <f t="shared" si="2199"/>
        <v>65.999999999803549</v>
      </c>
      <c r="L3475" s="340">
        <f t="shared" si="2199"/>
        <v>65.999999999803549</v>
      </c>
      <c r="M3475" s="340">
        <f t="shared" si="2199"/>
        <v>84.000000000742148</v>
      </c>
      <c r="N3475" s="469">
        <f t="shared" si="2199"/>
        <v>101.99999999895226</v>
      </c>
      <c r="O3475" s="340">
        <f t="shared" si="2199"/>
        <v>89.999999999236024</v>
      </c>
      <c r="P3475" s="340">
        <f t="shared" si="2199"/>
        <v>108.00000000017462</v>
      </c>
      <c r="Q3475" s="340">
        <f t="shared" si="2199"/>
        <v>132.00000000233558</v>
      </c>
      <c r="R3475" s="340">
        <f t="shared" si="2199"/>
        <v>155.99999999903957</v>
      </c>
      <c r="S3475" s="340">
        <f t="shared" si="2199"/>
        <v>138.00000000082946</v>
      </c>
      <c r="T3475" s="340">
        <f t="shared" si="2199"/>
        <v>131.9999999996071</v>
      </c>
      <c r="U3475" s="340">
        <f t="shared" si="2199"/>
        <v>101.99999999895226</v>
      </c>
      <c r="V3475" s="505">
        <f t="shared" si="2199"/>
        <v>89.999999999236024</v>
      </c>
      <c r="W3475" s="340">
        <f t="shared" si="2199"/>
        <v>102.00000000168075</v>
      </c>
      <c r="X3475" s="340">
        <f t="shared" si="2199"/>
        <v>101.99999999895226</v>
      </c>
      <c r="Y3475" s="469">
        <f t="shared" si="2199"/>
        <v>96.000000000458385</v>
      </c>
      <c r="Z3475" s="340">
        <f t="shared" si="2199"/>
        <v>101.99999999895226</v>
      </c>
      <c r="AA3475" s="340">
        <f t="shared" si="2199"/>
        <v>102.00000000168075</v>
      </c>
      <c r="AB3475" s="452">
        <f t="shared" si="2199"/>
        <v>65.999999999803549</v>
      </c>
      <c r="AC3475" s="112">
        <f>SUM(E3475:AB3475)</f>
        <v>2219.9999999993452</v>
      </c>
      <c r="AD3475" s="75"/>
      <c r="AE3475" s="161"/>
      <c r="AF3475" s="76"/>
      <c r="AK3475" s="15"/>
      <c r="AL3475" s="15"/>
      <c r="AM3475" s="15"/>
      <c r="AN3475" s="15"/>
    </row>
    <row r="3476" spans="1:42">
      <c r="A3476" s="3168"/>
      <c r="B3476" s="3144"/>
      <c r="C3476" s="128" t="s">
        <v>20</v>
      </c>
      <c r="D3476" s="113" t="s">
        <v>64</v>
      </c>
      <c r="E3476" s="2190">
        <v>8</v>
      </c>
      <c r="F3476" s="2190">
        <v>8</v>
      </c>
      <c r="G3476" s="2190">
        <v>8</v>
      </c>
      <c r="H3476" s="2191">
        <v>7</v>
      </c>
      <c r="I3476" s="2190">
        <v>8</v>
      </c>
      <c r="J3476" s="2190">
        <v>7</v>
      </c>
      <c r="K3476" s="2190">
        <v>8</v>
      </c>
      <c r="L3476" s="2190">
        <v>8</v>
      </c>
      <c r="M3476" s="2190">
        <v>10</v>
      </c>
      <c r="N3476" s="2191">
        <v>12</v>
      </c>
      <c r="O3476" s="2190">
        <v>11</v>
      </c>
      <c r="P3476" s="2190">
        <v>13</v>
      </c>
      <c r="Q3476" s="2190">
        <v>16</v>
      </c>
      <c r="R3476" s="2190">
        <v>18</v>
      </c>
      <c r="S3476" s="2190">
        <v>17</v>
      </c>
      <c r="T3476" s="2190">
        <v>16</v>
      </c>
      <c r="U3476" s="2190">
        <v>12</v>
      </c>
      <c r="V3476" s="3027">
        <v>11</v>
      </c>
      <c r="W3476" s="2190">
        <v>12</v>
      </c>
      <c r="X3476" s="2190">
        <v>12</v>
      </c>
      <c r="Y3476" s="2191">
        <v>12</v>
      </c>
      <c r="Z3476" s="2190">
        <v>12</v>
      </c>
      <c r="AA3476" s="2190">
        <v>12</v>
      </c>
      <c r="AB3476" s="2193">
        <v>8</v>
      </c>
      <c r="AC3476" s="112">
        <f>AVERAGE(E3476:AB3476)</f>
        <v>11.083333333333334</v>
      </c>
      <c r="AD3476" s="78"/>
      <c r="AE3476" s="78"/>
      <c r="AF3476" s="79"/>
      <c r="AK3476" s="15"/>
      <c r="AL3476" s="15"/>
      <c r="AM3476" s="15"/>
      <c r="AN3476" s="15"/>
    </row>
    <row r="3477" spans="1:42" ht="16.5" thickBot="1">
      <c r="A3477" s="3169"/>
      <c r="B3477" s="3150"/>
      <c r="C3477" s="128" t="s">
        <v>22</v>
      </c>
      <c r="D3477" s="113"/>
      <c r="E3477" s="345">
        <f t="shared" ref="E3477:AB3477" si="2200">E3475/E3474</f>
        <v>0.52380952381467971</v>
      </c>
      <c r="F3477" s="346">
        <f t="shared" si="2200"/>
        <v>0.52380952379199386</v>
      </c>
      <c r="G3477" s="346">
        <f t="shared" si="2200"/>
        <v>0.52380952381467971</v>
      </c>
      <c r="H3477" s="471">
        <f t="shared" si="2200"/>
        <v>0.52631578945478885</v>
      </c>
      <c r="I3477" s="346">
        <f t="shared" si="2200"/>
        <v>0.52380952381467971</v>
      </c>
      <c r="J3477" s="346">
        <f t="shared" si="2200"/>
        <v>0.55555555556678393</v>
      </c>
      <c r="K3477" s="346">
        <f t="shared" si="2200"/>
        <v>0.52380952381467971</v>
      </c>
      <c r="L3477" s="346">
        <f t="shared" si="2200"/>
        <v>0.52380952381467971</v>
      </c>
      <c r="M3477" s="346">
        <f t="shared" si="2200"/>
        <v>0.53846153845077516</v>
      </c>
      <c r="N3477" s="471">
        <f t="shared" si="2200"/>
        <v>0.53125000000710543</v>
      </c>
      <c r="O3477" s="346">
        <f t="shared" si="2200"/>
        <v>0.51724137929790825</v>
      </c>
      <c r="P3477" s="346">
        <f t="shared" si="2200"/>
        <v>0.52941176471217644</v>
      </c>
      <c r="Q3477" s="346">
        <f t="shared" si="2200"/>
        <v>0.52380952381416412</v>
      </c>
      <c r="R3477" s="346">
        <f t="shared" si="2200"/>
        <v>0.54166666666587715</v>
      </c>
      <c r="S3477" s="346">
        <f t="shared" si="2200"/>
        <v>0.5227272727319705</v>
      </c>
      <c r="T3477" s="346">
        <f t="shared" si="2200"/>
        <v>0.51162790696838212</v>
      </c>
      <c r="U3477" s="346">
        <f t="shared" si="2200"/>
        <v>0.54838709676946151</v>
      </c>
      <c r="V3477" s="507">
        <f t="shared" si="2200"/>
        <v>0.51724137931412983</v>
      </c>
      <c r="W3477" s="346">
        <f t="shared" si="2200"/>
        <v>0.53125000000621725</v>
      </c>
      <c r="X3477" s="346">
        <f t="shared" si="2200"/>
        <v>0.54838709676946151</v>
      </c>
      <c r="Y3477" s="471">
        <f t="shared" si="2200"/>
        <v>0.5</v>
      </c>
      <c r="Z3477" s="346">
        <f t="shared" si="2200"/>
        <v>0.54838709676946151</v>
      </c>
      <c r="AA3477" s="346">
        <f t="shared" si="2200"/>
        <v>0.53125000000621725</v>
      </c>
      <c r="AB3477" s="371">
        <f t="shared" si="2200"/>
        <v>0.52380952381467971</v>
      </c>
      <c r="AC3477" s="568">
        <f>MAX(E3477:AB3477)</f>
        <v>0.55555555556678393</v>
      </c>
      <c r="AD3477" s="75"/>
      <c r="AE3477" s="161"/>
      <c r="AF3477" s="76"/>
      <c r="AK3477" s="15"/>
      <c r="AL3477" s="15"/>
      <c r="AM3477" s="15"/>
      <c r="AN3477" s="15"/>
    </row>
    <row r="3478" spans="1:42" hidden="1">
      <c r="A3478" s="2621"/>
      <c r="B3478" s="2624"/>
      <c r="C3478" s="129" t="s">
        <v>133</v>
      </c>
      <c r="D3478" s="113">
        <v>5764</v>
      </c>
      <c r="E3478" s="2850">
        <v>5764.0209999999997</v>
      </c>
      <c r="F3478" s="2851">
        <v>5764.0420000000004</v>
      </c>
      <c r="G3478" s="2851">
        <v>5764.0630000000001</v>
      </c>
      <c r="H3478" s="2852">
        <v>5764.0820000000003</v>
      </c>
      <c r="I3478" s="2851">
        <v>5764.1030000000001</v>
      </c>
      <c r="J3478" s="2851">
        <v>5764.1210000000001</v>
      </c>
      <c r="K3478" s="2851">
        <v>5764.1419999999998</v>
      </c>
      <c r="L3478" s="2851">
        <v>5764.1629999999996</v>
      </c>
      <c r="M3478" s="2851">
        <v>5764.1890000000003</v>
      </c>
      <c r="N3478" s="2852">
        <v>5764.2209999999995</v>
      </c>
      <c r="O3478" s="2851">
        <v>5764.25</v>
      </c>
      <c r="P3478" s="2851">
        <v>5764.2839999999997</v>
      </c>
      <c r="Q3478" s="2851">
        <v>5764.326</v>
      </c>
      <c r="R3478" s="2851">
        <v>5764.3739999999998</v>
      </c>
      <c r="S3478" s="2851">
        <v>5764.4179999999997</v>
      </c>
      <c r="T3478" s="2851">
        <v>5764.4610000000002</v>
      </c>
      <c r="U3478" s="2851">
        <v>5764.4920000000002</v>
      </c>
      <c r="V3478" s="3028">
        <v>5764.5209999999997</v>
      </c>
      <c r="W3478" s="2851">
        <v>5764.5529999999999</v>
      </c>
      <c r="X3478" s="2851">
        <v>5764.5839999999998</v>
      </c>
      <c r="Y3478" s="2852">
        <v>5764.616</v>
      </c>
      <c r="Z3478" s="2851">
        <v>5764.6469999999999</v>
      </c>
      <c r="AA3478" s="2851">
        <v>5764.6790000000001</v>
      </c>
      <c r="AB3478" s="2853">
        <v>5764.7</v>
      </c>
      <c r="AC3478" s="113"/>
      <c r="AD3478" s="75"/>
      <c r="AE3478" s="161"/>
      <c r="AF3478" s="76"/>
      <c r="AK3478" s="15"/>
      <c r="AL3478" s="15"/>
      <c r="AM3478" s="15"/>
      <c r="AN3478" s="15"/>
    </row>
    <row r="3479" spans="1:42" s="190" customFormat="1" hidden="1">
      <c r="A3479" s="2621"/>
      <c r="B3479" s="2624"/>
      <c r="C3479" s="129" t="s">
        <v>134</v>
      </c>
      <c r="D3479" s="113">
        <v>2192.2800000000002</v>
      </c>
      <c r="E3479" s="2850">
        <v>2192.2910000000002</v>
      </c>
      <c r="F3479" s="2851">
        <v>2192.3020000000001</v>
      </c>
      <c r="G3479" s="2851">
        <v>2192.3130000000001</v>
      </c>
      <c r="H3479" s="2852">
        <v>2192.3229999999999</v>
      </c>
      <c r="I3479" s="2851">
        <v>2192.3339999999998</v>
      </c>
      <c r="J3479" s="2851">
        <v>2192.3440000000001</v>
      </c>
      <c r="K3479" s="2851">
        <v>2192.355</v>
      </c>
      <c r="L3479" s="2851">
        <v>2192.366</v>
      </c>
      <c r="M3479" s="2851">
        <v>2192.38</v>
      </c>
      <c r="N3479" s="2852">
        <v>2192.3969999999999</v>
      </c>
      <c r="O3479" s="2851">
        <v>2192.4119999999998</v>
      </c>
      <c r="P3479" s="2851">
        <v>2192.4299999999998</v>
      </c>
      <c r="Q3479" s="2851">
        <v>2192.4520000000002</v>
      </c>
      <c r="R3479" s="2851">
        <v>2192.4780000000001</v>
      </c>
      <c r="S3479" s="2851">
        <v>2192.5010000000002</v>
      </c>
      <c r="T3479" s="2851">
        <v>2192.5230000000001</v>
      </c>
      <c r="U3479" s="2851">
        <v>2192.54</v>
      </c>
      <c r="V3479" s="3028">
        <v>2192.5549999999998</v>
      </c>
      <c r="W3479" s="2851">
        <v>2192.5720000000001</v>
      </c>
      <c r="X3479" s="2851">
        <v>2192.5889999999999</v>
      </c>
      <c r="Y3479" s="2852">
        <v>2192.605</v>
      </c>
      <c r="Z3479" s="2851">
        <v>2192.6219999999998</v>
      </c>
      <c r="AA3479" s="2851">
        <v>2192.6390000000001</v>
      </c>
      <c r="AB3479" s="2853">
        <v>2192.65</v>
      </c>
      <c r="AC3479" s="113"/>
      <c r="AD3479" s="75"/>
      <c r="AE3479" s="161"/>
      <c r="AF3479" s="76"/>
      <c r="AH3479" s="980"/>
      <c r="AI3479" s="981"/>
      <c r="AJ3479" s="981"/>
      <c r="AK3479" s="981"/>
      <c r="AL3479" s="982"/>
      <c r="AM3479" s="982"/>
      <c r="AN3479" s="198"/>
      <c r="AO3479" s="198"/>
      <c r="AP3479" s="198"/>
    </row>
    <row r="3480" spans="1:42" ht="16.5" hidden="1" thickBot="1">
      <c r="A3480" s="3223" t="s">
        <v>50</v>
      </c>
      <c r="B3480" s="3224"/>
      <c r="C3480" s="3225"/>
      <c r="D3480" s="119"/>
      <c r="E3480" s="187">
        <f>SQRT(E3474*E3474+E3475*E3475)/E3442/1.73</f>
        <v>7.9209259186761081</v>
      </c>
      <c r="F3480" s="188">
        <f t="shared" ref="F3480:AB3480" si="2201">SQRT(F3474*F3474+F3475*F3475)/F3442/1.73</f>
        <v>7.8905192935366806</v>
      </c>
      <c r="G3480" s="188">
        <f t="shared" si="2201"/>
        <v>7.8980990428297799</v>
      </c>
      <c r="H3480" s="473">
        <f t="shared" si="2201"/>
        <v>7.1532743261580816</v>
      </c>
      <c r="I3480" s="188">
        <f t="shared" si="2201"/>
        <v>7.8829540782222454</v>
      </c>
      <c r="J3480" s="188">
        <f t="shared" si="2201"/>
        <v>6.873414393154416</v>
      </c>
      <c r="K3480" s="188">
        <f t="shared" si="2201"/>
        <v>7.8905192932685235</v>
      </c>
      <c r="L3480" s="188">
        <f t="shared" si="2201"/>
        <v>7.9669778135521332</v>
      </c>
      <c r="M3480" s="188">
        <f t="shared" si="2201"/>
        <v>9.991703184949202</v>
      </c>
      <c r="N3480" s="473">
        <f t="shared" si="2201"/>
        <v>12.142193805222988</v>
      </c>
      <c r="O3480" s="188">
        <f t="shared" si="2201"/>
        <v>10.951237833310628</v>
      </c>
      <c r="P3480" s="188">
        <f t="shared" si="2201"/>
        <v>12.841639011404133</v>
      </c>
      <c r="Q3480" s="188">
        <f t="shared" si="2201"/>
        <v>15.857128454700293</v>
      </c>
      <c r="R3480" s="188">
        <f t="shared" si="2201"/>
        <v>18.187062103096785</v>
      </c>
      <c r="S3480" s="188">
        <f t="shared" si="2201"/>
        <v>16.572882890676432</v>
      </c>
      <c r="T3480" s="188">
        <f t="shared" si="2201"/>
        <v>16.12304139821477</v>
      </c>
      <c r="U3480" s="188">
        <f t="shared" si="2201"/>
        <v>11.745179409739805</v>
      </c>
      <c r="V3480" s="509">
        <f t="shared" si="2201"/>
        <v>10.79464243981222</v>
      </c>
      <c r="W3480" s="188">
        <f t="shared" si="2201"/>
        <v>12.014503430935321</v>
      </c>
      <c r="X3480" s="188">
        <f t="shared" si="2201"/>
        <v>11.700350480694995</v>
      </c>
      <c r="Y3480" s="473">
        <f t="shared" si="2201"/>
        <v>11.828635355499859</v>
      </c>
      <c r="Z3480" s="188">
        <f t="shared" si="2201"/>
        <v>11.655862456053569</v>
      </c>
      <c r="AA3480" s="188">
        <f t="shared" si="2201"/>
        <v>11.912010036737769</v>
      </c>
      <c r="AB3480" s="455">
        <f t="shared" si="2201"/>
        <v>7.9133023133645821</v>
      </c>
      <c r="AC3480" s="114">
        <f>AVERAGE(E3480:AB3480)</f>
        <v>10.987835781825472</v>
      </c>
      <c r="AD3480" s="80">
        <f>(AC3476-AC3480)/AC3476</f>
        <v>8.6163204367995377E-3</v>
      </c>
      <c r="AE3480" s="81"/>
      <c r="AF3480" s="82"/>
      <c r="AK3480" s="14"/>
      <c r="AL3480" s="14"/>
      <c r="AM3480" s="15"/>
      <c r="AN3480" s="14"/>
    </row>
    <row r="3481" spans="1:42">
      <c r="A3481" s="3167" t="s">
        <v>587</v>
      </c>
      <c r="B3481" s="3143" t="s">
        <v>33</v>
      </c>
      <c r="C3481" s="126" t="s">
        <v>17</v>
      </c>
      <c r="D3481" s="118" t="s">
        <v>131</v>
      </c>
      <c r="E3481" s="338">
        <f t="shared" ref="E3481:AB3481" si="2202">(E3485-D3485)*$AE3481*$AF3481</f>
        <v>0</v>
      </c>
      <c r="F3481" s="73">
        <f t="shared" si="2202"/>
        <v>0</v>
      </c>
      <c r="G3481" s="73">
        <f t="shared" si="2202"/>
        <v>0</v>
      </c>
      <c r="H3481" s="468">
        <f t="shared" si="2202"/>
        <v>0</v>
      </c>
      <c r="I3481" s="73">
        <f t="shared" si="2202"/>
        <v>0</v>
      </c>
      <c r="J3481" s="73">
        <f t="shared" si="2202"/>
        <v>0</v>
      </c>
      <c r="K3481" s="73">
        <f t="shared" si="2202"/>
        <v>0</v>
      </c>
      <c r="L3481" s="73">
        <f t="shared" si="2202"/>
        <v>0</v>
      </c>
      <c r="M3481" s="73">
        <f t="shared" si="2202"/>
        <v>0</v>
      </c>
      <c r="N3481" s="468">
        <f t="shared" si="2202"/>
        <v>0</v>
      </c>
      <c r="O3481" s="73">
        <f t="shared" si="2202"/>
        <v>0</v>
      </c>
      <c r="P3481" s="73">
        <f t="shared" si="2202"/>
        <v>0</v>
      </c>
      <c r="Q3481" s="73">
        <f t="shared" si="2202"/>
        <v>0</v>
      </c>
      <c r="R3481" s="73">
        <f t="shared" si="2202"/>
        <v>0</v>
      </c>
      <c r="S3481" s="73">
        <f t="shared" si="2202"/>
        <v>0</v>
      </c>
      <c r="T3481" s="73">
        <f t="shared" si="2202"/>
        <v>0</v>
      </c>
      <c r="U3481" s="73">
        <f t="shared" si="2202"/>
        <v>0</v>
      </c>
      <c r="V3481" s="504">
        <f t="shared" si="2202"/>
        <v>0</v>
      </c>
      <c r="W3481" s="73">
        <f t="shared" si="2202"/>
        <v>0</v>
      </c>
      <c r="X3481" s="73">
        <f t="shared" si="2202"/>
        <v>0</v>
      </c>
      <c r="Y3481" s="468">
        <f t="shared" si="2202"/>
        <v>0</v>
      </c>
      <c r="Z3481" s="73">
        <f t="shared" si="2202"/>
        <v>0</v>
      </c>
      <c r="AA3481" s="73">
        <f t="shared" si="2202"/>
        <v>0</v>
      </c>
      <c r="AB3481" s="451">
        <f t="shared" si="2202"/>
        <v>0</v>
      </c>
      <c r="AC3481" s="111">
        <f>SUM(E3481:AB3481)</f>
        <v>0</v>
      </c>
      <c r="AD3481" s="72"/>
      <c r="AE3481" s="73">
        <v>0</v>
      </c>
      <c r="AF3481" s="74">
        <v>0</v>
      </c>
      <c r="AK3481" s="565"/>
      <c r="AL3481" s="566"/>
      <c r="AM3481" s="565"/>
      <c r="AN3481" s="15"/>
    </row>
    <row r="3482" spans="1:42">
      <c r="A3482" s="3168"/>
      <c r="B3482" s="3144"/>
      <c r="C3482" s="128" t="s">
        <v>19</v>
      </c>
      <c r="D3482" s="113" t="s">
        <v>131</v>
      </c>
      <c r="E3482" s="339">
        <f t="shared" ref="E3482:AB3482" si="2203">(E3486-D3486)*$AE3481*$AF3481</f>
        <v>0</v>
      </c>
      <c r="F3482" s="340">
        <f t="shared" si="2203"/>
        <v>0</v>
      </c>
      <c r="G3482" s="340">
        <f t="shared" si="2203"/>
        <v>0</v>
      </c>
      <c r="H3482" s="469">
        <f t="shared" si="2203"/>
        <v>0</v>
      </c>
      <c r="I3482" s="340">
        <f t="shared" si="2203"/>
        <v>0</v>
      </c>
      <c r="J3482" s="340">
        <f t="shared" si="2203"/>
        <v>0</v>
      </c>
      <c r="K3482" s="340">
        <f t="shared" si="2203"/>
        <v>0</v>
      </c>
      <c r="L3482" s="340">
        <f t="shared" si="2203"/>
        <v>0</v>
      </c>
      <c r="M3482" s="340">
        <f t="shared" si="2203"/>
        <v>0</v>
      </c>
      <c r="N3482" s="469">
        <f t="shared" si="2203"/>
        <v>0</v>
      </c>
      <c r="O3482" s="340">
        <f t="shared" si="2203"/>
        <v>0</v>
      </c>
      <c r="P3482" s="340">
        <f t="shared" si="2203"/>
        <v>0</v>
      </c>
      <c r="Q3482" s="340">
        <f t="shared" si="2203"/>
        <v>0</v>
      </c>
      <c r="R3482" s="340">
        <f t="shared" si="2203"/>
        <v>0</v>
      </c>
      <c r="S3482" s="340">
        <f t="shared" si="2203"/>
        <v>0</v>
      </c>
      <c r="T3482" s="340">
        <f t="shared" si="2203"/>
        <v>0</v>
      </c>
      <c r="U3482" s="340">
        <f t="shared" si="2203"/>
        <v>0</v>
      </c>
      <c r="V3482" s="505">
        <f t="shared" si="2203"/>
        <v>0</v>
      </c>
      <c r="W3482" s="340">
        <f t="shared" si="2203"/>
        <v>0</v>
      </c>
      <c r="X3482" s="340">
        <f t="shared" si="2203"/>
        <v>0</v>
      </c>
      <c r="Y3482" s="469">
        <f t="shared" si="2203"/>
        <v>0</v>
      </c>
      <c r="Z3482" s="340">
        <f t="shared" si="2203"/>
        <v>0</v>
      </c>
      <c r="AA3482" s="340">
        <f t="shared" si="2203"/>
        <v>0</v>
      </c>
      <c r="AB3482" s="452">
        <f t="shared" si="2203"/>
        <v>0</v>
      </c>
      <c r="AC3482" s="112">
        <f>SUM(E3482:AB3482)</f>
        <v>0</v>
      </c>
      <c r="AD3482" s="75"/>
      <c r="AE3482" s="161"/>
      <c r="AF3482" s="76"/>
      <c r="AK3482" s="15"/>
      <c r="AL3482" s="15"/>
      <c r="AM3482" s="15"/>
      <c r="AN3482" s="15"/>
    </row>
    <row r="3483" spans="1:42">
      <c r="A3483" s="3168"/>
      <c r="B3483" s="3144"/>
      <c r="C3483" s="128" t="s">
        <v>20</v>
      </c>
      <c r="D3483" s="113" t="s">
        <v>21</v>
      </c>
      <c r="E3483" s="1797">
        <v>0</v>
      </c>
      <c r="F3483" s="1790">
        <v>0</v>
      </c>
      <c r="G3483" s="1790">
        <v>0</v>
      </c>
      <c r="H3483" s="474">
        <v>0</v>
      </c>
      <c r="I3483" s="1790">
        <v>0</v>
      </c>
      <c r="J3483" s="1790">
        <v>0</v>
      </c>
      <c r="K3483" s="1790">
        <v>0</v>
      </c>
      <c r="L3483" s="1790">
        <v>0</v>
      </c>
      <c r="M3483" s="1790">
        <v>0</v>
      </c>
      <c r="N3483" s="474">
        <v>0</v>
      </c>
      <c r="O3483" s="1790">
        <v>0</v>
      </c>
      <c r="P3483" s="1790">
        <v>0</v>
      </c>
      <c r="Q3483" s="1790">
        <v>0</v>
      </c>
      <c r="R3483" s="1790">
        <v>0</v>
      </c>
      <c r="S3483" s="1790">
        <v>0</v>
      </c>
      <c r="T3483" s="1790">
        <v>0</v>
      </c>
      <c r="U3483" s="1790">
        <v>0</v>
      </c>
      <c r="V3483" s="510">
        <v>0</v>
      </c>
      <c r="W3483" s="1790">
        <v>0</v>
      </c>
      <c r="X3483" s="1790">
        <v>0</v>
      </c>
      <c r="Y3483" s="474">
        <v>0</v>
      </c>
      <c r="Z3483" s="1790">
        <v>0</v>
      </c>
      <c r="AA3483" s="1790">
        <v>0</v>
      </c>
      <c r="AB3483" s="1824">
        <v>0</v>
      </c>
      <c r="AC3483" s="112"/>
      <c r="AD3483" s="78"/>
      <c r="AE3483" s="78"/>
      <c r="AF3483" s="79"/>
      <c r="AK3483" s="15"/>
      <c r="AL3483" s="15"/>
      <c r="AM3483" s="15"/>
      <c r="AN3483" s="15"/>
    </row>
    <row r="3484" spans="1:42" ht="16.5" thickBot="1">
      <c r="A3484" s="3324"/>
      <c r="B3484" s="3145"/>
      <c r="C3484" s="131" t="s">
        <v>22</v>
      </c>
      <c r="D3484" s="119"/>
      <c r="E3484" s="349" t="e">
        <f t="shared" ref="E3484:AB3484" si="2204">E3482/E3481</f>
        <v>#DIV/0!</v>
      </c>
      <c r="F3484" s="350" t="e">
        <f t="shared" si="2204"/>
        <v>#DIV/0!</v>
      </c>
      <c r="G3484" s="350" t="e">
        <f t="shared" si="2204"/>
        <v>#DIV/0!</v>
      </c>
      <c r="H3484" s="484" t="e">
        <f t="shared" si="2204"/>
        <v>#DIV/0!</v>
      </c>
      <c r="I3484" s="350" t="e">
        <f t="shared" si="2204"/>
        <v>#DIV/0!</v>
      </c>
      <c r="J3484" s="350" t="e">
        <f t="shared" si="2204"/>
        <v>#DIV/0!</v>
      </c>
      <c r="K3484" s="350" t="e">
        <f t="shared" si="2204"/>
        <v>#DIV/0!</v>
      </c>
      <c r="L3484" s="350" t="e">
        <f t="shared" si="2204"/>
        <v>#DIV/0!</v>
      </c>
      <c r="M3484" s="350" t="e">
        <f t="shared" si="2204"/>
        <v>#DIV/0!</v>
      </c>
      <c r="N3484" s="484" t="e">
        <f t="shared" si="2204"/>
        <v>#DIV/0!</v>
      </c>
      <c r="O3484" s="350" t="e">
        <f t="shared" si="2204"/>
        <v>#DIV/0!</v>
      </c>
      <c r="P3484" s="350" t="e">
        <f t="shared" si="2204"/>
        <v>#DIV/0!</v>
      </c>
      <c r="Q3484" s="350" t="e">
        <f t="shared" si="2204"/>
        <v>#DIV/0!</v>
      </c>
      <c r="R3484" s="350" t="e">
        <f t="shared" si="2204"/>
        <v>#DIV/0!</v>
      </c>
      <c r="S3484" s="350" t="e">
        <f t="shared" si="2204"/>
        <v>#DIV/0!</v>
      </c>
      <c r="T3484" s="350" t="e">
        <f t="shared" si="2204"/>
        <v>#DIV/0!</v>
      </c>
      <c r="U3484" s="350" t="e">
        <f t="shared" si="2204"/>
        <v>#DIV/0!</v>
      </c>
      <c r="V3484" s="521" t="e">
        <f t="shared" si="2204"/>
        <v>#DIV/0!</v>
      </c>
      <c r="W3484" s="350" t="e">
        <f t="shared" si="2204"/>
        <v>#DIV/0!</v>
      </c>
      <c r="X3484" s="350" t="e">
        <f t="shared" si="2204"/>
        <v>#DIV/0!</v>
      </c>
      <c r="Y3484" s="484" t="e">
        <f t="shared" si="2204"/>
        <v>#DIV/0!</v>
      </c>
      <c r="Z3484" s="350" t="e">
        <f t="shared" si="2204"/>
        <v>#DIV/0!</v>
      </c>
      <c r="AA3484" s="350" t="e">
        <f t="shared" si="2204"/>
        <v>#DIV/0!</v>
      </c>
      <c r="AB3484" s="1007" t="e">
        <f t="shared" si="2204"/>
        <v>#DIV/0!</v>
      </c>
      <c r="AC3484" s="591" t="e">
        <f>MAX(E3484:AB3484)</f>
        <v>#DIV/0!</v>
      </c>
      <c r="AD3484" s="75"/>
      <c r="AE3484" s="161"/>
      <c r="AF3484" s="76"/>
      <c r="AK3484" s="15"/>
      <c r="AL3484" s="15"/>
      <c r="AM3484" s="15"/>
      <c r="AN3484" s="15"/>
    </row>
    <row r="3485" spans="1:42" hidden="1">
      <c r="A3485" s="2607"/>
      <c r="B3485" s="2611"/>
      <c r="C3485" s="401" t="s">
        <v>133</v>
      </c>
      <c r="D3485" s="127"/>
      <c r="E3485" s="144"/>
      <c r="F3485" s="142"/>
      <c r="G3485" s="142"/>
      <c r="H3485" s="465"/>
      <c r="I3485" s="142"/>
      <c r="J3485" s="142"/>
      <c r="K3485" s="142"/>
      <c r="L3485" s="142"/>
      <c r="M3485" s="142"/>
      <c r="N3485" s="465"/>
      <c r="O3485" s="142"/>
      <c r="P3485" s="142"/>
      <c r="Q3485" s="142"/>
      <c r="R3485" s="142"/>
      <c r="S3485" s="142"/>
      <c r="T3485" s="142"/>
      <c r="U3485" s="142"/>
      <c r="V3485" s="518"/>
      <c r="W3485" s="142"/>
      <c r="X3485" s="142"/>
      <c r="Y3485" s="465"/>
      <c r="Z3485" s="142"/>
      <c r="AA3485" s="142"/>
      <c r="AB3485" s="613"/>
      <c r="AC3485" s="127"/>
      <c r="AD3485" s="75"/>
      <c r="AE3485" s="161"/>
      <c r="AF3485" s="76"/>
      <c r="AK3485" s="15"/>
      <c r="AL3485" s="15"/>
      <c r="AM3485" s="15"/>
      <c r="AN3485" s="15"/>
    </row>
    <row r="3486" spans="1:42" s="190" customFormat="1" hidden="1">
      <c r="A3486" s="2621"/>
      <c r="B3486" s="2624"/>
      <c r="C3486" s="129" t="s">
        <v>134</v>
      </c>
      <c r="D3486" s="113"/>
      <c r="E3486" s="342"/>
      <c r="F3486" s="343"/>
      <c r="G3486" s="343"/>
      <c r="H3486" s="466"/>
      <c r="I3486" s="343"/>
      <c r="J3486" s="343"/>
      <c r="K3486" s="343"/>
      <c r="L3486" s="343"/>
      <c r="M3486" s="343"/>
      <c r="N3486" s="466"/>
      <c r="O3486" s="343"/>
      <c r="P3486" s="343"/>
      <c r="Q3486" s="343"/>
      <c r="R3486" s="343"/>
      <c r="S3486" s="343"/>
      <c r="T3486" s="343"/>
      <c r="U3486" s="343"/>
      <c r="V3486" s="502"/>
      <c r="W3486" s="343"/>
      <c r="X3486" s="343"/>
      <c r="Y3486" s="466"/>
      <c r="Z3486" s="343"/>
      <c r="AA3486" s="343"/>
      <c r="AB3486" s="1082"/>
      <c r="AC3486" s="113"/>
      <c r="AD3486" s="75"/>
      <c r="AE3486" s="161"/>
      <c r="AF3486" s="76"/>
      <c r="AH3486" s="980"/>
      <c r="AI3486" s="981"/>
      <c r="AJ3486" s="981"/>
      <c r="AK3486" s="981"/>
      <c r="AL3486" s="982"/>
      <c r="AM3486" s="982"/>
      <c r="AN3486" s="198"/>
      <c r="AO3486" s="198"/>
      <c r="AP3486" s="198"/>
    </row>
    <row r="3487" spans="1:42" ht="16.5" hidden="1" thickBot="1">
      <c r="A3487" s="3223" t="s">
        <v>50</v>
      </c>
      <c r="B3487" s="3224"/>
      <c r="C3487" s="3225"/>
      <c r="D3487" s="119"/>
      <c r="E3487" s="187">
        <f>SQRT(E3481*E3481+E3482*E3482)/E3442/1.73</f>
        <v>0</v>
      </c>
      <c r="F3487" s="188">
        <f t="shared" ref="F3487:AB3487" si="2205">SQRT(F3481*F3481+F3482*F3482)/F3442/1.73</f>
        <v>0</v>
      </c>
      <c r="G3487" s="188">
        <f t="shared" si="2205"/>
        <v>0</v>
      </c>
      <c r="H3487" s="473">
        <f t="shared" si="2205"/>
        <v>0</v>
      </c>
      <c r="I3487" s="188">
        <f t="shared" si="2205"/>
        <v>0</v>
      </c>
      <c r="J3487" s="188">
        <f t="shared" si="2205"/>
        <v>0</v>
      </c>
      <c r="K3487" s="188">
        <f t="shared" si="2205"/>
        <v>0</v>
      </c>
      <c r="L3487" s="188">
        <f t="shared" si="2205"/>
        <v>0</v>
      </c>
      <c r="M3487" s="188">
        <f t="shared" si="2205"/>
        <v>0</v>
      </c>
      <c r="N3487" s="473">
        <f t="shared" si="2205"/>
        <v>0</v>
      </c>
      <c r="O3487" s="188">
        <f t="shared" si="2205"/>
        <v>0</v>
      </c>
      <c r="P3487" s="188">
        <f t="shared" si="2205"/>
        <v>0</v>
      </c>
      <c r="Q3487" s="188">
        <f t="shared" si="2205"/>
        <v>0</v>
      </c>
      <c r="R3487" s="188">
        <f t="shared" si="2205"/>
        <v>0</v>
      </c>
      <c r="S3487" s="188">
        <f t="shared" si="2205"/>
        <v>0</v>
      </c>
      <c r="T3487" s="188">
        <f t="shared" si="2205"/>
        <v>0</v>
      </c>
      <c r="U3487" s="188">
        <f t="shared" si="2205"/>
        <v>0</v>
      </c>
      <c r="V3487" s="509">
        <f t="shared" si="2205"/>
        <v>0</v>
      </c>
      <c r="W3487" s="188">
        <f t="shared" si="2205"/>
        <v>0</v>
      </c>
      <c r="X3487" s="188">
        <f t="shared" si="2205"/>
        <v>0</v>
      </c>
      <c r="Y3487" s="473">
        <f t="shared" si="2205"/>
        <v>0</v>
      </c>
      <c r="Z3487" s="188">
        <f t="shared" si="2205"/>
        <v>0</v>
      </c>
      <c r="AA3487" s="188">
        <f t="shared" si="2205"/>
        <v>0</v>
      </c>
      <c r="AB3487" s="455">
        <f t="shared" si="2205"/>
        <v>0</v>
      </c>
      <c r="AC3487" s="114">
        <f>AVERAGE(E3487:AB3487)</f>
        <v>0</v>
      </c>
      <c r="AD3487" s="80" t="e">
        <f>(AC3483-AC3487)/AC3483</f>
        <v>#DIV/0!</v>
      </c>
      <c r="AE3487" s="81"/>
      <c r="AF3487" s="82"/>
      <c r="AK3487" s="14"/>
      <c r="AL3487" s="14"/>
      <c r="AM3487" s="15"/>
      <c r="AN3487" s="14"/>
    </row>
    <row r="3488" spans="1:42">
      <c r="A3488" s="3167" t="s">
        <v>588</v>
      </c>
      <c r="B3488" s="3143" t="s">
        <v>33</v>
      </c>
      <c r="C3488" s="130" t="s">
        <v>17</v>
      </c>
      <c r="D3488" s="113" t="s">
        <v>131</v>
      </c>
      <c r="E3488" s="338">
        <f t="shared" ref="E3488:AB3488" si="2206">(E3492-D3492)*$AE3488*$AF3488</f>
        <v>0</v>
      </c>
      <c r="F3488" s="73">
        <f t="shared" si="2206"/>
        <v>0</v>
      </c>
      <c r="G3488" s="73">
        <f t="shared" si="2206"/>
        <v>0</v>
      </c>
      <c r="H3488" s="468">
        <f t="shared" si="2206"/>
        <v>0</v>
      </c>
      <c r="I3488" s="73">
        <f t="shared" si="2206"/>
        <v>0</v>
      </c>
      <c r="J3488" s="73">
        <f t="shared" si="2206"/>
        <v>0</v>
      </c>
      <c r="K3488" s="73">
        <f t="shared" si="2206"/>
        <v>0</v>
      </c>
      <c r="L3488" s="73">
        <f t="shared" si="2206"/>
        <v>0</v>
      </c>
      <c r="M3488" s="73">
        <f t="shared" si="2206"/>
        <v>0</v>
      </c>
      <c r="N3488" s="468">
        <f t="shared" si="2206"/>
        <v>0</v>
      </c>
      <c r="O3488" s="73">
        <f t="shared" si="2206"/>
        <v>0</v>
      </c>
      <c r="P3488" s="73">
        <f t="shared" si="2206"/>
        <v>0</v>
      </c>
      <c r="Q3488" s="73">
        <f t="shared" si="2206"/>
        <v>0</v>
      </c>
      <c r="R3488" s="73">
        <f t="shared" si="2206"/>
        <v>0</v>
      </c>
      <c r="S3488" s="73">
        <f t="shared" si="2206"/>
        <v>0</v>
      </c>
      <c r="T3488" s="73">
        <f t="shared" si="2206"/>
        <v>0</v>
      </c>
      <c r="U3488" s="73">
        <f t="shared" si="2206"/>
        <v>0</v>
      </c>
      <c r="V3488" s="504">
        <f t="shared" si="2206"/>
        <v>0</v>
      </c>
      <c r="W3488" s="73">
        <f t="shared" si="2206"/>
        <v>0</v>
      </c>
      <c r="X3488" s="73">
        <f t="shared" si="2206"/>
        <v>0</v>
      </c>
      <c r="Y3488" s="468">
        <f t="shared" si="2206"/>
        <v>0</v>
      </c>
      <c r="Z3488" s="73">
        <f t="shared" si="2206"/>
        <v>0</v>
      </c>
      <c r="AA3488" s="73">
        <f t="shared" si="2206"/>
        <v>0</v>
      </c>
      <c r="AB3488" s="451">
        <f t="shared" si="2206"/>
        <v>0</v>
      </c>
      <c r="AC3488" s="140">
        <f>SUM(E3488:AB3488)</f>
        <v>0</v>
      </c>
      <c r="AD3488" s="72"/>
      <c r="AE3488" s="73">
        <v>0</v>
      </c>
      <c r="AF3488" s="74">
        <v>0</v>
      </c>
      <c r="AK3488" s="565"/>
      <c r="AL3488" s="566"/>
      <c r="AM3488" s="565"/>
      <c r="AN3488" s="15"/>
    </row>
    <row r="3489" spans="1:42">
      <c r="A3489" s="3168"/>
      <c r="B3489" s="3144"/>
      <c r="C3489" s="128" t="s">
        <v>19</v>
      </c>
      <c r="D3489" s="113" t="s">
        <v>131</v>
      </c>
      <c r="E3489" s="339">
        <f t="shared" ref="E3489:AB3489" si="2207">(E3493-D3493)*$AE3488*$AF3488</f>
        <v>0</v>
      </c>
      <c r="F3489" s="340">
        <f t="shared" si="2207"/>
        <v>0</v>
      </c>
      <c r="G3489" s="340">
        <f t="shared" si="2207"/>
        <v>0</v>
      </c>
      <c r="H3489" s="469">
        <f t="shared" si="2207"/>
        <v>0</v>
      </c>
      <c r="I3489" s="340">
        <f t="shared" si="2207"/>
        <v>0</v>
      </c>
      <c r="J3489" s="340">
        <f t="shared" si="2207"/>
        <v>0</v>
      </c>
      <c r="K3489" s="340">
        <f t="shared" si="2207"/>
        <v>0</v>
      </c>
      <c r="L3489" s="340">
        <f t="shared" si="2207"/>
        <v>0</v>
      </c>
      <c r="M3489" s="340">
        <f t="shared" si="2207"/>
        <v>0</v>
      </c>
      <c r="N3489" s="469">
        <f t="shared" si="2207"/>
        <v>0</v>
      </c>
      <c r="O3489" s="340">
        <f t="shared" si="2207"/>
        <v>0</v>
      </c>
      <c r="P3489" s="340">
        <f t="shared" si="2207"/>
        <v>0</v>
      </c>
      <c r="Q3489" s="340">
        <f t="shared" si="2207"/>
        <v>0</v>
      </c>
      <c r="R3489" s="340">
        <f t="shared" si="2207"/>
        <v>0</v>
      </c>
      <c r="S3489" s="340">
        <f t="shared" si="2207"/>
        <v>0</v>
      </c>
      <c r="T3489" s="340">
        <f t="shared" si="2207"/>
        <v>0</v>
      </c>
      <c r="U3489" s="340">
        <f t="shared" si="2207"/>
        <v>0</v>
      </c>
      <c r="V3489" s="505">
        <f t="shared" si="2207"/>
        <v>0</v>
      </c>
      <c r="W3489" s="340">
        <f t="shared" si="2207"/>
        <v>0</v>
      </c>
      <c r="X3489" s="340">
        <f t="shared" si="2207"/>
        <v>0</v>
      </c>
      <c r="Y3489" s="469">
        <f t="shared" si="2207"/>
        <v>0</v>
      </c>
      <c r="Z3489" s="340">
        <f t="shared" si="2207"/>
        <v>0</v>
      </c>
      <c r="AA3489" s="340">
        <f t="shared" si="2207"/>
        <v>0</v>
      </c>
      <c r="AB3489" s="452">
        <f t="shared" si="2207"/>
        <v>0</v>
      </c>
      <c r="AC3489" s="112">
        <f>SUM(E3489:AB3489)</f>
        <v>0</v>
      </c>
      <c r="AD3489" s="75"/>
      <c r="AE3489" s="161"/>
      <c r="AF3489" s="76"/>
      <c r="AK3489" s="15"/>
      <c r="AL3489" s="15"/>
      <c r="AM3489" s="15"/>
      <c r="AN3489" s="15"/>
    </row>
    <row r="3490" spans="1:42">
      <c r="A3490" s="3168"/>
      <c r="B3490" s="3144"/>
      <c r="C3490" s="128" t="s">
        <v>20</v>
      </c>
      <c r="D3490" s="113" t="s">
        <v>21</v>
      </c>
      <c r="E3490" s="1797">
        <v>0</v>
      </c>
      <c r="F3490" s="1790">
        <v>0</v>
      </c>
      <c r="G3490" s="1790">
        <v>0</v>
      </c>
      <c r="H3490" s="474">
        <v>0</v>
      </c>
      <c r="I3490" s="1790">
        <v>0</v>
      </c>
      <c r="J3490" s="1790">
        <v>0</v>
      </c>
      <c r="K3490" s="1790">
        <v>0</v>
      </c>
      <c r="L3490" s="1790">
        <v>0</v>
      </c>
      <c r="M3490" s="1790">
        <v>0</v>
      </c>
      <c r="N3490" s="474">
        <v>0</v>
      </c>
      <c r="O3490" s="1790">
        <v>0</v>
      </c>
      <c r="P3490" s="1790">
        <v>0</v>
      </c>
      <c r="Q3490" s="1790">
        <v>0</v>
      </c>
      <c r="R3490" s="1790">
        <v>0</v>
      </c>
      <c r="S3490" s="1790">
        <v>0</v>
      </c>
      <c r="T3490" s="1790">
        <v>0</v>
      </c>
      <c r="U3490" s="1790">
        <v>0</v>
      </c>
      <c r="V3490" s="510">
        <v>0</v>
      </c>
      <c r="W3490" s="1790">
        <v>0</v>
      </c>
      <c r="X3490" s="1790">
        <v>0</v>
      </c>
      <c r="Y3490" s="474">
        <v>0</v>
      </c>
      <c r="Z3490" s="1790">
        <v>0</v>
      </c>
      <c r="AA3490" s="1790">
        <v>0</v>
      </c>
      <c r="AB3490" s="1824">
        <v>0</v>
      </c>
      <c r="AC3490" s="112"/>
      <c r="AD3490" s="78"/>
      <c r="AE3490" s="78"/>
      <c r="AF3490" s="79"/>
      <c r="AK3490" s="15"/>
      <c r="AL3490" s="15"/>
      <c r="AM3490" s="15"/>
      <c r="AN3490" s="15"/>
    </row>
    <row r="3491" spans="1:42" ht="16.5" thickBot="1">
      <c r="A3491" s="3169"/>
      <c r="B3491" s="3150"/>
      <c r="C3491" s="128" t="s">
        <v>22</v>
      </c>
      <c r="D3491" s="113"/>
      <c r="E3491" s="345" t="e">
        <f t="shared" ref="E3491:AB3491" si="2208">E3489/E3488</f>
        <v>#DIV/0!</v>
      </c>
      <c r="F3491" s="346" t="e">
        <f t="shared" si="2208"/>
        <v>#DIV/0!</v>
      </c>
      <c r="G3491" s="346" t="e">
        <f t="shared" si="2208"/>
        <v>#DIV/0!</v>
      </c>
      <c r="H3491" s="471" t="e">
        <f t="shared" si="2208"/>
        <v>#DIV/0!</v>
      </c>
      <c r="I3491" s="346" t="e">
        <f t="shared" si="2208"/>
        <v>#DIV/0!</v>
      </c>
      <c r="J3491" s="346" t="e">
        <f t="shared" si="2208"/>
        <v>#DIV/0!</v>
      </c>
      <c r="K3491" s="346" t="e">
        <f t="shared" si="2208"/>
        <v>#DIV/0!</v>
      </c>
      <c r="L3491" s="346" t="e">
        <f t="shared" si="2208"/>
        <v>#DIV/0!</v>
      </c>
      <c r="M3491" s="346" t="e">
        <f t="shared" si="2208"/>
        <v>#DIV/0!</v>
      </c>
      <c r="N3491" s="471" t="e">
        <f t="shared" si="2208"/>
        <v>#DIV/0!</v>
      </c>
      <c r="O3491" s="346" t="e">
        <f t="shared" si="2208"/>
        <v>#DIV/0!</v>
      </c>
      <c r="P3491" s="346" t="e">
        <f t="shared" si="2208"/>
        <v>#DIV/0!</v>
      </c>
      <c r="Q3491" s="346" t="e">
        <f t="shared" si="2208"/>
        <v>#DIV/0!</v>
      </c>
      <c r="R3491" s="346" t="e">
        <f t="shared" si="2208"/>
        <v>#DIV/0!</v>
      </c>
      <c r="S3491" s="346" t="e">
        <f t="shared" si="2208"/>
        <v>#DIV/0!</v>
      </c>
      <c r="T3491" s="346" t="e">
        <f t="shared" si="2208"/>
        <v>#DIV/0!</v>
      </c>
      <c r="U3491" s="346" t="e">
        <f t="shared" si="2208"/>
        <v>#DIV/0!</v>
      </c>
      <c r="V3491" s="507" t="e">
        <f t="shared" si="2208"/>
        <v>#DIV/0!</v>
      </c>
      <c r="W3491" s="346" t="e">
        <f t="shared" si="2208"/>
        <v>#DIV/0!</v>
      </c>
      <c r="X3491" s="346" t="e">
        <f t="shared" si="2208"/>
        <v>#DIV/0!</v>
      </c>
      <c r="Y3491" s="471" t="e">
        <f t="shared" si="2208"/>
        <v>#DIV/0!</v>
      </c>
      <c r="Z3491" s="346" t="e">
        <f t="shared" si="2208"/>
        <v>#DIV/0!</v>
      </c>
      <c r="AA3491" s="346" t="e">
        <f t="shared" si="2208"/>
        <v>#DIV/0!</v>
      </c>
      <c r="AB3491" s="371" t="e">
        <f t="shared" si="2208"/>
        <v>#DIV/0!</v>
      </c>
      <c r="AC3491" s="568" t="e">
        <f>MAX(E3491:AB3491)</f>
        <v>#DIV/0!</v>
      </c>
      <c r="AD3491" s="75"/>
      <c r="AE3491" s="161"/>
      <c r="AF3491" s="76"/>
      <c r="AK3491" s="15"/>
      <c r="AL3491" s="15"/>
      <c r="AM3491" s="15"/>
      <c r="AN3491" s="15"/>
    </row>
    <row r="3492" spans="1:42" hidden="1">
      <c r="A3492" s="2621"/>
      <c r="B3492" s="2624"/>
      <c r="C3492" s="129" t="s">
        <v>133</v>
      </c>
      <c r="D3492" s="113"/>
      <c r="E3492" s="342"/>
      <c r="F3492" s="343"/>
      <c r="G3492" s="343"/>
      <c r="H3492" s="466"/>
      <c r="I3492" s="343"/>
      <c r="J3492" s="343"/>
      <c r="K3492" s="343"/>
      <c r="L3492" s="343"/>
      <c r="M3492" s="343"/>
      <c r="N3492" s="466"/>
      <c r="O3492" s="343"/>
      <c r="P3492" s="343"/>
      <c r="Q3492" s="343"/>
      <c r="R3492" s="343"/>
      <c r="S3492" s="343"/>
      <c r="T3492" s="343"/>
      <c r="U3492" s="343"/>
      <c r="V3492" s="502"/>
      <c r="W3492" s="343"/>
      <c r="X3492" s="343"/>
      <c r="Y3492" s="466"/>
      <c r="Z3492" s="343"/>
      <c r="AA3492" s="343"/>
      <c r="AB3492" s="1082"/>
      <c r="AC3492" s="113"/>
      <c r="AD3492" s="75"/>
      <c r="AE3492" s="161"/>
      <c r="AF3492" s="76"/>
      <c r="AK3492" s="15"/>
      <c r="AL3492" s="15"/>
      <c r="AM3492" s="15"/>
      <c r="AN3492" s="15"/>
    </row>
    <row r="3493" spans="1:42" s="190" customFormat="1" hidden="1">
      <c r="A3493" s="2621"/>
      <c r="B3493" s="2624"/>
      <c r="C3493" s="129" t="s">
        <v>134</v>
      </c>
      <c r="D3493" s="113"/>
      <c r="E3493" s="342"/>
      <c r="F3493" s="343"/>
      <c r="G3493" s="343"/>
      <c r="H3493" s="466"/>
      <c r="I3493" s="343"/>
      <c r="J3493" s="343"/>
      <c r="K3493" s="343"/>
      <c r="L3493" s="343"/>
      <c r="M3493" s="343"/>
      <c r="N3493" s="466"/>
      <c r="O3493" s="343"/>
      <c r="P3493" s="343"/>
      <c r="Q3493" s="343"/>
      <c r="R3493" s="343"/>
      <c r="S3493" s="343"/>
      <c r="T3493" s="343"/>
      <c r="U3493" s="343"/>
      <c r="V3493" s="502"/>
      <c r="W3493" s="343"/>
      <c r="X3493" s="343"/>
      <c r="Y3493" s="466"/>
      <c r="Z3493" s="343"/>
      <c r="AA3493" s="343"/>
      <c r="AB3493" s="1082"/>
      <c r="AC3493" s="113"/>
      <c r="AD3493" s="75"/>
      <c r="AE3493" s="161"/>
      <c r="AF3493" s="76"/>
      <c r="AH3493" s="980"/>
      <c r="AI3493" s="981"/>
      <c r="AJ3493" s="981"/>
      <c r="AK3493" s="981"/>
      <c r="AL3493" s="982"/>
      <c r="AM3493" s="982"/>
      <c r="AN3493" s="198"/>
      <c r="AO3493" s="198"/>
      <c r="AP3493" s="198"/>
    </row>
    <row r="3494" spans="1:42" ht="16.5" hidden="1" thickBot="1">
      <c r="A3494" s="3223" t="s">
        <v>50</v>
      </c>
      <c r="B3494" s="3224"/>
      <c r="C3494" s="3225"/>
      <c r="D3494" s="119"/>
      <c r="E3494" s="187">
        <f>SQRT(E3488*E3488+E3489*E3489)/E3442/1.73</f>
        <v>0</v>
      </c>
      <c r="F3494" s="188">
        <f t="shared" ref="F3494:AB3494" si="2209">SQRT(F3488*F3488+F3489*F3489)/F3442/1.73</f>
        <v>0</v>
      </c>
      <c r="G3494" s="188">
        <f t="shared" si="2209"/>
        <v>0</v>
      </c>
      <c r="H3494" s="473">
        <f t="shared" si="2209"/>
        <v>0</v>
      </c>
      <c r="I3494" s="188">
        <f t="shared" si="2209"/>
        <v>0</v>
      </c>
      <c r="J3494" s="188">
        <f t="shared" si="2209"/>
        <v>0</v>
      </c>
      <c r="K3494" s="188">
        <f t="shared" si="2209"/>
        <v>0</v>
      </c>
      <c r="L3494" s="188">
        <f t="shared" si="2209"/>
        <v>0</v>
      </c>
      <c r="M3494" s="188">
        <f t="shared" si="2209"/>
        <v>0</v>
      </c>
      <c r="N3494" s="473">
        <f t="shared" si="2209"/>
        <v>0</v>
      </c>
      <c r="O3494" s="188">
        <f t="shared" si="2209"/>
        <v>0</v>
      </c>
      <c r="P3494" s="188">
        <f t="shared" si="2209"/>
        <v>0</v>
      </c>
      <c r="Q3494" s="188">
        <f t="shared" si="2209"/>
        <v>0</v>
      </c>
      <c r="R3494" s="188">
        <f t="shared" si="2209"/>
        <v>0</v>
      </c>
      <c r="S3494" s="188">
        <f t="shared" si="2209"/>
        <v>0</v>
      </c>
      <c r="T3494" s="188">
        <f t="shared" si="2209"/>
        <v>0</v>
      </c>
      <c r="U3494" s="188">
        <f t="shared" si="2209"/>
        <v>0</v>
      </c>
      <c r="V3494" s="509">
        <f t="shared" si="2209"/>
        <v>0</v>
      </c>
      <c r="W3494" s="188">
        <f t="shared" si="2209"/>
        <v>0</v>
      </c>
      <c r="X3494" s="188">
        <f t="shared" si="2209"/>
        <v>0</v>
      </c>
      <c r="Y3494" s="473">
        <f t="shared" si="2209"/>
        <v>0</v>
      </c>
      <c r="Z3494" s="188">
        <f t="shared" si="2209"/>
        <v>0</v>
      </c>
      <c r="AA3494" s="188">
        <f t="shared" si="2209"/>
        <v>0</v>
      </c>
      <c r="AB3494" s="455">
        <f t="shared" si="2209"/>
        <v>0</v>
      </c>
      <c r="AC3494" s="114">
        <f>AVERAGE(E3494:AB3494)</f>
        <v>0</v>
      </c>
      <c r="AD3494" s="80" t="e">
        <f>(AC3490-AC3494)/AC3490</f>
        <v>#DIV/0!</v>
      </c>
      <c r="AE3494" s="81"/>
      <c r="AF3494" s="82"/>
      <c r="AK3494" s="14"/>
      <c r="AL3494" s="14"/>
      <c r="AM3494" s="15"/>
      <c r="AN3494" s="14"/>
    </row>
    <row r="3495" spans="1:42">
      <c r="A3495" s="3167" t="s">
        <v>589</v>
      </c>
      <c r="B3495" s="3143" t="s">
        <v>590</v>
      </c>
      <c r="C3495" s="126" t="s">
        <v>17</v>
      </c>
      <c r="D3495" s="118" t="s">
        <v>131</v>
      </c>
      <c r="E3495" s="338">
        <f t="shared" ref="E3495:AB3495" si="2210">(E3499-D3499)*$AE3495*$AF3495</f>
        <v>1415.9999999974389</v>
      </c>
      <c r="F3495" s="73">
        <f t="shared" si="2210"/>
        <v>1311.9999999908032</v>
      </c>
      <c r="G3495" s="73">
        <f t="shared" si="2210"/>
        <v>1224.0000000019791</v>
      </c>
      <c r="H3495" s="468">
        <f t="shared" si="2210"/>
        <v>1168.0000000051223</v>
      </c>
      <c r="I3495" s="73">
        <f t="shared" si="2210"/>
        <v>1152.0000000018626</v>
      </c>
      <c r="J3495" s="73">
        <f t="shared" si="2210"/>
        <v>1312.0000000053551</v>
      </c>
      <c r="K3495" s="73">
        <f t="shared" si="2210"/>
        <v>1663.9999999897555</v>
      </c>
      <c r="L3495" s="73">
        <f t="shared" si="2210"/>
        <v>2040.0000000081491</v>
      </c>
      <c r="M3495" s="73">
        <f t="shared" si="2210"/>
        <v>2327.9999999940628</v>
      </c>
      <c r="N3495" s="468">
        <f t="shared" si="2210"/>
        <v>2536.0000000073342</v>
      </c>
      <c r="O3495" s="73">
        <f t="shared" si="2210"/>
        <v>2639.9999999994179</v>
      </c>
      <c r="P3495" s="73">
        <f t="shared" si="2210"/>
        <v>2743.9999999915017</v>
      </c>
      <c r="Q3495" s="73">
        <f t="shared" si="2210"/>
        <v>2688.0000000091968</v>
      </c>
      <c r="R3495" s="73">
        <f t="shared" si="2210"/>
        <v>2591.999999989639</v>
      </c>
      <c r="S3495" s="73">
        <f t="shared" si="2210"/>
        <v>2544.000000008964</v>
      </c>
      <c r="T3495" s="73">
        <f t="shared" si="2210"/>
        <v>2519.9999999895226</v>
      </c>
      <c r="U3495" s="73">
        <f t="shared" si="2210"/>
        <v>2464.0000000072177</v>
      </c>
      <c r="V3495" s="504">
        <f t="shared" si="2210"/>
        <v>2432.0000000006985</v>
      </c>
      <c r="W3495" s="73">
        <f t="shared" si="2210"/>
        <v>2407.999999995809</v>
      </c>
      <c r="X3495" s="73">
        <f t="shared" si="2210"/>
        <v>2207.9999999987194</v>
      </c>
      <c r="Y3495" s="468">
        <f t="shared" si="2210"/>
        <v>2096.0000000050059</v>
      </c>
      <c r="Z3495" s="73">
        <f t="shared" si="2210"/>
        <v>1903.9999999949941</v>
      </c>
      <c r="AA3495" s="73">
        <f t="shared" si="2210"/>
        <v>1816.00000000617</v>
      </c>
      <c r="AB3495" s="451">
        <f t="shared" si="2210"/>
        <v>1591.999999989639</v>
      </c>
      <c r="AC3495" s="111">
        <f>SUM(E3495:AB3495)</f>
        <v>48799.999999988358</v>
      </c>
      <c r="AD3495" s="72"/>
      <c r="AE3495" s="73">
        <v>100</v>
      </c>
      <c r="AF3495" s="74">
        <v>80</v>
      </c>
      <c r="AK3495" s="565"/>
      <c r="AL3495" s="566"/>
      <c r="AM3495" s="565"/>
      <c r="AN3495" s="15"/>
    </row>
    <row r="3496" spans="1:42">
      <c r="A3496" s="3168"/>
      <c r="B3496" s="3144"/>
      <c r="C3496" s="128" t="s">
        <v>19</v>
      </c>
      <c r="D3496" s="113" t="s">
        <v>131</v>
      </c>
      <c r="E3496" s="339">
        <f t="shared" ref="E3496:AB3496" si="2211">(E3500-D3500)*$AE3495*$AF3495</f>
        <v>288.00000000046566</v>
      </c>
      <c r="F3496" s="340">
        <f t="shared" si="2211"/>
        <v>272.00000000084401</v>
      </c>
      <c r="G3496" s="340">
        <f t="shared" si="2211"/>
        <v>247.99999999959255</v>
      </c>
      <c r="H3496" s="469">
        <f t="shared" si="2211"/>
        <v>239.99999999796273</v>
      </c>
      <c r="I3496" s="340">
        <f t="shared" si="2211"/>
        <v>240.00000000160071</v>
      </c>
      <c r="J3496" s="340">
        <f t="shared" si="2211"/>
        <v>263.9999999992142</v>
      </c>
      <c r="K3496" s="340">
        <f t="shared" si="2211"/>
        <v>344.00000000096043</v>
      </c>
      <c r="L3496" s="340">
        <f t="shared" si="2211"/>
        <v>416.00000000107684</v>
      </c>
      <c r="M3496" s="340">
        <f t="shared" si="2211"/>
        <v>479.99999999956344</v>
      </c>
      <c r="N3496" s="469">
        <f t="shared" si="2211"/>
        <v>520.00000000043656</v>
      </c>
      <c r="O3496" s="340">
        <f t="shared" si="2211"/>
        <v>536.00000000005821</v>
      </c>
      <c r="P3496" s="340">
        <f t="shared" si="2211"/>
        <v>567.99999999930151</v>
      </c>
      <c r="Q3496" s="340">
        <f t="shared" si="2211"/>
        <v>551.99999999967986</v>
      </c>
      <c r="R3496" s="340">
        <f t="shared" si="2211"/>
        <v>527.99999999842839</v>
      </c>
      <c r="S3496" s="340">
        <f t="shared" si="2211"/>
        <v>520.00000000043656</v>
      </c>
      <c r="T3496" s="340">
        <f t="shared" si="2211"/>
        <v>520.00000000043656</v>
      </c>
      <c r="U3496" s="340">
        <f t="shared" si="2211"/>
        <v>504.00000000081491</v>
      </c>
      <c r="V3496" s="505">
        <f t="shared" si="2211"/>
        <v>495.99999999918509</v>
      </c>
      <c r="W3496" s="340">
        <f t="shared" si="2211"/>
        <v>495.99999999918509</v>
      </c>
      <c r="X3496" s="340">
        <f t="shared" si="2211"/>
        <v>448.00000000032014</v>
      </c>
      <c r="Y3496" s="469">
        <f t="shared" si="2211"/>
        <v>432.00000000069849</v>
      </c>
      <c r="Z3496" s="340">
        <f t="shared" si="2211"/>
        <v>391.99999999982538</v>
      </c>
      <c r="AA3496" s="340">
        <f t="shared" si="2211"/>
        <v>367.99999999857391</v>
      </c>
      <c r="AB3496" s="452">
        <f t="shared" si="2211"/>
        <v>328.00000000133878</v>
      </c>
      <c r="AC3496" s="112">
        <f>SUM(E3496:AB3496)</f>
        <v>10000</v>
      </c>
      <c r="AD3496" s="75"/>
      <c r="AE3496" s="161"/>
      <c r="AF3496" s="76"/>
      <c r="AK3496" s="15"/>
      <c r="AL3496" s="15"/>
      <c r="AM3496" s="15"/>
      <c r="AN3496" s="15"/>
    </row>
    <row r="3497" spans="1:42">
      <c r="A3497" s="3168"/>
      <c r="B3497" s="3144"/>
      <c r="C3497" s="128" t="s">
        <v>20</v>
      </c>
      <c r="D3497" s="113" t="s">
        <v>64</v>
      </c>
      <c r="E3497" s="1797">
        <v>81</v>
      </c>
      <c r="F3497" s="1790">
        <v>75</v>
      </c>
      <c r="G3497" s="1790">
        <v>70</v>
      </c>
      <c r="H3497" s="474">
        <v>67</v>
      </c>
      <c r="I3497" s="1790">
        <v>66</v>
      </c>
      <c r="J3497" s="1790">
        <v>75</v>
      </c>
      <c r="K3497" s="1790">
        <v>95</v>
      </c>
      <c r="L3497" s="1790">
        <v>117</v>
      </c>
      <c r="M3497" s="1790">
        <v>133</v>
      </c>
      <c r="N3497" s="474">
        <v>145</v>
      </c>
      <c r="O3497" s="1790">
        <v>151</v>
      </c>
      <c r="P3497" s="1790">
        <v>157</v>
      </c>
      <c r="Q3497" s="1790">
        <v>154</v>
      </c>
      <c r="R3497" s="1790">
        <v>148</v>
      </c>
      <c r="S3497" s="1790">
        <v>146</v>
      </c>
      <c r="T3497" s="1790">
        <v>144</v>
      </c>
      <c r="U3497" s="1790">
        <v>141</v>
      </c>
      <c r="V3497" s="510">
        <v>139</v>
      </c>
      <c r="W3497" s="1790">
        <v>138</v>
      </c>
      <c r="X3497" s="1790">
        <v>126</v>
      </c>
      <c r="Y3497" s="474">
        <v>120</v>
      </c>
      <c r="Z3497" s="1790">
        <v>109</v>
      </c>
      <c r="AA3497" s="1790">
        <v>104</v>
      </c>
      <c r="AB3497" s="1824">
        <v>91</v>
      </c>
      <c r="AC3497" s="112">
        <f>AVERAGE(E3497:AB3497)</f>
        <v>116.33333333333333</v>
      </c>
      <c r="AD3497" s="78"/>
      <c r="AE3497" s="78"/>
      <c r="AF3497" s="79"/>
      <c r="AK3497" s="15"/>
      <c r="AL3497" s="15"/>
      <c r="AM3497" s="15"/>
      <c r="AN3497" s="15"/>
    </row>
    <row r="3498" spans="1:42" ht="16.5" thickBot="1">
      <c r="A3498" s="3324"/>
      <c r="B3498" s="3145"/>
      <c r="C3498" s="131" t="s">
        <v>22</v>
      </c>
      <c r="D3498" s="119"/>
      <c r="E3498" s="349">
        <f t="shared" ref="E3498:AB3498" si="2212">E3496/E3495</f>
        <v>0.20338983050917131</v>
      </c>
      <c r="F3498" s="350">
        <f t="shared" si="2212"/>
        <v>0.20731707317282824</v>
      </c>
      <c r="G3498" s="350">
        <f t="shared" si="2212"/>
        <v>0.20261437908430682</v>
      </c>
      <c r="H3498" s="484">
        <f t="shared" si="2212"/>
        <v>0.20547945205214915</v>
      </c>
      <c r="I3498" s="350">
        <f t="shared" si="2212"/>
        <v>0.208333333334386</v>
      </c>
      <c r="J3498" s="350">
        <f t="shared" si="2212"/>
        <v>0.20121951219370171</v>
      </c>
      <c r="K3498" s="350">
        <f t="shared" si="2212"/>
        <v>0.20673076923261915</v>
      </c>
      <c r="L3498" s="350">
        <f t="shared" si="2212"/>
        <v>0.20392156862716426</v>
      </c>
      <c r="M3498" s="350">
        <f t="shared" si="2212"/>
        <v>0.20618556701064761</v>
      </c>
      <c r="N3498" s="484">
        <f t="shared" si="2212"/>
        <v>0.20504731861156653</v>
      </c>
      <c r="O3498" s="350">
        <f t="shared" si="2212"/>
        <v>0.20303030303036984</v>
      </c>
      <c r="P3498" s="350">
        <f t="shared" si="2212"/>
        <v>0.20699708454849147</v>
      </c>
      <c r="Q3498" s="350">
        <f t="shared" si="2212"/>
        <v>0.20535714285632115</v>
      </c>
      <c r="R3498" s="350">
        <f t="shared" si="2212"/>
        <v>0.20370370370391164</v>
      </c>
      <c r="S3498" s="350">
        <f t="shared" si="2212"/>
        <v>0.20440251572272181</v>
      </c>
      <c r="T3498" s="350">
        <f t="shared" si="2212"/>
        <v>0.20634920635023751</v>
      </c>
      <c r="U3498" s="350">
        <f t="shared" si="2212"/>
        <v>0.20454545454518611</v>
      </c>
      <c r="V3498" s="521">
        <f t="shared" si="2212"/>
        <v>0.20394736842065897</v>
      </c>
      <c r="W3498" s="350">
        <f t="shared" si="2212"/>
        <v>0.20598006644520281</v>
      </c>
      <c r="X3498" s="350">
        <f t="shared" si="2212"/>
        <v>0.20289855072490035</v>
      </c>
      <c r="Y3498" s="484">
        <f t="shared" si="2212"/>
        <v>0.20610687022884863</v>
      </c>
      <c r="Z3498" s="350">
        <f t="shared" si="2212"/>
        <v>0.20588235294162605</v>
      </c>
      <c r="AA3498" s="350">
        <f t="shared" si="2212"/>
        <v>0.2026431718046936</v>
      </c>
      <c r="AB3498" s="1007">
        <f t="shared" si="2212"/>
        <v>0.20603015075595066</v>
      </c>
      <c r="AC3498" s="591">
        <f>MAX(E3498:AB3498)</f>
        <v>0.208333333334386</v>
      </c>
      <c r="AD3498" s="75"/>
      <c r="AE3498" s="161"/>
      <c r="AF3498" s="76"/>
      <c r="AK3498" s="15"/>
      <c r="AL3498" s="15"/>
      <c r="AM3498" s="15"/>
      <c r="AN3498" s="15"/>
    </row>
    <row r="3499" spans="1:42" hidden="1">
      <c r="A3499" s="2607"/>
      <c r="B3499" s="2611"/>
      <c r="C3499" s="401" t="s">
        <v>133</v>
      </c>
      <c r="D3499" s="127">
        <v>11828.36</v>
      </c>
      <c r="E3499" s="144">
        <v>11828.537</v>
      </c>
      <c r="F3499" s="142">
        <v>11828.700999999999</v>
      </c>
      <c r="G3499" s="142">
        <v>11828.853999999999</v>
      </c>
      <c r="H3499" s="465">
        <v>11829</v>
      </c>
      <c r="I3499" s="142">
        <v>11829.144</v>
      </c>
      <c r="J3499" s="142">
        <v>11829.308000000001</v>
      </c>
      <c r="K3499" s="142">
        <v>11829.516</v>
      </c>
      <c r="L3499" s="142">
        <v>11829.771000000001</v>
      </c>
      <c r="M3499" s="142">
        <v>11830.062</v>
      </c>
      <c r="N3499" s="465">
        <v>11830.379000000001</v>
      </c>
      <c r="O3499" s="142">
        <v>11830.709000000001</v>
      </c>
      <c r="P3499" s="142">
        <v>11831.052</v>
      </c>
      <c r="Q3499" s="142">
        <v>11831.388000000001</v>
      </c>
      <c r="R3499" s="142">
        <v>11831.712</v>
      </c>
      <c r="S3499" s="142">
        <v>11832.03</v>
      </c>
      <c r="T3499" s="142">
        <v>11832.344999999999</v>
      </c>
      <c r="U3499" s="142">
        <v>11832.653</v>
      </c>
      <c r="V3499" s="518">
        <v>11832.957</v>
      </c>
      <c r="W3499" s="142">
        <v>11833.258</v>
      </c>
      <c r="X3499" s="142">
        <v>11833.534</v>
      </c>
      <c r="Y3499" s="465">
        <v>11833.796</v>
      </c>
      <c r="Z3499" s="142">
        <v>11834.034</v>
      </c>
      <c r="AA3499" s="142">
        <v>11834.261</v>
      </c>
      <c r="AB3499" s="613">
        <v>11834.46</v>
      </c>
      <c r="AC3499" s="127"/>
      <c r="AD3499" s="75"/>
      <c r="AE3499" s="161"/>
      <c r="AF3499" s="76"/>
      <c r="AK3499" s="15"/>
      <c r="AL3499" s="15"/>
      <c r="AM3499" s="15"/>
      <c r="AN3499" s="15"/>
    </row>
    <row r="3500" spans="1:42" s="190" customFormat="1" hidden="1">
      <c r="A3500" s="2621"/>
      <c r="B3500" s="2624"/>
      <c r="C3500" s="129" t="s">
        <v>134</v>
      </c>
      <c r="D3500" s="113">
        <v>2853.81</v>
      </c>
      <c r="E3500" s="342">
        <v>2853.846</v>
      </c>
      <c r="F3500" s="343">
        <v>2853.88</v>
      </c>
      <c r="G3500" s="343">
        <v>2853.9110000000001</v>
      </c>
      <c r="H3500" s="466">
        <v>2853.9409999999998</v>
      </c>
      <c r="I3500" s="343">
        <v>2853.971</v>
      </c>
      <c r="J3500" s="343">
        <v>2854.0039999999999</v>
      </c>
      <c r="K3500" s="343">
        <v>2854.047</v>
      </c>
      <c r="L3500" s="343">
        <v>2854.0990000000002</v>
      </c>
      <c r="M3500" s="343">
        <v>2854.1590000000001</v>
      </c>
      <c r="N3500" s="466">
        <v>2854.2240000000002</v>
      </c>
      <c r="O3500" s="343">
        <v>2854.2910000000002</v>
      </c>
      <c r="P3500" s="343">
        <v>2854.3620000000001</v>
      </c>
      <c r="Q3500" s="343">
        <v>2854.431</v>
      </c>
      <c r="R3500" s="343">
        <v>2854.4969999999998</v>
      </c>
      <c r="S3500" s="343">
        <v>2854.5619999999999</v>
      </c>
      <c r="T3500" s="343">
        <v>2854.627</v>
      </c>
      <c r="U3500" s="343">
        <v>2854.69</v>
      </c>
      <c r="V3500" s="502">
        <v>2854.752</v>
      </c>
      <c r="W3500" s="343">
        <v>2854.8139999999999</v>
      </c>
      <c r="X3500" s="343">
        <v>2854.87</v>
      </c>
      <c r="Y3500" s="466">
        <v>2854.924</v>
      </c>
      <c r="Z3500" s="343">
        <v>2854.973</v>
      </c>
      <c r="AA3500" s="343">
        <v>2855.0189999999998</v>
      </c>
      <c r="AB3500" s="1082">
        <v>2855.06</v>
      </c>
      <c r="AC3500" s="113"/>
      <c r="AD3500" s="75"/>
      <c r="AE3500" s="161"/>
      <c r="AF3500" s="76"/>
      <c r="AH3500" s="980"/>
      <c r="AI3500" s="981"/>
      <c r="AJ3500" s="981"/>
      <c r="AK3500" s="981"/>
      <c r="AL3500" s="982"/>
      <c r="AM3500" s="982"/>
      <c r="AN3500" s="198"/>
      <c r="AO3500" s="198"/>
      <c r="AP3500" s="198"/>
    </row>
    <row r="3501" spans="1:42" ht="16.5" hidden="1" thickBot="1">
      <c r="A3501" s="3223" t="s">
        <v>50</v>
      </c>
      <c r="B3501" s="3224"/>
      <c r="C3501" s="3225"/>
      <c r="D3501" s="119"/>
      <c r="E3501" s="187">
        <f>SQRT(E3495*E3495+E3496*E3496)/E3444/1.73</f>
        <v>80.779024689608718</v>
      </c>
      <c r="F3501" s="188">
        <f t="shared" ref="F3501:AB3501" si="2213">SQRT(F3495*F3495+F3496*F3496)/F3444/1.73</f>
        <v>74.471904380280307</v>
      </c>
      <c r="G3501" s="188">
        <f t="shared" si="2213"/>
        <v>69.546342487690879</v>
      </c>
      <c r="H3501" s="473">
        <f t="shared" si="2213"/>
        <v>66.401740595707437</v>
      </c>
      <c r="I3501" s="188">
        <f t="shared" si="2213"/>
        <v>65.529222745316758</v>
      </c>
      <c r="J3501" s="188">
        <f t="shared" si="2213"/>
        <v>74.670108791113549</v>
      </c>
      <c r="K3501" s="188">
        <f t="shared" si="2213"/>
        <v>94.623146296912708</v>
      </c>
      <c r="L3501" s="188">
        <f t="shared" si="2213"/>
        <v>117.0679735888006</v>
      </c>
      <c r="M3501" s="188">
        <f t="shared" si="2213"/>
        <v>134.43941377370459</v>
      </c>
      <c r="N3501" s="473">
        <f t="shared" si="2213"/>
        <v>144.85915154625641</v>
      </c>
      <c r="O3501" s="188">
        <f t="shared" si="2213"/>
        <v>151.03259388193376</v>
      </c>
      <c r="P3501" s="188">
        <f t="shared" si="2213"/>
        <v>156.64910875508949</v>
      </c>
      <c r="Q3501" s="188">
        <f t="shared" si="2213"/>
        <v>153.40242690061942</v>
      </c>
      <c r="R3501" s="188">
        <f t="shared" si="2213"/>
        <v>147.16413519073285</v>
      </c>
      <c r="S3501" s="188">
        <f t="shared" si="2213"/>
        <v>144.59781788972305</v>
      </c>
      <c r="T3501" s="188">
        <f t="shared" si="2213"/>
        <v>143.42682179931492</v>
      </c>
      <c r="U3501" s="188">
        <f t="shared" si="2213"/>
        <v>139.65103008836678</v>
      </c>
      <c r="V3501" s="509">
        <f t="shared" si="2213"/>
        <v>137.55693932709869</v>
      </c>
      <c r="W3501" s="188">
        <f t="shared" si="2213"/>
        <v>136.253937320191</v>
      </c>
      <c r="X3501" s="188">
        <f t="shared" si="2213"/>
        <v>124.74203823673379</v>
      </c>
      <c r="Y3501" s="473">
        <f t="shared" si="2213"/>
        <v>118.37575429580718</v>
      </c>
      <c r="Z3501" s="188">
        <f t="shared" si="2213"/>
        <v>107.32200204595333</v>
      </c>
      <c r="AA3501" s="188">
        <f t="shared" si="2213"/>
        <v>101.90741671403438</v>
      </c>
      <c r="AB3501" s="455">
        <f t="shared" si="2213"/>
        <v>90.342251399088155</v>
      </c>
      <c r="AC3501" s="114">
        <f>AVERAGE(E3501:AB3501)</f>
        <v>115.61717928083662</v>
      </c>
      <c r="AD3501" s="80">
        <f>(AC3497-AC3501)/AC3497</f>
        <v>6.1560520271923078E-3</v>
      </c>
      <c r="AE3501" s="81"/>
      <c r="AF3501" s="82"/>
      <c r="AK3501" s="14"/>
      <c r="AL3501" s="14"/>
      <c r="AM3501" s="15"/>
      <c r="AN3501" s="14"/>
    </row>
    <row r="3502" spans="1:42">
      <c r="A3502" s="3167" t="s">
        <v>591</v>
      </c>
      <c r="B3502" s="3143" t="s">
        <v>33</v>
      </c>
      <c r="C3502" s="130" t="s">
        <v>17</v>
      </c>
      <c r="D3502" s="113" t="s">
        <v>131</v>
      </c>
      <c r="E3502" s="338">
        <f t="shared" ref="E3502:AB3502" si="2214">(E3506-D3506)*$AE3502*$AF3502</f>
        <v>0</v>
      </c>
      <c r="F3502" s="73">
        <f t="shared" si="2214"/>
        <v>0</v>
      </c>
      <c r="G3502" s="73">
        <f t="shared" si="2214"/>
        <v>0</v>
      </c>
      <c r="H3502" s="468">
        <f t="shared" si="2214"/>
        <v>0</v>
      </c>
      <c r="I3502" s="73">
        <f t="shared" si="2214"/>
        <v>0</v>
      </c>
      <c r="J3502" s="73">
        <f t="shared" si="2214"/>
        <v>0</v>
      </c>
      <c r="K3502" s="73">
        <f t="shared" si="2214"/>
        <v>0</v>
      </c>
      <c r="L3502" s="73">
        <f t="shared" si="2214"/>
        <v>0</v>
      </c>
      <c r="M3502" s="73">
        <f t="shared" si="2214"/>
        <v>0</v>
      </c>
      <c r="N3502" s="468">
        <f t="shared" si="2214"/>
        <v>0</v>
      </c>
      <c r="O3502" s="73">
        <f t="shared" si="2214"/>
        <v>0</v>
      </c>
      <c r="P3502" s="73">
        <f t="shared" si="2214"/>
        <v>0</v>
      </c>
      <c r="Q3502" s="73">
        <f t="shared" si="2214"/>
        <v>0</v>
      </c>
      <c r="R3502" s="73">
        <f t="shared" si="2214"/>
        <v>0</v>
      </c>
      <c r="S3502" s="73">
        <f t="shared" si="2214"/>
        <v>0</v>
      </c>
      <c r="T3502" s="73">
        <f t="shared" si="2214"/>
        <v>0</v>
      </c>
      <c r="U3502" s="73">
        <f t="shared" si="2214"/>
        <v>0</v>
      </c>
      <c r="V3502" s="504">
        <f t="shared" si="2214"/>
        <v>0</v>
      </c>
      <c r="W3502" s="73">
        <f t="shared" si="2214"/>
        <v>0</v>
      </c>
      <c r="X3502" s="73">
        <f t="shared" si="2214"/>
        <v>0</v>
      </c>
      <c r="Y3502" s="468">
        <f t="shared" si="2214"/>
        <v>0</v>
      </c>
      <c r="Z3502" s="73">
        <f t="shared" si="2214"/>
        <v>0</v>
      </c>
      <c r="AA3502" s="73">
        <f t="shared" si="2214"/>
        <v>0</v>
      </c>
      <c r="AB3502" s="451">
        <f t="shared" si="2214"/>
        <v>0</v>
      </c>
      <c r="AC3502" s="140">
        <f>SUM(E3502:AB3502)</f>
        <v>0</v>
      </c>
      <c r="AD3502" s="72"/>
      <c r="AE3502" s="73">
        <v>0</v>
      </c>
      <c r="AF3502" s="74">
        <v>0</v>
      </c>
      <c r="AK3502" s="565"/>
      <c r="AL3502" s="566"/>
      <c r="AM3502" s="565"/>
      <c r="AN3502" s="15"/>
    </row>
    <row r="3503" spans="1:42">
      <c r="A3503" s="3168"/>
      <c r="B3503" s="3144"/>
      <c r="C3503" s="128" t="s">
        <v>19</v>
      </c>
      <c r="D3503" s="113" t="s">
        <v>131</v>
      </c>
      <c r="E3503" s="339">
        <f t="shared" ref="E3503:AB3503" si="2215">(E3507-D3507)*$AE3502*$AF3502</f>
        <v>0</v>
      </c>
      <c r="F3503" s="340">
        <f t="shared" si="2215"/>
        <v>0</v>
      </c>
      <c r="G3503" s="340">
        <f t="shared" si="2215"/>
        <v>0</v>
      </c>
      <c r="H3503" s="469">
        <f t="shared" si="2215"/>
        <v>0</v>
      </c>
      <c r="I3503" s="340">
        <f t="shared" si="2215"/>
        <v>0</v>
      </c>
      <c r="J3503" s="340">
        <f t="shared" si="2215"/>
        <v>0</v>
      </c>
      <c r="K3503" s="340">
        <f t="shared" si="2215"/>
        <v>0</v>
      </c>
      <c r="L3503" s="340">
        <f t="shared" si="2215"/>
        <v>0</v>
      </c>
      <c r="M3503" s="340">
        <f t="shared" si="2215"/>
        <v>0</v>
      </c>
      <c r="N3503" s="469">
        <f t="shared" si="2215"/>
        <v>0</v>
      </c>
      <c r="O3503" s="340">
        <f t="shared" si="2215"/>
        <v>0</v>
      </c>
      <c r="P3503" s="340">
        <f t="shared" si="2215"/>
        <v>0</v>
      </c>
      <c r="Q3503" s="340">
        <f t="shared" si="2215"/>
        <v>0</v>
      </c>
      <c r="R3503" s="340">
        <f t="shared" si="2215"/>
        <v>0</v>
      </c>
      <c r="S3503" s="340">
        <f t="shared" si="2215"/>
        <v>0</v>
      </c>
      <c r="T3503" s="340">
        <f t="shared" si="2215"/>
        <v>0</v>
      </c>
      <c r="U3503" s="340">
        <f t="shared" si="2215"/>
        <v>0</v>
      </c>
      <c r="V3503" s="505">
        <f t="shared" si="2215"/>
        <v>0</v>
      </c>
      <c r="W3503" s="340">
        <f t="shared" si="2215"/>
        <v>0</v>
      </c>
      <c r="X3503" s="340">
        <f t="shared" si="2215"/>
        <v>0</v>
      </c>
      <c r="Y3503" s="469">
        <f t="shared" si="2215"/>
        <v>0</v>
      </c>
      <c r="Z3503" s="340">
        <f t="shared" si="2215"/>
        <v>0</v>
      </c>
      <c r="AA3503" s="340">
        <f t="shared" si="2215"/>
        <v>0</v>
      </c>
      <c r="AB3503" s="452">
        <f t="shared" si="2215"/>
        <v>0</v>
      </c>
      <c r="AC3503" s="112">
        <f>SUM(E3503:AB3503)</f>
        <v>0</v>
      </c>
      <c r="AD3503" s="75"/>
      <c r="AE3503" s="161"/>
      <c r="AF3503" s="76"/>
      <c r="AK3503" s="15"/>
      <c r="AL3503" s="15"/>
      <c r="AM3503" s="15"/>
      <c r="AN3503" s="15"/>
    </row>
    <row r="3504" spans="1:42">
      <c r="A3504" s="3168"/>
      <c r="B3504" s="3144"/>
      <c r="C3504" s="128" t="s">
        <v>20</v>
      </c>
      <c r="D3504" s="113" t="s">
        <v>21</v>
      </c>
      <c r="E3504" s="1797">
        <v>0</v>
      </c>
      <c r="F3504" s="1790">
        <v>0</v>
      </c>
      <c r="G3504" s="1790">
        <v>0</v>
      </c>
      <c r="H3504" s="474">
        <v>0</v>
      </c>
      <c r="I3504" s="1790">
        <v>0</v>
      </c>
      <c r="J3504" s="1790">
        <v>0</v>
      </c>
      <c r="K3504" s="1790">
        <v>0</v>
      </c>
      <c r="L3504" s="1790">
        <v>0</v>
      </c>
      <c r="M3504" s="1790">
        <v>0</v>
      </c>
      <c r="N3504" s="474">
        <v>0</v>
      </c>
      <c r="O3504" s="1790">
        <v>0</v>
      </c>
      <c r="P3504" s="1790">
        <v>0</v>
      </c>
      <c r="Q3504" s="1790">
        <v>0</v>
      </c>
      <c r="R3504" s="1790">
        <v>0</v>
      </c>
      <c r="S3504" s="1790">
        <v>0</v>
      </c>
      <c r="T3504" s="1790">
        <v>0</v>
      </c>
      <c r="U3504" s="1790">
        <v>0</v>
      </c>
      <c r="V3504" s="510">
        <v>0</v>
      </c>
      <c r="W3504" s="1790">
        <v>0</v>
      </c>
      <c r="X3504" s="1790">
        <v>0</v>
      </c>
      <c r="Y3504" s="474">
        <v>0</v>
      </c>
      <c r="Z3504" s="1790">
        <v>0</v>
      </c>
      <c r="AA3504" s="1790">
        <v>0</v>
      </c>
      <c r="AB3504" s="1824">
        <v>0</v>
      </c>
      <c r="AC3504" s="112">
        <f>AVERAGE(E3504:AB3504)</f>
        <v>0</v>
      </c>
      <c r="AD3504" s="78"/>
      <c r="AE3504" s="78"/>
      <c r="AF3504" s="79"/>
      <c r="AK3504" s="15"/>
      <c r="AL3504" s="15"/>
      <c r="AM3504" s="15"/>
      <c r="AN3504" s="15"/>
    </row>
    <row r="3505" spans="1:42" ht="16.5" thickBot="1">
      <c r="A3505" s="3169"/>
      <c r="B3505" s="3150"/>
      <c r="C3505" s="128" t="s">
        <v>22</v>
      </c>
      <c r="D3505" s="113"/>
      <c r="E3505" s="345" t="e">
        <f t="shared" ref="E3505:AB3505" si="2216">E3503/E3502</f>
        <v>#DIV/0!</v>
      </c>
      <c r="F3505" s="346" t="e">
        <f t="shared" si="2216"/>
        <v>#DIV/0!</v>
      </c>
      <c r="G3505" s="346" t="e">
        <f t="shared" si="2216"/>
        <v>#DIV/0!</v>
      </c>
      <c r="H3505" s="471" t="e">
        <f t="shared" si="2216"/>
        <v>#DIV/0!</v>
      </c>
      <c r="I3505" s="346" t="e">
        <f t="shared" si="2216"/>
        <v>#DIV/0!</v>
      </c>
      <c r="J3505" s="346" t="e">
        <f t="shared" si="2216"/>
        <v>#DIV/0!</v>
      </c>
      <c r="K3505" s="346" t="e">
        <f t="shared" si="2216"/>
        <v>#DIV/0!</v>
      </c>
      <c r="L3505" s="346" t="e">
        <f t="shared" si="2216"/>
        <v>#DIV/0!</v>
      </c>
      <c r="M3505" s="346" t="e">
        <f t="shared" si="2216"/>
        <v>#DIV/0!</v>
      </c>
      <c r="N3505" s="471" t="e">
        <f t="shared" si="2216"/>
        <v>#DIV/0!</v>
      </c>
      <c r="O3505" s="346" t="e">
        <f t="shared" si="2216"/>
        <v>#DIV/0!</v>
      </c>
      <c r="P3505" s="346" t="e">
        <f t="shared" si="2216"/>
        <v>#DIV/0!</v>
      </c>
      <c r="Q3505" s="346" t="e">
        <f t="shared" si="2216"/>
        <v>#DIV/0!</v>
      </c>
      <c r="R3505" s="346" t="e">
        <f t="shared" si="2216"/>
        <v>#DIV/0!</v>
      </c>
      <c r="S3505" s="346" t="e">
        <f t="shared" si="2216"/>
        <v>#DIV/0!</v>
      </c>
      <c r="T3505" s="346" t="e">
        <f t="shared" si="2216"/>
        <v>#DIV/0!</v>
      </c>
      <c r="U3505" s="346" t="e">
        <f t="shared" si="2216"/>
        <v>#DIV/0!</v>
      </c>
      <c r="V3505" s="507" t="e">
        <f t="shared" si="2216"/>
        <v>#DIV/0!</v>
      </c>
      <c r="W3505" s="346" t="e">
        <f t="shared" si="2216"/>
        <v>#DIV/0!</v>
      </c>
      <c r="X3505" s="346" t="e">
        <f t="shared" si="2216"/>
        <v>#DIV/0!</v>
      </c>
      <c r="Y3505" s="471" t="e">
        <f t="shared" si="2216"/>
        <v>#DIV/0!</v>
      </c>
      <c r="Z3505" s="346" t="e">
        <f t="shared" si="2216"/>
        <v>#DIV/0!</v>
      </c>
      <c r="AA3505" s="346" t="e">
        <f t="shared" si="2216"/>
        <v>#DIV/0!</v>
      </c>
      <c r="AB3505" s="371" t="e">
        <f t="shared" si="2216"/>
        <v>#DIV/0!</v>
      </c>
      <c r="AC3505" s="113"/>
      <c r="AD3505" s="75"/>
      <c r="AE3505" s="161"/>
      <c r="AF3505" s="76"/>
      <c r="AK3505" s="15"/>
      <c r="AL3505" s="15"/>
      <c r="AM3505" s="15"/>
      <c r="AN3505" s="15"/>
    </row>
    <row r="3506" spans="1:42" hidden="1">
      <c r="A3506" s="2621"/>
      <c r="B3506" s="2624"/>
      <c r="C3506" s="129" t="s">
        <v>133</v>
      </c>
      <c r="D3506" s="113"/>
      <c r="E3506" s="342"/>
      <c r="F3506" s="343"/>
      <c r="G3506" s="343"/>
      <c r="H3506" s="466"/>
      <c r="I3506" s="343"/>
      <c r="J3506" s="343"/>
      <c r="K3506" s="343"/>
      <c r="L3506" s="343"/>
      <c r="M3506" s="343"/>
      <c r="N3506" s="466"/>
      <c r="O3506" s="343"/>
      <c r="P3506" s="343"/>
      <c r="Q3506" s="343"/>
      <c r="R3506" s="343"/>
      <c r="S3506" s="343"/>
      <c r="T3506" s="343"/>
      <c r="U3506" s="343"/>
      <c r="V3506" s="502"/>
      <c r="W3506" s="343"/>
      <c r="X3506" s="343"/>
      <c r="Y3506" s="466"/>
      <c r="Z3506" s="343"/>
      <c r="AA3506" s="343"/>
      <c r="AB3506" s="1082"/>
      <c r="AC3506" s="113"/>
      <c r="AD3506" s="75"/>
      <c r="AE3506" s="161"/>
      <c r="AF3506" s="76"/>
      <c r="AK3506" s="15"/>
      <c r="AL3506" s="15"/>
      <c r="AM3506" s="15"/>
      <c r="AN3506" s="15"/>
    </row>
    <row r="3507" spans="1:42" s="190" customFormat="1" hidden="1">
      <c r="A3507" s="2621"/>
      <c r="B3507" s="2624"/>
      <c r="C3507" s="129" t="s">
        <v>134</v>
      </c>
      <c r="D3507" s="113"/>
      <c r="E3507" s="342"/>
      <c r="F3507" s="343"/>
      <c r="G3507" s="343"/>
      <c r="H3507" s="466"/>
      <c r="I3507" s="343"/>
      <c r="J3507" s="343"/>
      <c r="K3507" s="343"/>
      <c r="L3507" s="343"/>
      <c r="M3507" s="343"/>
      <c r="N3507" s="466"/>
      <c r="O3507" s="343"/>
      <c r="P3507" s="343"/>
      <c r="Q3507" s="343"/>
      <c r="R3507" s="343"/>
      <c r="S3507" s="343"/>
      <c r="T3507" s="343"/>
      <c r="U3507" s="343"/>
      <c r="V3507" s="502"/>
      <c r="W3507" s="343"/>
      <c r="X3507" s="343"/>
      <c r="Y3507" s="466"/>
      <c r="Z3507" s="343"/>
      <c r="AA3507" s="343"/>
      <c r="AB3507" s="1082"/>
      <c r="AC3507" s="113"/>
      <c r="AD3507" s="75"/>
      <c r="AE3507" s="161"/>
      <c r="AF3507" s="76"/>
      <c r="AH3507" s="980"/>
      <c r="AI3507" s="981"/>
      <c r="AJ3507" s="981"/>
      <c r="AK3507" s="981"/>
      <c r="AL3507" s="982"/>
      <c r="AM3507" s="982"/>
      <c r="AN3507" s="198"/>
      <c r="AO3507" s="198"/>
      <c r="AP3507" s="198"/>
    </row>
    <row r="3508" spans="1:42" ht="16.5" hidden="1" thickBot="1">
      <c r="A3508" s="3223" t="s">
        <v>50</v>
      </c>
      <c r="B3508" s="3224"/>
      <c r="C3508" s="3225"/>
      <c r="D3508" s="119"/>
      <c r="E3508" s="187">
        <f>SQRT(E3502*E3502+E3503*E3503)/E3444/1.73</f>
        <v>0</v>
      </c>
      <c r="F3508" s="188">
        <f t="shared" ref="F3508:AB3508" si="2217">SQRT(F3502*F3502+F3503*F3503)/F3444/1.73</f>
        <v>0</v>
      </c>
      <c r="G3508" s="188">
        <f t="shared" si="2217"/>
        <v>0</v>
      </c>
      <c r="H3508" s="473">
        <f t="shared" si="2217"/>
        <v>0</v>
      </c>
      <c r="I3508" s="188">
        <f t="shared" si="2217"/>
        <v>0</v>
      </c>
      <c r="J3508" s="188">
        <f t="shared" si="2217"/>
        <v>0</v>
      </c>
      <c r="K3508" s="188">
        <f t="shared" si="2217"/>
        <v>0</v>
      </c>
      <c r="L3508" s="188">
        <f t="shared" si="2217"/>
        <v>0</v>
      </c>
      <c r="M3508" s="188">
        <f t="shared" si="2217"/>
        <v>0</v>
      </c>
      <c r="N3508" s="473">
        <f t="shared" si="2217"/>
        <v>0</v>
      </c>
      <c r="O3508" s="188">
        <f t="shared" si="2217"/>
        <v>0</v>
      </c>
      <c r="P3508" s="188">
        <f t="shared" si="2217"/>
        <v>0</v>
      </c>
      <c r="Q3508" s="188">
        <f t="shared" si="2217"/>
        <v>0</v>
      </c>
      <c r="R3508" s="188">
        <f t="shared" si="2217"/>
        <v>0</v>
      </c>
      <c r="S3508" s="188">
        <f t="shared" si="2217"/>
        <v>0</v>
      </c>
      <c r="T3508" s="188">
        <f t="shared" si="2217"/>
        <v>0</v>
      </c>
      <c r="U3508" s="188">
        <f t="shared" si="2217"/>
        <v>0</v>
      </c>
      <c r="V3508" s="509">
        <f t="shared" si="2217"/>
        <v>0</v>
      </c>
      <c r="W3508" s="188">
        <f t="shared" si="2217"/>
        <v>0</v>
      </c>
      <c r="X3508" s="188">
        <f t="shared" si="2217"/>
        <v>0</v>
      </c>
      <c r="Y3508" s="473">
        <f t="shared" si="2217"/>
        <v>0</v>
      </c>
      <c r="Z3508" s="188">
        <f t="shared" si="2217"/>
        <v>0</v>
      </c>
      <c r="AA3508" s="188">
        <f t="shared" si="2217"/>
        <v>0</v>
      </c>
      <c r="AB3508" s="455">
        <f t="shared" si="2217"/>
        <v>0</v>
      </c>
      <c r="AC3508" s="114">
        <f>AVERAGE(E3508:AB3508)</f>
        <v>0</v>
      </c>
      <c r="AD3508" s="80" t="e">
        <f>(AC3504-AC3508)/AC3504</f>
        <v>#DIV/0!</v>
      </c>
      <c r="AE3508" s="81"/>
      <c r="AF3508" s="82"/>
      <c r="AK3508" s="14"/>
      <c r="AL3508" s="14"/>
      <c r="AM3508" s="15"/>
      <c r="AN3508" s="14"/>
    </row>
    <row r="3509" spans="1:42">
      <c r="A3509" s="3167" t="s">
        <v>592</v>
      </c>
      <c r="B3509" s="3143" t="s">
        <v>593</v>
      </c>
      <c r="C3509" s="130" t="s">
        <v>17</v>
      </c>
      <c r="D3509" s="113" t="s">
        <v>131</v>
      </c>
      <c r="E3509" s="338">
        <f t="shared" ref="E3509:AB3509" si="2218">(E3513-D3513)*$AE3509*$AF3509</f>
        <v>119.99999999989086</v>
      </c>
      <c r="F3509" s="73">
        <f t="shared" si="2218"/>
        <v>103.99999999935972</v>
      </c>
      <c r="G3509" s="73">
        <f t="shared" si="2218"/>
        <v>100.0000000003638</v>
      </c>
      <c r="H3509" s="468">
        <f t="shared" si="2218"/>
        <v>140.00000000032742</v>
      </c>
      <c r="I3509" s="73">
        <f t="shared" si="2218"/>
        <v>171.99999999957072</v>
      </c>
      <c r="J3509" s="73">
        <f t="shared" si="2218"/>
        <v>100.0000000003638</v>
      </c>
      <c r="K3509" s="73">
        <f t="shared" si="2218"/>
        <v>119.99999999989086</v>
      </c>
      <c r="L3509" s="73">
        <f t="shared" si="2218"/>
        <v>119.99999999989086</v>
      </c>
      <c r="M3509" s="73">
        <f t="shared" si="2218"/>
        <v>155.99999999994907</v>
      </c>
      <c r="N3509" s="468">
        <f t="shared" si="2218"/>
        <v>172.00000000048021</v>
      </c>
      <c r="O3509" s="73">
        <f t="shared" si="2218"/>
        <v>171.99999999957072</v>
      </c>
      <c r="P3509" s="73">
        <f t="shared" si="2218"/>
        <v>188.00000000010186</v>
      </c>
      <c r="Q3509" s="73">
        <f t="shared" si="2218"/>
        <v>135.99999999951251</v>
      </c>
      <c r="R3509" s="73">
        <f t="shared" si="2218"/>
        <v>136.00000000042201</v>
      </c>
      <c r="S3509" s="73">
        <f t="shared" si="2218"/>
        <v>207.99999999962893</v>
      </c>
      <c r="T3509" s="73">
        <f t="shared" si="2218"/>
        <v>172.00000000048021</v>
      </c>
      <c r="U3509" s="73">
        <f t="shared" si="2218"/>
        <v>167.99999999966531</v>
      </c>
      <c r="V3509" s="504">
        <f t="shared" si="2218"/>
        <v>192.00000000000728</v>
      </c>
      <c r="W3509" s="73">
        <f t="shared" si="2218"/>
        <v>188.00000000010186</v>
      </c>
      <c r="X3509" s="73">
        <f t="shared" si="2218"/>
        <v>172.00000000048021</v>
      </c>
      <c r="Y3509" s="468">
        <f t="shared" si="2218"/>
        <v>187.99999999919237</v>
      </c>
      <c r="Z3509" s="73">
        <f t="shared" si="2218"/>
        <v>188.00000000010186</v>
      </c>
      <c r="AA3509" s="73">
        <f t="shared" si="2218"/>
        <v>172.00000000048021</v>
      </c>
      <c r="AB3509" s="451">
        <f t="shared" si="2218"/>
        <v>135.99999999951251</v>
      </c>
      <c r="AC3509" s="140">
        <f>SUM(E3509:AB3509)</f>
        <v>3719.9999999993452</v>
      </c>
      <c r="AD3509" s="72"/>
      <c r="AE3509" s="73">
        <v>100</v>
      </c>
      <c r="AF3509" s="74">
        <v>40</v>
      </c>
      <c r="AK3509" s="565"/>
      <c r="AL3509" s="566"/>
      <c r="AM3509" s="565"/>
      <c r="AN3509" s="15"/>
    </row>
    <row r="3510" spans="1:42">
      <c r="A3510" s="3168"/>
      <c r="B3510" s="3144"/>
      <c r="C3510" s="128" t="s">
        <v>19</v>
      </c>
      <c r="D3510" s="113" t="s">
        <v>131</v>
      </c>
      <c r="E3510" s="339">
        <f t="shared" ref="E3510:AB3510" si="2219">(E3514-D3514)*$AE3509*$AF3509</f>
        <v>52.000000000134605</v>
      </c>
      <c r="F3510" s="340">
        <f t="shared" si="2219"/>
        <v>39.99999999996362</v>
      </c>
      <c r="G3510" s="340">
        <f t="shared" si="2219"/>
        <v>43.999999999869033</v>
      </c>
      <c r="H3510" s="469">
        <f t="shared" si="2219"/>
        <v>59.99999999994543</v>
      </c>
      <c r="I3510" s="340">
        <f t="shared" si="2219"/>
        <v>68.000000000211003</v>
      </c>
      <c r="J3510" s="340">
        <f t="shared" si="2219"/>
        <v>43.999999999869033</v>
      </c>
      <c r="K3510" s="340">
        <f t="shared" si="2219"/>
        <v>52.000000000134605</v>
      </c>
      <c r="L3510" s="340">
        <f t="shared" si="2219"/>
        <v>47.999999999774445</v>
      </c>
      <c r="M3510" s="340">
        <f t="shared" si="2219"/>
        <v>68.000000000211003</v>
      </c>
      <c r="N3510" s="469">
        <f t="shared" si="2219"/>
        <v>72.000000000116415</v>
      </c>
      <c r="O3510" s="340">
        <f t="shared" si="2219"/>
        <v>71.999999999661668</v>
      </c>
      <c r="P3510" s="340">
        <f t="shared" si="2219"/>
        <v>76.000000000021828</v>
      </c>
      <c r="Q3510" s="340">
        <f t="shared" si="2219"/>
        <v>60.000000000400178</v>
      </c>
      <c r="R3510" s="340">
        <f t="shared" si="2219"/>
        <v>55.99999999958527</v>
      </c>
      <c r="S3510" s="340">
        <f t="shared" si="2219"/>
        <v>88.000000000192813</v>
      </c>
      <c r="T3510" s="340">
        <f t="shared" si="2219"/>
        <v>72.000000000116415</v>
      </c>
      <c r="U3510" s="340">
        <f t="shared" si="2219"/>
        <v>72.000000000116415</v>
      </c>
      <c r="V3510" s="505">
        <f t="shared" si="2219"/>
        <v>75.999999999567081</v>
      </c>
      <c r="W3510" s="340">
        <f t="shared" si="2219"/>
        <v>80.000000000381988</v>
      </c>
      <c r="X3510" s="340">
        <f t="shared" si="2219"/>
        <v>71.999999999661668</v>
      </c>
      <c r="Y3510" s="469">
        <f t="shared" si="2219"/>
        <v>80.000000000381988</v>
      </c>
      <c r="Z3510" s="340">
        <f t="shared" si="2219"/>
        <v>79.99999999992724</v>
      </c>
      <c r="AA3510" s="340">
        <f t="shared" si="2219"/>
        <v>71.999999999661668</v>
      </c>
      <c r="AB3510" s="452">
        <f t="shared" si="2219"/>
        <v>56.000000000040018</v>
      </c>
      <c r="AC3510" s="112">
        <f>SUM(E3510:AB3510)</f>
        <v>1559.9999999999454</v>
      </c>
      <c r="AD3510" s="75"/>
      <c r="AE3510" s="161"/>
      <c r="AF3510" s="76"/>
      <c r="AK3510" s="15"/>
      <c r="AL3510" s="15"/>
      <c r="AM3510" s="15"/>
      <c r="AN3510" s="15"/>
    </row>
    <row r="3511" spans="1:42">
      <c r="A3511" s="3168"/>
      <c r="B3511" s="3144"/>
      <c r="C3511" s="128" t="s">
        <v>20</v>
      </c>
      <c r="D3511" s="113" t="s">
        <v>64</v>
      </c>
      <c r="E3511" s="2190">
        <v>7</v>
      </c>
      <c r="F3511" s="2190">
        <v>6</v>
      </c>
      <c r="G3511" s="2190">
        <v>6</v>
      </c>
      <c r="H3511" s="2191">
        <v>8</v>
      </c>
      <c r="I3511" s="2190">
        <v>10</v>
      </c>
      <c r="J3511" s="2190">
        <v>6</v>
      </c>
      <c r="K3511" s="2190">
        <v>7</v>
      </c>
      <c r="L3511" s="2190">
        <v>7</v>
      </c>
      <c r="M3511" s="2190">
        <v>9</v>
      </c>
      <c r="N3511" s="2191">
        <v>10</v>
      </c>
      <c r="O3511" s="2190">
        <v>10</v>
      </c>
      <c r="P3511" s="2190">
        <v>11</v>
      </c>
      <c r="Q3511" s="2190">
        <v>8</v>
      </c>
      <c r="R3511" s="2190">
        <v>8</v>
      </c>
      <c r="S3511" s="2190">
        <v>12</v>
      </c>
      <c r="T3511" s="2190">
        <v>10</v>
      </c>
      <c r="U3511" s="2190">
        <v>10</v>
      </c>
      <c r="V3511" s="3027">
        <v>11</v>
      </c>
      <c r="W3511" s="2190">
        <v>11</v>
      </c>
      <c r="X3511" s="2190">
        <v>10</v>
      </c>
      <c r="Y3511" s="2191">
        <v>11</v>
      </c>
      <c r="Z3511" s="2190">
        <v>11</v>
      </c>
      <c r="AA3511" s="2190">
        <v>10</v>
      </c>
      <c r="AB3511" s="2193">
        <v>8</v>
      </c>
      <c r="AC3511" s="112">
        <f>AVERAGE(E3511:AB3511)</f>
        <v>9.0416666666666661</v>
      </c>
      <c r="AD3511" s="78"/>
      <c r="AE3511" s="78"/>
      <c r="AF3511" s="79"/>
      <c r="AK3511" s="15"/>
      <c r="AL3511" s="15"/>
      <c r="AM3511" s="15"/>
      <c r="AN3511" s="15"/>
    </row>
    <row r="3512" spans="1:42" ht="16.5" thickBot="1">
      <c r="A3512" s="3169"/>
      <c r="B3512" s="3150"/>
      <c r="C3512" s="128" t="s">
        <v>22</v>
      </c>
      <c r="D3512" s="113"/>
      <c r="E3512" s="345">
        <f t="shared" ref="E3512:AB3512" si="2220">E3510/E3509</f>
        <v>0.43333333333484914</v>
      </c>
      <c r="F3512" s="346">
        <f t="shared" si="2220"/>
        <v>0.38461538461740274</v>
      </c>
      <c r="G3512" s="346">
        <f t="shared" si="2220"/>
        <v>0.43999999999708961</v>
      </c>
      <c r="H3512" s="471">
        <f t="shared" si="2220"/>
        <v>0.42857142857003649</v>
      </c>
      <c r="I3512" s="346">
        <f t="shared" si="2220"/>
        <v>0.39534883721151581</v>
      </c>
      <c r="J3512" s="346">
        <f t="shared" si="2220"/>
        <v>0.43999999999708961</v>
      </c>
      <c r="K3512" s="346">
        <f t="shared" si="2220"/>
        <v>0.43333333333484914</v>
      </c>
      <c r="L3512" s="346">
        <f t="shared" si="2220"/>
        <v>0.39999999999848418</v>
      </c>
      <c r="M3512" s="346">
        <f t="shared" si="2220"/>
        <v>0.43589743589893082</v>
      </c>
      <c r="N3512" s="471">
        <f t="shared" si="2220"/>
        <v>0.41860465116229884</v>
      </c>
      <c r="O3512" s="346">
        <f t="shared" si="2220"/>
        <v>0.4186046511618684</v>
      </c>
      <c r="P3512" s="346">
        <f t="shared" si="2220"/>
        <v>0.40425531914883323</v>
      </c>
      <c r="Q3512" s="346">
        <f t="shared" si="2220"/>
        <v>0.44117647059275916</v>
      </c>
      <c r="R3512" s="346">
        <f t="shared" si="2220"/>
        <v>0.41176470587802577</v>
      </c>
      <c r="S3512" s="346">
        <f t="shared" si="2220"/>
        <v>0.42307692307860484</v>
      </c>
      <c r="T3512" s="346">
        <f t="shared" si="2220"/>
        <v>0.41860465116229884</v>
      </c>
      <c r="U3512" s="346">
        <f t="shared" si="2220"/>
        <v>0.42857142857297531</v>
      </c>
      <c r="V3512" s="507">
        <f t="shared" si="2220"/>
        <v>0.39583333333106352</v>
      </c>
      <c r="W3512" s="346">
        <f t="shared" si="2220"/>
        <v>0.42553191489541831</v>
      </c>
      <c r="X3512" s="346">
        <f t="shared" si="2220"/>
        <v>0.41860465115965495</v>
      </c>
      <c r="Y3512" s="471">
        <f t="shared" si="2220"/>
        <v>0.42553191489747694</v>
      </c>
      <c r="Z3512" s="346">
        <f t="shared" si="2220"/>
        <v>0.42553191489299946</v>
      </c>
      <c r="AA3512" s="346">
        <f t="shared" si="2220"/>
        <v>0.41860465115965495</v>
      </c>
      <c r="AB3512" s="371">
        <f t="shared" si="2220"/>
        <v>0.41176470588412317</v>
      </c>
      <c r="AC3512" s="568">
        <f>MAX(E3512:AB3512)</f>
        <v>0.44117647059275916</v>
      </c>
      <c r="AD3512" s="75"/>
      <c r="AE3512" s="161"/>
      <c r="AF3512" s="76"/>
      <c r="AK3512" s="15"/>
      <c r="AL3512" s="15"/>
      <c r="AM3512" s="15"/>
      <c r="AN3512" s="15"/>
    </row>
    <row r="3513" spans="1:42" hidden="1">
      <c r="A3513" s="2621"/>
      <c r="B3513" s="2624"/>
      <c r="C3513" s="129" t="s">
        <v>133</v>
      </c>
      <c r="D3513" s="113">
        <v>1652.41</v>
      </c>
      <c r="E3513" s="342">
        <v>1652.44</v>
      </c>
      <c r="F3513" s="343">
        <v>1652.4659999999999</v>
      </c>
      <c r="G3513" s="343">
        <v>1652.491</v>
      </c>
      <c r="H3513" s="466">
        <v>1652.5260000000001</v>
      </c>
      <c r="I3513" s="343">
        <v>1652.569</v>
      </c>
      <c r="J3513" s="343">
        <v>1652.5940000000001</v>
      </c>
      <c r="K3513" s="343">
        <v>1652.624</v>
      </c>
      <c r="L3513" s="343">
        <v>1652.654</v>
      </c>
      <c r="M3513" s="343">
        <v>1652.693</v>
      </c>
      <c r="N3513" s="466">
        <v>1652.7360000000001</v>
      </c>
      <c r="O3513" s="343">
        <v>1652.779</v>
      </c>
      <c r="P3513" s="343">
        <v>1652.826</v>
      </c>
      <c r="Q3513" s="343">
        <v>1652.86</v>
      </c>
      <c r="R3513" s="343">
        <v>1652.894</v>
      </c>
      <c r="S3513" s="343">
        <v>1652.9459999999999</v>
      </c>
      <c r="T3513" s="343">
        <v>1652.989</v>
      </c>
      <c r="U3513" s="343">
        <v>1653.0309999999999</v>
      </c>
      <c r="V3513" s="502">
        <v>1653.079</v>
      </c>
      <c r="W3513" s="343">
        <v>1653.126</v>
      </c>
      <c r="X3513" s="343">
        <v>1653.1690000000001</v>
      </c>
      <c r="Y3513" s="466">
        <v>1653.2159999999999</v>
      </c>
      <c r="Z3513" s="343">
        <v>1653.2629999999999</v>
      </c>
      <c r="AA3513" s="343">
        <v>1653.306</v>
      </c>
      <c r="AB3513" s="1082">
        <v>1653.34</v>
      </c>
      <c r="AC3513" s="113"/>
      <c r="AD3513" s="75"/>
      <c r="AE3513" s="161"/>
      <c r="AF3513" s="76"/>
      <c r="AK3513" s="15"/>
      <c r="AL3513" s="15"/>
      <c r="AM3513" s="15"/>
      <c r="AN3513" s="15"/>
    </row>
    <row r="3514" spans="1:42" s="190" customFormat="1" hidden="1">
      <c r="A3514" s="2621"/>
      <c r="B3514" s="2624"/>
      <c r="C3514" s="129" t="s">
        <v>134</v>
      </c>
      <c r="D3514" s="113">
        <v>606.28</v>
      </c>
      <c r="E3514" s="342">
        <v>606.29300000000001</v>
      </c>
      <c r="F3514" s="343">
        <v>606.303</v>
      </c>
      <c r="G3514" s="343">
        <v>606.31399999999996</v>
      </c>
      <c r="H3514" s="466">
        <v>606.32899999999995</v>
      </c>
      <c r="I3514" s="343">
        <v>606.346</v>
      </c>
      <c r="J3514" s="343">
        <v>606.35699999999997</v>
      </c>
      <c r="K3514" s="343">
        <v>606.37</v>
      </c>
      <c r="L3514" s="343">
        <v>606.38199999999995</v>
      </c>
      <c r="M3514" s="343">
        <v>606.399</v>
      </c>
      <c r="N3514" s="466">
        <v>606.41700000000003</v>
      </c>
      <c r="O3514" s="343">
        <v>606.43499999999995</v>
      </c>
      <c r="P3514" s="343">
        <v>606.45399999999995</v>
      </c>
      <c r="Q3514" s="343">
        <v>606.46900000000005</v>
      </c>
      <c r="R3514" s="343">
        <v>606.48299999999995</v>
      </c>
      <c r="S3514" s="343">
        <v>606.505</v>
      </c>
      <c r="T3514" s="343">
        <v>606.52300000000002</v>
      </c>
      <c r="U3514" s="343">
        <v>606.54100000000005</v>
      </c>
      <c r="V3514" s="502">
        <v>606.55999999999995</v>
      </c>
      <c r="W3514" s="343">
        <v>606.58000000000004</v>
      </c>
      <c r="X3514" s="343">
        <v>606.59799999999996</v>
      </c>
      <c r="Y3514" s="466">
        <v>606.61800000000005</v>
      </c>
      <c r="Z3514" s="343">
        <v>606.63800000000003</v>
      </c>
      <c r="AA3514" s="343">
        <v>606.65599999999995</v>
      </c>
      <c r="AB3514" s="1082">
        <v>606.66999999999996</v>
      </c>
      <c r="AC3514" s="113"/>
      <c r="AD3514" s="75"/>
      <c r="AE3514" s="161"/>
      <c r="AF3514" s="76"/>
      <c r="AH3514" s="980"/>
      <c r="AI3514" s="981"/>
      <c r="AJ3514" s="981"/>
      <c r="AK3514" s="981"/>
      <c r="AL3514" s="982"/>
      <c r="AM3514" s="982"/>
      <c r="AN3514" s="198"/>
      <c r="AO3514" s="198"/>
      <c r="AP3514" s="198"/>
    </row>
    <row r="3515" spans="1:42" ht="16.5" hidden="1" thickBot="1">
      <c r="A3515" s="3223" t="s">
        <v>50</v>
      </c>
      <c r="B3515" s="3224"/>
      <c r="C3515" s="3225"/>
      <c r="D3515" s="119"/>
      <c r="E3515" s="675">
        <f>SQRT(E3509*E3509+E3510*E3510)/E3444/1.73</f>
        <v>7.3110912106376205</v>
      </c>
      <c r="F3515" s="676">
        <f t="shared" ref="F3515:AB3515" si="2221">SQRT(F3509*F3509+F3510*F3510)/F3444/1.73</f>
        <v>6.1931472997366761</v>
      </c>
      <c r="G3515" s="676">
        <f t="shared" si="2221"/>
        <v>6.0839543736989503</v>
      </c>
      <c r="H3515" s="677">
        <f t="shared" si="2221"/>
        <v>8.482044289126355</v>
      </c>
      <c r="I3515" s="676">
        <f t="shared" si="2221"/>
        <v>10.29960062964731</v>
      </c>
      <c r="J3515" s="676">
        <f t="shared" si="2221"/>
        <v>6.0956994593624625</v>
      </c>
      <c r="K3515" s="676">
        <f t="shared" si="2221"/>
        <v>7.2829174487469164</v>
      </c>
      <c r="L3515" s="676">
        <f t="shared" si="2221"/>
        <v>7.2672654332472844</v>
      </c>
      <c r="M3515" s="676">
        <f t="shared" si="2221"/>
        <v>9.625034166798569</v>
      </c>
      <c r="N3515" s="677">
        <f t="shared" si="2221"/>
        <v>10.43382215408259</v>
      </c>
      <c r="O3515" s="676">
        <f t="shared" si="2221"/>
        <v>10.454062352190759</v>
      </c>
      <c r="P3515" s="676">
        <f t="shared" si="2221"/>
        <v>11.336001928102762</v>
      </c>
      <c r="Q3515" s="676">
        <f t="shared" si="2221"/>
        <v>8.3097926794317978</v>
      </c>
      <c r="R3515" s="676">
        <f t="shared" si="2221"/>
        <v>8.1825126698656554</v>
      </c>
      <c r="S3515" s="676">
        <f t="shared" si="2221"/>
        <v>12.576960329202615</v>
      </c>
      <c r="T3515" s="676">
        <f t="shared" si="2221"/>
        <v>10.393575974124703</v>
      </c>
      <c r="U3515" s="676">
        <f t="shared" si="2221"/>
        <v>10.149120428915728</v>
      </c>
      <c r="V3515" s="1098">
        <f t="shared" si="2221"/>
        <v>11.444008888660012</v>
      </c>
      <c r="W3515" s="676">
        <f t="shared" si="2221"/>
        <v>11.323133281951099</v>
      </c>
      <c r="X3515" s="676">
        <f t="shared" si="2221"/>
        <v>10.323887246319124</v>
      </c>
      <c r="Y3515" s="677">
        <f t="shared" si="2221"/>
        <v>11.301462213422605</v>
      </c>
      <c r="Z3515" s="676">
        <f t="shared" si="2221"/>
        <v>11.279873937979659</v>
      </c>
      <c r="AA3515" s="676">
        <f t="shared" si="2221"/>
        <v>10.255126817466381</v>
      </c>
      <c r="AB3515" s="678">
        <f t="shared" si="2221"/>
        <v>8.1746448691844353</v>
      </c>
      <c r="AC3515" s="114">
        <f>AVERAGE(E3515:AB3515)</f>
        <v>9.3574475034125868</v>
      </c>
      <c r="AD3515" s="80">
        <f>(AC3511-AC3515)/AC3511</f>
        <v>-3.4925069501852986E-2</v>
      </c>
      <c r="AE3515" s="81"/>
      <c r="AF3515" s="82"/>
      <c r="AK3515" s="14"/>
      <c r="AL3515" s="14"/>
      <c r="AM3515" s="15"/>
      <c r="AN3515" s="14"/>
    </row>
    <row r="3516" spans="1:42">
      <c r="A3516" s="3167" t="s">
        <v>594</v>
      </c>
      <c r="B3516" s="3143" t="s">
        <v>595</v>
      </c>
      <c r="C3516" s="126" t="s">
        <v>17</v>
      </c>
      <c r="D3516" s="2878" t="s">
        <v>131</v>
      </c>
      <c r="E3516" s="72">
        <f t="shared" ref="E3516:AB3516" si="2222">(E3520-D3520)*$AE3516*$AF3516</f>
        <v>172.00000000002547</v>
      </c>
      <c r="F3516" s="73">
        <f t="shared" si="2222"/>
        <v>172.00000000002547</v>
      </c>
      <c r="G3516" s="73">
        <f t="shared" si="2222"/>
        <v>187.99999999998818</v>
      </c>
      <c r="H3516" s="468">
        <f t="shared" si="2222"/>
        <v>189.99999999994088</v>
      </c>
      <c r="I3516" s="73">
        <f t="shared" si="2222"/>
        <v>222.00000000009368</v>
      </c>
      <c r="J3516" s="73">
        <f t="shared" si="2222"/>
        <v>189.99999999994088</v>
      </c>
      <c r="K3516" s="73">
        <f t="shared" si="2222"/>
        <v>240.00000000000909</v>
      </c>
      <c r="L3516" s="73">
        <f t="shared" si="2222"/>
        <v>361.99999999996635</v>
      </c>
      <c r="M3516" s="73">
        <f t="shared" si="2222"/>
        <v>498.00000000004729</v>
      </c>
      <c r="N3516" s="468">
        <f t="shared" si="2222"/>
        <v>446.00000000002638</v>
      </c>
      <c r="O3516" s="73">
        <f t="shared" si="2222"/>
        <v>531.99999999992542</v>
      </c>
      <c r="P3516" s="73">
        <f t="shared" si="2222"/>
        <v>464.00000000005548</v>
      </c>
      <c r="Q3516" s="73">
        <f t="shared" si="2222"/>
        <v>463.99999999994179</v>
      </c>
      <c r="R3516" s="73">
        <f t="shared" si="2222"/>
        <v>498.00000000004729</v>
      </c>
      <c r="S3516" s="73">
        <f t="shared" si="2222"/>
        <v>533.99999999999181</v>
      </c>
      <c r="T3516" s="73">
        <f t="shared" si="2222"/>
        <v>514.00000000001</v>
      </c>
      <c r="U3516" s="73">
        <f t="shared" si="2222"/>
        <v>361.99999999996635</v>
      </c>
      <c r="V3516" s="504">
        <f t="shared" si="2222"/>
        <v>292.00000000003001</v>
      </c>
      <c r="W3516" s="73">
        <f t="shared" si="2222"/>
        <v>258.0000000000382</v>
      </c>
      <c r="X3516" s="73">
        <f t="shared" si="2222"/>
        <v>205.99999999990359</v>
      </c>
      <c r="Y3516" s="468">
        <f t="shared" si="2222"/>
        <v>224.00000000004638</v>
      </c>
      <c r="Z3516" s="73">
        <f t="shared" si="2222"/>
        <v>221.99999999997999</v>
      </c>
      <c r="AA3516" s="73">
        <f t="shared" si="2222"/>
        <v>224.00000000004638</v>
      </c>
      <c r="AB3516" s="451">
        <f t="shared" si="2222"/>
        <v>206.00000000001728</v>
      </c>
      <c r="AC3516" s="111">
        <f>SUM(E3516:AB3516)</f>
        <v>7680.0000000000637</v>
      </c>
      <c r="AD3516" s="72"/>
      <c r="AE3516" s="73">
        <v>100</v>
      </c>
      <c r="AF3516" s="74">
        <v>20</v>
      </c>
      <c r="AK3516" s="565"/>
      <c r="AL3516" s="566"/>
      <c r="AM3516" s="565"/>
      <c r="AN3516" s="15"/>
    </row>
    <row r="3517" spans="1:42">
      <c r="A3517" s="3168"/>
      <c r="B3517" s="3144"/>
      <c r="C3517" s="128" t="s">
        <v>19</v>
      </c>
      <c r="D3517" s="386" t="s">
        <v>131</v>
      </c>
      <c r="E3517" s="450">
        <f t="shared" ref="E3517:AB3517" si="2223">(E3521-D3521)*$AE3516*$AF3516</f>
        <v>0</v>
      </c>
      <c r="F3517" s="340">
        <f t="shared" si="2223"/>
        <v>0</v>
      </c>
      <c r="G3517" s="340">
        <f t="shared" si="2223"/>
        <v>0</v>
      </c>
      <c r="H3517" s="469">
        <f t="shared" si="2223"/>
        <v>0</v>
      </c>
      <c r="I3517" s="340">
        <f t="shared" si="2223"/>
        <v>0</v>
      </c>
      <c r="J3517" s="340">
        <f t="shared" si="2223"/>
        <v>0</v>
      </c>
      <c r="K3517" s="340">
        <f t="shared" si="2223"/>
        <v>0</v>
      </c>
      <c r="L3517" s="340">
        <f t="shared" si="2223"/>
        <v>0</v>
      </c>
      <c r="M3517" s="340">
        <f t="shared" si="2223"/>
        <v>0</v>
      </c>
      <c r="N3517" s="469">
        <f t="shared" si="2223"/>
        <v>0</v>
      </c>
      <c r="O3517" s="340">
        <f t="shared" si="2223"/>
        <v>0</v>
      </c>
      <c r="P3517" s="340">
        <f t="shared" si="2223"/>
        <v>0</v>
      </c>
      <c r="Q3517" s="340">
        <f t="shared" si="2223"/>
        <v>0</v>
      </c>
      <c r="R3517" s="340">
        <f t="shared" si="2223"/>
        <v>0</v>
      </c>
      <c r="S3517" s="340">
        <f t="shared" si="2223"/>
        <v>0</v>
      </c>
      <c r="T3517" s="340">
        <f t="shared" si="2223"/>
        <v>0</v>
      </c>
      <c r="U3517" s="340">
        <f t="shared" si="2223"/>
        <v>0</v>
      </c>
      <c r="V3517" s="505">
        <f t="shared" si="2223"/>
        <v>0</v>
      </c>
      <c r="W3517" s="340">
        <f t="shared" si="2223"/>
        <v>0</v>
      </c>
      <c r="X3517" s="340">
        <f t="shared" si="2223"/>
        <v>0</v>
      </c>
      <c r="Y3517" s="469">
        <f t="shared" si="2223"/>
        <v>0</v>
      </c>
      <c r="Z3517" s="340">
        <f t="shared" si="2223"/>
        <v>0</v>
      </c>
      <c r="AA3517" s="340">
        <f t="shared" si="2223"/>
        <v>0</v>
      </c>
      <c r="AB3517" s="452">
        <f t="shared" si="2223"/>
        <v>0</v>
      </c>
      <c r="AC3517" s="112">
        <f>SUM(E3517:AB3517)</f>
        <v>0</v>
      </c>
      <c r="AD3517" s="75"/>
      <c r="AE3517" s="161"/>
      <c r="AF3517" s="76"/>
      <c r="AK3517" s="15"/>
      <c r="AL3517" s="15"/>
      <c r="AM3517" s="15"/>
      <c r="AN3517" s="15"/>
    </row>
    <row r="3518" spans="1:42">
      <c r="A3518" s="3168"/>
      <c r="B3518" s="3144"/>
      <c r="C3518" s="128" t="s">
        <v>20</v>
      </c>
      <c r="D3518" s="386" t="s">
        <v>64</v>
      </c>
      <c r="E3518" s="1807">
        <v>10</v>
      </c>
      <c r="F3518" s="1790">
        <v>10</v>
      </c>
      <c r="G3518" s="1790">
        <v>11</v>
      </c>
      <c r="H3518" s="474">
        <v>11</v>
      </c>
      <c r="I3518" s="1790">
        <v>13</v>
      </c>
      <c r="J3518" s="1790">
        <v>11</v>
      </c>
      <c r="K3518" s="1790">
        <v>14</v>
      </c>
      <c r="L3518" s="1790">
        <v>21</v>
      </c>
      <c r="M3518" s="1790">
        <v>29</v>
      </c>
      <c r="N3518" s="474">
        <v>26</v>
      </c>
      <c r="O3518" s="1790">
        <v>31</v>
      </c>
      <c r="P3518" s="1790">
        <v>27</v>
      </c>
      <c r="Q3518" s="1790">
        <v>27</v>
      </c>
      <c r="R3518" s="1790">
        <v>29</v>
      </c>
      <c r="S3518" s="1790">
        <v>31</v>
      </c>
      <c r="T3518" s="1790">
        <v>30</v>
      </c>
      <c r="U3518" s="1790">
        <v>21</v>
      </c>
      <c r="V3518" s="510">
        <v>17</v>
      </c>
      <c r="W3518" s="1790">
        <v>15</v>
      </c>
      <c r="X3518" s="1790">
        <v>12</v>
      </c>
      <c r="Y3518" s="474">
        <v>13</v>
      </c>
      <c r="Z3518" s="1790">
        <v>13</v>
      </c>
      <c r="AA3518" s="1790">
        <v>13</v>
      </c>
      <c r="AB3518" s="1824">
        <v>12</v>
      </c>
      <c r="AC3518" s="112">
        <f>AVERAGE(E3518:AB3518)</f>
        <v>18.625</v>
      </c>
      <c r="AD3518" s="78"/>
      <c r="AE3518" s="78"/>
      <c r="AF3518" s="79"/>
      <c r="AK3518" s="15"/>
      <c r="AL3518" s="15"/>
      <c r="AM3518" s="15"/>
      <c r="AN3518" s="15"/>
    </row>
    <row r="3519" spans="1:42" ht="16.5" thickBot="1">
      <c r="A3519" s="3324"/>
      <c r="B3519" s="3145"/>
      <c r="C3519" s="131" t="s">
        <v>22</v>
      </c>
      <c r="D3519" s="384"/>
      <c r="E3519" s="721">
        <f t="shared" ref="E3519:AB3519" si="2224">E3517/E3516</f>
        <v>0</v>
      </c>
      <c r="F3519" s="350">
        <f t="shared" si="2224"/>
        <v>0</v>
      </c>
      <c r="G3519" s="350">
        <f t="shared" si="2224"/>
        <v>0</v>
      </c>
      <c r="H3519" s="484">
        <f t="shared" si="2224"/>
        <v>0</v>
      </c>
      <c r="I3519" s="350">
        <f t="shared" si="2224"/>
        <v>0</v>
      </c>
      <c r="J3519" s="350">
        <f t="shared" si="2224"/>
        <v>0</v>
      </c>
      <c r="K3519" s="350">
        <f t="shared" si="2224"/>
        <v>0</v>
      </c>
      <c r="L3519" s="350">
        <f t="shared" si="2224"/>
        <v>0</v>
      </c>
      <c r="M3519" s="350">
        <f t="shared" si="2224"/>
        <v>0</v>
      </c>
      <c r="N3519" s="484">
        <f t="shared" si="2224"/>
        <v>0</v>
      </c>
      <c r="O3519" s="350">
        <f t="shared" si="2224"/>
        <v>0</v>
      </c>
      <c r="P3519" s="350">
        <f t="shared" si="2224"/>
        <v>0</v>
      </c>
      <c r="Q3519" s="350">
        <f t="shared" si="2224"/>
        <v>0</v>
      </c>
      <c r="R3519" s="350">
        <f t="shared" si="2224"/>
        <v>0</v>
      </c>
      <c r="S3519" s="350">
        <f t="shared" si="2224"/>
        <v>0</v>
      </c>
      <c r="T3519" s="350">
        <f t="shared" si="2224"/>
        <v>0</v>
      </c>
      <c r="U3519" s="350">
        <f t="shared" si="2224"/>
        <v>0</v>
      </c>
      <c r="V3519" s="521">
        <f t="shared" si="2224"/>
        <v>0</v>
      </c>
      <c r="W3519" s="350">
        <f t="shared" si="2224"/>
        <v>0</v>
      </c>
      <c r="X3519" s="350">
        <f t="shared" si="2224"/>
        <v>0</v>
      </c>
      <c r="Y3519" s="484">
        <f t="shared" si="2224"/>
        <v>0</v>
      </c>
      <c r="Z3519" s="350">
        <f t="shared" si="2224"/>
        <v>0</v>
      </c>
      <c r="AA3519" s="350">
        <f t="shared" si="2224"/>
        <v>0</v>
      </c>
      <c r="AB3519" s="1007">
        <f t="shared" si="2224"/>
        <v>0</v>
      </c>
      <c r="AC3519" s="591">
        <f>MAX(E3519:AB3519)</f>
        <v>0</v>
      </c>
      <c r="AD3519" s="154"/>
      <c r="AE3519" s="132"/>
      <c r="AF3519" s="184"/>
      <c r="AK3519" s="15"/>
      <c r="AL3519" s="15"/>
      <c r="AM3519" s="15"/>
      <c r="AN3519" s="15"/>
    </row>
    <row r="3520" spans="1:42" hidden="1">
      <c r="A3520" s="2607"/>
      <c r="B3520" s="2611"/>
      <c r="C3520" s="401" t="s">
        <v>133</v>
      </c>
      <c r="D3520" s="2880">
        <v>370.2</v>
      </c>
      <c r="E3520" s="404">
        <v>370.286</v>
      </c>
      <c r="F3520" s="94">
        <v>370.37200000000001</v>
      </c>
      <c r="G3520" s="94">
        <v>370.46600000000001</v>
      </c>
      <c r="H3520" s="465">
        <v>370.56099999999998</v>
      </c>
      <c r="I3520" s="94">
        <v>370.67200000000003</v>
      </c>
      <c r="J3520" s="94">
        <v>370.767</v>
      </c>
      <c r="K3520" s="94">
        <v>370.887</v>
      </c>
      <c r="L3520" s="94">
        <v>371.06799999999998</v>
      </c>
      <c r="M3520" s="94">
        <v>371.31700000000001</v>
      </c>
      <c r="N3520" s="465">
        <v>371.54</v>
      </c>
      <c r="O3520" s="94">
        <v>371.80599999999998</v>
      </c>
      <c r="P3520" s="94">
        <v>372.03800000000001</v>
      </c>
      <c r="Q3520" s="94">
        <v>372.27</v>
      </c>
      <c r="R3520" s="94">
        <v>372.51900000000001</v>
      </c>
      <c r="S3520" s="94">
        <v>372.786</v>
      </c>
      <c r="T3520" s="94">
        <v>373.04300000000001</v>
      </c>
      <c r="U3520" s="94">
        <v>373.22399999999999</v>
      </c>
      <c r="V3520" s="518">
        <v>373.37</v>
      </c>
      <c r="W3520" s="94">
        <v>373.49900000000002</v>
      </c>
      <c r="X3520" s="94">
        <v>373.60199999999998</v>
      </c>
      <c r="Y3520" s="465">
        <v>373.714</v>
      </c>
      <c r="Z3520" s="94">
        <v>373.82499999999999</v>
      </c>
      <c r="AA3520" s="94">
        <v>373.93700000000001</v>
      </c>
      <c r="AB3520" s="437">
        <v>374.04</v>
      </c>
      <c r="AC3520" s="127"/>
      <c r="AD3520" s="404"/>
      <c r="AE3520" s="94"/>
      <c r="AF3520" s="95"/>
      <c r="AK3520" s="15"/>
      <c r="AL3520" s="15"/>
      <c r="AM3520" s="15"/>
      <c r="AN3520" s="15"/>
    </row>
    <row r="3521" spans="1:42" s="190" customFormat="1" hidden="1">
      <c r="A3521" s="2621"/>
      <c r="B3521" s="2624"/>
      <c r="C3521" s="129" t="s">
        <v>134</v>
      </c>
      <c r="D3521" s="386">
        <v>4.4000000000000004</v>
      </c>
      <c r="E3521" s="75">
        <v>4.4000000000000004</v>
      </c>
      <c r="F3521" s="161">
        <v>4.4000000000000004</v>
      </c>
      <c r="G3521" s="161">
        <v>4.4000000000000004</v>
      </c>
      <c r="H3521" s="466">
        <v>4.4000000000000004</v>
      </c>
      <c r="I3521" s="161">
        <v>4.4000000000000004</v>
      </c>
      <c r="J3521" s="161">
        <v>4.4000000000000004</v>
      </c>
      <c r="K3521" s="161">
        <v>4.4000000000000004</v>
      </c>
      <c r="L3521" s="161">
        <v>4.4000000000000004</v>
      </c>
      <c r="M3521" s="161">
        <v>4.4000000000000004</v>
      </c>
      <c r="N3521" s="466">
        <v>4.4000000000000004</v>
      </c>
      <c r="O3521" s="161">
        <v>4.4000000000000004</v>
      </c>
      <c r="P3521" s="161">
        <v>4.4000000000000004</v>
      </c>
      <c r="Q3521" s="161">
        <v>4.4000000000000004</v>
      </c>
      <c r="R3521" s="161">
        <v>4.4000000000000004</v>
      </c>
      <c r="S3521" s="161">
        <v>4.4000000000000004</v>
      </c>
      <c r="T3521" s="161">
        <v>4.4000000000000004</v>
      </c>
      <c r="U3521" s="161">
        <v>4.4000000000000004</v>
      </c>
      <c r="V3521" s="502">
        <v>4.4000000000000004</v>
      </c>
      <c r="W3521" s="161">
        <v>4.4000000000000004</v>
      </c>
      <c r="X3521" s="161">
        <v>4.4000000000000004</v>
      </c>
      <c r="Y3521" s="466">
        <v>4.4000000000000004</v>
      </c>
      <c r="Z3521" s="161">
        <v>4.4000000000000004</v>
      </c>
      <c r="AA3521" s="161">
        <v>4.4000000000000004</v>
      </c>
      <c r="AB3521" s="348">
        <v>4.4000000000000004</v>
      </c>
      <c r="AC3521" s="113"/>
      <c r="AD3521" s="75"/>
      <c r="AE3521" s="161"/>
      <c r="AF3521" s="76"/>
      <c r="AH3521" s="980"/>
      <c r="AI3521" s="981"/>
      <c r="AJ3521" s="981"/>
      <c r="AK3521" s="981"/>
      <c r="AL3521" s="982"/>
      <c r="AM3521" s="982"/>
      <c r="AN3521" s="198"/>
      <c r="AO3521" s="198"/>
      <c r="AP3521" s="198"/>
    </row>
    <row r="3522" spans="1:42" ht="16.5" hidden="1" thickBot="1">
      <c r="A3522" s="3223" t="s">
        <v>50</v>
      </c>
      <c r="B3522" s="3224"/>
      <c r="C3522" s="3225"/>
      <c r="D3522" s="384"/>
      <c r="E3522" s="597">
        <f>SQRT(E3516*E3516+E3517*E3517)/E3444/1.73</f>
        <v>9.6152771100516254</v>
      </c>
      <c r="F3522" s="188">
        <f t="shared" ref="F3522:AB3522" si="2225">SQRT(F3516*F3516+F3517*F3517)/F3444/1.73</f>
        <v>9.5598043574936344</v>
      </c>
      <c r="G3522" s="188">
        <f t="shared" si="2225"/>
        <v>10.469221602235745</v>
      </c>
      <c r="H3522" s="473">
        <f t="shared" si="2225"/>
        <v>10.580596300129244</v>
      </c>
      <c r="I3522" s="188">
        <f t="shared" si="2225"/>
        <v>12.362591466475862</v>
      </c>
      <c r="J3522" s="188">
        <f t="shared" si="2225"/>
        <v>10.601022161712507</v>
      </c>
      <c r="K3522" s="188">
        <f t="shared" si="2225"/>
        <v>13.36496374753634</v>
      </c>
      <c r="L3522" s="188">
        <f t="shared" si="2225"/>
        <v>20.354917793120169</v>
      </c>
      <c r="M3522" s="188">
        <f t="shared" si="2225"/>
        <v>28.166464938975334</v>
      </c>
      <c r="N3522" s="473">
        <f t="shared" si="2225"/>
        <v>24.956773301849733</v>
      </c>
      <c r="O3522" s="188">
        <f t="shared" si="2225"/>
        <v>29.826813857129867</v>
      </c>
      <c r="P3522" s="188">
        <f t="shared" si="2225"/>
        <v>25.93888708758039</v>
      </c>
      <c r="Q3522" s="188">
        <f t="shared" si="2225"/>
        <v>25.938887087574031</v>
      </c>
      <c r="R3522" s="188">
        <f t="shared" si="2225"/>
        <v>27.705608438530117</v>
      </c>
      <c r="S3522" s="188">
        <f t="shared" si="2225"/>
        <v>29.737044338266774</v>
      </c>
      <c r="T3522" s="188">
        <f t="shared" si="2225"/>
        <v>28.650899381832321</v>
      </c>
      <c r="U3522" s="188">
        <f t="shared" si="2225"/>
        <v>20.100725736145566</v>
      </c>
      <c r="V3522" s="509">
        <f t="shared" si="2225"/>
        <v>16.182754282612407</v>
      </c>
      <c r="W3522" s="188">
        <f t="shared" si="2225"/>
        <v>14.298460975733528</v>
      </c>
      <c r="X3522" s="188">
        <f t="shared" si="2225"/>
        <v>11.40566518281751</v>
      </c>
      <c r="Y3522" s="473">
        <f t="shared" si="2225"/>
        <v>12.390408496282678</v>
      </c>
      <c r="Z3522" s="188">
        <f t="shared" si="2225"/>
        <v>12.256322771915352</v>
      </c>
      <c r="AA3522" s="188">
        <f t="shared" si="2225"/>
        <v>12.319673528654041</v>
      </c>
      <c r="AB3522" s="455">
        <f t="shared" si="2225"/>
        <v>11.449533125834664</v>
      </c>
      <c r="AC3522" s="114">
        <f>AVERAGE(E3522:AB3522)</f>
        <v>17.843054877937064</v>
      </c>
      <c r="AD3522" s="80">
        <f>(AC3518-AC3522)/AC3518</f>
        <v>4.1983630714788514E-2</v>
      </c>
      <c r="AE3522" s="81"/>
      <c r="AF3522" s="82"/>
      <c r="AK3522" s="14"/>
      <c r="AL3522" s="14"/>
      <c r="AM3522" s="15"/>
      <c r="AN3522" s="14"/>
    </row>
    <row r="3523" spans="1:42">
      <c r="A3523" s="3167" t="s">
        <v>596</v>
      </c>
      <c r="B3523" s="3143" t="s">
        <v>597</v>
      </c>
      <c r="C3523" s="130" t="s">
        <v>17</v>
      </c>
      <c r="D3523" s="113" t="s">
        <v>131</v>
      </c>
      <c r="E3523" s="357">
        <f t="shared" ref="E3523:AB3523" si="2226">(E3527-D3527)*$AE3523*$AF3523</f>
        <v>1134.0000000018335</v>
      </c>
      <c r="F3523" s="353">
        <f t="shared" si="2226"/>
        <v>1032.0000000028813</v>
      </c>
      <c r="G3523" s="353">
        <f t="shared" si="2226"/>
        <v>978.00000000279397</v>
      </c>
      <c r="H3523" s="494">
        <f t="shared" si="2226"/>
        <v>912.00000000026193</v>
      </c>
      <c r="I3523" s="353">
        <f t="shared" si="2226"/>
        <v>893.99999999659485</v>
      </c>
      <c r="J3523" s="353">
        <f t="shared" si="2226"/>
        <v>1115.9999999981665</v>
      </c>
      <c r="K3523" s="353">
        <f t="shared" si="2226"/>
        <v>1265.9999999959837</v>
      </c>
      <c r="L3523" s="353">
        <f t="shared" si="2226"/>
        <v>1368.0000000058499</v>
      </c>
      <c r="M3523" s="353">
        <f t="shared" si="2226"/>
        <v>1487.9999999975553</v>
      </c>
      <c r="N3523" s="494">
        <f t="shared" si="2226"/>
        <v>1572.0000000037544</v>
      </c>
      <c r="O3523" s="353">
        <f t="shared" si="2226"/>
        <v>1637.9999999953725</v>
      </c>
      <c r="P3523" s="353">
        <f t="shared" si="2226"/>
        <v>1572.0000000037544</v>
      </c>
      <c r="Q3523" s="353">
        <f t="shared" si="2226"/>
        <v>1643.9999999965949</v>
      </c>
      <c r="R3523" s="353">
        <f t="shared" si="2226"/>
        <v>1554.0000000000873</v>
      </c>
      <c r="S3523" s="353">
        <f t="shared" si="2226"/>
        <v>1518.0000000036671</v>
      </c>
      <c r="T3523" s="353">
        <f t="shared" si="2226"/>
        <v>1608.0000000001746</v>
      </c>
      <c r="U3523" s="353">
        <f t="shared" si="2226"/>
        <v>1572.0000000037544</v>
      </c>
      <c r="V3523" s="523">
        <f t="shared" si="2226"/>
        <v>1673.9999999917927</v>
      </c>
      <c r="W3523" s="353">
        <f t="shared" si="2226"/>
        <v>1722.0000000015716</v>
      </c>
      <c r="X3523" s="353">
        <f t="shared" si="2226"/>
        <v>1805.9999999968568</v>
      </c>
      <c r="Y3523" s="494">
        <f t="shared" si="2226"/>
        <v>1794.000000005326</v>
      </c>
      <c r="Z3523" s="353">
        <f t="shared" si="2226"/>
        <v>1757.9999999979918</v>
      </c>
      <c r="AA3523" s="353">
        <f t="shared" si="2226"/>
        <v>1518.0000000036671</v>
      </c>
      <c r="AB3523" s="674">
        <f t="shared" si="2226"/>
        <v>1301.9999999924039</v>
      </c>
      <c r="AC3523" s="140">
        <f>SUM(E3523:AB3523)</f>
        <v>34439.99999999869</v>
      </c>
      <c r="AD3523" s="72"/>
      <c r="AE3523" s="73">
        <v>100</v>
      </c>
      <c r="AF3523" s="74">
        <v>60</v>
      </c>
      <c r="AK3523" s="565"/>
      <c r="AL3523" s="566"/>
      <c r="AM3523" s="565"/>
      <c r="AN3523" s="15"/>
    </row>
    <row r="3524" spans="1:42">
      <c r="A3524" s="3168"/>
      <c r="B3524" s="3144"/>
      <c r="C3524" s="128" t="s">
        <v>19</v>
      </c>
      <c r="D3524" s="113" t="s">
        <v>131</v>
      </c>
      <c r="E3524" s="339">
        <f t="shared" ref="E3524:AB3524" si="2227">(E3528-D3528)*$AE3523*$AF3523</f>
        <v>389.99999999759893</v>
      </c>
      <c r="F3524" s="340">
        <f t="shared" si="2227"/>
        <v>360.00000000240107</v>
      </c>
      <c r="G3524" s="340">
        <f t="shared" si="2227"/>
        <v>341.99999999873398</v>
      </c>
      <c r="H3524" s="469">
        <f t="shared" si="2227"/>
        <v>312.00000000353612</v>
      </c>
      <c r="I3524" s="340">
        <f t="shared" si="2227"/>
        <v>311.99999999807915</v>
      </c>
      <c r="J3524" s="340">
        <f t="shared" si="2227"/>
        <v>389.99999999759893</v>
      </c>
      <c r="K3524" s="340">
        <f t="shared" si="2227"/>
        <v>438.00000000192085</v>
      </c>
      <c r="L3524" s="340">
        <f t="shared" si="2227"/>
        <v>473.99999999834108</v>
      </c>
      <c r="M3524" s="340">
        <f t="shared" si="2227"/>
        <v>516.00000000144064</v>
      </c>
      <c r="N3524" s="469">
        <f t="shared" si="2227"/>
        <v>546.00000000209548</v>
      </c>
      <c r="O3524" s="340">
        <f t="shared" si="2227"/>
        <v>564.00000000030559</v>
      </c>
      <c r="P3524" s="340">
        <f t="shared" si="2227"/>
        <v>545.99999999663851</v>
      </c>
      <c r="Q3524" s="340">
        <f t="shared" si="2227"/>
        <v>570.00000000152795</v>
      </c>
      <c r="R3524" s="340">
        <f t="shared" si="2227"/>
        <v>540.00000000087311</v>
      </c>
      <c r="S3524" s="340">
        <f t="shared" si="2227"/>
        <v>527.99999999842839</v>
      </c>
      <c r="T3524" s="340">
        <f t="shared" si="2227"/>
        <v>552.00000000331784</v>
      </c>
      <c r="U3524" s="340">
        <f t="shared" si="2227"/>
        <v>545.99999999663851</v>
      </c>
      <c r="V3524" s="505">
        <f t="shared" si="2227"/>
        <v>581.9999999985157</v>
      </c>
      <c r="W3524" s="340">
        <f t="shared" si="2227"/>
        <v>594.00000000096043</v>
      </c>
      <c r="X3524" s="340">
        <f t="shared" si="2227"/>
        <v>630.00000000283762</v>
      </c>
      <c r="Y3524" s="469">
        <f t="shared" si="2227"/>
        <v>618.0000000003929</v>
      </c>
      <c r="Z3524" s="340">
        <f t="shared" si="2227"/>
        <v>611.99999999917054</v>
      </c>
      <c r="AA3524" s="340">
        <f t="shared" si="2227"/>
        <v>527.99999999842839</v>
      </c>
      <c r="AB3524" s="452">
        <f t="shared" si="2227"/>
        <v>449.99999999890861</v>
      </c>
      <c r="AC3524" s="112">
        <f>SUM(E3524:AB3524)</f>
        <v>11939.99999999869</v>
      </c>
      <c r="AD3524" s="75"/>
      <c r="AE3524" s="161"/>
      <c r="AF3524" s="76"/>
      <c r="AK3524" s="15"/>
      <c r="AL3524" s="15"/>
      <c r="AM3524" s="15"/>
      <c r="AN3524" s="15"/>
    </row>
    <row r="3525" spans="1:42">
      <c r="A3525" s="3168"/>
      <c r="B3525" s="3144"/>
      <c r="C3525" s="128" t="s">
        <v>20</v>
      </c>
      <c r="D3525" s="113" t="s">
        <v>64</v>
      </c>
      <c r="E3525" s="1797">
        <v>67</v>
      </c>
      <c r="F3525" s="1790">
        <v>61</v>
      </c>
      <c r="G3525" s="1790">
        <v>58</v>
      </c>
      <c r="H3525" s="474">
        <v>54</v>
      </c>
      <c r="I3525" s="1790">
        <v>53</v>
      </c>
      <c r="J3525" s="1790">
        <v>66</v>
      </c>
      <c r="K3525" s="1790">
        <v>75</v>
      </c>
      <c r="L3525" s="1790">
        <v>81</v>
      </c>
      <c r="M3525" s="1790">
        <v>88</v>
      </c>
      <c r="N3525" s="474">
        <v>93</v>
      </c>
      <c r="O3525" s="1790">
        <v>97</v>
      </c>
      <c r="P3525" s="1790">
        <v>93</v>
      </c>
      <c r="Q3525" s="1790">
        <v>97</v>
      </c>
      <c r="R3525" s="1790">
        <v>92</v>
      </c>
      <c r="S3525" s="1790">
        <v>90</v>
      </c>
      <c r="T3525" s="1790">
        <v>95</v>
      </c>
      <c r="U3525" s="1790">
        <v>93</v>
      </c>
      <c r="V3525" s="510">
        <v>99</v>
      </c>
      <c r="W3525" s="1790">
        <v>102</v>
      </c>
      <c r="X3525" s="1790">
        <v>107</v>
      </c>
      <c r="Y3525" s="474">
        <v>106</v>
      </c>
      <c r="Z3525" s="1790">
        <v>104</v>
      </c>
      <c r="AA3525" s="1790">
        <v>90</v>
      </c>
      <c r="AB3525" s="1824">
        <v>77</v>
      </c>
      <c r="AC3525" s="112">
        <f>AVERAGE(E3525:AB3525)</f>
        <v>84.916666666666671</v>
      </c>
      <c r="AD3525" s="78"/>
      <c r="AE3525" s="78"/>
      <c r="AF3525" s="79"/>
      <c r="AK3525" s="15"/>
      <c r="AL3525" s="15"/>
      <c r="AM3525" s="15"/>
      <c r="AN3525" s="15"/>
    </row>
    <row r="3526" spans="1:42" ht="16.5" thickBot="1">
      <c r="A3526" s="3169"/>
      <c r="B3526" s="3150"/>
      <c r="C3526" s="128" t="s">
        <v>22</v>
      </c>
      <c r="D3526" s="113"/>
      <c r="E3526" s="345">
        <f t="shared" ref="E3526:AB3526" si="2228">E3524/E3523</f>
        <v>0.34391534391267048</v>
      </c>
      <c r="F3526" s="346">
        <f t="shared" si="2228"/>
        <v>0.34883720930367829</v>
      </c>
      <c r="G3526" s="346">
        <f t="shared" si="2228"/>
        <v>0.34969325153144881</v>
      </c>
      <c r="H3526" s="471">
        <f t="shared" si="2228"/>
        <v>0.34210526316167378</v>
      </c>
      <c r="I3526" s="346">
        <f t="shared" si="2228"/>
        <v>0.34899328858978468</v>
      </c>
      <c r="J3526" s="346">
        <f t="shared" si="2228"/>
        <v>0.34946236558982052</v>
      </c>
      <c r="K3526" s="346">
        <f t="shared" si="2228"/>
        <v>0.34597156398365747</v>
      </c>
      <c r="L3526" s="346">
        <f t="shared" si="2228"/>
        <v>0.34649122806748112</v>
      </c>
      <c r="M3526" s="346">
        <f t="shared" si="2228"/>
        <v>0.346774193549925</v>
      </c>
      <c r="N3526" s="471">
        <f t="shared" si="2228"/>
        <v>0.34732824427531261</v>
      </c>
      <c r="O3526" s="346">
        <f t="shared" si="2228"/>
        <v>0.34432234432350362</v>
      </c>
      <c r="P3526" s="346">
        <f t="shared" si="2228"/>
        <v>0.34732824427184128</v>
      </c>
      <c r="Q3526" s="346">
        <f t="shared" si="2228"/>
        <v>0.34671532846880082</v>
      </c>
      <c r="R3526" s="346">
        <f t="shared" si="2228"/>
        <v>0.34749034749088981</v>
      </c>
      <c r="S3526" s="346">
        <f t="shared" si="2228"/>
        <v>0.34782608695464617</v>
      </c>
      <c r="T3526" s="346">
        <f t="shared" si="2228"/>
        <v>0.34328358209157828</v>
      </c>
      <c r="U3526" s="346">
        <f t="shared" si="2228"/>
        <v>0.34732824427184128</v>
      </c>
      <c r="V3526" s="507">
        <f t="shared" si="2228"/>
        <v>0.34767025089687525</v>
      </c>
      <c r="W3526" s="346">
        <f t="shared" si="2228"/>
        <v>0.34494773519188054</v>
      </c>
      <c r="X3526" s="346">
        <f t="shared" si="2228"/>
        <v>0.3488372093045039</v>
      </c>
      <c r="Y3526" s="471">
        <f t="shared" si="2228"/>
        <v>0.34448160535036687</v>
      </c>
      <c r="Z3526" s="346">
        <f t="shared" si="2228"/>
        <v>0.34812286689412381</v>
      </c>
      <c r="AA3526" s="346">
        <f t="shared" si="2228"/>
        <v>0.34782608695464617</v>
      </c>
      <c r="AB3526" s="371">
        <f t="shared" si="2228"/>
        <v>0.34562211981684637</v>
      </c>
      <c r="AC3526" s="568">
        <f>MAX(E3526:AB3526)</f>
        <v>0.34969325153144881</v>
      </c>
      <c r="AD3526" s="75"/>
      <c r="AE3526" s="161"/>
      <c r="AF3526" s="76"/>
      <c r="AK3526" s="15"/>
      <c r="AL3526" s="15"/>
      <c r="AM3526" s="15"/>
      <c r="AN3526" s="15"/>
    </row>
    <row r="3527" spans="1:42" hidden="1">
      <c r="A3527" s="2621"/>
      <c r="B3527" s="2624"/>
      <c r="C3527" s="129" t="s">
        <v>133</v>
      </c>
      <c r="D3527" s="113">
        <v>12650.72</v>
      </c>
      <c r="E3527" s="342">
        <v>12650.909</v>
      </c>
      <c r="F3527" s="343">
        <v>12651.081</v>
      </c>
      <c r="G3527" s="343">
        <v>12651.244000000001</v>
      </c>
      <c r="H3527" s="466">
        <v>12651.396000000001</v>
      </c>
      <c r="I3527" s="343">
        <v>12651.545</v>
      </c>
      <c r="J3527" s="343">
        <v>12651.731</v>
      </c>
      <c r="K3527" s="343">
        <v>12651.941999999999</v>
      </c>
      <c r="L3527" s="343">
        <v>12652.17</v>
      </c>
      <c r="M3527" s="343">
        <v>12652.418</v>
      </c>
      <c r="N3527" s="466">
        <v>12652.68</v>
      </c>
      <c r="O3527" s="343">
        <v>12652.953</v>
      </c>
      <c r="P3527" s="343">
        <v>12653.215</v>
      </c>
      <c r="Q3527" s="343">
        <v>12653.489</v>
      </c>
      <c r="R3527" s="343">
        <v>12653.748</v>
      </c>
      <c r="S3527" s="343">
        <v>12654.001</v>
      </c>
      <c r="T3527" s="343">
        <v>12654.269</v>
      </c>
      <c r="U3527" s="343">
        <v>12654.531000000001</v>
      </c>
      <c r="V3527" s="502">
        <v>12654.81</v>
      </c>
      <c r="W3527" s="343">
        <v>12655.097</v>
      </c>
      <c r="X3527" s="343">
        <v>12655.397999999999</v>
      </c>
      <c r="Y3527" s="466">
        <v>12655.697</v>
      </c>
      <c r="Z3527" s="343">
        <v>12655.99</v>
      </c>
      <c r="AA3527" s="343">
        <v>12656.243</v>
      </c>
      <c r="AB3527" s="1082">
        <v>12656.46</v>
      </c>
      <c r="AC3527" s="113"/>
      <c r="AD3527" s="75"/>
      <c r="AE3527" s="161"/>
      <c r="AF3527" s="76"/>
      <c r="AK3527" s="15"/>
      <c r="AL3527" s="15"/>
      <c r="AM3527" s="15"/>
      <c r="AN3527" s="15"/>
    </row>
    <row r="3528" spans="1:42" s="190" customFormat="1" hidden="1">
      <c r="A3528" s="2621"/>
      <c r="B3528" s="2624"/>
      <c r="C3528" s="129" t="s">
        <v>134</v>
      </c>
      <c r="D3528" s="113">
        <v>4757.04</v>
      </c>
      <c r="E3528" s="342">
        <v>4757.1049999999996</v>
      </c>
      <c r="F3528" s="343">
        <v>4757.165</v>
      </c>
      <c r="G3528" s="343">
        <v>4757.2219999999998</v>
      </c>
      <c r="H3528" s="466">
        <v>4757.2740000000003</v>
      </c>
      <c r="I3528" s="343">
        <v>4757.326</v>
      </c>
      <c r="J3528" s="343">
        <v>4757.3909999999996</v>
      </c>
      <c r="K3528" s="343">
        <v>4757.4639999999999</v>
      </c>
      <c r="L3528" s="343">
        <v>4757.5429999999997</v>
      </c>
      <c r="M3528" s="343">
        <v>4757.6289999999999</v>
      </c>
      <c r="N3528" s="466">
        <v>4757.72</v>
      </c>
      <c r="O3528" s="343">
        <v>4757.8140000000003</v>
      </c>
      <c r="P3528" s="343">
        <v>4757.9049999999997</v>
      </c>
      <c r="Q3528" s="343">
        <v>4758</v>
      </c>
      <c r="R3528" s="343">
        <v>4758.09</v>
      </c>
      <c r="S3528" s="343">
        <v>4758.1779999999999</v>
      </c>
      <c r="T3528" s="343">
        <v>4758.2700000000004</v>
      </c>
      <c r="U3528" s="343">
        <v>4758.3609999999999</v>
      </c>
      <c r="V3528" s="502">
        <v>4758.4579999999996</v>
      </c>
      <c r="W3528" s="343">
        <v>4758.5569999999998</v>
      </c>
      <c r="X3528" s="343">
        <v>4758.6620000000003</v>
      </c>
      <c r="Y3528" s="466">
        <v>4758.7650000000003</v>
      </c>
      <c r="Z3528" s="343">
        <v>4758.8670000000002</v>
      </c>
      <c r="AA3528" s="343">
        <v>4758.9549999999999</v>
      </c>
      <c r="AB3528" s="1082">
        <v>4759.03</v>
      </c>
      <c r="AC3528" s="113"/>
      <c r="AD3528" s="75"/>
      <c r="AE3528" s="161"/>
      <c r="AF3528" s="76"/>
      <c r="AH3528" s="980"/>
      <c r="AI3528" s="981"/>
      <c r="AJ3528" s="981"/>
      <c r="AK3528" s="981"/>
      <c r="AL3528" s="982"/>
      <c r="AM3528" s="982"/>
      <c r="AN3528" s="198"/>
      <c r="AO3528" s="198"/>
      <c r="AP3528" s="198"/>
    </row>
    <row r="3529" spans="1:42" ht="16.5" hidden="1" thickBot="1">
      <c r="A3529" s="3223" t="s">
        <v>50</v>
      </c>
      <c r="B3529" s="3224"/>
      <c r="C3529" s="3225"/>
      <c r="D3529" s="119"/>
      <c r="E3529" s="187">
        <f>SQRT(E3523*E3523+E3524*E3524)/E3444/1.73</f>
        <v>67.038032135221485</v>
      </c>
      <c r="F3529" s="188">
        <f t="shared" ref="F3529:AB3529" si="2229">SQRT(F3523*F3523+F3524*F3524)/F3444/1.73</f>
        <v>60.748586234445234</v>
      </c>
      <c r="G3529" s="188">
        <f t="shared" si="2229"/>
        <v>57.696178538011488</v>
      </c>
      <c r="H3529" s="473">
        <f t="shared" si="2229"/>
        <v>53.676596286016135</v>
      </c>
      <c r="I3529" s="188">
        <f t="shared" si="2229"/>
        <v>52.729185970450054</v>
      </c>
      <c r="J3529" s="188">
        <f t="shared" si="2229"/>
        <v>65.959712042215543</v>
      </c>
      <c r="K3529" s="188">
        <f t="shared" si="2229"/>
        <v>74.600265834853531</v>
      </c>
      <c r="L3529" s="188">
        <f t="shared" si="2229"/>
        <v>81.407942997605943</v>
      </c>
      <c r="M3529" s="188">
        <f t="shared" si="2229"/>
        <v>89.076647274807684</v>
      </c>
      <c r="N3529" s="473">
        <f t="shared" si="2229"/>
        <v>93.119058906225959</v>
      </c>
      <c r="O3529" s="188">
        <f t="shared" si="2229"/>
        <v>97.126638706484016</v>
      </c>
      <c r="P3529" s="188">
        <f t="shared" si="2229"/>
        <v>93.029001789195306</v>
      </c>
      <c r="Q3529" s="188">
        <f t="shared" si="2229"/>
        <v>97.271404881101404</v>
      </c>
      <c r="R3529" s="188">
        <f t="shared" si="2229"/>
        <v>91.525824261477098</v>
      </c>
      <c r="S3529" s="188">
        <f t="shared" si="2229"/>
        <v>89.50098719034429</v>
      </c>
      <c r="T3529" s="188">
        <f t="shared" si="2229"/>
        <v>94.765816904589542</v>
      </c>
      <c r="U3529" s="188">
        <f t="shared" si="2229"/>
        <v>92.40344654181358</v>
      </c>
      <c r="V3529" s="509">
        <f t="shared" si="2229"/>
        <v>98.220820250654924</v>
      </c>
      <c r="W3529" s="188">
        <f t="shared" si="2229"/>
        <v>100.95216393103016</v>
      </c>
      <c r="X3529" s="188">
        <f t="shared" si="2229"/>
        <v>105.90270780289042</v>
      </c>
      <c r="Y3529" s="473">
        <f t="shared" si="2229"/>
        <v>104.95679741485226</v>
      </c>
      <c r="Z3529" s="188">
        <f t="shared" si="2229"/>
        <v>102.76982163721939</v>
      </c>
      <c r="AA3529" s="188">
        <f t="shared" si="2229"/>
        <v>88.393934066201126</v>
      </c>
      <c r="AB3529" s="455">
        <f t="shared" si="2229"/>
        <v>76.565794614653129</v>
      </c>
      <c r="AC3529" s="114">
        <f>AVERAGE(E3529:AB3529)</f>
        <v>84.559890258848313</v>
      </c>
      <c r="AD3529" s="80">
        <f>(AC3525-AC3529)/AC3525</f>
        <v>4.2014886102260092E-3</v>
      </c>
      <c r="AE3529" s="81"/>
      <c r="AF3529" s="82"/>
      <c r="AK3529" s="14"/>
      <c r="AL3529" s="14"/>
      <c r="AM3529" s="15"/>
      <c r="AN3529" s="14"/>
    </row>
    <row r="3530" spans="1:42">
      <c r="A3530" s="3167" t="s">
        <v>598</v>
      </c>
      <c r="B3530" s="3143" t="s">
        <v>33</v>
      </c>
      <c r="C3530" s="126" t="s">
        <v>17</v>
      </c>
      <c r="D3530" s="118" t="s">
        <v>131</v>
      </c>
      <c r="E3530" s="338">
        <f t="shared" ref="E3530:AB3530" si="2230">(E3534-D3534)*$AE3530*$AF3530</f>
        <v>0</v>
      </c>
      <c r="F3530" s="73">
        <f t="shared" si="2230"/>
        <v>0</v>
      </c>
      <c r="G3530" s="73">
        <f t="shared" si="2230"/>
        <v>0</v>
      </c>
      <c r="H3530" s="468">
        <f t="shared" si="2230"/>
        <v>0</v>
      </c>
      <c r="I3530" s="73">
        <f t="shared" si="2230"/>
        <v>0</v>
      </c>
      <c r="J3530" s="73">
        <f t="shared" si="2230"/>
        <v>0</v>
      </c>
      <c r="K3530" s="73">
        <f t="shared" si="2230"/>
        <v>0</v>
      </c>
      <c r="L3530" s="73">
        <f t="shared" si="2230"/>
        <v>0</v>
      </c>
      <c r="M3530" s="73">
        <f t="shared" si="2230"/>
        <v>0</v>
      </c>
      <c r="N3530" s="468">
        <f t="shared" si="2230"/>
        <v>0</v>
      </c>
      <c r="O3530" s="73">
        <f t="shared" si="2230"/>
        <v>0</v>
      </c>
      <c r="P3530" s="73">
        <f t="shared" si="2230"/>
        <v>0</v>
      </c>
      <c r="Q3530" s="73">
        <f t="shared" si="2230"/>
        <v>0</v>
      </c>
      <c r="R3530" s="73">
        <f t="shared" si="2230"/>
        <v>0</v>
      </c>
      <c r="S3530" s="73">
        <f t="shared" si="2230"/>
        <v>0</v>
      </c>
      <c r="T3530" s="73">
        <f t="shared" si="2230"/>
        <v>0</v>
      </c>
      <c r="U3530" s="73">
        <f t="shared" si="2230"/>
        <v>0</v>
      </c>
      <c r="V3530" s="504">
        <f t="shared" si="2230"/>
        <v>0</v>
      </c>
      <c r="W3530" s="73">
        <f t="shared" si="2230"/>
        <v>0</v>
      </c>
      <c r="X3530" s="73">
        <f t="shared" si="2230"/>
        <v>0</v>
      </c>
      <c r="Y3530" s="468">
        <f t="shared" si="2230"/>
        <v>0</v>
      </c>
      <c r="Z3530" s="73">
        <f t="shared" si="2230"/>
        <v>0</v>
      </c>
      <c r="AA3530" s="73">
        <f t="shared" si="2230"/>
        <v>0</v>
      </c>
      <c r="AB3530" s="451">
        <f t="shared" si="2230"/>
        <v>0</v>
      </c>
      <c r="AC3530" s="111">
        <f>SUM(E3530:AB3530)</f>
        <v>0</v>
      </c>
      <c r="AD3530" s="72"/>
      <c r="AE3530" s="73">
        <v>0</v>
      </c>
      <c r="AF3530" s="74">
        <v>0</v>
      </c>
      <c r="AK3530" s="565"/>
      <c r="AL3530" s="566"/>
      <c r="AM3530" s="565"/>
      <c r="AN3530" s="15"/>
    </row>
    <row r="3531" spans="1:42">
      <c r="A3531" s="3168"/>
      <c r="B3531" s="3144"/>
      <c r="C3531" s="128" t="s">
        <v>19</v>
      </c>
      <c r="D3531" s="113" t="s">
        <v>131</v>
      </c>
      <c r="E3531" s="339">
        <f t="shared" ref="E3531:AB3531" si="2231">(E3535-D3535)*$AE3530*$AF3530</f>
        <v>0</v>
      </c>
      <c r="F3531" s="340">
        <f t="shared" si="2231"/>
        <v>0</v>
      </c>
      <c r="G3531" s="340">
        <f t="shared" si="2231"/>
        <v>0</v>
      </c>
      <c r="H3531" s="469">
        <f t="shared" si="2231"/>
        <v>0</v>
      </c>
      <c r="I3531" s="340">
        <f t="shared" si="2231"/>
        <v>0</v>
      </c>
      <c r="J3531" s="340">
        <f t="shared" si="2231"/>
        <v>0</v>
      </c>
      <c r="K3531" s="340">
        <f t="shared" si="2231"/>
        <v>0</v>
      </c>
      <c r="L3531" s="340">
        <f t="shared" si="2231"/>
        <v>0</v>
      </c>
      <c r="M3531" s="340">
        <f t="shared" si="2231"/>
        <v>0</v>
      </c>
      <c r="N3531" s="469">
        <f t="shared" si="2231"/>
        <v>0</v>
      </c>
      <c r="O3531" s="340">
        <f t="shared" si="2231"/>
        <v>0</v>
      </c>
      <c r="P3531" s="340">
        <f t="shared" si="2231"/>
        <v>0</v>
      </c>
      <c r="Q3531" s="340">
        <f t="shared" si="2231"/>
        <v>0</v>
      </c>
      <c r="R3531" s="340">
        <f t="shared" si="2231"/>
        <v>0</v>
      </c>
      <c r="S3531" s="340">
        <f t="shared" si="2231"/>
        <v>0</v>
      </c>
      <c r="T3531" s="340">
        <f t="shared" si="2231"/>
        <v>0</v>
      </c>
      <c r="U3531" s="340">
        <f t="shared" si="2231"/>
        <v>0</v>
      </c>
      <c r="V3531" s="505">
        <f t="shared" si="2231"/>
        <v>0</v>
      </c>
      <c r="W3531" s="340">
        <f t="shared" si="2231"/>
        <v>0</v>
      </c>
      <c r="X3531" s="340">
        <f t="shared" si="2231"/>
        <v>0</v>
      </c>
      <c r="Y3531" s="469">
        <f t="shared" si="2231"/>
        <v>0</v>
      </c>
      <c r="Z3531" s="340">
        <f t="shared" si="2231"/>
        <v>0</v>
      </c>
      <c r="AA3531" s="340">
        <f t="shared" si="2231"/>
        <v>0</v>
      </c>
      <c r="AB3531" s="452">
        <f t="shared" si="2231"/>
        <v>0</v>
      </c>
      <c r="AC3531" s="112">
        <f>SUM(E3531:AB3531)</f>
        <v>0</v>
      </c>
      <c r="AD3531" s="75"/>
      <c r="AE3531" s="161"/>
      <c r="AF3531" s="76"/>
      <c r="AK3531" s="15"/>
      <c r="AL3531" s="15"/>
      <c r="AM3531" s="15"/>
      <c r="AN3531" s="15"/>
    </row>
    <row r="3532" spans="1:42">
      <c r="A3532" s="3168"/>
      <c r="B3532" s="3144"/>
      <c r="C3532" s="128" t="s">
        <v>20</v>
      </c>
      <c r="D3532" s="113" t="s">
        <v>21</v>
      </c>
      <c r="E3532" s="1797">
        <v>0</v>
      </c>
      <c r="F3532" s="1790">
        <v>0</v>
      </c>
      <c r="G3532" s="1790">
        <v>0</v>
      </c>
      <c r="H3532" s="474">
        <v>0</v>
      </c>
      <c r="I3532" s="1790">
        <v>0</v>
      </c>
      <c r="J3532" s="1790">
        <v>0</v>
      </c>
      <c r="K3532" s="1790">
        <v>0</v>
      </c>
      <c r="L3532" s="1790">
        <v>0</v>
      </c>
      <c r="M3532" s="1790">
        <v>0</v>
      </c>
      <c r="N3532" s="474">
        <v>0</v>
      </c>
      <c r="O3532" s="1790">
        <v>0</v>
      </c>
      <c r="P3532" s="1790">
        <v>0</v>
      </c>
      <c r="Q3532" s="1790">
        <v>0</v>
      </c>
      <c r="R3532" s="1790">
        <v>0</v>
      </c>
      <c r="S3532" s="1790">
        <v>0</v>
      </c>
      <c r="T3532" s="1790">
        <v>0</v>
      </c>
      <c r="U3532" s="1790">
        <v>0</v>
      </c>
      <c r="V3532" s="510">
        <v>0</v>
      </c>
      <c r="W3532" s="1790">
        <v>0</v>
      </c>
      <c r="X3532" s="1790">
        <v>0</v>
      </c>
      <c r="Y3532" s="474">
        <v>0</v>
      </c>
      <c r="Z3532" s="1790">
        <v>0</v>
      </c>
      <c r="AA3532" s="1790">
        <v>0</v>
      </c>
      <c r="AB3532" s="1824">
        <v>0</v>
      </c>
      <c r="AC3532" s="112"/>
      <c r="AD3532" s="78"/>
      <c r="AE3532" s="78"/>
      <c r="AF3532" s="79"/>
      <c r="AK3532" s="15"/>
      <c r="AL3532" s="15"/>
      <c r="AM3532" s="15"/>
      <c r="AN3532" s="15"/>
    </row>
    <row r="3533" spans="1:42" ht="16.5" thickBot="1">
      <c r="A3533" s="3324"/>
      <c r="B3533" s="3145"/>
      <c r="C3533" s="131" t="s">
        <v>22</v>
      </c>
      <c r="D3533" s="119"/>
      <c r="E3533" s="349" t="e">
        <f t="shared" ref="E3533:AB3533" si="2232">E3531/E3530</f>
        <v>#DIV/0!</v>
      </c>
      <c r="F3533" s="350" t="e">
        <f t="shared" si="2232"/>
        <v>#DIV/0!</v>
      </c>
      <c r="G3533" s="350" t="e">
        <f t="shared" si="2232"/>
        <v>#DIV/0!</v>
      </c>
      <c r="H3533" s="484" t="e">
        <f t="shared" si="2232"/>
        <v>#DIV/0!</v>
      </c>
      <c r="I3533" s="350" t="e">
        <f t="shared" si="2232"/>
        <v>#DIV/0!</v>
      </c>
      <c r="J3533" s="350" t="e">
        <f t="shared" si="2232"/>
        <v>#DIV/0!</v>
      </c>
      <c r="K3533" s="350" t="e">
        <f t="shared" si="2232"/>
        <v>#DIV/0!</v>
      </c>
      <c r="L3533" s="350" t="e">
        <f t="shared" si="2232"/>
        <v>#DIV/0!</v>
      </c>
      <c r="M3533" s="350" t="e">
        <f t="shared" si="2232"/>
        <v>#DIV/0!</v>
      </c>
      <c r="N3533" s="484" t="e">
        <f t="shared" si="2232"/>
        <v>#DIV/0!</v>
      </c>
      <c r="O3533" s="350" t="e">
        <f t="shared" si="2232"/>
        <v>#DIV/0!</v>
      </c>
      <c r="P3533" s="350" t="e">
        <f t="shared" si="2232"/>
        <v>#DIV/0!</v>
      </c>
      <c r="Q3533" s="350" t="e">
        <f t="shared" si="2232"/>
        <v>#DIV/0!</v>
      </c>
      <c r="R3533" s="350" t="e">
        <f t="shared" si="2232"/>
        <v>#DIV/0!</v>
      </c>
      <c r="S3533" s="350" t="e">
        <f t="shared" si="2232"/>
        <v>#DIV/0!</v>
      </c>
      <c r="T3533" s="350" t="e">
        <f t="shared" si="2232"/>
        <v>#DIV/0!</v>
      </c>
      <c r="U3533" s="350" t="e">
        <f t="shared" si="2232"/>
        <v>#DIV/0!</v>
      </c>
      <c r="V3533" s="521" t="e">
        <f t="shared" si="2232"/>
        <v>#DIV/0!</v>
      </c>
      <c r="W3533" s="350" t="e">
        <f t="shared" si="2232"/>
        <v>#DIV/0!</v>
      </c>
      <c r="X3533" s="350" t="e">
        <f t="shared" si="2232"/>
        <v>#DIV/0!</v>
      </c>
      <c r="Y3533" s="484" t="e">
        <f t="shared" si="2232"/>
        <v>#DIV/0!</v>
      </c>
      <c r="Z3533" s="350" t="e">
        <f t="shared" si="2232"/>
        <v>#DIV/0!</v>
      </c>
      <c r="AA3533" s="350" t="e">
        <f t="shared" si="2232"/>
        <v>#DIV/0!</v>
      </c>
      <c r="AB3533" s="1007" t="e">
        <f t="shared" si="2232"/>
        <v>#DIV/0!</v>
      </c>
      <c r="AC3533" s="119"/>
      <c r="AD3533" s="75"/>
      <c r="AE3533" s="161"/>
      <c r="AF3533" s="76"/>
      <c r="AK3533" s="15"/>
      <c r="AL3533" s="15"/>
      <c r="AM3533" s="15"/>
      <c r="AN3533" s="15"/>
    </row>
    <row r="3534" spans="1:42" hidden="1">
      <c r="A3534" s="2607"/>
      <c r="B3534" s="2611"/>
      <c r="C3534" s="401" t="s">
        <v>133</v>
      </c>
      <c r="D3534" s="127"/>
      <c r="E3534" s="144"/>
      <c r="F3534" s="142"/>
      <c r="G3534" s="142"/>
      <c r="H3534" s="465"/>
      <c r="I3534" s="142"/>
      <c r="J3534" s="142"/>
      <c r="K3534" s="142"/>
      <c r="L3534" s="142"/>
      <c r="M3534" s="142"/>
      <c r="N3534" s="465"/>
      <c r="O3534" s="142"/>
      <c r="P3534" s="142"/>
      <c r="Q3534" s="142"/>
      <c r="R3534" s="142"/>
      <c r="S3534" s="142"/>
      <c r="T3534" s="142"/>
      <c r="U3534" s="142"/>
      <c r="V3534" s="518"/>
      <c r="W3534" s="142"/>
      <c r="X3534" s="142"/>
      <c r="Y3534" s="465"/>
      <c r="Z3534" s="142"/>
      <c r="AA3534" s="142"/>
      <c r="AB3534" s="613"/>
      <c r="AC3534" s="127"/>
      <c r="AD3534" s="75"/>
      <c r="AE3534" s="161"/>
      <c r="AF3534" s="76"/>
      <c r="AK3534" s="15"/>
      <c r="AL3534" s="15"/>
      <c r="AM3534" s="15"/>
      <c r="AN3534" s="15"/>
    </row>
    <row r="3535" spans="1:42" s="190" customFormat="1" hidden="1">
      <c r="A3535" s="2621"/>
      <c r="B3535" s="2624"/>
      <c r="C3535" s="129" t="s">
        <v>134</v>
      </c>
      <c r="D3535" s="113"/>
      <c r="E3535" s="342"/>
      <c r="F3535" s="343"/>
      <c r="G3535" s="343"/>
      <c r="H3535" s="466"/>
      <c r="I3535" s="343"/>
      <c r="J3535" s="343"/>
      <c r="K3535" s="343"/>
      <c r="L3535" s="343"/>
      <c r="M3535" s="343"/>
      <c r="N3535" s="466"/>
      <c r="O3535" s="343"/>
      <c r="P3535" s="343"/>
      <c r="Q3535" s="343"/>
      <c r="R3535" s="343"/>
      <c r="S3535" s="343"/>
      <c r="T3535" s="343"/>
      <c r="U3535" s="343"/>
      <c r="V3535" s="502"/>
      <c r="W3535" s="343"/>
      <c r="X3535" s="343"/>
      <c r="Y3535" s="466"/>
      <c r="Z3535" s="343"/>
      <c r="AA3535" s="343"/>
      <c r="AB3535" s="1082"/>
      <c r="AC3535" s="113"/>
      <c r="AD3535" s="75"/>
      <c r="AE3535" s="161"/>
      <c r="AF3535" s="76"/>
      <c r="AH3535" s="980"/>
      <c r="AI3535" s="981"/>
      <c r="AJ3535" s="981"/>
      <c r="AK3535" s="981"/>
      <c r="AL3535" s="982"/>
      <c r="AM3535" s="982"/>
      <c r="AN3535" s="198"/>
      <c r="AO3535" s="198"/>
      <c r="AP3535" s="198"/>
    </row>
    <row r="3536" spans="1:42" ht="16.5" hidden="1" thickBot="1">
      <c r="A3536" s="3223" t="s">
        <v>50</v>
      </c>
      <c r="B3536" s="3224"/>
      <c r="C3536" s="3225"/>
      <c r="D3536" s="119"/>
      <c r="E3536" s="187">
        <f>SQRT(E3530*E3530+E3531*E3531)/E3444/1.73</f>
        <v>0</v>
      </c>
      <c r="F3536" s="188">
        <f t="shared" ref="F3536:AB3536" si="2233">SQRT(F3530*F3530+F3531*F3531)/F3444/1.73</f>
        <v>0</v>
      </c>
      <c r="G3536" s="188">
        <f t="shared" si="2233"/>
        <v>0</v>
      </c>
      <c r="H3536" s="473">
        <f t="shared" si="2233"/>
        <v>0</v>
      </c>
      <c r="I3536" s="188">
        <f t="shared" si="2233"/>
        <v>0</v>
      </c>
      <c r="J3536" s="188">
        <f t="shared" si="2233"/>
        <v>0</v>
      </c>
      <c r="K3536" s="188">
        <f t="shared" si="2233"/>
        <v>0</v>
      </c>
      <c r="L3536" s="188">
        <f t="shared" si="2233"/>
        <v>0</v>
      </c>
      <c r="M3536" s="188">
        <f t="shared" si="2233"/>
        <v>0</v>
      </c>
      <c r="N3536" s="473">
        <f t="shared" si="2233"/>
        <v>0</v>
      </c>
      <c r="O3536" s="188">
        <f t="shared" si="2233"/>
        <v>0</v>
      </c>
      <c r="P3536" s="188">
        <f t="shared" si="2233"/>
        <v>0</v>
      </c>
      <c r="Q3536" s="188">
        <f t="shared" si="2233"/>
        <v>0</v>
      </c>
      <c r="R3536" s="188">
        <f t="shared" si="2233"/>
        <v>0</v>
      </c>
      <c r="S3536" s="188">
        <f t="shared" si="2233"/>
        <v>0</v>
      </c>
      <c r="T3536" s="188">
        <f t="shared" si="2233"/>
        <v>0</v>
      </c>
      <c r="U3536" s="188">
        <f t="shared" si="2233"/>
        <v>0</v>
      </c>
      <c r="V3536" s="509">
        <f t="shared" si="2233"/>
        <v>0</v>
      </c>
      <c r="W3536" s="188">
        <f t="shared" si="2233"/>
        <v>0</v>
      </c>
      <c r="X3536" s="188">
        <f t="shared" si="2233"/>
        <v>0</v>
      </c>
      <c r="Y3536" s="473">
        <f t="shared" si="2233"/>
        <v>0</v>
      </c>
      <c r="Z3536" s="188">
        <f t="shared" si="2233"/>
        <v>0</v>
      </c>
      <c r="AA3536" s="188">
        <f t="shared" si="2233"/>
        <v>0</v>
      </c>
      <c r="AB3536" s="455">
        <f t="shared" si="2233"/>
        <v>0</v>
      </c>
      <c r="AC3536" s="114">
        <f>AVERAGE(E3536:AB3536)</f>
        <v>0</v>
      </c>
      <c r="AD3536" s="80" t="e">
        <f>(AC3532-AC3536)/AC3532</f>
        <v>#DIV/0!</v>
      </c>
      <c r="AE3536" s="81"/>
      <c r="AF3536" s="82"/>
      <c r="AK3536" s="14"/>
      <c r="AL3536" s="14"/>
      <c r="AM3536" s="15"/>
      <c r="AN3536" s="14"/>
    </row>
    <row r="3537" spans="1:42">
      <c r="A3537" s="3167" t="s">
        <v>599</v>
      </c>
      <c r="B3537" s="3143" t="s">
        <v>33</v>
      </c>
      <c r="C3537" s="130" t="s">
        <v>17</v>
      </c>
      <c r="D3537" s="113" t="s">
        <v>131</v>
      </c>
      <c r="E3537" s="338">
        <f t="shared" ref="E3537:AB3537" si="2234">(E3541-D3541)*$AE3537*$AF3537</f>
        <v>0</v>
      </c>
      <c r="F3537" s="73">
        <f t="shared" si="2234"/>
        <v>0</v>
      </c>
      <c r="G3537" s="73">
        <f t="shared" si="2234"/>
        <v>0</v>
      </c>
      <c r="H3537" s="468">
        <f t="shared" si="2234"/>
        <v>0</v>
      </c>
      <c r="I3537" s="73">
        <f t="shared" si="2234"/>
        <v>0</v>
      </c>
      <c r="J3537" s="73">
        <f t="shared" si="2234"/>
        <v>0</v>
      </c>
      <c r="K3537" s="73">
        <f t="shared" si="2234"/>
        <v>0</v>
      </c>
      <c r="L3537" s="73">
        <f t="shared" si="2234"/>
        <v>0</v>
      </c>
      <c r="M3537" s="73">
        <f t="shared" si="2234"/>
        <v>0</v>
      </c>
      <c r="N3537" s="468">
        <f t="shared" si="2234"/>
        <v>0</v>
      </c>
      <c r="O3537" s="73">
        <f t="shared" si="2234"/>
        <v>0</v>
      </c>
      <c r="P3537" s="73">
        <f t="shared" si="2234"/>
        <v>0</v>
      </c>
      <c r="Q3537" s="73">
        <f t="shared" si="2234"/>
        <v>0</v>
      </c>
      <c r="R3537" s="73">
        <f t="shared" si="2234"/>
        <v>0</v>
      </c>
      <c r="S3537" s="73">
        <f t="shared" si="2234"/>
        <v>0</v>
      </c>
      <c r="T3537" s="73">
        <f t="shared" si="2234"/>
        <v>0</v>
      </c>
      <c r="U3537" s="73">
        <f t="shared" si="2234"/>
        <v>0</v>
      </c>
      <c r="V3537" s="504">
        <f t="shared" si="2234"/>
        <v>0</v>
      </c>
      <c r="W3537" s="73">
        <f t="shared" si="2234"/>
        <v>0</v>
      </c>
      <c r="X3537" s="73">
        <f t="shared" si="2234"/>
        <v>0</v>
      </c>
      <c r="Y3537" s="468">
        <f t="shared" si="2234"/>
        <v>0</v>
      </c>
      <c r="Z3537" s="73">
        <f t="shared" si="2234"/>
        <v>0</v>
      </c>
      <c r="AA3537" s="73">
        <f t="shared" si="2234"/>
        <v>0</v>
      </c>
      <c r="AB3537" s="451">
        <f t="shared" si="2234"/>
        <v>0</v>
      </c>
      <c r="AC3537" s="140">
        <f>SUM(E3537:AB3537)</f>
        <v>0</v>
      </c>
      <c r="AD3537" s="72"/>
      <c r="AE3537" s="73">
        <v>0</v>
      </c>
      <c r="AF3537" s="74">
        <v>0</v>
      </c>
      <c r="AK3537" s="565"/>
      <c r="AL3537" s="566"/>
      <c r="AM3537" s="565"/>
      <c r="AN3537" s="15"/>
    </row>
    <row r="3538" spans="1:42">
      <c r="A3538" s="3168"/>
      <c r="B3538" s="3144"/>
      <c r="C3538" s="128" t="s">
        <v>19</v>
      </c>
      <c r="D3538" s="113" t="s">
        <v>131</v>
      </c>
      <c r="E3538" s="339">
        <f t="shared" ref="E3538:AB3538" si="2235">(E3542-D3542)*$AE3537*$AF3537</f>
        <v>0</v>
      </c>
      <c r="F3538" s="340">
        <f t="shared" si="2235"/>
        <v>0</v>
      </c>
      <c r="G3538" s="340">
        <f t="shared" si="2235"/>
        <v>0</v>
      </c>
      <c r="H3538" s="469">
        <f t="shared" si="2235"/>
        <v>0</v>
      </c>
      <c r="I3538" s="340">
        <f t="shared" si="2235"/>
        <v>0</v>
      </c>
      <c r="J3538" s="340">
        <f t="shared" si="2235"/>
        <v>0</v>
      </c>
      <c r="K3538" s="340">
        <f t="shared" si="2235"/>
        <v>0</v>
      </c>
      <c r="L3538" s="340">
        <f t="shared" si="2235"/>
        <v>0</v>
      </c>
      <c r="M3538" s="340">
        <f t="shared" si="2235"/>
        <v>0</v>
      </c>
      <c r="N3538" s="469">
        <f t="shared" si="2235"/>
        <v>0</v>
      </c>
      <c r="O3538" s="340">
        <f t="shared" si="2235"/>
        <v>0</v>
      </c>
      <c r="P3538" s="340">
        <f t="shared" si="2235"/>
        <v>0</v>
      </c>
      <c r="Q3538" s="340">
        <f t="shared" si="2235"/>
        <v>0</v>
      </c>
      <c r="R3538" s="340">
        <f t="shared" si="2235"/>
        <v>0</v>
      </c>
      <c r="S3538" s="340">
        <f t="shared" si="2235"/>
        <v>0</v>
      </c>
      <c r="T3538" s="340">
        <f t="shared" si="2235"/>
        <v>0</v>
      </c>
      <c r="U3538" s="340">
        <f t="shared" si="2235"/>
        <v>0</v>
      </c>
      <c r="V3538" s="505">
        <f t="shared" si="2235"/>
        <v>0</v>
      </c>
      <c r="W3538" s="340">
        <f t="shared" si="2235"/>
        <v>0</v>
      </c>
      <c r="X3538" s="340">
        <f t="shared" si="2235"/>
        <v>0</v>
      </c>
      <c r="Y3538" s="469">
        <f t="shared" si="2235"/>
        <v>0</v>
      </c>
      <c r="Z3538" s="340">
        <f t="shared" si="2235"/>
        <v>0</v>
      </c>
      <c r="AA3538" s="340">
        <f t="shared" si="2235"/>
        <v>0</v>
      </c>
      <c r="AB3538" s="452">
        <f t="shared" si="2235"/>
        <v>0</v>
      </c>
      <c r="AC3538" s="112">
        <f>SUM(E3538:AB3538)</f>
        <v>0</v>
      </c>
      <c r="AD3538" s="75"/>
      <c r="AE3538" s="161"/>
      <c r="AF3538" s="76"/>
      <c r="AK3538" s="15"/>
      <c r="AL3538" s="15"/>
      <c r="AM3538" s="15"/>
      <c r="AN3538" s="15"/>
    </row>
    <row r="3539" spans="1:42">
      <c r="A3539" s="3168"/>
      <c r="B3539" s="3144"/>
      <c r="C3539" s="128" t="s">
        <v>20</v>
      </c>
      <c r="D3539" s="113" t="s">
        <v>21</v>
      </c>
      <c r="E3539" s="1797">
        <v>0</v>
      </c>
      <c r="F3539" s="1790">
        <v>0</v>
      </c>
      <c r="G3539" s="1790">
        <v>0</v>
      </c>
      <c r="H3539" s="474">
        <v>0</v>
      </c>
      <c r="I3539" s="1790">
        <v>0</v>
      </c>
      <c r="J3539" s="1790">
        <v>0</v>
      </c>
      <c r="K3539" s="1790">
        <v>0</v>
      </c>
      <c r="L3539" s="1790">
        <v>0</v>
      </c>
      <c r="M3539" s="1790">
        <v>0</v>
      </c>
      <c r="N3539" s="474">
        <v>0</v>
      </c>
      <c r="O3539" s="1790">
        <v>0</v>
      </c>
      <c r="P3539" s="1790">
        <v>0</v>
      </c>
      <c r="Q3539" s="1790">
        <v>0</v>
      </c>
      <c r="R3539" s="1790">
        <v>0</v>
      </c>
      <c r="S3539" s="1790">
        <v>0</v>
      </c>
      <c r="T3539" s="1790">
        <v>0</v>
      </c>
      <c r="U3539" s="1790">
        <v>0</v>
      </c>
      <c r="V3539" s="510">
        <v>0</v>
      </c>
      <c r="W3539" s="1790">
        <v>0</v>
      </c>
      <c r="X3539" s="1790">
        <v>0</v>
      </c>
      <c r="Y3539" s="474">
        <v>0</v>
      </c>
      <c r="Z3539" s="1790">
        <v>0</v>
      </c>
      <c r="AA3539" s="1790">
        <v>0</v>
      </c>
      <c r="AB3539" s="1824">
        <v>0</v>
      </c>
      <c r="AC3539" s="112">
        <f>AVERAGE(E3539:AB3539)</f>
        <v>0</v>
      </c>
      <c r="AD3539" s="78"/>
      <c r="AE3539" s="78"/>
      <c r="AF3539" s="79"/>
      <c r="AK3539" s="15"/>
      <c r="AL3539" s="15"/>
      <c r="AM3539" s="15"/>
      <c r="AN3539" s="15"/>
    </row>
    <row r="3540" spans="1:42" ht="16.5" thickBot="1">
      <c r="A3540" s="3169"/>
      <c r="B3540" s="3150"/>
      <c r="C3540" s="128" t="s">
        <v>22</v>
      </c>
      <c r="D3540" s="113"/>
      <c r="E3540" s="345" t="e">
        <f t="shared" ref="E3540:AB3540" si="2236">E3538/E3537</f>
        <v>#DIV/0!</v>
      </c>
      <c r="F3540" s="346" t="e">
        <f t="shared" si="2236"/>
        <v>#DIV/0!</v>
      </c>
      <c r="G3540" s="346" t="e">
        <f t="shared" si="2236"/>
        <v>#DIV/0!</v>
      </c>
      <c r="H3540" s="471" t="e">
        <f t="shared" si="2236"/>
        <v>#DIV/0!</v>
      </c>
      <c r="I3540" s="346" t="e">
        <f t="shared" si="2236"/>
        <v>#DIV/0!</v>
      </c>
      <c r="J3540" s="346" t="e">
        <f t="shared" si="2236"/>
        <v>#DIV/0!</v>
      </c>
      <c r="K3540" s="346" t="e">
        <f t="shared" si="2236"/>
        <v>#DIV/0!</v>
      </c>
      <c r="L3540" s="346" t="e">
        <f t="shared" si="2236"/>
        <v>#DIV/0!</v>
      </c>
      <c r="M3540" s="346" t="e">
        <f t="shared" si="2236"/>
        <v>#DIV/0!</v>
      </c>
      <c r="N3540" s="471" t="e">
        <f t="shared" si="2236"/>
        <v>#DIV/0!</v>
      </c>
      <c r="O3540" s="346" t="e">
        <f t="shared" si="2236"/>
        <v>#DIV/0!</v>
      </c>
      <c r="P3540" s="346" t="e">
        <f t="shared" si="2236"/>
        <v>#DIV/0!</v>
      </c>
      <c r="Q3540" s="346" t="e">
        <f t="shared" si="2236"/>
        <v>#DIV/0!</v>
      </c>
      <c r="R3540" s="346" t="e">
        <f t="shared" si="2236"/>
        <v>#DIV/0!</v>
      </c>
      <c r="S3540" s="346" t="e">
        <f t="shared" si="2236"/>
        <v>#DIV/0!</v>
      </c>
      <c r="T3540" s="346" t="e">
        <f t="shared" si="2236"/>
        <v>#DIV/0!</v>
      </c>
      <c r="U3540" s="346" t="e">
        <f t="shared" si="2236"/>
        <v>#DIV/0!</v>
      </c>
      <c r="V3540" s="507" t="e">
        <f t="shared" si="2236"/>
        <v>#DIV/0!</v>
      </c>
      <c r="W3540" s="346" t="e">
        <f t="shared" si="2236"/>
        <v>#DIV/0!</v>
      </c>
      <c r="X3540" s="346" t="e">
        <f t="shared" si="2236"/>
        <v>#DIV/0!</v>
      </c>
      <c r="Y3540" s="471" t="e">
        <f t="shared" si="2236"/>
        <v>#DIV/0!</v>
      </c>
      <c r="Z3540" s="346" t="e">
        <f t="shared" si="2236"/>
        <v>#DIV/0!</v>
      </c>
      <c r="AA3540" s="346" t="e">
        <f t="shared" si="2236"/>
        <v>#DIV/0!</v>
      </c>
      <c r="AB3540" s="371" t="e">
        <f t="shared" si="2236"/>
        <v>#DIV/0!</v>
      </c>
      <c r="AC3540" s="568" t="e">
        <f>MAX(E3540:AB3540)</f>
        <v>#DIV/0!</v>
      </c>
      <c r="AD3540" s="75"/>
      <c r="AE3540" s="161"/>
      <c r="AF3540" s="76"/>
      <c r="AK3540" s="15"/>
      <c r="AL3540" s="15"/>
      <c r="AM3540" s="15"/>
      <c r="AN3540" s="15"/>
    </row>
    <row r="3541" spans="1:42" hidden="1">
      <c r="A3541" s="2621"/>
      <c r="B3541" s="2624"/>
      <c r="C3541" s="129" t="s">
        <v>133</v>
      </c>
      <c r="D3541" s="113"/>
      <c r="E3541" s="342"/>
      <c r="F3541" s="343"/>
      <c r="G3541" s="343"/>
      <c r="H3541" s="466"/>
      <c r="I3541" s="343"/>
      <c r="J3541" s="343"/>
      <c r="K3541" s="343"/>
      <c r="L3541" s="343"/>
      <c r="M3541" s="343"/>
      <c r="N3541" s="466"/>
      <c r="O3541" s="343"/>
      <c r="P3541" s="343"/>
      <c r="Q3541" s="343"/>
      <c r="R3541" s="343"/>
      <c r="S3541" s="343"/>
      <c r="T3541" s="343"/>
      <c r="U3541" s="343"/>
      <c r="V3541" s="502"/>
      <c r="W3541" s="343"/>
      <c r="X3541" s="343"/>
      <c r="Y3541" s="466"/>
      <c r="Z3541" s="343"/>
      <c r="AA3541" s="343"/>
      <c r="AB3541" s="1082"/>
      <c r="AC3541" s="113"/>
      <c r="AD3541" s="75"/>
      <c r="AE3541" s="161"/>
      <c r="AF3541" s="76"/>
      <c r="AK3541" s="15"/>
      <c r="AL3541" s="15"/>
      <c r="AM3541" s="15"/>
      <c r="AN3541" s="15"/>
    </row>
    <row r="3542" spans="1:42" s="190" customFormat="1" hidden="1">
      <c r="A3542" s="2621"/>
      <c r="B3542" s="2624"/>
      <c r="C3542" s="129" t="s">
        <v>134</v>
      </c>
      <c r="D3542" s="113"/>
      <c r="E3542" s="342"/>
      <c r="F3542" s="343"/>
      <c r="G3542" s="343"/>
      <c r="H3542" s="466"/>
      <c r="I3542" s="343"/>
      <c r="J3542" s="343"/>
      <c r="K3542" s="343"/>
      <c r="L3542" s="343"/>
      <c r="M3542" s="343"/>
      <c r="N3542" s="466"/>
      <c r="O3542" s="343"/>
      <c r="P3542" s="343"/>
      <c r="Q3542" s="343"/>
      <c r="R3542" s="343"/>
      <c r="S3542" s="343"/>
      <c r="T3542" s="343"/>
      <c r="U3542" s="343"/>
      <c r="V3542" s="502"/>
      <c r="W3542" s="343"/>
      <c r="X3542" s="343"/>
      <c r="Y3542" s="466"/>
      <c r="Z3542" s="343"/>
      <c r="AA3542" s="343"/>
      <c r="AB3542" s="1082"/>
      <c r="AC3542" s="113"/>
      <c r="AD3542" s="75"/>
      <c r="AE3542" s="161"/>
      <c r="AF3542" s="76"/>
      <c r="AH3542" s="980"/>
      <c r="AI3542" s="981"/>
      <c r="AJ3542" s="981"/>
      <c r="AK3542" s="981"/>
      <c r="AL3542" s="982"/>
      <c r="AM3542" s="982"/>
      <c r="AN3542" s="198"/>
      <c r="AO3542" s="198"/>
      <c r="AP3542" s="198"/>
    </row>
    <row r="3543" spans="1:42" ht="16.5" hidden="1" thickBot="1">
      <c r="A3543" s="3223" t="s">
        <v>50</v>
      </c>
      <c r="B3543" s="3224"/>
      <c r="C3543" s="3225"/>
      <c r="D3543" s="119"/>
      <c r="E3543" s="675">
        <f>SQRT(E3537*E3537+E3538*E3538)/E3443/1.73</f>
        <v>0</v>
      </c>
      <c r="F3543" s="676">
        <f t="shared" ref="F3543:AB3543" si="2237">SQRT(F3537*F3537+F3538*F3538)/F3443/1.73</f>
        <v>0</v>
      </c>
      <c r="G3543" s="676">
        <f t="shared" si="2237"/>
        <v>0</v>
      </c>
      <c r="H3543" s="677">
        <f t="shared" si="2237"/>
        <v>0</v>
      </c>
      <c r="I3543" s="676">
        <f t="shared" si="2237"/>
        <v>0</v>
      </c>
      <c r="J3543" s="676">
        <f t="shared" si="2237"/>
        <v>0</v>
      </c>
      <c r="K3543" s="676">
        <f t="shared" si="2237"/>
        <v>0</v>
      </c>
      <c r="L3543" s="676">
        <f t="shared" si="2237"/>
        <v>0</v>
      </c>
      <c r="M3543" s="676">
        <f t="shared" si="2237"/>
        <v>0</v>
      </c>
      <c r="N3543" s="677">
        <f t="shared" si="2237"/>
        <v>0</v>
      </c>
      <c r="O3543" s="676">
        <f t="shared" si="2237"/>
        <v>0</v>
      </c>
      <c r="P3543" s="676">
        <f t="shared" si="2237"/>
        <v>0</v>
      </c>
      <c r="Q3543" s="676">
        <f t="shared" si="2237"/>
        <v>0</v>
      </c>
      <c r="R3543" s="676">
        <f t="shared" si="2237"/>
        <v>0</v>
      </c>
      <c r="S3543" s="676">
        <f t="shared" si="2237"/>
        <v>0</v>
      </c>
      <c r="T3543" s="676">
        <f t="shared" si="2237"/>
        <v>0</v>
      </c>
      <c r="U3543" s="676">
        <f t="shared" si="2237"/>
        <v>0</v>
      </c>
      <c r="V3543" s="1098">
        <f t="shared" si="2237"/>
        <v>0</v>
      </c>
      <c r="W3543" s="676">
        <f t="shared" si="2237"/>
        <v>0</v>
      </c>
      <c r="X3543" s="676">
        <f t="shared" si="2237"/>
        <v>0</v>
      </c>
      <c r="Y3543" s="677">
        <f t="shared" si="2237"/>
        <v>0</v>
      </c>
      <c r="Z3543" s="676">
        <f t="shared" si="2237"/>
        <v>0</v>
      </c>
      <c r="AA3543" s="676">
        <f t="shared" si="2237"/>
        <v>0</v>
      </c>
      <c r="AB3543" s="678">
        <f t="shared" si="2237"/>
        <v>0</v>
      </c>
      <c r="AC3543" s="114">
        <f>AVERAGE(E3543:AB3543)</f>
        <v>0</v>
      </c>
      <c r="AD3543" s="80" t="e">
        <f>(AC3539-AC3543)/AC3539</f>
        <v>#DIV/0!</v>
      </c>
      <c r="AE3543" s="81"/>
      <c r="AF3543" s="82"/>
      <c r="AK3543" s="14"/>
      <c r="AL3543" s="14"/>
      <c r="AM3543" s="15"/>
      <c r="AN3543" s="14"/>
    </row>
    <row r="3544" spans="1:42">
      <c r="A3544" s="3167" t="s">
        <v>600</v>
      </c>
      <c r="B3544" s="3143" t="s">
        <v>601</v>
      </c>
      <c r="C3544" s="126" t="s">
        <v>17</v>
      </c>
      <c r="D3544" s="2878" t="s">
        <v>131</v>
      </c>
      <c r="E3544" s="72">
        <f t="shared" ref="E3544:AB3544" si="2238">(E3548-D3548)*$AE3544*$AF3544</f>
        <v>0</v>
      </c>
      <c r="F3544" s="73">
        <f t="shared" si="2238"/>
        <v>0</v>
      </c>
      <c r="G3544" s="73">
        <f t="shared" si="2238"/>
        <v>0</v>
      </c>
      <c r="H3544" s="468">
        <f t="shared" si="2238"/>
        <v>0</v>
      </c>
      <c r="I3544" s="73">
        <f t="shared" si="2238"/>
        <v>0</v>
      </c>
      <c r="J3544" s="73">
        <f t="shared" si="2238"/>
        <v>0</v>
      </c>
      <c r="K3544" s="73">
        <f t="shared" si="2238"/>
        <v>0</v>
      </c>
      <c r="L3544" s="73">
        <f t="shared" si="2238"/>
        <v>0</v>
      </c>
      <c r="M3544" s="73">
        <f t="shared" si="2238"/>
        <v>0</v>
      </c>
      <c r="N3544" s="468">
        <f t="shared" si="2238"/>
        <v>0</v>
      </c>
      <c r="O3544" s="73">
        <f t="shared" si="2238"/>
        <v>0</v>
      </c>
      <c r="P3544" s="73">
        <f t="shared" si="2238"/>
        <v>0</v>
      </c>
      <c r="Q3544" s="73">
        <f t="shared" si="2238"/>
        <v>0</v>
      </c>
      <c r="R3544" s="73">
        <f t="shared" si="2238"/>
        <v>0</v>
      </c>
      <c r="S3544" s="73">
        <f t="shared" si="2238"/>
        <v>0</v>
      </c>
      <c r="T3544" s="73">
        <f t="shared" si="2238"/>
        <v>0</v>
      </c>
      <c r="U3544" s="73">
        <f t="shared" si="2238"/>
        <v>0</v>
      </c>
      <c r="V3544" s="504">
        <f t="shared" si="2238"/>
        <v>0</v>
      </c>
      <c r="W3544" s="73">
        <f t="shared" si="2238"/>
        <v>0</v>
      </c>
      <c r="X3544" s="73">
        <f t="shared" si="2238"/>
        <v>0</v>
      </c>
      <c r="Y3544" s="468">
        <f t="shared" si="2238"/>
        <v>0</v>
      </c>
      <c r="Z3544" s="73">
        <f t="shared" si="2238"/>
        <v>0</v>
      </c>
      <c r="AA3544" s="73">
        <f t="shared" si="2238"/>
        <v>0</v>
      </c>
      <c r="AB3544" s="451">
        <f t="shared" si="2238"/>
        <v>0</v>
      </c>
      <c r="AC3544" s="111">
        <f>SUM(E3544:AB3544)</f>
        <v>0</v>
      </c>
      <c r="AD3544" s="72"/>
      <c r="AE3544" s="73">
        <v>100</v>
      </c>
      <c r="AF3544" s="74">
        <v>60</v>
      </c>
      <c r="AK3544" s="565"/>
      <c r="AL3544" s="566"/>
      <c r="AM3544" s="565"/>
      <c r="AN3544" s="15"/>
    </row>
    <row r="3545" spans="1:42">
      <c r="A3545" s="3168"/>
      <c r="B3545" s="3144"/>
      <c r="C3545" s="128" t="s">
        <v>19</v>
      </c>
      <c r="D3545" s="386" t="s">
        <v>131</v>
      </c>
      <c r="E3545" s="450">
        <f t="shared" ref="E3545:AB3545" si="2239">(E3549-D3549)*$AE3544*$AF3544</f>
        <v>0</v>
      </c>
      <c r="F3545" s="340">
        <f t="shared" si="2239"/>
        <v>0</v>
      </c>
      <c r="G3545" s="340">
        <f t="shared" si="2239"/>
        <v>0</v>
      </c>
      <c r="H3545" s="469">
        <f t="shared" si="2239"/>
        <v>0</v>
      </c>
      <c r="I3545" s="340">
        <f t="shared" si="2239"/>
        <v>0</v>
      </c>
      <c r="J3545" s="340">
        <f t="shared" si="2239"/>
        <v>0</v>
      </c>
      <c r="K3545" s="340">
        <f t="shared" si="2239"/>
        <v>0</v>
      </c>
      <c r="L3545" s="340">
        <f t="shared" si="2239"/>
        <v>0</v>
      </c>
      <c r="M3545" s="340">
        <f t="shared" si="2239"/>
        <v>0</v>
      </c>
      <c r="N3545" s="469">
        <f t="shared" si="2239"/>
        <v>0</v>
      </c>
      <c r="O3545" s="340">
        <f t="shared" si="2239"/>
        <v>0</v>
      </c>
      <c r="P3545" s="340">
        <f t="shared" si="2239"/>
        <v>0</v>
      </c>
      <c r="Q3545" s="340">
        <f t="shared" si="2239"/>
        <v>0</v>
      </c>
      <c r="R3545" s="340">
        <f t="shared" si="2239"/>
        <v>0</v>
      </c>
      <c r="S3545" s="340">
        <f t="shared" si="2239"/>
        <v>0</v>
      </c>
      <c r="T3545" s="340">
        <f t="shared" si="2239"/>
        <v>0</v>
      </c>
      <c r="U3545" s="340">
        <f t="shared" si="2239"/>
        <v>0</v>
      </c>
      <c r="V3545" s="505">
        <f t="shared" si="2239"/>
        <v>0</v>
      </c>
      <c r="W3545" s="340">
        <f t="shared" si="2239"/>
        <v>0</v>
      </c>
      <c r="X3545" s="340">
        <f t="shared" si="2239"/>
        <v>0</v>
      </c>
      <c r="Y3545" s="469">
        <f t="shared" si="2239"/>
        <v>0</v>
      </c>
      <c r="Z3545" s="340">
        <f t="shared" si="2239"/>
        <v>0</v>
      </c>
      <c r="AA3545" s="340">
        <f t="shared" si="2239"/>
        <v>0</v>
      </c>
      <c r="AB3545" s="452">
        <f t="shared" si="2239"/>
        <v>0</v>
      </c>
      <c r="AC3545" s="112">
        <f>SUM(E3545:AB3545)</f>
        <v>0</v>
      </c>
      <c r="AD3545" s="75"/>
      <c r="AE3545" s="161"/>
      <c r="AF3545" s="76"/>
      <c r="AK3545" s="15"/>
      <c r="AL3545" s="15"/>
      <c r="AM3545" s="15"/>
      <c r="AN3545" s="15"/>
    </row>
    <row r="3546" spans="1:42">
      <c r="A3546" s="3168"/>
      <c r="B3546" s="3144"/>
      <c r="C3546" s="128" t="s">
        <v>20</v>
      </c>
      <c r="D3546" s="386" t="s">
        <v>64</v>
      </c>
      <c r="E3546" s="1807">
        <v>0</v>
      </c>
      <c r="F3546" s="1790">
        <v>0</v>
      </c>
      <c r="G3546" s="1790">
        <v>0</v>
      </c>
      <c r="H3546" s="474">
        <v>0</v>
      </c>
      <c r="I3546" s="1790">
        <v>0</v>
      </c>
      <c r="J3546" s="1790">
        <v>0</v>
      </c>
      <c r="K3546" s="1790">
        <v>0</v>
      </c>
      <c r="L3546" s="1790">
        <v>0</v>
      </c>
      <c r="M3546" s="1790">
        <v>0</v>
      </c>
      <c r="N3546" s="474">
        <v>0</v>
      </c>
      <c r="O3546" s="1790">
        <v>0</v>
      </c>
      <c r="P3546" s="1790">
        <v>0</v>
      </c>
      <c r="Q3546" s="1790">
        <v>0</v>
      </c>
      <c r="R3546" s="1790">
        <v>0</v>
      </c>
      <c r="S3546" s="1790">
        <v>0</v>
      </c>
      <c r="T3546" s="1790">
        <v>0</v>
      </c>
      <c r="U3546" s="1790">
        <v>0</v>
      </c>
      <c r="V3546" s="510">
        <v>0</v>
      </c>
      <c r="W3546" s="1790">
        <v>0</v>
      </c>
      <c r="X3546" s="1790">
        <v>0</v>
      </c>
      <c r="Y3546" s="474">
        <v>0</v>
      </c>
      <c r="Z3546" s="1790">
        <v>0</v>
      </c>
      <c r="AA3546" s="1790">
        <v>0</v>
      </c>
      <c r="AB3546" s="1824">
        <v>0</v>
      </c>
      <c r="AC3546" s="112">
        <f>AVERAGE(E3546:AB3546)</f>
        <v>0</v>
      </c>
      <c r="AD3546" s="78"/>
      <c r="AE3546" s="78"/>
      <c r="AF3546" s="79"/>
      <c r="AK3546" s="15"/>
      <c r="AL3546" s="15"/>
      <c r="AM3546" s="15"/>
      <c r="AN3546" s="15"/>
    </row>
    <row r="3547" spans="1:42" ht="16.5" thickBot="1">
      <c r="A3547" s="3324"/>
      <c r="B3547" s="3145"/>
      <c r="C3547" s="131" t="s">
        <v>22</v>
      </c>
      <c r="D3547" s="384"/>
      <c r="E3547" s="721" t="e">
        <f t="shared" ref="E3547:AB3547" si="2240">E3545/E3544</f>
        <v>#DIV/0!</v>
      </c>
      <c r="F3547" s="350" t="e">
        <f t="shared" si="2240"/>
        <v>#DIV/0!</v>
      </c>
      <c r="G3547" s="350" t="e">
        <f t="shared" si="2240"/>
        <v>#DIV/0!</v>
      </c>
      <c r="H3547" s="484" t="e">
        <f t="shared" si="2240"/>
        <v>#DIV/0!</v>
      </c>
      <c r="I3547" s="350" t="e">
        <f t="shared" si="2240"/>
        <v>#DIV/0!</v>
      </c>
      <c r="J3547" s="350" t="e">
        <f t="shared" si="2240"/>
        <v>#DIV/0!</v>
      </c>
      <c r="K3547" s="350" t="e">
        <f t="shared" si="2240"/>
        <v>#DIV/0!</v>
      </c>
      <c r="L3547" s="350" t="e">
        <f t="shared" si="2240"/>
        <v>#DIV/0!</v>
      </c>
      <c r="M3547" s="350" t="e">
        <f t="shared" si="2240"/>
        <v>#DIV/0!</v>
      </c>
      <c r="N3547" s="484" t="e">
        <f t="shared" si="2240"/>
        <v>#DIV/0!</v>
      </c>
      <c r="O3547" s="350" t="e">
        <f t="shared" si="2240"/>
        <v>#DIV/0!</v>
      </c>
      <c r="P3547" s="350" t="e">
        <f t="shared" si="2240"/>
        <v>#DIV/0!</v>
      </c>
      <c r="Q3547" s="350" t="e">
        <f t="shared" si="2240"/>
        <v>#DIV/0!</v>
      </c>
      <c r="R3547" s="350" t="e">
        <f t="shared" si="2240"/>
        <v>#DIV/0!</v>
      </c>
      <c r="S3547" s="350" t="e">
        <f t="shared" si="2240"/>
        <v>#DIV/0!</v>
      </c>
      <c r="T3547" s="350" t="e">
        <f t="shared" si="2240"/>
        <v>#DIV/0!</v>
      </c>
      <c r="U3547" s="350" t="e">
        <f t="shared" si="2240"/>
        <v>#DIV/0!</v>
      </c>
      <c r="V3547" s="521" t="e">
        <f t="shared" si="2240"/>
        <v>#DIV/0!</v>
      </c>
      <c r="W3547" s="350" t="e">
        <f t="shared" si="2240"/>
        <v>#DIV/0!</v>
      </c>
      <c r="X3547" s="350" t="e">
        <f t="shared" si="2240"/>
        <v>#DIV/0!</v>
      </c>
      <c r="Y3547" s="484" t="e">
        <f t="shared" si="2240"/>
        <v>#DIV/0!</v>
      </c>
      <c r="Z3547" s="350" t="e">
        <f t="shared" si="2240"/>
        <v>#DIV/0!</v>
      </c>
      <c r="AA3547" s="350" t="e">
        <f t="shared" si="2240"/>
        <v>#DIV/0!</v>
      </c>
      <c r="AB3547" s="1007" t="e">
        <f t="shared" si="2240"/>
        <v>#DIV/0!</v>
      </c>
      <c r="AC3547" s="591" t="e">
        <f>MAX(E3547:AB3547)</f>
        <v>#DIV/0!</v>
      </c>
      <c r="AD3547" s="75"/>
      <c r="AE3547" s="161"/>
      <c r="AF3547" s="76"/>
      <c r="AK3547" s="15"/>
      <c r="AL3547" s="15"/>
      <c r="AM3547" s="15"/>
      <c r="AN3547" s="15"/>
    </row>
    <row r="3548" spans="1:42" hidden="1">
      <c r="A3548" s="2607"/>
      <c r="B3548" s="2611"/>
      <c r="C3548" s="401" t="s">
        <v>133</v>
      </c>
      <c r="D3548" s="2880"/>
      <c r="E3548" s="404"/>
      <c r="F3548" s="94"/>
      <c r="G3548" s="94"/>
      <c r="H3548" s="465"/>
      <c r="I3548" s="94"/>
      <c r="J3548" s="94"/>
      <c r="K3548" s="94"/>
      <c r="L3548" s="94"/>
      <c r="M3548" s="94"/>
      <c r="N3548" s="465"/>
      <c r="O3548" s="94"/>
      <c r="P3548" s="94"/>
      <c r="Q3548" s="94"/>
      <c r="R3548" s="94"/>
      <c r="S3548" s="94"/>
      <c r="T3548" s="94"/>
      <c r="U3548" s="94"/>
      <c r="V3548" s="518"/>
      <c r="W3548" s="94"/>
      <c r="X3548" s="94"/>
      <c r="Y3548" s="465"/>
      <c r="Z3548" s="94"/>
      <c r="AA3548" s="94"/>
      <c r="AB3548" s="437"/>
      <c r="AC3548" s="127"/>
      <c r="AD3548" s="75"/>
      <c r="AE3548" s="161"/>
      <c r="AF3548" s="76"/>
      <c r="AK3548" s="15"/>
      <c r="AL3548" s="15"/>
      <c r="AM3548" s="15"/>
      <c r="AN3548" s="15"/>
    </row>
    <row r="3549" spans="1:42" s="190" customFormat="1" hidden="1">
      <c r="A3549" s="2621"/>
      <c r="B3549" s="2624"/>
      <c r="C3549" s="129" t="s">
        <v>134</v>
      </c>
      <c r="D3549" s="386"/>
      <c r="E3549" s="75"/>
      <c r="F3549" s="161"/>
      <c r="G3549" s="161"/>
      <c r="H3549" s="466"/>
      <c r="I3549" s="161"/>
      <c r="J3549" s="161"/>
      <c r="K3549" s="161"/>
      <c r="L3549" s="161"/>
      <c r="M3549" s="161"/>
      <c r="N3549" s="466"/>
      <c r="O3549" s="161"/>
      <c r="P3549" s="161"/>
      <c r="Q3549" s="161"/>
      <c r="R3549" s="161"/>
      <c r="S3549" s="161"/>
      <c r="T3549" s="161"/>
      <c r="U3549" s="161"/>
      <c r="V3549" s="502"/>
      <c r="W3549" s="161"/>
      <c r="X3549" s="161"/>
      <c r="Y3549" s="466"/>
      <c r="Z3549" s="161"/>
      <c r="AA3549" s="161"/>
      <c r="AB3549" s="348"/>
      <c r="AC3549" s="113"/>
      <c r="AD3549" s="75"/>
      <c r="AE3549" s="161"/>
      <c r="AF3549" s="76"/>
      <c r="AH3549" s="980"/>
      <c r="AI3549" s="981"/>
      <c r="AJ3549" s="981"/>
      <c r="AK3549" s="981"/>
      <c r="AL3549" s="982"/>
      <c r="AM3549" s="982"/>
      <c r="AN3549" s="198"/>
      <c r="AO3549" s="198"/>
      <c r="AP3549" s="198"/>
    </row>
    <row r="3550" spans="1:42" ht="16.5" hidden="1" thickBot="1">
      <c r="A3550" s="3223" t="s">
        <v>50</v>
      </c>
      <c r="B3550" s="3224"/>
      <c r="C3550" s="3225"/>
      <c r="D3550" s="384"/>
      <c r="E3550" s="597">
        <f>SQRT(E3544*E3544+E3545*E3545)/E3443/1.73</f>
        <v>0</v>
      </c>
      <c r="F3550" s="188">
        <f t="shared" ref="F3550:AB3550" si="2241">SQRT(F3544*F3544+F3545*F3545)/F3443/1.73</f>
        <v>0</v>
      </c>
      <c r="G3550" s="188">
        <f t="shared" si="2241"/>
        <v>0</v>
      </c>
      <c r="H3550" s="473">
        <f t="shared" si="2241"/>
        <v>0</v>
      </c>
      <c r="I3550" s="188">
        <f t="shared" si="2241"/>
        <v>0</v>
      </c>
      <c r="J3550" s="188">
        <f t="shared" si="2241"/>
        <v>0</v>
      </c>
      <c r="K3550" s="188">
        <f t="shared" si="2241"/>
        <v>0</v>
      </c>
      <c r="L3550" s="188">
        <f t="shared" si="2241"/>
        <v>0</v>
      </c>
      <c r="M3550" s="188">
        <f t="shared" si="2241"/>
        <v>0</v>
      </c>
      <c r="N3550" s="473">
        <f t="shared" si="2241"/>
        <v>0</v>
      </c>
      <c r="O3550" s="188">
        <f t="shared" si="2241"/>
        <v>0</v>
      </c>
      <c r="P3550" s="188">
        <f t="shared" si="2241"/>
        <v>0</v>
      </c>
      <c r="Q3550" s="188">
        <f t="shared" si="2241"/>
        <v>0</v>
      </c>
      <c r="R3550" s="188">
        <f t="shared" si="2241"/>
        <v>0</v>
      </c>
      <c r="S3550" s="188">
        <f t="shared" si="2241"/>
        <v>0</v>
      </c>
      <c r="T3550" s="188">
        <f t="shared" si="2241"/>
        <v>0</v>
      </c>
      <c r="U3550" s="188">
        <f t="shared" si="2241"/>
        <v>0</v>
      </c>
      <c r="V3550" s="509">
        <f t="shared" si="2241"/>
        <v>0</v>
      </c>
      <c r="W3550" s="188">
        <f t="shared" si="2241"/>
        <v>0</v>
      </c>
      <c r="X3550" s="188">
        <f t="shared" si="2241"/>
        <v>0</v>
      </c>
      <c r="Y3550" s="473">
        <f t="shared" si="2241"/>
        <v>0</v>
      </c>
      <c r="Z3550" s="188">
        <f t="shared" si="2241"/>
        <v>0</v>
      </c>
      <c r="AA3550" s="188">
        <f t="shared" si="2241"/>
        <v>0</v>
      </c>
      <c r="AB3550" s="455">
        <f t="shared" si="2241"/>
        <v>0</v>
      </c>
      <c r="AC3550" s="114">
        <f>AVERAGE(E3550:AB3550)</f>
        <v>0</v>
      </c>
      <c r="AD3550" s="80" t="e">
        <f>(AC3546-AC3550)/AC3546</f>
        <v>#DIV/0!</v>
      </c>
      <c r="AE3550" s="81"/>
      <c r="AF3550" s="82"/>
      <c r="AK3550" s="14"/>
      <c r="AL3550" s="14"/>
      <c r="AM3550" s="15"/>
      <c r="AN3550" s="14"/>
    </row>
    <row r="3551" spans="1:42">
      <c r="A3551" s="3167" t="s">
        <v>602</v>
      </c>
      <c r="B3551" s="3143" t="s">
        <v>584</v>
      </c>
      <c r="C3551" s="130" t="s">
        <v>17</v>
      </c>
      <c r="D3551" s="113" t="s">
        <v>950</v>
      </c>
      <c r="E3551" s="357">
        <v>292.8</v>
      </c>
      <c r="F3551" s="353">
        <v>348.6</v>
      </c>
      <c r="G3551" s="353">
        <v>293.39999999999998</v>
      </c>
      <c r="H3551" s="494">
        <v>288.60000000000002</v>
      </c>
      <c r="I3551" s="353">
        <v>286.8</v>
      </c>
      <c r="J3551" s="353">
        <v>279</v>
      </c>
      <c r="K3551" s="353">
        <v>366.6</v>
      </c>
      <c r="L3551" s="353">
        <v>397.2</v>
      </c>
      <c r="M3551" s="353">
        <v>375</v>
      </c>
      <c r="N3551" s="494">
        <v>457.8</v>
      </c>
      <c r="O3551" s="353">
        <v>580.79999999999995</v>
      </c>
      <c r="P3551" s="353">
        <v>570.6</v>
      </c>
      <c r="Q3551" s="353">
        <v>580.79999999999995</v>
      </c>
      <c r="R3551" s="353">
        <v>565.79999999999995</v>
      </c>
      <c r="S3551" s="353">
        <v>550.20000000000005</v>
      </c>
      <c r="T3551" s="353">
        <v>558.6</v>
      </c>
      <c r="U3551" s="353">
        <v>495</v>
      </c>
      <c r="V3551" s="523">
        <v>484.2</v>
      </c>
      <c r="W3551" s="353">
        <v>479.4</v>
      </c>
      <c r="X3551" s="353">
        <v>471.6</v>
      </c>
      <c r="Y3551" s="494">
        <v>471</v>
      </c>
      <c r="Z3551" s="353">
        <v>454.2</v>
      </c>
      <c r="AA3551" s="353">
        <v>326.39999999999998</v>
      </c>
      <c r="AB3551" s="674">
        <v>279</v>
      </c>
      <c r="AC3551" s="140">
        <f>SUM(E3551:AB3551)</f>
        <v>10253.400000000001</v>
      </c>
      <c r="AD3551" s="72"/>
      <c r="AE3551" s="73">
        <v>0</v>
      </c>
      <c r="AF3551" s="74">
        <v>0</v>
      </c>
      <c r="AK3551" s="565"/>
      <c r="AL3551" s="566"/>
      <c r="AM3551" s="565"/>
      <c r="AN3551" s="15"/>
    </row>
    <row r="3552" spans="1:42">
      <c r="A3552" s="3168"/>
      <c r="B3552" s="3144"/>
      <c r="C3552" s="128" t="s">
        <v>19</v>
      </c>
      <c r="D3552" s="113" t="s">
        <v>950</v>
      </c>
      <c r="E3552" s="339">
        <v>50.4</v>
      </c>
      <c r="F3552" s="340">
        <v>46.8</v>
      </c>
      <c r="G3552" s="340">
        <v>19.8</v>
      </c>
      <c r="H3552" s="469">
        <v>12</v>
      </c>
      <c r="I3552" s="340">
        <v>17.399999999999999</v>
      </c>
      <c r="J3552" s="340">
        <v>12</v>
      </c>
      <c r="K3552" s="340">
        <v>24.6</v>
      </c>
      <c r="L3552" s="340">
        <v>19.2</v>
      </c>
      <c r="M3552" s="340">
        <v>18</v>
      </c>
      <c r="N3552" s="469">
        <v>28.8</v>
      </c>
      <c r="O3552" s="340">
        <v>28.8</v>
      </c>
      <c r="P3552" s="340">
        <v>33.6</v>
      </c>
      <c r="Q3552" s="340">
        <v>34.799999999999997</v>
      </c>
      <c r="R3552" s="340">
        <v>39</v>
      </c>
      <c r="S3552" s="340">
        <v>53.4</v>
      </c>
      <c r="T3552" s="340">
        <v>49.2</v>
      </c>
      <c r="U3552" s="340">
        <v>36.6</v>
      </c>
      <c r="V3552" s="505">
        <v>44.4</v>
      </c>
      <c r="W3552" s="340">
        <v>49.8</v>
      </c>
      <c r="X3552" s="340">
        <v>51</v>
      </c>
      <c r="Y3552" s="469">
        <v>53.4</v>
      </c>
      <c r="Z3552" s="340">
        <v>49.2</v>
      </c>
      <c r="AA3552" s="340">
        <v>44.4</v>
      </c>
      <c r="AB3552" s="452">
        <v>43.8</v>
      </c>
      <c r="AC3552" s="112">
        <f>SUM(E3552:AB3552)</f>
        <v>860.39999999999986</v>
      </c>
      <c r="AD3552" s="75"/>
      <c r="AE3552" s="161"/>
      <c r="AF3552" s="76"/>
      <c r="AK3552" s="15"/>
      <c r="AL3552" s="15"/>
      <c r="AM3552" s="15"/>
      <c r="AN3552" s="15"/>
    </row>
    <row r="3553" spans="1:42">
      <c r="A3553" s="3168"/>
      <c r="B3553" s="3144"/>
      <c r="C3553" s="128" t="s">
        <v>20</v>
      </c>
      <c r="D3553" s="113" t="s">
        <v>64</v>
      </c>
      <c r="E3553" s="1797">
        <v>18</v>
      </c>
      <c r="F3553" s="1790">
        <v>19</v>
      </c>
      <c r="G3553" s="1790">
        <v>17</v>
      </c>
      <c r="H3553" s="474">
        <v>17</v>
      </c>
      <c r="I3553" s="1790">
        <v>17</v>
      </c>
      <c r="J3553" s="1790">
        <v>17</v>
      </c>
      <c r="K3553" s="1790">
        <v>22</v>
      </c>
      <c r="L3553" s="1790">
        <v>21</v>
      </c>
      <c r="M3553" s="1790">
        <v>22</v>
      </c>
      <c r="N3553" s="474">
        <v>30</v>
      </c>
      <c r="O3553" s="1790">
        <v>36</v>
      </c>
      <c r="P3553" s="1790">
        <v>32</v>
      </c>
      <c r="Q3553" s="1790">
        <v>34</v>
      </c>
      <c r="R3553" s="1790">
        <v>31</v>
      </c>
      <c r="S3553" s="1790">
        <v>28</v>
      </c>
      <c r="T3553" s="1790">
        <v>34</v>
      </c>
      <c r="U3553" s="1790">
        <v>26</v>
      </c>
      <c r="V3553" s="510">
        <v>28</v>
      </c>
      <c r="W3553" s="1790">
        <v>27</v>
      </c>
      <c r="X3553" s="1790">
        <v>26</v>
      </c>
      <c r="Y3553" s="474">
        <v>28</v>
      </c>
      <c r="Z3553" s="1790">
        <v>23</v>
      </c>
      <c r="AA3553" s="1790">
        <v>18</v>
      </c>
      <c r="AB3553" s="1824">
        <v>14</v>
      </c>
      <c r="AC3553" s="112">
        <f>AVERAGE(E3553:AB3553)</f>
        <v>24.375</v>
      </c>
      <c r="AD3553" s="78"/>
      <c r="AE3553" s="78"/>
      <c r="AF3553" s="79"/>
      <c r="AK3553" s="15"/>
      <c r="AL3553" s="15"/>
      <c r="AM3553" s="15"/>
      <c r="AN3553" s="15"/>
    </row>
    <row r="3554" spans="1:42" ht="16.5" thickBot="1">
      <c r="A3554" s="3169"/>
      <c r="B3554" s="3150"/>
      <c r="C3554" s="128" t="s">
        <v>22</v>
      </c>
      <c r="D3554" s="113"/>
      <c r="E3554" s="345">
        <f t="shared" ref="E3554:AB3554" si="2242">E3552/E3551</f>
        <v>0.1721311475409836</v>
      </c>
      <c r="F3554" s="346">
        <f t="shared" si="2242"/>
        <v>0.13425129087779689</v>
      </c>
      <c r="G3554" s="346">
        <f t="shared" si="2242"/>
        <v>6.7484662576687129E-2</v>
      </c>
      <c r="H3554" s="471">
        <f t="shared" si="2242"/>
        <v>4.1580041580041575E-2</v>
      </c>
      <c r="I3554" s="346">
        <f t="shared" si="2242"/>
        <v>6.0669456066945598E-2</v>
      </c>
      <c r="J3554" s="346">
        <f t="shared" si="2242"/>
        <v>4.3010752688172046E-2</v>
      </c>
      <c r="K3554" s="346">
        <f t="shared" si="2242"/>
        <v>6.7103109656301146E-2</v>
      </c>
      <c r="L3554" s="346">
        <f t="shared" si="2242"/>
        <v>4.8338368580060423E-2</v>
      </c>
      <c r="M3554" s="346">
        <f t="shared" si="2242"/>
        <v>4.8000000000000001E-2</v>
      </c>
      <c r="N3554" s="471">
        <f t="shared" si="2242"/>
        <v>6.2909567496723454E-2</v>
      </c>
      <c r="O3554" s="346">
        <f t="shared" si="2242"/>
        <v>4.9586776859504141E-2</v>
      </c>
      <c r="P3554" s="346">
        <f t="shared" si="2242"/>
        <v>5.8885383806519455E-2</v>
      </c>
      <c r="Q3554" s="346">
        <f t="shared" si="2242"/>
        <v>5.9917355371900828E-2</v>
      </c>
      <c r="R3554" s="346">
        <f t="shared" si="2242"/>
        <v>6.8928950159066818E-2</v>
      </c>
      <c r="S3554" s="346">
        <f t="shared" si="2242"/>
        <v>9.705561613958559E-2</v>
      </c>
      <c r="T3554" s="346">
        <f t="shared" si="2242"/>
        <v>8.8077336197636955E-2</v>
      </c>
      <c r="U3554" s="346">
        <f t="shared" si="2242"/>
        <v>7.3939393939393944E-2</v>
      </c>
      <c r="V3554" s="507">
        <f t="shared" si="2242"/>
        <v>9.169764560099132E-2</v>
      </c>
      <c r="W3554" s="346">
        <f t="shared" si="2242"/>
        <v>0.10387984981226533</v>
      </c>
      <c r="X3554" s="346">
        <f t="shared" si="2242"/>
        <v>0.10814249363867684</v>
      </c>
      <c r="Y3554" s="471">
        <f t="shared" si="2242"/>
        <v>0.11337579617834395</v>
      </c>
      <c r="Z3554" s="346">
        <f t="shared" si="2242"/>
        <v>0.10832232496697491</v>
      </c>
      <c r="AA3554" s="346">
        <f t="shared" si="2242"/>
        <v>0.1360294117647059</v>
      </c>
      <c r="AB3554" s="371">
        <f t="shared" si="2242"/>
        <v>0.15698924731182795</v>
      </c>
      <c r="AC3554" s="568">
        <f>MAX(E3554:AB3554)</f>
        <v>0.1721311475409836</v>
      </c>
      <c r="AD3554" s="75"/>
      <c r="AE3554" s="161"/>
      <c r="AF3554" s="76"/>
      <c r="AK3554" s="15"/>
      <c r="AL3554" s="15"/>
      <c r="AM3554" s="15"/>
      <c r="AN3554" s="15"/>
    </row>
    <row r="3555" spans="1:42" hidden="1">
      <c r="A3555" s="2621"/>
      <c r="B3555" s="2624"/>
      <c r="C3555" s="129" t="s">
        <v>133</v>
      </c>
      <c r="D3555" s="113"/>
      <c r="E3555" s="342"/>
      <c r="F3555" s="343"/>
      <c r="G3555" s="343"/>
      <c r="H3555" s="466"/>
      <c r="I3555" s="343"/>
      <c r="J3555" s="343"/>
      <c r="K3555" s="343"/>
      <c r="L3555" s="343"/>
      <c r="M3555" s="343"/>
      <c r="N3555" s="466"/>
      <c r="O3555" s="343"/>
      <c r="P3555" s="343"/>
      <c r="Q3555" s="343"/>
      <c r="R3555" s="343"/>
      <c r="S3555" s="343"/>
      <c r="T3555" s="343"/>
      <c r="U3555" s="343"/>
      <c r="V3555" s="502"/>
      <c r="W3555" s="343"/>
      <c r="X3555" s="343"/>
      <c r="Y3555" s="466"/>
      <c r="Z3555" s="343"/>
      <c r="AA3555" s="343"/>
      <c r="AB3555" s="1082"/>
      <c r="AC3555" s="113"/>
      <c r="AD3555" s="75"/>
      <c r="AE3555" s="161"/>
      <c r="AF3555" s="76"/>
      <c r="AK3555" s="15"/>
      <c r="AL3555" s="15"/>
      <c r="AM3555" s="15"/>
      <c r="AN3555" s="15"/>
    </row>
    <row r="3556" spans="1:42" s="190" customFormat="1" hidden="1">
      <c r="A3556" s="2621"/>
      <c r="B3556" s="2624"/>
      <c r="C3556" s="129" t="s">
        <v>134</v>
      </c>
      <c r="D3556" s="113"/>
      <c r="E3556" s="342"/>
      <c r="F3556" s="343"/>
      <c r="G3556" s="343"/>
      <c r="H3556" s="466"/>
      <c r="I3556" s="343"/>
      <c r="J3556" s="343"/>
      <c r="K3556" s="343"/>
      <c r="L3556" s="343"/>
      <c r="M3556" s="343"/>
      <c r="N3556" s="466"/>
      <c r="O3556" s="343"/>
      <c r="P3556" s="343"/>
      <c r="Q3556" s="343"/>
      <c r="R3556" s="343"/>
      <c r="S3556" s="343"/>
      <c r="T3556" s="343"/>
      <c r="U3556" s="343"/>
      <c r="V3556" s="502"/>
      <c r="W3556" s="343"/>
      <c r="X3556" s="343"/>
      <c r="Y3556" s="466"/>
      <c r="Z3556" s="343"/>
      <c r="AA3556" s="343"/>
      <c r="AB3556" s="1082"/>
      <c r="AC3556" s="113"/>
      <c r="AD3556" s="75"/>
      <c r="AE3556" s="161"/>
      <c r="AF3556" s="76"/>
      <c r="AH3556" s="980"/>
      <c r="AI3556" s="981"/>
      <c r="AJ3556" s="981"/>
      <c r="AK3556" s="981"/>
      <c r="AL3556" s="982"/>
      <c r="AM3556" s="982"/>
      <c r="AN3556" s="198"/>
      <c r="AO3556" s="198"/>
      <c r="AP3556" s="198"/>
    </row>
    <row r="3557" spans="1:42" ht="16.5" hidden="1" thickBot="1">
      <c r="A3557" s="3223" t="s">
        <v>50</v>
      </c>
      <c r="B3557" s="3224"/>
      <c r="C3557" s="3225"/>
      <c r="D3557" s="119"/>
      <c r="E3557" s="187">
        <f>SQRT(E3551*E3551+E3552*E3552)/E3443/1.73</f>
        <v>16.371553512310584</v>
      </c>
      <c r="F3557" s="188">
        <f t="shared" ref="F3557:AB3557" si="2243">SQRT(F3551*F3551+F3552*F3552)/F3443/1.73</f>
        <v>19.344497192481256</v>
      </c>
      <c r="G3557" s="188">
        <f t="shared" si="2243"/>
        <v>16.173275065691318</v>
      </c>
      <c r="H3557" s="473">
        <f t="shared" si="2243"/>
        <v>15.886294501300865</v>
      </c>
      <c r="I3557" s="188">
        <f t="shared" si="2243"/>
        <v>15.787563433151158</v>
      </c>
      <c r="J3557" s="188">
        <f t="shared" si="2243"/>
        <v>15.358779982532775</v>
      </c>
      <c r="K3557" s="188">
        <f t="shared" si="2243"/>
        <v>20.246336517138122</v>
      </c>
      <c r="L3557" s="188">
        <f t="shared" si="2243"/>
        <v>22.038682190713278</v>
      </c>
      <c r="M3557" s="188">
        <f t="shared" si="2243"/>
        <v>20.906798949415972</v>
      </c>
      <c r="N3557" s="473">
        <f t="shared" si="2243"/>
        <v>25.692577588991853</v>
      </c>
      <c r="O3557" s="188">
        <f t="shared" si="2243"/>
        <v>32.634469453429375</v>
      </c>
      <c r="P3557" s="188">
        <f t="shared" si="2243"/>
        <v>32.015303264166626</v>
      </c>
      <c r="Q3557" s="188">
        <f t="shared" si="2243"/>
        <v>32.684610342645641</v>
      </c>
      <c r="R3557" s="188">
        <f t="shared" si="2243"/>
        <v>31.643633905992466</v>
      </c>
      <c r="S3557" s="188">
        <f t="shared" si="2243"/>
        <v>30.902232250763706</v>
      </c>
      <c r="T3557" s="188">
        <f t="shared" si="2243"/>
        <v>31.348180173465646</v>
      </c>
      <c r="U3557" s="188">
        <f t="shared" si="2243"/>
        <v>27.667139346972199</v>
      </c>
      <c r="V3557" s="509">
        <f t="shared" si="2243"/>
        <v>27.050878533743759</v>
      </c>
      <c r="W3557" s="188">
        <f t="shared" si="2243"/>
        <v>26.814337241842615</v>
      </c>
      <c r="X3557" s="188">
        <f t="shared" si="2243"/>
        <v>26.313870496822616</v>
      </c>
      <c r="Y3557" s="473">
        <f t="shared" si="2243"/>
        <v>26.29544495537489</v>
      </c>
      <c r="Z3557" s="188">
        <f t="shared" si="2243"/>
        <v>25.319191412061208</v>
      </c>
      <c r="AA3557" s="188">
        <f t="shared" si="2243"/>
        <v>18.203451125350561</v>
      </c>
      <c r="AB3557" s="455">
        <f t="shared" si="2243"/>
        <v>15.562144970996549</v>
      </c>
      <c r="AC3557" s="114">
        <f>AVERAGE(E3557:AB3557)</f>
        <v>23.844218600306458</v>
      </c>
      <c r="AD3557" s="80">
        <f>(AC3553-AC3557)/AC3553</f>
        <v>2.1775647166914526E-2</v>
      </c>
      <c r="AE3557" s="81"/>
      <c r="AF3557" s="82"/>
      <c r="AK3557" s="14"/>
      <c r="AL3557" s="14"/>
      <c r="AM3557" s="15"/>
      <c r="AN3557" s="14"/>
    </row>
    <row r="3558" spans="1:42">
      <c r="A3558" s="3167" t="s">
        <v>603</v>
      </c>
      <c r="B3558" s="3143" t="s">
        <v>949</v>
      </c>
      <c r="C3558" s="126" t="s">
        <v>17</v>
      </c>
      <c r="D3558" s="118" t="s">
        <v>131</v>
      </c>
      <c r="E3558" s="338">
        <f t="shared" ref="E3558:AB3558" si="2244">(E3562-D3562)*$AE3558*$AF3558</f>
        <v>1007.9999999979918</v>
      </c>
      <c r="F3558" s="73">
        <f t="shared" si="2244"/>
        <v>881.9999999996071</v>
      </c>
      <c r="G3558" s="73">
        <f t="shared" si="2244"/>
        <v>822.00000000375439</v>
      </c>
      <c r="H3558" s="468">
        <f t="shared" si="2244"/>
        <v>834.00000000074215</v>
      </c>
      <c r="I3558" s="73">
        <f t="shared" si="2244"/>
        <v>833.99999999528518</v>
      </c>
      <c r="J3558" s="73">
        <f t="shared" si="2244"/>
        <v>960.00000000458385</v>
      </c>
      <c r="K3558" s="73">
        <f t="shared" si="2244"/>
        <v>1139.9999999975989</v>
      </c>
      <c r="L3558" s="73">
        <f t="shared" si="2244"/>
        <v>1331.9999999985157</v>
      </c>
      <c r="M3558" s="73">
        <f t="shared" si="2244"/>
        <v>1361.9999999991705</v>
      </c>
      <c r="N3558" s="468">
        <f t="shared" si="2244"/>
        <v>1554.0000000000873</v>
      </c>
      <c r="O3558" s="73">
        <f t="shared" si="2244"/>
        <v>1566.000000002532</v>
      </c>
      <c r="P3558" s="73">
        <f t="shared" si="2244"/>
        <v>1584.0000000007421</v>
      </c>
      <c r="Q3558" s="73">
        <f t="shared" si="2244"/>
        <v>1727.999999997337</v>
      </c>
      <c r="R3558" s="73">
        <f t="shared" si="2244"/>
        <v>1566.000000002532</v>
      </c>
      <c r="S3558" s="73">
        <f t="shared" si="2244"/>
        <v>1517.9999999982101</v>
      </c>
      <c r="T3558" s="73">
        <f t="shared" si="2244"/>
        <v>1566.000000002532</v>
      </c>
      <c r="U3558" s="73">
        <f t="shared" si="2244"/>
        <v>1517.9999999982101</v>
      </c>
      <c r="V3558" s="504">
        <f t="shared" si="2244"/>
        <v>1554.0000000000873</v>
      </c>
      <c r="W3558" s="73">
        <f t="shared" si="2244"/>
        <v>1584.0000000007421</v>
      </c>
      <c r="X3558" s="73">
        <f t="shared" si="2244"/>
        <v>1601.9999999989523</v>
      </c>
      <c r="Y3558" s="468">
        <f t="shared" si="2244"/>
        <v>1590.0000000019645</v>
      </c>
      <c r="Z3558" s="73">
        <f t="shared" si="2244"/>
        <v>1601.9999999989523</v>
      </c>
      <c r="AA3558" s="73">
        <f t="shared" si="2244"/>
        <v>1463.9999999981228</v>
      </c>
      <c r="AB3558" s="451">
        <f t="shared" si="2244"/>
        <v>1229.9999999995634</v>
      </c>
      <c r="AC3558" s="111">
        <f>SUM(E3558:AB3558)</f>
        <v>32399.999999997817</v>
      </c>
      <c r="AD3558" s="72"/>
      <c r="AE3558" s="73">
        <v>100</v>
      </c>
      <c r="AF3558" s="74">
        <v>60</v>
      </c>
      <c r="AK3558" s="565"/>
      <c r="AL3558" s="566"/>
      <c r="AM3558" s="565"/>
      <c r="AN3558" s="15"/>
    </row>
    <row r="3559" spans="1:42">
      <c r="A3559" s="3168"/>
      <c r="B3559" s="3144"/>
      <c r="C3559" s="128" t="s">
        <v>19</v>
      </c>
      <c r="D3559" s="113" t="s">
        <v>131</v>
      </c>
      <c r="E3559" s="339">
        <f t="shared" ref="E3559:AB3559" si="2245">(E3563-D3563)*$AE3558*$AF3558</f>
        <v>281.99999999878855</v>
      </c>
      <c r="F3559" s="340">
        <f t="shared" si="2245"/>
        <v>252.0000000008622</v>
      </c>
      <c r="G3559" s="340">
        <f t="shared" si="2245"/>
        <v>228.00000000006548</v>
      </c>
      <c r="H3559" s="469">
        <f t="shared" si="2245"/>
        <v>233.9999999999236</v>
      </c>
      <c r="I3559" s="340">
        <f t="shared" si="2245"/>
        <v>239.99999999978172</v>
      </c>
      <c r="J3559" s="340">
        <f t="shared" si="2245"/>
        <v>264.00000000057844</v>
      </c>
      <c r="K3559" s="340">
        <f t="shared" si="2245"/>
        <v>323.99999999915963</v>
      </c>
      <c r="L3559" s="340">
        <f t="shared" si="2245"/>
        <v>372.00000000075306</v>
      </c>
      <c r="M3559" s="340">
        <f t="shared" si="2245"/>
        <v>383.99999999910506</v>
      </c>
      <c r="N3559" s="469">
        <f t="shared" si="2245"/>
        <v>438.00000000055661</v>
      </c>
      <c r="O3559" s="340">
        <f t="shared" si="2245"/>
        <v>444.00000000041473</v>
      </c>
      <c r="P3559" s="340">
        <f t="shared" si="2245"/>
        <v>443.99999999905049</v>
      </c>
      <c r="Q3559" s="340">
        <f t="shared" si="2245"/>
        <v>486.0000000007858</v>
      </c>
      <c r="R3559" s="340">
        <f t="shared" si="2245"/>
        <v>443.99999999905049</v>
      </c>
      <c r="S3559" s="340">
        <f t="shared" si="2245"/>
        <v>426.00000000084037</v>
      </c>
      <c r="T3559" s="340">
        <f t="shared" si="2245"/>
        <v>437.99999999919237</v>
      </c>
      <c r="U3559" s="340">
        <f t="shared" si="2245"/>
        <v>432.00000000069849</v>
      </c>
      <c r="V3559" s="505">
        <f t="shared" si="2245"/>
        <v>431.99999999933425</v>
      </c>
      <c r="W3559" s="340">
        <f t="shared" si="2245"/>
        <v>450.00000000027285</v>
      </c>
      <c r="X3559" s="340">
        <f t="shared" si="2245"/>
        <v>450.00000000027285</v>
      </c>
      <c r="Y3559" s="469">
        <f t="shared" si="2245"/>
        <v>444.00000000041473</v>
      </c>
      <c r="Z3559" s="340">
        <f t="shared" si="2245"/>
        <v>456.00000000013097</v>
      </c>
      <c r="AA3559" s="340">
        <f t="shared" si="2245"/>
        <v>407.99999999990177</v>
      </c>
      <c r="AB3559" s="452">
        <f t="shared" si="2245"/>
        <v>347.99999999995634</v>
      </c>
      <c r="AC3559" s="112">
        <f>SUM(E3559:AB3559)</f>
        <v>9119.9999999998909</v>
      </c>
      <c r="AD3559" s="75"/>
      <c r="AE3559" s="161"/>
      <c r="AF3559" s="76"/>
      <c r="AK3559" s="15"/>
      <c r="AL3559" s="15"/>
      <c r="AM3559" s="15"/>
      <c r="AN3559" s="15"/>
    </row>
    <row r="3560" spans="1:42">
      <c r="A3560" s="3168"/>
      <c r="B3560" s="3144"/>
      <c r="C3560" s="128" t="s">
        <v>20</v>
      </c>
      <c r="D3560" s="113" t="s">
        <v>64</v>
      </c>
      <c r="E3560" s="1797">
        <v>59</v>
      </c>
      <c r="F3560" s="1790">
        <v>52</v>
      </c>
      <c r="G3560" s="1790">
        <v>48</v>
      </c>
      <c r="H3560" s="474">
        <v>49</v>
      </c>
      <c r="I3560" s="1790">
        <v>49</v>
      </c>
      <c r="J3560" s="1790">
        <v>56</v>
      </c>
      <c r="K3560" s="1790">
        <v>67</v>
      </c>
      <c r="L3560" s="1790">
        <v>78</v>
      </c>
      <c r="M3560" s="1790">
        <v>80</v>
      </c>
      <c r="N3560" s="474">
        <v>91</v>
      </c>
      <c r="O3560" s="1790">
        <v>92</v>
      </c>
      <c r="P3560" s="1790">
        <v>93</v>
      </c>
      <c r="Q3560" s="1790">
        <v>101</v>
      </c>
      <c r="R3560" s="1790">
        <v>92</v>
      </c>
      <c r="S3560" s="1790">
        <v>89</v>
      </c>
      <c r="T3560" s="1790">
        <v>92</v>
      </c>
      <c r="U3560" s="1790">
        <v>89</v>
      </c>
      <c r="V3560" s="510">
        <v>91</v>
      </c>
      <c r="W3560" s="1790">
        <v>93</v>
      </c>
      <c r="X3560" s="1790">
        <v>94</v>
      </c>
      <c r="Y3560" s="474">
        <v>93</v>
      </c>
      <c r="Z3560" s="1790">
        <v>94</v>
      </c>
      <c r="AA3560" s="1790">
        <v>86</v>
      </c>
      <c r="AB3560" s="1824">
        <v>72</v>
      </c>
      <c r="AC3560" s="112">
        <f>AVERAGE(E3560:AB3560)</f>
        <v>79.166666666666671</v>
      </c>
      <c r="AD3560" s="78"/>
      <c r="AE3560" s="78"/>
      <c r="AF3560" s="79"/>
      <c r="AK3560" s="15"/>
      <c r="AL3560" s="15"/>
      <c r="AM3560" s="15"/>
      <c r="AN3560" s="15"/>
    </row>
    <row r="3561" spans="1:42" ht="16.5" thickBot="1">
      <c r="A3561" s="3324"/>
      <c r="B3561" s="3145"/>
      <c r="C3561" s="131" t="s">
        <v>22</v>
      </c>
      <c r="D3561" s="119"/>
      <c r="E3561" s="349">
        <f t="shared" ref="E3561:AB3561" si="2246">E3559/E3558</f>
        <v>0.27976190476126028</v>
      </c>
      <c r="F3561" s="350">
        <f t="shared" si="2246"/>
        <v>0.28571428571539054</v>
      </c>
      <c r="G3561" s="350">
        <f t="shared" si="2246"/>
        <v>0.27737226277253541</v>
      </c>
      <c r="H3561" s="484">
        <f t="shared" si="2246"/>
        <v>0.28057553956800407</v>
      </c>
      <c r="I3561" s="350">
        <f t="shared" si="2246"/>
        <v>0.28776978417402699</v>
      </c>
      <c r="J3561" s="350">
        <f t="shared" si="2246"/>
        <v>0.27499999999928948</v>
      </c>
      <c r="K3561" s="350">
        <f t="shared" si="2246"/>
        <v>0.28421052631565091</v>
      </c>
      <c r="L3561" s="350">
        <f t="shared" si="2246"/>
        <v>0.27927927928015583</v>
      </c>
      <c r="M3561" s="350">
        <f t="shared" si="2246"/>
        <v>0.28193832599070406</v>
      </c>
      <c r="N3561" s="484">
        <f t="shared" si="2246"/>
        <v>0.28185328185362418</v>
      </c>
      <c r="O3561" s="350">
        <f t="shared" si="2246"/>
        <v>0.28352490421436577</v>
      </c>
      <c r="P3561" s="350">
        <f t="shared" si="2246"/>
        <v>0.28030303030229953</v>
      </c>
      <c r="Q3561" s="350">
        <f t="shared" si="2246"/>
        <v>0.28125000000088818</v>
      </c>
      <c r="R3561" s="350">
        <f t="shared" si="2246"/>
        <v>0.28352490421349463</v>
      </c>
      <c r="S3561" s="350">
        <f t="shared" si="2246"/>
        <v>0.28063241106807818</v>
      </c>
      <c r="T3561" s="350">
        <f t="shared" si="2246"/>
        <v>0.27969348658907034</v>
      </c>
      <c r="U3561" s="350">
        <f t="shared" si="2246"/>
        <v>0.28458498023794987</v>
      </c>
      <c r="V3561" s="521">
        <f t="shared" si="2246"/>
        <v>0.27799227799183396</v>
      </c>
      <c r="W3561" s="350">
        <f t="shared" si="2246"/>
        <v>0.28409090909094825</v>
      </c>
      <c r="X3561" s="350">
        <f t="shared" si="2246"/>
        <v>0.2808988764048484</v>
      </c>
      <c r="Y3561" s="484">
        <f t="shared" si="2246"/>
        <v>0.27924528301878376</v>
      </c>
      <c r="Z3561" s="350">
        <f t="shared" si="2246"/>
        <v>0.28464419475682223</v>
      </c>
      <c r="AA3561" s="350">
        <f t="shared" si="2246"/>
        <v>0.27868852459045418</v>
      </c>
      <c r="AB3561" s="1007">
        <f t="shared" si="2246"/>
        <v>0.2829268292683576</v>
      </c>
      <c r="AC3561" s="119"/>
      <c r="AD3561" s="75"/>
      <c r="AE3561" s="161"/>
      <c r="AF3561" s="76"/>
      <c r="AK3561" s="15"/>
      <c r="AL3561" s="15"/>
      <c r="AM3561" s="15"/>
      <c r="AN3561" s="15"/>
    </row>
    <row r="3562" spans="1:42" hidden="1">
      <c r="A3562" s="2607"/>
      <c r="B3562" s="2611"/>
      <c r="C3562" s="401" t="s">
        <v>133</v>
      </c>
      <c r="D3562" s="127">
        <v>4529.46</v>
      </c>
      <c r="E3562" s="144">
        <v>4529.6279999999997</v>
      </c>
      <c r="F3562" s="142">
        <v>4529.7749999999996</v>
      </c>
      <c r="G3562" s="142">
        <v>4529.9120000000003</v>
      </c>
      <c r="H3562" s="465">
        <v>4530.0510000000004</v>
      </c>
      <c r="I3562" s="142">
        <v>4530.1899999999996</v>
      </c>
      <c r="J3562" s="142">
        <v>4530.3500000000004</v>
      </c>
      <c r="K3562" s="142">
        <v>4530.54</v>
      </c>
      <c r="L3562" s="142">
        <v>4530.7619999999997</v>
      </c>
      <c r="M3562" s="142">
        <v>4530.9889999999996</v>
      </c>
      <c r="N3562" s="465">
        <v>4531.2479999999996</v>
      </c>
      <c r="O3562" s="142">
        <v>4531.509</v>
      </c>
      <c r="P3562" s="142">
        <v>4531.7730000000001</v>
      </c>
      <c r="Q3562" s="142">
        <v>4532.0609999999997</v>
      </c>
      <c r="R3562" s="142">
        <v>4532.3220000000001</v>
      </c>
      <c r="S3562" s="142">
        <v>4532.5749999999998</v>
      </c>
      <c r="T3562" s="142">
        <v>4532.8360000000002</v>
      </c>
      <c r="U3562" s="142">
        <v>4533.0889999999999</v>
      </c>
      <c r="V3562" s="518">
        <v>4533.348</v>
      </c>
      <c r="W3562" s="142">
        <v>4533.6120000000001</v>
      </c>
      <c r="X3562" s="142">
        <v>4533.8789999999999</v>
      </c>
      <c r="Y3562" s="465">
        <v>4534.1440000000002</v>
      </c>
      <c r="Z3562" s="142">
        <v>4534.4110000000001</v>
      </c>
      <c r="AA3562" s="142">
        <v>4534.6549999999997</v>
      </c>
      <c r="AB3562" s="613">
        <v>4534.8599999999997</v>
      </c>
      <c r="AC3562" s="127"/>
      <c r="AD3562" s="75"/>
      <c r="AE3562" s="161"/>
      <c r="AF3562" s="76"/>
      <c r="AK3562" s="15"/>
      <c r="AL3562" s="15"/>
      <c r="AM3562" s="15"/>
      <c r="AN3562" s="15"/>
    </row>
    <row r="3563" spans="1:42" s="190" customFormat="1" hidden="1">
      <c r="A3563" s="2621"/>
      <c r="B3563" s="2624"/>
      <c r="C3563" s="129" t="s">
        <v>134</v>
      </c>
      <c r="D3563" s="113">
        <v>1473.64</v>
      </c>
      <c r="E3563" s="342">
        <v>1473.6869999999999</v>
      </c>
      <c r="F3563" s="343">
        <v>1473.729</v>
      </c>
      <c r="G3563" s="343">
        <v>1473.7670000000001</v>
      </c>
      <c r="H3563" s="466">
        <v>1473.806</v>
      </c>
      <c r="I3563" s="343">
        <v>1473.846</v>
      </c>
      <c r="J3563" s="343">
        <v>1473.89</v>
      </c>
      <c r="K3563" s="343">
        <v>1473.944</v>
      </c>
      <c r="L3563" s="343">
        <v>1474.0060000000001</v>
      </c>
      <c r="M3563" s="343">
        <v>1474.07</v>
      </c>
      <c r="N3563" s="466">
        <v>1474.143</v>
      </c>
      <c r="O3563" s="343">
        <v>1474.2170000000001</v>
      </c>
      <c r="P3563" s="343">
        <v>1474.2909999999999</v>
      </c>
      <c r="Q3563" s="343">
        <v>1474.3720000000001</v>
      </c>
      <c r="R3563" s="343">
        <v>1474.4459999999999</v>
      </c>
      <c r="S3563" s="343">
        <v>1474.5170000000001</v>
      </c>
      <c r="T3563" s="343">
        <v>1474.59</v>
      </c>
      <c r="U3563" s="343">
        <v>1474.662</v>
      </c>
      <c r="V3563" s="502">
        <v>1474.7339999999999</v>
      </c>
      <c r="W3563" s="343">
        <v>1474.809</v>
      </c>
      <c r="X3563" s="343">
        <v>1474.884</v>
      </c>
      <c r="Y3563" s="466">
        <v>1474.9580000000001</v>
      </c>
      <c r="Z3563" s="343">
        <v>1475.0340000000001</v>
      </c>
      <c r="AA3563" s="343">
        <v>1475.1020000000001</v>
      </c>
      <c r="AB3563" s="1082">
        <v>1475.16</v>
      </c>
      <c r="AC3563" s="113"/>
      <c r="AD3563" s="75"/>
      <c r="AE3563" s="161"/>
      <c r="AF3563" s="76"/>
      <c r="AH3563" s="980"/>
      <c r="AI3563" s="981"/>
      <c r="AJ3563" s="981"/>
      <c r="AK3563" s="981"/>
      <c r="AL3563" s="982"/>
      <c r="AM3563" s="982"/>
      <c r="AN3563" s="198"/>
      <c r="AO3563" s="198"/>
      <c r="AP3563" s="198"/>
    </row>
    <row r="3564" spans="1:42" ht="16.5" hidden="1" thickBot="1">
      <c r="A3564" s="3223" t="s">
        <v>50</v>
      </c>
      <c r="B3564" s="3224"/>
      <c r="C3564" s="3225"/>
      <c r="D3564" s="119"/>
      <c r="E3564" s="187">
        <f>SQRT(E3558*E3558+E3559*E3559)/E3443/1.73</f>
        <v>57.676917536705986</v>
      </c>
      <c r="F3564" s="188">
        <f t="shared" ref="F3564:AB3564" si="2247">SQRT(F3558*F3558+F3559*F3559)/F3443/1.73</f>
        <v>50.449824612354014</v>
      </c>
      <c r="G3564" s="188">
        <f t="shared" si="2247"/>
        <v>46.91565880688308</v>
      </c>
      <c r="H3564" s="473">
        <f t="shared" si="2247"/>
        <v>47.640041047565703</v>
      </c>
      <c r="I3564" s="188">
        <f t="shared" si="2247"/>
        <v>47.684872655682888</v>
      </c>
      <c r="J3564" s="188">
        <f t="shared" si="2247"/>
        <v>54.758665769114309</v>
      </c>
      <c r="K3564" s="188">
        <f t="shared" si="2247"/>
        <v>65.305691190045792</v>
      </c>
      <c r="L3564" s="188">
        <f t="shared" si="2247"/>
        <v>76.644778319757407</v>
      </c>
      <c r="M3564" s="188">
        <f t="shared" si="2247"/>
        <v>78.803009890487999</v>
      </c>
      <c r="N3564" s="473">
        <f t="shared" si="2247"/>
        <v>90.432538867306775</v>
      </c>
      <c r="O3564" s="188">
        <f t="shared" si="2247"/>
        <v>91.347776035378914</v>
      </c>
      <c r="P3564" s="188">
        <f t="shared" si="2247"/>
        <v>92.141123308226426</v>
      </c>
      <c r="Q3564" s="188">
        <f t="shared" si="2247"/>
        <v>100.83549183313238</v>
      </c>
      <c r="R3564" s="188">
        <f t="shared" si="2247"/>
        <v>90.818734861408075</v>
      </c>
      <c r="S3564" s="188">
        <f t="shared" si="2247"/>
        <v>88.138661308293365</v>
      </c>
      <c r="T3564" s="188">
        <f t="shared" si="2247"/>
        <v>90.903479832869678</v>
      </c>
      <c r="U3564" s="188">
        <f t="shared" si="2247"/>
        <v>87.974634506703993</v>
      </c>
      <c r="V3564" s="509">
        <f t="shared" si="2247"/>
        <v>89.733292499846598</v>
      </c>
      <c r="W3564" s="188">
        <f t="shared" si="2247"/>
        <v>91.611003067670865</v>
      </c>
      <c r="X3564" s="188">
        <f t="shared" si="2247"/>
        <v>92.308167033355303</v>
      </c>
      <c r="Y3564" s="473">
        <f t="shared" si="2247"/>
        <v>91.577384682367708</v>
      </c>
      <c r="Z3564" s="188">
        <f t="shared" si="2247"/>
        <v>92.310144372348532</v>
      </c>
      <c r="AA3564" s="188">
        <f t="shared" si="2247"/>
        <v>83.985756866287829</v>
      </c>
      <c r="AB3564" s="455">
        <f t="shared" si="2247"/>
        <v>70.437667533787362</v>
      </c>
      <c r="AC3564" s="114">
        <f>AVERAGE(E3564:AB3564)</f>
        <v>77.934804851565886</v>
      </c>
      <c r="AD3564" s="80">
        <f>(AC3560-AC3564)/AC3560</f>
        <v>1.5560359769694131E-2</v>
      </c>
      <c r="AE3564" s="81"/>
      <c r="AF3564" s="82"/>
      <c r="AK3564" s="14"/>
      <c r="AL3564" s="14"/>
      <c r="AM3564" s="15"/>
      <c r="AN3564" s="14"/>
    </row>
    <row r="3565" spans="1:42">
      <c r="A3565" s="3167" t="s">
        <v>604</v>
      </c>
      <c r="B3565" s="3143" t="s">
        <v>590</v>
      </c>
      <c r="C3565" s="130" t="s">
        <v>17</v>
      </c>
      <c r="D3565" s="113" t="s">
        <v>131</v>
      </c>
      <c r="E3565" s="338">
        <f t="shared" ref="E3565:AB3565" si="2248">(E3569-D3569)*$AE3565*$AF3565</f>
        <v>1175.9999999994761</v>
      </c>
      <c r="F3565" s="73">
        <f t="shared" si="2248"/>
        <v>1020.0000000004366</v>
      </c>
      <c r="G3565" s="73">
        <f t="shared" si="2248"/>
        <v>899.99999999781721</v>
      </c>
      <c r="H3565" s="468">
        <f t="shared" si="2248"/>
        <v>816.00000000253203</v>
      </c>
      <c r="I3565" s="73">
        <f t="shared" si="2248"/>
        <v>839.99999999650754</v>
      </c>
      <c r="J3565" s="73">
        <f t="shared" si="2248"/>
        <v>912.00000000026193</v>
      </c>
      <c r="K3565" s="73">
        <f t="shared" si="2248"/>
        <v>1248.0000000032305</v>
      </c>
      <c r="L3565" s="73">
        <f t="shared" si="2248"/>
        <v>1631.9999999941501</v>
      </c>
      <c r="M3565" s="73">
        <f t="shared" si="2248"/>
        <v>1716.0000000003492</v>
      </c>
      <c r="N3565" s="468">
        <f t="shared" si="2248"/>
        <v>1908.000000006723</v>
      </c>
      <c r="O3565" s="73">
        <f t="shared" si="2248"/>
        <v>1932.0000000006985</v>
      </c>
      <c r="P3565" s="73">
        <f t="shared" si="2248"/>
        <v>1919.9999999982538</v>
      </c>
      <c r="Q3565" s="73">
        <f t="shared" si="2248"/>
        <v>1967.9999999971187</v>
      </c>
      <c r="R3565" s="73">
        <f t="shared" si="2248"/>
        <v>1836.0000000029686</v>
      </c>
      <c r="S3565" s="73">
        <f t="shared" si="2248"/>
        <v>1799.9999999956344</v>
      </c>
      <c r="T3565" s="73">
        <f t="shared" si="2248"/>
        <v>1740.0000000052387</v>
      </c>
      <c r="U3565" s="73">
        <f t="shared" si="2248"/>
        <v>1787.9999999931897</v>
      </c>
      <c r="V3565" s="504">
        <f t="shared" si="2248"/>
        <v>1908.000000006723</v>
      </c>
      <c r="W3565" s="73">
        <f t="shared" si="2248"/>
        <v>1847.9999999944994</v>
      </c>
      <c r="X3565" s="73">
        <f t="shared" si="2248"/>
        <v>1692.0000000063737</v>
      </c>
      <c r="Y3565" s="468">
        <f t="shared" si="2248"/>
        <v>1775.999999990745</v>
      </c>
      <c r="Z3565" s="73">
        <f t="shared" si="2248"/>
        <v>1716.0000000003492</v>
      </c>
      <c r="AA3565" s="73">
        <f t="shared" si="2248"/>
        <v>1476.0000000060245</v>
      </c>
      <c r="AB3565" s="451">
        <f t="shared" si="2248"/>
        <v>1271.999999997206</v>
      </c>
      <c r="AC3565" s="140">
        <f>SUM(E3565:AB3565)</f>
        <v>36839.999999996508</v>
      </c>
      <c r="AD3565" s="72"/>
      <c r="AE3565" s="73">
        <v>100</v>
      </c>
      <c r="AF3565" s="74">
        <v>120</v>
      </c>
      <c r="AK3565" s="565"/>
      <c r="AL3565" s="566"/>
      <c r="AM3565" s="565"/>
      <c r="AN3565" s="15"/>
    </row>
    <row r="3566" spans="1:42">
      <c r="A3566" s="3168"/>
      <c r="B3566" s="3144"/>
      <c r="C3566" s="128" t="s">
        <v>19</v>
      </c>
      <c r="D3566" s="113" t="s">
        <v>131</v>
      </c>
      <c r="E3566" s="339">
        <f t="shared" ref="E3566:AB3566" si="2249">(E3570-D3570)*$AE3565*$AF3565</f>
        <v>228.00000000006548</v>
      </c>
      <c r="F3566" s="340">
        <f t="shared" si="2249"/>
        <v>191.99999999818829</v>
      </c>
      <c r="G3566" s="340">
        <f t="shared" si="2249"/>
        <v>180.00000000120053</v>
      </c>
      <c r="H3566" s="469">
        <f t="shared" si="2249"/>
        <v>155.99999999903957</v>
      </c>
      <c r="I3566" s="340">
        <f t="shared" si="2249"/>
        <v>156.00000000176806</v>
      </c>
      <c r="J3566" s="340">
        <f t="shared" si="2249"/>
        <v>179.99999999847205</v>
      </c>
      <c r="K3566" s="340">
        <f t="shared" si="2249"/>
        <v>239.99999999978172</v>
      </c>
      <c r="L3566" s="340">
        <f t="shared" si="2249"/>
        <v>312.00000000080763</v>
      </c>
      <c r="M3566" s="340">
        <f t="shared" si="2249"/>
        <v>324.00000000052387</v>
      </c>
      <c r="N3566" s="469">
        <f t="shared" si="2249"/>
        <v>371.99999999938882</v>
      </c>
      <c r="O3566" s="340">
        <f t="shared" si="2249"/>
        <v>371.99999999938882</v>
      </c>
      <c r="P3566" s="340">
        <f t="shared" si="2249"/>
        <v>359.99999999967258</v>
      </c>
      <c r="Q3566" s="340">
        <f t="shared" si="2249"/>
        <v>384.00000000183354</v>
      </c>
      <c r="R3566" s="340">
        <f t="shared" si="2249"/>
        <v>347.99999999995634</v>
      </c>
      <c r="S3566" s="340">
        <f t="shared" si="2249"/>
        <v>347.99999999995634</v>
      </c>
      <c r="T3566" s="340">
        <f t="shared" si="2249"/>
        <v>336.00000000024011</v>
      </c>
      <c r="U3566" s="340">
        <f t="shared" si="2249"/>
        <v>347.99999999995634</v>
      </c>
      <c r="V3566" s="505">
        <f t="shared" si="2249"/>
        <v>359.99999999967258</v>
      </c>
      <c r="W3566" s="340">
        <f t="shared" si="2249"/>
        <v>359.99999999967258</v>
      </c>
      <c r="X3566" s="340">
        <f t="shared" si="2249"/>
        <v>324.00000000052387</v>
      </c>
      <c r="Y3566" s="469">
        <f t="shared" si="2249"/>
        <v>336.00000000024011</v>
      </c>
      <c r="Z3566" s="340">
        <f t="shared" si="2249"/>
        <v>336.00000000024011</v>
      </c>
      <c r="AA3566" s="340">
        <f t="shared" si="2249"/>
        <v>287.99999999864667</v>
      </c>
      <c r="AB3566" s="452">
        <f t="shared" si="2249"/>
        <v>239.99999999978172</v>
      </c>
      <c r="AC3566" s="112">
        <f>SUM(E3566:AB3566)</f>
        <v>7079.9999999990177</v>
      </c>
      <c r="AD3566" s="75"/>
      <c r="AE3566" s="161"/>
      <c r="AF3566" s="76"/>
      <c r="AK3566" s="15"/>
      <c r="AL3566" s="15"/>
      <c r="AM3566" s="15"/>
      <c r="AN3566" s="15"/>
    </row>
    <row r="3567" spans="1:42">
      <c r="A3567" s="3168"/>
      <c r="B3567" s="3144"/>
      <c r="C3567" s="128" t="s">
        <v>20</v>
      </c>
      <c r="D3567" s="113" t="s">
        <v>64</v>
      </c>
      <c r="E3567" s="1797">
        <v>66</v>
      </c>
      <c r="F3567" s="1790">
        <v>57</v>
      </c>
      <c r="G3567" s="1790">
        <v>50</v>
      </c>
      <c r="H3567" s="474">
        <v>46</v>
      </c>
      <c r="I3567" s="1790">
        <v>47</v>
      </c>
      <c r="J3567" s="1790">
        <v>51</v>
      </c>
      <c r="K3567" s="1790">
        <v>70</v>
      </c>
      <c r="L3567" s="1790">
        <v>91</v>
      </c>
      <c r="M3567" s="1790">
        <v>96</v>
      </c>
      <c r="N3567" s="474">
        <v>107</v>
      </c>
      <c r="O3567" s="1790">
        <v>108</v>
      </c>
      <c r="P3567" s="1790">
        <v>107</v>
      </c>
      <c r="Q3567" s="1790">
        <v>110</v>
      </c>
      <c r="R3567" s="1790">
        <v>103</v>
      </c>
      <c r="S3567" s="1790">
        <v>101</v>
      </c>
      <c r="T3567" s="1790">
        <v>97</v>
      </c>
      <c r="U3567" s="1790">
        <v>100</v>
      </c>
      <c r="V3567" s="510">
        <v>107</v>
      </c>
      <c r="W3567" s="1790">
        <v>103</v>
      </c>
      <c r="X3567" s="1790">
        <v>95</v>
      </c>
      <c r="Y3567" s="474">
        <v>99</v>
      </c>
      <c r="Z3567" s="1790">
        <v>96</v>
      </c>
      <c r="AA3567" s="1790">
        <v>83</v>
      </c>
      <c r="AB3567" s="1824">
        <v>71</v>
      </c>
      <c r="AC3567" s="112">
        <f>AVERAGE(E3567:AB3567)</f>
        <v>85.875</v>
      </c>
      <c r="AD3567" s="78"/>
      <c r="AE3567" s="78"/>
      <c r="AF3567" s="79"/>
      <c r="AK3567" s="15"/>
      <c r="AL3567" s="15"/>
      <c r="AM3567" s="15"/>
      <c r="AN3567" s="15"/>
    </row>
    <row r="3568" spans="1:42" ht="16.5" thickBot="1">
      <c r="A3568" s="3169"/>
      <c r="B3568" s="3150"/>
      <c r="C3568" s="128" t="s">
        <v>22</v>
      </c>
      <c r="D3568" s="113"/>
      <c r="E3568" s="345">
        <f t="shared" ref="E3568:AB3568" si="2250">E3566/E3565</f>
        <v>0.19387755102055021</v>
      </c>
      <c r="F3568" s="346">
        <f t="shared" si="2250"/>
        <v>0.18823529411579029</v>
      </c>
      <c r="G3568" s="346">
        <f t="shared" si="2250"/>
        <v>0.200000000001819</v>
      </c>
      <c r="H3568" s="471">
        <f t="shared" si="2250"/>
        <v>0.19117647058646509</v>
      </c>
      <c r="I3568" s="346">
        <f t="shared" si="2250"/>
        <v>0.1857142857171627</v>
      </c>
      <c r="J3568" s="346">
        <f t="shared" si="2250"/>
        <v>0.1973684210508995</v>
      </c>
      <c r="K3568" s="346">
        <f t="shared" si="2250"/>
        <v>0.19230769230701961</v>
      </c>
      <c r="L3568" s="346">
        <f t="shared" si="2250"/>
        <v>0.19117647058941545</v>
      </c>
      <c r="M3568" s="346">
        <f t="shared" si="2250"/>
        <v>0.18881118881145567</v>
      </c>
      <c r="N3568" s="471">
        <f t="shared" si="2250"/>
        <v>0.19496855345811218</v>
      </c>
      <c r="O3568" s="346">
        <f t="shared" si="2250"/>
        <v>0.19254658385054571</v>
      </c>
      <c r="P3568" s="346">
        <f t="shared" si="2250"/>
        <v>0.1875</v>
      </c>
      <c r="Q3568" s="346">
        <f t="shared" si="2250"/>
        <v>0.19512195122072953</v>
      </c>
      <c r="R3568" s="346">
        <f t="shared" si="2250"/>
        <v>0.18954248365980048</v>
      </c>
      <c r="S3568" s="346">
        <f t="shared" si="2250"/>
        <v>0.19333333333377797</v>
      </c>
      <c r="T3568" s="346">
        <f t="shared" si="2250"/>
        <v>0.19310344827541867</v>
      </c>
      <c r="U3568" s="346">
        <f t="shared" si="2250"/>
        <v>0.1946308724839384</v>
      </c>
      <c r="V3568" s="507">
        <f t="shared" si="2250"/>
        <v>0.18867924528218244</v>
      </c>
      <c r="W3568" s="346">
        <f t="shared" si="2250"/>
        <v>0.19480519480559746</v>
      </c>
      <c r="X3568" s="346">
        <f t="shared" si="2250"/>
        <v>0.19148936170171593</v>
      </c>
      <c r="Y3568" s="471">
        <f t="shared" si="2250"/>
        <v>0.18918918919031028</v>
      </c>
      <c r="Z3568" s="346">
        <f t="shared" si="2250"/>
        <v>0.19580419580429587</v>
      </c>
      <c r="AA3568" s="346">
        <f t="shared" si="2250"/>
        <v>0.19512195121779888</v>
      </c>
      <c r="AB3568" s="371">
        <f t="shared" si="2250"/>
        <v>0.18867924528326172</v>
      </c>
      <c r="AC3568" s="568">
        <f>MAX(E3568:AB3568)</f>
        <v>0.200000000001819</v>
      </c>
      <c r="AD3568" s="75"/>
      <c r="AE3568" s="161"/>
      <c r="AF3568" s="76"/>
      <c r="AK3568" s="15"/>
      <c r="AL3568" s="15"/>
      <c r="AM3568" s="15"/>
      <c r="AN3568" s="15"/>
    </row>
    <row r="3569" spans="1:42" hidden="1">
      <c r="A3569" s="2621"/>
      <c r="B3569" s="2624"/>
      <c r="C3569" s="129" t="s">
        <v>133</v>
      </c>
      <c r="D3569" s="113">
        <v>7692.55</v>
      </c>
      <c r="E3569" s="342">
        <v>7692.6480000000001</v>
      </c>
      <c r="F3569" s="343">
        <v>7692.7330000000002</v>
      </c>
      <c r="G3569" s="343">
        <v>7692.808</v>
      </c>
      <c r="H3569" s="466">
        <v>7692.8760000000002</v>
      </c>
      <c r="I3569" s="343">
        <v>7692.9459999999999</v>
      </c>
      <c r="J3569" s="343">
        <v>7693.0219999999999</v>
      </c>
      <c r="K3569" s="343">
        <v>7693.1260000000002</v>
      </c>
      <c r="L3569" s="343">
        <v>7693.2619999999997</v>
      </c>
      <c r="M3569" s="343">
        <v>7693.4049999999997</v>
      </c>
      <c r="N3569" s="466">
        <v>7693.5640000000003</v>
      </c>
      <c r="O3569" s="343">
        <v>7693.7250000000004</v>
      </c>
      <c r="P3569" s="343">
        <v>7693.8850000000002</v>
      </c>
      <c r="Q3569" s="343">
        <v>7694.049</v>
      </c>
      <c r="R3569" s="343">
        <v>7694.2020000000002</v>
      </c>
      <c r="S3569" s="343">
        <v>7694.3519999999999</v>
      </c>
      <c r="T3569" s="343">
        <v>7694.4970000000003</v>
      </c>
      <c r="U3569" s="343">
        <v>7694.6459999999997</v>
      </c>
      <c r="V3569" s="502">
        <v>7694.8050000000003</v>
      </c>
      <c r="W3569" s="343">
        <v>7694.9589999999998</v>
      </c>
      <c r="X3569" s="343">
        <v>7695.1</v>
      </c>
      <c r="Y3569" s="466">
        <v>7695.2479999999996</v>
      </c>
      <c r="Z3569" s="343">
        <v>7695.3909999999996</v>
      </c>
      <c r="AA3569" s="343">
        <v>7695.5140000000001</v>
      </c>
      <c r="AB3569" s="1082">
        <v>7695.62</v>
      </c>
      <c r="AC3569" s="113"/>
      <c r="AD3569" s="75"/>
      <c r="AE3569" s="161"/>
      <c r="AF3569" s="76"/>
      <c r="AK3569" s="15"/>
      <c r="AL3569" s="15"/>
      <c r="AM3569" s="15"/>
      <c r="AN3569" s="15"/>
    </row>
    <row r="3570" spans="1:42" s="190" customFormat="1" hidden="1">
      <c r="A3570" s="2621"/>
      <c r="B3570" s="2624"/>
      <c r="C3570" s="129" t="s">
        <v>134</v>
      </c>
      <c r="D3570" s="113">
        <v>1867.19</v>
      </c>
      <c r="E3570" s="342">
        <v>1867.2090000000001</v>
      </c>
      <c r="F3570" s="343">
        <v>1867.2249999999999</v>
      </c>
      <c r="G3570" s="343">
        <v>1867.24</v>
      </c>
      <c r="H3570" s="466">
        <v>1867.2529999999999</v>
      </c>
      <c r="I3570" s="343">
        <v>1867.2660000000001</v>
      </c>
      <c r="J3570" s="343">
        <v>1867.2809999999999</v>
      </c>
      <c r="K3570" s="343">
        <v>1867.3009999999999</v>
      </c>
      <c r="L3570" s="343">
        <v>1867.327</v>
      </c>
      <c r="M3570" s="343">
        <v>1867.354</v>
      </c>
      <c r="N3570" s="466">
        <v>1867.385</v>
      </c>
      <c r="O3570" s="343">
        <v>1867.4159999999999</v>
      </c>
      <c r="P3570" s="343">
        <v>1867.4459999999999</v>
      </c>
      <c r="Q3570" s="343">
        <v>1867.4780000000001</v>
      </c>
      <c r="R3570" s="343">
        <v>1867.5070000000001</v>
      </c>
      <c r="S3570" s="343">
        <v>1867.5360000000001</v>
      </c>
      <c r="T3570" s="343">
        <v>1867.5640000000001</v>
      </c>
      <c r="U3570" s="343">
        <v>1867.5930000000001</v>
      </c>
      <c r="V3570" s="502">
        <v>1867.623</v>
      </c>
      <c r="W3570" s="343">
        <v>1867.653</v>
      </c>
      <c r="X3570" s="343">
        <v>1867.68</v>
      </c>
      <c r="Y3570" s="466">
        <v>1867.7080000000001</v>
      </c>
      <c r="Z3570" s="343">
        <v>1867.7360000000001</v>
      </c>
      <c r="AA3570" s="343">
        <v>1867.76</v>
      </c>
      <c r="AB3570" s="1082">
        <v>1867.78</v>
      </c>
      <c r="AC3570" s="113"/>
      <c r="AD3570" s="75"/>
      <c r="AE3570" s="161"/>
      <c r="AF3570" s="76"/>
      <c r="AH3570" s="980"/>
      <c r="AI3570" s="981"/>
      <c r="AJ3570" s="981"/>
      <c r="AK3570" s="981"/>
      <c r="AL3570" s="982"/>
      <c r="AM3570" s="982"/>
      <c r="AN3570" s="198"/>
      <c r="AO3570" s="198"/>
      <c r="AP3570" s="198"/>
    </row>
    <row r="3571" spans="1:42" ht="16.5" hidden="1" thickBot="1">
      <c r="A3571" s="3223" t="s">
        <v>50</v>
      </c>
      <c r="B3571" s="3224"/>
      <c r="C3571" s="3225"/>
      <c r="D3571" s="119"/>
      <c r="E3571" s="187">
        <f>SQRT(E3565*E3565+E3566*E3566)/E3443/1.73</f>
        <v>66.008263266244299</v>
      </c>
      <c r="F3571" s="188">
        <f t="shared" ref="F3571:AB3571" si="2251">SQRT(F3565*F3565+F3566*F3566)/F3443/1.73</f>
        <v>57.083718296155716</v>
      </c>
      <c r="G3571" s="188">
        <f t="shared" si="2251"/>
        <v>50.47895549214325</v>
      </c>
      <c r="H3571" s="473">
        <f t="shared" si="2251"/>
        <v>45.691576350324958</v>
      </c>
      <c r="I3571" s="188">
        <f t="shared" si="2251"/>
        <v>46.944049349469886</v>
      </c>
      <c r="J3571" s="188">
        <f t="shared" si="2251"/>
        <v>51.126285427555814</v>
      </c>
      <c r="K3571" s="188">
        <f t="shared" si="2251"/>
        <v>70.029117756575715</v>
      </c>
      <c r="L3571" s="188">
        <f t="shared" si="2251"/>
        <v>92.084078128277113</v>
      </c>
      <c r="M3571" s="188">
        <f t="shared" si="2251"/>
        <v>97.247906622674691</v>
      </c>
      <c r="N3571" s="473">
        <f t="shared" si="2251"/>
        <v>108.88145385362597</v>
      </c>
      <c r="O3571" s="188">
        <f t="shared" si="2251"/>
        <v>110.41516012171655</v>
      </c>
      <c r="P3571" s="188">
        <f t="shared" si="2251"/>
        <v>109.41538241756217</v>
      </c>
      <c r="Q3571" s="188">
        <f t="shared" si="2251"/>
        <v>112.63606639372891</v>
      </c>
      <c r="R3571" s="188">
        <f t="shared" si="2251"/>
        <v>104.26325017801912</v>
      </c>
      <c r="S3571" s="188">
        <f t="shared" si="2251"/>
        <v>102.48831039087632</v>
      </c>
      <c r="T3571" s="188">
        <f t="shared" si="2251"/>
        <v>99.067791261412282</v>
      </c>
      <c r="U3571" s="188">
        <f t="shared" si="2251"/>
        <v>101.53516354291372</v>
      </c>
      <c r="V3571" s="509">
        <f t="shared" si="2251"/>
        <v>108.02212357757543</v>
      </c>
      <c r="W3571" s="188">
        <f t="shared" si="2251"/>
        <v>104.74380273997541</v>
      </c>
      <c r="X3571" s="188">
        <f t="shared" si="2251"/>
        <v>95.56666262207716</v>
      </c>
      <c r="Y3571" s="473">
        <f t="shared" si="2251"/>
        <v>100.26873380627367</v>
      </c>
      <c r="Z3571" s="188">
        <f t="shared" si="2251"/>
        <v>96.907304641887109</v>
      </c>
      <c r="AA3571" s="188">
        <f t="shared" si="2251"/>
        <v>83.104095831543461</v>
      </c>
      <c r="AB3571" s="455">
        <f t="shared" si="2251"/>
        <v>71.328240480763228</v>
      </c>
      <c r="AC3571" s="114">
        <f>AVERAGE(E3571:AB3571)</f>
        <v>86.88906218955718</v>
      </c>
      <c r="AD3571" s="80">
        <f>(AC3567-AC3571)/AC3567</f>
        <v>-1.1808584448991903E-2</v>
      </c>
      <c r="AE3571" s="81"/>
      <c r="AF3571" s="82"/>
      <c r="AK3571" s="14"/>
      <c r="AL3571" s="14"/>
      <c r="AM3571" s="15"/>
      <c r="AN3571" s="14"/>
    </row>
    <row r="3572" spans="1:42">
      <c r="A3572" s="3167" t="s">
        <v>605</v>
      </c>
      <c r="B3572" s="3143" t="s">
        <v>33</v>
      </c>
      <c r="C3572" s="126" t="s">
        <v>17</v>
      </c>
      <c r="D3572" s="118" t="s">
        <v>131</v>
      </c>
      <c r="E3572" s="338">
        <f t="shared" ref="E3572:AB3572" si="2252">(E3576-D3576)*$AE3572*$AF3572</f>
        <v>0</v>
      </c>
      <c r="F3572" s="73">
        <f t="shared" si="2252"/>
        <v>0</v>
      </c>
      <c r="G3572" s="73">
        <f t="shared" si="2252"/>
        <v>0</v>
      </c>
      <c r="H3572" s="468">
        <f t="shared" si="2252"/>
        <v>0</v>
      </c>
      <c r="I3572" s="73">
        <f t="shared" si="2252"/>
        <v>0</v>
      </c>
      <c r="J3572" s="73">
        <f t="shared" si="2252"/>
        <v>0</v>
      </c>
      <c r="K3572" s="73">
        <f t="shared" si="2252"/>
        <v>0</v>
      </c>
      <c r="L3572" s="73">
        <f t="shared" si="2252"/>
        <v>0</v>
      </c>
      <c r="M3572" s="73">
        <f t="shared" si="2252"/>
        <v>0</v>
      </c>
      <c r="N3572" s="468">
        <f t="shared" si="2252"/>
        <v>0</v>
      </c>
      <c r="O3572" s="73">
        <f t="shared" si="2252"/>
        <v>0</v>
      </c>
      <c r="P3572" s="73">
        <f t="shared" si="2252"/>
        <v>0</v>
      </c>
      <c r="Q3572" s="73">
        <f t="shared" si="2252"/>
        <v>0</v>
      </c>
      <c r="R3572" s="73">
        <f t="shared" si="2252"/>
        <v>0</v>
      </c>
      <c r="S3572" s="73">
        <f t="shared" si="2252"/>
        <v>0</v>
      </c>
      <c r="T3572" s="73">
        <f t="shared" si="2252"/>
        <v>0</v>
      </c>
      <c r="U3572" s="73">
        <f t="shared" si="2252"/>
        <v>0</v>
      </c>
      <c r="V3572" s="504">
        <f t="shared" si="2252"/>
        <v>0</v>
      </c>
      <c r="W3572" s="73">
        <f t="shared" si="2252"/>
        <v>0</v>
      </c>
      <c r="X3572" s="73">
        <f t="shared" si="2252"/>
        <v>0</v>
      </c>
      <c r="Y3572" s="468">
        <f t="shared" si="2252"/>
        <v>0</v>
      </c>
      <c r="Z3572" s="73">
        <f t="shared" si="2252"/>
        <v>0</v>
      </c>
      <c r="AA3572" s="73">
        <f t="shared" si="2252"/>
        <v>0</v>
      </c>
      <c r="AB3572" s="451">
        <f t="shared" si="2252"/>
        <v>0</v>
      </c>
      <c r="AC3572" s="111">
        <f>SUM(E3572:AB3572)</f>
        <v>0</v>
      </c>
      <c r="AD3572" s="72"/>
      <c r="AE3572" s="73">
        <v>0</v>
      </c>
      <c r="AF3572" s="74">
        <v>0</v>
      </c>
      <c r="AK3572" s="565"/>
      <c r="AL3572" s="566"/>
      <c r="AM3572" s="565"/>
      <c r="AN3572" s="15"/>
    </row>
    <row r="3573" spans="1:42">
      <c r="A3573" s="3168"/>
      <c r="B3573" s="3144"/>
      <c r="C3573" s="128" t="s">
        <v>19</v>
      </c>
      <c r="D3573" s="113" t="s">
        <v>131</v>
      </c>
      <c r="E3573" s="339">
        <f t="shared" ref="E3573:AB3573" si="2253">(E3577-D3577)*$AE3572*$AF3572</f>
        <v>0</v>
      </c>
      <c r="F3573" s="340">
        <f t="shared" si="2253"/>
        <v>0</v>
      </c>
      <c r="G3573" s="340">
        <f t="shared" si="2253"/>
        <v>0</v>
      </c>
      <c r="H3573" s="469">
        <f t="shared" si="2253"/>
        <v>0</v>
      </c>
      <c r="I3573" s="340">
        <f t="shared" si="2253"/>
        <v>0</v>
      </c>
      <c r="J3573" s="340">
        <f t="shared" si="2253"/>
        <v>0</v>
      </c>
      <c r="K3573" s="340">
        <f t="shared" si="2253"/>
        <v>0</v>
      </c>
      <c r="L3573" s="340">
        <f t="shared" si="2253"/>
        <v>0</v>
      </c>
      <c r="M3573" s="340">
        <f t="shared" si="2253"/>
        <v>0</v>
      </c>
      <c r="N3573" s="469">
        <f t="shared" si="2253"/>
        <v>0</v>
      </c>
      <c r="O3573" s="340">
        <f t="shared" si="2253"/>
        <v>0</v>
      </c>
      <c r="P3573" s="340">
        <f t="shared" si="2253"/>
        <v>0</v>
      </c>
      <c r="Q3573" s="340">
        <f t="shared" si="2253"/>
        <v>0</v>
      </c>
      <c r="R3573" s="340">
        <f t="shared" si="2253"/>
        <v>0</v>
      </c>
      <c r="S3573" s="340">
        <f t="shared" si="2253"/>
        <v>0</v>
      </c>
      <c r="T3573" s="340">
        <f t="shared" si="2253"/>
        <v>0</v>
      </c>
      <c r="U3573" s="340">
        <f t="shared" si="2253"/>
        <v>0</v>
      </c>
      <c r="V3573" s="505">
        <f t="shared" si="2253"/>
        <v>0</v>
      </c>
      <c r="W3573" s="340">
        <f t="shared" si="2253"/>
        <v>0</v>
      </c>
      <c r="X3573" s="340">
        <f t="shared" si="2253"/>
        <v>0</v>
      </c>
      <c r="Y3573" s="469">
        <f t="shared" si="2253"/>
        <v>0</v>
      </c>
      <c r="Z3573" s="340">
        <f t="shared" si="2253"/>
        <v>0</v>
      </c>
      <c r="AA3573" s="340">
        <f t="shared" si="2253"/>
        <v>0</v>
      </c>
      <c r="AB3573" s="452">
        <f t="shared" si="2253"/>
        <v>0</v>
      </c>
      <c r="AC3573" s="112">
        <f>SUM(E3573:AB3573)</f>
        <v>0</v>
      </c>
      <c r="AD3573" s="75"/>
      <c r="AE3573" s="161"/>
      <c r="AF3573" s="76"/>
      <c r="AK3573" s="15"/>
      <c r="AL3573" s="15"/>
      <c r="AM3573" s="15"/>
      <c r="AN3573" s="15"/>
    </row>
    <row r="3574" spans="1:42">
      <c r="A3574" s="3168"/>
      <c r="B3574" s="3144"/>
      <c r="C3574" s="128" t="s">
        <v>20</v>
      </c>
      <c r="D3574" s="113" t="s">
        <v>21</v>
      </c>
      <c r="E3574" s="1797">
        <v>0</v>
      </c>
      <c r="F3574" s="1790">
        <v>0</v>
      </c>
      <c r="G3574" s="1790">
        <v>0</v>
      </c>
      <c r="H3574" s="474">
        <v>0</v>
      </c>
      <c r="I3574" s="1790">
        <v>0</v>
      </c>
      <c r="J3574" s="1790">
        <v>0</v>
      </c>
      <c r="K3574" s="1790">
        <v>0</v>
      </c>
      <c r="L3574" s="1790">
        <v>0</v>
      </c>
      <c r="M3574" s="1790">
        <v>0</v>
      </c>
      <c r="N3574" s="474">
        <v>0</v>
      </c>
      <c r="O3574" s="1790">
        <v>0</v>
      </c>
      <c r="P3574" s="1790">
        <v>0</v>
      </c>
      <c r="Q3574" s="1790">
        <v>0</v>
      </c>
      <c r="R3574" s="1790">
        <v>0</v>
      </c>
      <c r="S3574" s="1790">
        <v>0</v>
      </c>
      <c r="T3574" s="1790">
        <v>0</v>
      </c>
      <c r="U3574" s="1790">
        <v>0</v>
      </c>
      <c r="V3574" s="510">
        <v>0</v>
      </c>
      <c r="W3574" s="1790">
        <v>0</v>
      </c>
      <c r="X3574" s="1790">
        <v>0</v>
      </c>
      <c r="Y3574" s="474">
        <v>0</v>
      </c>
      <c r="Z3574" s="1790">
        <v>0</v>
      </c>
      <c r="AA3574" s="1790">
        <v>0</v>
      </c>
      <c r="AB3574" s="1824">
        <v>0</v>
      </c>
      <c r="AC3574" s="112"/>
      <c r="AD3574" s="78"/>
      <c r="AE3574" s="78"/>
      <c r="AF3574" s="79"/>
      <c r="AK3574" s="15"/>
      <c r="AL3574" s="15"/>
      <c r="AM3574" s="15"/>
      <c r="AN3574" s="15"/>
    </row>
    <row r="3575" spans="1:42" ht="16.5" thickBot="1">
      <c r="A3575" s="3324"/>
      <c r="B3575" s="3145"/>
      <c r="C3575" s="131" t="s">
        <v>22</v>
      </c>
      <c r="D3575" s="119"/>
      <c r="E3575" s="349" t="e">
        <f t="shared" ref="E3575:AB3575" si="2254">E3573/E3572</f>
        <v>#DIV/0!</v>
      </c>
      <c r="F3575" s="350" t="e">
        <f t="shared" si="2254"/>
        <v>#DIV/0!</v>
      </c>
      <c r="G3575" s="350" t="e">
        <f t="shared" si="2254"/>
        <v>#DIV/0!</v>
      </c>
      <c r="H3575" s="484" t="e">
        <f t="shared" si="2254"/>
        <v>#DIV/0!</v>
      </c>
      <c r="I3575" s="350" t="e">
        <f t="shared" si="2254"/>
        <v>#DIV/0!</v>
      </c>
      <c r="J3575" s="350" t="e">
        <f t="shared" si="2254"/>
        <v>#DIV/0!</v>
      </c>
      <c r="K3575" s="350" t="e">
        <f t="shared" si="2254"/>
        <v>#DIV/0!</v>
      </c>
      <c r="L3575" s="350" t="e">
        <f t="shared" si="2254"/>
        <v>#DIV/0!</v>
      </c>
      <c r="M3575" s="350" t="e">
        <f t="shared" si="2254"/>
        <v>#DIV/0!</v>
      </c>
      <c r="N3575" s="484" t="e">
        <f t="shared" si="2254"/>
        <v>#DIV/0!</v>
      </c>
      <c r="O3575" s="350" t="e">
        <f t="shared" si="2254"/>
        <v>#DIV/0!</v>
      </c>
      <c r="P3575" s="350" t="e">
        <f t="shared" si="2254"/>
        <v>#DIV/0!</v>
      </c>
      <c r="Q3575" s="350" t="e">
        <f t="shared" si="2254"/>
        <v>#DIV/0!</v>
      </c>
      <c r="R3575" s="350" t="e">
        <f t="shared" si="2254"/>
        <v>#DIV/0!</v>
      </c>
      <c r="S3575" s="350" t="e">
        <f t="shared" si="2254"/>
        <v>#DIV/0!</v>
      </c>
      <c r="T3575" s="350" t="e">
        <f t="shared" si="2254"/>
        <v>#DIV/0!</v>
      </c>
      <c r="U3575" s="350" t="e">
        <f t="shared" si="2254"/>
        <v>#DIV/0!</v>
      </c>
      <c r="V3575" s="521" t="e">
        <f t="shared" si="2254"/>
        <v>#DIV/0!</v>
      </c>
      <c r="W3575" s="350" t="e">
        <f t="shared" si="2254"/>
        <v>#DIV/0!</v>
      </c>
      <c r="X3575" s="350" t="e">
        <f t="shared" si="2254"/>
        <v>#DIV/0!</v>
      </c>
      <c r="Y3575" s="484" t="e">
        <f t="shared" si="2254"/>
        <v>#DIV/0!</v>
      </c>
      <c r="Z3575" s="350" t="e">
        <f t="shared" si="2254"/>
        <v>#DIV/0!</v>
      </c>
      <c r="AA3575" s="350" t="e">
        <f t="shared" si="2254"/>
        <v>#DIV/0!</v>
      </c>
      <c r="AB3575" s="1007" t="e">
        <f t="shared" si="2254"/>
        <v>#DIV/0!</v>
      </c>
      <c r="AC3575" s="591" t="e">
        <f>MAX(E3575:AB3575)</f>
        <v>#DIV/0!</v>
      </c>
      <c r="AD3575" s="75"/>
      <c r="AE3575" s="161"/>
      <c r="AF3575" s="76"/>
      <c r="AK3575" s="15"/>
      <c r="AL3575" s="15"/>
      <c r="AM3575" s="15"/>
      <c r="AN3575" s="15"/>
    </row>
    <row r="3576" spans="1:42" hidden="1">
      <c r="A3576" s="2607"/>
      <c r="B3576" s="2611"/>
      <c r="C3576" s="401" t="s">
        <v>133</v>
      </c>
      <c r="D3576" s="127"/>
      <c r="E3576" s="144"/>
      <c r="F3576" s="142"/>
      <c r="G3576" s="142"/>
      <c r="H3576" s="465"/>
      <c r="I3576" s="142"/>
      <c r="J3576" s="142"/>
      <c r="K3576" s="142"/>
      <c r="L3576" s="142"/>
      <c r="M3576" s="142"/>
      <c r="N3576" s="465"/>
      <c r="O3576" s="142"/>
      <c r="P3576" s="142"/>
      <c r="Q3576" s="142"/>
      <c r="R3576" s="142"/>
      <c r="S3576" s="142"/>
      <c r="T3576" s="142"/>
      <c r="U3576" s="142"/>
      <c r="V3576" s="518"/>
      <c r="W3576" s="142"/>
      <c r="X3576" s="142"/>
      <c r="Y3576" s="465"/>
      <c r="Z3576" s="142"/>
      <c r="AA3576" s="142"/>
      <c r="AB3576" s="613"/>
      <c r="AC3576" s="127"/>
      <c r="AD3576" s="75"/>
      <c r="AE3576" s="161"/>
      <c r="AF3576" s="76"/>
      <c r="AK3576" s="15"/>
      <c r="AL3576" s="15"/>
      <c r="AM3576" s="15"/>
      <c r="AN3576" s="15"/>
    </row>
    <row r="3577" spans="1:42" s="190" customFormat="1" hidden="1">
      <c r="A3577" s="2621"/>
      <c r="B3577" s="2624"/>
      <c r="C3577" s="129" t="s">
        <v>134</v>
      </c>
      <c r="D3577" s="113"/>
      <c r="E3577" s="342"/>
      <c r="F3577" s="343"/>
      <c r="G3577" s="343"/>
      <c r="H3577" s="466"/>
      <c r="I3577" s="343"/>
      <c r="J3577" s="343"/>
      <c r="K3577" s="343"/>
      <c r="L3577" s="343"/>
      <c r="M3577" s="343"/>
      <c r="N3577" s="466"/>
      <c r="O3577" s="343"/>
      <c r="P3577" s="343"/>
      <c r="Q3577" s="343"/>
      <c r="R3577" s="343"/>
      <c r="S3577" s="343"/>
      <c r="T3577" s="343"/>
      <c r="U3577" s="343"/>
      <c r="V3577" s="502"/>
      <c r="W3577" s="343"/>
      <c r="X3577" s="343"/>
      <c r="Y3577" s="466"/>
      <c r="Z3577" s="343"/>
      <c r="AA3577" s="343"/>
      <c r="AB3577" s="1082"/>
      <c r="AC3577" s="113"/>
      <c r="AD3577" s="75"/>
      <c r="AE3577" s="161"/>
      <c r="AF3577" s="76"/>
      <c r="AH3577" s="980"/>
      <c r="AI3577" s="981"/>
      <c r="AJ3577" s="981"/>
      <c r="AK3577" s="981"/>
      <c r="AL3577" s="982"/>
      <c r="AM3577" s="982"/>
      <c r="AN3577" s="198"/>
      <c r="AO3577" s="198"/>
      <c r="AP3577" s="198"/>
    </row>
    <row r="3578" spans="1:42" ht="16.5" hidden="1" thickBot="1">
      <c r="A3578" s="3223" t="s">
        <v>50</v>
      </c>
      <c r="B3578" s="3224"/>
      <c r="C3578" s="3225"/>
      <c r="D3578" s="119"/>
      <c r="E3578" s="187">
        <f>SQRT(E3572*E3572+E3573*E3573)/E3443/1.73</f>
        <v>0</v>
      </c>
      <c r="F3578" s="188">
        <f t="shared" ref="F3578:AB3578" si="2255">SQRT(F3572*F3572+F3573*F3573)/F3443/1.73</f>
        <v>0</v>
      </c>
      <c r="G3578" s="188">
        <f t="shared" si="2255"/>
        <v>0</v>
      </c>
      <c r="H3578" s="473">
        <f t="shared" si="2255"/>
        <v>0</v>
      </c>
      <c r="I3578" s="188">
        <f t="shared" si="2255"/>
        <v>0</v>
      </c>
      <c r="J3578" s="188">
        <f t="shared" si="2255"/>
        <v>0</v>
      </c>
      <c r="K3578" s="188">
        <f t="shared" si="2255"/>
        <v>0</v>
      </c>
      <c r="L3578" s="188">
        <f t="shared" si="2255"/>
        <v>0</v>
      </c>
      <c r="M3578" s="188">
        <f t="shared" si="2255"/>
        <v>0</v>
      </c>
      <c r="N3578" s="473">
        <f t="shared" si="2255"/>
        <v>0</v>
      </c>
      <c r="O3578" s="188">
        <f t="shared" si="2255"/>
        <v>0</v>
      </c>
      <c r="P3578" s="188">
        <f t="shared" si="2255"/>
        <v>0</v>
      </c>
      <c r="Q3578" s="188">
        <f t="shared" si="2255"/>
        <v>0</v>
      </c>
      <c r="R3578" s="188">
        <f t="shared" si="2255"/>
        <v>0</v>
      </c>
      <c r="S3578" s="188">
        <f t="shared" si="2255"/>
        <v>0</v>
      </c>
      <c r="T3578" s="188">
        <f t="shared" si="2255"/>
        <v>0</v>
      </c>
      <c r="U3578" s="188">
        <f t="shared" si="2255"/>
        <v>0</v>
      </c>
      <c r="V3578" s="509">
        <f t="shared" si="2255"/>
        <v>0</v>
      </c>
      <c r="W3578" s="188">
        <f t="shared" si="2255"/>
        <v>0</v>
      </c>
      <c r="X3578" s="188">
        <f t="shared" si="2255"/>
        <v>0</v>
      </c>
      <c r="Y3578" s="473">
        <f t="shared" si="2255"/>
        <v>0</v>
      </c>
      <c r="Z3578" s="188">
        <f t="shared" si="2255"/>
        <v>0</v>
      </c>
      <c r="AA3578" s="188">
        <f t="shared" si="2255"/>
        <v>0</v>
      </c>
      <c r="AB3578" s="455">
        <f t="shared" si="2255"/>
        <v>0</v>
      </c>
      <c r="AC3578" s="114">
        <f>AVERAGE(E3578:AB3578)</f>
        <v>0</v>
      </c>
      <c r="AD3578" s="80" t="e">
        <f>(AC3574-AC3578)/AC3574</f>
        <v>#DIV/0!</v>
      </c>
      <c r="AE3578" s="81"/>
      <c r="AF3578" s="82"/>
      <c r="AK3578" s="14"/>
      <c r="AL3578" s="14"/>
      <c r="AM3578" s="15"/>
      <c r="AN3578" s="14"/>
    </row>
    <row r="3579" spans="1:42">
      <c r="A3579" s="3167" t="s">
        <v>606</v>
      </c>
      <c r="B3579" s="3143" t="s">
        <v>607</v>
      </c>
      <c r="C3579" s="130" t="s">
        <v>17</v>
      </c>
      <c r="D3579" s="113" t="s">
        <v>131</v>
      </c>
      <c r="E3579" s="338">
        <f t="shared" ref="E3579:AB3579" si="2256">(E3583-D3583)*$AE3579*$AF3579</f>
        <v>1743.9999999987776</v>
      </c>
      <c r="F3579" s="73">
        <f t="shared" si="2256"/>
        <v>1639.9999999994179</v>
      </c>
      <c r="G3579" s="73">
        <f t="shared" si="2256"/>
        <v>1807.9999999972642</v>
      </c>
      <c r="H3579" s="468">
        <f t="shared" si="2256"/>
        <v>1959.9999999991269</v>
      </c>
      <c r="I3579" s="73">
        <f t="shared" si="2256"/>
        <v>2080.0000000017462</v>
      </c>
      <c r="J3579" s="73">
        <f t="shared" si="2256"/>
        <v>2040.0000000008731</v>
      </c>
      <c r="K3579" s="73">
        <f t="shared" si="2256"/>
        <v>2135.999999998603</v>
      </c>
      <c r="L3579" s="73">
        <f t="shared" si="2256"/>
        <v>2688.0000000019209</v>
      </c>
      <c r="M3579" s="73">
        <f t="shared" si="2256"/>
        <v>2911.999999996624</v>
      </c>
      <c r="N3579" s="468">
        <f t="shared" si="2256"/>
        <v>2711.9999999995343</v>
      </c>
      <c r="O3579" s="73">
        <f t="shared" si="2256"/>
        <v>2704.0000000051805</v>
      </c>
      <c r="P3579" s="73">
        <f t="shared" si="2256"/>
        <v>2959.9999999991269</v>
      </c>
      <c r="Q3579" s="73">
        <f t="shared" si="2256"/>
        <v>2680.000000000291</v>
      </c>
      <c r="R3579" s="73">
        <f t="shared" si="2256"/>
        <v>2608.0000000001746</v>
      </c>
      <c r="S3579" s="73">
        <f t="shared" si="2256"/>
        <v>2375.9999999965657</v>
      </c>
      <c r="T3579" s="73">
        <f t="shared" si="2256"/>
        <v>2576.0000000009313</v>
      </c>
      <c r="U3579" s="73">
        <f t="shared" si="2256"/>
        <v>2408.000000003085</v>
      </c>
      <c r="V3579" s="504">
        <f t="shared" si="2256"/>
        <v>2087.9999999961001</v>
      </c>
      <c r="W3579" s="73">
        <f t="shared" si="2256"/>
        <v>2360.0000000005821</v>
      </c>
      <c r="X3579" s="73">
        <f t="shared" si="2256"/>
        <v>2216.0000000003492</v>
      </c>
      <c r="Y3579" s="468">
        <f t="shared" si="2256"/>
        <v>2135.999999998603</v>
      </c>
      <c r="Z3579" s="73">
        <f t="shared" si="2256"/>
        <v>2360.0000000005821</v>
      </c>
      <c r="AA3579" s="73">
        <f t="shared" si="2256"/>
        <v>2200.0000000043656</v>
      </c>
      <c r="AB3579" s="451">
        <f t="shared" si="2256"/>
        <v>1727.999999995518</v>
      </c>
      <c r="AC3579" s="140">
        <f>SUM(E3579:AB3579)</f>
        <v>55119.999999995343</v>
      </c>
      <c r="AD3579" s="72"/>
      <c r="AE3579" s="73">
        <v>100</v>
      </c>
      <c r="AF3579" s="74">
        <v>80</v>
      </c>
      <c r="AK3579" s="565"/>
      <c r="AL3579" s="566"/>
      <c r="AM3579" s="565"/>
      <c r="AN3579" s="15"/>
    </row>
    <row r="3580" spans="1:42">
      <c r="A3580" s="3168"/>
      <c r="B3580" s="3144"/>
      <c r="C3580" s="128" t="s">
        <v>19</v>
      </c>
      <c r="D3580" s="113" t="s">
        <v>131</v>
      </c>
      <c r="E3580" s="339">
        <f t="shared" ref="E3580:AB3580" si="2257">(E3584-D3584)*$AE3579*$AF3579</f>
        <v>920.00000000189175</v>
      </c>
      <c r="F3580" s="340">
        <f t="shared" si="2257"/>
        <v>855.99999999976717</v>
      </c>
      <c r="G3580" s="340">
        <f t="shared" si="2257"/>
        <v>951.99999999749707</v>
      </c>
      <c r="H3580" s="469">
        <f t="shared" si="2257"/>
        <v>1024.0000000012515</v>
      </c>
      <c r="I3580" s="340">
        <f t="shared" si="2257"/>
        <v>1103.9999999993597</v>
      </c>
      <c r="J3580" s="340">
        <f t="shared" si="2257"/>
        <v>1064.0000000021246</v>
      </c>
      <c r="K3580" s="340">
        <f t="shared" si="2257"/>
        <v>1127.9999999969732</v>
      </c>
      <c r="L3580" s="340">
        <f t="shared" si="2257"/>
        <v>1408.000000003085</v>
      </c>
      <c r="M3580" s="340">
        <f t="shared" si="2257"/>
        <v>1527.9999999984284</v>
      </c>
      <c r="N3580" s="469">
        <f t="shared" si="2257"/>
        <v>1432.0000000006985</v>
      </c>
      <c r="O3580" s="340">
        <f t="shared" si="2257"/>
        <v>1416.0000000010768</v>
      </c>
      <c r="P3580" s="340">
        <f t="shared" si="2257"/>
        <v>1551.9999999996799</v>
      </c>
      <c r="Q3580" s="340">
        <f t="shared" si="2257"/>
        <v>1415.9999999974389</v>
      </c>
      <c r="R3580" s="340">
        <f t="shared" si="2257"/>
        <v>1368.0000000022119</v>
      </c>
      <c r="S3580" s="340">
        <f t="shared" si="2257"/>
        <v>1247.9999999995925</v>
      </c>
      <c r="T3580" s="340">
        <f t="shared" si="2257"/>
        <v>1351.9999999989523</v>
      </c>
      <c r="U3580" s="340">
        <f t="shared" si="2257"/>
        <v>1263.9999999992142</v>
      </c>
      <c r="V3580" s="505">
        <f t="shared" si="2257"/>
        <v>1096.0000000013679</v>
      </c>
      <c r="W3580" s="340">
        <f t="shared" si="2257"/>
        <v>1240.0000000016007</v>
      </c>
      <c r="X3580" s="340">
        <f t="shared" si="2257"/>
        <v>1167.9999999978463</v>
      </c>
      <c r="Y3580" s="469">
        <f t="shared" si="2257"/>
        <v>1119.9999999989814</v>
      </c>
      <c r="Z3580" s="340">
        <f t="shared" si="2257"/>
        <v>1240.0000000016007</v>
      </c>
      <c r="AA3580" s="340">
        <f t="shared" si="2257"/>
        <v>1151.9999999982247</v>
      </c>
      <c r="AB3580" s="452">
        <f t="shared" si="2257"/>
        <v>912.00000000026193</v>
      </c>
      <c r="AC3580" s="112">
        <f>SUM(E3580:AB3580)</f>
        <v>28959.999999999127</v>
      </c>
      <c r="AD3580" s="75"/>
      <c r="AE3580" s="161"/>
      <c r="AF3580" s="76"/>
      <c r="AK3580" s="15"/>
      <c r="AL3580" s="15"/>
      <c r="AM3580" s="15"/>
      <c r="AN3580" s="15"/>
    </row>
    <row r="3581" spans="1:42">
      <c r="A3581" s="3168"/>
      <c r="B3581" s="3144"/>
      <c r="C3581" s="128" t="s">
        <v>20</v>
      </c>
      <c r="D3581" s="113" t="s">
        <v>64</v>
      </c>
      <c r="E3581" s="1797">
        <v>108</v>
      </c>
      <c r="F3581" s="1790">
        <v>101</v>
      </c>
      <c r="G3581" s="1790">
        <v>112</v>
      </c>
      <c r="H3581" s="474">
        <v>121</v>
      </c>
      <c r="I3581" s="1790">
        <v>129</v>
      </c>
      <c r="J3581" s="1790">
        <v>126</v>
      </c>
      <c r="K3581" s="1790">
        <v>132</v>
      </c>
      <c r="L3581" s="1790">
        <v>166</v>
      </c>
      <c r="M3581" s="1790">
        <v>180</v>
      </c>
      <c r="N3581" s="474">
        <v>168</v>
      </c>
      <c r="O3581" s="1790">
        <v>167</v>
      </c>
      <c r="P3581" s="1790">
        <v>183</v>
      </c>
      <c r="Q3581" s="1790">
        <v>166</v>
      </c>
      <c r="R3581" s="1790">
        <v>161</v>
      </c>
      <c r="S3581" s="1790">
        <v>147</v>
      </c>
      <c r="T3581" s="1790">
        <v>159</v>
      </c>
      <c r="U3581" s="1790">
        <v>149</v>
      </c>
      <c r="V3581" s="510">
        <v>129</v>
      </c>
      <c r="W3581" s="1790">
        <v>146</v>
      </c>
      <c r="X3581" s="1790">
        <v>137</v>
      </c>
      <c r="Y3581" s="474">
        <v>132</v>
      </c>
      <c r="Z3581" s="1790">
        <v>146</v>
      </c>
      <c r="AA3581" s="1790">
        <v>136</v>
      </c>
      <c r="AB3581" s="1824">
        <v>107</v>
      </c>
      <c r="AC3581" s="112">
        <f>AVERAGE(E3581:AB3581)</f>
        <v>142</v>
      </c>
      <c r="AD3581" s="78"/>
      <c r="AE3581" s="78"/>
      <c r="AF3581" s="79"/>
      <c r="AK3581" s="15"/>
      <c r="AL3581" s="15"/>
      <c r="AM3581" s="15"/>
      <c r="AN3581" s="15"/>
    </row>
    <row r="3582" spans="1:42" ht="16.5" thickBot="1">
      <c r="A3582" s="3169"/>
      <c r="B3582" s="3150"/>
      <c r="C3582" s="128" t="s">
        <v>22</v>
      </c>
      <c r="D3582" s="113"/>
      <c r="E3582" s="345">
        <f t="shared" ref="E3582:AB3582" si="2258">E3580/E3579</f>
        <v>0.52752293578127096</v>
      </c>
      <c r="F3582" s="346">
        <f t="shared" si="2258"/>
        <v>0.52195121951223844</v>
      </c>
      <c r="G3582" s="346">
        <f t="shared" si="2258"/>
        <v>0.52654867256578408</v>
      </c>
      <c r="H3582" s="471">
        <f t="shared" si="2258"/>
        <v>0.52244897959270797</v>
      </c>
      <c r="I3582" s="346">
        <f t="shared" si="2258"/>
        <v>0.53076923076847737</v>
      </c>
      <c r="J3582" s="346">
        <f t="shared" si="2258"/>
        <v>0.52156862745179866</v>
      </c>
      <c r="K3582" s="346">
        <f t="shared" si="2258"/>
        <v>0.52808988763937781</v>
      </c>
      <c r="L3582" s="346">
        <f t="shared" si="2258"/>
        <v>0.52380952381029722</v>
      </c>
      <c r="M3582" s="346">
        <f t="shared" si="2258"/>
        <v>0.52472527472534336</v>
      </c>
      <c r="N3582" s="471">
        <f t="shared" si="2258"/>
        <v>0.52802359882040717</v>
      </c>
      <c r="O3582" s="346">
        <f t="shared" si="2258"/>
        <v>0.52366863905264938</v>
      </c>
      <c r="P3582" s="346">
        <f t="shared" si="2258"/>
        <v>0.52432432432437082</v>
      </c>
      <c r="Q3582" s="346">
        <f t="shared" si="2258"/>
        <v>0.52835820895421082</v>
      </c>
      <c r="R3582" s="346">
        <f t="shared" si="2258"/>
        <v>0.52453987730142648</v>
      </c>
      <c r="S3582" s="346">
        <f t="shared" si="2258"/>
        <v>0.52525252525311295</v>
      </c>
      <c r="T3582" s="346">
        <f t="shared" si="2258"/>
        <v>0.52484472049629793</v>
      </c>
      <c r="U3582" s="346">
        <f t="shared" si="2258"/>
        <v>0.52491694352059581</v>
      </c>
      <c r="V3582" s="507">
        <f t="shared" si="2258"/>
        <v>0.52490421456102254</v>
      </c>
      <c r="W3582" s="346">
        <f t="shared" si="2258"/>
        <v>0.52542372881410804</v>
      </c>
      <c r="X3582" s="346">
        <f t="shared" si="2258"/>
        <v>0.52707581227331324</v>
      </c>
      <c r="Y3582" s="471">
        <f t="shared" si="2258"/>
        <v>0.52434456928825557</v>
      </c>
      <c r="Z3582" s="346">
        <f t="shared" si="2258"/>
        <v>0.52542372881410804</v>
      </c>
      <c r="AA3582" s="346">
        <f t="shared" si="2258"/>
        <v>0.5236363636345176</v>
      </c>
      <c r="AB3582" s="371">
        <f t="shared" si="2258"/>
        <v>0.52777777777929824</v>
      </c>
      <c r="AC3582" s="568">
        <f>MAX(E3582:AB3582)</f>
        <v>0.53076923076847737</v>
      </c>
      <c r="AD3582" s="75"/>
      <c r="AE3582" s="161"/>
      <c r="AF3582" s="76"/>
      <c r="AK3582" s="15"/>
      <c r="AL3582" s="15"/>
      <c r="AM3582" s="15"/>
      <c r="AN3582" s="15"/>
    </row>
    <row r="3583" spans="1:42" hidden="1">
      <c r="A3583" s="2621"/>
      <c r="B3583" s="2624"/>
      <c r="C3583" s="129" t="s">
        <v>133</v>
      </c>
      <c r="D3583" s="113">
        <v>7829.64</v>
      </c>
      <c r="E3583" s="342">
        <v>7829.8580000000002</v>
      </c>
      <c r="F3583" s="343">
        <v>7830.0630000000001</v>
      </c>
      <c r="G3583" s="343">
        <v>7830.2889999999998</v>
      </c>
      <c r="H3583" s="466">
        <v>7830.5339999999997</v>
      </c>
      <c r="I3583" s="343">
        <v>7830.7939999999999</v>
      </c>
      <c r="J3583" s="343">
        <v>7831.049</v>
      </c>
      <c r="K3583" s="343">
        <v>7831.3159999999998</v>
      </c>
      <c r="L3583" s="343">
        <v>7831.652</v>
      </c>
      <c r="M3583" s="343">
        <v>7832.0159999999996</v>
      </c>
      <c r="N3583" s="466">
        <v>7832.3549999999996</v>
      </c>
      <c r="O3583" s="343">
        <v>7832.6930000000002</v>
      </c>
      <c r="P3583" s="343">
        <v>7833.0630000000001</v>
      </c>
      <c r="Q3583" s="343">
        <v>7833.3980000000001</v>
      </c>
      <c r="R3583" s="343">
        <v>7833.7240000000002</v>
      </c>
      <c r="S3583" s="343">
        <v>7834.0209999999997</v>
      </c>
      <c r="T3583" s="343">
        <v>7834.3429999999998</v>
      </c>
      <c r="U3583" s="343">
        <v>7834.6440000000002</v>
      </c>
      <c r="V3583" s="502">
        <v>7834.9049999999997</v>
      </c>
      <c r="W3583" s="343">
        <v>7835.2</v>
      </c>
      <c r="X3583" s="343">
        <v>7835.4769999999999</v>
      </c>
      <c r="Y3583" s="466">
        <v>7835.7439999999997</v>
      </c>
      <c r="Z3583" s="343">
        <v>7836.0389999999998</v>
      </c>
      <c r="AA3583" s="343">
        <v>7836.3140000000003</v>
      </c>
      <c r="AB3583" s="1082">
        <v>7836.53</v>
      </c>
      <c r="AC3583" s="113"/>
      <c r="AD3583" s="75"/>
      <c r="AE3583" s="161"/>
      <c r="AF3583" s="76"/>
      <c r="AK3583" s="15"/>
      <c r="AL3583" s="15"/>
      <c r="AM3583" s="15"/>
      <c r="AN3583" s="15"/>
    </row>
    <row r="3584" spans="1:42" s="190" customFormat="1" hidden="1">
      <c r="A3584" s="2621"/>
      <c r="B3584" s="2624"/>
      <c r="C3584" s="129" t="s">
        <v>134</v>
      </c>
      <c r="D3584" s="113">
        <v>2820.33</v>
      </c>
      <c r="E3584" s="342">
        <v>2820.4450000000002</v>
      </c>
      <c r="F3584" s="343">
        <v>2820.5520000000001</v>
      </c>
      <c r="G3584" s="343">
        <v>2820.6709999999998</v>
      </c>
      <c r="H3584" s="466">
        <v>2820.799</v>
      </c>
      <c r="I3584" s="343">
        <v>2820.9369999999999</v>
      </c>
      <c r="J3584" s="343">
        <v>2821.07</v>
      </c>
      <c r="K3584" s="343">
        <v>2821.2109999999998</v>
      </c>
      <c r="L3584" s="343">
        <v>2821.3870000000002</v>
      </c>
      <c r="M3584" s="343">
        <v>2821.578</v>
      </c>
      <c r="N3584" s="466">
        <v>2821.7570000000001</v>
      </c>
      <c r="O3584" s="343">
        <v>2821.9340000000002</v>
      </c>
      <c r="P3584" s="343">
        <v>2822.1280000000002</v>
      </c>
      <c r="Q3584" s="343">
        <v>2822.3049999999998</v>
      </c>
      <c r="R3584" s="343">
        <v>2822.4760000000001</v>
      </c>
      <c r="S3584" s="343">
        <v>2822.6320000000001</v>
      </c>
      <c r="T3584" s="343">
        <v>2822.8009999999999</v>
      </c>
      <c r="U3584" s="343">
        <v>2822.9589999999998</v>
      </c>
      <c r="V3584" s="502">
        <v>2823.096</v>
      </c>
      <c r="W3584" s="343">
        <v>2823.2510000000002</v>
      </c>
      <c r="X3584" s="343">
        <v>2823.3969999999999</v>
      </c>
      <c r="Y3584" s="466">
        <v>2823.5369999999998</v>
      </c>
      <c r="Z3584" s="343">
        <v>2823.692</v>
      </c>
      <c r="AA3584" s="343">
        <v>2823.8359999999998</v>
      </c>
      <c r="AB3584" s="1082">
        <v>2823.95</v>
      </c>
      <c r="AC3584" s="113"/>
      <c r="AD3584" s="75"/>
      <c r="AE3584" s="161"/>
      <c r="AF3584" s="76"/>
      <c r="AH3584" s="980"/>
      <c r="AI3584" s="981"/>
      <c r="AJ3584" s="981"/>
      <c r="AK3584" s="981"/>
      <c r="AL3584" s="982"/>
      <c r="AM3584" s="982"/>
      <c r="AN3584" s="198"/>
      <c r="AO3584" s="198"/>
      <c r="AP3584" s="198"/>
    </row>
    <row r="3585" spans="1:42" ht="16.5" hidden="1" thickBot="1">
      <c r="A3585" s="3223" t="s">
        <v>50</v>
      </c>
      <c r="B3585" s="3224"/>
      <c r="C3585" s="3225"/>
      <c r="D3585" s="119"/>
      <c r="E3585" s="187">
        <f>SQRT(E3579*E3579+E3580*E3580)/E3445/1.73</f>
        <v>109.17242365596391</v>
      </c>
      <c r="F3585" s="188">
        <f t="shared" ref="F3585:AB3585" si="2259">SQRT(F3579*F3579+F3580*F3580)/F3445/1.73</f>
        <v>102.13357598335205</v>
      </c>
      <c r="G3585" s="188">
        <f t="shared" si="2259"/>
        <v>113.02501778858795</v>
      </c>
      <c r="H3585" s="473">
        <f t="shared" si="2259"/>
        <v>122.43783543545953</v>
      </c>
      <c r="I3585" s="188">
        <f t="shared" si="2259"/>
        <v>130.38049695086534</v>
      </c>
      <c r="J3585" s="188">
        <f t="shared" si="2259"/>
        <v>127.63379328152493</v>
      </c>
      <c r="K3585" s="188">
        <f t="shared" si="2259"/>
        <v>133.99918048294677</v>
      </c>
      <c r="L3585" s="188">
        <f t="shared" si="2259"/>
        <v>169.96219335777297</v>
      </c>
      <c r="M3585" s="188">
        <f t="shared" si="2259"/>
        <v>184.9117747576058</v>
      </c>
      <c r="N3585" s="473">
        <f t="shared" si="2259"/>
        <v>173.45847140941444</v>
      </c>
      <c r="O3585" s="188">
        <f t="shared" si="2259"/>
        <v>173.1450642707984</v>
      </c>
      <c r="P3585" s="188">
        <f t="shared" si="2259"/>
        <v>188.66286989373813</v>
      </c>
      <c r="Q3585" s="188">
        <f t="shared" si="2259"/>
        <v>171.10061727320249</v>
      </c>
      <c r="R3585" s="188">
        <f t="shared" si="2259"/>
        <v>165.5951674544452</v>
      </c>
      <c r="S3585" s="188">
        <f t="shared" si="2259"/>
        <v>151.20272767333813</v>
      </c>
      <c r="T3585" s="188">
        <f t="shared" si="2259"/>
        <v>163.58384037146064</v>
      </c>
      <c r="U3585" s="188">
        <f t="shared" si="2259"/>
        <v>152.47490814375479</v>
      </c>
      <c r="V3585" s="509">
        <f t="shared" si="2259"/>
        <v>131.7008059570741</v>
      </c>
      <c r="W3585" s="188">
        <f t="shared" si="2259"/>
        <v>149.03306271584179</v>
      </c>
      <c r="X3585" s="188">
        <f t="shared" si="2259"/>
        <v>139.49519739585571</v>
      </c>
      <c r="Y3585" s="473">
        <f t="shared" si="2259"/>
        <v>134.17882945829689</v>
      </c>
      <c r="Z3585" s="188">
        <f t="shared" si="2259"/>
        <v>148.31586799632379</v>
      </c>
      <c r="AA3585" s="188">
        <f t="shared" si="2259"/>
        <v>137.62908564158693</v>
      </c>
      <c r="AB3585" s="455">
        <f t="shared" si="2259"/>
        <v>107.666575596507</v>
      </c>
      <c r="AC3585" s="114">
        <f>AVERAGE(E3585:AB3585)</f>
        <v>145.03747428940491</v>
      </c>
      <c r="AD3585" s="80">
        <f>(AC3581-AC3585)/AC3581</f>
        <v>-2.1390664009893746E-2</v>
      </c>
      <c r="AE3585" s="81"/>
      <c r="AF3585" s="82"/>
      <c r="AK3585" s="14"/>
      <c r="AL3585" s="14"/>
      <c r="AM3585" s="15"/>
      <c r="AN3585" s="14"/>
    </row>
    <row r="3586" spans="1:42" ht="15.75" customHeight="1">
      <c r="A3586" s="3167" t="s">
        <v>608</v>
      </c>
      <c r="B3586" s="3143" t="s">
        <v>609</v>
      </c>
      <c r="C3586" s="126" t="s">
        <v>17</v>
      </c>
      <c r="D3586" s="118" t="s">
        <v>131</v>
      </c>
      <c r="E3586" s="338">
        <f t="shared" ref="E3586:AB3586" si="2260">(E3590-D3590)*$AE3586*$AF3586</f>
        <v>14.000000000123691</v>
      </c>
      <c r="F3586" s="73">
        <f t="shared" si="2260"/>
        <v>14.000000000123691</v>
      </c>
      <c r="G3586" s="73">
        <f t="shared" si="2260"/>
        <v>11.999999999716238</v>
      </c>
      <c r="H3586" s="468">
        <f t="shared" si="2260"/>
        <v>14.000000000123691</v>
      </c>
      <c r="I3586" s="73">
        <f t="shared" si="2260"/>
        <v>14.000000000123691</v>
      </c>
      <c r="J3586" s="73">
        <f t="shared" si="2260"/>
        <v>14.000000000123691</v>
      </c>
      <c r="K3586" s="73">
        <f t="shared" si="2260"/>
        <v>11.999999999716238</v>
      </c>
      <c r="L3586" s="73">
        <f t="shared" si="2260"/>
        <v>41.999999999916326</v>
      </c>
      <c r="M3586" s="73">
        <f t="shared" si="2260"/>
        <v>54.000000000087311</v>
      </c>
      <c r="N3586" s="468">
        <f t="shared" si="2260"/>
        <v>68.000000000211003</v>
      </c>
      <c r="O3586" s="73">
        <f t="shared" si="2260"/>
        <v>54.000000000087311</v>
      </c>
      <c r="P3586" s="73">
        <f t="shared" si="2260"/>
        <v>67.999999999756255</v>
      </c>
      <c r="Q3586" s="73">
        <f t="shared" si="2260"/>
        <v>66.000000000258296</v>
      </c>
      <c r="R3586" s="73">
        <f t="shared" si="2260"/>
        <v>53.999999999632564</v>
      </c>
      <c r="S3586" s="73">
        <f t="shared" si="2260"/>
        <v>68.000000000211003</v>
      </c>
      <c r="T3586" s="73">
        <f t="shared" si="2260"/>
        <v>67.999999999756255</v>
      </c>
      <c r="U3586" s="73">
        <f t="shared" si="2260"/>
        <v>54.000000000087311</v>
      </c>
      <c r="V3586" s="504">
        <f t="shared" si="2260"/>
        <v>41.999999999916326</v>
      </c>
      <c r="W3586" s="73">
        <f t="shared" si="2260"/>
        <v>26.000000000294676</v>
      </c>
      <c r="X3586" s="73">
        <f t="shared" si="2260"/>
        <v>27.999999999792635</v>
      </c>
      <c r="Y3586" s="468">
        <f t="shared" si="2260"/>
        <v>12.000000000170985</v>
      </c>
      <c r="Z3586" s="73">
        <f t="shared" si="2260"/>
        <v>27.999999999792635</v>
      </c>
      <c r="AA3586" s="73">
        <f t="shared" si="2260"/>
        <v>26.000000000294676</v>
      </c>
      <c r="AB3586" s="451">
        <f t="shared" si="2260"/>
        <v>27.999999999792635</v>
      </c>
      <c r="AC3586" s="111">
        <f>SUM(E3586:AB3586)</f>
        <v>880.00000000010914</v>
      </c>
      <c r="AD3586" s="72"/>
      <c r="AE3586" s="73">
        <v>100</v>
      </c>
      <c r="AF3586" s="74">
        <v>20</v>
      </c>
      <c r="AK3586" s="565"/>
      <c r="AL3586" s="566"/>
      <c r="AM3586" s="565"/>
      <c r="AN3586" s="15"/>
    </row>
    <row r="3587" spans="1:42">
      <c r="A3587" s="3168"/>
      <c r="B3587" s="3144"/>
      <c r="C3587" s="128" t="s">
        <v>19</v>
      </c>
      <c r="D3587" s="113" t="s">
        <v>131</v>
      </c>
      <c r="E3587" s="339">
        <f t="shared" ref="E3587:AB3587" si="2261">(E3591-D3591)*$AE3586*$AF3586</f>
        <v>11.999999999716238</v>
      </c>
      <c r="F3587" s="340">
        <f t="shared" si="2261"/>
        <v>12.000000000170985</v>
      </c>
      <c r="G3587" s="340">
        <f t="shared" si="2261"/>
        <v>11.999999999716238</v>
      </c>
      <c r="H3587" s="469">
        <f t="shared" si="2261"/>
        <v>14.000000000123691</v>
      </c>
      <c r="I3587" s="340">
        <f t="shared" si="2261"/>
        <v>12.000000000170985</v>
      </c>
      <c r="J3587" s="340">
        <f t="shared" si="2261"/>
        <v>11.999999999716238</v>
      </c>
      <c r="K3587" s="340">
        <f t="shared" si="2261"/>
        <v>12.000000000170985</v>
      </c>
      <c r="L3587" s="340">
        <f t="shared" si="2261"/>
        <v>38.000000000010914</v>
      </c>
      <c r="M3587" s="340">
        <f t="shared" si="2261"/>
        <v>48.000000000229193</v>
      </c>
      <c r="N3587" s="469">
        <f t="shared" si="2261"/>
        <v>61.999999999898137</v>
      </c>
      <c r="O3587" s="340">
        <f t="shared" si="2261"/>
        <v>49.999999999727152</v>
      </c>
      <c r="P3587" s="340">
        <f t="shared" si="2261"/>
        <v>59.99999999994543</v>
      </c>
      <c r="Q3587" s="340">
        <f t="shared" si="2261"/>
        <v>62.000000000352884</v>
      </c>
      <c r="R3587" s="340">
        <f t="shared" si="2261"/>
        <v>49.999999999727152</v>
      </c>
      <c r="S3587" s="340">
        <f t="shared" si="2261"/>
        <v>59.99999999994543</v>
      </c>
      <c r="T3587" s="340">
        <f t="shared" si="2261"/>
        <v>62.000000000352884</v>
      </c>
      <c r="U3587" s="340">
        <f t="shared" si="2261"/>
        <v>49.999999999727152</v>
      </c>
      <c r="V3587" s="505">
        <f t="shared" si="2261"/>
        <v>36.000000000058208</v>
      </c>
      <c r="W3587" s="340">
        <f t="shared" si="2261"/>
        <v>25.999999999839929</v>
      </c>
      <c r="X3587" s="340">
        <f t="shared" si="2261"/>
        <v>24.00000000034197</v>
      </c>
      <c r="Y3587" s="469">
        <f t="shared" si="2261"/>
        <v>11.999999999716238</v>
      </c>
      <c r="Z3587" s="340">
        <f t="shared" si="2261"/>
        <v>24.00000000034197</v>
      </c>
      <c r="AA3587" s="340">
        <f t="shared" si="2261"/>
        <v>25.999999999839929</v>
      </c>
      <c r="AB3587" s="452">
        <f t="shared" si="2261"/>
        <v>23.999999999887223</v>
      </c>
      <c r="AC3587" s="112">
        <f>SUM(E3587:AB3587)</f>
        <v>799.99999999972715</v>
      </c>
      <c r="AD3587" s="75"/>
      <c r="AE3587" s="161"/>
      <c r="AF3587" s="76"/>
      <c r="AK3587" s="15"/>
      <c r="AL3587" s="15"/>
      <c r="AM3587" s="15"/>
      <c r="AN3587" s="15"/>
    </row>
    <row r="3588" spans="1:42">
      <c r="A3588" s="3168"/>
      <c r="B3588" s="3144"/>
      <c r="C3588" s="128" t="s">
        <v>20</v>
      </c>
      <c r="D3588" s="113" t="s">
        <v>64</v>
      </c>
      <c r="E3588" s="1797">
        <v>1</v>
      </c>
      <c r="F3588" s="1797">
        <v>1</v>
      </c>
      <c r="G3588" s="1797">
        <v>1</v>
      </c>
      <c r="H3588" s="499">
        <v>1</v>
      </c>
      <c r="I3588" s="1797">
        <v>1</v>
      </c>
      <c r="J3588" s="1797">
        <v>1</v>
      </c>
      <c r="K3588" s="1797">
        <v>1</v>
      </c>
      <c r="L3588" s="1797">
        <v>3</v>
      </c>
      <c r="M3588" s="1797">
        <v>4</v>
      </c>
      <c r="N3588" s="499">
        <v>5</v>
      </c>
      <c r="O3588" s="1797">
        <v>4</v>
      </c>
      <c r="P3588" s="1797">
        <v>5</v>
      </c>
      <c r="Q3588" s="1797">
        <v>5</v>
      </c>
      <c r="R3588" s="1797">
        <v>4</v>
      </c>
      <c r="S3588" s="1797">
        <v>5</v>
      </c>
      <c r="T3588" s="1797">
        <v>5</v>
      </c>
      <c r="U3588" s="1797">
        <v>4</v>
      </c>
      <c r="V3588" s="1825">
        <v>3</v>
      </c>
      <c r="W3588" s="1797">
        <v>2</v>
      </c>
      <c r="X3588" s="1797">
        <v>2</v>
      </c>
      <c r="Y3588" s="499">
        <v>1</v>
      </c>
      <c r="Z3588" s="1797">
        <v>2</v>
      </c>
      <c r="AA3588" s="1797">
        <v>2</v>
      </c>
      <c r="AB3588" s="1831">
        <v>2</v>
      </c>
      <c r="AC3588" s="112">
        <f>AVERAGE(E3588:AB3588)</f>
        <v>2.7083333333333335</v>
      </c>
      <c r="AD3588" s="78"/>
      <c r="AE3588" s="78"/>
      <c r="AF3588" s="79"/>
      <c r="AK3588" s="15"/>
      <c r="AL3588" s="15"/>
      <c r="AM3588" s="15"/>
      <c r="AN3588" s="15"/>
    </row>
    <row r="3589" spans="1:42" ht="16.5" thickBot="1">
      <c r="A3589" s="3324"/>
      <c r="B3589" s="3145"/>
      <c r="C3589" s="131" t="s">
        <v>22</v>
      </c>
      <c r="D3589" s="119"/>
      <c r="E3589" s="349">
        <f t="shared" ref="E3589:AB3589" si="2262">E3587/E3586</f>
        <v>0.85714285711501548</v>
      </c>
      <c r="F3589" s="350">
        <f t="shared" si="2262"/>
        <v>0.85714285714749738</v>
      </c>
      <c r="G3589" s="350">
        <f t="shared" si="2262"/>
        <v>1</v>
      </c>
      <c r="H3589" s="484">
        <f t="shared" si="2262"/>
        <v>1</v>
      </c>
      <c r="I3589" s="350">
        <f t="shared" si="2262"/>
        <v>0.85714285714749738</v>
      </c>
      <c r="J3589" s="350">
        <f t="shared" si="2262"/>
        <v>0.85714285711501548</v>
      </c>
      <c r="K3589" s="350">
        <f t="shared" si="2262"/>
        <v>1.0000000000378957</v>
      </c>
      <c r="L3589" s="350">
        <f t="shared" si="2262"/>
        <v>0.90476190476396712</v>
      </c>
      <c r="M3589" s="350">
        <f t="shared" si="2262"/>
        <v>0.88888888889169593</v>
      </c>
      <c r="N3589" s="484">
        <f t="shared" si="2262"/>
        <v>0.91176470587802572</v>
      </c>
      <c r="O3589" s="350">
        <f t="shared" si="2262"/>
        <v>0.92592592591937606</v>
      </c>
      <c r="P3589" s="350">
        <f t="shared" si="2262"/>
        <v>0.8823529411788309</v>
      </c>
      <c r="Q3589" s="350">
        <f t="shared" si="2262"/>
        <v>0.93939393939560978</v>
      </c>
      <c r="R3589" s="350">
        <f t="shared" si="2262"/>
        <v>0.92592592592717349</v>
      </c>
      <c r="S3589" s="350">
        <f t="shared" si="2262"/>
        <v>0.88235294117293017</v>
      </c>
      <c r="T3589" s="350">
        <f t="shared" si="2262"/>
        <v>0.9117647058908106</v>
      </c>
      <c r="U3589" s="350">
        <f t="shared" si="2262"/>
        <v>0.92592592591937606</v>
      </c>
      <c r="V3589" s="521">
        <f t="shared" si="2262"/>
        <v>0.85714285714595062</v>
      </c>
      <c r="W3589" s="350">
        <f t="shared" si="2262"/>
        <v>0.99999999998250977</v>
      </c>
      <c r="X3589" s="350">
        <f t="shared" si="2262"/>
        <v>0.85714285716141825</v>
      </c>
      <c r="Y3589" s="484">
        <f t="shared" si="2262"/>
        <v>0.99999999996210442</v>
      </c>
      <c r="Z3589" s="350">
        <f t="shared" si="2262"/>
        <v>0.85714285716141825</v>
      </c>
      <c r="AA3589" s="350">
        <f t="shared" si="2262"/>
        <v>0.99999999998250977</v>
      </c>
      <c r="AB3589" s="1007">
        <f t="shared" si="2262"/>
        <v>0.85714285714517724</v>
      </c>
      <c r="AC3589" s="591">
        <f>MAX(E3589:AB3589)</f>
        <v>1.0000000000378957</v>
      </c>
      <c r="AD3589" s="75"/>
      <c r="AE3589" s="161"/>
      <c r="AF3589" s="76"/>
      <c r="AK3589" s="15"/>
      <c r="AL3589" s="15"/>
      <c r="AM3589" s="15"/>
      <c r="AN3589" s="15"/>
    </row>
    <row r="3590" spans="1:42" hidden="1">
      <c r="A3590" s="2607"/>
      <c r="B3590" s="2611"/>
      <c r="C3590" s="401" t="s">
        <v>133</v>
      </c>
      <c r="D3590" s="127">
        <v>1173.08</v>
      </c>
      <c r="E3590" s="144">
        <v>1173.087</v>
      </c>
      <c r="F3590" s="142">
        <v>1173.0940000000001</v>
      </c>
      <c r="G3590" s="142">
        <v>1173.0999999999999</v>
      </c>
      <c r="H3590" s="465">
        <v>1173.107</v>
      </c>
      <c r="I3590" s="142">
        <v>1173.114</v>
      </c>
      <c r="J3590" s="142">
        <v>1173.1210000000001</v>
      </c>
      <c r="K3590" s="142">
        <v>1173.127</v>
      </c>
      <c r="L3590" s="142">
        <v>1173.1479999999999</v>
      </c>
      <c r="M3590" s="142">
        <v>1173.175</v>
      </c>
      <c r="N3590" s="465">
        <v>1173.2090000000001</v>
      </c>
      <c r="O3590" s="142">
        <v>1173.2360000000001</v>
      </c>
      <c r="P3590" s="142">
        <v>1173.27</v>
      </c>
      <c r="Q3590" s="142">
        <v>1173.3030000000001</v>
      </c>
      <c r="R3590" s="142">
        <v>1173.33</v>
      </c>
      <c r="S3590" s="142">
        <v>1173.364</v>
      </c>
      <c r="T3590" s="142">
        <v>1173.3979999999999</v>
      </c>
      <c r="U3590" s="142">
        <v>1173.425</v>
      </c>
      <c r="V3590" s="518">
        <v>1173.4459999999999</v>
      </c>
      <c r="W3590" s="142">
        <v>1173.4590000000001</v>
      </c>
      <c r="X3590" s="142">
        <v>1173.473</v>
      </c>
      <c r="Y3590" s="465">
        <v>1173.479</v>
      </c>
      <c r="Z3590" s="142">
        <v>1173.4929999999999</v>
      </c>
      <c r="AA3590" s="142">
        <v>1173.5060000000001</v>
      </c>
      <c r="AB3590" s="613">
        <v>1173.52</v>
      </c>
      <c r="AC3590" s="127"/>
      <c r="AD3590" s="75"/>
      <c r="AE3590" s="161"/>
      <c r="AF3590" s="76"/>
      <c r="AK3590" s="15"/>
      <c r="AL3590" s="15"/>
      <c r="AM3590" s="15"/>
      <c r="AN3590" s="15"/>
    </row>
    <row r="3591" spans="1:42" s="190" customFormat="1" hidden="1">
      <c r="A3591" s="2621"/>
      <c r="B3591" s="2624"/>
      <c r="C3591" s="129" t="s">
        <v>134</v>
      </c>
      <c r="D3591" s="113">
        <v>1054.4000000000001</v>
      </c>
      <c r="E3591" s="342">
        <v>1054.4059999999999</v>
      </c>
      <c r="F3591" s="343">
        <v>1054.412</v>
      </c>
      <c r="G3591" s="343">
        <v>1054.4179999999999</v>
      </c>
      <c r="H3591" s="466">
        <v>1054.425</v>
      </c>
      <c r="I3591" s="343">
        <v>1054.431</v>
      </c>
      <c r="J3591" s="343">
        <v>1054.4369999999999</v>
      </c>
      <c r="K3591" s="343">
        <v>1054.443</v>
      </c>
      <c r="L3591" s="343">
        <v>1054.462</v>
      </c>
      <c r="M3591" s="343">
        <v>1054.4860000000001</v>
      </c>
      <c r="N3591" s="466">
        <v>1054.5170000000001</v>
      </c>
      <c r="O3591" s="343">
        <v>1054.5419999999999</v>
      </c>
      <c r="P3591" s="343">
        <v>1054.5719999999999</v>
      </c>
      <c r="Q3591" s="343">
        <v>1054.6030000000001</v>
      </c>
      <c r="R3591" s="343">
        <v>1054.6279999999999</v>
      </c>
      <c r="S3591" s="343">
        <v>1054.6579999999999</v>
      </c>
      <c r="T3591" s="343">
        <v>1054.6890000000001</v>
      </c>
      <c r="U3591" s="343">
        <v>1054.7139999999999</v>
      </c>
      <c r="V3591" s="502">
        <v>1054.732</v>
      </c>
      <c r="W3591" s="343">
        <v>1054.7449999999999</v>
      </c>
      <c r="X3591" s="343">
        <v>1054.7570000000001</v>
      </c>
      <c r="Y3591" s="466">
        <v>1054.7629999999999</v>
      </c>
      <c r="Z3591" s="343">
        <v>1054.7750000000001</v>
      </c>
      <c r="AA3591" s="343">
        <v>1054.788</v>
      </c>
      <c r="AB3591" s="1082">
        <v>1054.8</v>
      </c>
      <c r="AC3591" s="113"/>
      <c r="AD3591" s="75"/>
      <c r="AE3591" s="161"/>
      <c r="AF3591" s="76"/>
      <c r="AH3591" s="980"/>
      <c r="AI3591" s="981"/>
      <c r="AJ3591" s="981"/>
      <c r="AK3591" s="981"/>
      <c r="AL3591" s="982"/>
      <c r="AM3591" s="982"/>
      <c r="AN3591" s="198"/>
      <c r="AO3591" s="198"/>
      <c r="AP3591" s="198"/>
    </row>
    <row r="3592" spans="1:42" ht="16.5" hidden="1" thickBot="1">
      <c r="A3592" s="3223" t="s">
        <v>50</v>
      </c>
      <c r="B3592" s="3224"/>
      <c r="C3592" s="3225"/>
      <c r="D3592" s="119"/>
      <c r="E3592" s="187">
        <f>SQRT(E3586*E3586+E3587*E3587)/E3445/1.73</f>
        <v>1.0209226914321872</v>
      </c>
      <c r="F3592" s="188">
        <f t="shared" ref="F3592:AB3592" si="2263">SQRT(F3586*F3586+F3587*F3587)/F3445/1.73</f>
        <v>1.017997411530382</v>
      </c>
      <c r="G3592" s="188">
        <f t="shared" si="2263"/>
        <v>0.93871520026970379</v>
      </c>
      <c r="H3592" s="473">
        <f t="shared" si="2263"/>
        <v>1.0962167449227216</v>
      </c>
      <c r="I3592" s="188">
        <f t="shared" si="2263"/>
        <v>1.0209226914485729</v>
      </c>
      <c r="J3592" s="188">
        <f t="shared" si="2263"/>
        <v>1.0228822359454925</v>
      </c>
      <c r="K3592" s="188">
        <f t="shared" si="2263"/>
        <v>0.94141783522113953</v>
      </c>
      <c r="L3592" s="188">
        <f t="shared" si="2263"/>
        <v>3.1724251150451708</v>
      </c>
      <c r="M3592" s="188">
        <f t="shared" si="2263"/>
        <v>4.0625248798368965</v>
      </c>
      <c r="N3592" s="473">
        <f t="shared" si="2263"/>
        <v>5.2046727239293924</v>
      </c>
      <c r="O3592" s="188">
        <f t="shared" si="2263"/>
        <v>4.1746401023203692</v>
      </c>
      <c r="P3592" s="188">
        <f t="shared" si="2263"/>
        <v>5.11912213183132</v>
      </c>
      <c r="Q3592" s="188">
        <f t="shared" si="2263"/>
        <v>5.111647138152775</v>
      </c>
      <c r="R3592" s="188">
        <f t="shared" si="2263"/>
        <v>4.138091696736546</v>
      </c>
      <c r="S3592" s="188">
        <f t="shared" si="2263"/>
        <v>5.109143336271913</v>
      </c>
      <c r="T3592" s="188">
        <f t="shared" si="2263"/>
        <v>5.1742952566674374</v>
      </c>
      <c r="U3592" s="188">
        <f t="shared" si="2263"/>
        <v>4.1260506927880272</v>
      </c>
      <c r="V3592" s="509">
        <f t="shared" si="2263"/>
        <v>3.0894008401737829</v>
      </c>
      <c r="W3592" s="81">
        <f t="shared" si="2263"/>
        <v>2.055519986460105</v>
      </c>
      <c r="X3592" s="81">
        <f t="shared" si="2263"/>
        <v>2.0536479573455315</v>
      </c>
      <c r="Y3592" s="473">
        <f t="shared" si="2263"/>
        <v>0.94413607728626314</v>
      </c>
      <c r="Z3592" s="188">
        <f t="shared" si="2263"/>
        <v>2.0516713953076633</v>
      </c>
      <c r="AA3592" s="188">
        <f t="shared" si="2263"/>
        <v>2.0377829971234411</v>
      </c>
      <c r="AB3592" s="455">
        <f t="shared" si="2263"/>
        <v>2.0321130407126367</v>
      </c>
      <c r="AC3592" s="114">
        <f>AVERAGE(E3592:AB3592)</f>
        <v>2.7798316741149773</v>
      </c>
      <c r="AD3592" s="80">
        <f>(AC3588-AC3592)/AC3588</f>
        <v>-2.6399387365530037E-2</v>
      </c>
      <c r="AE3592" s="81"/>
      <c r="AF3592" s="82"/>
      <c r="AK3592" s="14"/>
      <c r="AL3592" s="14"/>
      <c r="AM3592" s="15"/>
      <c r="AN3592" s="14"/>
    </row>
    <row r="3593" spans="1:42" ht="15.75" customHeight="1">
      <c r="A3593" s="3167" t="s">
        <v>610</v>
      </c>
      <c r="B3593" s="3143" t="s">
        <v>611</v>
      </c>
      <c r="C3593" s="130" t="s">
        <v>17</v>
      </c>
      <c r="D3593" s="113" t="s">
        <v>131</v>
      </c>
      <c r="E3593" s="338">
        <f t="shared" ref="E3593:AB3593" si="2264">(E3597-D3597)*$AE3593*$AF3593</f>
        <v>108.00000000017462</v>
      </c>
      <c r="F3593" s="73">
        <f t="shared" si="2264"/>
        <v>0</v>
      </c>
      <c r="G3593" s="73">
        <f t="shared" si="2264"/>
        <v>102.00000000168075</v>
      </c>
      <c r="H3593" s="468">
        <f t="shared" si="2264"/>
        <v>0</v>
      </c>
      <c r="I3593" s="73">
        <f t="shared" si="2264"/>
        <v>0</v>
      </c>
      <c r="J3593" s="73">
        <f t="shared" si="2264"/>
        <v>108.00000000017462</v>
      </c>
      <c r="K3593" s="73">
        <f t="shared" si="2264"/>
        <v>108.00000000017462</v>
      </c>
      <c r="L3593" s="73">
        <f t="shared" si="2264"/>
        <v>108.00000000017462</v>
      </c>
      <c r="M3593" s="73">
        <f t="shared" si="2264"/>
        <v>113.9999999986685</v>
      </c>
      <c r="N3593" s="468">
        <f t="shared" si="2264"/>
        <v>0</v>
      </c>
      <c r="O3593" s="73">
        <f t="shared" si="2264"/>
        <v>119.99999999989086</v>
      </c>
      <c r="P3593" s="73">
        <f t="shared" si="2264"/>
        <v>0</v>
      </c>
      <c r="Q3593" s="73">
        <f t="shared" si="2264"/>
        <v>0</v>
      </c>
      <c r="R3593" s="73">
        <f t="shared" si="2264"/>
        <v>0</v>
      </c>
      <c r="S3593" s="73">
        <f t="shared" si="2264"/>
        <v>119.99999999989086</v>
      </c>
      <c r="T3593" s="73">
        <f t="shared" si="2264"/>
        <v>119.99999999989086</v>
      </c>
      <c r="U3593" s="73">
        <f t="shared" si="2264"/>
        <v>0</v>
      </c>
      <c r="V3593" s="504">
        <f t="shared" si="2264"/>
        <v>108.00000000017462</v>
      </c>
      <c r="W3593" s="73">
        <f t="shared" si="2264"/>
        <v>108.00000000017462</v>
      </c>
      <c r="X3593" s="73">
        <f t="shared" si="2264"/>
        <v>101.99999999895226</v>
      </c>
      <c r="Y3593" s="468">
        <f t="shared" si="2264"/>
        <v>204.00000000063301</v>
      </c>
      <c r="Z3593" s="73">
        <f t="shared" si="2264"/>
        <v>102.00000000168075</v>
      </c>
      <c r="AA3593" s="73">
        <f t="shared" si="2264"/>
        <v>107.99999999744614</v>
      </c>
      <c r="AB3593" s="451">
        <f t="shared" si="2264"/>
        <v>0</v>
      </c>
      <c r="AC3593" s="140">
        <f>SUM(E3593:AB3593)</f>
        <v>1739.9999999997817</v>
      </c>
      <c r="AD3593" s="72"/>
      <c r="AE3593" s="73">
        <v>100</v>
      </c>
      <c r="AF3593" s="74">
        <v>60</v>
      </c>
      <c r="AK3593" s="565"/>
      <c r="AL3593" s="566"/>
      <c r="AM3593" s="565"/>
      <c r="AN3593" s="15"/>
    </row>
    <row r="3594" spans="1:42">
      <c r="A3594" s="3168"/>
      <c r="B3594" s="3144"/>
      <c r="C3594" s="128" t="s">
        <v>19</v>
      </c>
      <c r="D3594" s="113" t="s">
        <v>131</v>
      </c>
      <c r="E3594" s="339">
        <f t="shared" ref="E3594:AB3594" si="2265">(E3598-D3598)*$AE3593*$AF3593</f>
        <v>71.999999999661668</v>
      </c>
      <c r="F3594" s="340">
        <f t="shared" si="2265"/>
        <v>0</v>
      </c>
      <c r="G3594" s="340">
        <f t="shared" si="2265"/>
        <v>65.999999999803549</v>
      </c>
      <c r="H3594" s="469">
        <f t="shared" si="2265"/>
        <v>0</v>
      </c>
      <c r="I3594" s="340">
        <f t="shared" si="2265"/>
        <v>0</v>
      </c>
      <c r="J3594" s="340">
        <f t="shared" si="2265"/>
        <v>72.00000000102591</v>
      </c>
      <c r="K3594" s="340">
        <f t="shared" si="2265"/>
        <v>65.999999999803549</v>
      </c>
      <c r="L3594" s="340">
        <f t="shared" si="2265"/>
        <v>71.999999999661668</v>
      </c>
      <c r="M3594" s="340">
        <f t="shared" si="2265"/>
        <v>77.999999999519787</v>
      </c>
      <c r="N3594" s="469">
        <f t="shared" si="2265"/>
        <v>0</v>
      </c>
      <c r="O3594" s="340">
        <f t="shared" si="2265"/>
        <v>78.000000000884029</v>
      </c>
      <c r="P3594" s="340">
        <f t="shared" si="2265"/>
        <v>0</v>
      </c>
      <c r="Q3594" s="340">
        <f t="shared" si="2265"/>
        <v>0</v>
      </c>
      <c r="R3594" s="340">
        <f t="shared" si="2265"/>
        <v>0</v>
      </c>
      <c r="S3594" s="340">
        <f t="shared" si="2265"/>
        <v>77.999999999519787</v>
      </c>
      <c r="T3594" s="340">
        <f t="shared" si="2265"/>
        <v>77.999999999519787</v>
      </c>
      <c r="U3594" s="340">
        <f t="shared" si="2265"/>
        <v>0</v>
      </c>
      <c r="V3594" s="505">
        <f t="shared" si="2265"/>
        <v>72.00000000102591</v>
      </c>
      <c r="W3594" s="340">
        <f t="shared" si="2265"/>
        <v>65.999999999803549</v>
      </c>
      <c r="X3594" s="340">
        <f t="shared" si="2265"/>
        <v>71.999999999661668</v>
      </c>
      <c r="Y3594" s="469">
        <f t="shared" si="2265"/>
        <v>131.9999999996071</v>
      </c>
      <c r="Z3594" s="340">
        <f t="shared" si="2265"/>
        <v>65.999999999803549</v>
      </c>
      <c r="AA3594" s="340">
        <f t="shared" si="2265"/>
        <v>72.00000000102591</v>
      </c>
      <c r="AB3594" s="452">
        <f t="shared" si="2265"/>
        <v>0</v>
      </c>
      <c r="AC3594" s="112">
        <f>SUM(E3594:AB3594)</f>
        <v>1140.0000000003274</v>
      </c>
      <c r="AD3594" s="75"/>
      <c r="AE3594" s="161"/>
      <c r="AF3594" s="76"/>
      <c r="AK3594" s="15"/>
      <c r="AL3594" s="15"/>
      <c r="AM3594" s="15"/>
      <c r="AN3594" s="15"/>
    </row>
    <row r="3595" spans="1:42">
      <c r="A3595" s="3168"/>
      <c r="B3595" s="3144"/>
      <c r="C3595" s="128" t="s">
        <v>20</v>
      </c>
      <c r="D3595" s="113" t="s">
        <v>64</v>
      </c>
      <c r="E3595" s="2190">
        <v>8</v>
      </c>
      <c r="F3595" s="1827">
        <v>0</v>
      </c>
      <c r="G3595" s="1827">
        <v>8</v>
      </c>
      <c r="H3595" s="1828">
        <v>0</v>
      </c>
      <c r="I3595" s="2194">
        <v>0</v>
      </c>
      <c r="J3595" s="2194">
        <v>8</v>
      </c>
      <c r="K3595" s="2194">
        <v>8</v>
      </c>
      <c r="L3595" s="2194">
        <v>8</v>
      </c>
      <c r="M3595" s="2194">
        <v>9</v>
      </c>
      <c r="N3595" s="1828">
        <v>0</v>
      </c>
      <c r="O3595" s="1827">
        <v>9</v>
      </c>
      <c r="P3595" s="1827">
        <v>0</v>
      </c>
      <c r="Q3595" s="1827">
        <v>0</v>
      </c>
      <c r="R3595" s="1827">
        <v>0</v>
      </c>
      <c r="S3595" s="1827">
        <v>9</v>
      </c>
      <c r="T3595" s="1827">
        <v>9</v>
      </c>
      <c r="U3595" s="1827">
        <v>0</v>
      </c>
      <c r="V3595" s="1829">
        <v>8</v>
      </c>
      <c r="W3595" s="2194">
        <v>8</v>
      </c>
      <c r="X3595" s="2194">
        <v>8</v>
      </c>
      <c r="Y3595" s="1828">
        <v>15</v>
      </c>
      <c r="Z3595" s="2194">
        <v>8</v>
      </c>
      <c r="AA3595" s="2194">
        <v>8</v>
      </c>
      <c r="AB3595" s="2195">
        <v>0</v>
      </c>
      <c r="AC3595" s="112">
        <f>AVERAGE(E3595:AB3595)</f>
        <v>5.458333333333333</v>
      </c>
      <c r="AD3595" s="78"/>
      <c r="AE3595" s="78"/>
      <c r="AF3595" s="79"/>
      <c r="AK3595" s="15"/>
      <c r="AL3595" s="15"/>
      <c r="AM3595" s="15"/>
      <c r="AN3595" s="15"/>
    </row>
    <row r="3596" spans="1:42" ht="16.5" thickBot="1">
      <c r="A3596" s="3169"/>
      <c r="B3596" s="3150"/>
      <c r="C3596" s="128" t="s">
        <v>22</v>
      </c>
      <c r="D3596" s="113"/>
      <c r="E3596" s="345">
        <f t="shared" ref="E3596:AB3596" si="2266">E3594/E3593</f>
        <v>0.666666666662456</v>
      </c>
      <c r="F3596" s="346" t="e">
        <f t="shared" si="2266"/>
        <v>#DIV/0!</v>
      </c>
      <c r="G3596" s="346">
        <f t="shared" si="2266"/>
        <v>0.64705882351682364</v>
      </c>
      <c r="H3596" s="471" t="e">
        <f t="shared" si="2266"/>
        <v>#DIV/0!</v>
      </c>
      <c r="I3596" s="346" t="e">
        <f t="shared" si="2266"/>
        <v>#DIV/0!</v>
      </c>
      <c r="J3596" s="346">
        <f t="shared" si="2266"/>
        <v>0.66666666667508789</v>
      </c>
      <c r="K3596" s="346">
        <f t="shared" si="2266"/>
        <v>0.61111111110830407</v>
      </c>
      <c r="L3596" s="346">
        <f t="shared" si="2266"/>
        <v>0.666666666662456</v>
      </c>
      <c r="M3596" s="346">
        <f t="shared" si="2266"/>
        <v>0.68421052631956858</v>
      </c>
      <c r="N3596" s="471" t="e">
        <f t="shared" si="2266"/>
        <v>#DIV/0!</v>
      </c>
      <c r="O3596" s="346">
        <f t="shared" si="2266"/>
        <v>0.6500000000079581</v>
      </c>
      <c r="P3596" s="346" t="e">
        <f t="shared" si="2266"/>
        <v>#DIV/0!</v>
      </c>
      <c r="Q3596" s="346" t="e">
        <f t="shared" si="2266"/>
        <v>#DIV/0!</v>
      </c>
      <c r="R3596" s="346" t="e">
        <f t="shared" si="2266"/>
        <v>#DIV/0!</v>
      </c>
      <c r="S3596" s="346">
        <f t="shared" si="2266"/>
        <v>0.64999999999658942</v>
      </c>
      <c r="T3596" s="346">
        <f t="shared" si="2266"/>
        <v>0.64999999999658942</v>
      </c>
      <c r="U3596" s="346" t="e">
        <f t="shared" si="2266"/>
        <v>#DIV/0!</v>
      </c>
      <c r="V3596" s="507">
        <f t="shared" si="2266"/>
        <v>0.66666666667508789</v>
      </c>
      <c r="W3596" s="346">
        <f t="shared" si="2266"/>
        <v>0.61111111110830407</v>
      </c>
      <c r="X3596" s="346">
        <f t="shared" si="2266"/>
        <v>0.70588235294511026</v>
      </c>
      <c r="Y3596" s="471">
        <f t="shared" si="2266"/>
        <v>0.64705882352547794</v>
      </c>
      <c r="Z3596" s="346">
        <f t="shared" si="2266"/>
        <v>0.64705882351682364</v>
      </c>
      <c r="AA3596" s="346">
        <f t="shared" si="2266"/>
        <v>0.66666666669193042</v>
      </c>
      <c r="AB3596" s="371" t="e">
        <f t="shared" si="2266"/>
        <v>#DIV/0!</v>
      </c>
      <c r="AC3596" s="568" t="e">
        <f>MAX(E3596:AB3596)</f>
        <v>#DIV/0!</v>
      </c>
      <c r="AD3596" s="75"/>
      <c r="AE3596" s="161"/>
      <c r="AF3596" s="76"/>
      <c r="AK3596" s="15"/>
      <c r="AL3596" s="15"/>
      <c r="AM3596" s="15"/>
      <c r="AN3596" s="15"/>
    </row>
    <row r="3597" spans="1:42" hidden="1">
      <c r="A3597" s="2621"/>
      <c r="B3597" s="2624"/>
      <c r="C3597" s="129" t="s">
        <v>133</v>
      </c>
      <c r="D3597" s="113">
        <v>3052.7</v>
      </c>
      <c r="E3597" s="342">
        <v>3052.7179999999998</v>
      </c>
      <c r="F3597" s="343">
        <v>3052.7179999999998</v>
      </c>
      <c r="G3597" s="343">
        <v>3052.7350000000001</v>
      </c>
      <c r="H3597" s="466">
        <v>3052.7350000000001</v>
      </c>
      <c r="I3597" s="161">
        <v>3052.7350000000001</v>
      </c>
      <c r="J3597" s="161">
        <v>3052.7530000000002</v>
      </c>
      <c r="K3597" s="161">
        <v>3052.7710000000002</v>
      </c>
      <c r="L3597" s="161">
        <v>3052.7890000000002</v>
      </c>
      <c r="M3597" s="161">
        <v>3052.808</v>
      </c>
      <c r="N3597" s="466">
        <v>3052.808</v>
      </c>
      <c r="O3597" s="161">
        <v>3052.828</v>
      </c>
      <c r="P3597" s="161">
        <v>3052.828</v>
      </c>
      <c r="Q3597" s="161">
        <v>3052.828</v>
      </c>
      <c r="R3597" s="161">
        <v>3052.828</v>
      </c>
      <c r="S3597" s="161">
        <v>3052.848</v>
      </c>
      <c r="T3597" s="161">
        <v>3052.8679999999999</v>
      </c>
      <c r="U3597" s="343">
        <v>3052.8679999999999</v>
      </c>
      <c r="V3597" s="502">
        <v>3052.886</v>
      </c>
      <c r="W3597" s="161">
        <v>3052.904</v>
      </c>
      <c r="X3597" s="161">
        <v>3052.9209999999998</v>
      </c>
      <c r="Y3597" s="466">
        <v>3052.9549999999999</v>
      </c>
      <c r="Z3597" s="161">
        <v>3052.9720000000002</v>
      </c>
      <c r="AA3597" s="161">
        <v>3052.99</v>
      </c>
      <c r="AB3597" s="348">
        <v>3052.99</v>
      </c>
      <c r="AC3597" s="113"/>
      <c r="AD3597" s="75"/>
      <c r="AE3597" s="161"/>
      <c r="AF3597" s="76"/>
      <c r="AK3597" s="15"/>
      <c r="AL3597" s="15"/>
      <c r="AM3597" s="15"/>
      <c r="AN3597" s="15"/>
    </row>
    <row r="3598" spans="1:42" s="190" customFormat="1" hidden="1">
      <c r="A3598" s="2621"/>
      <c r="B3598" s="2624"/>
      <c r="C3598" s="129" t="s">
        <v>134</v>
      </c>
      <c r="D3598" s="113">
        <v>1602.47</v>
      </c>
      <c r="E3598" s="342">
        <v>1602.482</v>
      </c>
      <c r="F3598" s="343">
        <v>1602.482</v>
      </c>
      <c r="G3598" s="343">
        <v>1602.4929999999999</v>
      </c>
      <c r="H3598" s="466">
        <v>1602.4929999999999</v>
      </c>
      <c r="I3598" s="161">
        <v>1602.4929999999999</v>
      </c>
      <c r="J3598" s="161">
        <v>1602.5050000000001</v>
      </c>
      <c r="K3598" s="161">
        <v>1602.5160000000001</v>
      </c>
      <c r="L3598" s="161">
        <v>1602.528</v>
      </c>
      <c r="M3598" s="161">
        <v>1602.5409999999999</v>
      </c>
      <c r="N3598" s="466">
        <v>1602.5409999999999</v>
      </c>
      <c r="O3598" s="161">
        <v>1602.5540000000001</v>
      </c>
      <c r="P3598" s="161">
        <v>1602.5540000000001</v>
      </c>
      <c r="Q3598" s="161">
        <v>1602.5540000000001</v>
      </c>
      <c r="R3598" s="161">
        <v>1602.5540000000001</v>
      </c>
      <c r="S3598" s="161">
        <v>1602.567</v>
      </c>
      <c r="T3598" s="161">
        <v>1602.58</v>
      </c>
      <c r="U3598" s="343">
        <v>1602.58</v>
      </c>
      <c r="V3598" s="502">
        <v>1602.5920000000001</v>
      </c>
      <c r="W3598" s="161">
        <v>1602.6030000000001</v>
      </c>
      <c r="X3598" s="161">
        <v>1602.615</v>
      </c>
      <c r="Y3598" s="466">
        <v>1602.6369999999999</v>
      </c>
      <c r="Z3598" s="161">
        <v>1602.6479999999999</v>
      </c>
      <c r="AA3598" s="161">
        <v>1602.66</v>
      </c>
      <c r="AB3598" s="348">
        <v>1602.66</v>
      </c>
      <c r="AC3598" s="113"/>
      <c r="AD3598" s="75"/>
      <c r="AE3598" s="161"/>
      <c r="AF3598" s="76"/>
      <c r="AH3598" s="980"/>
      <c r="AI3598" s="981"/>
      <c r="AJ3598" s="981"/>
      <c r="AK3598" s="981"/>
      <c r="AL3598" s="982"/>
      <c r="AM3598" s="982"/>
      <c r="AN3598" s="198"/>
      <c r="AO3598" s="198"/>
      <c r="AP3598" s="198"/>
    </row>
    <row r="3599" spans="1:42" ht="16.5" hidden="1" thickBot="1">
      <c r="A3599" s="3223" t="s">
        <v>50</v>
      </c>
      <c r="B3599" s="3224"/>
      <c r="C3599" s="3225"/>
      <c r="D3599" s="119"/>
      <c r="E3599" s="675">
        <f>SQRT(E3593*E3593+E3594*E3594)/E3445/1.73</f>
        <v>7.1866678801331716</v>
      </c>
      <c r="F3599" s="676">
        <f t="shared" ref="F3599:AB3599" si="2267">SQRT(F3593*F3593+F3594*F3594)/F3445/1.73</f>
        <v>0</v>
      </c>
      <c r="G3599" s="676">
        <f t="shared" si="2267"/>
        <v>6.7201781336506858</v>
      </c>
      <c r="H3599" s="677">
        <f t="shared" si="2267"/>
        <v>0</v>
      </c>
      <c r="I3599" s="600">
        <f t="shared" si="2267"/>
        <v>0</v>
      </c>
      <c r="J3599" s="600">
        <f t="shared" si="2267"/>
        <v>7.2004618684287651</v>
      </c>
      <c r="K3599" s="600">
        <f t="shared" si="2267"/>
        <v>7.0212984510900824</v>
      </c>
      <c r="L3599" s="600">
        <f t="shared" si="2267"/>
        <v>7.2702337857161154</v>
      </c>
      <c r="M3599" s="600">
        <f t="shared" si="2267"/>
        <v>7.7669403070829484</v>
      </c>
      <c r="N3599" s="677">
        <f t="shared" si="2267"/>
        <v>0</v>
      </c>
      <c r="O3599" s="600">
        <f t="shared" si="2267"/>
        <v>8.1187112664523777</v>
      </c>
      <c r="P3599" s="600">
        <f t="shared" si="2267"/>
        <v>0</v>
      </c>
      <c r="Q3599" s="600">
        <f t="shared" si="2267"/>
        <v>0</v>
      </c>
      <c r="R3599" s="600">
        <f t="shared" si="2267"/>
        <v>0</v>
      </c>
      <c r="S3599" s="600">
        <f t="shared" si="2267"/>
        <v>8.0633204488031165</v>
      </c>
      <c r="T3599" s="600">
        <f t="shared" si="2267"/>
        <v>8.0476330549338488</v>
      </c>
      <c r="U3599" s="676">
        <f t="shared" si="2267"/>
        <v>0</v>
      </c>
      <c r="V3599" s="1098">
        <f t="shared" si="2267"/>
        <v>7.2491606443505052</v>
      </c>
      <c r="W3599" s="600">
        <f t="shared" si="2267"/>
        <v>7.0756218433615725</v>
      </c>
      <c r="X3599" s="600">
        <f t="shared" si="2267"/>
        <v>6.952672005917214</v>
      </c>
      <c r="Y3599" s="677">
        <f t="shared" si="2267"/>
        <v>13.517971414049581</v>
      </c>
      <c r="Z3599" s="600">
        <f t="shared" si="2267"/>
        <v>6.7589857070885131</v>
      </c>
      <c r="AA3599" s="600">
        <f t="shared" si="2267"/>
        <v>7.1935582615259319</v>
      </c>
      <c r="AB3599" s="2115">
        <f t="shared" si="2267"/>
        <v>0</v>
      </c>
      <c r="AC3599" s="114">
        <f>AVERAGE(E3599:AB3599)</f>
        <v>4.839308961357685</v>
      </c>
      <c r="AD3599" s="80">
        <f>(AC3595-AC3599)/AC3595</f>
        <v>0.11340904524744698</v>
      </c>
      <c r="AE3599" s="81"/>
      <c r="AF3599" s="82"/>
      <c r="AK3599" s="14"/>
      <c r="AL3599" s="14"/>
      <c r="AM3599" s="15"/>
      <c r="AN3599" s="14"/>
    </row>
    <row r="3600" spans="1:42">
      <c r="A3600" s="3167" t="s">
        <v>612</v>
      </c>
      <c r="B3600" s="3143" t="s">
        <v>595</v>
      </c>
      <c r="C3600" s="126" t="s">
        <v>17</v>
      </c>
      <c r="D3600" s="2878" t="s">
        <v>131</v>
      </c>
      <c r="E3600" s="72">
        <f t="shared" ref="E3600:AB3600" si="2268">(E3604-D3604)*$AE3600*$AF3600</f>
        <v>0</v>
      </c>
      <c r="F3600" s="73">
        <f t="shared" si="2268"/>
        <v>0</v>
      </c>
      <c r="G3600" s="73">
        <f t="shared" si="2268"/>
        <v>0</v>
      </c>
      <c r="H3600" s="468">
        <f t="shared" si="2268"/>
        <v>0</v>
      </c>
      <c r="I3600" s="73">
        <f t="shared" si="2268"/>
        <v>0</v>
      </c>
      <c r="J3600" s="73">
        <f t="shared" si="2268"/>
        <v>0</v>
      </c>
      <c r="K3600" s="73">
        <f t="shared" si="2268"/>
        <v>0</v>
      </c>
      <c r="L3600" s="73">
        <f t="shared" si="2268"/>
        <v>0</v>
      </c>
      <c r="M3600" s="73">
        <f t="shared" si="2268"/>
        <v>0</v>
      </c>
      <c r="N3600" s="468">
        <f t="shared" si="2268"/>
        <v>0</v>
      </c>
      <c r="O3600" s="73">
        <f t="shared" si="2268"/>
        <v>0</v>
      </c>
      <c r="P3600" s="73">
        <f t="shared" si="2268"/>
        <v>0</v>
      </c>
      <c r="Q3600" s="73">
        <f t="shared" si="2268"/>
        <v>0</v>
      </c>
      <c r="R3600" s="73">
        <f t="shared" si="2268"/>
        <v>0</v>
      </c>
      <c r="S3600" s="73">
        <f t="shared" si="2268"/>
        <v>0</v>
      </c>
      <c r="T3600" s="73">
        <f t="shared" si="2268"/>
        <v>0</v>
      </c>
      <c r="U3600" s="73">
        <f t="shared" si="2268"/>
        <v>0</v>
      </c>
      <c r="V3600" s="504">
        <f t="shared" si="2268"/>
        <v>0</v>
      </c>
      <c r="W3600" s="73">
        <f t="shared" si="2268"/>
        <v>0</v>
      </c>
      <c r="X3600" s="73">
        <f t="shared" si="2268"/>
        <v>0</v>
      </c>
      <c r="Y3600" s="468">
        <f t="shared" si="2268"/>
        <v>0</v>
      </c>
      <c r="Z3600" s="73">
        <f t="shared" si="2268"/>
        <v>0</v>
      </c>
      <c r="AA3600" s="73">
        <f t="shared" si="2268"/>
        <v>0</v>
      </c>
      <c r="AB3600" s="451">
        <f t="shared" si="2268"/>
        <v>0</v>
      </c>
      <c r="AC3600" s="111">
        <f>SUM(E3600:AB3600)</f>
        <v>0</v>
      </c>
      <c r="AD3600" s="72"/>
      <c r="AE3600" s="73">
        <v>100</v>
      </c>
      <c r="AF3600" s="74">
        <v>20</v>
      </c>
      <c r="AK3600" s="565"/>
      <c r="AL3600" s="566"/>
      <c r="AM3600" s="565"/>
      <c r="AN3600" s="15"/>
    </row>
    <row r="3601" spans="1:42">
      <c r="A3601" s="3168"/>
      <c r="B3601" s="3144"/>
      <c r="C3601" s="128" t="s">
        <v>19</v>
      </c>
      <c r="D3601" s="386" t="s">
        <v>131</v>
      </c>
      <c r="E3601" s="450">
        <f t="shared" ref="E3601:AB3601" si="2269">(E3605-D3605)*$AE3600*$AF3600</f>
        <v>0</v>
      </c>
      <c r="F3601" s="340">
        <f t="shared" si="2269"/>
        <v>0</v>
      </c>
      <c r="G3601" s="340">
        <f t="shared" si="2269"/>
        <v>0</v>
      </c>
      <c r="H3601" s="469">
        <f t="shared" si="2269"/>
        <v>0</v>
      </c>
      <c r="I3601" s="340">
        <f t="shared" si="2269"/>
        <v>0</v>
      </c>
      <c r="J3601" s="340">
        <f t="shared" si="2269"/>
        <v>0</v>
      </c>
      <c r="K3601" s="340">
        <f t="shared" si="2269"/>
        <v>0</v>
      </c>
      <c r="L3601" s="340">
        <f t="shared" si="2269"/>
        <v>0</v>
      </c>
      <c r="M3601" s="340">
        <f t="shared" si="2269"/>
        <v>0</v>
      </c>
      <c r="N3601" s="469">
        <f t="shared" si="2269"/>
        <v>0</v>
      </c>
      <c r="O3601" s="340">
        <f t="shared" si="2269"/>
        <v>0</v>
      </c>
      <c r="P3601" s="340">
        <f t="shared" si="2269"/>
        <v>0</v>
      </c>
      <c r="Q3601" s="340">
        <f t="shared" si="2269"/>
        <v>0</v>
      </c>
      <c r="R3601" s="340">
        <f t="shared" si="2269"/>
        <v>0</v>
      </c>
      <c r="S3601" s="340">
        <f t="shared" si="2269"/>
        <v>0</v>
      </c>
      <c r="T3601" s="340">
        <f t="shared" si="2269"/>
        <v>0</v>
      </c>
      <c r="U3601" s="340">
        <f t="shared" si="2269"/>
        <v>0</v>
      </c>
      <c r="V3601" s="505">
        <f t="shared" si="2269"/>
        <v>0</v>
      </c>
      <c r="W3601" s="340">
        <f t="shared" si="2269"/>
        <v>0</v>
      </c>
      <c r="X3601" s="340">
        <f t="shared" si="2269"/>
        <v>0</v>
      </c>
      <c r="Y3601" s="469">
        <f t="shared" si="2269"/>
        <v>0</v>
      </c>
      <c r="Z3601" s="340">
        <f t="shared" si="2269"/>
        <v>0</v>
      </c>
      <c r="AA3601" s="340">
        <f t="shared" si="2269"/>
        <v>0</v>
      </c>
      <c r="AB3601" s="452">
        <f t="shared" si="2269"/>
        <v>0</v>
      </c>
      <c r="AC3601" s="112">
        <f>SUM(E3601:AB3601)</f>
        <v>0</v>
      </c>
      <c r="AD3601" s="75"/>
      <c r="AE3601" s="161"/>
      <c r="AF3601" s="76"/>
      <c r="AK3601" s="15"/>
      <c r="AL3601" s="15"/>
      <c r="AM3601" s="15"/>
      <c r="AN3601" s="15"/>
    </row>
    <row r="3602" spans="1:42">
      <c r="A3602" s="3168"/>
      <c r="B3602" s="3144"/>
      <c r="C3602" s="128" t="s">
        <v>20</v>
      </c>
      <c r="D3602" s="113" t="s">
        <v>64</v>
      </c>
      <c r="E3602" s="1827">
        <v>0</v>
      </c>
      <c r="F3602" s="1827">
        <v>0</v>
      </c>
      <c r="G3602" s="1827">
        <v>0</v>
      </c>
      <c r="H3602" s="1828">
        <v>0</v>
      </c>
      <c r="I3602" s="2194">
        <v>1</v>
      </c>
      <c r="J3602" s="2194">
        <v>0</v>
      </c>
      <c r="K3602" s="2194">
        <v>1</v>
      </c>
      <c r="L3602" s="2194">
        <v>1</v>
      </c>
      <c r="M3602" s="2194">
        <v>0</v>
      </c>
      <c r="N3602" s="1828">
        <v>0</v>
      </c>
      <c r="O3602" s="2194">
        <v>0</v>
      </c>
      <c r="P3602" s="2194">
        <v>0</v>
      </c>
      <c r="Q3602" s="2194">
        <v>0</v>
      </c>
      <c r="R3602" s="2194">
        <v>1</v>
      </c>
      <c r="S3602" s="2194">
        <v>0</v>
      </c>
      <c r="T3602" s="2194">
        <v>0</v>
      </c>
      <c r="U3602" s="1827">
        <v>1</v>
      </c>
      <c r="V3602" s="1829">
        <v>1</v>
      </c>
      <c r="W3602" s="2194">
        <v>0</v>
      </c>
      <c r="X3602" s="2194">
        <v>1</v>
      </c>
      <c r="Y3602" s="1828">
        <v>0</v>
      </c>
      <c r="Z3602" s="2194">
        <v>1</v>
      </c>
      <c r="AA3602" s="2194">
        <v>1</v>
      </c>
      <c r="AB3602" s="2194">
        <v>0</v>
      </c>
      <c r="AC3602" s="112">
        <f>AVERAGE(E3602:AB3602)</f>
        <v>0.375</v>
      </c>
      <c r="AD3602" s="78"/>
      <c r="AE3602" s="78"/>
      <c r="AF3602" s="79"/>
      <c r="AK3602" s="15"/>
      <c r="AL3602" s="15"/>
      <c r="AM3602" s="15"/>
      <c r="AN3602" s="15"/>
    </row>
    <row r="3603" spans="1:42" ht="16.5" thickBot="1">
      <c r="A3603" s="3324"/>
      <c r="B3603" s="3145"/>
      <c r="C3603" s="131" t="s">
        <v>22</v>
      </c>
      <c r="D3603" s="384"/>
      <c r="E3603" s="721" t="e">
        <f t="shared" ref="E3603:AB3603" si="2270">E3601/E3600</f>
        <v>#DIV/0!</v>
      </c>
      <c r="F3603" s="350" t="e">
        <f t="shared" si="2270"/>
        <v>#DIV/0!</v>
      </c>
      <c r="G3603" s="350" t="e">
        <f t="shared" si="2270"/>
        <v>#DIV/0!</v>
      </c>
      <c r="H3603" s="484" t="e">
        <f t="shared" si="2270"/>
        <v>#DIV/0!</v>
      </c>
      <c r="I3603" s="350" t="e">
        <f t="shared" si="2270"/>
        <v>#DIV/0!</v>
      </c>
      <c r="J3603" s="350" t="e">
        <f t="shared" si="2270"/>
        <v>#DIV/0!</v>
      </c>
      <c r="K3603" s="350" t="e">
        <f t="shared" si="2270"/>
        <v>#DIV/0!</v>
      </c>
      <c r="L3603" s="350" t="e">
        <f t="shared" si="2270"/>
        <v>#DIV/0!</v>
      </c>
      <c r="M3603" s="350" t="e">
        <f t="shared" si="2270"/>
        <v>#DIV/0!</v>
      </c>
      <c r="N3603" s="484" t="e">
        <f t="shared" si="2270"/>
        <v>#DIV/0!</v>
      </c>
      <c r="O3603" s="350" t="e">
        <f t="shared" si="2270"/>
        <v>#DIV/0!</v>
      </c>
      <c r="P3603" s="350" t="e">
        <f t="shared" si="2270"/>
        <v>#DIV/0!</v>
      </c>
      <c r="Q3603" s="350" t="e">
        <f t="shared" si="2270"/>
        <v>#DIV/0!</v>
      </c>
      <c r="R3603" s="350" t="e">
        <f t="shared" si="2270"/>
        <v>#DIV/0!</v>
      </c>
      <c r="S3603" s="350" t="e">
        <f t="shared" si="2270"/>
        <v>#DIV/0!</v>
      </c>
      <c r="T3603" s="350" t="e">
        <f t="shared" si="2270"/>
        <v>#DIV/0!</v>
      </c>
      <c r="U3603" s="350" t="e">
        <f t="shared" si="2270"/>
        <v>#DIV/0!</v>
      </c>
      <c r="V3603" s="521" t="e">
        <f t="shared" si="2270"/>
        <v>#DIV/0!</v>
      </c>
      <c r="W3603" s="350" t="e">
        <f t="shared" si="2270"/>
        <v>#DIV/0!</v>
      </c>
      <c r="X3603" s="350" t="e">
        <f t="shared" si="2270"/>
        <v>#DIV/0!</v>
      </c>
      <c r="Y3603" s="484" t="e">
        <f t="shared" si="2270"/>
        <v>#DIV/0!</v>
      </c>
      <c r="Z3603" s="350" t="e">
        <f t="shared" si="2270"/>
        <v>#DIV/0!</v>
      </c>
      <c r="AA3603" s="350" t="e">
        <f t="shared" si="2270"/>
        <v>#DIV/0!</v>
      </c>
      <c r="AB3603" s="1007" t="e">
        <f t="shared" si="2270"/>
        <v>#DIV/0!</v>
      </c>
      <c r="AC3603" s="591" t="e">
        <f>MAX(E3603:AB3603)</f>
        <v>#DIV/0!</v>
      </c>
      <c r="AD3603" s="75"/>
      <c r="AE3603" s="161"/>
      <c r="AF3603" s="76"/>
      <c r="AK3603" s="15"/>
      <c r="AL3603" s="15"/>
      <c r="AM3603" s="15"/>
      <c r="AN3603" s="15"/>
    </row>
    <row r="3604" spans="1:42" hidden="1">
      <c r="A3604" s="2607"/>
      <c r="B3604" s="2611"/>
      <c r="C3604" s="401" t="s">
        <v>133</v>
      </c>
      <c r="D3604" s="2229"/>
      <c r="E3604" s="778"/>
      <c r="F3604" s="142"/>
      <c r="G3604" s="94"/>
      <c r="H3604" s="465"/>
      <c r="I3604" s="94"/>
      <c r="J3604" s="94"/>
      <c r="K3604" s="94"/>
      <c r="L3604" s="94"/>
      <c r="M3604" s="94"/>
      <c r="N3604" s="465"/>
      <c r="O3604" s="142"/>
      <c r="P3604" s="142"/>
      <c r="Q3604" s="142"/>
      <c r="R3604" s="142"/>
      <c r="S3604" s="142"/>
      <c r="T3604" s="142"/>
      <c r="U3604" s="94"/>
      <c r="V3604" s="518"/>
      <c r="W3604" s="94"/>
      <c r="X3604" s="94"/>
      <c r="Y3604" s="465"/>
      <c r="Z3604" s="142"/>
      <c r="AA3604" s="142"/>
      <c r="AB3604" s="613"/>
      <c r="AC3604" s="127"/>
      <c r="AD3604" s="75"/>
      <c r="AE3604" s="161"/>
      <c r="AF3604" s="76"/>
      <c r="AK3604" s="15"/>
      <c r="AL3604" s="15"/>
      <c r="AM3604" s="15"/>
      <c r="AN3604" s="15"/>
    </row>
    <row r="3605" spans="1:42" s="190" customFormat="1" hidden="1">
      <c r="A3605" s="2621"/>
      <c r="B3605" s="2624"/>
      <c r="C3605" s="129" t="s">
        <v>134</v>
      </c>
      <c r="D3605" s="386"/>
      <c r="E3605" s="642"/>
      <c r="F3605" s="343"/>
      <c r="G3605" s="343"/>
      <c r="H3605" s="466"/>
      <c r="I3605" s="161"/>
      <c r="J3605" s="161"/>
      <c r="K3605" s="161"/>
      <c r="L3605" s="161"/>
      <c r="M3605" s="161"/>
      <c r="N3605" s="466"/>
      <c r="O3605" s="343"/>
      <c r="P3605" s="343"/>
      <c r="Q3605" s="343"/>
      <c r="R3605" s="343"/>
      <c r="S3605" s="343"/>
      <c r="T3605" s="343"/>
      <c r="U3605" s="343"/>
      <c r="V3605" s="502"/>
      <c r="W3605" s="161"/>
      <c r="X3605" s="161"/>
      <c r="Y3605" s="466"/>
      <c r="Z3605" s="343"/>
      <c r="AA3605" s="343"/>
      <c r="AB3605" s="1082"/>
      <c r="AC3605" s="113"/>
      <c r="AD3605" s="75"/>
      <c r="AE3605" s="161"/>
      <c r="AF3605" s="76"/>
      <c r="AH3605" s="980"/>
      <c r="AI3605" s="981"/>
      <c r="AJ3605" s="981"/>
      <c r="AK3605" s="981"/>
      <c r="AL3605" s="982"/>
      <c r="AM3605" s="982"/>
      <c r="AN3605" s="198"/>
      <c r="AO3605" s="198"/>
      <c r="AP3605" s="198"/>
    </row>
    <row r="3606" spans="1:42" ht="16.5" hidden="1" thickBot="1">
      <c r="A3606" s="3223" t="s">
        <v>50</v>
      </c>
      <c r="B3606" s="3224"/>
      <c r="C3606" s="3225"/>
      <c r="D3606" s="384"/>
      <c r="E3606" s="597">
        <f>SQRT(E3600*E3600+E3601*E3601)/E3445/1.73</f>
        <v>0</v>
      </c>
      <c r="F3606" s="188">
        <f t="shared" ref="F3606:AB3606" si="2271">SQRT(F3600*F3600+F3601*F3601)/F3445/1.73</f>
        <v>0</v>
      </c>
      <c r="G3606" s="188">
        <f t="shared" si="2271"/>
        <v>0</v>
      </c>
      <c r="H3606" s="473">
        <f t="shared" si="2271"/>
        <v>0</v>
      </c>
      <c r="I3606" s="81">
        <f t="shared" si="2271"/>
        <v>0</v>
      </c>
      <c r="J3606" s="81">
        <f t="shared" si="2271"/>
        <v>0</v>
      </c>
      <c r="K3606" s="81">
        <f t="shared" si="2271"/>
        <v>0</v>
      </c>
      <c r="L3606" s="81">
        <f t="shared" si="2271"/>
        <v>0</v>
      </c>
      <c r="M3606" s="81">
        <f t="shared" si="2271"/>
        <v>0</v>
      </c>
      <c r="N3606" s="473">
        <f t="shared" si="2271"/>
        <v>0</v>
      </c>
      <c r="O3606" s="188">
        <f t="shared" si="2271"/>
        <v>0</v>
      </c>
      <c r="P3606" s="188">
        <f t="shared" si="2271"/>
        <v>0</v>
      </c>
      <c r="Q3606" s="188">
        <f t="shared" si="2271"/>
        <v>0</v>
      </c>
      <c r="R3606" s="188">
        <f t="shared" si="2271"/>
        <v>0</v>
      </c>
      <c r="S3606" s="188">
        <f t="shared" si="2271"/>
        <v>0</v>
      </c>
      <c r="T3606" s="188">
        <f t="shared" si="2271"/>
        <v>0</v>
      </c>
      <c r="U3606" s="188">
        <f t="shared" si="2271"/>
        <v>0</v>
      </c>
      <c r="V3606" s="509">
        <f t="shared" si="2271"/>
        <v>0</v>
      </c>
      <c r="W3606" s="81">
        <f t="shared" si="2271"/>
        <v>0</v>
      </c>
      <c r="X3606" s="81">
        <f t="shared" si="2271"/>
        <v>0</v>
      </c>
      <c r="Y3606" s="473">
        <f t="shared" si="2271"/>
        <v>0</v>
      </c>
      <c r="Z3606" s="188">
        <f t="shared" si="2271"/>
        <v>0</v>
      </c>
      <c r="AA3606" s="188">
        <f t="shared" si="2271"/>
        <v>0</v>
      </c>
      <c r="AB3606" s="455">
        <f t="shared" si="2271"/>
        <v>0</v>
      </c>
      <c r="AC3606" s="114">
        <f>AVERAGE(E3606:AB3606)</f>
        <v>0</v>
      </c>
      <c r="AD3606" s="80">
        <f>(AC3602-AC3606)/AC3602</f>
        <v>1</v>
      </c>
      <c r="AE3606" s="81"/>
      <c r="AF3606" s="82"/>
      <c r="AK3606" s="14"/>
      <c r="AL3606" s="14"/>
      <c r="AM3606" s="15"/>
      <c r="AN3606" s="14"/>
    </row>
    <row r="3607" spans="1:42">
      <c r="A3607" s="3167" t="s">
        <v>613</v>
      </c>
      <c r="B3607" s="3143" t="s">
        <v>614</v>
      </c>
      <c r="C3607" s="130" t="s">
        <v>17</v>
      </c>
      <c r="D3607" s="113" t="s">
        <v>131</v>
      </c>
      <c r="E3607" s="357">
        <f t="shared" ref="E3607:AB3607" si="2272">(E3611-D3611)*$AE3607*$AF3607</f>
        <v>533.99999999965075</v>
      </c>
      <c r="F3607" s="353">
        <f t="shared" si="2272"/>
        <v>527.99999999842839</v>
      </c>
      <c r="G3607" s="353">
        <f t="shared" si="2272"/>
        <v>552.00000000331784</v>
      </c>
      <c r="H3607" s="494">
        <f t="shared" si="2272"/>
        <v>563.99999999484862</v>
      </c>
      <c r="I3607" s="353">
        <f t="shared" si="2272"/>
        <v>600.00000000218279</v>
      </c>
      <c r="J3607" s="353">
        <f t="shared" si="2272"/>
        <v>665.99999999925785</v>
      </c>
      <c r="K3607" s="353">
        <f t="shared" si="2272"/>
        <v>743.99999999877764</v>
      </c>
      <c r="L3607" s="353">
        <f t="shared" si="2272"/>
        <v>750</v>
      </c>
      <c r="M3607" s="353">
        <f t="shared" si="2272"/>
        <v>798.00000000432192</v>
      </c>
      <c r="N3607" s="494">
        <f t="shared" si="2272"/>
        <v>827.99999999951979</v>
      </c>
      <c r="O3607" s="353">
        <f t="shared" si="2272"/>
        <v>719.99999999934516</v>
      </c>
      <c r="P3607" s="353">
        <f t="shared" si="2272"/>
        <v>864.00000000139698</v>
      </c>
      <c r="Q3607" s="353">
        <f t="shared" si="2272"/>
        <v>912.00000000026193</v>
      </c>
      <c r="R3607" s="353">
        <f t="shared" si="2272"/>
        <v>761.99999999698775</v>
      </c>
      <c r="S3607" s="353">
        <f t="shared" si="2272"/>
        <v>719.99999999934516</v>
      </c>
      <c r="T3607" s="353">
        <f t="shared" si="2272"/>
        <v>743.99999999877764</v>
      </c>
      <c r="U3607" s="353">
        <f t="shared" si="2272"/>
        <v>702.00000000113505</v>
      </c>
      <c r="V3607" s="523">
        <f t="shared" si="2272"/>
        <v>648.00000000104774</v>
      </c>
      <c r="W3607" s="353">
        <f t="shared" si="2272"/>
        <v>695.99999999991269</v>
      </c>
      <c r="X3607" s="353">
        <f t="shared" si="2272"/>
        <v>750</v>
      </c>
      <c r="Y3607" s="494">
        <f t="shared" si="2272"/>
        <v>695.99999999991269</v>
      </c>
      <c r="Z3607" s="353">
        <f t="shared" si="2272"/>
        <v>713.9999999981228</v>
      </c>
      <c r="AA3607" s="353">
        <f t="shared" si="2272"/>
        <v>630.00000000283762</v>
      </c>
      <c r="AB3607" s="674">
        <f t="shared" si="2272"/>
        <v>618.0000000003929</v>
      </c>
      <c r="AC3607" s="140">
        <f>SUM(E3607:AB3607)</f>
        <v>16739.999999999782</v>
      </c>
      <c r="AD3607" s="72"/>
      <c r="AE3607" s="73">
        <v>100</v>
      </c>
      <c r="AF3607" s="74">
        <v>60</v>
      </c>
      <c r="AK3607" s="565"/>
      <c r="AL3607" s="566"/>
      <c r="AM3607" s="565"/>
      <c r="AN3607" s="15"/>
    </row>
    <row r="3608" spans="1:42">
      <c r="A3608" s="3168"/>
      <c r="B3608" s="3144"/>
      <c r="C3608" s="128" t="s">
        <v>19</v>
      </c>
      <c r="D3608" s="113" t="s">
        <v>131</v>
      </c>
      <c r="E3608" s="339">
        <f t="shared" ref="E3608:AB3608" si="2273">(E3612-D3612)*$AE3607*$AF3607</f>
        <v>197.99999999941065</v>
      </c>
      <c r="F3608" s="340">
        <f t="shared" si="2273"/>
        <v>198.00000000213913</v>
      </c>
      <c r="G3608" s="340">
        <f t="shared" si="2273"/>
        <v>203.99999999790452</v>
      </c>
      <c r="H3608" s="469">
        <f t="shared" si="2273"/>
        <v>210.00000000185537</v>
      </c>
      <c r="I3608" s="340">
        <f t="shared" si="2273"/>
        <v>221.99999999884312</v>
      </c>
      <c r="J3608" s="340">
        <f t="shared" si="2273"/>
        <v>251.99999999949796</v>
      </c>
      <c r="K3608" s="340">
        <f t="shared" si="2273"/>
        <v>276.00000000165892</v>
      </c>
      <c r="L3608" s="340">
        <f t="shared" si="2273"/>
        <v>282.0000000001528</v>
      </c>
      <c r="M3608" s="340">
        <f t="shared" si="2273"/>
        <v>293.99999999986903</v>
      </c>
      <c r="N3608" s="469">
        <f t="shared" si="2273"/>
        <v>311.99999999807915</v>
      </c>
      <c r="O3608" s="340">
        <f t="shared" si="2273"/>
        <v>264.00000000194268</v>
      </c>
      <c r="P3608" s="340">
        <f t="shared" si="2273"/>
        <v>323.99999999779538</v>
      </c>
      <c r="Q3608" s="340">
        <f t="shared" si="2273"/>
        <v>342.00000000146247</v>
      </c>
      <c r="R3608" s="340">
        <f t="shared" si="2273"/>
        <v>282.0000000001528</v>
      </c>
      <c r="S3608" s="340">
        <f t="shared" si="2273"/>
        <v>270.00000000043656</v>
      </c>
      <c r="T3608" s="340">
        <f t="shared" si="2273"/>
        <v>275.99999999893043</v>
      </c>
      <c r="U3608" s="340">
        <f t="shared" si="2273"/>
        <v>263.9999999992142</v>
      </c>
      <c r="V3608" s="505">
        <f t="shared" si="2273"/>
        <v>239.99999999978172</v>
      </c>
      <c r="W3608" s="340">
        <f t="shared" si="2273"/>
        <v>258.00000000072032</v>
      </c>
      <c r="X3608" s="340">
        <f t="shared" si="2273"/>
        <v>282.0000000001528</v>
      </c>
      <c r="Y3608" s="469">
        <f t="shared" si="2273"/>
        <v>258.00000000072032</v>
      </c>
      <c r="Z3608" s="340">
        <f t="shared" si="2273"/>
        <v>270.00000000043656</v>
      </c>
      <c r="AA3608" s="340">
        <f t="shared" si="2273"/>
        <v>233.99999999855936</v>
      </c>
      <c r="AB3608" s="452">
        <f t="shared" si="2273"/>
        <v>228.00000000006548</v>
      </c>
      <c r="AC3608" s="112">
        <f>SUM(E3608:AB3608)</f>
        <v>6239.9999999997817</v>
      </c>
      <c r="AD3608" s="75"/>
      <c r="AE3608" s="161"/>
      <c r="AF3608" s="76"/>
      <c r="AK3608" s="15"/>
      <c r="AL3608" s="15"/>
      <c r="AM3608" s="15"/>
      <c r="AN3608" s="15"/>
    </row>
    <row r="3609" spans="1:42">
      <c r="A3609" s="3168"/>
      <c r="B3609" s="3144"/>
      <c r="C3609" s="128" t="s">
        <v>20</v>
      </c>
      <c r="D3609" s="113" t="s">
        <v>64</v>
      </c>
      <c r="E3609" s="1797">
        <v>32</v>
      </c>
      <c r="F3609" s="1790">
        <v>32</v>
      </c>
      <c r="G3609" s="1790">
        <v>33</v>
      </c>
      <c r="H3609" s="474">
        <v>34</v>
      </c>
      <c r="I3609" s="1790">
        <v>36</v>
      </c>
      <c r="J3609" s="1790">
        <v>40</v>
      </c>
      <c r="K3609" s="1790">
        <v>45</v>
      </c>
      <c r="L3609" s="1790">
        <v>45</v>
      </c>
      <c r="M3609" s="1790">
        <v>48</v>
      </c>
      <c r="N3609" s="474">
        <v>50</v>
      </c>
      <c r="O3609" s="1790">
        <v>43</v>
      </c>
      <c r="P3609" s="1790">
        <v>52</v>
      </c>
      <c r="Q3609" s="1790">
        <v>55</v>
      </c>
      <c r="R3609" s="1790">
        <v>46</v>
      </c>
      <c r="S3609" s="1790">
        <v>43</v>
      </c>
      <c r="T3609" s="1790">
        <v>45</v>
      </c>
      <c r="U3609" s="1790">
        <v>42</v>
      </c>
      <c r="V3609" s="510">
        <v>39</v>
      </c>
      <c r="W3609" s="1790">
        <v>42</v>
      </c>
      <c r="X3609" s="1790">
        <v>45</v>
      </c>
      <c r="Y3609" s="474">
        <v>42</v>
      </c>
      <c r="Z3609" s="1790">
        <v>43</v>
      </c>
      <c r="AA3609" s="1790">
        <v>38</v>
      </c>
      <c r="AB3609" s="1824">
        <v>37</v>
      </c>
      <c r="AC3609" s="112">
        <f>AVERAGE(E3609:AB3609)</f>
        <v>41.958333333333336</v>
      </c>
      <c r="AD3609" s="78"/>
      <c r="AE3609" s="78"/>
      <c r="AF3609" s="79"/>
      <c r="AK3609" s="15"/>
      <c r="AL3609" s="15"/>
      <c r="AM3609" s="15"/>
      <c r="AN3609" s="15"/>
    </row>
    <row r="3610" spans="1:42" ht="16.5" thickBot="1">
      <c r="A3610" s="3169"/>
      <c r="B3610" s="3150"/>
      <c r="C3610" s="128" t="s">
        <v>22</v>
      </c>
      <c r="D3610" s="113"/>
      <c r="E3610" s="345">
        <f t="shared" ref="E3610:AB3610" si="2274">E3608/E3607</f>
        <v>0.3707865168530714</v>
      </c>
      <c r="F3610" s="346">
        <f t="shared" si="2274"/>
        <v>0.37500000000516759</v>
      </c>
      <c r="G3610" s="346">
        <f t="shared" si="2274"/>
        <v>0.36956521738528691</v>
      </c>
      <c r="H3610" s="471">
        <f t="shared" si="2274"/>
        <v>0.37234042553860536</v>
      </c>
      <c r="I3610" s="346">
        <f t="shared" si="2274"/>
        <v>0.36999999999672584</v>
      </c>
      <c r="J3610" s="346">
        <f t="shared" si="2274"/>
        <v>0.37837837837804622</v>
      </c>
      <c r="K3610" s="346">
        <f t="shared" si="2274"/>
        <v>0.3709677419383231</v>
      </c>
      <c r="L3610" s="346">
        <f t="shared" si="2274"/>
        <v>0.37600000000020373</v>
      </c>
      <c r="M3610" s="346">
        <f t="shared" si="2274"/>
        <v>0.36842105262941949</v>
      </c>
      <c r="N3610" s="471">
        <f t="shared" si="2274"/>
        <v>0.37681159420079724</v>
      </c>
      <c r="O3610" s="346">
        <f t="shared" si="2274"/>
        <v>0.36666666666969833</v>
      </c>
      <c r="P3610" s="346">
        <f t="shared" si="2274"/>
        <v>0.37499999999684203</v>
      </c>
      <c r="Q3610" s="346">
        <f t="shared" si="2274"/>
        <v>0.37500000000149586</v>
      </c>
      <c r="R3610" s="346">
        <f t="shared" si="2274"/>
        <v>0.37007874015914377</v>
      </c>
      <c r="S3610" s="346">
        <f t="shared" si="2274"/>
        <v>0.37500000000094741</v>
      </c>
      <c r="T3610" s="346">
        <f t="shared" si="2274"/>
        <v>0.37096774193465576</v>
      </c>
      <c r="U3610" s="346">
        <f t="shared" si="2274"/>
        <v>0.37606837606664861</v>
      </c>
      <c r="V3610" s="507">
        <f t="shared" si="2274"/>
        <v>0.37037037036943465</v>
      </c>
      <c r="W3610" s="346">
        <f t="shared" si="2274"/>
        <v>0.37068965517349522</v>
      </c>
      <c r="X3610" s="346">
        <f t="shared" si="2274"/>
        <v>0.37600000000020373</v>
      </c>
      <c r="Y3610" s="471">
        <f t="shared" si="2274"/>
        <v>0.37068965517349522</v>
      </c>
      <c r="Z3610" s="346">
        <f t="shared" si="2274"/>
        <v>0.37815126050580733</v>
      </c>
      <c r="AA3610" s="346">
        <f t="shared" si="2274"/>
        <v>0.37142857142461172</v>
      </c>
      <c r="AB3610" s="371">
        <f t="shared" si="2274"/>
        <v>0.36893203883482284</v>
      </c>
      <c r="AC3610" s="568">
        <f>MAX(E3610:AB3610)</f>
        <v>0.37837837837804622</v>
      </c>
      <c r="AD3610" s="75"/>
      <c r="AE3610" s="161"/>
      <c r="AF3610" s="76"/>
      <c r="AK3610" s="15"/>
      <c r="AL3610" s="15"/>
      <c r="AM3610" s="15"/>
      <c r="AN3610" s="15"/>
    </row>
    <row r="3611" spans="1:42" hidden="1">
      <c r="A3611" s="2621"/>
      <c r="B3611" s="2624"/>
      <c r="C3611" s="129" t="s">
        <v>133</v>
      </c>
      <c r="D3611" s="113">
        <v>8138.51</v>
      </c>
      <c r="E3611" s="342">
        <v>8138.5990000000002</v>
      </c>
      <c r="F3611" s="343">
        <v>8138.6869999999999</v>
      </c>
      <c r="G3611" s="343">
        <v>8138.7790000000005</v>
      </c>
      <c r="H3611" s="466">
        <v>8138.8729999999996</v>
      </c>
      <c r="I3611" s="343">
        <v>8138.973</v>
      </c>
      <c r="J3611" s="343">
        <v>8139.0839999999998</v>
      </c>
      <c r="K3611" s="343">
        <v>8139.2079999999996</v>
      </c>
      <c r="L3611" s="343">
        <v>8139.3329999999996</v>
      </c>
      <c r="M3611" s="343">
        <v>8139.4660000000003</v>
      </c>
      <c r="N3611" s="466">
        <v>8139.6040000000003</v>
      </c>
      <c r="O3611" s="343">
        <v>8139.7240000000002</v>
      </c>
      <c r="P3611" s="343">
        <v>8139.8680000000004</v>
      </c>
      <c r="Q3611" s="343">
        <v>8140.02</v>
      </c>
      <c r="R3611" s="343">
        <v>8140.1469999999999</v>
      </c>
      <c r="S3611" s="343">
        <v>8140.2669999999998</v>
      </c>
      <c r="T3611" s="343">
        <v>8140.3909999999996</v>
      </c>
      <c r="U3611" s="343">
        <v>8140.5079999999998</v>
      </c>
      <c r="V3611" s="502">
        <v>8140.616</v>
      </c>
      <c r="W3611" s="343">
        <v>8140.732</v>
      </c>
      <c r="X3611" s="343">
        <v>8140.857</v>
      </c>
      <c r="Y3611" s="466">
        <v>8140.973</v>
      </c>
      <c r="Z3611" s="343">
        <v>8141.0919999999996</v>
      </c>
      <c r="AA3611" s="343">
        <v>8141.1970000000001</v>
      </c>
      <c r="AB3611" s="1082">
        <v>8141.3</v>
      </c>
      <c r="AC3611" s="113"/>
      <c r="AD3611" s="75"/>
      <c r="AE3611" s="161"/>
      <c r="AF3611" s="76"/>
      <c r="AK3611" s="15"/>
      <c r="AL3611" s="15"/>
      <c r="AM3611" s="15"/>
      <c r="AN3611" s="15"/>
    </row>
    <row r="3612" spans="1:42" s="190" customFormat="1" hidden="1">
      <c r="A3612" s="2621"/>
      <c r="B3612" s="2624"/>
      <c r="C3612" s="129" t="s">
        <v>134</v>
      </c>
      <c r="D3612" s="113">
        <v>2738.08</v>
      </c>
      <c r="E3612" s="342">
        <v>2738.1129999999998</v>
      </c>
      <c r="F3612" s="343">
        <v>2738.1460000000002</v>
      </c>
      <c r="G3612" s="343">
        <v>2738.18</v>
      </c>
      <c r="H3612" s="466">
        <v>2738.2150000000001</v>
      </c>
      <c r="I3612" s="343">
        <v>2738.252</v>
      </c>
      <c r="J3612" s="343">
        <v>2738.2939999999999</v>
      </c>
      <c r="K3612" s="343">
        <v>2738.34</v>
      </c>
      <c r="L3612" s="343">
        <v>2738.3870000000002</v>
      </c>
      <c r="M3612" s="343">
        <v>2738.4360000000001</v>
      </c>
      <c r="N3612" s="466">
        <v>2738.4879999999998</v>
      </c>
      <c r="O3612" s="343">
        <v>2738.5320000000002</v>
      </c>
      <c r="P3612" s="343">
        <v>2738.5859999999998</v>
      </c>
      <c r="Q3612" s="343">
        <v>2738.643</v>
      </c>
      <c r="R3612" s="343">
        <v>2738.69</v>
      </c>
      <c r="S3612" s="343">
        <v>2738.7350000000001</v>
      </c>
      <c r="T3612" s="343">
        <v>2738.7809999999999</v>
      </c>
      <c r="U3612" s="343">
        <v>2738.8249999999998</v>
      </c>
      <c r="V3612" s="502">
        <v>2738.8649999999998</v>
      </c>
      <c r="W3612" s="343">
        <v>2738.9079999999999</v>
      </c>
      <c r="X3612" s="343">
        <v>2738.9549999999999</v>
      </c>
      <c r="Y3612" s="466">
        <v>2738.998</v>
      </c>
      <c r="Z3612" s="343">
        <v>2739.0430000000001</v>
      </c>
      <c r="AA3612" s="343">
        <v>2739.0819999999999</v>
      </c>
      <c r="AB3612" s="1082">
        <v>2739.12</v>
      </c>
      <c r="AC3612" s="113"/>
      <c r="AD3612" s="75"/>
      <c r="AE3612" s="161"/>
      <c r="AF3612" s="76"/>
      <c r="AH3612" s="980"/>
      <c r="AI3612" s="981"/>
      <c r="AJ3612" s="981"/>
      <c r="AK3612" s="981"/>
      <c r="AL3612" s="982"/>
      <c r="AM3612" s="982"/>
      <c r="AN3612" s="198"/>
      <c r="AO3612" s="198"/>
      <c r="AP3612" s="198"/>
    </row>
    <row r="3613" spans="1:42" ht="16.5" hidden="1" thickBot="1">
      <c r="A3613" s="3223" t="s">
        <v>50</v>
      </c>
      <c r="B3613" s="3224"/>
      <c r="C3613" s="3225"/>
      <c r="D3613" s="119"/>
      <c r="E3613" s="187">
        <f>SQRT(E3607*E3607+E3608*E3608)/E3445/1.73</f>
        <v>31.53312730070612</v>
      </c>
      <c r="F3613" s="188">
        <f t="shared" ref="F3613:AB3613" si="2275">SQRT(F3607*F3607+F3608*F3608)/F3445/1.73</f>
        <v>31.132398495577043</v>
      </c>
      <c r="G3613" s="188">
        <f t="shared" si="2275"/>
        <v>32.551903758269141</v>
      </c>
      <c r="H3613" s="473">
        <f t="shared" si="2275"/>
        <v>33.321552151866655</v>
      </c>
      <c r="I3613" s="188">
        <f t="shared" si="2275"/>
        <v>35.421404855060487</v>
      </c>
      <c r="J3613" s="188">
        <f t="shared" si="2275"/>
        <v>39.501706146129479</v>
      </c>
      <c r="K3613" s="188">
        <f t="shared" si="2275"/>
        <v>44.0207221346772</v>
      </c>
      <c r="L3613" s="188">
        <f t="shared" si="2275"/>
        <v>44.879688210656788</v>
      </c>
      <c r="M3613" s="188">
        <f t="shared" si="2275"/>
        <v>47.8191663884813</v>
      </c>
      <c r="N3613" s="473">
        <f t="shared" si="2275"/>
        <v>50.045371055196689</v>
      </c>
      <c r="O3613" s="188">
        <f t="shared" si="2275"/>
        <v>43.501459257701136</v>
      </c>
      <c r="P3613" s="188">
        <f t="shared" si="2275"/>
        <v>52.088173122224262</v>
      </c>
      <c r="Q3613" s="188">
        <f t="shared" si="2275"/>
        <v>54.981960517914402</v>
      </c>
      <c r="R3613" s="188">
        <f t="shared" si="2275"/>
        <v>45.686513502523802</v>
      </c>
      <c r="S3613" s="188">
        <f t="shared" si="2275"/>
        <v>43.322197268595588</v>
      </c>
      <c r="T3613" s="188">
        <f t="shared" si="2275"/>
        <v>44.620226132566913</v>
      </c>
      <c r="U3613" s="188">
        <f t="shared" si="2275"/>
        <v>42.049079685853336</v>
      </c>
      <c r="V3613" s="509">
        <f t="shared" si="2275"/>
        <v>38.592423688114224</v>
      </c>
      <c r="W3613" s="188">
        <f t="shared" si="2275"/>
        <v>41.495526129961824</v>
      </c>
      <c r="X3613" s="188">
        <f t="shared" si="2275"/>
        <v>44.620268047589413</v>
      </c>
      <c r="Y3613" s="473">
        <f t="shared" si="2275"/>
        <v>41.295836398826303</v>
      </c>
      <c r="Z3613" s="188">
        <f t="shared" si="2275"/>
        <v>42.467761308496662</v>
      </c>
      <c r="AA3613" s="188">
        <f t="shared" si="2275"/>
        <v>37.245471837882015</v>
      </c>
      <c r="AB3613" s="455">
        <f t="shared" si="2275"/>
        <v>36.297543746834037</v>
      </c>
      <c r="AC3613" s="114">
        <f>AVERAGE(E3613:AB3613)</f>
        <v>41.6038117142377</v>
      </c>
      <c r="AD3613" s="80">
        <f>(AC3609-AC3613)/AC3609</f>
        <v>8.4493732455762135E-3</v>
      </c>
      <c r="AE3613" s="81"/>
      <c r="AF3613" s="82"/>
      <c r="AK3613" s="14"/>
      <c r="AL3613" s="14"/>
      <c r="AM3613" s="15"/>
      <c r="AN3613" s="14"/>
    </row>
    <row r="3614" spans="1:42">
      <c r="A3614" s="3167" t="s">
        <v>615</v>
      </c>
      <c r="B3614" s="3143" t="s">
        <v>33</v>
      </c>
      <c r="C3614" s="126" t="s">
        <v>17</v>
      </c>
      <c r="D3614" s="118" t="s">
        <v>131</v>
      </c>
      <c r="E3614" s="338">
        <f t="shared" ref="E3614:AB3614" si="2276">(E3618-D3618)*$AE3614*$AF3614</f>
        <v>0</v>
      </c>
      <c r="F3614" s="73">
        <f t="shared" si="2276"/>
        <v>0</v>
      </c>
      <c r="G3614" s="73">
        <f t="shared" si="2276"/>
        <v>0</v>
      </c>
      <c r="H3614" s="468">
        <f t="shared" si="2276"/>
        <v>0</v>
      </c>
      <c r="I3614" s="73">
        <f t="shared" si="2276"/>
        <v>0</v>
      </c>
      <c r="J3614" s="73">
        <f t="shared" si="2276"/>
        <v>0</v>
      </c>
      <c r="K3614" s="73">
        <f t="shared" si="2276"/>
        <v>0</v>
      </c>
      <c r="L3614" s="73">
        <f t="shared" si="2276"/>
        <v>0</v>
      </c>
      <c r="M3614" s="73">
        <f t="shared" si="2276"/>
        <v>0</v>
      </c>
      <c r="N3614" s="468">
        <f t="shared" si="2276"/>
        <v>0</v>
      </c>
      <c r="O3614" s="73">
        <f t="shared" si="2276"/>
        <v>0</v>
      </c>
      <c r="P3614" s="73">
        <f t="shared" si="2276"/>
        <v>0</v>
      </c>
      <c r="Q3614" s="73">
        <f t="shared" si="2276"/>
        <v>0</v>
      </c>
      <c r="R3614" s="73">
        <f t="shared" si="2276"/>
        <v>0</v>
      </c>
      <c r="S3614" s="73">
        <f t="shared" si="2276"/>
        <v>0</v>
      </c>
      <c r="T3614" s="73">
        <f t="shared" si="2276"/>
        <v>0</v>
      </c>
      <c r="U3614" s="73">
        <f t="shared" si="2276"/>
        <v>0</v>
      </c>
      <c r="V3614" s="504">
        <f t="shared" si="2276"/>
        <v>0</v>
      </c>
      <c r="W3614" s="73">
        <f t="shared" si="2276"/>
        <v>0</v>
      </c>
      <c r="X3614" s="73">
        <f t="shared" si="2276"/>
        <v>0</v>
      </c>
      <c r="Y3614" s="468">
        <f t="shared" si="2276"/>
        <v>0</v>
      </c>
      <c r="Z3614" s="73">
        <f t="shared" si="2276"/>
        <v>0</v>
      </c>
      <c r="AA3614" s="73">
        <f t="shared" si="2276"/>
        <v>0</v>
      </c>
      <c r="AB3614" s="451">
        <f t="shared" si="2276"/>
        <v>0</v>
      </c>
      <c r="AC3614" s="111">
        <f>SUM(E3614:AB3614)</f>
        <v>0</v>
      </c>
      <c r="AD3614" s="72"/>
      <c r="AE3614" s="73">
        <v>0</v>
      </c>
      <c r="AF3614" s="74">
        <v>0</v>
      </c>
      <c r="AK3614" s="565"/>
      <c r="AL3614" s="566"/>
      <c r="AM3614" s="565"/>
      <c r="AN3614" s="15"/>
    </row>
    <row r="3615" spans="1:42">
      <c r="A3615" s="3168"/>
      <c r="B3615" s="3144"/>
      <c r="C3615" s="128" t="s">
        <v>19</v>
      </c>
      <c r="D3615" s="113" t="s">
        <v>131</v>
      </c>
      <c r="E3615" s="339">
        <f t="shared" ref="E3615:AB3615" si="2277">(E3619-D3619)*$AE3614*$AF3614</f>
        <v>0</v>
      </c>
      <c r="F3615" s="340">
        <f t="shared" si="2277"/>
        <v>0</v>
      </c>
      <c r="G3615" s="340">
        <f t="shared" si="2277"/>
        <v>0</v>
      </c>
      <c r="H3615" s="469">
        <f t="shared" si="2277"/>
        <v>0</v>
      </c>
      <c r="I3615" s="340">
        <f t="shared" si="2277"/>
        <v>0</v>
      </c>
      <c r="J3615" s="340">
        <f t="shared" si="2277"/>
        <v>0</v>
      </c>
      <c r="K3615" s="340">
        <f t="shared" si="2277"/>
        <v>0</v>
      </c>
      <c r="L3615" s="340">
        <f t="shared" si="2277"/>
        <v>0</v>
      </c>
      <c r="M3615" s="340">
        <f t="shared" si="2277"/>
        <v>0</v>
      </c>
      <c r="N3615" s="469">
        <f t="shared" si="2277"/>
        <v>0</v>
      </c>
      <c r="O3615" s="340">
        <f t="shared" si="2277"/>
        <v>0</v>
      </c>
      <c r="P3615" s="340">
        <f t="shared" si="2277"/>
        <v>0</v>
      </c>
      <c r="Q3615" s="340">
        <f t="shared" si="2277"/>
        <v>0</v>
      </c>
      <c r="R3615" s="340">
        <f t="shared" si="2277"/>
        <v>0</v>
      </c>
      <c r="S3615" s="340">
        <f t="shared" si="2277"/>
        <v>0</v>
      </c>
      <c r="T3615" s="340">
        <f t="shared" si="2277"/>
        <v>0</v>
      </c>
      <c r="U3615" s="340">
        <f t="shared" si="2277"/>
        <v>0</v>
      </c>
      <c r="V3615" s="505">
        <f t="shared" si="2277"/>
        <v>0</v>
      </c>
      <c r="W3615" s="340">
        <f t="shared" si="2277"/>
        <v>0</v>
      </c>
      <c r="X3615" s="340">
        <f t="shared" si="2277"/>
        <v>0</v>
      </c>
      <c r="Y3615" s="469">
        <f t="shared" si="2277"/>
        <v>0</v>
      </c>
      <c r="Z3615" s="340">
        <f t="shared" si="2277"/>
        <v>0</v>
      </c>
      <c r="AA3615" s="340">
        <f t="shared" si="2277"/>
        <v>0</v>
      </c>
      <c r="AB3615" s="452">
        <f t="shared" si="2277"/>
        <v>0</v>
      </c>
      <c r="AC3615" s="112">
        <f>SUM(E3615:AB3615)</f>
        <v>0</v>
      </c>
      <c r="AD3615" s="75"/>
      <c r="AE3615" s="161"/>
      <c r="AF3615" s="76"/>
      <c r="AK3615" s="15"/>
      <c r="AL3615" s="15"/>
      <c r="AM3615" s="15"/>
      <c r="AN3615" s="15"/>
    </row>
    <row r="3616" spans="1:42">
      <c r="A3616" s="3168"/>
      <c r="B3616" s="3144"/>
      <c r="C3616" s="128" t="s">
        <v>20</v>
      </c>
      <c r="D3616" s="113" t="s">
        <v>21</v>
      </c>
      <c r="E3616" s="1797">
        <v>0</v>
      </c>
      <c r="F3616" s="1790">
        <v>0</v>
      </c>
      <c r="G3616" s="1790">
        <v>0</v>
      </c>
      <c r="H3616" s="474">
        <v>0</v>
      </c>
      <c r="I3616" s="1790">
        <v>0</v>
      </c>
      <c r="J3616" s="1790">
        <v>0</v>
      </c>
      <c r="K3616" s="1790">
        <v>0</v>
      </c>
      <c r="L3616" s="1790">
        <v>0</v>
      </c>
      <c r="M3616" s="1790">
        <v>0</v>
      </c>
      <c r="N3616" s="474">
        <v>0</v>
      </c>
      <c r="O3616" s="1790">
        <v>0</v>
      </c>
      <c r="P3616" s="1790">
        <v>0</v>
      </c>
      <c r="Q3616" s="1790">
        <v>0</v>
      </c>
      <c r="R3616" s="1790">
        <v>0</v>
      </c>
      <c r="S3616" s="1790">
        <v>0</v>
      </c>
      <c r="T3616" s="1790">
        <v>0</v>
      </c>
      <c r="U3616" s="1790">
        <v>0</v>
      </c>
      <c r="V3616" s="510">
        <v>0</v>
      </c>
      <c r="W3616" s="1790">
        <v>0</v>
      </c>
      <c r="X3616" s="1790">
        <v>0</v>
      </c>
      <c r="Y3616" s="474">
        <v>0</v>
      </c>
      <c r="Z3616" s="1790">
        <v>0</v>
      </c>
      <c r="AA3616" s="1790">
        <v>0</v>
      </c>
      <c r="AB3616" s="1824">
        <v>0</v>
      </c>
      <c r="AC3616" s="112"/>
      <c r="AD3616" s="78"/>
      <c r="AE3616" s="78"/>
      <c r="AF3616" s="79"/>
      <c r="AK3616" s="15"/>
      <c r="AL3616" s="15"/>
      <c r="AM3616" s="15"/>
      <c r="AN3616" s="15"/>
    </row>
    <row r="3617" spans="1:42" ht="16.5" thickBot="1">
      <c r="A3617" s="3324"/>
      <c r="B3617" s="3145"/>
      <c r="C3617" s="131" t="s">
        <v>22</v>
      </c>
      <c r="D3617" s="119"/>
      <c r="E3617" s="349" t="e">
        <f t="shared" ref="E3617:AB3617" si="2278">E3615/E3614</f>
        <v>#DIV/0!</v>
      </c>
      <c r="F3617" s="350" t="e">
        <f t="shared" si="2278"/>
        <v>#DIV/0!</v>
      </c>
      <c r="G3617" s="350" t="e">
        <f t="shared" si="2278"/>
        <v>#DIV/0!</v>
      </c>
      <c r="H3617" s="484" t="e">
        <f t="shared" si="2278"/>
        <v>#DIV/0!</v>
      </c>
      <c r="I3617" s="350" t="e">
        <f t="shared" si="2278"/>
        <v>#DIV/0!</v>
      </c>
      <c r="J3617" s="350" t="e">
        <f t="shared" si="2278"/>
        <v>#DIV/0!</v>
      </c>
      <c r="K3617" s="350" t="e">
        <f t="shared" si="2278"/>
        <v>#DIV/0!</v>
      </c>
      <c r="L3617" s="350" t="e">
        <f t="shared" si="2278"/>
        <v>#DIV/0!</v>
      </c>
      <c r="M3617" s="350" t="e">
        <f t="shared" si="2278"/>
        <v>#DIV/0!</v>
      </c>
      <c r="N3617" s="484" t="e">
        <f t="shared" si="2278"/>
        <v>#DIV/0!</v>
      </c>
      <c r="O3617" s="350" t="e">
        <f t="shared" si="2278"/>
        <v>#DIV/0!</v>
      </c>
      <c r="P3617" s="350" t="e">
        <f t="shared" si="2278"/>
        <v>#DIV/0!</v>
      </c>
      <c r="Q3617" s="350" t="e">
        <f t="shared" si="2278"/>
        <v>#DIV/0!</v>
      </c>
      <c r="R3617" s="350" t="e">
        <f t="shared" si="2278"/>
        <v>#DIV/0!</v>
      </c>
      <c r="S3617" s="350" t="e">
        <f t="shared" si="2278"/>
        <v>#DIV/0!</v>
      </c>
      <c r="T3617" s="350" t="e">
        <f t="shared" si="2278"/>
        <v>#DIV/0!</v>
      </c>
      <c r="U3617" s="350" t="e">
        <f t="shared" si="2278"/>
        <v>#DIV/0!</v>
      </c>
      <c r="V3617" s="521" t="e">
        <f t="shared" si="2278"/>
        <v>#DIV/0!</v>
      </c>
      <c r="W3617" s="350" t="e">
        <f t="shared" si="2278"/>
        <v>#DIV/0!</v>
      </c>
      <c r="X3617" s="350" t="e">
        <f t="shared" si="2278"/>
        <v>#DIV/0!</v>
      </c>
      <c r="Y3617" s="484" t="e">
        <f t="shared" si="2278"/>
        <v>#DIV/0!</v>
      </c>
      <c r="Z3617" s="350" t="e">
        <f t="shared" si="2278"/>
        <v>#DIV/0!</v>
      </c>
      <c r="AA3617" s="350" t="e">
        <f t="shared" si="2278"/>
        <v>#DIV/0!</v>
      </c>
      <c r="AB3617" s="1007" t="e">
        <f t="shared" si="2278"/>
        <v>#DIV/0!</v>
      </c>
      <c r="AC3617" s="591" t="e">
        <f>MAX(E3617:AB3617)</f>
        <v>#DIV/0!</v>
      </c>
      <c r="AD3617" s="75"/>
      <c r="AE3617" s="161"/>
      <c r="AF3617" s="76"/>
      <c r="AK3617" s="15"/>
      <c r="AL3617" s="15"/>
      <c r="AM3617" s="15"/>
      <c r="AN3617" s="15"/>
    </row>
    <row r="3618" spans="1:42" hidden="1">
      <c r="A3618" s="2607"/>
      <c r="B3618" s="2611"/>
      <c r="C3618" s="401" t="s">
        <v>133</v>
      </c>
      <c r="D3618" s="127"/>
      <c r="E3618" s="144"/>
      <c r="F3618" s="142"/>
      <c r="G3618" s="142"/>
      <c r="H3618" s="465"/>
      <c r="I3618" s="142"/>
      <c r="J3618" s="142"/>
      <c r="K3618" s="142"/>
      <c r="L3618" s="142"/>
      <c r="M3618" s="142"/>
      <c r="N3618" s="465"/>
      <c r="O3618" s="142"/>
      <c r="P3618" s="142"/>
      <c r="Q3618" s="142"/>
      <c r="R3618" s="142"/>
      <c r="S3618" s="142"/>
      <c r="T3618" s="142"/>
      <c r="U3618" s="142"/>
      <c r="V3618" s="518"/>
      <c r="W3618" s="142"/>
      <c r="X3618" s="142"/>
      <c r="Y3618" s="465"/>
      <c r="Z3618" s="142"/>
      <c r="AA3618" s="142"/>
      <c r="AB3618" s="613"/>
      <c r="AC3618" s="127"/>
      <c r="AD3618" s="75"/>
      <c r="AE3618" s="161"/>
      <c r="AF3618" s="76"/>
      <c r="AK3618" s="15"/>
      <c r="AL3618" s="15"/>
      <c r="AM3618" s="15"/>
      <c r="AN3618" s="15"/>
    </row>
    <row r="3619" spans="1:42" s="190" customFormat="1" hidden="1">
      <c r="A3619" s="2621"/>
      <c r="B3619" s="2624"/>
      <c r="C3619" s="129" t="s">
        <v>134</v>
      </c>
      <c r="D3619" s="113"/>
      <c r="E3619" s="342"/>
      <c r="F3619" s="343"/>
      <c r="G3619" s="343"/>
      <c r="H3619" s="466"/>
      <c r="I3619" s="343"/>
      <c r="J3619" s="343"/>
      <c r="K3619" s="343"/>
      <c r="L3619" s="343"/>
      <c r="M3619" s="343"/>
      <c r="N3619" s="466"/>
      <c r="O3619" s="343"/>
      <c r="P3619" s="343"/>
      <c r="Q3619" s="343"/>
      <c r="R3619" s="343"/>
      <c r="S3619" s="343"/>
      <c r="T3619" s="343"/>
      <c r="U3619" s="343"/>
      <c r="V3619" s="502"/>
      <c r="W3619" s="343"/>
      <c r="X3619" s="343"/>
      <c r="Y3619" s="466"/>
      <c r="Z3619" s="343"/>
      <c r="AA3619" s="343"/>
      <c r="AB3619" s="1082"/>
      <c r="AC3619" s="113"/>
      <c r="AD3619" s="75"/>
      <c r="AE3619" s="161"/>
      <c r="AF3619" s="76"/>
      <c r="AH3619" s="980"/>
      <c r="AI3619" s="981"/>
      <c r="AJ3619" s="981"/>
      <c r="AK3619" s="981"/>
      <c r="AL3619" s="982"/>
      <c r="AM3619" s="982"/>
      <c r="AN3619" s="198"/>
      <c r="AO3619" s="198"/>
      <c r="AP3619" s="198"/>
    </row>
    <row r="3620" spans="1:42" ht="16.5" hidden="1" thickBot="1">
      <c r="A3620" s="3223" t="s">
        <v>50</v>
      </c>
      <c r="B3620" s="3224"/>
      <c r="C3620" s="3225"/>
      <c r="D3620" s="119"/>
      <c r="E3620" s="187">
        <f>SQRT(E3614*E3614+E3615*E3615)/E3445/1.73</f>
        <v>0</v>
      </c>
      <c r="F3620" s="188">
        <f t="shared" ref="F3620:AB3620" si="2279">SQRT(F3614*F3614+F3615*F3615)/F3445/1.73</f>
        <v>0</v>
      </c>
      <c r="G3620" s="188">
        <f t="shared" si="2279"/>
        <v>0</v>
      </c>
      <c r="H3620" s="473">
        <f t="shared" si="2279"/>
        <v>0</v>
      </c>
      <c r="I3620" s="188">
        <f t="shared" si="2279"/>
        <v>0</v>
      </c>
      <c r="J3620" s="188">
        <f t="shared" si="2279"/>
        <v>0</v>
      </c>
      <c r="K3620" s="188">
        <f t="shared" si="2279"/>
        <v>0</v>
      </c>
      <c r="L3620" s="188">
        <f t="shared" si="2279"/>
        <v>0</v>
      </c>
      <c r="M3620" s="188">
        <f t="shared" si="2279"/>
        <v>0</v>
      </c>
      <c r="N3620" s="473">
        <f t="shared" si="2279"/>
        <v>0</v>
      </c>
      <c r="O3620" s="188">
        <f t="shared" si="2279"/>
        <v>0</v>
      </c>
      <c r="P3620" s="188">
        <f t="shared" si="2279"/>
        <v>0</v>
      </c>
      <c r="Q3620" s="188">
        <f t="shared" si="2279"/>
        <v>0</v>
      </c>
      <c r="R3620" s="188">
        <f t="shared" si="2279"/>
        <v>0</v>
      </c>
      <c r="S3620" s="188">
        <f t="shared" si="2279"/>
        <v>0</v>
      </c>
      <c r="T3620" s="188">
        <f t="shared" si="2279"/>
        <v>0</v>
      </c>
      <c r="U3620" s="188">
        <f t="shared" si="2279"/>
        <v>0</v>
      </c>
      <c r="V3620" s="509">
        <f t="shared" si="2279"/>
        <v>0</v>
      </c>
      <c r="W3620" s="188">
        <f t="shared" si="2279"/>
        <v>0</v>
      </c>
      <c r="X3620" s="188">
        <f t="shared" si="2279"/>
        <v>0</v>
      </c>
      <c r="Y3620" s="473">
        <f t="shared" si="2279"/>
        <v>0</v>
      </c>
      <c r="Z3620" s="188">
        <f t="shared" si="2279"/>
        <v>0</v>
      </c>
      <c r="AA3620" s="188">
        <f t="shared" si="2279"/>
        <v>0</v>
      </c>
      <c r="AB3620" s="455">
        <f t="shared" si="2279"/>
        <v>0</v>
      </c>
      <c r="AC3620" s="114">
        <f>AVERAGE(E3620:AB3620)</f>
        <v>0</v>
      </c>
      <c r="AD3620" s="80" t="e">
        <f>(AC3616-AC3620)/AC3616</f>
        <v>#DIV/0!</v>
      </c>
      <c r="AE3620" s="81"/>
      <c r="AF3620" s="82"/>
      <c r="AK3620" s="14"/>
      <c r="AL3620" s="14"/>
      <c r="AM3620" s="15"/>
      <c r="AN3620" s="14"/>
    </row>
    <row r="3621" spans="1:42">
      <c r="A3621" s="3167" t="s">
        <v>616</v>
      </c>
      <c r="B3621" s="3143" t="s">
        <v>581</v>
      </c>
      <c r="C3621" s="130" t="s">
        <v>17</v>
      </c>
      <c r="D3621" s="113" t="s">
        <v>950</v>
      </c>
      <c r="E3621" s="338">
        <v>477.6</v>
      </c>
      <c r="F3621" s="73">
        <v>436.8</v>
      </c>
      <c r="G3621" s="73">
        <v>412.2</v>
      </c>
      <c r="H3621" s="468">
        <v>379.2</v>
      </c>
      <c r="I3621" s="73">
        <v>381.6</v>
      </c>
      <c r="J3621" s="73">
        <v>387</v>
      </c>
      <c r="K3621" s="73">
        <v>375.6</v>
      </c>
      <c r="L3621" s="73">
        <v>382.8</v>
      </c>
      <c r="M3621" s="73">
        <v>474.6</v>
      </c>
      <c r="N3621" s="468">
        <v>737.4</v>
      </c>
      <c r="O3621" s="73">
        <v>914.4</v>
      </c>
      <c r="P3621" s="73">
        <v>931.8</v>
      </c>
      <c r="Q3621" s="73">
        <v>898.8</v>
      </c>
      <c r="R3621" s="73">
        <v>898.8</v>
      </c>
      <c r="S3621" s="73">
        <v>930.6</v>
      </c>
      <c r="T3621" s="73">
        <v>918</v>
      </c>
      <c r="U3621" s="73">
        <v>894.6</v>
      </c>
      <c r="V3621" s="504">
        <v>867.6</v>
      </c>
      <c r="W3621" s="73">
        <v>870</v>
      </c>
      <c r="X3621" s="73">
        <v>850.2</v>
      </c>
      <c r="Y3621" s="468">
        <v>805.2</v>
      </c>
      <c r="Z3621" s="73">
        <v>575.4</v>
      </c>
      <c r="AA3621" s="73">
        <v>495</v>
      </c>
      <c r="AB3621" s="451">
        <v>468</v>
      </c>
      <c r="AC3621" s="140">
        <f>SUM(E3621:AB3621)</f>
        <v>15763.200000000003</v>
      </c>
      <c r="AD3621" s="72"/>
      <c r="AE3621" s="73">
        <v>100</v>
      </c>
      <c r="AF3621" s="74">
        <v>40</v>
      </c>
      <c r="AK3621" s="565"/>
      <c r="AL3621" s="566"/>
      <c r="AM3621" s="565"/>
      <c r="AN3621" s="15"/>
    </row>
    <row r="3622" spans="1:42">
      <c r="A3622" s="3168"/>
      <c r="B3622" s="3144"/>
      <c r="C3622" s="128" t="s">
        <v>985</v>
      </c>
      <c r="D3622" s="113" t="s">
        <v>950</v>
      </c>
      <c r="E3622" s="339">
        <v>154.19999999999999</v>
      </c>
      <c r="F3622" s="340">
        <v>149.4</v>
      </c>
      <c r="G3622" s="340">
        <v>148.19999999999999</v>
      </c>
      <c r="H3622" s="469">
        <v>132.6</v>
      </c>
      <c r="I3622" s="340">
        <v>129</v>
      </c>
      <c r="J3622" s="340">
        <v>131.4</v>
      </c>
      <c r="K3622" s="340">
        <v>133.19999999999999</v>
      </c>
      <c r="L3622" s="340">
        <v>127.8</v>
      </c>
      <c r="M3622" s="340">
        <v>131.4</v>
      </c>
      <c r="N3622" s="469">
        <v>140.4</v>
      </c>
      <c r="O3622" s="340">
        <v>168.6</v>
      </c>
      <c r="P3622" s="340">
        <v>182.4</v>
      </c>
      <c r="Q3622" s="340">
        <v>169.8</v>
      </c>
      <c r="R3622" s="340">
        <v>159</v>
      </c>
      <c r="S3622" s="340">
        <v>184.2</v>
      </c>
      <c r="T3622" s="340">
        <v>187.8</v>
      </c>
      <c r="U3622" s="340">
        <v>181.8</v>
      </c>
      <c r="V3622" s="505">
        <v>168</v>
      </c>
      <c r="W3622" s="340">
        <v>184.8</v>
      </c>
      <c r="X3622" s="340">
        <v>178.8</v>
      </c>
      <c r="Y3622" s="469">
        <v>162</v>
      </c>
      <c r="Z3622" s="340">
        <v>149.4</v>
      </c>
      <c r="AA3622" s="340">
        <v>166.8</v>
      </c>
      <c r="AB3622" s="452">
        <v>162.6</v>
      </c>
      <c r="AC3622" s="112">
        <f>SUM(E3622:AB3622)</f>
        <v>3783.6000000000008</v>
      </c>
      <c r="AD3622" s="75"/>
      <c r="AE3622" s="161"/>
      <c r="AF3622" s="76"/>
      <c r="AK3622" s="15"/>
      <c r="AL3622" s="15"/>
      <c r="AM3622" s="15"/>
      <c r="AN3622" s="15"/>
    </row>
    <row r="3623" spans="1:42">
      <c r="A3623" s="3168"/>
      <c r="B3623" s="3144"/>
      <c r="C3623" s="128" t="s">
        <v>20</v>
      </c>
      <c r="D3623" s="113" t="s">
        <v>64</v>
      </c>
      <c r="E3623" s="1797">
        <v>26</v>
      </c>
      <c r="F3623" s="1790">
        <v>27</v>
      </c>
      <c r="G3623" s="1790">
        <v>23</v>
      </c>
      <c r="H3623" s="474">
        <v>22</v>
      </c>
      <c r="I3623" s="1790">
        <v>26</v>
      </c>
      <c r="J3623" s="1790">
        <v>24</v>
      </c>
      <c r="K3623" s="1790">
        <v>21</v>
      </c>
      <c r="L3623" s="1790">
        <v>23</v>
      </c>
      <c r="M3623" s="1790">
        <v>33</v>
      </c>
      <c r="N3623" s="474">
        <v>48</v>
      </c>
      <c r="O3623" s="1790">
        <v>55</v>
      </c>
      <c r="P3623" s="1790">
        <v>57</v>
      </c>
      <c r="Q3623" s="1790">
        <v>50</v>
      </c>
      <c r="R3623" s="1790">
        <v>55</v>
      </c>
      <c r="S3623" s="1790">
        <v>56</v>
      </c>
      <c r="T3623" s="1790">
        <v>52</v>
      </c>
      <c r="U3623" s="1790">
        <v>51</v>
      </c>
      <c r="V3623" s="510">
        <v>51</v>
      </c>
      <c r="W3623" s="1790">
        <v>50</v>
      </c>
      <c r="X3623" s="1790">
        <v>48</v>
      </c>
      <c r="Y3623" s="474">
        <v>47</v>
      </c>
      <c r="Z3623" s="1790">
        <v>31</v>
      </c>
      <c r="AA3623" s="1790">
        <v>29</v>
      </c>
      <c r="AB3623" s="1824">
        <v>26</v>
      </c>
      <c r="AC3623" s="112">
        <f>AVERAGE(E3623:AB3623)</f>
        <v>38.791666666666664</v>
      </c>
      <c r="AD3623" s="78"/>
      <c r="AE3623" s="78"/>
      <c r="AF3623" s="79"/>
      <c r="AK3623" s="15"/>
      <c r="AL3623" s="15"/>
      <c r="AM3623" s="15"/>
      <c r="AN3623" s="15"/>
    </row>
    <row r="3624" spans="1:42" ht="16.5" thickBot="1">
      <c r="A3624" s="3169"/>
      <c r="B3624" s="3150"/>
      <c r="C3624" s="128" t="s">
        <v>22</v>
      </c>
      <c r="D3624" s="113"/>
      <c r="E3624" s="345">
        <f t="shared" ref="E3624:AB3624" si="2280">E3622/E3621</f>
        <v>0.32286432160804018</v>
      </c>
      <c r="F3624" s="346">
        <f t="shared" si="2280"/>
        <v>0.34203296703296704</v>
      </c>
      <c r="G3624" s="346">
        <f t="shared" si="2280"/>
        <v>0.35953420669577874</v>
      </c>
      <c r="H3624" s="471">
        <f t="shared" si="2280"/>
        <v>0.34968354430379744</v>
      </c>
      <c r="I3624" s="346">
        <f t="shared" si="2280"/>
        <v>0.33805031446540879</v>
      </c>
      <c r="J3624" s="346">
        <f t="shared" si="2280"/>
        <v>0.33953488372093027</v>
      </c>
      <c r="K3624" s="346">
        <f t="shared" si="2280"/>
        <v>0.35463258785942486</v>
      </c>
      <c r="L3624" s="346">
        <f t="shared" si="2280"/>
        <v>0.33385579937304072</v>
      </c>
      <c r="M3624" s="346">
        <f t="shared" si="2280"/>
        <v>0.27686472819216185</v>
      </c>
      <c r="N3624" s="471">
        <f t="shared" si="2280"/>
        <v>0.19039869812855981</v>
      </c>
      <c r="O3624" s="346">
        <f t="shared" si="2280"/>
        <v>0.18438320209973752</v>
      </c>
      <c r="P3624" s="346">
        <f t="shared" si="2280"/>
        <v>0.19575016097875081</v>
      </c>
      <c r="Q3624" s="346">
        <f t="shared" si="2280"/>
        <v>0.1889185580774366</v>
      </c>
      <c r="R3624" s="346">
        <f t="shared" si="2280"/>
        <v>0.17690253671562084</v>
      </c>
      <c r="S3624" s="346">
        <f t="shared" si="2280"/>
        <v>0.19793681495809154</v>
      </c>
      <c r="T3624" s="346">
        <f t="shared" si="2280"/>
        <v>0.20457516339869283</v>
      </c>
      <c r="U3624" s="346">
        <f t="shared" si="2280"/>
        <v>0.20321931589537223</v>
      </c>
      <c r="V3624" s="507">
        <f t="shared" si="2280"/>
        <v>0.19363762102351315</v>
      </c>
      <c r="W3624" s="346">
        <f t="shared" si="2280"/>
        <v>0.2124137931034483</v>
      </c>
      <c r="X3624" s="346">
        <f t="shared" si="2280"/>
        <v>0.21030345800988004</v>
      </c>
      <c r="Y3624" s="471">
        <f t="shared" si="2280"/>
        <v>0.20119225037257824</v>
      </c>
      <c r="Z3624" s="346">
        <f t="shared" si="2280"/>
        <v>0.25964546402502608</v>
      </c>
      <c r="AA3624" s="346">
        <f t="shared" si="2280"/>
        <v>0.33696969696969697</v>
      </c>
      <c r="AB3624" s="371">
        <f t="shared" si="2280"/>
        <v>0.34743589743589742</v>
      </c>
      <c r="AC3624" s="568">
        <f>MAX(E3624:AB3624)</f>
        <v>0.35953420669577874</v>
      </c>
      <c r="AD3624" s="75"/>
      <c r="AE3624" s="161"/>
      <c r="AF3624" s="76"/>
      <c r="AK3624" s="15"/>
      <c r="AL3624" s="15"/>
      <c r="AM3624" s="15"/>
      <c r="AN3624" s="15"/>
    </row>
    <row r="3625" spans="1:42" hidden="1">
      <c r="A3625" s="2621"/>
      <c r="B3625" s="2624"/>
      <c r="C3625" s="129" t="s">
        <v>133</v>
      </c>
      <c r="D3625" s="113"/>
      <c r="E3625" s="342"/>
      <c r="F3625" s="343"/>
      <c r="G3625" s="343"/>
      <c r="H3625" s="466"/>
      <c r="I3625" s="343"/>
      <c r="J3625" s="343"/>
      <c r="K3625" s="343"/>
      <c r="L3625" s="343"/>
      <c r="M3625" s="343"/>
      <c r="N3625" s="466"/>
      <c r="O3625" s="343"/>
      <c r="P3625" s="343"/>
      <c r="Q3625" s="343"/>
      <c r="R3625" s="343"/>
      <c r="S3625" s="343"/>
      <c r="T3625" s="343"/>
      <c r="U3625" s="343"/>
      <c r="V3625" s="502"/>
      <c r="W3625" s="343"/>
      <c r="X3625" s="343"/>
      <c r="Y3625" s="466"/>
      <c r="Z3625" s="343"/>
      <c r="AA3625" s="343"/>
      <c r="AB3625" s="1082"/>
      <c r="AC3625" s="113"/>
      <c r="AD3625" s="75"/>
      <c r="AE3625" s="161"/>
      <c r="AF3625" s="76"/>
      <c r="AK3625" s="15"/>
      <c r="AL3625" s="15"/>
      <c r="AM3625" s="15"/>
      <c r="AN3625" s="15"/>
    </row>
    <row r="3626" spans="1:42" s="190" customFormat="1" hidden="1">
      <c r="A3626" s="2621"/>
      <c r="B3626" s="2624"/>
      <c r="C3626" s="129" t="s">
        <v>134</v>
      </c>
      <c r="D3626" s="113"/>
      <c r="E3626" s="342"/>
      <c r="F3626" s="343"/>
      <c r="G3626" s="343"/>
      <c r="H3626" s="466"/>
      <c r="I3626" s="343"/>
      <c r="J3626" s="343"/>
      <c r="K3626" s="343"/>
      <c r="L3626" s="343"/>
      <c r="M3626" s="343"/>
      <c r="N3626" s="466"/>
      <c r="O3626" s="343"/>
      <c r="P3626" s="343"/>
      <c r="Q3626" s="343"/>
      <c r="R3626" s="343"/>
      <c r="S3626" s="343"/>
      <c r="T3626" s="343"/>
      <c r="U3626" s="343"/>
      <c r="V3626" s="502"/>
      <c r="W3626" s="343"/>
      <c r="X3626" s="343"/>
      <c r="Y3626" s="466"/>
      <c r="Z3626" s="343"/>
      <c r="AA3626" s="343"/>
      <c r="AB3626" s="1082"/>
      <c r="AC3626" s="113"/>
      <c r="AD3626" s="75"/>
      <c r="AE3626" s="161"/>
      <c r="AF3626" s="76"/>
      <c r="AH3626" s="980"/>
      <c r="AI3626" s="981"/>
      <c r="AJ3626" s="981"/>
      <c r="AK3626" s="981"/>
      <c r="AL3626" s="982"/>
      <c r="AM3626" s="982"/>
      <c r="AN3626" s="198"/>
      <c r="AO3626" s="198"/>
      <c r="AP3626" s="198"/>
    </row>
    <row r="3627" spans="1:42" ht="16.5" hidden="1" thickBot="1">
      <c r="A3627" s="3223" t="s">
        <v>50</v>
      </c>
      <c r="B3627" s="3224"/>
      <c r="C3627" s="3225"/>
      <c r="D3627" s="133"/>
      <c r="E3627" s="675">
        <f>SQRT(E3621*E3621+E3622*E3622)/E3445/1.73</f>
        <v>27.787515838937082</v>
      </c>
      <c r="F3627" s="676">
        <f t="shared" ref="F3627:AB3627" si="2281">SQRT(F3621*F3621+F3622*F3622)/F3445/1.73</f>
        <v>25.486712315758147</v>
      </c>
      <c r="G3627" s="676">
        <f t="shared" si="2281"/>
        <v>24.229446780521059</v>
      </c>
      <c r="H3627" s="677">
        <f t="shared" si="2281"/>
        <v>22.241909231949915</v>
      </c>
      <c r="I3627" s="676">
        <f t="shared" si="2281"/>
        <v>22.302756621938038</v>
      </c>
      <c r="J3627" s="676">
        <f t="shared" si="2281"/>
        <v>22.672001759811536</v>
      </c>
      <c r="K3627" s="676">
        <f t="shared" si="2281"/>
        <v>22.107289187010906</v>
      </c>
      <c r="L3627" s="676">
        <f t="shared" si="2281"/>
        <v>22.604400210188849</v>
      </c>
      <c r="M3627" s="676">
        <f t="shared" si="2281"/>
        <v>27.690233047487094</v>
      </c>
      <c r="N3627" s="677">
        <f t="shared" si="2281"/>
        <v>42.455968741249393</v>
      </c>
      <c r="O3627" s="676">
        <f t="shared" si="2281"/>
        <v>52.744308668363622</v>
      </c>
      <c r="P3627" s="676">
        <f t="shared" si="2281"/>
        <v>53.597170623614922</v>
      </c>
      <c r="Q3627" s="676">
        <f t="shared" si="2281"/>
        <v>51.633544826003067</v>
      </c>
      <c r="R3627" s="676">
        <f t="shared" si="2281"/>
        <v>51.323373902426034</v>
      </c>
      <c r="S3627" s="676">
        <f t="shared" si="2281"/>
        <v>53.44594514443272</v>
      </c>
      <c r="T3627" s="676">
        <f t="shared" si="2281"/>
        <v>52.687339542806271</v>
      </c>
      <c r="U3627" s="676">
        <f t="shared" si="2281"/>
        <v>51.181341089732136</v>
      </c>
      <c r="V3627" s="1098">
        <f t="shared" si="2281"/>
        <v>49.354437571917295</v>
      </c>
      <c r="W3627" s="676">
        <f t="shared" si="2281"/>
        <v>49.72051416015379</v>
      </c>
      <c r="X3627" s="676">
        <f t="shared" si="2281"/>
        <v>48.381041854137344</v>
      </c>
      <c r="Y3627" s="677">
        <f t="shared" si="2281"/>
        <v>45.69394278727286</v>
      </c>
      <c r="Z3627" s="676">
        <f t="shared" si="2281"/>
        <v>33.073108349257858</v>
      </c>
      <c r="AA3627" s="676">
        <f t="shared" si="2281"/>
        <v>28.948720351901656</v>
      </c>
      <c r="AB3627" s="678">
        <f t="shared" si="2281"/>
        <v>27.300538607903647</v>
      </c>
      <c r="AC3627" s="679">
        <f>AVERAGE(E3627:AB3627)</f>
        <v>37.8609817172823</v>
      </c>
      <c r="AD3627" s="80">
        <f>(AC3623-AC3627)/AC3623</f>
        <v>2.3991878394441186E-2</v>
      </c>
      <c r="AE3627" s="81"/>
      <c r="AF3627" s="82"/>
      <c r="AK3627" s="14"/>
      <c r="AL3627" s="14"/>
      <c r="AM3627" s="15"/>
      <c r="AN3627" s="14"/>
    </row>
    <row r="3628" spans="1:42" ht="16.5" thickBot="1">
      <c r="A3628" s="2620" t="s">
        <v>617</v>
      </c>
      <c r="B3628" s="602" t="s">
        <v>618</v>
      </c>
      <c r="C3628" s="134" t="s">
        <v>17</v>
      </c>
      <c r="D3628" s="118" t="s">
        <v>131</v>
      </c>
      <c r="E3628" s="153">
        <f t="shared" ref="E3628:AB3628" si="2282">(E3629-D3629)*$AE3628*$AF3628</f>
        <v>0.7999999999992724</v>
      </c>
      <c r="F3628" s="214">
        <f t="shared" si="2282"/>
        <v>3.2000000000061846</v>
      </c>
      <c r="G3628" s="214">
        <f t="shared" si="2282"/>
        <v>5.5999999999949068</v>
      </c>
      <c r="H3628" s="467">
        <f t="shared" si="2282"/>
        <v>4.8000000000047294</v>
      </c>
      <c r="I3628" s="214">
        <f t="shared" si="2282"/>
        <v>4.7999999999956344</v>
      </c>
      <c r="J3628" s="214">
        <f t="shared" si="2282"/>
        <v>2.3999999999978172</v>
      </c>
      <c r="K3628" s="214">
        <f t="shared" si="2282"/>
        <v>4.000000000005457</v>
      </c>
      <c r="L3628" s="214">
        <f t="shared" si="2282"/>
        <v>3.1999999999970896</v>
      </c>
      <c r="M3628" s="214">
        <f t="shared" si="2282"/>
        <v>3.999999999996362</v>
      </c>
      <c r="N3628" s="467">
        <f t="shared" si="2282"/>
        <v>0</v>
      </c>
      <c r="O3628" s="214">
        <f t="shared" si="2282"/>
        <v>5.6000000000040018</v>
      </c>
      <c r="P3628" s="214">
        <f t="shared" si="2282"/>
        <v>2.3999999999978172</v>
      </c>
      <c r="Q3628" s="214">
        <f t="shared" si="2282"/>
        <v>3.2000000000061846</v>
      </c>
      <c r="R3628" s="214">
        <f t="shared" si="2282"/>
        <v>3.999999999996362</v>
      </c>
      <c r="S3628" s="214">
        <f t="shared" si="2282"/>
        <v>3.1999999999970896</v>
      </c>
      <c r="T3628" s="214">
        <f t="shared" si="2282"/>
        <v>3.2000000000061846</v>
      </c>
      <c r="U3628" s="214">
        <f t="shared" si="2282"/>
        <v>3.1999999999970896</v>
      </c>
      <c r="V3628" s="501">
        <f t="shared" si="2282"/>
        <v>3.1999999999970896</v>
      </c>
      <c r="W3628" s="214">
        <f t="shared" si="2282"/>
        <v>4.000000000005457</v>
      </c>
      <c r="X3628" s="214">
        <f t="shared" si="2282"/>
        <v>5.5999999999949068</v>
      </c>
      <c r="Y3628" s="467">
        <f t="shared" si="2282"/>
        <v>4.000000000005457</v>
      </c>
      <c r="Z3628" s="214">
        <f t="shared" si="2282"/>
        <v>3.999999999996362</v>
      </c>
      <c r="AA3628" s="214">
        <f t="shared" si="2282"/>
        <v>3.999999999996362</v>
      </c>
      <c r="AB3628" s="99">
        <f t="shared" si="2282"/>
        <v>3.2000000000061846</v>
      </c>
      <c r="AC3628" s="192">
        <f>SUM(E3628:AB3628)</f>
        <v>85.600000000004002</v>
      </c>
      <c r="AD3628" s="1016"/>
      <c r="AE3628" s="106">
        <v>1</v>
      </c>
      <c r="AF3628" s="107">
        <v>80</v>
      </c>
      <c r="AK3628" s="565"/>
      <c r="AL3628" s="566"/>
      <c r="AM3628" s="565"/>
      <c r="AN3628" s="15"/>
    </row>
    <row r="3629" spans="1:42" ht="16.5" hidden="1" thickBot="1">
      <c r="A3629" s="2621"/>
      <c r="B3629" s="2624"/>
      <c r="C3629" s="1229" t="s">
        <v>133</v>
      </c>
      <c r="D3629" s="113">
        <v>514.15</v>
      </c>
      <c r="E3629" s="75">
        <v>514.16</v>
      </c>
      <c r="F3629" s="161">
        <v>514.20000000000005</v>
      </c>
      <c r="G3629" s="161">
        <v>514.27</v>
      </c>
      <c r="H3629" s="466">
        <v>514.33000000000004</v>
      </c>
      <c r="I3629" s="161">
        <v>514.39</v>
      </c>
      <c r="J3629" s="161">
        <v>514.41999999999996</v>
      </c>
      <c r="K3629" s="161">
        <v>514.47</v>
      </c>
      <c r="L3629" s="161">
        <v>514.51</v>
      </c>
      <c r="M3629" s="161">
        <v>514.55999999999995</v>
      </c>
      <c r="N3629" s="466">
        <v>514.55999999999995</v>
      </c>
      <c r="O3629" s="161">
        <v>514.63</v>
      </c>
      <c r="P3629" s="161">
        <v>514.66</v>
      </c>
      <c r="Q3629" s="161">
        <v>514.70000000000005</v>
      </c>
      <c r="R3629" s="161">
        <v>514.75</v>
      </c>
      <c r="S3629" s="161">
        <v>514.79</v>
      </c>
      <c r="T3629" s="161">
        <v>514.83000000000004</v>
      </c>
      <c r="U3629" s="161">
        <v>514.87</v>
      </c>
      <c r="V3629" s="502">
        <v>514.91</v>
      </c>
      <c r="W3629" s="161">
        <v>514.96</v>
      </c>
      <c r="X3629" s="161">
        <v>515.03</v>
      </c>
      <c r="Y3629" s="466">
        <v>515.08000000000004</v>
      </c>
      <c r="Z3629" s="161">
        <v>515.13</v>
      </c>
      <c r="AA3629" s="161">
        <v>515.17999999999995</v>
      </c>
      <c r="AB3629" s="76">
        <v>515.22</v>
      </c>
      <c r="AC3629" s="229"/>
      <c r="AD3629" s="1017"/>
      <c r="AE3629" s="108"/>
      <c r="AF3629" s="109"/>
      <c r="AK3629" s="14"/>
      <c r="AL3629" s="14"/>
      <c r="AM3629" s="15"/>
      <c r="AN3629" s="14"/>
    </row>
    <row r="3630" spans="1:42" ht="16.5" thickBot="1">
      <c r="A3630" s="2621" t="s">
        <v>619</v>
      </c>
      <c r="B3630" s="1177" t="s">
        <v>620</v>
      </c>
      <c r="C3630" s="135" t="s">
        <v>17</v>
      </c>
      <c r="D3630" s="113" t="s">
        <v>131</v>
      </c>
      <c r="E3630" s="75">
        <f t="shared" ref="E3630:AB3630" si="2283">(E3631-D3631)*$AE3630*$AF3630</f>
        <v>0.79999999998108251</v>
      </c>
      <c r="F3630" s="161">
        <f t="shared" si="2283"/>
        <v>13.600000000005821</v>
      </c>
      <c r="G3630" s="161">
        <f t="shared" si="2283"/>
        <v>27.200000000011642</v>
      </c>
      <c r="H3630" s="466">
        <f t="shared" si="2283"/>
        <v>9.5999999999912689</v>
      </c>
      <c r="I3630" s="161">
        <f t="shared" si="2283"/>
        <v>32.800000000024738</v>
      </c>
      <c r="J3630" s="161">
        <f t="shared" si="2283"/>
        <v>15.999999999985448</v>
      </c>
      <c r="K3630" s="161">
        <f t="shared" si="2283"/>
        <v>12.000000000007276</v>
      </c>
      <c r="L3630" s="161">
        <f t="shared" si="2283"/>
        <v>30.400000000008731</v>
      </c>
      <c r="M3630" s="161">
        <f t="shared" si="2283"/>
        <v>10.399999999972351</v>
      </c>
      <c r="N3630" s="466">
        <f t="shared" si="2283"/>
        <v>7.999999999992724</v>
      </c>
      <c r="O3630" s="161">
        <f t="shared" si="2283"/>
        <v>8.0000000000291038</v>
      </c>
      <c r="P3630" s="161">
        <f t="shared" si="2283"/>
        <v>6.3999999999941792</v>
      </c>
      <c r="Q3630" s="161">
        <f t="shared" si="2283"/>
        <v>9.5999999999912689</v>
      </c>
      <c r="R3630" s="161">
        <f t="shared" si="2283"/>
        <v>9.5999999999912689</v>
      </c>
      <c r="S3630" s="161">
        <f t="shared" si="2283"/>
        <v>8.0000000000291038</v>
      </c>
      <c r="T3630" s="161">
        <f t="shared" si="2283"/>
        <v>8.7999999999738066</v>
      </c>
      <c r="U3630" s="161">
        <f t="shared" si="2283"/>
        <v>5.6000000000130967</v>
      </c>
      <c r="V3630" s="502">
        <f t="shared" si="2283"/>
        <v>12.799999999988358</v>
      </c>
      <c r="W3630" s="161">
        <f t="shared" si="2283"/>
        <v>4.7999999999956344</v>
      </c>
      <c r="X3630" s="161">
        <f t="shared" si="2283"/>
        <v>12.800000000024738</v>
      </c>
      <c r="Y3630" s="466">
        <f t="shared" si="2283"/>
        <v>8.7999999999738066</v>
      </c>
      <c r="Z3630" s="161">
        <f t="shared" si="2283"/>
        <v>8.8000000000101863</v>
      </c>
      <c r="AA3630" s="161">
        <f t="shared" si="2283"/>
        <v>8.8000000000101863</v>
      </c>
      <c r="AB3630" s="76">
        <f t="shared" si="2283"/>
        <v>9.5999999999912689</v>
      </c>
      <c r="AC3630" s="229">
        <f>SUM(E3630:AB3630)</f>
        <v>283.19999999999709</v>
      </c>
      <c r="AD3630" s="1016"/>
      <c r="AE3630" s="106">
        <v>1</v>
      </c>
      <c r="AF3630" s="107">
        <v>80</v>
      </c>
      <c r="AG3630" s="15"/>
      <c r="AK3630" s="460"/>
      <c r="AL3630" s="460"/>
      <c r="AM3630" s="460"/>
      <c r="AN3630" s="460"/>
    </row>
    <row r="3631" spans="1:42" ht="16.5" hidden="1" thickBot="1">
      <c r="A3631" s="2622"/>
      <c r="B3631" s="607"/>
      <c r="C3631" s="1244" t="s">
        <v>133</v>
      </c>
      <c r="D3631" s="119">
        <v>3720.23</v>
      </c>
      <c r="E3631" s="154">
        <v>3720.24</v>
      </c>
      <c r="F3631" s="132">
        <v>3720.41</v>
      </c>
      <c r="G3631" s="132">
        <v>3720.75</v>
      </c>
      <c r="H3631" s="481">
        <v>3720.87</v>
      </c>
      <c r="I3631" s="132">
        <v>3721.28</v>
      </c>
      <c r="J3631" s="132">
        <v>3721.48</v>
      </c>
      <c r="K3631" s="132">
        <v>3721.63</v>
      </c>
      <c r="L3631" s="132">
        <v>3722.01</v>
      </c>
      <c r="M3631" s="132">
        <v>3722.14</v>
      </c>
      <c r="N3631" s="481">
        <v>3722.24</v>
      </c>
      <c r="O3631" s="132">
        <v>3722.34</v>
      </c>
      <c r="P3631" s="132">
        <v>3722.42</v>
      </c>
      <c r="Q3631" s="132">
        <v>3722.54</v>
      </c>
      <c r="R3631" s="132">
        <v>3722.66</v>
      </c>
      <c r="S3631" s="132">
        <v>3722.76</v>
      </c>
      <c r="T3631" s="132">
        <v>3722.87</v>
      </c>
      <c r="U3631" s="132">
        <v>3722.94</v>
      </c>
      <c r="V3631" s="525">
        <v>3723.1</v>
      </c>
      <c r="W3631" s="132">
        <v>3723.16</v>
      </c>
      <c r="X3631" s="132">
        <v>3723.32</v>
      </c>
      <c r="Y3631" s="481">
        <v>3723.43</v>
      </c>
      <c r="Z3631" s="132">
        <v>3723.54</v>
      </c>
      <c r="AA3631" s="132">
        <v>3723.65</v>
      </c>
      <c r="AB3631" s="184">
        <v>3723.77</v>
      </c>
      <c r="AC3631" s="193"/>
      <c r="AD3631" s="1017"/>
      <c r="AE3631" s="108"/>
      <c r="AF3631" s="109"/>
      <c r="AG3631" s="1"/>
      <c r="AK3631" s="460"/>
      <c r="AL3631" s="460"/>
      <c r="AM3631" s="460"/>
      <c r="AN3631" s="460"/>
    </row>
    <row r="3632" spans="1:42" ht="15.75" customHeight="1">
      <c r="A3632" s="3308" t="s">
        <v>40</v>
      </c>
      <c r="B3632" s="3309"/>
      <c r="C3632" s="130" t="s">
        <v>17</v>
      </c>
      <c r="D3632" s="127"/>
      <c r="E3632" s="144">
        <f t="shared" ref="E3632:AB3632" si="2284">SUM(E3446,E3453,E3460,E3467,E3474,E3481,E3488,E3495,E3502,E3509,E3516,E3523,E3530,E3537,E3544,E3551,E3558,E3565,E3572,E3579,E3586,E3593,E3600,E3607,E3614,E3621,E3628,E3630)</f>
        <v>10003.999999993071</v>
      </c>
      <c r="F3632" s="142">
        <f t="shared" si="2284"/>
        <v>9252.7999999960502</v>
      </c>
      <c r="G3632" s="142">
        <f t="shared" si="2284"/>
        <v>9099.6000000068707</v>
      </c>
      <c r="H3632" s="465">
        <f t="shared" si="2284"/>
        <v>8914.0000000048785</v>
      </c>
      <c r="I3632" s="142">
        <f t="shared" si="2284"/>
        <v>9087.1999999912387</v>
      </c>
      <c r="J3632" s="142">
        <f t="shared" si="2284"/>
        <v>9759.6000000085824</v>
      </c>
      <c r="K3632" s="142">
        <f t="shared" si="2284"/>
        <v>11285.999999981635</v>
      </c>
      <c r="L3632" s="142">
        <f t="shared" si="2284"/>
        <v>13481.600000007513</v>
      </c>
      <c r="M3632" s="142">
        <f t="shared" si="2284"/>
        <v>14967.799999996698</v>
      </c>
      <c r="N3632" s="465">
        <f t="shared" si="2284"/>
        <v>16236.800000013189</v>
      </c>
      <c r="O3632" s="142">
        <f t="shared" si="2284"/>
        <v>17134.600000004546</v>
      </c>
      <c r="P3632" s="142">
        <f t="shared" si="2284"/>
        <v>17364.799999990973</v>
      </c>
      <c r="Q3632" s="142">
        <f t="shared" si="2284"/>
        <v>17371.800000004594</v>
      </c>
      <c r="R3632" s="142">
        <f t="shared" si="2284"/>
        <v>16834.199999990709</v>
      </c>
      <c r="S3632" s="142">
        <f t="shared" si="2284"/>
        <v>16595.800000001502</v>
      </c>
      <c r="T3632" s="142">
        <f t="shared" si="2284"/>
        <v>16759.200000000805</v>
      </c>
      <c r="U3632" s="142">
        <f t="shared" si="2284"/>
        <v>15810.600000004226</v>
      </c>
      <c r="V3632" s="518">
        <f t="shared" si="2284"/>
        <v>15629.799999994097</v>
      </c>
      <c r="W3632" s="142">
        <f t="shared" si="2284"/>
        <v>15802.199999995408</v>
      </c>
      <c r="X3632" s="142">
        <f t="shared" si="2284"/>
        <v>15143.800000001165</v>
      </c>
      <c r="Y3632" s="465">
        <f t="shared" si="2284"/>
        <v>15063.200000002431</v>
      </c>
      <c r="Z3632" s="142">
        <f t="shared" si="2284"/>
        <v>14275.199999990786</v>
      </c>
      <c r="AA3632" s="142">
        <f t="shared" si="2284"/>
        <v>12880.200000020988</v>
      </c>
      <c r="AB3632" s="613">
        <f t="shared" si="2284"/>
        <v>10900.999999972864</v>
      </c>
      <c r="AC3632" s="614">
        <f>SUM(AC3446,AC3453,AC3460,AC3467,AC3474,AC3481,AC3488,AC3495,AC3502,AC3509,AC3516,AC3523,AC3530,AC3537,AC3544,AC3551,AC3558,AC3565,AC3572,AC3579,AC3586,AC3593,AC3600,AC3607,AC3614,AC3621,AC3628,AC3630)</f>
        <v>329655.79999997478</v>
      </c>
      <c r="AD3632" s="1"/>
      <c r="AE3632" s="1"/>
      <c r="AF3632" s="1"/>
      <c r="AG3632" s="1"/>
    </row>
    <row r="3633" spans="1:40" ht="16.5" thickBot="1">
      <c r="A3633" s="3214"/>
      <c r="B3633" s="3215"/>
      <c r="C3633" s="589" t="s">
        <v>19</v>
      </c>
      <c r="D3633" s="133"/>
      <c r="E3633" s="1155">
        <f t="shared" ref="E3633:AC3633" si="2285">SUM(E3447,E3454,E3461,E3468,E3475,E3482,E3489,E3496,E3503,E3510,E3517,E3524,E3531,E3538,E3545,E3552,E3559,E3566,E3573,E3580,E3587,E3594,E3601,E3608,E3615,E3622)</f>
        <v>3247.7999999978101</v>
      </c>
      <c r="F3633" s="994">
        <f t="shared" si="2285"/>
        <v>2961.4000000033325</v>
      </c>
      <c r="G3633" s="994">
        <f t="shared" si="2285"/>
        <v>2997.1999999940881</v>
      </c>
      <c r="H3633" s="498">
        <f t="shared" si="2285"/>
        <v>2959.2000000030594</v>
      </c>
      <c r="I3633" s="994">
        <f t="shared" si="2285"/>
        <v>3035.5999999998039</v>
      </c>
      <c r="J3633" s="994">
        <f t="shared" si="2285"/>
        <v>3270.9999999983156</v>
      </c>
      <c r="K3633" s="994">
        <f t="shared" si="2285"/>
        <v>3677.4000000007272</v>
      </c>
      <c r="L3633" s="994">
        <f t="shared" si="2285"/>
        <v>4366.400000003151</v>
      </c>
      <c r="M3633" s="994">
        <f t="shared" si="2285"/>
        <v>4861.1999999995778</v>
      </c>
      <c r="N3633" s="498">
        <f t="shared" si="2285"/>
        <v>5003.2000000002545</v>
      </c>
      <c r="O3633" s="994">
        <f t="shared" si="2285"/>
        <v>5139.4000000039514</v>
      </c>
      <c r="P3633" s="994">
        <f t="shared" si="2285"/>
        <v>5249.3999999920834</v>
      </c>
      <c r="Q3633" s="994">
        <f t="shared" si="2285"/>
        <v>5232.8000000059919</v>
      </c>
      <c r="R3633" s="994">
        <f t="shared" si="2285"/>
        <v>5048.7999999980648</v>
      </c>
      <c r="S3633" s="994">
        <f t="shared" si="2285"/>
        <v>5019.800000000866</v>
      </c>
      <c r="T3633" s="994">
        <f t="shared" si="2285"/>
        <v>5108.6000000006989</v>
      </c>
      <c r="U3633" s="994">
        <f t="shared" si="2285"/>
        <v>4743.5999999950482</v>
      </c>
      <c r="V3633" s="524">
        <f t="shared" si="2285"/>
        <v>4625.399999997886</v>
      </c>
      <c r="W3633" s="994">
        <f t="shared" si="2285"/>
        <v>4810.8000000037473</v>
      </c>
      <c r="X3633" s="994">
        <f t="shared" si="2285"/>
        <v>4596.8000000011061</v>
      </c>
      <c r="Y3633" s="498">
        <f t="shared" si="2285"/>
        <v>4556.4000000015785</v>
      </c>
      <c r="Z3633" s="994">
        <f t="shared" si="2285"/>
        <v>4461.8000000003085</v>
      </c>
      <c r="AA3633" s="994">
        <f t="shared" si="2285"/>
        <v>4112.1999999948484</v>
      </c>
      <c r="AB3633" s="995">
        <f t="shared" si="2285"/>
        <v>3449.9999999988972</v>
      </c>
      <c r="AC3633" s="996">
        <f t="shared" si="2285"/>
        <v>102536.19999999519</v>
      </c>
      <c r="AD3633" s="1"/>
      <c r="AE3633" s="1"/>
      <c r="AF3633" s="1"/>
      <c r="AG3633" s="1"/>
    </row>
    <row r="3634" spans="1:40" ht="15.75" customHeight="1">
      <c r="A3634" s="3308" t="s">
        <v>456</v>
      </c>
      <c r="B3634" s="3309"/>
      <c r="C3634" s="126" t="s">
        <v>42</v>
      </c>
      <c r="D3634" s="118"/>
      <c r="E3634" s="3126">
        <f>(E3382+E3389+E3396+E3403+E3410+E3417+E3424+E3431-E3446-E3453-E3460-E3467-E3474-E3481-E3488-E3495-E3502-E3509-E3516-E3523-E3530-E3537-E3544-E3551-E3558-E3565-E3572-E3579-E3586-E3593-E3600-E3607-E3614-E3621)/(E3382+E3389+E3396+E3403+E3410+E3417+E3424+E3431)</f>
        <v>-2.9053497941938095E-2</v>
      </c>
      <c r="F3634" s="3127">
        <f t="shared" ref="F3634:AB3634" si="2286">(F3382+F3389+F3396+F3403+F3410+F3417+F3424+F3431-F3446-F3453-F3460-F3467-F3474-F3481-F3488-F3495-F3502-F3509-F3516-F3523-F3530-F3537-F3544-F3551-F3558-F3565-F3572-F3579-F3586-F3593-F3600-F3607-F3614-F3621)/(F3382+F3389+F3396+F3403+F3410+F3417+F3424+F3431)</f>
        <v>-1.7180616738233623E-2</v>
      </c>
      <c r="G3634" s="3127">
        <f t="shared" si="2286"/>
        <v>-3.2665148063844289E-2</v>
      </c>
      <c r="H3634" s="3128">
        <f t="shared" si="2286"/>
        <v>-3.2436194897151445E-2</v>
      </c>
      <c r="I3634" s="3127">
        <f t="shared" si="2286"/>
        <v>-3.3059360731495853E-2</v>
      </c>
      <c r="J3634" s="3127">
        <f t="shared" si="2286"/>
        <v>-1.2598752597264633E-2</v>
      </c>
      <c r="K3634" s="3127">
        <f t="shared" si="2286"/>
        <v>-1.5315315313127416E-2</v>
      </c>
      <c r="L3634" s="3127">
        <f t="shared" si="2286"/>
        <v>8.9153045905627571E-4</v>
      </c>
      <c r="M3634" s="3127">
        <f t="shared" si="2286"/>
        <v>1.622368420984667E-2</v>
      </c>
      <c r="N3634" s="3128">
        <f t="shared" si="2286"/>
        <v>2.0000000000787603E-2</v>
      </c>
      <c r="O3634" s="3127">
        <f t="shared" si="2286"/>
        <v>-7.1176470591965083E-3</v>
      </c>
      <c r="P3634" s="3127">
        <f t="shared" si="2286"/>
        <v>-1.6159250584090373E-2</v>
      </c>
      <c r="Q3634" s="3127">
        <f t="shared" si="2286"/>
        <v>-1.5146198831736294E-2</v>
      </c>
      <c r="R3634" s="3127">
        <f t="shared" si="2286"/>
        <v>-4.8148148159115195E-3</v>
      </c>
      <c r="S3634" s="3127">
        <f t="shared" si="2286"/>
        <v>-1.4855072453966963E-3</v>
      </c>
      <c r="T3634" s="3127">
        <f t="shared" si="2286"/>
        <v>-2.8697788696304009E-2</v>
      </c>
      <c r="U3634" s="3127">
        <f t="shared" si="2286"/>
        <v>-7.7678571447441034E-3</v>
      </c>
      <c r="V3634" s="3129">
        <f t="shared" si="2286"/>
        <v>-4.7490347468351528E-3</v>
      </c>
      <c r="W3634" s="3127">
        <f t="shared" si="2286"/>
        <v>-8.5185185189374426E-3</v>
      </c>
      <c r="X3634" s="3127">
        <f t="shared" si="2286"/>
        <v>-1.3766756031501686E-2</v>
      </c>
      <c r="Y3634" s="3128">
        <f t="shared" si="2286"/>
        <v>-1.8294993232967745E-2</v>
      </c>
      <c r="Z3634" s="3127">
        <f t="shared" si="2286"/>
        <v>-2.1661891119011945E-2</v>
      </c>
      <c r="AA3634" s="3127">
        <f t="shared" si="2286"/>
        <v>-2.4474522295150868E-2</v>
      </c>
      <c r="AB3634" s="3130">
        <f t="shared" si="2286"/>
        <v>-4.2931034480290405E-2</v>
      </c>
      <c r="AC3634" s="3131">
        <f>(AC3382+AC3389+AC3396+AC3403+AC3410+AC3417+AC3424+AC3431-AC3446-AC3453-AC3460-AC3467-AC3474-AC3481-AC3488-AC3495-AC3502-AC3509-AC3516-AC3523-AC3530-AC3537-AC3544-AC3551-AC3558-AC3565-AC3572-AC3579-AC3586-AC3593-AC3600-AC3607-AC3614-AC3621)/(AC3382+AC3389+AC3396+AC3403+AC3410+AC3417+AC3424+AC3431)</f>
        <v>-1.2567650676387343E-2</v>
      </c>
      <c r="AD3634" s="1"/>
      <c r="AE3634" s="1"/>
      <c r="AF3634" s="1"/>
      <c r="AG3634" s="1"/>
    </row>
    <row r="3635" spans="1:40" ht="16.5" thickBot="1">
      <c r="A3635" s="3214"/>
      <c r="B3635" s="3215"/>
      <c r="C3635" s="131" t="s">
        <v>43</v>
      </c>
      <c r="D3635" s="119"/>
      <c r="E3635" s="687">
        <f t="shared" ref="E3635:AB3635" si="2287">(E3383+E3390+E3397+E3404+E3411+E3418+E3425+E3432-E3447-E3454-E3461-E3468-E3475-E3482-E3489-E3496-E3503-E3510-E3517-E3524-E3531-E3538-E3545-E3552-E3559-E3566-E3573-E3580-E3587-E3594-E3601-E3608-E3615-E3622)/(E3383+E3390+E3397+E3404+E3411+E3418+E3425+E3432)</f>
        <v>0.18396984924774271</v>
      </c>
      <c r="F3635" s="688">
        <f t="shared" si="2287"/>
        <v>0.17279329608870711</v>
      </c>
      <c r="G3635" s="688">
        <f t="shared" si="2287"/>
        <v>0.15808988764184825</v>
      </c>
      <c r="H3635" s="689">
        <f t="shared" si="2287"/>
        <v>0.15931818181836863</v>
      </c>
      <c r="I3635" s="688">
        <f t="shared" si="2287"/>
        <v>0.16143646408747095</v>
      </c>
      <c r="J3635" s="688">
        <f t="shared" si="2287"/>
        <v>0.16128205128194387</v>
      </c>
      <c r="K3635" s="688">
        <f t="shared" si="2287"/>
        <v>0.18641592920444755</v>
      </c>
      <c r="L3635" s="688">
        <f t="shared" si="2287"/>
        <v>0.20898550724491768</v>
      </c>
      <c r="M3635" s="688">
        <f t="shared" si="2287"/>
        <v>0.20308196721382718</v>
      </c>
      <c r="N3635" s="689">
        <f t="shared" si="2287"/>
        <v>0.24422960725082518</v>
      </c>
      <c r="O3635" s="688">
        <f t="shared" si="2287"/>
        <v>0.24197640117884925</v>
      </c>
      <c r="P3635" s="688">
        <f t="shared" si="2287"/>
        <v>0.23478134110902507</v>
      </c>
      <c r="Q3635" s="688">
        <f t="shared" si="2287"/>
        <v>0.22820058997013581</v>
      </c>
      <c r="R3635" s="688">
        <f t="shared" si="2287"/>
        <v>0.24644776119431858</v>
      </c>
      <c r="S3635" s="688">
        <f t="shared" si="2287"/>
        <v>0.23478658536555774</v>
      </c>
      <c r="T3635" s="688">
        <f t="shared" si="2287"/>
        <v>0.21163580246919897</v>
      </c>
      <c r="U3635" s="688">
        <f t="shared" si="2287"/>
        <v>0.23980769230833615</v>
      </c>
      <c r="V3635" s="2987">
        <f t="shared" si="2287"/>
        <v>0.24912337662368247</v>
      </c>
      <c r="W3635" s="688">
        <f t="shared" si="2287"/>
        <v>0.22655948553041569</v>
      </c>
      <c r="X3635" s="688">
        <f t="shared" si="2287"/>
        <v>0.23130434782570772</v>
      </c>
      <c r="Y3635" s="689">
        <f t="shared" si="2287"/>
        <v>0.22772881355837882</v>
      </c>
      <c r="Z3635" s="688">
        <f t="shared" si="2287"/>
        <v>0.20608540925255805</v>
      </c>
      <c r="AA3635" s="688">
        <f t="shared" si="2287"/>
        <v>0.18083665338803362</v>
      </c>
      <c r="AB3635" s="690">
        <f t="shared" si="2287"/>
        <v>0.17464114832580177</v>
      </c>
      <c r="AC3635" s="3132">
        <f>(AC3383+AC3390+AC3397+AC3404+AC3411+AC3418+AC3425+AC3432-AC3447-AC3454-AC3461-AC3468-AC3475-AC3482-AC3489-AC3496-AC3503-AC3510-AC3517-AC3524-AC3531-AC3538-AC3545-AC3552-AC3559-AC3566-AC3573-AC3580-AC3587-AC3594-AC3601-AC3608-AC3615-AC3622)/(AC3383+AC3390+AC3397+AC3404+AC3411+AC3418+AC3425+AC3432)</f>
        <v>0.21367944785284262</v>
      </c>
      <c r="AD3635" s="1"/>
      <c r="AE3635" s="1"/>
      <c r="AF3635" s="1"/>
      <c r="AG3635" s="24"/>
      <c r="AJ3635" s="110"/>
      <c r="AK3635" s="110"/>
      <c r="AL3635" s="110"/>
      <c r="AM3635" s="110"/>
    </row>
    <row r="3636" spans="1:40">
      <c r="A3636" s="3146"/>
      <c r="B3636" s="3147"/>
      <c r="C3636" s="247"/>
      <c r="D3636" s="527" t="s">
        <v>127</v>
      </c>
      <c r="E3636" s="528">
        <f>(E3384+E3391+E3398+E3405+E3412+E3419+E3426+E3433-E3448-E3455-E3462-E3469-E3476-E3483-E3490-E3497-E3504-E3511-E3518-E3525-E3532-E3539-E3546-E3553-E3560-E3567-E3574-E3581-E3588-E3595-E3602-E3609-E3616-E3623)/(E3384+E3391+E3398+E3405+E3412+E3419+E3426+E3433)</f>
        <v>-1.3816925734024179E-2</v>
      </c>
      <c r="F3636" s="528">
        <f t="shared" ref="F3636:AC3636" si="2288">(F3384+F3391+F3398+F3405+F3412+F3419+F3426+F3433-F3448-F3455-F3462-F3469-F3476-F3483-F3490-F3497-F3504-F3511-F3518-F3525-F3532-F3539-F3546-F3553-F3560-F3567-F3574-F3581-F3588-F3595-F3602-F3609-F3616-F3623)/(F3384+F3391+F3398+F3405+F3412+F3419+F3426+F3433)</f>
        <v>-3.165735567970205E-2</v>
      </c>
      <c r="G3636" s="528">
        <f t="shared" si="2288"/>
        <v>-2.4904214559386972E-2</v>
      </c>
      <c r="H3636" s="529">
        <f t="shared" si="2288"/>
        <v>-3.1189083820662766E-2</v>
      </c>
      <c r="I3636" s="528">
        <f t="shared" si="2288"/>
        <v>-3.0592734225621414E-2</v>
      </c>
      <c r="J3636" s="528">
        <f t="shared" si="2288"/>
        <v>-2.10896309314587E-2</v>
      </c>
      <c r="K3636" s="528">
        <f t="shared" si="2288"/>
        <v>-2.1212121212121213E-2</v>
      </c>
      <c r="L3636" s="528">
        <f t="shared" si="2288"/>
        <v>4.9813200498132005E-3</v>
      </c>
      <c r="M3636" s="528">
        <f t="shared" si="2288"/>
        <v>-1.1098779134295228E-3</v>
      </c>
      <c r="N3636" s="529">
        <f t="shared" si="2288"/>
        <v>-6.1099796334012219E-3</v>
      </c>
      <c r="O3636" s="528">
        <f t="shared" si="2288"/>
        <v>-7.9365079365079361E-3</v>
      </c>
      <c r="P3636" s="528">
        <f t="shared" si="2288"/>
        <v>-1.5763546798029555E-2</v>
      </c>
      <c r="Q3636" s="528">
        <f t="shared" si="2288"/>
        <v>-1.0848126232741617E-2</v>
      </c>
      <c r="R3636" s="528">
        <f t="shared" si="2288"/>
        <v>0</v>
      </c>
      <c r="S3636" s="528">
        <f t="shared" si="2288"/>
        <v>-1.0204081632653062E-3</v>
      </c>
      <c r="T3636" s="528">
        <f t="shared" si="2288"/>
        <v>-2.6859504132231406E-2</v>
      </c>
      <c r="U3636" s="528">
        <f t="shared" si="2288"/>
        <v>-3.2292787944025836E-3</v>
      </c>
      <c r="V3636" s="932">
        <f t="shared" si="2288"/>
        <v>0</v>
      </c>
      <c r="W3636" s="528">
        <f t="shared" si="2288"/>
        <v>-3.2362459546925568E-3</v>
      </c>
      <c r="X3636" s="528">
        <f t="shared" si="2288"/>
        <v>-6.7796610169491523E-3</v>
      </c>
      <c r="Y3636" s="529">
        <f t="shared" si="2288"/>
        <v>-9.1116173120728925E-3</v>
      </c>
      <c r="Z3636" s="528">
        <f t="shared" si="2288"/>
        <v>-8.4643288996372433E-3</v>
      </c>
      <c r="AA3636" s="528">
        <f t="shared" si="2288"/>
        <v>-2.2788203753351208E-2</v>
      </c>
      <c r="AB3636" s="530">
        <f t="shared" si="2288"/>
        <v>-2.4232633279483037E-2</v>
      </c>
      <c r="AC3636" s="531">
        <f t="shared" si="2288"/>
        <v>-1.1397192146298491E-2</v>
      </c>
      <c r="AD3636" s="1"/>
      <c r="AE3636" s="24"/>
      <c r="AF3636" s="1"/>
      <c r="AG3636" s="24"/>
      <c r="AJ3636" s="110"/>
      <c r="AK3636" s="110"/>
      <c r="AL3636" s="110"/>
      <c r="AM3636" s="110"/>
    </row>
    <row r="3637" spans="1:40" ht="15.75" customHeight="1" thickBot="1">
      <c r="A3637" s="3148"/>
      <c r="B3637" s="3149"/>
      <c r="C3637" s="248"/>
      <c r="D3637" s="147" t="s">
        <v>128</v>
      </c>
      <c r="E3637" s="532">
        <f>(E3388+E3395+E3402+E3409+E3416+E3423+E3430+E3437-E3452-E3459-E3466-E3473-E3480-E3487-E3494-E3501-E3508-E3515-E3522-E3529-E3536-E3543-E3550-E3557-E3564-E3571-E3578-E3585-E3592-E3599-E3606-E3613-E3620-E3627)/(E3388+E3395+E3402+E3409+E3416+E3423+E3430+E3437)</f>
        <v>-6.5096742920087375E-3</v>
      </c>
      <c r="F3637" s="532">
        <f t="shared" ref="F3637:AC3637" si="2289">(F3388+F3395+F3402+F3409+F3416+F3423+F3430+F3437-F3452-F3459-F3466-F3473-F3480-F3487-F3494-F3501-F3508-F3515-F3522-F3529-F3536-F3543-F3550-F3557-F3564-F3571-F3578-F3585-F3592-F3599-F3606-F3613-F3620-F3627)/(F3388+F3395+F3402+F3409+F3416+F3423+F3430+F3437)</f>
        <v>8.4322586611302707E-4</v>
      </c>
      <c r="G3637" s="532">
        <f t="shared" si="2289"/>
        <v>-1.4130956231638979E-2</v>
      </c>
      <c r="H3637" s="533">
        <f t="shared" si="2289"/>
        <v>-1.3483119252480672E-2</v>
      </c>
      <c r="I3637" s="532">
        <f t="shared" si="2289"/>
        <v>-1.3451994624820026E-2</v>
      </c>
      <c r="J3637" s="532">
        <f t="shared" si="2289"/>
        <v>4.0359357140977003E-3</v>
      </c>
      <c r="K3637" s="532">
        <f t="shared" si="2289"/>
        <v>4.6775051047069534E-3</v>
      </c>
      <c r="L3637" s="532">
        <f t="shared" si="2289"/>
        <v>2.1782030179623359E-2</v>
      </c>
      <c r="M3637" s="532">
        <f t="shared" si="2289"/>
        <v>3.3099875392319476E-2</v>
      </c>
      <c r="N3637" s="533">
        <f t="shared" si="2289"/>
        <v>4.1091868366294138E-2</v>
      </c>
      <c r="O3637" s="532">
        <f t="shared" si="2289"/>
        <v>1.6423758670517149E-2</v>
      </c>
      <c r="P3637" s="532">
        <f t="shared" si="2289"/>
        <v>8.1067401347081208E-3</v>
      </c>
      <c r="Q3637" s="532">
        <f t="shared" si="2289"/>
        <v>7.6529169843049744E-3</v>
      </c>
      <c r="R3637" s="532">
        <f t="shared" si="2289"/>
        <v>1.9123783208261247E-2</v>
      </c>
      <c r="S3637" s="532">
        <f t="shared" si="2289"/>
        <v>2.0320905404531082E-2</v>
      </c>
      <c r="T3637" s="532">
        <f t="shared" si="2289"/>
        <v>-5.9695243474579543E-3</v>
      </c>
      <c r="U3637" s="532">
        <f t="shared" si="2289"/>
        <v>1.6013107718196296E-2</v>
      </c>
      <c r="V3637" s="933">
        <f t="shared" si="2289"/>
        <v>2.0317441596158826E-2</v>
      </c>
      <c r="W3637" s="532">
        <f t="shared" si="2289"/>
        <v>1.4623663794147146E-2</v>
      </c>
      <c r="X3637" s="532">
        <f t="shared" si="2289"/>
        <v>1.1132297764453116E-2</v>
      </c>
      <c r="Y3637" s="533">
        <f t="shared" si="2289"/>
        <v>6.2076312962369542E-3</v>
      </c>
      <c r="Z3637" s="532">
        <f t="shared" si="2289"/>
        <v>1.1888843813081104E-3</v>
      </c>
      <c r="AA3637" s="532">
        <f t="shared" si="2289"/>
        <v>-4.5153779602850113E-3</v>
      </c>
      <c r="AB3637" s="534">
        <f t="shared" si="2289"/>
        <v>-2.075696180662644E-2</v>
      </c>
      <c r="AC3637" s="535">
        <f t="shared" si="2289"/>
        <v>9.4521212414733439E-3</v>
      </c>
      <c r="AD3637" s="1"/>
      <c r="AE3637" s="24"/>
      <c r="AF3637" s="1"/>
    </row>
    <row r="3638" spans="1:40" ht="16.5" thickBot="1">
      <c r="D3638" s="1495"/>
      <c r="E3638" s="1495"/>
      <c r="F3638" s="1495"/>
      <c r="G3638" s="1495"/>
      <c r="H3638" s="2811"/>
      <c r="I3638" s="1495"/>
      <c r="J3638" s="1495"/>
      <c r="K3638" s="1495"/>
      <c r="L3638" s="1495"/>
      <c r="M3638" s="1495"/>
      <c r="N3638" s="2811"/>
      <c r="O3638" s="1495"/>
      <c r="P3638" s="1495"/>
      <c r="Q3638" s="1495"/>
      <c r="R3638" s="1495"/>
      <c r="S3638" s="1495"/>
      <c r="T3638" s="1495"/>
      <c r="U3638" s="1495"/>
      <c r="V3638" s="3023"/>
      <c r="W3638" s="1495"/>
      <c r="X3638" s="1495"/>
      <c r="Y3638" s="2811"/>
      <c r="Z3638" s="1495"/>
      <c r="AA3638" s="1495"/>
      <c r="AB3638" s="1495"/>
      <c r="AC3638" s="1496"/>
      <c r="AG3638" s="15"/>
      <c r="AJ3638" s="460"/>
      <c r="AK3638" s="460"/>
      <c r="AL3638" s="460"/>
      <c r="AM3638" s="460"/>
      <c r="AN3638" s="460"/>
    </row>
    <row r="3639" spans="1:40" ht="16.5" thickBot="1">
      <c r="A3639" s="3228" t="s">
        <v>621</v>
      </c>
      <c r="B3639" s="3240"/>
      <c r="C3639" s="2238"/>
      <c r="D3639" s="624">
        <v>0</v>
      </c>
      <c r="E3639" s="544">
        <v>1</v>
      </c>
      <c r="F3639" s="545">
        <v>2</v>
      </c>
      <c r="G3639" s="545">
        <v>3</v>
      </c>
      <c r="H3639" s="547">
        <v>4</v>
      </c>
      <c r="I3639" s="545">
        <v>5</v>
      </c>
      <c r="J3639" s="545">
        <v>6</v>
      </c>
      <c r="K3639" s="545">
        <v>7</v>
      </c>
      <c r="L3639" s="545">
        <v>8</v>
      </c>
      <c r="M3639" s="545">
        <v>9</v>
      </c>
      <c r="N3639" s="547">
        <v>10</v>
      </c>
      <c r="O3639" s="545">
        <v>11</v>
      </c>
      <c r="P3639" s="545">
        <v>12</v>
      </c>
      <c r="Q3639" s="545">
        <v>13</v>
      </c>
      <c r="R3639" s="545">
        <v>14</v>
      </c>
      <c r="S3639" s="545">
        <v>15</v>
      </c>
      <c r="T3639" s="545">
        <v>16</v>
      </c>
      <c r="U3639" s="545">
        <v>17</v>
      </c>
      <c r="V3639" s="934">
        <v>18</v>
      </c>
      <c r="W3639" s="545">
        <v>19</v>
      </c>
      <c r="X3639" s="545">
        <v>20</v>
      </c>
      <c r="Y3639" s="547">
        <v>21</v>
      </c>
      <c r="Z3639" s="545">
        <v>22</v>
      </c>
      <c r="AA3639" s="545">
        <v>23</v>
      </c>
      <c r="AB3639" s="548">
        <v>24</v>
      </c>
      <c r="AC3639" s="1271"/>
      <c r="AD3639" s="15"/>
      <c r="AE3639" s="15"/>
      <c r="AF3639" s="15"/>
      <c r="AG3639" s="15"/>
      <c r="AJ3639" s="460"/>
      <c r="AK3639" s="460"/>
      <c r="AL3639" s="460"/>
      <c r="AM3639" s="460"/>
      <c r="AN3639" s="460"/>
    </row>
    <row r="3640" spans="1:40" ht="18">
      <c r="A3640" s="725" t="s">
        <v>14</v>
      </c>
      <c r="B3640" s="394"/>
      <c r="C3640" s="2246"/>
      <c r="D3640" s="2250"/>
      <c r="E3640" s="2248" t="s">
        <v>424</v>
      </c>
      <c r="F3640" s="2240" t="s">
        <v>424</v>
      </c>
      <c r="G3640" s="2240" t="s">
        <v>424</v>
      </c>
      <c r="H3640" s="2241" t="s">
        <v>424</v>
      </c>
      <c r="I3640" s="2240" t="s">
        <v>424</v>
      </c>
      <c r="J3640" s="2240" t="s">
        <v>424</v>
      </c>
      <c r="K3640" s="2240" t="s">
        <v>424</v>
      </c>
      <c r="L3640" s="2240" t="s">
        <v>424</v>
      </c>
      <c r="M3640" s="2240" t="s">
        <v>424</v>
      </c>
      <c r="N3640" s="2241" t="s">
        <v>425</v>
      </c>
      <c r="O3640" s="2240" t="s">
        <v>425</v>
      </c>
      <c r="P3640" s="2240" t="s">
        <v>425</v>
      </c>
      <c r="Q3640" s="2240" t="s">
        <v>425</v>
      </c>
      <c r="R3640" s="2240" t="s">
        <v>425</v>
      </c>
      <c r="S3640" s="2240" t="s">
        <v>425</v>
      </c>
      <c r="T3640" s="2240" t="s">
        <v>425</v>
      </c>
      <c r="U3640" s="2240" t="s">
        <v>425</v>
      </c>
      <c r="V3640" s="2242" t="s">
        <v>425</v>
      </c>
      <c r="W3640" s="2240" t="s">
        <v>425</v>
      </c>
      <c r="X3640" s="2240" t="s">
        <v>425</v>
      </c>
      <c r="Y3640" s="2241" t="s">
        <v>425</v>
      </c>
      <c r="Z3640" s="2240" t="s">
        <v>425</v>
      </c>
      <c r="AA3640" s="2240" t="s">
        <v>424</v>
      </c>
      <c r="AB3640" s="2240" t="s">
        <v>424</v>
      </c>
      <c r="AC3640" s="1075"/>
      <c r="AD3640" s="15"/>
      <c r="AE3640" s="15"/>
      <c r="AF3640" s="15"/>
      <c r="AG3640" s="15"/>
      <c r="AJ3640" s="460"/>
      <c r="AK3640" s="460"/>
      <c r="AL3640" s="460"/>
      <c r="AM3640" s="460"/>
      <c r="AN3640" s="460"/>
    </row>
    <row r="3641" spans="1:40" ht="18.75" thickBot="1">
      <c r="A3641" s="730" t="s">
        <v>15</v>
      </c>
      <c r="B3641" s="2133"/>
      <c r="C3641" s="2247"/>
      <c r="D3641" s="2251"/>
      <c r="E3641" s="2249" t="s">
        <v>422</v>
      </c>
      <c r="F3641" s="2243" t="s">
        <v>422</v>
      </c>
      <c r="G3641" s="2243" t="s">
        <v>422</v>
      </c>
      <c r="H3641" s="2244" t="s">
        <v>422</v>
      </c>
      <c r="I3641" s="2243" t="s">
        <v>422</v>
      </c>
      <c r="J3641" s="2243" t="s">
        <v>422</v>
      </c>
      <c r="K3641" s="2243" t="s">
        <v>422</v>
      </c>
      <c r="L3641" s="2243" t="s">
        <v>423</v>
      </c>
      <c r="M3641" s="2243" t="s">
        <v>423</v>
      </c>
      <c r="N3641" s="2244" t="s">
        <v>423</v>
      </c>
      <c r="O3641" s="2243" t="s">
        <v>423</v>
      </c>
      <c r="P3641" s="2243" t="s">
        <v>423</v>
      </c>
      <c r="Q3641" s="2243" t="s">
        <v>423</v>
      </c>
      <c r="R3641" s="2243" t="s">
        <v>423</v>
      </c>
      <c r="S3641" s="2243" t="s">
        <v>423</v>
      </c>
      <c r="T3641" s="2243" t="s">
        <v>423</v>
      </c>
      <c r="U3641" s="2243" t="s">
        <v>423</v>
      </c>
      <c r="V3641" s="2245" t="s">
        <v>423</v>
      </c>
      <c r="W3641" s="2243" t="s">
        <v>423</v>
      </c>
      <c r="X3641" s="2243" t="s">
        <v>423</v>
      </c>
      <c r="Y3641" s="2244" t="s">
        <v>423</v>
      </c>
      <c r="Z3641" s="2243" t="s">
        <v>423</v>
      </c>
      <c r="AA3641" s="2243" t="s">
        <v>423</v>
      </c>
      <c r="AB3641" s="2243" t="s">
        <v>422</v>
      </c>
      <c r="AC3641" s="1079"/>
      <c r="AD3641" s="15"/>
      <c r="AE3641" s="15"/>
      <c r="AF3641" s="15"/>
      <c r="AJ3641" s="460"/>
      <c r="AK3641" s="14"/>
      <c r="AL3641" s="14"/>
      <c r="AM3641" s="15"/>
      <c r="AN3641" s="14"/>
    </row>
    <row r="3642" spans="1:40">
      <c r="A3642" s="3167" t="s">
        <v>53</v>
      </c>
      <c r="B3642" s="3143" t="s">
        <v>54</v>
      </c>
      <c r="C3642" s="130" t="s">
        <v>17</v>
      </c>
      <c r="D3642" s="127" t="s">
        <v>34</v>
      </c>
      <c r="E3642" s="2881">
        <f t="shared" ref="E3642:AB3642" si="2290">(E3646-D3646)*$AL3642*$AN3642</f>
        <v>0</v>
      </c>
      <c r="F3642" s="94">
        <f t="shared" si="2290"/>
        <v>0</v>
      </c>
      <c r="G3642" s="94">
        <f t="shared" si="2290"/>
        <v>0</v>
      </c>
      <c r="H3642" s="465">
        <f t="shared" si="2290"/>
        <v>0</v>
      </c>
      <c r="I3642" s="94">
        <f t="shared" si="2290"/>
        <v>0</v>
      </c>
      <c r="J3642" s="94">
        <f t="shared" si="2290"/>
        <v>0</v>
      </c>
      <c r="K3642" s="94">
        <f t="shared" si="2290"/>
        <v>0</v>
      </c>
      <c r="L3642" s="94">
        <f t="shared" si="2290"/>
        <v>0</v>
      </c>
      <c r="M3642" s="94">
        <f t="shared" si="2290"/>
        <v>0</v>
      </c>
      <c r="N3642" s="465">
        <f t="shared" si="2290"/>
        <v>0</v>
      </c>
      <c r="O3642" s="94">
        <f t="shared" si="2290"/>
        <v>0</v>
      </c>
      <c r="P3642" s="94">
        <f t="shared" si="2290"/>
        <v>0</v>
      </c>
      <c r="Q3642" s="94">
        <f t="shared" si="2290"/>
        <v>0</v>
      </c>
      <c r="R3642" s="94">
        <f t="shared" si="2290"/>
        <v>0</v>
      </c>
      <c r="S3642" s="94">
        <f t="shared" si="2290"/>
        <v>0</v>
      </c>
      <c r="T3642" s="94">
        <f t="shared" si="2290"/>
        <v>0</v>
      </c>
      <c r="U3642" s="94">
        <f t="shared" si="2290"/>
        <v>0</v>
      </c>
      <c r="V3642" s="518">
        <f t="shared" si="2290"/>
        <v>0</v>
      </c>
      <c r="W3642" s="94">
        <f t="shared" si="2290"/>
        <v>0</v>
      </c>
      <c r="X3642" s="94">
        <f t="shared" si="2290"/>
        <v>0</v>
      </c>
      <c r="Y3642" s="465">
        <f t="shared" si="2290"/>
        <v>0</v>
      </c>
      <c r="Z3642" s="94">
        <f t="shared" si="2290"/>
        <v>0</v>
      </c>
      <c r="AA3642" s="94">
        <f t="shared" si="2290"/>
        <v>0</v>
      </c>
      <c r="AB3642" s="437">
        <f t="shared" si="2290"/>
        <v>0</v>
      </c>
      <c r="AC3642" s="1154">
        <f>SUM(E3642:AB3642)</f>
        <v>0</v>
      </c>
      <c r="AJ3642" s="460"/>
      <c r="AK3642" s="565"/>
      <c r="AL3642" s="566"/>
      <c r="AM3642" s="565"/>
      <c r="AN3642" s="15"/>
    </row>
    <row r="3643" spans="1:40">
      <c r="A3643" s="3168"/>
      <c r="B3643" s="3144"/>
      <c r="C3643" s="128" t="s">
        <v>19</v>
      </c>
      <c r="D3643" s="113"/>
      <c r="E3643" s="83"/>
      <c r="F3643" s="161">
        <f t="shared" ref="F3643:AB3643" si="2291">(F3649-E3649)*$AL3642*$AN3642</f>
        <v>0</v>
      </c>
      <c r="G3643" s="161">
        <f t="shared" si="2291"/>
        <v>0</v>
      </c>
      <c r="H3643" s="466">
        <f t="shared" si="2291"/>
        <v>0</v>
      </c>
      <c r="I3643" s="161">
        <f t="shared" si="2291"/>
        <v>0</v>
      </c>
      <c r="J3643" s="161">
        <f t="shared" si="2291"/>
        <v>0</v>
      </c>
      <c r="K3643" s="161">
        <f t="shared" si="2291"/>
        <v>0</v>
      </c>
      <c r="L3643" s="161">
        <f t="shared" si="2291"/>
        <v>0</v>
      </c>
      <c r="M3643" s="161">
        <f t="shared" si="2291"/>
        <v>0</v>
      </c>
      <c r="N3643" s="466">
        <f t="shared" si="2291"/>
        <v>0</v>
      </c>
      <c r="O3643" s="161">
        <f t="shared" si="2291"/>
        <v>0</v>
      </c>
      <c r="P3643" s="161">
        <f t="shared" si="2291"/>
        <v>0</v>
      </c>
      <c r="Q3643" s="161">
        <f t="shared" si="2291"/>
        <v>0</v>
      </c>
      <c r="R3643" s="161">
        <f t="shared" si="2291"/>
        <v>0</v>
      </c>
      <c r="S3643" s="161">
        <f t="shared" si="2291"/>
        <v>0</v>
      </c>
      <c r="T3643" s="161">
        <f t="shared" si="2291"/>
        <v>0</v>
      </c>
      <c r="U3643" s="161">
        <f t="shared" si="2291"/>
        <v>0</v>
      </c>
      <c r="V3643" s="502">
        <f t="shared" si="2291"/>
        <v>0</v>
      </c>
      <c r="W3643" s="161">
        <f t="shared" si="2291"/>
        <v>0</v>
      </c>
      <c r="X3643" s="161">
        <f t="shared" si="2291"/>
        <v>0</v>
      </c>
      <c r="Y3643" s="466">
        <f t="shared" si="2291"/>
        <v>0</v>
      </c>
      <c r="Z3643" s="161">
        <f t="shared" si="2291"/>
        <v>0</v>
      </c>
      <c r="AA3643" s="161">
        <f t="shared" si="2291"/>
        <v>0</v>
      </c>
      <c r="AB3643" s="348">
        <f t="shared" si="2291"/>
        <v>0</v>
      </c>
      <c r="AC3643" s="808">
        <f>SUM(E3643:AB3643)</f>
        <v>0</v>
      </c>
      <c r="AJ3643" s="460"/>
      <c r="AK3643" s="15"/>
      <c r="AL3643" s="15"/>
      <c r="AM3643" s="15"/>
      <c r="AN3643" s="15"/>
    </row>
    <row r="3644" spans="1:40">
      <c r="A3644" s="3168"/>
      <c r="B3644" s="3144"/>
      <c r="C3644" s="128" t="s">
        <v>20</v>
      </c>
      <c r="D3644" s="113"/>
      <c r="E3644" s="83"/>
      <c r="F3644" s="161"/>
      <c r="G3644" s="161"/>
      <c r="H3644" s="466"/>
      <c r="I3644" s="161"/>
      <c r="J3644" s="161"/>
      <c r="K3644" s="161"/>
      <c r="L3644" s="161"/>
      <c r="M3644" s="161"/>
      <c r="N3644" s="466"/>
      <c r="O3644" s="161"/>
      <c r="P3644" s="161"/>
      <c r="Q3644" s="161"/>
      <c r="R3644" s="161"/>
      <c r="S3644" s="161"/>
      <c r="T3644" s="161"/>
      <c r="U3644" s="161"/>
      <c r="V3644" s="502"/>
      <c r="W3644" s="161"/>
      <c r="X3644" s="161"/>
      <c r="Y3644" s="466"/>
      <c r="Z3644" s="161"/>
      <c r="AA3644" s="161"/>
      <c r="AB3644" s="348"/>
      <c r="AC3644" s="808"/>
      <c r="AJ3644" s="460"/>
      <c r="AK3644" s="15"/>
      <c r="AL3644" s="15"/>
      <c r="AM3644" s="15"/>
      <c r="AN3644" s="15"/>
    </row>
    <row r="3645" spans="1:40">
      <c r="A3645" s="3168"/>
      <c r="B3645" s="3144"/>
      <c r="C3645" s="128" t="s">
        <v>22</v>
      </c>
      <c r="D3645" s="113"/>
      <c r="E3645" s="83" t="e">
        <f t="shared" ref="E3645:AC3645" si="2292">E3643/E3642</f>
        <v>#DIV/0!</v>
      </c>
      <c r="F3645" s="161" t="e">
        <f t="shared" si="2292"/>
        <v>#DIV/0!</v>
      </c>
      <c r="G3645" s="161" t="e">
        <f t="shared" si="2292"/>
        <v>#DIV/0!</v>
      </c>
      <c r="H3645" s="466" t="e">
        <f t="shared" si="2292"/>
        <v>#DIV/0!</v>
      </c>
      <c r="I3645" s="161" t="e">
        <f t="shared" si="2292"/>
        <v>#DIV/0!</v>
      </c>
      <c r="J3645" s="161" t="e">
        <f t="shared" si="2292"/>
        <v>#DIV/0!</v>
      </c>
      <c r="K3645" s="161" t="e">
        <f t="shared" si="2292"/>
        <v>#DIV/0!</v>
      </c>
      <c r="L3645" s="161" t="e">
        <f t="shared" si="2292"/>
        <v>#DIV/0!</v>
      </c>
      <c r="M3645" s="161" t="e">
        <f t="shared" si="2292"/>
        <v>#DIV/0!</v>
      </c>
      <c r="N3645" s="466" t="e">
        <f t="shared" si="2292"/>
        <v>#DIV/0!</v>
      </c>
      <c r="O3645" s="161" t="e">
        <f t="shared" si="2292"/>
        <v>#DIV/0!</v>
      </c>
      <c r="P3645" s="161" t="e">
        <f t="shared" si="2292"/>
        <v>#DIV/0!</v>
      </c>
      <c r="Q3645" s="161" t="e">
        <f t="shared" si="2292"/>
        <v>#DIV/0!</v>
      </c>
      <c r="R3645" s="161" t="e">
        <f t="shared" si="2292"/>
        <v>#DIV/0!</v>
      </c>
      <c r="S3645" s="161" t="e">
        <f t="shared" si="2292"/>
        <v>#DIV/0!</v>
      </c>
      <c r="T3645" s="161" t="e">
        <f t="shared" si="2292"/>
        <v>#DIV/0!</v>
      </c>
      <c r="U3645" s="161" t="e">
        <f t="shared" si="2292"/>
        <v>#DIV/0!</v>
      </c>
      <c r="V3645" s="502" t="e">
        <f t="shared" si="2292"/>
        <v>#DIV/0!</v>
      </c>
      <c r="W3645" s="161" t="e">
        <f t="shared" si="2292"/>
        <v>#DIV/0!</v>
      </c>
      <c r="X3645" s="161" t="e">
        <f t="shared" si="2292"/>
        <v>#DIV/0!</v>
      </c>
      <c r="Y3645" s="466" t="e">
        <f t="shared" si="2292"/>
        <v>#DIV/0!</v>
      </c>
      <c r="Z3645" s="161" t="e">
        <f t="shared" si="2292"/>
        <v>#DIV/0!</v>
      </c>
      <c r="AA3645" s="161" t="e">
        <f t="shared" si="2292"/>
        <v>#DIV/0!</v>
      </c>
      <c r="AB3645" s="348" t="e">
        <f t="shared" si="2292"/>
        <v>#DIV/0!</v>
      </c>
      <c r="AC3645" s="808" t="e">
        <f t="shared" si="2292"/>
        <v>#DIV/0!</v>
      </c>
      <c r="AJ3645" s="460"/>
      <c r="AK3645" s="15"/>
      <c r="AL3645" s="15"/>
      <c r="AM3645" s="15"/>
      <c r="AN3645" s="15"/>
    </row>
    <row r="3646" spans="1:40" ht="16.5" thickBot="1">
      <c r="A3646" s="3168"/>
      <c r="B3646" s="3150"/>
      <c r="C3646" s="128" t="s">
        <v>28</v>
      </c>
      <c r="D3646" s="113"/>
      <c r="E3646" s="342"/>
      <c r="F3646" s="343"/>
      <c r="G3646" s="343"/>
      <c r="H3646" s="466"/>
      <c r="I3646" s="343"/>
      <c r="J3646" s="343"/>
      <c r="K3646" s="343"/>
      <c r="L3646" s="343"/>
      <c r="M3646" s="343"/>
      <c r="N3646" s="466"/>
      <c r="O3646" s="343"/>
      <c r="P3646" s="343"/>
      <c r="Q3646" s="343"/>
      <c r="R3646" s="343"/>
      <c r="S3646" s="343"/>
      <c r="T3646" s="343"/>
      <c r="U3646" s="343"/>
      <c r="V3646" s="502"/>
      <c r="W3646" s="343"/>
      <c r="X3646" s="343"/>
      <c r="Y3646" s="466"/>
      <c r="Z3646" s="343"/>
      <c r="AA3646" s="343"/>
      <c r="AB3646" s="1082"/>
      <c r="AC3646" s="808"/>
      <c r="AJ3646" s="460"/>
      <c r="AK3646" s="15"/>
      <c r="AL3646" s="15"/>
      <c r="AM3646" s="15"/>
      <c r="AN3646" s="15"/>
    </row>
    <row r="3647" spans="1:40" hidden="1">
      <c r="A3647" s="2869"/>
      <c r="B3647" s="2877"/>
      <c r="C3647" s="129" t="s">
        <v>133</v>
      </c>
      <c r="D3647" s="113"/>
      <c r="E3647" s="342"/>
      <c r="F3647" s="343"/>
      <c r="G3647" s="343"/>
      <c r="H3647" s="466"/>
      <c r="I3647" s="343"/>
      <c r="J3647" s="343"/>
      <c r="K3647" s="343"/>
      <c r="L3647" s="343"/>
      <c r="M3647" s="343"/>
      <c r="N3647" s="466"/>
      <c r="O3647" s="343"/>
      <c r="P3647" s="343"/>
      <c r="Q3647" s="343"/>
      <c r="R3647" s="343"/>
      <c r="S3647" s="343"/>
      <c r="T3647" s="343"/>
      <c r="U3647" s="343"/>
      <c r="V3647" s="502"/>
      <c r="W3647" s="343"/>
      <c r="X3647" s="343"/>
      <c r="Y3647" s="466"/>
      <c r="Z3647" s="343"/>
      <c r="AA3647" s="343"/>
      <c r="AB3647" s="1082"/>
      <c r="AC3647" s="808"/>
      <c r="AJ3647" s="460"/>
      <c r="AK3647" s="15"/>
      <c r="AL3647" s="15"/>
      <c r="AM3647" s="15"/>
      <c r="AN3647" s="15"/>
    </row>
    <row r="3648" spans="1:40" ht="16.5" hidden="1" thickBot="1">
      <c r="A3648" s="2218"/>
      <c r="B3648" s="2868"/>
      <c r="C3648" s="608" t="s">
        <v>134</v>
      </c>
      <c r="D3648" s="133"/>
      <c r="E3648" s="615"/>
      <c r="F3648" s="362"/>
      <c r="G3648" s="362"/>
      <c r="H3648" s="481"/>
      <c r="I3648" s="362"/>
      <c r="J3648" s="362"/>
      <c r="K3648" s="362"/>
      <c r="L3648" s="362"/>
      <c r="M3648" s="362"/>
      <c r="N3648" s="481"/>
      <c r="O3648" s="362"/>
      <c r="P3648" s="362"/>
      <c r="Q3648" s="362"/>
      <c r="R3648" s="362"/>
      <c r="S3648" s="362"/>
      <c r="T3648" s="362"/>
      <c r="U3648" s="362"/>
      <c r="V3648" s="525"/>
      <c r="W3648" s="362"/>
      <c r="X3648" s="362"/>
      <c r="Y3648" s="481"/>
      <c r="Z3648" s="362"/>
      <c r="AA3648" s="362"/>
      <c r="AB3648" s="616"/>
      <c r="AC3648" s="1506"/>
      <c r="AJ3648" s="460"/>
      <c r="AK3648" s="14"/>
      <c r="AL3648" s="14"/>
      <c r="AM3648" s="15"/>
      <c r="AN3648" s="14"/>
    </row>
    <row r="3649" spans="1:42">
      <c r="A3649" s="3167" t="s">
        <v>53</v>
      </c>
      <c r="B3649" s="3143" t="s">
        <v>59</v>
      </c>
      <c r="C3649" s="126" t="s">
        <v>17</v>
      </c>
      <c r="D3649" s="118"/>
      <c r="E3649" s="2879">
        <f t="shared" ref="E3649:AC3649" si="2293">(E3654-D3654)*$AL3649*$AN3649</f>
        <v>0</v>
      </c>
      <c r="F3649" s="214">
        <f t="shared" si="2293"/>
        <v>0</v>
      </c>
      <c r="G3649" s="214">
        <f t="shared" si="2293"/>
        <v>0</v>
      </c>
      <c r="H3649" s="467">
        <f t="shared" si="2293"/>
        <v>0</v>
      </c>
      <c r="I3649" s="214">
        <f t="shared" si="2293"/>
        <v>0</v>
      </c>
      <c r="J3649" s="214">
        <f t="shared" si="2293"/>
        <v>0</v>
      </c>
      <c r="K3649" s="214">
        <f t="shared" si="2293"/>
        <v>0</v>
      </c>
      <c r="L3649" s="214">
        <f t="shared" si="2293"/>
        <v>0</v>
      </c>
      <c r="M3649" s="214">
        <f t="shared" si="2293"/>
        <v>0</v>
      </c>
      <c r="N3649" s="467">
        <f t="shared" si="2293"/>
        <v>0</v>
      </c>
      <c r="O3649" s="214">
        <f t="shared" si="2293"/>
        <v>0</v>
      </c>
      <c r="P3649" s="214">
        <f t="shared" si="2293"/>
        <v>0</v>
      </c>
      <c r="Q3649" s="214">
        <f t="shared" si="2293"/>
        <v>0</v>
      </c>
      <c r="R3649" s="214">
        <f t="shared" si="2293"/>
        <v>0</v>
      </c>
      <c r="S3649" s="214">
        <f t="shared" si="2293"/>
        <v>0</v>
      </c>
      <c r="T3649" s="214">
        <f t="shared" si="2293"/>
        <v>0</v>
      </c>
      <c r="U3649" s="214">
        <f t="shared" si="2293"/>
        <v>0</v>
      </c>
      <c r="V3649" s="501">
        <f t="shared" si="2293"/>
        <v>0</v>
      </c>
      <c r="W3649" s="214">
        <f t="shared" si="2293"/>
        <v>0</v>
      </c>
      <c r="X3649" s="214">
        <f t="shared" si="2293"/>
        <v>0</v>
      </c>
      <c r="Y3649" s="467">
        <f t="shared" si="2293"/>
        <v>0</v>
      </c>
      <c r="Z3649" s="214">
        <f t="shared" si="2293"/>
        <v>0</v>
      </c>
      <c r="AA3649" s="214">
        <f t="shared" si="2293"/>
        <v>0</v>
      </c>
      <c r="AB3649" s="363">
        <f t="shared" si="2293"/>
        <v>0</v>
      </c>
      <c r="AC3649" s="118">
        <f t="shared" si="2293"/>
        <v>0</v>
      </c>
      <c r="AJ3649" s="460"/>
      <c r="AK3649" s="565"/>
      <c r="AL3649" s="566"/>
      <c r="AM3649" s="565"/>
      <c r="AN3649" s="15"/>
    </row>
    <row r="3650" spans="1:42">
      <c r="A3650" s="3168"/>
      <c r="B3650" s="3144"/>
      <c r="C3650" s="128" t="s">
        <v>19</v>
      </c>
      <c r="D3650" s="113"/>
      <c r="E3650" s="83">
        <f t="shared" ref="E3650:AC3650" si="2294">(E3654-D3654)*$AL3650*$AN3650</f>
        <v>0</v>
      </c>
      <c r="F3650" s="161">
        <f t="shared" si="2294"/>
        <v>0</v>
      </c>
      <c r="G3650" s="161">
        <f t="shared" si="2294"/>
        <v>0</v>
      </c>
      <c r="H3650" s="466">
        <f t="shared" si="2294"/>
        <v>0</v>
      </c>
      <c r="I3650" s="161">
        <f t="shared" si="2294"/>
        <v>0</v>
      </c>
      <c r="J3650" s="161">
        <f t="shared" si="2294"/>
        <v>0</v>
      </c>
      <c r="K3650" s="161">
        <f t="shared" si="2294"/>
        <v>0</v>
      </c>
      <c r="L3650" s="161">
        <f t="shared" si="2294"/>
        <v>0</v>
      </c>
      <c r="M3650" s="161">
        <f t="shared" si="2294"/>
        <v>0</v>
      </c>
      <c r="N3650" s="466">
        <f t="shared" si="2294"/>
        <v>0</v>
      </c>
      <c r="O3650" s="161">
        <f t="shared" si="2294"/>
        <v>0</v>
      </c>
      <c r="P3650" s="161">
        <f t="shared" si="2294"/>
        <v>0</v>
      </c>
      <c r="Q3650" s="161">
        <f t="shared" si="2294"/>
        <v>0</v>
      </c>
      <c r="R3650" s="161">
        <f t="shared" si="2294"/>
        <v>0</v>
      </c>
      <c r="S3650" s="161">
        <f t="shared" si="2294"/>
        <v>0</v>
      </c>
      <c r="T3650" s="161">
        <f t="shared" si="2294"/>
        <v>0</v>
      </c>
      <c r="U3650" s="161">
        <f t="shared" si="2294"/>
        <v>0</v>
      </c>
      <c r="V3650" s="502">
        <f t="shared" si="2294"/>
        <v>0</v>
      </c>
      <c r="W3650" s="161">
        <f t="shared" si="2294"/>
        <v>0</v>
      </c>
      <c r="X3650" s="161">
        <f t="shared" si="2294"/>
        <v>0</v>
      </c>
      <c r="Y3650" s="466">
        <f t="shared" si="2294"/>
        <v>0</v>
      </c>
      <c r="Z3650" s="161">
        <f t="shared" si="2294"/>
        <v>0</v>
      </c>
      <c r="AA3650" s="161">
        <f t="shared" si="2294"/>
        <v>0</v>
      </c>
      <c r="AB3650" s="348">
        <f t="shared" si="2294"/>
        <v>0</v>
      </c>
      <c r="AC3650" s="113">
        <f t="shared" si="2294"/>
        <v>0</v>
      </c>
      <c r="AJ3650" s="460"/>
      <c r="AK3650" s="15"/>
      <c r="AL3650" s="15"/>
      <c r="AM3650" s="15"/>
      <c r="AN3650" s="15"/>
    </row>
    <row r="3651" spans="1:42">
      <c r="A3651" s="3168"/>
      <c r="B3651" s="3144"/>
      <c r="C3651" s="128" t="s">
        <v>20</v>
      </c>
      <c r="D3651" s="113"/>
      <c r="E3651" s="83"/>
      <c r="F3651" s="161"/>
      <c r="G3651" s="161"/>
      <c r="H3651" s="466"/>
      <c r="I3651" s="161"/>
      <c r="J3651" s="161"/>
      <c r="K3651" s="161"/>
      <c r="L3651" s="161"/>
      <c r="M3651" s="161"/>
      <c r="N3651" s="466"/>
      <c r="O3651" s="161"/>
      <c r="P3651" s="161"/>
      <c r="Q3651" s="161"/>
      <c r="R3651" s="161"/>
      <c r="S3651" s="161"/>
      <c r="T3651" s="161"/>
      <c r="U3651" s="161"/>
      <c r="V3651" s="502"/>
      <c r="W3651" s="161"/>
      <c r="X3651" s="161"/>
      <c r="Y3651" s="466"/>
      <c r="Z3651" s="161"/>
      <c r="AA3651" s="161"/>
      <c r="AB3651" s="348"/>
      <c r="AC3651" s="808"/>
      <c r="AJ3651" s="460"/>
      <c r="AK3651" s="15"/>
      <c r="AL3651" s="15"/>
      <c r="AM3651" s="15"/>
      <c r="AN3651" s="15"/>
    </row>
    <row r="3652" spans="1:42">
      <c r="A3652" s="3168"/>
      <c r="B3652" s="3144"/>
      <c r="C3652" s="128" t="s">
        <v>22</v>
      </c>
      <c r="D3652" s="113"/>
      <c r="E3652" s="83" t="e">
        <f t="shared" ref="E3652:AC3652" si="2295">E3650/E3649</f>
        <v>#DIV/0!</v>
      </c>
      <c r="F3652" s="161" t="e">
        <f t="shared" si="2295"/>
        <v>#DIV/0!</v>
      </c>
      <c r="G3652" s="161" t="e">
        <f t="shared" si="2295"/>
        <v>#DIV/0!</v>
      </c>
      <c r="H3652" s="466" t="e">
        <f t="shared" si="2295"/>
        <v>#DIV/0!</v>
      </c>
      <c r="I3652" s="161" t="e">
        <f t="shared" si="2295"/>
        <v>#DIV/0!</v>
      </c>
      <c r="J3652" s="161" t="e">
        <f t="shared" si="2295"/>
        <v>#DIV/0!</v>
      </c>
      <c r="K3652" s="161" t="e">
        <f t="shared" si="2295"/>
        <v>#DIV/0!</v>
      </c>
      <c r="L3652" s="161" t="e">
        <f t="shared" si="2295"/>
        <v>#DIV/0!</v>
      </c>
      <c r="M3652" s="161" t="e">
        <f t="shared" si="2295"/>
        <v>#DIV/0!</v>
      </c>
      <c r="N3652" s="466" t="e">
        <f t="shared" si="2295"/>
        <v>#DIV/0!</v>
      </c>
      <c r="O3652" s="161" t="e">
        <f t="shared" si="2295"/>
        <v>#DIV/0!</v>
      </c>
      <c r="P3652" s="161" t="e">
        <f t="shared" si="2295"/>
        <v>#DIV/0!</v>
      </c>
      <c r="Q3652" s="161" t="e">
        <f t="shared" si="2295"/>
        <v>#DIV/0!</v>
      </c>
      <c r="R3652" s="161" t="e">
        <f t="shared" si="2295"/>
        <v>#DIV/0!</v>
      </c>
      <c r="S3652" s="161" t="e">
        <f t="shared" si="2295"/>
        <v>#DIV/0!</v>
      </c>
      <c r="T3652" s="161" t="e">
        <f t="shared" si="2295"/>
        <v>#DIV/0!</v>
      </c>
      <c r="U3652" s="161" t="e">
        <f t="shared" si="2295"/>
        <v>#DIV/0!</v>
      </c>
      <c r="V3652" s="502" t="e">
        <f t="shared" si="2295"/>
        <v>#DIV/0!</v>
      </c>
      <c r="W3652" s="161" t="e">
        <f t="shared" si="2295"/>
        <v>#DIV/0!</v>
      </c>
      <c r="X3652" s="161" t="e">
        <f t="shared" si="2295"/>
        <v>#DIV/0!</v>
      </c>
      <c r="Y3652" s="466" t="e">
        <f t="shared" si="2295"/>
        <v>#DIV/0!</v>
      </c>
      <c r="Z3652" s="161" t="e">
        <f t="shared" si="2295"/>
        <v>#DIV/0!</v>
      </c>
      <c r="AA3652" s="161" t="e">
        <f t="shared" si="2295"/>
        <v>#DIV/0!</v>
      </c>
      <c r="AB3652" s="348" t="e">
        <f t="shared" si="2295"/>
        <v>#DIV/0!</v>
      </c>
      <c r="AC3652" s="808" t="e">
        <f t="shared" si="2295"/>
        <v>#DIV/0!</v>
      </c>
      <c r="AJ3652" s="460"/>
      <c r="AK3652" s="15"/>
      <c r="AL3652" s="15"/>
      <c r="AM3652" s="15"/>
      <c r="AN3652" s="15"/>
    </row>
    <row r="3653" spans="1:42" ht="16.5" thickBot="1">
      <c r="A3653" s="3168"/>
      <c r="B3653" s="3150"/>
      <c r="C3653" s="128" t="s">
        <v>28</v>
      </c>
      <c r="D3653" s="113"/>
      <c r="E3653" s="342"/>
      <c r="F3653" s="343"/>
      <c r="G3653" s="343"/>
      <c r="H3653" s="466"/>
      <c r="I3653" s="343"/>
      <c r="J3653" s="343"/>
      <c r="K3653" s="343"/>
      <c r="L3653" s="343"/>
      <c r="M3653" s="343"/>
      <c r="N3653" s="466"/>
      <c r="O3653" s="343"/>
      <c r="P3653" s="343"/>
      <c r="Q3653" s="343"/>
      <c r="R3653" s="343"/>
      <c r="S3653" s="343"/>
      <c r="T3653" s="343"/>
      <c r="U3653" s="343"/>
      <c r="V3653" s="502"/>
      <c r="W3653" s="343"/>
      <c r="X3653" s="343"/>
      <c r="Y3653" s="466"/>
      <c r="Z3653" s="343"/>
      <c r="AA3653" s="343"/>
      <c r="AB3653" s="1082"/>
      <c r="AC3653" s="808"/>
      <c r="AJ3653" s="460"/>
      <c r="AK3653" s="15"/>
      <c r="AL3653" s="15"/>
      <c r="AM3653" s="15"/>
      <c r="AN3653" s="15"/>
    </row>
    <row r="3654" spans="1:42" hidden="1">
      <c r="A3654" s="2869"/>
      <c r="B3654" s="2877"/>
      <c r="C3654" s="129" t="s">
        <v>133</v>
      </c>
      <c r="D3654" s="113"/>
      <c r="E3654" s="342"/>
      <c r="F3654" s="343"/>
      <c r="G3654" s="343"/>
      <c r="H3654" s="466"/>
      <c r="I3654" s="343"/>
      <c r="J3654" s="343"/>
      <c r="K3654" s="343"/>
      <c r="L3654" s="343"/>
      <c r="M3654" s="343"/>
      <c r="N3654" s="466"/>
      <c r="O3654" s="343"/>
      <c r="P3654" s="343"/>
      <c r="Q3654" s="343"/>
      <c r="R3654" s="343"/>
      <c r="S3654" s="343"/>
      <c r="T3654" s="343"/>
      <c r="U3654" s="343"/>
      <c r="V3654" s="502"/>
      <c r="W3654" s="343"/>
      <c r="X3654" s="343"/>
      <c r="Y3654" s="466"/>
      <c r="Z3654" s="343"/>
      <c r="AA3654" s="343"/>
      <c r="AB3654" s="1082"/>
      <c r="AC3654" s="808"/>
      <c r="AJ3654" s="460"/>
      <c r="AK3654" s="15"/>
      <c r="AL3654" s="15"/>
      <c r="AM3654" s="15"/>
      <c r="AN3654" s="15"/>
    </row>
    <row r="3655" spans="1:42" ht="16.5" hidden="1" thickBot="1">
      <c r="A3655" s="2218"/>
      <c r="B3655" s="2868"/>
      <c r="C3655" s="608" t="s">
        <v>134</v>
      </c>
      <c r="D3655" s="119"/>
      <c r="E3655" s="615"/>
      <c r="F3655" s="362"/>
      <c r="G3655" s="362"/>
      <c r="H3655" s="481"/>
      <c r="I3655" s="362"/>
      <c r="J3655" s="362"/>
      <c r="K3655" s="362"/>
      <c r="L3655" s="362"/>
      <c r="M3655" s="362"/>
      <c r="N3655" s="481"/>
      <c r="O3655" s="362"/>
      <c r="P3655" s="362"/>
      <c r="Q3655" s="362"/>
      <c r="R3655" s="362"/>
      <c r="S3655" s="362"/>
      <c r="T3655" s="362"/>
      <c r="U3655" s="362"/>
      <c r="V3655" s="525"/>
      <c r="W3655" s="362"/>
      <c r="X3655" s="362"/>
      <c r="Y3655" s="481"/>
      <c r="Z3655" s="362"/>
      <c r="AA3655" s="362"/>
      <c r="AB3655" s="616"/>
      <c r="AC3655" s="1506"/>
      <c r="AJ3655" s="460"/>
      <c r="AK3655" s="14"/>
      <c r="AL3655" s="14"/>
      <c r="AM3655" s="15"/>
      <c r="AN3655" s="14"/>
    </row>
    <row r="3656" spans="1:42">
      <c r="A3656" s="3167" t="s">
        <v>55</v>
      </c>
      <c r="B3656" s="3161" t="s">
        <v>16</v>
      </c>
      <c r="C3656" s="126" t="s">
        <v>17</v>
      </c>
      <c r="D3656" s="118" t="s">
        <v>131</v>
      </c>
      <c r="E3656" s="73">
        <f t="shared" ref="E3656" si="2296">(E3660-D3660)*$AE3656*$AF3656</f>
        <v>1650.0000000087311</v>
      </c>
      <c r="F3656" s="73">
        <f t="shared" ref="F3656" si="2297">(F3660-E3660)*$AE3656*$AF3656</f>
        <v>1589.9999999965075</v>
      </c>
      <c r="G3656" s="73">
        <f t="shared" ref="G3656" si="2298">(G3660-F3660)*$AE3656*$AF3656</f>
        <v>1529.9999999842839</v>
      </c>
      <c r="H3656" s="468">
        <f t="shared" ref="H3656" si="2299">(H3660-G3660)*$AE3656*$AF3656</f>
        <v>1560.0000000176806</v>
      </c>
      <c r="I3656" s="73">
        <f t="shared" ref="I3656" si="2300">(I3660-H3660)*$AE3656*$AF3656</f>
        <v>1529.9999999842839</v>
      </c>
      <c r="J3656" s="73">
        <f t="shared" ref="J3656" si="2301">(J3660-I3660)*$AE3656*$AF3656</f>
        <v>1709.9999999936699</v>
      </c>
      <c r="K3656" s="73">
        <f t="shared" ref="K3656" si="2302">(K3660-J3660)*$AE3656*$AF3656</f>
        <v>2070.0000000124419</v>
      </c>
      <c r="L3656" s="73">
        <f t="shared" ref="L3656" si="2303">(L3660-K3660)*$AE3656*$AF3656</f>
        <v>2369.9999999917054</v>
      </c>
      <c r="M3656" s="73">
        <f t="shared" ref="M3656" si="2304">(M3660-L3660)*$AE3656*$AF3656</f>
        <v>2610.000000013315</v>
      </c>
      <c r="N3656" s="468">
        <f t="shared" ref="N3656" si="2305">(N3660-M3660)*$AE3656*$AF3656</f>
        <v>2519.9999999949796</v>
      </c>
      <c r="O3656" s="73">
        <f t="shared" ref="O3656" si="2306">(O3660-N3660)*$AE3656*$AF3656</f>
        <v>2609.9999999860302</v>
      </c>
      <c r="P3656" s="73">
        <f t="shared" ref="P3656" si="2307">(P3660-O3660)*$AE3656*$AF3656</f>
        <v>2520.0000000222644</v>
      </c>
      <c r="Q3656" s="73">
        <f t="shared" ref="Q3656" si="2308">(Q3660-P3660)*$AE3656*$AF3656</f>
        <v>2399.9999999978172</v>
      </c>
      <c r="R3656" s="73">
        <f t="shared" ref="R3656" si="2309">(R3660-Q3660)*$AE3656*$AF3656</f>
        <v>2369.9999999917054</v>
      </c>
      <c r="S3656" s="73">
        <f t="shared" ref="S3656" si="2310">(S3660-R3660)*$AE3656*$AF3656</f>
        <v>2280.0000000006548</v>
      </c>
      <c r="T3656" s="73">
        <f t="shared" ref="T3656" si="2311">(T3660-S3660)*$AE3656*$AF3656</f>
        <v>2280.0000000006548</v>
      </c>
      <c r="U3656" s="73">
        <f t="shared" ref="U3656" si="2312">(U3660-T3660)*$AE3656*$AF3656</f>
        <v>2340.0000000128784</v>
      </c>
      <c r="V3656" s="504">
        <f t="shared" ref="V3656" si="2313">(V3660-U3660)*$AE3656*$AF3656</f>
        <v>2280.0000000006548</v>
      </c>
      <c r="W3656" s="73">
        <f t="shared" ref="W3656" si="2314">(W3660-V3660)*$AE3656*$AF3656</f>
        <v>2429.9999999766442</v>
      </c>
      <c r="X3656" s="73">
        <f t="shared" ref="X3656" si="2315">(X3660-W3660)*$AE3656*$AF3656</f>
        <v>2460.0000000100408</v>
      </c>
      <c r="Y3656" s="468">
        <f t="shared" ref="Y3656" si="2316">(Y3660-X3660)*$AE3656*$AF3656</f>
        <v>2369.9999999917054</v>
      </c>
      <c r="Z3656" s="73">
        <f t="shared" ref="Z3656" si="2317">(Z3660-Y3660)*$AE3656*$AF3656</f>
        <v>1230.0000000050204</v>
      </c>
      <c r="AA3656" s="73">
        <f t="shared" ref="AA3656" si="2318">(AA3660-Z3660)*$AE3656*$AF3656</f>
        <v>1140.0000000139698</v>
      </c>
      <c r="AB3656" s="73">
        <f>(AB3660-AA3660)*$AE3656*$AF3656</f>
        <v>1049.9999999956344</v>
      </c>
      <c r="AC3656" s="111">
        <f>SUM(E3656:AB3656)</f>
        <v>48900.000000003274</v>
      </c>
      <c r="AD3656" s="338">
        <v>16000</v>
      </c>
      <c r="AE3656" s="73">
        <v>100</v>
      </c>
      <c r="AF3656" s="74">
        <v>300</v>
      </c>
      <c r="AJ3656" s="460"/>
      <c r="AK3656" s="565"/>
      <c r="AL3656" s="566"/>
      <c r="AM3656" s="565"/>
      <c r="AN3656" s="15"/>
    </row>
    <row r="3657" spans="1:42">
      <c r="A3657" s="3168"/>
      <c r="B3657" s="3162"/>
      <c r="C3657" s="128" t="s">
        <v>19</v>
      </c>
      <c r="D3657" s="113" t="s">
        <v>131</v>
      </c>
      <c r="E3657" s="340">
        <f t="shared" ref="E3657" si="2319">(E3661-D3661)*$AE3656*$AF3656</f>
        <v>780.00000000201908</v>
      </c>
      <c r="F3657" s="340">
        <f t="shared" ref="F3657" si="2320">(F3661-E3661)*$AE3656*$AF3656</f>
        <v>719.99999999661668</v>
      </c>
      <c r="G3657" s="340">
        <f t="shared" ref="G3657" si="2321">(G3661-F3661)*$AE3656*$AF3656</f>
        <v>720.00000000343789</v>
      </c>
      <c r="H3657" s="469">
        <f t="shared" ref="H3657" si="2322">(H3661-G3661)*$AE3656*$AF3656</f>
        <v>719.99999999661668</v>
      </c>
      <c r="I3657" s="340">
        <f t="shared" ref="I3657" si="2323">(I3661-H3661)*$AE3656*$AF3656</f>
        <v>720.00000000343789</v>
      </c>
      <c r="J3657" s="340">
        <f t="shared" ref="J3657" si="2324">(J3661-I3661)*$AE3656*$AF3656</f>
        <v>810.00000000130967</v>
      </c>
      <c r="K3657" s="340">
        <f t="shared" ref="K3657" si="2325">(K3661-J3661)*$AE3656*$AF3656</f>
        <v>959.99999999776264</v>
      </c>
      <c r="L3657" s="340">
        <f t="shared" ref="L3657" si="2326">(L3661-K3661)*$AE3656*$AF3656</f>
        <v>1110.0000000010368</v>
      </c>
      <c r="M3657" s="340">
        <f t="shared" ref="M3657" si="2327">(M3661-L3661)*$AE3656*$AF3656</f>
        <v>1199.9999999989086</v>
      </c>
      <c r="N3657" s="469">
        <f t="shared" ref="N3657" si="2328">(N3661-M3661)*$AE3656*$AF3656</f>
        <v>1199.9999999989086</v>
      </c>
      <c r="O3657" s="340">
        <f t="shared" ref="O3657" si="2329">(O3661-N3661)*$AE3656*$AF3656</f>
        <v>1199.9999999989086</v>
      </c>
      <c r="P3657" s="340">
        <f t="shared" ref="P3657" si="2330">(P3661-O3661)*$AE3656*$AF3656</f>
        <v>1169.999999999618</v>
      </c>
      <c r="Q3657" s="340">
        <f t="shared" ref="Q3657" si="2331">(Q3661-P3661)*$AE3656*$AF3656</f>
        <v>1140.0000000003274</v>
      </c>
      <c r="R3657" s="340">
        <f t="shared" ref="R3657" si="2332">(R3661-Q3661)*$AE3656*$AF3656</f>
        <v>1080.0000000017462</v>
      </c>
      <c r="S3657" s="340">
        <f t="shared" ref="S3657" si="2333">(S3661-R3661)*$AE3656*$AF3656</f>
        <v>1080.0000000017462</v>
      </c>
      <c r="T3657" s="340">
        <f t="shared" ref="T3657" si="2334">(T3661-S3661)*$AE3656*$AF3656</f>
        <v>1050.0000000024556</v>
      </c>
      <c r="U3657" s="340">
        <f t="shared" ref="U3657" si="2335">(U3661-T3661)*$AE3656*$AF3656</f>
        <v>1109.9999999942156</v>
      </c>
      <c r="V3657" s="505">
        <f t="shared" ref="V3657" si="2336">(V3661-U3661)*$AE3656*$AF3656</f>
        <v>1050.0000000024556</v>
      </c>
      <c r="W3657" s="340">
        <f t="shared" ref="W3657" si="2337">(W3661-V3661)*$AE3656*$AF3656</f>
        <v>1140.0000000003274</v>
      </c>
      <c r="X3657" s="340">
        <f t="shared" ref="X3657" si="2338">(X3661-W3661)*$AE3656*$AF3656</f>
        <v>1140.0000000003274</v>
      </c>
      <c r="Y3657" s="469">
        <f t="shared" ref="Y3657" si="2339">(Y3661-X3661)*$AE3656*$AF3656</f>
        <v>1110.0000000010368</v>
      </c>
      <c r="Z3657" s="340">
        <f t="shared" ref="Z3657" si="2340">(Z3661-Y3661)*$AE3656*$AF3656</f>
        <v>570.00000000016371</v>
      </c>
      <c r="AA3657" s="340">
        <f t="shared" ref="AA3657" si="2341">(AA3661-Z3661)*$AE3656*$AF3656</f>
        <v>510.00000000158252</v>
      </c>
      <c r="AB3657" s="340">
        <f t="shared" ref="AB3657" si="2342">(AB3661-AA3661)*$AE3656*$AF3656</f>
        <v>509.99999999476131</v>
      </c>
      <c r="AC3657" s="112">
        <f>SUM(E3657:AB3657)</f>
        <v>22799.999999999727</v>
      </c>
      <c r="AD3657" s="83"/>
      <c r="AE3657" s="161"/>
      <c r="AF3657" s="76"/>
      <c r="AJ3657" s="460"/>
      <c r="AK3657" s="15"/>
      <c r="AL3657" s="15"/>
      <c r="AM3657" s="15"/>
      <c r="AN3657" s="15"/>
    </row>
    <row r="3658" spans="1:42">
      <c r="A3658" s="3168"/>
      <c r="B3658" s="3162"/>
      <c r="C3658" s="128" t="s">
        <v>20</v>
      </c>
      <c r="D3658" s="113" t="s">
        <v>64</v>
      </c>
      <c r="E3658" s="1797">
        <v>98</v>
      </c>
      <c r="F3658" s="1790">
        <v>93</v>
      </c>
      <c r="G3658" s="1790">
        <v>91</v>
      </c>
      <c r="H3658" s="474">
        <v>92</v>
      </c>
      <c r="I3658" s="1790">
        <v>91</v>
      </c>
      <c r="J3658" s="1790">
        <v>102</v>
      </c>
      <c r="K3658" s="1790">
        <v>122</v>
      </c>
      <c r="L3658" s="1790">
        <v>141</v>
      </c>
      <c r="M3658" s="1790">
        <v>154</v>
      </c>
      <c r="N3658" s="474">
        <v>149</v>
      </c>
      <c r="O3658" s="1790">
        <v>154</v>
      </c>
      <c r="P3658" s="1790">
        <v>149</v>
      </c>
      <c r="Q3658" s="1790">
        <v>143</v>
      </c>
      <c r="R3658" s="1790">
        <v>139</v>
      </c>
      <c r="S3658" s="1790">
        <v>136</v>
      </c>
      <c r="T3658" s="1790">
        <v>134</v>
      </c>
      <c r="U3658" s="1790">
        <v>139</v>
      </c>
      <c r="V3658" s="510">
        <v>135</v>
      </c>
      <c r="W3658" s="1790">
        <v>143</v>
      </c>
      <c r="X3658" s="1790">
        <v>146</v>
      </c>
      <c r="Y3658" s="474">
        <v>141</v>
      </c>
      <c r="Z3658" s="1790">
        <v>72</v>
      </c>
      <c r="AA3658" s="1790">
        <v>67</v>
      </c>
      <c r="AB3658" s="1791">
        <v>63</v>
      </c>
      <c r="AC3658" s="112">
        <f>AVERAGE(E3658:AB3658)</f>
        <v>120.58333333333333</v>
      </c>
      <c r="AD3658" s="78">
        <f>SQRT(MIN((E3656*E3656+E3657*E3657),(F3656*F3656+F3657*F3657),(G3656*G3656+G3657*G3657),(H3656*H3656+H3657*H3657),(I3656*I3656+I3657*I3657),(J3656*J3656+J3657*J3657),(K3656*K3656+K3657*K3657),(L3656*L3656+L3657*L3657),(M3656*M3656+M3657*M3657),(N3656*N3656+N3657*N3657),(O3656*O3656+O3657*O3657),(P3656*P3656+P3657*P3657),(R3656*R3656+R3657*R3657),(S3656*S3656+S3657*S3657),(T3656*T3656+T3657*T3657),(U3656*U3656+U3657*U3657),(V3656*V3656+V3657*V3657),(W3656*W3656+W3657*W3657),(X3656*X3656+X3657*X3657),(Y3656*Y3656+Y3657*Y3657),(Z3656*Z3656+Z3657*Z3657),(AA3656*AA3656+AA3657*AA3657),(AB3656*AB3656+AB3657*AB3657)))/AD3656</f>
        <v>7.2956536718400467E-2</v>
      </c>
      <c r="AE3658" s="78">
        <f>SQRT(MAX((E3656*E3656+E3657*E3657),(F3656*F3656+F3657*F3657),(G3656*G3656+G3657*G3657),(H3656*H3656+H3657*H3657),(I3656*I3656+I3657*I3657),(J3656*J3656+J3657*J3657),(K3656*K3656+K3657*K3657),(L3656*L3656+L3657*L3657),(M3656*M3656+M3657*M3657),(N3656*N3656+N3657*N3657),(O3656*O3656+O3657*O3657),(P3656*P3656+P3657*P3657),(R3656*R3656+R3657*R3657),(S3656*S3656+S3657*S3657),(T3656*T3656+T3657*T3657),(U3656*U3656+U3657*U3657),(V3656*V3656+V3657*V3657),(W3656*W3656+W3657*W3657),(X3656*X3656+X3657*X3657),(Y3656*Y3656+Y3657*Y3657),(Z3656*Z3656+Z3657*Z3657),(AA3656*AA3656+AA3657*AA3657),(AB3656*AB3656+AB3657*AB3657)))/AD3656</f>
        <v>0.17954042894362615</v>
      </c>
      <c r="AF3658" s="79"/>
      <c r="AJ3658" s="460"/>
      <c r="AK3658" s="15"/>
      <c r="AL3658" s="15"/>
      <c r="AM3658" s="15"/>
      <c r="AN3658" s="15"/>
    </row>
    <row r="3659" spans="1:42" ht="16.5" thickBot="1">
      <c r="A3659" s="3169"/>
      <c r="B3659" s="3164"/>
      <c r="C3659" s="128" t="s">
        <v>22</v>
      </c>
      <c r="D3659" s="119"/>
      <c r="E3659" s="345">
        <f t="shared" ref="E3659:AB3659" si="2343">E3657/E3656</f>
        <v>0.47272727272599491</v>
      </c>
      <c r="F3659" s="346">
        <f t="shared" si="2343"/>
        <v>0.45283018867811203</v>
      </c>
      <c r="G3659" s="346">
        <f t="shared" si="2343"/>
        <v>0.47058823530119848</v>
      </c>
      <c r="H3659" s="471">
        <f t="shared" si="2343"/>
        <v>0.46153846153106182</v>
      </c>
      <c r="I3659" s="346">
        <f t="shared" si="2343"/>
        <v>0.47058823530119848</v>
      </c>
      <c r="J3659" s="346">
        <f t="shared" si="2343"/>
        <v>0.47368421052883519</v>
      </c>
      <c r="K3659" s="346">
        <f t="shared" si="2343"/>
        <v>0.46376811593816064</v>
      </c>
      <c r="L3659" s="346">
        <f t="shared" si="2343"/>
        <v>0.46835443038182345</v>
      </c>
      <c r="M3659" s="346">
        <f t="shared" si="2343"/>
        <v>0.45977011493976505</v>
      </c>
      <c r="N3659" s="471">
        <f t="shared" si="2343"/>
        <v>0.47619047619099175</v>
      </c>
      <c r="O3659" s="346">
        <f t="shared" si="2343"/>
        <v>0.45977011494457148</v>
      </c>
      <c r="P3659" s="346">
        <f t="shared" si="2343"/>
        <v>0.4642857142814607</v>
      </c>
      <c r="Q3659" s="346">
        <f t="shared" si="2343"/>
        <v>0.47500000000056841</v>
      </c>
      <c r="R3659" s="346">
        <f t="shared" si="2343"/>
        <v>0.45569620253397725</v>
      </c>
      <c r="S3659" s="346">
        <f t="shared" si="2343"/>
        <v>0.47368421052694565</v>
      </c>
      <c r="T3659" s="346">
        <f t="shared" si="2343"/>
        <v>0.46052631579041847</v>
      </c>
      <c r="U3659" s="346">
        <f t="shared" si="2343"/>
        <v>0.47435897435389174</v>
      </c>
      <c r="V3659" s="507">
        <f t="shared" si="2343"/>
        <v>0.46052631579041847</v>
      </c>
      <c r="W3659" s="346">
        <f t="shared" si="2343"/>
        <v>0.46913580247377962</v>
      </c>
      <c r="X3659" s="346">
        <f t="shared" si="2343"/>
        <v>0.46341463414458306</v>
      </c>
      <c r="Y3659" s="471">
        <f t="shared" si="2343"/>
        <v>0.46835443038182345</v>
      </c>
      <c r="Z3659" s="346">
        <f t="shared" si="2343"/>
        <v>0.46341463414458306</v>
      </c>
      <c r="AA3659" s="346">
        <f t="shared" si="2343"/>
        <v>0.44736842104853758</v>
      </c>
      <c r="AB3659" s="347">
        <f t="shared" si="2343"/>
        <v>0.48571428571131592</v>
      </c>
      <c r="AC3659" s="568">
        <f>MAX(E3659:AB3659)</f>
        <v>0.48571428571131592</v>
      </c>
      <c r="AD3659" s="83"/>
      <c r="AE3659" s="161"/>
      <c r="AF3659" s="76"/>
      <c r="AJ3659" s="460"/>
      <c r="AK3659" s="15"/>
      <c r="AL3659" s="15"/>
      <c r="AM3659" s="15"/>
      <c r="AN3659" s="15"/>
    </row>
    <row r="3660" spans="1:42" hidden="1">
      <c r="A3660" s="2621"/>
      <c r="B3660" s="2624"/>
      <c r="C3660" s="129" t="s">
        <v>133</v>
      </c>
      <c r="D3660" s="127">
        <v>4198.13</v>
      </c>
      <c r="E3660" s="342">
        <v>4198.1850000000004</v>
      </c>
      <c r="F3660" s="343">
        <v>4198.2380000000003</v>
      </c>
      <c r="G3660" s="343">
        <v>4198.2889999999998</v>
      </c>
      <c r="H3660" s="466">
        <v>4198.3410000000003</v>
      </c>
      <c r="I3660" s="343">
        <v>4198.3919999999998</v>
      </c>
      <c r="J3660" s="343">
        <v>4198.4489999999996</v>
      </c>
      <c r="K3660" s="343">
        <v>4198.518</v>
      </c>
      <c r="L3660" s="343">
        <v>4198.5969999999998</v>
      </c>
      <c r="M3660" s="343">
        <v>4198.6840000000002</v>
      </c>
      <c r="N3660" s="466">
        <v>4198.768</v>
      </c>
      <c r="O3660" s="343">
        <v>4198.8549999999996</v>
      </c>
      <c r="P3660" s="343">
        <v>4198.9390000000003</v>
      </c>
      <c r="Q3660" s="343">
        <v>4199.0190000000002</v>
      </c>
      <c r="R3660" s="343">
        <v>4199.098</v>
      </c>
      <c r="S3660" s="343">
        <v>4199.174</v>
      </c>
      <c r="T3660" s="343">
        <v>4199.25</v>
      </c>
      <c r="U3660" s="343">
        <v>4199.3280000000004</v>
      </c>
      <c r="V3660" s="502">
        <v>4199.4040000000005</v>
      </c>
      <c r="W3660" s="343">
        <v>4199.4849999999997</v>
      </c>
      <c r="X3660" s="343">
        <v>4199.567</v>
      </c>
      <c r="Y3660" s="466">
        <v>4199.6459999999997</v>
      </c>
      <c r="Z3660" s="343">
        <v>4199.6869999999999</v>
      </c>
      <c r="AA3660" s="343">
        <v>4199.7250000000004</v>
      </c>
      <c r="AB3660" s="344">
        <v>4199.76</v>
      </c>
      <c r="AC3660" s="113"/>
      <c r="AD3660" s="83"/>
      <c r="AE3660" s="161"/>
      <c r="AF3660" s="76"/>
      <c r="AJ3660" s="460"/>
      <c r="AK3660" s="15"/>
      <c r="AL3660" s="15"/>
      <c r="AM3660" s="15"/>
      <c r="AN3660" s="15"/>
    </row>
    <row r="3661" spans="1:42" s="190" customFormat="1" hidden="1">
      <c r="A3661" s="2621"/>
      <c r="B3661" s="2624"/>
      <c r="C3661" s="129" t="s">
        <v>134</v>
      </c>
      <c r="D3661" s="113">
        <v>1550.31</v>
      </c>
      <c r="E3661" s="342">
        <v>1550.336</v>
      </c>
      <c r="F3661" s="343">
        <v>1550.36</v>
      </c>
      <c r="G3661" s="343">
        <v>1550.384</v>
      </c>
      <c r="H3661" s="466">
        <v>1550.4079999999999</v>
      </c>
      <c r="I3661" s="343">
        <v>1550.432</v>
      </c>
      <c r="J3661" s="343">
        <v>1550.4590000000001</v>
      </c>
      <c r="K3661" s="343">
        <v>1550.491</v>
      </c>
      <c r="L3661" s="343">
        <v>1550.528</v>
      </c>
      <c r="M3661" s="343">
        <v>1550.568</v>
      </c>
      <c r="N3661" s="466">
        <v>1550.6079999999999</v>
      </c>
      <c r="O3661" s="343">
        <v>1550.6479999999999</v>
      </c>
      <c r="P3661" s="343">
        <v>1550.6869999999999</v>
      </c>
      <c r="Q3661" s="343">
        <v>1550.7249999999999</v>
      </c>
      <c r="R3661" s="343">
        <v>1550.761</v>
      </c>
      <c r="S3661" s="343">
        <v>1550.797</v>
      </c>
      <c r="T3661" s="343">
        <v>1550.8320000000001</v>
      </c>
      <c r="U3661" s="343">
        <v>1550.8689999999999</v>
      </c>
      <c r="V3661" s="502">
        <v>1550.904</v>
      </c>
      <c r="W3661" s="343">
        <v>1550.942</v>
      </c>
      <c r="X3661" s="343">
        <v>1550.98</v>
      </c>
      <c r="Y3661" s="466">
        <v>1551.0170000000001</v>
      </c>
      <c r="Z3661" s="343">
        <v>1551.0360000000001</v>
      </c>
      <c r="AA3661" s="343">
        <v>1551.0530000000001</v>
      </c>
      <c r="AB3661" s="344">
        <v>1551.07</v>
      </c>
      <c r="AC3661" s="113"/>
      <c r="AD3661" s="83"/>
      <c r="AE3661" s="161"/>
      <c r="AF3661" s="76"/>
      <c r="AH3661" s="980"/>
      <c r="AI3661" s="981"/>
      <c r="AJ3661" s="981"/>
      <c r="AK3661" s="981"/>
      <c r="AL3661" s="982"/>
      <c r="AM3661" s="982"/>
      <c r="AN3661" s="198"/>
      <c r="AO3661" s="198"/>
      <c r="AP3661" s="198"/>
    </row>
    <row r="3662" spans="1:42" ht="16.5" hidden="1" thickBot="1">
      <c r="A3662" s="3223" t="s">
        <v>50</v>
      </c>
      <c r="B3662" s="3224"/>
      <c r="C3662" s="3225"/>
      <c r="D3662" s="119"/>
      <c r="E3662" s="187">
        <f>SQRT(E3656*E3656+E3657*E3657)/E3673/1.73</f>
        <v>97.95328175135235</v>
      </c>
      <c r="F3662" s="188">
        <f t="shared" ref="F3662:AB3662" si="2344">SQRT(F3656*F3656+F3657*F3657)/F3673/1.73</f>
        <v>93.331617851704735</v>
      </c>
      <c r="G3662" s="188">
        <f t="shared" si="2344"/>
        <v>90.502380673960488</v>
      </c>
      <c r="H3662" s="473">
        <f t="shared" si="2344"/>
        <v>91.957746071922386</v>
      </c>
      <c r="I3662" s="188">
        <f t="shared" si="2344"/>
        <v>90.502380673960488</v>
      </c>
      <c r="J3662" s="188">
        <f t="shared" si="2344"/>
        <v>101.36454990659395</v>
      </c>
      <c r="K3662" s="188">
        <f t="shared" si="2344"/>
        <v>122.46475836793043</v>
      </c>
      <c r="L3662" s="188">
        <f t="shared" si="2344"/>
        <v>141.24660214378301</v>
      </c>
      <c r="M3662" s="188">
        <f t="shared" si="2344"/>
        <v>153.32313169359458</v>
      </c>
      <c r="N3662" s="473">
        <f t="shared" si="2344"/>
        <v>149.80215884962615</v>
      </c>
      <c r="O3662" s="188">
        <f t="shared" si="2344"/>
        <v>154.60796240477652</v>
      </c>
      <c r="P3662" s="188">
        <f t="shared" si="2344"/>
        <v>148.70278459098677</v>
      </c>
      <c r="Q3662" s="188">
        <f t="shared" si="2344"/>
        <v>142.47057701890211</v>
      </c>
      <c r="R3662" s="188">
        <f t="shared" si="2344"/>
        <v>139.00997095659955</v>
      </c>
      <c r="S3662" s="188">
        <f t="shared" si="2344"/>
        <v>135.02759178959408</v>
      </c>
      <c r="T3662" s="188">
        <f t="shared" si="2344"/>
        <v>133.97591562149114</v>
      </c>
      <c r="U3662" s="188">
        <f t="shared" si="2344"/>
        <v>138.10564483825456</v>
      </c>
      <c r="V3662" s="509">
        <f t="shared" si="2344"/>
        <v>133.36021747984825</v>
      </c>
      <c r="W3662" s="188">
        <f t="shared" si="2344"/>
        <v>142.60242941875765</v>
      </c>
      <c r="X3662" s="188">
        <f t="shared" si="2344"/>
        <v>143.78266143374071</v>
      </c>
      <c r="Y3662" s="473">
        <f t="shared" si="2344"/>
        <v>138.53032133332565</v>
      </c>
      <c r="Z3662" s="188">
        <f t="shared" si="2344"/>
        <v>72.691605270304919</v>
      </c>
      <c r="AA3662" s="188">
        <f t="shared" si="2344"/>
        <v>66.780357397791434</v>
      </c>
      <c r="AB3662" s="189">
        <f t="shared" si="2344"/>
        <v>62.245621413647143</v>
      </c>
      <c r="AC3662" s="114">
        <f>AVERAGE(E3662:AB3662)</f>
        <v>120.18092787301873</v>
      </c>
      <c r="AD3662" s="100">
        <f>(AC3658-AC3662)/AC3658</f>
        <v>3.3371565471839422E-3</v>
      </c>
      <c r="AE3662" s="81"/>
      <c r="AF3662" s="82"/>
      <c r="AJ3662" s="460"/>
      <c r="AK3662" s="14"/>
      <c r="AL3662" s="14"/>
      <c r="AM3662" s="15"/>
      <c r="AN3662" s="14"/>
    </row>
    <row r="3663" spans="1:42">
      <c r="A3663" s="3167" t="s">
        <v>60</v>
      </c>
      <c r="B3663" s="3161" t="s">
        <v>25</v>
      </c>
      <c r="C3663" s="126" t="s">
        <v>17</v>
      </c>
      <c r="D3663" s="118" t="s">
        <v>131</v>
      </c>
      <c r="E3663" s="73">
        <f t="shared" ref="E3663" si="2345">(E3667-D3667)*$AE3663*$AF3663</f>
        <v>1230.0000000050204</v>
      </c>
      <c r="F3663" s="73">
        <f t="shared" ref="F3663" si="2346">(F3667-E3667)*$AE3663*$AF3663</f>
        <v>1109.9999999942156</v>
      </c>
      <c r="G3663" s="73">
        <f t="shared" ref="G3663" si="2347">(G3667-F3667)*$AE3663*$AF3663</f>
        <v>1050.0000000092768</v>
      </c>
      <c r="H3663" s="468">
        <f t="shared" ref="H3663" si="2348">(H3667-G3667)*$AE3663*$AF3663</f>
        <v>1049.9999999956344</v>
      </c>
      <c r="I3663" s="73">
        <f t="shared" ref="I3663" si="2349">(I3667-H3667)*$AE3663*$AF3663</f>
        <v>1049.9999999956344</v>
      </c>
      <c r="J3663" s="73">
        <f t="shared" ref="J3663" si="2350">(J3667-I3667)*$AE3663*$AF3663</f>
        <v>1110.000000007858</v>
      </c>
      <c r="K3663" s="73">
        <f t="shared" ref="K3663" si="2351">(K3667-J3667)*$AE3663*$AF3663</f>
        <v>1319.999999996071</v>
      </c>
      <c r="L3663" s="73">
        <f t="shared" ref="L3663" si="2352">(L3667-K3667)*$AE3663*$AF3663</f>
        <v>1439.9999999932334</v>
      </c>
      <c r="M3663" s="73">
        <f t="shared" ref="M3663" si="2353">(M3667-L3667)*$AE3663*$AF3663</f>
        <v>1440.0000000068758</v>
      </c>
      <c r="N3663" s="468">
        <f t="shared" ref="N3663" si="2354">(N3667-M3667)*$AE3663*$AF3663</f>
        <v>1410.000000000764</v>
      </c>
      <c r="O3663" s="73">
        <f t="shared" ref="O3663" si="2355">(O3667-N3667)*$AE3663*$AF3663</f>
        <v>1529.9999999979264</v>
      </c>
      <c r="P3663" s="73">
        <f t="shared" ref="P3663" si="2356">(P3667-O3667)*$AE3663*$AF3663</f>
        <v>1469.9999999993452</v>
      </c>
      <c r="Q3663" s="73">
        <f t="shared" ref="Q3663" si="2357">(Q3667-P3667)*$AE3663*$AF3663</f>
        <v>1589.9999999965075</v>
      </c>
      <c r="R3663" s="73">
        <f t="shared" ref="R3663" si="2358">(R3667-Q3667)*$AE3663*$AF3663</f>
        <v>1469.9999999993452</v>
      </c>
      <c r="S3663" s="73">
        <f t="shared" ref="S3663" si="2359">(S3667-R3667)*$AE3663*$AF3663</f>
        <v>1469.9999999993452</v>
      </c>
      <c r="T3663" s="73">
        <f t="shared" ref="T3663" si="2360">(T3667-S3667)*$AE3663*$AF3663</f>
        <v>1440.0000000068758</v>
      </c>
      <c r="U3663" s="73">
        <f t="shared" ref="U3663" si="2361">(U3667-T3667)*$AE3663*$AF3663</f>
        <v>1500.000000005457</v>
      </c>
      <c r="V3663" s="504">
        <f t="shared" ref="V3663" si="2362">(V3667-U3667)*$AE3663*$AF3663</f>
        <v>1529.9999999979264</v>
      </c>
      <c r="W3663" s="73">
        <f t="shared" ref="W3663" si="2363">(W3667-V3667)*$AE3663*$AF3663</f>
        <v>1680.0000000012005</v>
      </c>
      <c r="X3663" s="73">
        <f t="shared" ref="X3663" si="2364">(X3667-W3667)*$AE3663*$AF3663</f>
        <v>1649.9999999950887</v>
      </c>
      <c r="Y3663" s="468">
        <f t="shared" ref="Y3663" si="2365">(Y3667-X3667)*$AE3663*$AF3663</f>
        <v>1709.9999999936699</v>
      </c>
      <c r="Z3663" s="73">
        <f t="shared" ref="Z3663" si="2366">(Z3667-Y3667)*$AE3663*$AF3663</f>
        <v>2880.0000000001091</v>
      </c>
      <c r="AA3663" s="73">
        <f t="shared" ref="AA3663" si="2367">(AA3667-Z3667)*$AE3663*$AF3663</f>
        <v>2550.0000000010914</v>
      </c>
      <c r="AB3663" s="73">
        <f>(AB3667-AA3667)*$AE3663*$AF3663</f>
        <v>2220.0000000020736</v>
      </c>
      <c r="AC3663" s="111">
        <f>SUM(E3663:AB3663)</f>
        <v>36900.000000000546</v>
      </c>
      <c r="AD3663" s="72">
        <v>16000</v>
      </c>
      <c r="AE3663" s="73">
        <v>100</v>
      </c>
      <c r="AF3663" s="74">
        <v>300</v>
      </c>
      <c r="AJ3663" s="460"/>
      <c r="AK3663" s="565"/>
      <c r="AL3663" s="566"/>
      <c r="AM3663" s="565"/>
      <c r="AN3663" s="15"/>
    </row>
    <row r="3664" spans="1:42">
      <c r="A3664" s="3168"/>
      <c r="B3664" s="3162"/>
      <c r="C3664" s="128" t="s">
        <v>19</v>
      </c>
      <c r="D3664" s="113" t="s">
        <v>131</v>
      </c>
      <c r="E3664" s="340">
        <f t="shared" ref="E3664" si="2368">(E3668-D3668)*$AE3663*$AF3663</f>
        <v>510.00000000158252</v>
      </c>
      <c r="F3664" s="340">
        <f t="shared" ref="F3664" si="2369">(F3668-E3668)*$AE3663*$AF3663</f>
        <v>480.00000000229193</v>
      </c>
      <c r="G3664" s="340">
        <f t="shared" ref="G3664" si="2370">(G3668-F3668)*$AE3663*$AF3663</f>
        <v>449.99999999618012</v>
      </c>
      <c r="H3664" s="469">
        <f t="shared" ref="H3664" si="2371">(H3668-G3668)*$AE3663*$AF3663</f>
        <v>420.00000000371074</v>
      </c>
      <c r="I3664" s="340">
        <f t="shared" ref="I3664" si="2372">(I3668-H3668)*$AE3663*$AF3663</f>
        <v>479.99999999547072</v>
      </c>
      <c r="J3664" s="340">
        <f t="shared" ref="J3664" si="2373">(J3668-I3668)*$AE3663*$AF3663</f>
        <v>450.00000000300133</v>
      </c>
      <c r="K3664" s="340">
        <f t="shared" ref="K3664" si="2374">(K3668-J3668)*$AE3663*$AF3663</f>
        <v>570.00000000016371</v>
      </c>
      <c r="L3664" s="340">
        <f t="shared" ref="L3664" si="2375">(L3668-K3668)*$AE3663*$AF3663</f>
        <v>599.9999999994543</v>
      </c>
      <c r="M3664" s="340">
        <f t="shared" ref="M3664" si="2376">(M3668-L3668)*$AE3663*$AF3663</f>
        <v>599.9999999994543</v>
      </c>
      <c r="N3664" s="469">
        <f t="shared" ref="N3664" si="2377">(N3668-M3668)*$AE3663*$AF3663</f>
        <v>599.9999999994543</v>
      </c>
      <c r="O3664" s="340">
        <f t="shared" ref="O3664" si="2378">(O3668-N3668)*$AE3663*$AF3663</f>
        <v>629.9999999987449</v>
      </c>
      <c r="P3664" s="340">
        <f t="shared" ref="P3664" si="2379">(P3668-O3668)*$AE3663*$AF3663</f>
        <v>629.9999999987449</v>
      </c>
      <c r="Q3664" s="340">
        <f t="shared" ref="Q3664" si="2380">(Q3668-P3668)*$AE3663*$AF3663</f>
        <v>690.0000000041473</v>
      </c>
      <c r="R3664" s="340">
        <f t="shared" ref="R3664" si="2381">(R3668-Q3668)*$AE3663*$AF3663</f>
        <v>629.9999999987449</v>
      </c>
      <c r="S3664" s="340">
        <f t="shared" ref="S3664" si="2382">(S3668-R3668)*$AE3663*$AF3663</f>
        <v>599.9999999994543</v>
      </c>
      <c r="T3664" s="340">
        <f t="shared" ref="T3664" si="2383">(T3668-S3668)*$AE3663*$AF3663</f>
        <v>629.9999999987449</v>
      </c>
      <c r="U3664" s="340">
        <f t="shared" ref="U3664" si="2384">(U3668-T3668)*$AE3663*$AF3663</f>
        <v>599.9999999994543</v>
      </c>
      <c r="V3664" s="505">
        <f t="shared" ref="V3664" si="2385">(V3668-U3668)*$AE3663*$AF3663</f>
        <v>660.0000000048567</v>
      </c>
      <c r="W3664" s="340">
        <f t="shared" ref="W3664" si="2386">(W3668-V3668)*$AE3663*$AF3663</f>
        <v>719.99999999661668</v>
      </c>
      <c r="X3664" s="340">
        <f t="shared" ref="X3664" si="2387">(X3668-W3668)*$AE3663*$AF3663</f>
        <v>689.99999999732609</v>
      </c>
      <c r="Y3664" s="469">
        <f t="shared" ref="Y3664" si="2388">(Y3668-X3668)*$AE3663*$AF3663</f>
        <v>720.00000000343789</v>
      </c>
      <c r="Z3664" s="340">
        <f t="shared" ref="Z3664" si="2389">(Z3668-Y3668)*$AE3663*$AF3663</f>
        <v>1229.9999999981992</v>
      </c>
      <c r="AA3664" s="340">
        <f t="shared" ref="AA3664" si="2390">(AA3668-Z3668)*$AE3663*$AF3663</f>
        <v>1080.0000000017462</v>
      </c>
      <c r="AB3664" s="340">
        <f t="shared" ref="AB3664" si="2391">(AB3668-AA3668)*$AE3663*$AF3663</f>
        <v>929.99999999847205</v>
      </c>
      <c r="AC3664" s="112">
        <f>SUM(E3664:AB3664)</f>
        <v>15599.999999999454</v>
      </c>
      <c r="AD3664" s="75"/>
      <c r="AE3664" s="161"/>
      <c r="AF3664" s="76"/>
      <c r="AJ3664" s="460"/>
      <c r="AK3664" s="15"/>
      <c r="AL3664" s="15"/>
      <c r="AM3664" s="15"/>
      <c r="AN3664" s="15"/>
    </row>
    <row r="3665" spans="1:42">
      <c r="A3665" s="3168"/>
      <c r="B3665" s="3162"/>
      <c r="C3665" s="128" t="s">
        <v>20</v>
      </c>
      <c r="D3665" s="113" t="s">
        <v>64</v>
      </c>
      <c r="E3665" s="1797">
        <v>73</v>
      </c>
      <c r="F3665" s="1790">
        <v>66</v>
      </c>
      <c r="G3665" s="1790">
        <v>63</v>
      </c>
      <c r="H3665" s="474">
        <v>62</v>
      </c>
      <c r="I3665" s="1790">
        <v>64</v>
      </c>
      <c r="J3665" s="1790">
        <v>66</v>
      </c>
      <c r="K3665" s="1790">
        <v>78</v>
      </c>
      <c r="L3665" s="1790">
        <v>86</v>
      </c>
      <c r="M3665" s="1790">
        <v>86</v>
      </c>
      <c r="N3665" s="474">
        <v>83</v>
      </c>
      <c r="O3665" s="1790">
        <v>91</v>
      </c>
      <c r="P3665" s="1790">
        <v>89</v>
      </c>
      <c r="Q3665" s="1790">
        <v>94</v>
      </c>
      <c r="R3665" s="1790">
        <v>88</v>
      </c>
      <c r="S3665" s="1790">
        <v>88</v>
      </c>
      <c r="T3665" s="1790">
        <v>86</v>
      </c>
      <c r="U3665" s="1790">
        <v>88</v>
      </c>
      <c r="V3665" s="510">
        <v>91</v>
      </c>
      <c r="W3665" s="1790">
        <v>100</v>
      </c>
      <c r="X3665" s="1790">
        <v>100</v>
      </c>
      <c r="Y3665" s="474">
        <v>101</v>
      </c>
      <c r="Z3665" s="1790">
        <v>171</v>
      </c>
      <c r="AA3665" s="1790">
        <v>152</v>
      </c>
      <c r="AB3665" s="1824">
        <v>133</v>
      </c>
      <c r="AC3665" s="112">
        <f>AVERAGE(E3665:AB3665)</f>
        <v>91.625</v>
      </c>
      <c r="AD3665" s="78">
        <f>SQRT(MIN((E3663*E3663+E3664*E3664),(F3663*F3663+F3664*F3664),(G3663*G3663+G3664*G3664),(H3663*H3663+H3664*H3664),(I3663*I3663+I3664*I3664),(J3663*J3663+J3664*J3664),(K3663*K3663+K3664*K3664),(L3663*L3663+L3664*L3664),(M3663*M3663+M3664*M3664),(N3663*N3663+N3664*N3664),(O3663*O3663+O3664*O3664),(P3663*P3663+P3664*P3664),(R3663*R3663+R3664*R3664),(S3663*S3663+S3664*S3664),(T3663*T3663+T3664*T3664),(U3663*U3663+U3664*U3664),(V3663*V3663+V3664*V3664),(W3663*W3663+W3664*W3664),(X3663*X3663+X3664*X3664),(Y3663*Y3663+Y3664*Y3664),(Z3663*Z3663+Z3664*Z3664),(AA3663*AA3663+AA3664*AA3664),(AB3663*AB3663+AB3664*AB3664)))/AD3663</f>
        <v>7.0680288093473168E-2</v>
      </c>
      <c r="AE3665" s="78">
        <f>SQRT(MAX((E3663*E3663+E3664*E3664),(F3663*F3663+F3664*F3664),(G3663*G3663+G3664*G3664),(H3663*H3663+H3664*H3664),(I3663*I3663+I3664*I3664),(J3663*J3663+J3664*J3664),(K3663*K3663+K3664*K3664),(L3663*L3663+L3664*L3664),(M3663*M3663+M3664*M3664),(N3663*N3663+N3664*N3664),(O3663*O3663+O3664*O3664),(P3663*P3663+P3664*P3664),(R3663*R3663+R3664*R3664),(S3663*S3663+S3664*S3664),(T3663*T3663+T3664*T3664),(U3663*U3663+U3664*U3664),(V3663*V3663+V3664*V3664),(W3663*W3663+W3664*W3664),(X3663*X3663+X3664*X3664),(Y3663*Y3663+Y3664*Y3664),(Z3663*Z3663+Z3664*Z3664),(AA3663*AA3663+AA3664*AA3664),(AB3663*AB3663+AB3664*AB3664)))/AD3663</f>
        <v>0.19572880632391634</v>
      </c>
      <c r="AF3665" s="79"/>
      <c r="AG3665" s="15"/>
      <c r="AJ3665" s="460"/>
      <c r="AK3665" s="460"/>
      <c r="AL3665" s="460"/>
      <c r="AM3665" s="460"/>
      <c r="AN3665" s="460"/>
    </row>
    <row r="3666" spans="1:42" ht="16.5" thickBot="1">
      <c r="A3666" s="3169"/>
      <c r="B3666" s="3164"/>
      <c r="C3666" s="128" t="s">
        <v>22</v>
      </c>
      <c r="D3666" s="113"/>
      <c r="E3666" s="345">
        <f t="shared" ref="E3666:AB3666" si="2392">E3664/E3663</f>
        <v>0.41463414634105761</v>
      </c>
      <c r="F3666" s="346">
        <f t="shared" si="2392"/>
        <v>0.43243243243675072</v>
      </c>
      <c r="G3666" s="346">
        <f t="shared" si="2392"/>
        <v>0.4285714285640041</v>
      </c>
      <c r="H3666" s="471">
        <f t="shared" si="2392"/>
        <v>0.40000000000519709</v>
      </c>
      <c r="I3666" s="346">
        <f t="shared" si="2392"/>
        <v>0.45714285714044423</v>
      </c>
      <c r="J3666" s="346">
        <f t="shared" si="2392"/>
        <v>0.40540540540523934</v>
      </c>
      <c r="K3666" s="346">
        <f t="shared" si="2392"/>
        <v>0.43181818181959114</v>
      </c>
      <c r="L3666" s="346">
        <f t="shared" si="2392"/>
        <v>0.41666666666824564</v>
      </c>
      <c r="M3666" s="346">
        <f t="shared" si="2392"/>
        <v>0.41666666666429819</v>
      </c>
      <c r="N3666" s="471">
        <f t="shared" si="2392"/>
        <v>0.42553191489299946</v>
      </c>
      <c r="O3666" s="346">
        <f t="shared" si="2392"/>
        <v>0.41176470588209069</v>
      </c>
      <c r="P3666" s="346">
        <f t="shared" si="2392"/>
        <v>0.42857142857076569</v>
      </c>
      <c r="Q3666" s="346">
        <f t="shared" si="2392"/>
        <v>0.43396226415450495</v>
      </c>
      <c r="R3666" s="346">
        <f t="shared" si="2392"/>
        <v>0.42857142857076569</v>
      </c>
      <c r="S3666" s="346">
        <f t="shared" si="2392"/>
        <v>0.40816326530593305</v>
      </c>
      <c r="T3666" s="346">
        <f t="shared" si="2392"/>
        <v>0.43749999999703942</v>
      </c>
      <c r="U3666" s="346">
        <f t="shared" si="2392"/>
        <v>0.39999999999818103</v>
      </c>
      <c r="V3666" s="507">
        <f t="shared" si="2392"/>
        <v>0.4313725490233668</v>
      </c>
      <c r="W3666" s="346">
        <f t="shared" si="2392"/>
        <v>0.42857142856910846</v>
      </c>
      <c r="X3666" s="346">
        <f t="shared" si="2392"/>
        <v>0.41818181818144234</v>
      </c>
      <c r="Y3666" s="471">
        <f t="shared" si="2392"/>
        <v>0.42105263158251649</v>
      </c>
      <c r="Z3666" s="346">
        <f t="shared" si="2392"/>
        <v>0.42708333333269188</v>
      </c>
      <c r="AA3666" s="346">
        <f t="shared" si="2392"/>
        <v>0.42352941176520942</v>
      </c>
      <c r="AB3666" s="371">
        <f t="shared" si="2392"/>
        <v>0.41891891891783933</v>
      </c>
      <c r="AC3666" s="568">
        <f>MAX(E3666:AB3666)</f>
        <v>0.45714285714044423</v>
      </c>
      <c r="AD3666" s="75"/>
      <c r="AE3666" s="161"/>
      <c r="AF3666" s="76"/>
      <c r="AG3666" s="15"/>
      <c r="AJ3666" s="460"/>
      <c r="AK3666" s="460"/>
      <c r="AL3666" s="460"/>
      <c r="AM3666" s="460"/>
      <c r="AN3666" s="460"/>
    </row>
    <row r="3667" spans="1:42" hidden="1">
      <c r="A3667" s="2621"/>
      <c r="B3667" s="2624"/>
      <c r="C3667" s="129" t="s">
        <v>133</v>
      </c>
      <c r="D3667" s="113">
        <v>3775.6</v>
      </c>
      <c r="E3667" s="342">
        <v>3775.6410000000001</v>
      </c>
      <c r="F3667" s="343">
        <v>3775.6779999999999</v>
      </c>
      <c r="G3667" s="343">
        <v>3775.7130000000002</v>
      </c>
      <c r="H3667" s="466">
        <v>3775.748</v>
      </c>
      <c r="I3667" s="343">
        <v>3775.7829999999999</v>
      </c>
      <c r="J3667" s="343">
        <v>3775.82</v>
      </c>
      <c r="K3667" s="343">
        <v>3775.864</v>
      </c>
      <c r="L3667" s="343">
        <v>3775.9119999999998</v>
      </c>
      <c r="M3667" s="343">
        <v>3775.96</v>
      </c>
      <c r="N3667" s="466">
        <v>3776.0070000000001</v>
      </c>
      <c r="O3667" s="343">
        <v>3776.058</v>
      </c>
      <c r="P3667" s="343">
        <v>3776.107</v>
      </c>
      <c r="Q3667" s="343">
        <v>3776.16</v>
      </c>
      <c r="R3667" s="343">
        <v>3776.2089999999998</v>
      </c>
      <c r="S3667" s="343">
        <v>3776.2579999999998</v>
      </c>
      <c r="T3667" s="343">
        <v>3776.306</v>
      </c>
      <c r="U3667" s="343">
        <v>3776.3560000000002</v>
      </c>
      <c r="V3667" s="502">
        <v>3776.4070000000002</v>
      </c>
      <c r="W3667" s="343">
        <v>3776.4630000000002</v>
      </c>
      <c r="X3667" s="343">
        <v>3776.518</v>
      </c>
      <c r="Y3667" s="466">
        <v>3776.5749999999998</v>
      </c>
      <c r="Z3667" s="343">
        <v>3776.6709999999998</v>
      </c>
      <c r="AA3667" s="343">
        <v>3776.7559999999999</v>
      </c>
      <c r="AB3667" s="1082">
        <v>3776.83</v>
      </c>
      <c r="AC3667" s="113"/>
      <c r="AD3667" s="75"/>
      <c r="AE3667" s="161"/>
      <c r="AF3667" s="76"/>
      <c r="AG3667" s="1"/>
      <c r="AJ3667" s="460"/>
      <c r="AK3667" s="460"/>
      <c r="AL3667" s="460"/>
      <c r="AM3667" s="460"/>
      <c r="AN3667" s="460"/>
    </row>
    <row r="3668" spans="1:42" s="190" customFormat="1" hidden="1">
      <c r="A3668" s="2621"/>
      <c r="B3668" s="2624"/>
      <c r="C3668" s="129" t="s">
        <v>134</v>
      </c>
      <c r="D3668" s="113">
        <v>1250.77</v>
      </c>
      <c r="E3668" s="342">
        <v>1250.787</v>
      </c>
      <c r="F3668" s="343">
        <v>1250.8030000000001</v>
      </c>
      <c r="G3668" s="343">
        <v>1250.818</v>
      </c>
      <c r="H3668" s="466">
        <v>1250.8320000000001</v>
      </c>
      <c r="I3668" s="343">
        <v>1250.848</v>
      </c>
      <c r="J3668" s="343">
        <v>1250.8630000000001</v>
      </c>
      <c r="K3668" s="343">
        <v>1250.8820000000001</v>
      </c>
      <c r="L3668" s="343">
        <v>1250.902</v>
      </c>
      <c r="M3668" s="343">
        <v>1250.922</v>
      </c>
      <c r="N3668" s="466">
        <v>1250.942</v>
      </c>
      <c r="O3668" s="343">
        <v>1250.963</v>
      </c>
      <c r="P3668" s="343">
        <v>1250.9839999999999</v>
      </c>
      <c r="Q3668" s="343">
        <v>1251.0070000000001</v>
      </c>
      <c r="R3668" s="343">
        <v>1251.028</v>
      </c>
      <c r="S3668" s="343">
        <v>1251.048</v>
      </c>
      <c r="T3668" s="343">
        <v>1251.069</v>
      </c>
      <c r="U3668" s="343">
        <v>1251.0889999999999</v>
      </c>
      <c r="V3668" s="502">
        <v>1251.1110000000001</v>
      </c>
      <c r="W3668" s="343">
        <v>1251.135</v>
      </c>
      <c r="X3668" s="343">
        <v>1251.1579999999999</v>
      </c>
      <c r="Y3668" s="466">
        <v>1251.182</v>
      </c>
      <c r="Z3668" s="343">
        <v>1251.223</v>
      </c>
      <c r="AA3668" s="343">
        <v>1251.259</v>
      </c>
      <c r="AB3668" s="1082">
        <v>1251.29</v>
      </c>
      <c r="AC3668" s="113"/>
      <c r="AD3668" s="75"/>
      <c r="AE3668" s="161"/>
      <c r="AF3668" s="76"/>
      <c r="AH3668" s="980"/>
      <c r="AI3668" s="981"/>
      <c r="AJ3668" s="981"/>
      <c r="AK3668" s="981"/>
      <c r="AL3668" s="982"/>
      <c r="AM3668" s="982"/>
      <c r="AN3668" s="198"/>
      <c r="AO3668" s="198"/>
      <c r="AP3668" s="198"/>
    </row>
    <row r="3669" spans="1:42" ht="16.5" hidden="1" thickBot="1">
      <c r="A3669" s="3223" t="s">
        <v>50</v>
      </c>
      <c r="B3669" s="3224"/>
      <c r="C3669" s="3225"/>
      <c r="D3669" s="119"/>
      <c r="E3669" s="187">
        <f>SQRT(E3663*E3663+E3664*E3664)/E3674/1.73</f>
        <v>73.024342240162596</v>
      </c>
      <c r="F3669" s="188">
        <f t="shared" ref="F3669:AB3669" si="2393">SQRT(F3663*F3663+F3664*F3664)/F3674/1.73</f>
        <v>65.947140486442521</v>
      </c>
      <c r="G3669" s="188">
        <f t="shared" si="2393"/>
        <v>62.530979915846046</v>
      </c>
      <c r="H3669" s="473">
        <f t="shared" si="2393"/>
        <v>61.785493924384028</v>
      </c>
      <c r="I3669" s="188">
        <f t="shared" si="2393"/>
        <v>63.136091582556041</v>
      </c>
      <c r="J3669" s="188">
        <f t="shared" si="2393"/>
        <v>65.686889837176167</v>
      </c>
      <c r="K3669" s="188">
        <f t="shared" si="2393"/>
        <v>78.927305741101335</v>
      </c>
      <c r="L3669" s="188">
        <f t="shared" si="2393"/>
        <v>84.749445868657048</v>
      </c>
      <c r="M3669" s="188">
        <f t="shared" si="2393"/>
        <v>85.472426924150724</v>
      </c>
      <c r="N3669" s="473">
        <f t="shared" si="2393"/>
        <v>84.27707906563775</v>
      </c>
      <c r="O3669" s="188">
        <f t="shared" si="2393"/>
        <v>91.175734003434357</v>
      </c>
      <c r="P3669" s="188">
        <f t="shared" si="2393"/>
        <v>87.626351381000163</v>
      </c>
      <c r="Q3669" s="188">
        <f t="shared" si="2393"/>
        <v>95.326928885617448</v>
      </c>
      <c r="R3669" s="188">
        <f t="shared" si="2393"/>
        <v>87.377883465931163</v>
      </c>
      <c r="S3669" s="188">
        <f t="shared" si="2393"/>
        <v>86.991986120981636</v>
      </c>
      <c r="T3669" s="188">
        <f t="shared" si="2393"/>
        <v>85.955038400608359</v>
      </c>
      <c r="U3669" s="188">
        <f t="shared" si="2393"/>
        <v>88.26499132102316</v>
      </c>
      <c r="V3669" s="509">
        <f t="shared" si="2393"/>
        <v>90.693929505887979</v>
      </c>
      <c r="W3669" s="188">
        <f t="shared" si="2393"/>
        <v>99.578080740010179</v>
      </c>
      <c r="X3669" s="188">
        <f t="shared" si="2393"/>
        <v>97.161058025615134</v>
      </c>
      <c r="Y3669" s="473">
        <f t="shared" si="2393"/>
        <v>100.79737991239554</v>
      </c>
      <c r="Z3669" s="188">
        <f t="shared" si="2393"/>
        <v>170.45278845577988</v>
      </c>
      <c r="AA3669" s="188">
        <f t="shared" si="2393"/>
        <v>150.0223675160907</v>
      </c>
      <c r="AB3669" s="455">
        <f t="shared" si="2393"/>
        <v>132.00071854128112</v>
      </c>
      <c r="AC3669" s="114">
        <f>AVERAGE(E3669:AB3669)</f>
        <v>91.206767994240465</v>
      </c>
      <c r="AD3669" s="80">
        <f>(AC3665-AC3669)/AC3665</f>
        <v>4.5646057927370785E-3</v>
      </c>
      <c r="AE3669" s="81"/>
      <c r="AF3669" s="82"/>
      <c r="AG3669" s="1"/>
      <c r="AJ3669" s="460"/>
      <c r="AK3669" s="460"/>
      <c r="AL3669" s="460"/>
      <c r="AM3669" s="460"/>
      <c r="AN3669" s="460"/>
    </row>
    <row r="3670" spans="1:42">
      <c r="A3670" s="155" t="s">
        <v>622</v>
      </c>
      <c r="B3670" s="1507"/>
      <c r="C3670" s="203"/>
      <c r="D3670" s="168"/>
      <c r="E3670" s="167">
        <f t="shared" ref="E3670:AB3671" si="2394">E3656+E3663</f>
        <v>2880.0000000137516</v>
      </c>
      <c r="F3670" s="85">
        <f t="shared" si="2394"/>
        <v>2699.9999999907232</v>
      </c>
      <c r="G3670" s="85">
        <f t="shared" si="2394"/>
        <v>2579.9999999935608</v>
      </c>
      <c r="H3670" s="467">
        <f t="shared" si="2394"/>
        <v>2610.000000013315</v>
      </c>
      <c r="I3670" s="85">
        <f t="shared" si="2394"/>
        <v>2579.9999999799184</v>
      </c>
      <c r="J3670" s="85">
        <f t="shared" si="2394"/>
        <v>2820.000000001528</v>
      </c>
      <c r="K3670" s="85">
        <f t="shared" si="2394"/>
        <v>3390.0000000085129</v>
      </c>
      <c r="L3670" s="85">
        <f t="shared" si="2394"/>
        <v>3809.9999999849388</v>
      </c>
      <c r="M3670" s="85">
        <f t="shared" si="2394"/>
        <v>4050.0000000201908</v>
      </c>
      <c r="N3670" s="467">
        <f t="shared" si="2394"/>
        <v>3929.9999999957436</v>
      </c>
      <c r="O3670" s="85">
        <f t="shared" si="2394"/>
        <v>4139.9999999839565</v>
      </c>
      <c r="P3670" s="85">
        <f t="shared" si="2394"/>
        <v>3990.0000000216096</v>
      </c>
      <c r="Q3670" s="85">
        <f t="shared" si="2394"/>
        <v>3989.9999999943248</v>
      </c>
      <c r="R3670" s="85">
        <f t="shared" si="2394"/>
        <v>3839.9999999910506</v>
      </c>
      <c r="S3670" s="85">
        <f t="shared" si="2394"/>
        <v>3750</v>
      </c>
      <c r="T3670" s="85">
        <f t="shared" si="2394"/>
        <v>3720.0000000075306</v>
      </c>
      <c r="U3670" s="85">
        <f t="shared" si="2394"/>
        <v>3840.0000000183354</v>
      </c>
      <c r="V3670" s="572">
        <f t="shared" si="2394"/>
        <v>3809.9999999985812</v>
      </c>
      <c r="W3670" s="572">
        <f t="shared" si="2394"/>
        <v>4109.9999999778447</v>
      </c>
      <c r="X3670" s="85">
        <f t="shared" si="2394"/>
        <v>4110.0000000051296</v>
      </c>
      <c r="Y3670" s="467">
        <f t="shared" si="2394"/>
        <v>4079.9999999853753</v>
      </c>
      <c r="Z3670" s="85">
        <f t="shared" si="2394"/>
        <v>4110.0000000051296</v>
      </c>
      <c r="AA3670" s="85">
        <f t="shared" si="2394"/>
        <v>3690.0000000150612</v>
      </c>
      <c r="AB3670" s="1547">
        <f t="shared" si="2394"/>
        <v>3269.9999999977081</v>
      </c>
      <c r="AC3670" s="168"/>
      <c r="AD3670" s="573">
        <f>MIN(E3670:AB3670)</f>
        <v>2579.9999999799184</v>
      </c>
      <c r="AE3670" s="85"/>
      <c r="AF3670" s="86"/>
      <c r="AG3670" s="1"/>
      <c r="AJ3670" s="460"/>
      <c r="AK3670" s="460"/>
      <c r="AL3670" s="460"/>
      <c r="AM3670" s="460"/>
      <c r="AN3670" s="460"/>
    </row>
    <row r="3671" spans="1:42">
      <c r="A3671" s="157" t="s">
        <v>63</v>
      </c>
      <c r="B3671" s="1508"/>
      <c r="C3671" s="194"/>
      <c r="D3671" s="170"/>
      <c r="E3671" s="169">
        <f t="shared" si="2394"/>
        <v>1290.0000000036016</v>
      </c>
      <c r="F3671" s="88">
        <f t="shared" si="2394"/>
        <v>1199.9999999989086</v>
      </c>
      <c r="G3671" s="88">
        <f t="shared" si="2394"/>
        <v>1169.999999999618</v>
      </c>
      <c r="H3671" s="466">
        <f t="shared" si="2394"/>
        <v>1140.0000000003274</v>
      </c>
      <c r="I3671" s="88">
        <f t="shared" si="2394"/>
        <v>1199.9999999989086</v>
      </c>
      <c r="J3671" s="88">
        <f t="shared" si="2394"/>
        <v>1260.000000004311</v>
      </c>
      <c r="K3671" s="88">
        <f t="shared" si="2394"/>
        <v>1529.9999999979264</v>
      </c>
      <c r="L3671" s="88">
        <f t="shared" si="2394"/>
        <v>1710.0000000004911</v>
      </c>
      <c r="M3671" s="88">
        <f t="shared" si="2394"/>
        <v>1799.9999999983629</v>
      </c>
      <c r="N3671" s="466">
        <f t="shared" si="2394"/>
        <v>1799.9999999983629</v>
      </c>
      <c r="O3671" s="88">
        <f t="shared" si="2394"/>
        <v>1829.9999999976535</v>
      </c>
      <c r="P3671" s="88">
        <f t="shared" si="2394"/>
        <v>1799.9999999983629</v>
      </c>
      <c r="Q3671" s="88">
        <f t="shared" si="2394"/>
        <v>1830.0000000044747</v>
      </c>
      <c r="R3671" s="88">
        <f t="shared" si="2394"/>
        <v>1710.0000000004911</v>
      </c>
      <c r="S3671" s="88">
        <f t="shared" si="2394"/>
        <v>1680.0000000012005</v>
      </c>
      <c r="T3671" s="88">
        <f t="shared" si="2394"/>
        <v>1680.0000000012005</v>
      </c>
      <c r="U3671" s="88">
        <f t="shared" si="2394"/>
        <v>1709.9999999936699</v>
      </c>
      <c r="V3671" s="574">
        <f t="shared" si="2394"/>
        <v>1710.0000000073123</v>
      </c>
      <c r="W3671" s="574">
        <f t="shared" si="2394"/>
        <v>1859.9999999969441</v>
      </c>
      <c r="X3671" s="88">
        <f t="shared" si="2394"/>
        <v>1829.9999999976535</v>
      </c>
      <c r="Y3671" s="466">
        <f t="shared" si="2394"/>
        <v>1830.0000000044747</v>
      </c>
      <c r="Z3671" s="88">
        <f t="shared" si="2394"/>
        <v>1799.9999999983629</v>
      </c>
      <c r="AA3671" s="88">
        <f t="shared" si="2394"/>
        <v>1590.0000000033288</v>
      </c>
      <c r="AB3671" s="1548">
        <f t="shared" si="2394"/>
        <v>1439.9999999932334</v>
      </c>
      <c r="AC3671" s="170"/>
      <c r="AD3671" s="575">
        <f>MIN(E3671:AB3671)</f>
        <v>1140.0000000003274</v>
      </c>
      <c r="AE3671" s="88"/>
      <c r="AF3671" s="89"/>
      <c r="AG3671" s="1"/>
      <c r="AJ3671" s="460"/>
      <c r="AK3671" s="460"/>
      <c r="AL3671" s="460"/>
      <c r="AM3671" s="460"/>
      <c r="AN3671" s="460"/>
    </row>
    <row r="3672" spans="1:42" ht="16.5" thickBot="1">
      <c r="A3672" s="159" t="s">
        <v>62</v>
      </c>
      <c r="B3672" s="1509"/>
      <c r="C3672" s="204"/>
      <c r="D3672" s="199"/>
      <c r="E3672" s="783">
        <f t="shared" ref="E3672:AB3672" si="2395">SQRT(E3671*E3671+E3670*E3670)</f>
        <v>3155.7091120837645</v>
      </c>
      <c r="F3672" s="784">
        <f t="shared" si="2395"/>
        <v>2954.6573405299109</v>
      </c>
      <c r="G3672" s="784">
        <f t="shared" si="2395"/>
        <v>2832.8960446804044</v>
      </c>
      <c r="H3672" s="785">
        <f t="shared" si="2395"/>
        <v>2848.1046329217352</v>
      </c>
      <c r="I3672" s="784">
        <f t="shared" si="2395"/>
        <v>2845.4173683123818</v>
      </c>
      <c r="J3672" s="784">
        <f t="shared" si="2395"/>
        <v>3088.6890422992537</v>
      </c>
      <c r="K3672" s="784">
        <f t="shared" si="2395"/>
        <v>3719.2741227356946</v>
      </c>
      <c r="L3672" s="784">
        <f t="shared" si="2395"/>
        <v>4176.14654913916</v>
      </c>
      <c r="M3672" s="784">
        <f t="shared" si="2395"/>
        <v>4431.9860108260327</v>
      </c>
      <c r="N3672" s="785">
        <f t="shared" si="2395"/>
        <v>4322.6033822177869</v>
      </c>
      <c r="O3672" s="784">
        <f t="shared" si="2395"/>
        <v>4526.4224283487474</v>
      </c>
      <c r="P3672" s="784">
        <f t="shared" si="2395"/>
        <v>4377.2251484435374</v>
      </c>
      <c r="Q3672" s="786">
        <f t="shared" si="2395"/>
        <v>4389.6469106263075</v>
      </c>
      <c r="R3672" s="784">
        <f t="shared" si="2395"/>
        <v>4203.5342272821981</v>
      </c>
      <c r="S3672" s="784">
        <f t="shared" si="2395"/>
        <v>4109.1239942357588</v>
      </c>
      <c r="T3672" s="784">
        <f t="shared" si="2395"/>
        <v>4081.764324414145</v>
      </c>
      <c r="U3672" s="784">
        <f t="shared" si="2395"/>
        <v>4203.5342273043489</v>
      </c>
      <c r="V3672" s="786">
        <f t="shared" si="2395"/>
        <v>4176.1465491543995</v>
      </c>
      <c r="W3672" s="786">
        <f t="shared" si="2395"/>
        <v>4511.2858477164264</v>
      </c>
      <c r="X3672" s="784">
        <f t="shared" si="2395"/>
        <v>4498.9998888679229</v>
      </c>
      <c r="Y3672" s="785">
        <f t="shared" si="2395"/>
        <v>4471.6104481380125</v>
      </c>
      <c r="Z3672" s="784">
        <f t="shared" si="2395"/>
        <v>4486.8808765150288</v>
      </c>
      <c r="AA3672" s="784">
        <f t="shared" si="2395"/>
        <v>4017.9845694230507</v>
      </c>
      <c r="AB3672" s="1549">
        <f t="shared" si="2395"/>
        <v>3573.0239293860773</v>
      </c>
      <c r="AC3672" s="199"/>
      <c r="AD3672" s="578">
        <f>MIN(E3672:AB3672)</f>
        <v>2832.8960446804044</v>
      </c>
      <c r="AE3672" s="91"/>
      <c r="AF3672" s="92"/>
      <c r="AG3672" s="2"/>
      <c r="AJ3672" s="460"/>
      <c r="AK3672" s="460"/>
      <c r="AL3672" s="460"/>
      <c r="AM3672" s="460"/>
      <c r="AN3672" s="460"/>
    </row>
    <row r="3673" spans="1:42" ht="16.5" thickBot="1">
      <c r="A3673" s="165" t="s">
        <v>27</v>
      </c>
      <c r="B3673" s="1550"/>
      <c r="C3673" s="383" t="s">
        <v>28</v>
      </c>
      <c r="D3673" s="581" t="s">
        <v>64</v>
      </c>
      <c r="E3673" s="182">
        <v>10.77</v>
      </c>
      <c r="F3673" s="166">
        <v>10.81</v>
      </c>
      <c r="G3673" s="166">
        <v>10.8</v>
      </c>
      <c r="H3673" s="769">
        <v>10.8</v>
      </c>
      <c r="I3673" s="166">
        <v>10.8</v>
      </c>
      <c r="J3673" s="166">
        <v>10.79</v>
      </c>
      <c r="K3673" s="166">
        <v>10.77</v>
      </c>
      <c r="L3673" s="166">
        <v>10.71</v>
      </c>
      <c r="M3673" s="166">
        <v>10.83</v>
      </c>
      <c r="N3673" s="769">
        <v>10.77</v>
      </c>
      <c r="O3673" s="166">
        <v>10.74</v>
      </c>
      <c r="P3673" s="166">
        <v>10.8</v>
      </c>
      <c r="Q3673" s="166">
        <v>10.78</v>
      </c>
      <c r="R3673" s="166">
        <v>10.83</v>
      </c>
      <c r="S3673" s="166">
        <v>10.8</v>
      </c>
      <c r="T3673" s="166">
        <v>10.83</v>
      </c>
      <c r="U3673" s="166">
        <v>10.84</v>
      </c>
      <c r="V3673" s="787">
        <v>10.88</v>
      </c>
      <c r="W3673" s="166">
        <v>10.88</v>
      </c>
      <c r="X3673" s="166">
        <v>10.9</v>
      </c>
      <c r="Y3673" s="769">
        <v>10.92</v>
      </c>
      <c r="Z3673" s="166">
        <v>10.78</v>
      </c>
      <c r="AA3673" s="166">
        <v>10.81</v>
      </c>
      <c r="AB3673" s="183">
        <v>10.84</v>
      </c>
      <c r="AC3673" s="788"/>
      <c r="AD3673" s="1551"/>
      <c r="AE3673" s="1551"/>
      <c r="AF3673" s="1552"/>
      <c r="AG3673" s="2"/>
      <c r="AJ3673" s="460"/>
      <c r="AK3673" s="460"/>
      <c r="AL3673" s="460"/>
      <c r="AM3673" s="460"/>
      <c r="AN3673" s="460"/>
    </row>
    <row r="3674" spans="1:42" ht="16.5" thickBot="1">
      <c r="A3674" s="165" t="s">
        <v>29</v>
      </c>
      <c r="B3674" s="1550"/>
      <c r="C3674" s="383" t="s">
        <v>28</v>
      </c>
      <c r="D3674" s="581" t="s">
        <v>64</v>
      </c>
      <c r="E3674" s="182">
        <v>10.54</v>
      </c>
      <c r="F3674" s="166">
        <v>10.6</v>
      </c>
      <c r="G3674" s="166">
        <v>10.56</v>
      </c>
      <c r="H3674" s="769">
        <v>10.58</v>
      </c>
      <c r="I3674" s="166">
        <v>10.57</v>
      </c>
      <c r="J3674" s="166">
        <v>10.54</v>
      </c>
      <c r="K3674" s="166">
        <v>10.53</v>
      </c>
      <c r="L3674" s="166">
        <v>10.64</v>
      </c>
      <c r="M3674" s="166">
        <v>10.55</v>
      </c>
      <c r="N3674" s="769">
        <v>10.51</v>
      </c>
      <c r="O3674" s="166">
        <v>10.49</v>
      </c>
      <c r="P3674" s="166">
        <v>10.55</v>
      </c>
      <c r="Q3674" s="166">
        <v>10.51</v>
      </c>
      <c r="R3674" s="166">
        <v>10.58</v>
      </c>
      <c r="S3674" s="166">
        <v>10.55</v>
      </c>
      <c r="T3674" s="166">
        <v>10.57</v>
      </c>
      <c r="U3674" s="166">
        <v>10.58</v>
      </c>
      <c r="V3674" s="787">
        <v>10.62</v>
      </c>
      <c r="W3674" s="166">
        <v>10.61</v>
      </c>
      <c r="X3674" s="166">
        <v>10.64</v>
      </c>
      <c r="Y3674" s="769">
        <v>10.64</v>
      </c>
      <c r="Z3674" s="166">
        <v>10.62</v>
      </c>
      <c r="AA3674" s="166">
        <v>10.67</v>
      </c>
      <c r="AB3674" s="183">
        <v>10.54</v>
      </c>
      <c r="AC3674" s="788"/>
      <c r="AD3674" s="1551"/>
      <c r="AE3674" s="1551"/>
      <c r="AF3674" s="1552"/>
      <c r="AJ3674" s="460"/>
      <c r="AK3674" s="14"/>
      <c r="AL3674" s="14"/>
      <c r="AM3674" s="15"/>
      <c r="AN3674" s="14"/>
    </row>
    <row r="3675" spans="1:42">
      <c r="A3675" s="3167" t="s">
        <v>1008</v>
      </c>
      <c r="B3675" s="3143" t="s">
        <v>1009</v>
      </c>
      <c r="C3675" s="126" t="s">
        <v>17</v>
      </c>
      <c r="D3675" s="118" t="s">
        <v>131</v>
      </c>
      <c r="E3675" s="72">
        <f t="shared" ref="E3675:AA3675" si="2396">(E3679-D3679)*$AE3675*$AF3675</f>
        <v>7.9999999999813554</v>
      </c>
      <c r="F3675" s="73">
        <f t="shared" si="2396"/>
        <v>5.9999999999718057</v>
      </c>
      <c r="G3675" s="73">
        <f t="shared" si="2396"/>
        <v>8.0000000000381988</v>
      </c>
      <c r="H3675" s="468">
        <f t="shared" si="2396"/>
        <v>5.9999999999718057</v>
      </c>
      <c r="I3675" s="73">
        <f t="shared" si="2396"/>
        <v>8.0000000000381988</v>
      </c>
      <c r="J3675" s="73">
        <f t="shared" si="2396"/>
        <v>5.9999999999718057</v>
      </c>
      <c r="K3675" s="73">
        <f t="shared" si="2396"/>
        <v>7.9999999999813554</v>
      </c>
      <c r="L3675" s="73">
        <f t="shared" si="2396"/>
        <v>14.000000000010004</v>
      </c>
      <c r="M3675" s="73">
        <f t="shared" si="2396"/>
        <v>8.0000000000381988</v>
      </c>
      <c r="N3675" s="468">
        <f t="shared" si="2396"/>
        <v>13.999999999953161</v>
      </c>
      <c r="O3675" s="73">
        <f t="shared" si="2396"/>
        <v>6.0000000000286491</v>
      </c>
      <c r="P3675" s="73">
        <f t="shared" si="2396"/>
        <v>7.9999999999813554</v>
      </c>
      <c r="Q3675" s="73">
        <f t="shared" si="2396"/>
        <v>8.0000000000381988</v>
      </c>
      <c r="R3675" s="73">
        <f t="shared" si="2396"/>
        <v>5.9999999999718057</v>
      </c>
      <c r="S3675" s="73">
        <f t="shared" si="2396"/>
        <v>7.9999999999813554</v>
      </c>
      <c r="T3675" s="73">
        <f t="shared" si="2396"/>
        <v>6.0000000000286491</v>
      </c>
      <c r="U3675" s="73">
        <f t="shared" si="2396"/>
        <v>7.9999999999813554</v>
      </c>
      <c r="V3675" s="504">
        <f t="shared" si="2396"/>
        <v>6.0000000000286491</v>
      </c>
      <c r="W3675" s="73">
        <f t="shared" si="2396"/>
        <v>7.9999999999813554</v>
      </c>
      <c r="X3675" s="73">
        <f t="shared" si="2396"/>
        <v>7.9999999999813554</v>
      </c>
      <c r="Y3675" s="468">
        <f t="shared" si="2396"/>
        <v>14.000000000010004</v>
      </c>
      <c r="Z3675" s="73">
        <f t="shared" si="2396"/>
        <v>14.000000000010004</v>
      </c>
      <c r="AA3675" s="73">
        <f t="shared" si="2396"/>
        <v>6.0000000000286491</v>
      </c>
      <c r="AB3675" s="451">
        <f>(AB3679-AA3679)*$AE3675*$AF3675</f>
        <v>7.9999999999813554</v>
      </c>
      <c r="AC3675" s="111">
        <f>SUM(E3675:AB3675)</f>
        <v>199.99999999998863</v>
      </c>
      <c r="AD3675" s="72"/>
      <c r="AE3675" s="73">
        <v>100</v>
      </c>
      <c r="AF3675" s="74">
        <v>20</v>
      </c>
      <c r="AJ3675" s="460"/>
      <c r="AK3675" s="14"/>
      <c r="AL3675" s="14"/>
      <c r="AM3675" s="15"/>
      <c r="AN3675" s="14"/>
    </row>
    <row r="3676" spans="1:42">
      <c r="A3676" s="3168"/>
      <c r="B3676" s="3144"/>
      <c r="C3676" s="128" t="s">
        <v>19</v>
      </c>
      <c r="D3676" s="113" t="s">
        <v>131</v>
      </c>
      <c r="E3676" s="450">
        <f t="shared" ref="E3676:AB3676" si="2397">(E3680-D3680)*$AE3675*$AF3675</f>
        <v>3.9999999999977831</v>
      </c>
      <c r="F3676" s="340">
        <f t="shared" si="2397"/>
        <v>4.0000000000013358</v>
      </c>
      <c r="G3676" s="340">
        <f t="shared" si="2397"/>
        <v>3.9999999999977831</v>
      </c>
      <c r="H3676" s="469">
        <f t="shared" si="2397"/>
        <v>6.0000000000002274</v>
      </c>
      <c r="I3676" s="340">
        <f t="shared" si="2397"/>
        <v>4.0000000000013358</v>
      </c>
      <c r="J3676" s="340">
        <f t="shared" si="2397"/>
        <v>4.0000000000013358</v>
      </c>
      <c r="K3676" s="340">
        <f t="shared" si="2397"/>
        <v>3.9999999999977831</v>
      </c>
      <c r="L3676" s="340">
        <f t="shared" si="2397"/>
        <v>7.9999999999991189</v>
      </c>
      <c r="M3676" s="340">
        <f t="shared" si="2397"/>
        <v>4.0000000000013358</v>
      </c>
      <c r="N3676" s="469">
        <f t="shared" si="2397"/>
        <v>10.000000000001563</v>
      </c>
      <c r="O3676" s="340">
        <f t="shared" si="2397"/>
        <v>3.9999999999977831</v>
      </c>
      <c r="P3676" s="340">
        <f t="shared" si="2397"/>
        <v>4.0000000000013358</v>
      </c>
      <c r="Q3676" s="340">
        <f t="shared" si="2397"/>
        <v>4.0000000000013358</v>
      </c>
      <c r="R3676" s="340">
        <f t="shared" si="2397"/>
        <v>3.9999999999977831</v>
      </c>
      <c r="S3676" s="340">
        <f t="shared" si="2397"/>
        <v>4.0000000000013358</v>
      </c>
      <c r="T3676" s="340">
        <f t="shared" si="2397"/>
        <v>6.0000000000002274</v>
      </c>
      <c r="U3676" s="340">
        <f t="shared" si="2397"/>
        <v>3.9999999999977831</v>
      </c>
      <c r="V3676" s="505">
        <f t="shared" si="2397"/>
        <v>4.0000000000013358</v>
      </c>
      <c r="W3676" s="340">
        <f t="shared" si="2397"/>
        <v>4.0000000000013358</v>
      </c>
      <c r="X3676" s="340">
        <f t="shared" si="2397"/>
        <v>3.9999999999977831</v>
      </c>
      <c r="Y3676" s="469">
        <f t="shared" si="2397"/>
        <v>7.9999999999991189</v>
      </c>
      <c r="Z3676" s="340">
        <f t="shared" si="2397"/>
        <v>10.000000000001563</v>
      </c>
      <c r="AA3676" s="340">
        <f t="shared" si="2397"/>
        <v>4.0000000000013358</v>
      </c>
      <c r="AB3676" s="452">
        <f t="shared" si="2397"/>
        <v>3.9999999999977831</v>
      </c>
      <c r="AC3676" s="112">
        <f>SUM(E3676:AB3676)</f>
        <v>119.99999999999744</v>
      </c>
      <c r="AD3676" s="75"/>
      <c r="AE3676" s="161"/>
      <c r="AF3676" s="76"/>
      <c r="AJ3676" s="460"/>
      <c r="AK3676" s="14"/>
      <c r="AL3676" s="14"/>
      <c r="AM3676" s="15"/>
      <c r="AN3676" s="14"/>
    </row>
    <row r="3677" spans="1:42">
      <c r="A3677" s="3168"/>
      <c r="B3677" s="3144"/>
      <c r="C3677" s="128" t="s">
        <v>20</v>
      </c>
      <c r="D3677" s="113" t="s">
        <v>64</v>
      </c>
      <c r="E3677" s="1807">
        <v>1</v>
      </c>
      <c r="F3677" s="1790">
        <v>1</v>
      </c>
      <c r="G3677" s="1790">
        <v>1</v>
      </c>
      <c r="H3677" s="474">
        <v>1</v>
      </c>
      <c r="I3677" s="1790">
        <v>1</v>
      </c>
      <c r="J3677" s="1790">
        <v>1</v>
      </c>
      <c r="K3677" s="1790">
        <v>1</v>
      </c>
      <c r="L3677" s="1790">
        <v>2</v>
      </c>
      <c r="M3677" s="1790">
        <v>1</v>
      </c>
      <c r="N3677" s="474">
        <v>2</v>
      </c>
      <c r="O3677" s="1790">
        <v>1</v>
      </c>
      <c r="P3677" s="1790">
        <v>1</v>
      </c>
      <c r="Q3677" s="1790">
        <v>1</v>
      </c>
      <c r="R3677" s="1790">
        <v>1</v>
      </c>
      <c r="S3677" s="1790">
        <v>1</v>
      </c>
      <c r="T3677" s="1790">
        <v>1</v>
      </c>
      <c r="U3677" s="1790">
        <v>1</v>
      </c>
      <c r="V3677" s="510">
        <v>1</v>
      </c>
      <c r="W3677" s="1790">
        <v>1</v>
      </c>
      <c r="X3677" s="1790">
        <v>1</v>
      </c>
      <c r="Y3677" s="474">
        <v>2</v>
      </c>
      <c r="Z3677" s="1790">
        <v>2</v>
      </c>
      <c r="AA3677" s="1790">
        <v>1</v>
      </c>
      <c r="AB3677" s="1824">
        <v>1</v>
      </c>
      <c r="AC3677" s="1553">
        <f>AVERAGE(E3677:AB3677)</f>
        <v>1.1666666666666667</v>
      </c>
      <c r="AD3677" s="78"/>
      <c r="AE3677" s="78"/>
      <c r="AF3677" s="79"/>
      <c r="AJ3677" s="460"/>
      <c r="AK3677" s="14"/>
      <c r="AL3677" s="14"/>
      <c r="AM3677" s="15"/>
      <c r="AN3677" s="14"/>
    </row>
    <row r="3678" spans="1:42" ht="16.5" thickBot="1">
      <c r="A3678" s="3169"/>
      <c r="B3678" s="3150"/>
      <c r="C3678" s="128" t="s">
        <v>22</v>
      </c>
      <c r="D3678" s="386"/>
      <c r="E3678" s="643">
        <f t="shared" ref="E3678:AB3678" si="2398">E3676/E3675</f>
        <v>0.50000000000088818</v>
      </c>
      <c r="F3678" s="346">
        <f t="shared" si="2398"/>
        <v>0.66666666667002206</v>
      </c>
      <c r="G3678" s="346">
        <f t="shared" si="2398"/>
        <v>0.49999999999733546</v>
      </c>
      <c r="H3678" s="471">
        <f t="shared" si="2398"/>
        <v>1.0000000000047369</v>
      </c>
      <c r="I3678" s="346">
        <f t="shared" si="2398"/>
        <v>0.49999999999777955</v>
      </c>
      <c r="J3678" s="346">
        <f t="shared" si="2398"/>
        <v>0.66666666667002206</v>
      </c>
      <c r="K3678" s="346">
        <f t="shared" si="2398"/>
        <v>0.50000000000088818</v>
      </c>
      <c r="L3678" s="346">
        <f t="shared" si="2398"/>
        <v>0.57142857142810011</v>
      </c>
      <c r="M3678" s="346">
        <f t="shared" si="2398"/>
        <v>0.49999999999777955</v>
      </c>
      <c r="N3678" s="471">
        <f t="shared" si="2398"/>
        <v>0.71428571428821563</v>
      </c>
      <c r="O3678" s="346">
        <f t="shared" si="2398"/>
        <v>0.66666666666311392</v>
      </c>
      <c r="P3678" s="346">
        <f t="shared" si="2398"/>
        <v>0.50000000000133227</v>
      </c>
      <c r="Q3678" s="346">
        <f t="shared" si="2398"/>
        <v>0.49999999999777955</v>
      </c>
      <c r="R3678" s="346">
        <f t="shared" si="2398"/>
        <v>0.66666666666942986</v>
      </c>
      <c r="S3678" s="346">
        <f t="shared" si="2398"/>
        <v>0.50000000000133227</v>
      </c>
      <c r="T3678" s="346">
        <f t="shared" si="2398"/>
        <v>0.99999999999526301</v>
      </c>
      <c r="U3678" s="346">
        <f t="shared" si="2398"/>
        <v>0.50000000000088818</v>
      </c>
      <c r="V3678" s="507">
        <f t="shared" si="2398"/>
        <v>0.66666666666370611</v>
      </c>
      <c r="W3678" s="346">
        <f t="shared" si="2398"/>
        <v>0.50000000000133227</v>
      </c>
      <c r="X3678" s="346">
        <f t="shared" si="2398"/>
        <v>0.50000000000088818</v>
      </c>
      <c r="Y3678" s="471">
        <f t="shared" si="2398"/>
        <v>0.57142857142810011</v>
      </c>
      <c r="Z3678" s="346">
        <f t="shared" si="2398"/>
        <v>0.71428571428531551</v>
      </c>
      <c r="AA3678" s="346">
        <f t="shared" si="2398"/>
        <v>0.66666666666370611</v>
      </c>
      <c r="AB3678" s="371">
        <f t="shared" si="2398"/>
        <v>0.50000000000088818</v>
      </c>
      <c r="AC3678" s="568">
        <f>MAX(E3678:AB3678)</f>
        <v>1.0000000000047369</v>
      </c>
      <c r="AD3678" s="75"/>
      <c r="AE3678" s="161"/>
      <c r="AF3678" s="76"/>
      <c r="AJ3678" s="460"/>
      <c r="AK3678" s="14"/>
      <c r="AL3678" s="14"/>
      <c r="AM3678" s="15"/>
      <c r="AN3678" s="14"/>
    </row>
    <row r="3679" spans="1:42" hidden="1">
      <c r="A3679" s="2621"/>
      <c r="B3679" s="2624"/>
      <c r="C3679" s="129" t="s">
        <v>133</v>
      </c>
      <c r="D3679" s="1554">
        <v>177.02</v>
      </c>
      <c r="E3679" s="2237">
        <v>177.024</v>
      </c>
      <c r="F3679" s="2235">
        <v>177.02699999999999</v>
      </c>
      <c r="G3679" s="2233">
        <v>177.03100000000001</v>
      </c>
      <c r="H3679" s="2234">
        <v>177.03399999999999</v>
      </c>
      <c r="I3679" s="2233">
        <v>177.03800000000001</v>
      </c>
      <c r="J3679" s="2233">
        <v>177.041</v>
      </c>
      <c r="K3679" s="2233">
        <v>177.04499999999999</v>
      </c>
      <c r="L3679" s="2233">
        <v>177.05199999999999</v>
      </c>
      <c r="M3679" s="2233">
        <v>177.05600000000001</v>
      </c>
      <c r="N3679" s="2234">
        <v>177.06299999999999</v>
      </c>
      <c r="O3679" s="2233">
        <v>177.066</v>
      </c>
      <c r="P3679" s="2233">
        <v>177.07</v>
      </c>
      <c r="Q3679" s="2233">
        <v>177.07400000000001</v>
      </c>
      <c r="R3679" s="2233">
        <v>177.077</v>
      </c>
      <c r="S3679" s="2233">
        <v>177.08099999999999</v>
      </c>
      <c r="T3679" s="2233">
        <v>177.084</v>
      </c>
      <c r="U3679" s="2233">
        <v>177.08799999999999</v>
      </c>
      <c r="V3679" s="3015">
        <v>177.09100000000001</v>
      </c>
      <c r="W3679" s="2233">
        <v>177.095</v>
      </c>
      <c r="X3679" s="2233">
        <v>177.09899999999999</v>
      </c>
      <c r="Y3679" s="2234">
        <v>177.10599999999999</v>
      </c>
      <c r="Z3679" s="2233">
        <v>177.113</v>
      </c>
      <c r="AA3679" s="2235">
        <v>177.11600000000001</v>
      </c>
      <c r="AB3679" s="2236">
        <v>177.12</v>
      </c>
      <c r="AC3679" s="113"/>
      <c r="AD3679" s="75"/>
      <c r="AE3679" s="161"/>
      <c r="AF3679" s="76"/>
      <c r="AJ3679" s="460"/>
      <c r="AK3679" s="14"/>
      <c r="AL3679" s="14"/>
      <c r="AM3679" s="15"/>
      <c r="AN3679" s="14"/>
    </row>
    <row r="3680" spans="1:42" hidden="1">
      <c r="A3680" s="2621"/>
      <c r="B3680" s="2624"/>
      <c r="C3680" s="129" t="s">
        <v>134</v>
      </c>
      <c r="D3680" s="386">
        <v>13.46</v>
      </c>
      <c r="E3680" s="642">
        <v>13.462</v>
      </c>
      <c r="F3680" s="343">
        <v>13.464</v>
      </c>
      <c r="G3680" s="343">
        <v>13.465999999999999</v>
      </c>
      <c r="H3680" s="466">
        <v>13.468999999999999</v>
      </c>
      <c r="I3680" s="343">
        <v>13.471</v>
      </c>
      <c r="J3680" s="343">
        <v>13.473000000000001</v>
      </c>
      <c r="K3680" s="343">
        <v>13.475</v>
      </c>
      <c r="L3680" s="343">
        <v>13.478999999999999</v>
      </c>
      <c r="M3680" s="343">
        <v>13.481</v>
      </c>
      <c r="N3680" s="466">
        <v>13.486000000000001</v>
      </c>
      <c r="O3680" s="343">
        <v>13.488</v>
      </c>
      <c r="P3680" s="343">
        <v>13.49</v>
      </c>
      <c r="Q3680" s="343">
        <v>13.492000000000001</v>
      </c>
      <c r="R3680" s="343">
        <v>13.494</v>
      </c>
      <c r="S3680" s="343">
        <v>13.496</v>
      </c>
      <c r="T3680" s="343">
        <v>13.499000000000001</v>
      </c>
      <c r="U3680" s="343">
        <v>13.500999999999999</v>
      </c>
      <c r="V3680" s="502">
        <v>13.503</v>
      </c>
      <c r="W3680" s="343">
        <v>13.505000000000001</v>
      </c>
      <c r="X3680" s="343">
        <v>13.507</v>
      </c>
      <c r="Y3680" s="466">
        <v>13.510999999999999</v>
      </c>
      <c r="Z3680" s="343">
        <v>13.516</v>
      </c>
      <c r="AA3680" s="343">
        <v>13.518000000000001</v>
      </c>
      <c r="AB3680" s="1082">
        <v>13.52</v>
      </c>
      <c r="AC3680" s="113"/>
      <c r="AD3680" s="75"/>
      <c r="AE3680" s="161"/>
      <c r="AF3680" s="76"/>
      <c r="AJ3680" s="460"/>
      <c r="AK3680" s="14"/>
      <c r="AL3680" s="14"/>
      <c r="AM3680" s="15"/>
      <c r="AN3680" s="14"/>
    </row>
    <row r="3681" spans="1:42" ht="16.5" hidden="1" thickBot="1">
      <c r="A3681" s="2872" t="s">
        <v>50</v>
      </c>
      <c r="B3681" s="2870"/>
      <c r="C3681" s="2873"/>
      <c r="D3681" s="384"/>
      <c r="E3681" s="2856">
        <f>SQRT(E3675*E3675+E3676*E3676)/E3673/1.73</f>
        <v>0.48004636675315676</v>
      </c>
      <c r="F3681" s="2836">
        <f t="shared" ref="F3681:AB3681" si="2399">SQRT(F3675*F3675+F3676*F3676)/F3673/1.73</f>
        <v>0.38559365129190271</v>
      </c>
      <c r="G3681" s="2836">
        <f t="shared" si="2399"/>
        <v>0.47871290462600791</v>
      </c>
      <c r="H3681" s="2837">
        <f t="shared" si="2399"/>
        <v>0.45414693717719945</v>
      </c>
      <c r="I3681" s="2836">
        <f t="shared" si="2399"/>
        <v>0.47871290462609301</v>
      </c>
      <c r="J3681" s="2836">
        <f t="shared" si="2399"/>
        <v>0.38630837539068291</v>
      </c>
      <c r="K3681" s="2836">
        <f t="shared" si="2399"/>
        <v>0.48004636675315676</v>
      </c>
      <c r="L3681" s="2836">
        <f t="shared" si="2399"/>
        <v>0.87026416328564127</v>
      </c>
      <c r="M3681" s="2836">
        <f t="shared" si="2399"/>
        <v>0.47738683009804289</v>
      </c>
      <c r="N3681" s="2837">
        <f t="shared" si="2399"/>
        <v>0.92338762319051793</v>
      </c>
      <c r="O3681" s="2836">
        <f t="shared" si="2399"/>
        <v>0.38810683151691505</v>
      </c>
      <c r="P3681" s="2836">
        <f t="shared" si="2399"/>
        <v>0.47871290462337179</v>
      </c>
      <c r="Q3681" s="2836">
        <f t="shared" si="2399"/>
        <v>0.47960105472744019</v>
      </c>
      <c r="R3681" s="2836">
        <f t="shared" si="2399"/>
        <v>0.38488156698654935</v>
      </c>
      <c r="S3681" s="2836">
        <f t="shared" si="2399"/>
        <v>0.47871290462337179</v>
      </c>
      <c r="T3681" s="2836">
        <f t="shared" si="2399"/>
        <v>0.45288891242262119</v>
      </c>
      <c r="U3681" s="2836">
        <f t="shared" si="2399"/>
        <v>0.47694643634054412</v>
      </c>
      <c r="V3681" s="3029">
        <f t="shared" si="2399"/>
        <v>0.38311280978794182</v>
      </c>
      <c r="W3681" s="2836">
        <f t="shared" si="2399"/>
        <v>0.47519295679525875</v>
      </c>
      <c r="X3681" s="2836">
        <f t="shared" si="2399"/>
        <v>0.47432104311298151</v>
      </c>
      <c r="Y3681" s="2837">
        <f t="shared" si="2399"/>
        <v>0.85352831399168672</v>
      </c>
      <c r="Z3681" s="2836">
        <f t="shared" si="2399"/>
        <v>0.92253104840339661</v>
      </c>
      <c r="AA3681" s="2836">
        <f t="shared" si="2399"/>
        <v>0.38559365129443174</v>
      </c>
      <c r="AB3681" s="2838">
        <f t="shared" si="2399"/>
        <v>0.47694643634054412</v>
      </c>
      <c r="AC3681" s="1555">
        <f>AVERAGE(E3681:AB3681)</f>
        <v>0.52190345808997729</v>
      </c>
      <c r="AD3681" s="80">
        <f>(AC3677-AC3681)/AC3677</f>
        <v>0.55265417878001954</v>
      </c>
      <c r="AE3681" s="81"/>
      <c r="AF3681" s="82"/>
      <c r="AJ3681" s="460"/>
      <c r="AK3681" s="14"/>
      <c r="AL3681" s="14"/>
      <c r="AM3681" s="15"/>
      <c r="AN3681" s="14"/>
    </row>
    <row r="3682" spans="1:42">
      <c r="A3682" s="3167" t="s">
        <v>66</v>
      </c>
      <c r="B3682" s="3143" t="s">
        <v>623</v>
      </c>
      <c r="C3682" s="126" t="s">
        <v>17</v>
      </c>
      <c r="D3682" s="118" t="s">
        <v>131</v>
      </c>
      <c r="E3682" s="338">
        <f t="shared" ref="E3682:AB3682" si="2400">(E3686-D3686)*$AE3682*$AF3682</f>
        <v>1087.9999999888241</v>
      </c>
      <c r="F3682" s="73">
        <f t="shared" si="2400"/>
        <v>960.00000000640284</v>
      </c>
      <c r="G3682" s="73">
        <f t="shared" si="2400"/>
        <v>948.00000000395812</v>
      </c>
      <c r="H3682" s="468">
        <f t="shared" si="2400"/>
        <v>943.9999999885913</v>
      </c>
      <c r="I3682" s="73">
        <f t="shared" si="2400"/>
        <v>964.00000000721775</v>
      </c>
      <c r="J3682" s="73">
        <f t="shared" si="2400"/>
        <v>1123.9999999961583</v>
      </c>
      <c r="K3682" s="73">
        <f t="shared" si="2400"/>
        <v>1415.9999999974389</v>
      </c>
      <c r="L3682" s="73">
        <f t="shared" si="2400"/>
        <v>1612.0000000082655</v>
      </c>
      <c r="M3682" s="73">
        <f t="shared" si="2400"/>
        <v>1788.0000000004657</v>
      </c>
      <c r="N3682" s="468">
        <f t="shared" si="2400"/>
        <v>1731.999999989057</v>
      </c>
      <c r="O3682" s="73">
        <f t="shared" si="2400"/>
        <v>1752.0000000076834</v>
      </c>
      <c r="P3682" s="73">
        <f t="shared" si="2400"/>
        <v>1683.99999999383</v>
      </c>
      <c r="Q3682" s="73">
        <f t="shared" si="2400"/>
        <v>1664.0000000043074</v>
      </c>
      <c r="R3682" s="73">
        <f t="shared" si="2400"/>
        <v>1576.0000000009313</v>
      </c>
      <c r="S3682" s="73">
        <f t="shared" si="2400"/>
        <v>1539.9999999935972</v>
      </c>
      <c r="T3682" s="73">
        <f t="shared" si="2400"/>
        <v>1508.0000000016298</v>
      </c>
      <c r="U3682" s="73">
        <f t="shared" si="2400"/>
        <v>1664.0000000043074</v>
      </c>
      <c r="V3682" s="504">
        <f t="shared" si="2400"/>
        <v>1576.0000000009313</v>
      </c>
      <c r="W3682" s="73">
        <f t="shared" si="2400"/>
        <v>1664.0000000043074</v>
      </c>
      <c r="X3682" s="73">
        <f t="shared" si="2400"/>
        <v>1663.9999999897555</v>
      </c>
      <c r="Y3682" s="468">
        <f t="shared" si="2400"/>
        <v>1612.0000000082655</v>
      </c>
      <c r="Z3682" s="73">
        <f t="shared" si="2400"/>
        <v>475.99999999511056</v>
      </c>
      <c r="AA3682" s="73">
        <f t="shared" si="2400"/>
        <v>419.99999999825377</v>
      </c>
      <c r="AB3682" s="451">
        <f t="shared" si="2400"/>
        <v>384.00000000547152</v>
      </c>
      <c r="AC3682" s="111">
        <f>SUM(E3682:AB3682)</f>
        <v>31759.999999994761</v>
      </c>
      <c r="AD3682" s="563"/>
      <c r="AE3682" s="353">
        <v>100</v>
      </c>
      <c r="AF3682" s="562">
        <v>40</v>
      </c>
      <c r="AJ3682" s="460"/>
      <c r="AK3682" s="565"/>
      <c r="AL3682" s="566"/>
      <c r="AM3682" s="565"/>
      <c r="AN3682" s="15"/>
    </row>
    <row r="3683" spans="1:42">
      <c r="A3683" s="3168"/>
      <c r="B3683" s="3144"/>
      <c r="C3683" s="128" t="s">
        <v>19</v>
      </c>
      <c r="D3683" s="113" t="s">
        <v>131</v>
      </c>
      <c r="E3683" s="339">
        <f t="shared" ref="E3683:AB3683" si="2401">(E3687-D3687)*$AE3682*$AF3682</f>
        <v>443.99999999950523</v>
      </c>
      <c r="F3683" s="340">
        <f t="shared" si="2401"/>
        <v>391.99999999982538</v>
      </c>
      <c r="G3683" s="340">
        <f t="shared" si="2401"/>
        <v>387.99999999901047</v>
      </c>
      <c r="H3683" s="469">
        <f t="shared" si="2401"/>
        <v>384.00000000183354</v>
      </c>
      <c r="I3683" s="340">
        <f t="shared" si="2401"/>
        <v>391.99999999982538</v>
      </c>
      <c r="J3683" s="340">
        <f t="shared" si="2401"/>
        <v>459.99999999912689</v>
      </c>
      <c r="K3683" s="340">
        <f t="shared" si="2401"/>
        <v>580.00000000174623</v>
      </c>
      <c r="L3683" s="340">
        <f t="shared" si="2401"/>
        <v>655.99999999903957</v>
      </c>
      <c r="M3683" s="340">
        <f t="shared" si="2401"/>
        <v>727.99999999915599</v>
      </c>
      <c r="N3683" s="469">
        <f t="shared" si="2401"/>
        <v>707.99999999871943</v>
      </c>
      <c r="O3683" s="340">
        <f t="shared" si="2401"/>
        <v>716.00000000034925</v>
      </c>
      <c r="P3683" s="340">
        <f t="shared" si="2401"/>
        <v>684.00000000110595</v>
      </c>
      <c r="Q3683" s="340">
        <f t="shared" si="2401"/>
        <v>680.00000000029104</v>
      </c>
      <c r="R3683" s="340">
        <f t="shared" si="2401"/>
        <v>644.00000000023283</v>
      </c>
      <c r="S3683" s="340">
        <f t="shared" si="2401"/>
        <v>628.00000000061118</v>
      </c>
      <c r="T3683" s="340">
        <f t="shared" si="2401"/>
        <v>615.99999999816646</v>
      </c>
      <c r="U3683" s="340">
        <f t="shared" si="2401"/>
        <v>680.00000000029104</v>
      </c>
      <c r="V3683" s="505">
        <f t="shared" si="2401"/>
        <v>644.00000000023283</v>
      </c>
      <c r="W3683" s="340">
        <f t="shared" si="2401"/>
        <v>675.99999999947613</v>
      </c>
      <c r="X3683" s="340">
        <f t="shared" si="2401"/>
        <v>680.00000000029104</v>
      </c>
      <c r="Y3683" s="469">
        <f t="shared" si="2401"/>
        <v>659.99999999985448</v>
      </c>
      <c r="Z3683" s="340">
        <f t="shared" si="2401"/>
        <v>191.99999999909778</v>
      </c>
      <c r="AA3683" s="340">
        <f t="shared" si="2401"/>
        <v>172.0000000022992</v>
      </c>
      <c r="AB3683" s="452">
        <f t="shared" si="2401"/>
        <v>155.99999999903957</v>
      </c>
      <c r="AC3683" s="112">
        <f>SUM(E3683:AB3683)</f>
        <v>12959.999999999127</v>
      </c>
      <c r="AD3683" s="75"/>
      <c r="AE3683" s="161"/>
      <c r="AF3683" s="76"/>
      <c r="AJ3683" s="460"/>
      <c r="AK3683" s="15"/>
      <c r="AL3683" s="15"/>
      <c r="AM3683" s="15"/>
      <c r="AN3683" s="15"/>
    </row>
    <row r="3684" spans="1:42">
      <c r="A3684" s="3168"/>
      <c r="B3684" s="3144"/>
      <c r="C3684" s="128" t="s">
        <v>20</v>
      </c>
      <c r="D3684" s="113" t="s">
        <v>64</v>
      </c>
      <c r="E3684" s="1797">
        <v>62</v>
      </c>
      <c r="F3684" s="1790">
        <v>55</v>
      </c>
      <c r="G3684" s="1790">
        <v>54</v>
      </c>
      <c r="H3684" s="474">
        <v>54</v>
      </c>
      <c r="I3684" s="1790">
        <v>55</v>
      </c>
      <c r="J3684" s="1790">
        <v>64</v>
      </c>
      <c r="K3684" s="1790">
        <v>81</v>
      </c>
      <c r="L3684" s="1790">
        <v>92</v>
      </c>
      <c r="M3684" s="1790">
        <v>102</v>
      </c>
      <c r="N3684" s="474">
        <v>99</v>
      </c>
      <c r="O3684" s="1790">
        <v>100</v>
      </c>
      <c r="P3684" s="1790">
        <v>96</v>
      </c>
      <c r="Q3684" s="1790">
        <v>95</v>
      </c>
      <c r="R3684" s="1790">
        <v>90</v>
      </c>
      <c r="S3684" s="1790">
        <v>88</v>
      </c>
      <c r="T3684" s="1790">
        <v>86</v>
      </c>
      <c r="U3684" s="1790">
        <v>95</v>
      </c>
      <c r="V3684" s="510">
        <v>90</v>
      </c>
      <c r="W3684" s="1790">
        <v>95</v>
      </c>
      <c r="X3684" s="1790">
        <v>95</v>
      </c>
      <c r="Y3684" s="474">
        <v>92</v>
      </c>
      <c r="Z3684" s="1790">
        <v>27</v>
      </c>
      <c r="AA3684" s="1790">
        <v>24</v>
      </c>
      <c r="AB3684" s="1824">
        <v>22</v>
      </c>
      <c r="AC3684" s="112">
        <f>AVERAGE(E3684:AB3684)</f>
        <v>75.541666666666671</v>
      </c>
      <c r="AD3684" s="78"/>
      <c r="AE3684" s="78"/>
      <c r="AF3684" s="79"/>
      <c r="AJ3684" s="460"/>
      <c r="AK3684" s="15"/>
      <c r="AL3684" s="15"/>
      <c r="AM3684" s="15"/>
      <c r="AN3684" s="15"/>
    </row>
    <row r="3685" spans="1:42" ht="16.5" thickBot="1">
      <c r="A3685" s="3324"/>
      <c r="B3685" s="3145"/>
      <c r="C3685" s="131" t="s">
        <v>22</v>
      </c>
      <c r="D3685" s="119"/>
      <c r="E3685" s="349">
        <f t="shared" ref="E3685:AB3685" si="2402">E3683/E3682</f>
        <v>0.40808823529785476</v>
      </c>
      <c r="F3685" s="350">
        <f t="shared" si="2402"/>
        <v>0.40833333333042798</v>
      </c>
      <c r="G3685" s="350">
        <f t="shared" si="2402"/>
        <v>0.40928270041918829</v>
      </c>
      <c r="H3685" s="484">
        <f t="shared" si="2402"/>
        <v>0.40677966102380758</v>
      </c>
      <c r="I3685" s="350">
        <f t="shared" si="2402"/>
        <v>0.40663900414615184</v>
      </c>
      <c r="J3685" s="350">
        <f t="shared" si="2402"/>
        <v>0.40925266903976787</v>
      </c>
      <c r="K3685" s="350">
        <f t="shared" si="2402"/>
        <v>0.40960451977598539</v>
      </c>
      <c r="L3685" s="350">
        <f t="shared" si="2402"/>
        <v>0.40694789081617616</v>
      </c>
      <c r="M3685" s="350">
        <f t="shared" si="2402"/>
        <v>0.40715883668845992</v>
      </c>
      <c r="N3685" s="484">
        <f t="shared" si="2402"/>
        <v>0.40877598152609279</v>
      </c>
      <c r="O3685" s="350">
        <f t="shared" si="2402"/>
        <v>0.4086757990851651</v>
      </c>
      <c r="P3685" s="350">
        <f t="shared" si="2402"/>
        <v>0.40617577197364135</v>
      </c>
      <c r="Q3685" s="350">
        <f t="shared" si="2402"/>
        <v>0.40865384615296324</v>
      </c>
      <c r="R3685" s="350">
        <f t="shared" si="2402"/>
        <v>0.40862944162427173</v>
      </c>
      <c r="S3685" s="350">
        <f t="shared" si="2402"/>
        <v>0.40779220779430014</v>
      </c>
      <c r="T3685" s="350">
        <f t="shared" si="2402"/>
        <v>0.40848806365882007</v>
      </c>
      <c r="U3685" s="350">
        <f t="shared" si="2402"/>
        <v>0.40865384615296324</v>
      </c>
      <c r="V3685" s="521">
        <f t="shared" si="2402"/>
        <v>0.40862944162427173</v>
      </c>
      <c r="W3685" s="350">
        <f t="shared" si="2402"/>
        <v>0.40624999999863359</v>
      </c>
      <c r="X3685" s="350">
        <f t="shared" si="2402"/>
        <v>0.40865384615653699</v>
      </c>
      <c r="Y3685" s="484">
        <f t="shared" si="2402"/>
        <v>0.40942928039483273</v>
      </c>
      <c r="Z3685" s="350">
        <f t="shared" si="2402"/>
        <v>0.403361344540063</v>
      </c>
      <c r="AA3685" s="350">
        <f t="shared" si="2402"/>
        <v>0.40952380953098649</v>
      </c>
      <c r="AB3685" s="1007">
        <f t="shared" si="2402"/>
        <v>0.40624999999171035</v>
      </c>
      <c r="AC3685" s="591">
        <f>MAX(E3685:AB3685)</f>
        <v>0.40960451977598539</v>
      </c>
      <c r="AD3685" s="75"/>
      <c r="AE3685" s="161"/>
      <c r="AF3685" s="76"/>
      <c r="AJ3685" s="460"/>
      <c r="AK3685" s="15"/>
      <c r="AL3685" s="15"/>
      <c r="AM3685" s="15"/>
      <c r="AN3685" s="15"/>
    </row>
    <row r="3686" spans="1:42" hidden="1">
      <c r="A3686" s="2607"/>
      <c r="B3686" s="2611"/>
      <c r="C3686" s="401" t="s">
        <v>133</v>
      </c>
      <c r="D3686" s="127">
        <v>21547.58</v>
      </c>
      <c r="E3686" s="144">
        <v>21547.851999999999</v>
      </c>
      <c r="F3686" s="142">
        <v>21548.092000000001</v>
      </c>
      <c r="G3686" s="142">
        <v>21548.329000000002</v>
      </c>
      <c r="H3686" s="465">
        <v>21548.564999999999</v>
      </c>
      <c r="I3686" s="142">
        <v>21548.806</v>
      </c>
      <c r="J3686" s="142">
        <v>21549.087</v>
      </c>
      <c r="K3686" s="142">
        <v>21549.440999999999</v>
      </c>
      <c r="L3686" s="142">
        <v>21549.844000000001</v>
      </c>
      <c r="M3686" s="142">
        <v>21550.291000000001</v>
      </c>
      <c r="N3686" s="465">
        <v>21550.723999999998</v>
      </c>
      <c r="O3686" s="142">
        <v>21551.162</v>
      </c>
      <c r="P3686" s="142">
        <v>21551.582999999999</v>
      </c>
      <c r="Q3686" s="142">
        <v>21551.999</v>
      </c>
      <c r="R3686" s="142">
        <v>21552.393</v>
      </c>
      <c r="S3686" s="142">
        <v>21552.777999999998</v>
      </c>
      <c r="T3686" s="142">
        <v>21553.154999999999</v>
      </c>
      <c r="U3686" s="142">
        <v>21553.571</v>
      </c>
      <c r="V3686" s="518">
        <v>21553.965</v>
      </c>
      <c r="W3686" s="142">
        <v>21554.381000000001</v>
      </c>
      <c r="X3686" s="142">
        <v>21554.796999999999</v>
      </c>
      <c r="Y3686" s="465">
        <v>21555.200000000001</v>
      </c>
      <c r="Z3686" s="142">
        <v>21555.319</v>
      </c>
      <c r="AA3686" s="142">
        <v>21555.423999999999</v>
      </c>
      <c r="AB3686" s="613">
        <v>21555.52</v>
      </c>
      <c r="AC3686" s="127"/>
      <c r="AD3686" s="75"/>
      <c r="AE3686" s="161"/>
      <c r="AF3686" s="76"/>
      <c r="AJ3686" s="460"/>
      <c r="AK3686" s="15"/>
      <c r="AL3686" s="15"/>
      <c r="AM3686" s="15"/>
      <c r="AN3686" s="15"/>
    </row>
    <row r="3687" spans="1:42" s="190" customFormat="1" hidden="1">
      <c r="A3687" s="2621"/>
      <c r="B3687" s="2624"/>
      <c r="C3687" s="129" t="s">
        <v>134</v>
      </c>
      <c r="D3687" s="113">
        <v>7506.34</v>
      </c>
      <c r="E3687" s="342">
        <v>7506.451</v>
      </c>
      <c r="F3687" s="343">
        <v>7506.549</v>
      </c>
      <c r="G3687" s="343">
        <v>7506.6459999999997</v>
      </c>
      <c r="H3687" s="466">
        <v>7506.7420000000002</v>
      </c>
      <c r="I3687" s="343">
        <v>7506.84</v>
      </c>
      <c r="J3687" s="343">
        <v>7506.9549999999999</v>
      </c>
      <c r="K3687" s="343">
        <v>7507.1</v>
      </c>
      <c r="L3687" s="343">
        <v>7507.2640000000001</v>
      </c>
      <c r="M3687" s="343">
        <v>7507.4459999999999</v>
      </c>
      <c r="N3687" s="466">
        <v>7507.6229999999996</v>
      </c>
      <c r="O3687" s="343">
        <v>7507.8019999999997</v>
      </c>
      <c r="P3687" s="343">
        <v>7507.973</v>
      </c>
      <c r="Q3687" s="343">
        <v>7508.143</v>
      </c>
      <c r="R3687" s="343">
        <v>7508.3040000000001</v>
      </c>
      <c r="S3687" s="343">
        <v>7508.4610000000002</v>
      </c>
      <c r="T3687" s="343">
        <v>7508.6149999999998</v>
      </c>
      <c r="U3687" s="343">
        <v>7508.7849999999999</v>
      </c>
      <c r="V3687" s="502">
        <v>7508.9459999999999</v>
      </c>
      <c r="W3687" s="343">
        <v>7509.1149999999998</v>
      </c>
      <c r="X3687" s="343">
        <v>7509.2849999999999</v>
      </c>
      <c r="Y3687" s="466">
        <v>7509.45</v>
      </c>
      <c r="Z3687" s="343">
        <v>7509.4979999999996</v>
      </c>
      <c r="AA3687" s="343">
        <v>7509.5410000000002</v>
      </c>
      <c r="AB3687" s="1082">
        <v>7509.58</v>
      </c>
      <c r="AC3687" s="113"/>
      <c r="AD3687" s="75"/>
      <c r="AE3687" s="161"/>
      <c r="AF3687" s="76"/>
      <c r="AH3687" s="980"/>
      <c r="AI3687" s="981"/>
      <c r="AJ3687" s="981"/>
      <c r="AK3687" s="981"/>
      <c r="AL3687" s="982"/>
      <c r="AM3687" s="982"/>
      <c r="AN3687" s="198"/>
      <c r="AO3687" s="198"/>
      <c r="AP3687" s="198"/>
    </row>
    <row r="3688" spans="1:42" ht="16.5" hidden="1" thickBot="1">
      <c r="A3688" s="3223" t="s">
        <v>50</v>
      </c>
      <c r="B3688" s="3224"/>
      <c r="C3688" s="3225"/>
      <c r="D3688" s="119"/>
      <c r="E3688" s="187">
        <f>SQRT(E3682*E3682+E3683*E3683)/E3673/1.73</f>
        <v>63.069031704304713</v>
      </c>
      <c r="F3688" s="188">
        <f t="shared" ref="F3688:AB3688" si="2403">SQRT(F3682*F3682+F3683*F3683)/F3673/1.73</f>
        <v>55.447983400185507</v>
      </c>
      <c r="G3688" s="188">
        <f t="shared" si="2403"/>
        <v>54.823810343011701</v>
      </c>
      <c r="H3688" s="473">
        <f t="shared" si="2403"/>
        <v>54.544708847406895</v>
      </c>
      <c r="I3688" s="188">
        <f t="shared" si="2403"/>
        <v>55.697582999016646</v>
      </c>
      <c r="J3688" s="188">
        <f t="shared" si="2403"/>
        <v>65.061628432524117</v>
      </c>
      <c r="K3688" s="188">
        <f t="shared" si="2403"/>
        <v>82.126098966669147</v>
      </c>
      <c r="L3688" s="188">
        <f t="shared" si="2403"/>
        <v>93.930246014551088</v>
      </c>
      <c r="M3688" s="188">
        <f t="shared" si="2403"/>
        <v>103.03883545009434</v>
      </c>
      <c r="N3688" s="473">
        <f t="shared" si="2403"/>
        <v>100.42450668541341</v>
      </c>
      <c r="O3688" s="188">
        <f t="shared" si="2403"/>
        <v>101.86432355486292</v>
      </c>
      <c r="P3688" s="188">
        <f t="shared" si="2403"/>
        <v>97.281718030179192</v>
      </c>
      <c r="Q3688" s="188">
        <f t="shared" si="2403"/>
        <v>96.388119523955879</v>
      </c>
      <c r="R3688" s="188">
        <f t="shared" si="2403"/>
        <v>90.86842311782253</v>
      </c>
      <c r="S3688" s="188">
        <f t="shared" si="2403"/>
        <v>89.013314590968761</v>
      </c>
      <c r="T3688" s="188">
        <f t="shared" si="2403"/>
        <v>86.94340064945608</v>
      </c>
      <c r="U3688" s="188">
        <f t="shared" si="2403"/>
        <v>95.85460594725501</v>
      </c>
      <c r="V3688" s="509">
        <f t="shared" si="2403"/>
        <v>90.450829261582527</v>
      </c>
      <c r="W3688" s="188">
        <f t="shared" si="2403"/>
        <v>95.422011437305017</v>
      </c>
      <c r="X3688" s="188">
        <f t="shared" si="2403"/>
        <v>95.326965913803477</v>
      </c>
      <c r="Y3688" s="473">
        <f t="shared" si="2403"/>
        <v>92.203913101345307</v>
      </c>
      <c r="Z3688" s="188">
        <f t="shared" si="2403"/>
        <v>27.521746790012877</v>
      </c>
      <c r="AA3688" s="188">
        <f t="shared" si="2403"/>
        <v>24.268612463701814</v>
      </c>
      <c r="AB3688" s="455">
        <f t="shared" si="2403"/>
        <v>22.101720503423458</v>
      </c>
      <c r="AC3688" s="114">
        <f>AVERAGE(E3688:AB3688)</f>
        <v>76.403089072035513</v>
      </c>
      <c r="AD3688" s="80">
        <f>(AC3684-AC3688)/AC3684</f>
        <v>-1.1403275084860562E-2</v>
      </c>
      <c r="AE3688" s="81"/>
      <c r="AF3688" s="82"/>
      <c r="AJ3688" s="460"/>
      <c r="AK3688" s="14"/>
      <c r="AL3688" s="14"/>
      <c r="AM3688" s="15"/>
      <c r="AN3688" s="14"/>
    </row>
    <row r="3689" spans="1:42">
      <c r="A3689" s="3167" t="s">
        <v>37</v>
      </c>
      <c r="B3689" s="3143" t="s">
        <v>624</v>
      </c>
      <c r="C3689" s="130" t="s">
        <v>17</v>
      </c>
      <c r="D3689" s="127" t="s">
        <v>131</v>
      </c>
      <c r="E3689" s="357">
        <f t="shared" ref="E3689:AB3689" si="2404">(E3693-D3693)*$AE3689*$AF3689</f>
        <v>376.00000000020373</v>
      </c>
      <c r="F3689" s="353">
        <f t="shared" si="2404"/>
        <v>420.00000000189175</v>
      </c>
      <c r="G3689" s="353">
        <f t="shared" si="2404"/>
        <v>387.99999999901047</v>
      </c>
      <c r="H3689" s="494">
        <f t="shared" si="2404"/>
        <v>403.99999999863212</v>
      </c>
      <c r="I3689" s="353">
        <f t="shared" si="2404"/>
        <v>391.99999999982538</v>
      </c>
      <c r="J3689" s="353">
        <f t="shared" si="2404"/>
        <v>371.99999999938882</v>
      </c>
      <c r="K3689" s="353">
        <f t="shared" si="2404"/>
        <v>420.00000000189175</v>
      </c>
      <c r="L3689" s="353">
        <f t="shared" si="2404"/>
        <v>524.00000000125146</v>
      </c>
      <c r="M3689" s="353">
        <f t="shared" si="2404"/>
        <v>572.00000000011642</v>
      </c>
      <c r="N3689" s="494">
        <f t="shared" si="2404"/>
        <v>567.99999999930151</v>
      </c>
      <c r="O3689" s="353">
        <f t="shared" si="2404"/>
        <v>644.00000000023283</v>
      </c>
      <c r="P3689" s="353">
        <f t="shared" si="2404"/>
        <v>583.99999999892316</v>
      </c>
      <c r="Q3689" s="353">
        <f t="shared" si="2404"/>
        <v>524.00000000125146</v>
      </c>
      <c r="R3689" s="353">
        <f t="shared" si="2404"/>
        <v>556.00000000049477</v>
      </c>
      <c r="S3689" s="353">
        <f t="shared" si="2404"/>
        <v>523.99999999761349</v>
      </c>
      <c r="T3689" s="353">
        <f t="shared" si="2404"/>
        <v>556.00000000049477</v>
      </c>
      <c r="U3689" s="353">
        <f t="shared" si="2404"/>
        <v>492.00000000200816</v>
      </c>
      <c r="V3689" s="523">
        <f t="shared" si="2404"/>
        <v>467.99999999711872</v>
      </c>
      <c r="W3689" s="353">
        <f t="shared" si="2404"/>
        <v>479.99999999956344</v>
      </c>
      <c r="X3689" s="353">
        <f t="shared" si="2404"/>
        <v>524.00000000125146</v>
      </c>
      <c r="Y3689" s="494">
        <f t="shared" si="2404"/>
        <v>508.00000000162981</v>
      </c>
      <c r="Z3689" s="353">
        <f t="shared" si="2404"/>
        <v>448.00000000032014</v>
      </c>
      <c r="AA3689" s="353">
        <f t="shared" si="2404"/>
        <v>435.99999999787542</v>
      </c>
      <c r="AB3689" s="674">
        <f t="shared" si="2404"/>
        <v>420.00000000189175</v>
      </c>
      <c r="AC3689" s="140">
        <f>SUM(E3689:AB3689)</f>
        <v>11600.000000002183</v>
      </c>
      <c r="AD3689" s="72"/>
      <c r="AE3689" s="73">
        <v>100</v>
      </c>
      <c r="AF3689" s="74">
        <v>40</v>
      </c>
      <c r="AJ3689" s="460"/>
      <c r="AK3689" s="565"/>
      <c r="AL3689" s="566"/>
      <c r="AM3689" s="565"/>
      <c r="AN3689" s="15"/>
    </row>
    <row r="3690" spans="1:42">
      <c r="A3690" s="3168"/>
      <c r="B3690" s="3144"/>
      <c r="C3690" s="128" t="s">
        <v>19</v>
      </c>
      <c r="D3690" s="113" t="s">
        <v>131</v>
      </c>
      <c r="E3690" s="339">
        <f t="shared" ref="E3690:AB3690" si="2405">(E3694-D3694)*$AE3689*$AF3689</f>
        <v>288.00000000046566</v>
      </c>
      <c r="F3690" s="340">
        <f t="shared" si="2405"/>
        <v>319.99999999970896</v>
      </c>
      <c r="G3690" s="340">
        <f t="shared" si="2405"/>
        <v>300.00000000109139</v>
      </c>
      <c r="H3690" s="469">
        <f t="shared" si="2405"/>
        <v>307.99999999908323</v>
      </c>
      <c r="I3690" s="340">
        <f t="shared" si="2405"/>
        <v>299.9999999992724</v>
      </c>
      <c r="J3690" s="340">
        <f t="shared" si="2405"/>
        <v>284.00000000146974</v>
      </c>
      <c r="K3690" s="340">
        <f t="shared" si="2405"/>
        <v>323.99999999870488</v>
      </c>
      <c r="L3690" s="340">
        <f t="shared" si="2405"/>
        <v>400.00000000145519</v>
      </c>
      <c r="M3690" s="340">
        <f t="shared" si="2405"/>
        <v>435.99999999969441</v>
      </c>
      <c r="N3690" s="469">
        <f t="shared" si="2405"/>
        <v>435.99999999969441</v>
      </c>
      <c r="O3690" s="340">
        <f t="shared" si="2405"/>
        <v>492.00000000018917</v>
      </c>
      <c r="P3690" s="340">
        <f t="shared" si="2405"/>
        <v>448.00000000032014</v>
      </c>
      <c r="Q3690" s="340">
        <f t="shared" si="2405"/>
        <v>403.99999999863212</v>
      </c>
      <c r="R3690" s="340">
        <f t="shared" si="2405"/>
        <v>424.00000000088767</v>
      </c>
      <c r="S3690" s="340">
        <f t="shared" si="2405"/>
        <v>399.9999999996362</v>
      </c>
      <c r="T3690" s="340">
        <f t="shared" si="2405"/>
        <v>424.00000000088767</v>
      </c>
      <c r="U3690" s="340">
        <f t="shared" si="2405"/>
        <v>379.99999999919964</v>
      </c>
      <c r="V3690" s="505">
        <f t="shared" si="2405"/>
        <v>355.99999999976717</v>
      </c>
      <c r="W3690" s="340">
        <f t="shared" si="2405"/>
        <v>368.0000000003929</v>
      </c>
      <c r="X3690" s="340">
        <f t="shared" si="2405"/>
        <v>399.9999999996362</v>
      </c>
      <c r="Y3690" s="469">
        <f t="shared" si="2405"/>
        <v>388.00000000082946</v>
      </c>
      <c r="Z3690" s="340">
        <f t="shared" si="2405"/>
        <v>347.99999999995634</v>
      </c>
      <c r="AA3690" s="340">
        <f t="shared" si="2405"/>
        <v>332.00000000033469</v>
      </c>
      <c r="AB3690" s="452">
        <f t="shared" si="2405"/>
        <v>319.99999999970896</v>
      </c>
      <c r="AC3690" s="112">
        <f>SUM(E3690:AB3690)</f>
        <v>8880.0000000010186</v>
      </c>
      <c r="AD3690" s="75"/>
      <c r="AE3690" s="161"/>
      <c r="AF3690" s="76"/>
      <c r="AJ3690" s="460"/>
      <c r="AK3690" s="15"/>
      <c r="AL3690" s="15"/>
      <c r="AM3690" s="15"/>
      <c r="AN3690" s="15"/>
    </row>
    <row r="3691" spans="1:42">
      <c r="A3691" s="3168"/>
      <c r="B3691" s="3144"/>
      <c r="C3691" s="128" t="s">
        <v>20</v>
      </c>
      <c r="D3691" s="113" t="s">
        <v>64</v>
      </c>
      <c r="E3691" s="1797">
        <v>25</v>
      </c>
      <c r="F3691" s="1797">
        <v>28</v>
      </c>
      <c r="G3691" s="1797">
        <v>26</v>
      </c>
      <c r="H3691" s="499">
        <v>27</v>
      </c>
      <c r="I3691" s="1797">
        <v>26</v>
      </c>
      <c r="J3691" s="1797">
        <v>25</v>
      </c>
      <c r="K3691" s="1797">
        <v>28</v>
      </c>
      <c r="L3691" s="1797">
        <v>35</v>
      </c>
      <c r="M3691" s="1797">
        <v>38</v>
      </c>
      <c r="N3691" s="499">
        <v>38</v>
      </c>
      <c r="O3691" s="1797">
        <v>43</v>
      </c>
      <c r="P3691" s="1797">
        <v>39</v>
      </c>
      <c r="Q3691" s="1797">
        <v>35</v>
      </c>
      <c r="R3691" s="1797">
        <v>37</v>
      </c>
      <c r="S3691" s="1797">
        <v>35</v>
      </c>
      <c r="T3691" s="1797">
        <v>37</v>
      </c>
      <c r="U3691" s="1797">
        <v>33</v>
      </c>
      <c r="V3691" s="1825">
        <v>31</v>
      </c>
      <c r="W3691" s="1797">
        <v>32</v>
      </c>
      <c r="X3691" s="1797">
        <v>35</v>
      </c>
      <c r="Y3691" s="499">
        <v>34</v>
      </c>
      <c r="Z3691" s="1797">
        <v>30</v>
      </c>
      <c r="AA3691" s="1797">
        <v>29</v>
      </c>
      <c r="AB3691" s="1831">
        <v>28</v>
      </c>
      <c r="AC3691" s="112">
        <f>AVERAGE(E3691:AB3691)</f>
        <v>32.25</v>
      </c>
      <c r="AD3691" s="78"/>
      <c r="AE3691" s="78"/>
      <c r="AF3691" s="79"/>
      <c r="AJ3691" s="460"/>
      <c r="AK3691" s="15"/>
      <c r="AL3691" s="15"/>
      <c r="AM3691" s="15"/>
      <c r="AN3691" s="15"/>
    </row>
    <row r="3692" spans="1:42" ht="16.5" thickBot="1">
      <c r="A3692" s="3169"/>
      <c r="B3692" s="3150"/>
      <c r="C3692" s="128" t="s">
        <v>22</v>
      </c>
      <c r="D3692" s="113"/>
      <c r="E3692" s="345">
        <f t="shared" ref="E3692:AB3692" si="2406">E3690/E3689</f>
        <v>0.76595744680933409</v>
      </c>
      <c r="F3692" s="346">
        <f t="shared" si="2406"/>
        <v>0.76190476190063716</v>
      </c>
      <c r="G3692" s="346">
        <f t="shared" si="2406"/>
        <v>0.77319587629344455</v>
      </c>
      <c r="H3692" s="471">
        <f t="shared" si="2406"/>
        <v>0.76237623762407447</v>
      </c>
      <c r="I3692" s="346">
        <f t="shared" si="2406"/>
        <v>0.76530612244746443</v>
      </c>
      <c r="J3692" s="346">
        <f t="shared" si="2406"/>
        <v>0.76344086022025903</v>
      </c>
      <c r="K3692" s="346">
        <f t="shared" si="2406"/>
        <v>0.77142857142201315</v>
      </c>
      <c r="L3692" s="346">
        <f t="shared" si="2406"/>
        <v>0.76335877862690815</v>
      </c>
      <c r="M3692" s="346">
        <f t="shared" si="2406"/>
        <v>0.76223776223707285</v>
      </c>
      <c r="N3692" s="471">
        <f t="shared" si="2406"/>
        <v>0.76760563380322289</v>
      </c>
      <c r="O3692" s="346">
        <f t="shared" si="2406"/>
        <v>0.76397515527952065</v>
      </c>
      <c r="P3692" s="346">
        <f t="shared" si="2406"/>
        <v>0.7671232876731956</v>
      </c>
      <c r="Q3692" s="346">
        <f t="shared" si="2406"/>
        <v>0.77099236640776192</v>
      </c>
      <c r="R3692" s="346">
        <f t="shared" si="2406"/>
        <v>0.76258992805847192</v>
      </c>
      <c r="S3692" s="346">
        <f t="shared" si="2406"/>
        <v>0.76335877862873658</v>
      </c>
      <c r="T3692" s="346">
        <f t="shared" si="2406"/>
        <v>0.76258992805847192</v>
      </c>
      <c r="U3692" s="346">
        <f t="shared" si="2406"/>
        <v>0.77235772357245658</v>
      </c>
      <c r="V3692" s="507">
        <f t="shared" si="2406"/>
        <v>0.76068376068794641</v>
      </c>
      <c r="W3692" s="346">
        <f t="shared" si="2406"/>
        <v>0.76666666666818251</v>
      </c>
      <c r="X3692" s="346">
        <f t="shared" si="2406"/>
        <v>0.76335877862343682</v>
      </c>
      <c r="Y3692" s="471">
        <f t="shared" si="2406"/>
        <v>0.76377952755823753</v>
      </c>
      <c r="Z3692" s="346">
        <f t="shared" si="2406"/>
        <v>0.77678571428506171</v>
      </c>
      <c r="AA3692" s="346">
        <f t="shared" si="2406"/>
        <v>0.76146788991273506</v>
      </c>
      <c r="AB3692" s="371">
        <f t="shared" si="2406"/>
        <v>0.76190476190063716</v>
      </c>
      <c r="AC3692" s="568">
        <f>MAX(E3692:AB3692)</f>
        <v>0.77678571428506171</v>
      </c>
      <c r="AD3692" s="75"/>
      <c r="AE3692" s="161"/>
      <c r="AF3692" s="76"/>
      <c r="AJ3692" s="460"/>
      <c r="AK3692" s="15"/>
      <c r="AL3692" s="15"/>
      <c r="AM3692" s="15"/>
      <c r="AN3692" s="15"/>
    </row>
    <row r="3693" spans="1:42" hidden="1">
      <c r="A3693" s="2621"/>
      <c r="B3693" s="2624"/>
      <c r="C3693" s="129" t="s">
        <v>133</v>
      </c>
      <c r="D3693" s="113">
        <v>4426.7</v>
      </c>
      <c r="E3693" s="342">
        <v>4426.7939999999999</v>
      </c>
      <c r="F3693" s="343">
        <v>4426.8990000000003</v>
      </c>
      <c r="G3693" s="343">
        <v>4426.9960000000001</v>
      </c>
      <c r="H3693" s="466">
        <v>4427.0969999999998</v>
      </c>
      <c r="I3693" s="343">
        <v>4427.1949999999997</v>
      </c>
      <c r="J3693" s="343">
        <v>4427.2879999999996</v>
      </c>
      <c r="K3693" s="343">
        <v>4427.393</v>
      </c>
      <c r="L3693" s="343">
        <v>4427.5240000000003</v>
      </c>
      <c r="M3693" s="343">
        <v>4427.6670000000004</v>
      </c>
      <c r="N3693" s="466">
        <v>4427.8090000000002</v>
      </c>
      <c r="O3693" s="343">
        <v>4427.97</v>
      </c>
      <c r="P3693" s="343">
        <v>4428.116</v>
      </c>
      <c r="Q3693" s="343">
        <v>4428.2470000000003</v>
      </c>
      <c r="R3693" s="343">
        <v>4428.3860000000004</v>
      </c>
      <c r="S3693" s="343">
        <v>4428.5169999999998</v>
      </c>
      <c r="T3693" s="343">
        <v>4428.6559999999999</v>
      </c>
      <c r="U3693" s="343">
        <v>4428.7790000000005</v>
      </c>
      <c r="V3693" s="502">
        <v>4428.8959999999997</v>
      </c>
      <c r="W3693" s="343">
        <v>4429.0159999999996</v>
      </c>
      <c r="X3693" s="343">
        <v>4429.1469999999999</v>
      </c>
      <c r="Y3693" s="466">
        <v>4429.2740000000003</v>
      </c>
      <c r="Z3693" s="343">
        <v>4429.3860000000004</v>
      </c>
      <c r="AA3693" s="343">
        <v>4429.4949999999999</v>
      </c>
      <c r="AB3693" s="1082">
        <v>4429.6000000000004</v>
      </c>
      <c r="AC3693" s="113"/>
      <c r="AD3693" s="75"/>
      <c r="AE3693" s="161"/>
      <c r="AF3693" s="76"/>
      <c r="AJ3693" s="460"/>
      <c r="AK3693" s="15"/>
      <c r="AL3693" s="15"/>
      <c r="AM3693" s="15"/>
      <c r="AN3693" s="15"/>
    </row>
    <row r="3694" spans="1:42" s="190" customFormat="1" hidden="1">
      <c r="A3694" s="2621"/>
      <c r="B3694" s="2624"/>
      <c r="C3694" s="129" t="s">
        <v>134</v>
      </c>
      <c r="D3694" s="113">
        <v>2738.64</v>
      </c>
      <c r="E3694" s="342">
        <v>2738.712</v>
      </c>
      <c r="F3694" s="343">
        <v>2738.7919999999999</v>
      </c>
      <c r="G3694" s="343">
        <v>2738.8670000000002</v>
      </c>
      <c r="H3694" s="466">
        <v>2738.944</v>
      </c>
      <c r="I3694" s="343">
        <v>2739.0189999999998</v>
      </c>
      <c r="J3694" s="343">
        <v>2739.09</v>
      </c>
      <c r="K3694" s="343">
        <v>2739.1709999999998</v>
      </c>
      <c r="L3694" s="343">
        <v>2739.2710000000002</v>
      </c>
      <c r="M3694" s="343">
        <v>2739.38</v>
      </c>
      <c r="N3694" s="466">
        <v>2739.489</v>
      </c>
      <c r="O3694" s="343">
        <v>2739.6120000000001</v>
      </c>
      <c r="P3694" s="343">
        <v>2739.7240000000002</v>
      </c>
      <c r="Q3694" s="343">
        <v>2739.8249999999998</v>
      </c>
      <c r="R3694" s="343">
        <v>2739.931</v>
      </c>
      <c r="S3694" s="343">
        <v>2740.0309999999999</v>
      </c>
      <c r="T3694" s="343">
        <v>2740.1370000000002</v>
      </c>
      <c r="U3694" s="343">
        <v>2740.232</v>
      </c>
      <c r="V3694" s="502">
        <v>2740.3209999999999</v>
      </c>
      <c r="W3694" s="343">
        <v>2740.413</v>
      </c>
      <c r="X3694" s="343">
        <v>2740.5129999999999</v>
      </c>
      <c r="Y3694" s="466">
        <v>2740.61</v>
      </c>
      <c r="Z3694" s="343">
        <v>2740.6970000000001</v>
      </c>
      <c r="AA3694" s="343">
        <v>2740.78</v>
      </c>
      <c r="AB3694" s="1082">
        <v>2740.86</v>
      </c>
      <c r="AC3694" s="113"/>
      <c r="AD3694" s="75"/>
      <c r="AE3694" s="161"/>
      <c r="AF3694" s="76"/>
      <c r="AH3694" s="980"/>
      <c r="AI3694" s="981"/>
      <c r="AJ3694" s="981"/>
      <c r="AK3694" s="981"/>
      <c r="AL3694" s="982"/>
      <c r="AM3694" s="982"/>
      <c r="AN3694" s="198"/>
      <c r="AO3694" s="198"/>
      <c r="AP3694" s="198"/>
    </row>
    <row r="3695" spans="1:42" ht="16.5" hidden="1" thickBot="1">
      <c r="A3695" s="3223" t="s">
        <v>50</v>
      </c>
      <c r="B3695" s="3224"/>
      <c r="C3695" s="3225"/>
      <c r="D3695" s="119"/>
      <c r="E3695" s="187">
        <f>SQRT(E3689*E3689+E3690*E3690)/E3673/1.73</f>
        <v>25.419803656063824</v>
      </c>
      <c r="F3695" s="188">
        <f t="shared" ref="F3695:AB3695" si="2407">SQRT(F3689*F3689+F3690*F3690)/F3673/1.73</f>
        <v>28.23414154626105</v>
      </c>
      <c r="G3695" s="188">
        <f t="shared" si="2407"/>
        <v>26.249885033412056</v>
      </c>
      <c r="H3695" s="473">
        <f t="shared" si="2407"/>
        <v>27.189881598467409</v>
      </c>
      <c r="I3695" s="188">
        <f t="shared" si="2407"/>
        <v>26.41957494024323</v>
      </c>
      <c r="J3695" s="188">
        <f t="shared" si="2407"/>
        <v>25.072299533679026</v>
      </c>
      <c r="K3695" s="188">
        <f t="shared" si="2407"/>
        <v>28.469623205538561</v>
      </c>
      <c r="L3695" s="188">
        <f t="shared" si="2407"/>
        <v>35.57929146119767</v>
      </c>
      <c r="M3695" s="188">
        <f t="shared" si="2407"/>
        <v>38.387363386423203</v>
      </c>
      <c r="N3695" s="473">
        <f t="shared" si="2407"/>
        <v>38.430702461983152</v>
      </c>
      <c r="O3695" s="188">
        <f t="shared" si="2407"/>
        <v>43.618044131628949</v>
      </c>
      <c r="P3695" s="188">
        <f t="shared" si="2407"/>
        <v>39.394320112185532</v>
      </c>
      <c r="Q3695" s="188">
        <f t="shared" si="2407"/>
        <v>35.478810160125292</v>
      </c>
      <c r="R3695" s="188">
        <f t="shared" si="2407"/>
        <v>37.31992726640312</v>
      </c>
      <c r="S3695" s="188">
        <f t="shared" si="2407"/>
        <v>35.28279736547384</v>
      </c>
      <c r="T3695" s="188">
        <f t="shared" si="2407"/>
        <v>37.31992726640312</v>
      </c>
      <c r="U3695" s="188">
        <f t="shared" si="2407"/>
        <v>33.149664470202616</v>
      </c>
      <c r="V3695" s="509">
        <f t="shared" si="2407"/>
        <v>31.240097186455582</v>
      </c>
      <c r="W3695" s="188">
        <f t="shared" si="2407"/>
        <v>32.133726915050055</v>
      </c>
      <c r="X3695" s="188">
        <f t="shared" si="2407"/>
        <v>34.959101976953121</v>
      </c>
      <c r="Y3695" s="473">
        <f t="shared" si="2407"/>
        <v>33.83644213271706</v>
      </c>
      <c r="Z3695" s="188">
        <f t="shared" si="2407"/>
        <v>30.418203018202103</v>
      </c>
      <c r="AA3695" s="188">
        <f t="shared" si="2407"/>
        <v>29.303556348714444</v>
      </c>
      <c r="AB3695" s="455">
        <f t="shared" si="2407"/>
        <v>28.156002778144096</v>
      </c>
      <c r="AC3695" s="114">
        <f>AVERAGE(E3695:AB3695)</f>
        <v>32.544299497997009</v>
      </c>
      <c r="AD3695" s="80">
        <f>(AC3691-AC3695)/AC3691</f>
        <v>-9.1255658293646347E-3</v>
      </c>
      <c r="AE3695" s="81"/>
      <c r="AF3695" s="82"/>
      <c r="AJ3695" s="460"/>
      <c r="AK3695" s="14"/>
      <c r="AL3695" s="14"/>
      <c r="AM3695" s="15"/>
      <c r="AN3695" s="14"/>
    </row>
    <row r="3696" spans="1:42">
      <c r="A3696" s="3167" t="s">
        <v>35</v>
      </c>
      <c r="B3696" s="3143" t="s">
        <v>625</v>
      </c>
      <c r="C3696" s="126" t="s">
        <v>17</v>
      </c>
      <c r="D3696" s="118" t="s">
        <v>131</v>
      </c>
      <c r="E3696" s="338">
        <f t="shared" ref="E3696:AB3696" si="2408">(E3700-D3700)*$AE3696*$AF3696</f>
        <v>84.000000002561137</v>
      </c>
      <c r="F3696" s="73">
        <f t="shared" si="2408"/>
        <v>83.999999998923158</v>
      </c>
      <c r="G3696" s="73">
        <f t="shared" si="2408"/>
        <v>83.999999998923158</v>
      </c>
      <c r="H3696" s="468">
        <f t="shared" si="2408"/>
        <v>84.000000002561137</v>
      </c>
      <c r="I3696" s="73">
        <f t="shared" si="2408"/>
        <v>83.999999998923158</v>
      </c>
      <c r="J3696" s="73">
        <f t="shared" si="2408"/>
        <v>101.99999999895226</v>
      </c>
      <c r="K3696" s="73">
        <f t="shared" si="2408"/>
        <v>118.00000000221189</v>
      </c>
      <c r="L3696" s="73">
        <f t="shared" si="2408"/>
        <v>133.99999999819556</v>
      </c>
      <c r="M3696" s="73">
        <f t="shared" si="2408"/>
        <v>134.00000000183354</v>
      </c>
      <c r="N3696" s="468">
        <f t="shared" si="2408"/>
        <v>117.99999999857391</v>
      </c>
      <c r="O3696" s="73">
        <f t="shared" si="2408"/>
        <v>117.99999999857391</v>
      </c>
      <c r="P3696" s="73">
        <f t="shared" si="2408"/>
        <v>152.00000000186265</v>
      </c>
      <c r="Q3696" s="73">
        <f t="shared" si="2408"/>
        <v>133.99999999819556</v>
      </c>
      <c r="R3696" s="73">
        <f t="shared" si="2408"/>
        <v>152.00000000186265</v>
      </c>
      <c r="S3696" s="73">
        <f t="shared" si="2408"/>
        <v>151.99999999822467</v>
      </c>
      <c r="T3696" s="73">
        <f t="shared" si="2408"/>
        <v>118.00000000221189</v>
      </c>
      <c r="U3696" s="73">
        <f t="shared" si="2408"/>
        <v>117.99999999857391</v>
      </c>
      <c r="V3696" s="504">
        <f t="shared" si="2408"/>
        <v>168.0000000014843</v>
      </c>
      <c r="W3696" s="73">
        <f t="shared" si="2408"/>
        <v>149.99999999781721</v>
      </c>
      <c r="X3696" s="73">
        <f t="shared" si="2408"/>
        <v>170.00000000189175</v>
      </c>
      <c r="Y3696" s="468">
        <f t="shared" si="2408"/>
        <v>167.99999999784632</v>
      </c>
      <c r="Z3696" s="73">
        <f t="shared" si="2408"/>
        <v>184.00000000110595</v>
      </c>
      <c r="AA3696" s="73">
        <f t="shared" si="2408"/>
        <v>152.00000000186265</v>
      </c>
      <c r="AB3696" s="451">
        <f t="shared" si="2408"/>
        <v>117.99999999857391</v>
      </c>
      <c r="AC3696" s="111">
        <f>SUM(E3696:AB3696)</f>
        <v>3080.0000000017462</v>
      </c>
      <c r="AD3696" s="72"/>
      <c r="AE3696" s="73">
        <v>100</v>
      </c>
      <c r="AF3696" s="74">
        <v>20</v>
      </c>
      <c r="AJ3696" s="460"/>
      <c r="AK3696" s="565"/>
      <c r="AL3696" s="566"/>
      <c r="AM3696" s="565"/>
      <c r="AN3696" s="15"/>
    </row>
    <row r="3697" spans="1:42">
      <c r="A3697" s="3168"/>
      <c r="B3697" s="3144"/>
      <c r="C3697" s="128" t="s">
        <v>19</v>
      </c>
      <c r="D3697" s="113" t="s">
        <v>131</v>
      </c>
      <c r="E3697" s="339">
        <f t="shared" ref="E3697:AB3697" si="2409">(E3701-D3701)*$AE3696*$AF3696</f>
        <v>25.999999999839929</v>
      </c>
      <c r="F3697" s="340">
        <f t="shared" si="2409"/>
        <v>25.999999999839929</v>
      </c>
      <c r="G3697" s="340">
        <f t="shared" si="2409"/>
        <v>25.999999999839929</v>
      </c>
      <c r="H3697" s="469">
        <f t="shared" si="2409"/>
        <v>26.000000000749424</v>
      </c>
      <c r="I3697" s="340">
        <f t="shared" si="2409"/>
        <v>27.999999999337888</v>
      </c>
      <c r="J3697" s="340">
        <f t="shared" si="2409"/>
        <v>30.000000000654836</v>
      </c>
      <c r="K3697" s="340">
        <f t="shared" si="2409"/>
        <v>37.999999999556167</v>
      </c>
      <c r="L3697" s="340">
        <f t="shared" si="2409"/>
        <v>42.000000000371074</v>
      </c>
      <c r="M3697" s="340">
        <f t="shared" si="2409"/>
        <v>41.999999999461579</v>
      </c>
      <c r="N3697" s="469">
        <f t="shared" si="2409"/>
        <v>36.000000000058208</v>
      </c>
      <c r="O3697" s="340">
        <f t="shared" si="2409"/>
        <v>36.000000000058208</v>
      </c>
      <c r="P3697" s="340">
        <f t="shared" si="2409"/>
        <v>47.999999999774445</v>
      </c>
      <c r="Q3697" s="340">
        <f t="shared" si="2409"/>
        <v>42.000000000371074</v>
      </c>
      <c r="R3697" s="340">
        <f t="shared" si="2409"/>
        <v>47.999999999774445</v>
      </c>
      <c r="S3697" s="340">
        <f t="shared" si="2409"/>
        <v>46.000000000276486</v>
      </c>
      <c r="T3697" s="340">
        <f t="shared" si="2409"/>
        <v>37.999999999556167</v>
      </c>
      <c r="U3697" s="340">
        <f t="shared" si="2409"/>
        <v>36.000000000058208</v>
      </c>
      <c r="V3697" s="505">
        <f t="shared" si="2409"/>
        <v>52.000000000589353</v>
      </c>
      <c r="W3697" s="340">
        <f t="shared" si="2409"/>
        <v>47.999999999774445</v>
      </c>
      <c r="X3697" s="340">
        <f t="shared" si="2409"/>
        <v>51.999999999679858</v>
      </c>
      <c r="Y3697" s="469">
        <f t="shared" si="2409"/>
        <v>52.000000000589353</v>
      </c>
      <c r="Z3697" s="340">
        <f t="shared" si="2409"/>
        <v>57.999999999992724</v>
      </c>
      <c r="AA3697" s="340">
        <f t="shared" si="2409"/>
        <v>47.999999999774445</v>
      </c>
      <c r="AB3697" s="452">
        <f t="shared" si="2409"/>
        <v>36.000000000058208</v>
      </c>
      <c r="AC3697" s="112">
        <f>SUM(E3697:AB3697)</f>
        <v>960.00000000003638</v>
      </c>
      <c r="AD3697" s="75"/>
      <c r="AE3697" s="161"/>
      <c r="AF3697" s="76"/>
      <c r="AJ3697" s="460"/>
      <c r="AK3697" s="15"/>
      <c r="AL3697" s="15"/>
      <c r="AM3697" s="15"/>
      <c r="AN3697" s="15"/>
    </row>
    <row r="3698" spans="1:42">
      <c r="A3698" s="3168"/>
      <c r="B3698" s="3144"/>
      <c r="C3698" s="128" t="s">
        <v>20</v>
      </c>
      <c r="D3698" s="113" t="s">
        <v>64</v>
      </c>
      <c r="E3698" s="1797">
        <v>5</v>
      </c>
      <c r="F3698" s="1790">
        <v>5</v>
      </c>
      <c r="G3698" s="1790">
        <v>5</v>
      </c>
      <c r="H3698" s="474">
        <v>5</v>
      </c>
      <c r="I3698" s="1790">
        <v>5</v>
      </c>
      <c r="J3698" s="1790">
        <v>6</v>
      </c>
      <c r="K3698" s="1790">
        <v>7</v>
      </c>
      <c r="L3698" s="1790">
        <v>8</v>
      </c>
      <c r="M3698" s="1790">
        <v>8</v>
      </c>
      <c r="N3698" s="474">
        <v>7</v>
      </c>
      <c r="O3698" s="1790">
        <v>7</v>
      </c>
      <c r="P3698" s="1790">
        <v>9</v>
      </c>
      <c r="Q3698" s="1790">
        <v>8</v>
      </c>
      <c r="R3698" s="1790">
        <v>9</v>
      </c>
      <c r="S3698" s="1790">
        <v>9</v>
      </c>
      <c r="T3698" s="1790">
        <v>7</v>
      </c>
      <c r="U3698" s="1790">
        <v>7</v>
      </c>
      <c r="V3698" s="510">
        <v>10</v>
      </c>
      <c r="W3698" s="1790">
        <v>9</v>
      </c>
      <c r="X3698" s="1790">
        <v>10</v>
      </c>
      <c r="Y3698" s="474">
        <v>10</v>
      </c>
      <c r="Z3698" s="1790">
        <v>11</v>
      </c>
      <c r="AA3698" s="1790">
        <v>9</v>
      </c>
      <c r="AB3698" s="1824">
        <v>7</v>
      </c>
      <c r="AC3698" s="112">
        <f>AVERAGE(E3698:AB3698)</f>
        <v>7.625</v>
      </c>
      <c r="AD3698" s="78"/>
      <c r="AE3698" s="78"/>
      <c r="AF3698" s="79"/>
      <c r="AJ3698" s="460"/>
      <c r="AK3698" s="15"/>
      <c r="AL3698" s="15"/>
      <c r="AM3698" s="15"/>
      <c r="AN3698" s="15"/>
    </row>
    <row r="3699" spans="1:42" ht="16.5" thickBot="1">
      <c r="A3699" s="3324"/>
      <c r="B3699" s="3145"/>
      <c r="C3699" s="131" t="s">
        <v>22</v>
      </c>
      <c r="D3699" s="119"/>
      <c r="E3699" s="349">
        <f t="shared" ref="E3699:AB3699" si="2410">E3697/E3696</f>
        <v>0.30952380951246661</v>
      </c>
      <c r="F3699" s="350">
        <f t="shared" si="2410"/>
        <v>0.30952380952587188</v>
      </c>
      <c r="G3699" s="350">
        <f t="shared" si="2410"/>
        <v>0.30952380952587188</v>
      </c>
      <c r="H3699" s="484">
        <f t="shared" si="2410"/>
        <v>0.30952380952329395</v>
      </c>
      <c r="I3699" s="350">
        <f t="shared" si="2410"/>
        <v>0.3333333333297242</v>
      </c>
      <c r="J3699" s="350">
        <f t="shared" si="2410"/>
        <v>0.29411764706826465</v>
      </c>
      <c r="K3699" s="350">
        <f t="shared" si="2410"/>
        <v>0.32203389829528695</v>
      </c>
      <c r="L3699" s="350">
        <f t="shared" si="2410"/>
        <v>0.31343283582788539</v>
      </c>
      <c r="M3699" s="350">
        <f t="shared" si="2410"/>
        <v>0.31343283581258868</v>
      </c>
      <c r="N3699" s="484">
        <f t="shared" si="2410"/>
        <v>0.30508474576689226</v>
      </c>
      <c r="O3699" s="350">
        <f t="shared" si="2410"/>
        <v>0.30508474576689226</v>
      </c>
      <c r="P3699" s="350">
        <f t="shared" si="2410"/>
        <v>0.31578947367885685</v>
      </c>
      <c r="Q3699" s="350">
        <f t="shared" si="2410"/>
        <v>0.31343283582788539</v>
      </c>
      <c r="R3699" s="350">
        <f t="shared" si="2410"/>
        <v>0.31578947367885685</v>
      </c>
      <c r="S3699" s="350">
        <f t="shared" si="2410"/>
        <v>0.30263157895272208</v>
      </c>
      <c r="T3699" s="350">
        <f t="shared" si="2410"/>
        <v>0.32203389829528695</v>
      </c>
      <c r="U3699" s="350">
        <f t="shared" si="2410"/>
        <v>0.30508474576689226</v>
      </c>
      <c r="V3699" s="521">
        <f t="shared" si="2410"/>
        <v>0.30952380952458292</v>
      </c>
      <c r="W3699" s="350">
        <f t="shared" si="2410"/>
        <v>0.32000000000315293</v>
      </c>
      <c r="X3699" s="350">
        <f t="shared" si="2410"/>
        <v>0.30588235293588945</v>
      </c>
      <c r="Y3699" s="484">
        <f t="shared" si="2410"/>
        <v>0.30952380953128555</v>
      </c>
      <c r="Z3699" s="350">
        <f t="shared" si="2410"/>
        <v>0.31521739130241366</v>
      </c>
      <c r="AA3699" s="350">
        <f t="shared" si="2410"/>
        <v>0.31578947367885685</v>
      </c>
      <c r="AB3699" s="1007">
        <f t="shared" si="2410"/>
        <v>0.30508474576689226</v>
      </c>
      <c r="AC3699" s="591">
        <f>MAX(E3699:AB3699)</f>
        <v>0.3333333333297242</v>
      </c>
      <c r="AD3699" s="75"/>
      <c r="AE3699" s="161"/>
      <c r="AF3699" s="76"/>
      <c r="AJ3699" s="460"/>
      <c r="AK3699" s="15"/>
      <c r="AL3699" s="15"/>
      <c r="AM3699" s="15"/>
      <c r="AN3699" s="15"/>
    </row>
    <row r="3700" spans="1:42" hidden="1">
      <c r="A3700" s="2607"/>
      <c r="B3700" s="2611"/>
      <c r="C3700" s="401" t="s">
        <v>133</v>
      </c>
      <c r="D3700" s="127">
        <v>8530.2099999999991</v>
      </c>
      <c r="E3700" s="144">
        <v>8530.2520000000004</v>
      </c>
      <c r="F3700" s="142">
        <v>8530.2939999999999</v>
      </c>
      <c r="G3700" s="142">
        <v>8530.3359999999993</v>
      </c>
      <c r="H3700" s="465">
        <v>8530.3780000000006</v>
      </c>
      <c r="I3700" s="142">
        <v>8530.42</v>
      </c>
      <c r="J3700" s="142">
        <v>8530.4709999999995</v>
      </c>
      <c r="K3700" s="142">
        <v>8530.5300000000007</v>
      </c>
      <c r="L3700" s="142">
        <v>8530.5969999999998</v>
      </c>
      <c r="M3700" s="142">
        <v>8530.6640000000007</v>
      </c>
      <c r="N3700" s="465">
        <v>8530.723</v>
      </c>
      <c r="O3700" s="142">
        <v>8530.7819999999992</v>
      </c>
      <c r="P3700" s="142">
        <v>8530.8580000000002</v>
      </c>
      <c r="Q3700" s="142">
        <v>8530.9249999999993</v>
      </c>
      <c r="R3700" s="142">
        <v>8531.0010000000002</v>
      </c>
      <c r="S3700" s="142">
        <v>8531.0769999999993</v>
      </c>
      <c r="T3700" s="142">
        <v>8531.1360000000004</v>
      </c>
      <c r="U3700" s="142">
        <v>8531.1949999999997</v>
      </c>
      <c r="V3700" s="518">
        <v>8531.2790000000005</v>
      </c>
      <c r="W3700" s="142">
        <v>8531.3539999999994</v>
      </c>
      <c r="X3700" s="142">
        <v>8531.4390000000003</v>
      </c>
      <c r="Y3700" s="465">
        <v>8531.5229999999992</v>
      </c>
      <c r="Z3700" s="142">
        <v>8531.6149999999998</v>
      </c>
      <c r="AA3700" s="142">
        <v>8531.6910000000007</v>
      </c>
      <c r="AB3700" s="613">
        <v>8531.75</v>
      </c>
      <c r="AC3700" s="127"/>
      <c r="AD3700" s="75"/>
      <c r="AE3700" s="161"/>
      <c r="AF3700" s="76"/>
      <c r="AJ3700" s="460"/>
      <c r="AK3700" s="15"/>
      <c r="AL3700" s="15"/>
      <c r="AM3700" s="15"/>
      <c r="AN3700" s="15"/>
    </row>
    <row r="3701" spans="1:42" s="190" customFormat="1" hidden="1">
      <c r="A3701" s="2621"/>
      <c r="B3701" s="2624"/>
      <c r="C3701" s="129" t="s">
        <v>134</v>
      </c>
      <c r="D3701" s="113">
        <v>2840.23</v>
      </c>
      <c r="E3701" s="342">
        <v>2840.2429999999999</v>
      </c>
      <c r="F3701" s="343">
        <v>2840.2559999999999</v>
      </c>
      <c r="G3701" s="343">
        <v>2840.2689999999998</v>
      </c>
      <c r="H3701" s="466">
        <v>2840.2820000000002</v>
      </c>
      <c r="I3701" s="343">
        <v>2840.2959999999998</v>
      </c>
      <c r="J3701" s="343">
        <v>2840.3110000000001</v>
      </c>
      <c r="K3701" s="343">
        <v>2840.33</v>
      </c>
      <c r="L3701" s="343">
        <v>2840.3510000000001</v>
      </c>
      <c r="M3701" s="343">
        <v>2840.3719999999998</v>
      </c>
      <c r="N3701" s="466">
        <v>2840.39</v>
      </c>
      <c r="O3701" s="343">
        <v>2840.4079999999999</v>
      </c>
      <c r="P3701" s="343">
        <v>2840.4319999999998</v>
      </c>
      <c r="Q3701" s="343">
        <v>2840.453</v>
      </c>
      <c r="R3701" s="343">
        <v>2840.4769999999999</v>
      </c>
      <c r="S3701" s="343">
        <v>2840.5</v>
      </c>
      <c r="T3701" s="343">
        <v>2840.5189999999998</v>
      </c>
      <c r="U3701" s="343">
        <v>2840.5369999999998</v>
      </c>
      <c r="V3701" s="502">
        <v>2840.5630000000001</v>
      </c>
      <c r="W3701" s="343">
        <v>2840.587</v>
      </c>
      <c r="X3701" s="343">
        <v>2840.6129999999998</v>
      </c>
      <c r="Y3701" s="466">
        <v>2840.6390000000001</v>
      </c>
      <c r="Z3701" s="343">
        <v>2840.6680000000001</v>
      </c>
      <c r="AA3701" s="343">
        <v>2840.692</v>
      </c>
      <c r="AB3701" s="1082">
        <v>2840.71</v>
      </c>
      <c r="AC3701" s="113"/>
      <c r="AD3701" s="75"/>
      <c r="AE3701" s="161"/>
      <c r="AF3701" s="76"/>
      <c r="AH3701" s="980"/>
      <c r="AI3701" s="981"/>
      <c r="AJ3701" s="981"/>
      <c r="AK3701" s="981"/>
      <c r="AL3701" s="982"/>
      <c r="AM3701" s="982"/>
      <c r="AN3701" s="198"/>
      <c r="AO3701" s="198"/>
      <c r="AP3701" s="198"/>
    </row>
    <row r="3702" spans="1:42" ht="16.5" hidden="1" thickBot="1">
      <c r="A3702" s="3223" t="s">
        <v>50</v>
      </c>
      <c r="B3702" s="3224"/>
      <c r="C3702" s="3225"/>
      <c r="D3702" s="119"/>
      <c r="E3702" s="187">
        <f>SQRT(E3696*E3696+E3697*E3697)/E3673/1.73</f>
        <v>4.7193709646428328</v>
      </c>
      <c r="F3702" s="188">
        <f t="shared" ref="F3702:AB3702" si="2411">SQRT(F3696*F3696+F3697*F3697)/F3673/1.73</f>
        <v>4.7019079821641494</v>
      </c>
      <c r="G3702" s="188">
        <f t="shared" si="2411"/>
        <v>4.7062616006661537</v>
      </c>
      <c r="H3702" s="473">
        <f t="shared" si="2411"/>
        <v>4.7062616008665508</v>
      </c>
      <c r="I3702" s="188">
        <f t="shared" si="2411"/>
        <v>4.7390159753523688</v>
      </c>
      <c r="J3702" s="188">
        <f t="shared" si="2411"/>
        <v>5.6957186261736537</v>
      </c>
      <c r="K3702" s="188">
        <f t="shared" si="2411"/>
        <v>6.6534495703899861</v>
      </c>
      <c r="L3702" s="188">
        <f t="shared" si="2411"/>
        <v>7.5791042594692879</v>
      </c>
      <c r="M3702" s="188">
        <f t="shared" si="2411"/>
        <v>7.4951252650752958</v>
      </c>
      <c r="N3702" s="473">
        <f t="shared" si="2411"/>
        <v>6.621334369447462</v>
      </c>
      <c r="O3702" s="188">
        <f t="shared" si="2411"/>
        <v>6.639829716848153</v>
      </c>
      <c r="P3702" s="188">
        <f t="shared" si="2411"/>
        <v>8.5313032949624521</v>
      </c>
      <c r="Q3702" s="188">
        <f t="shared" si="2411"/>
        <v>7.5298892967454618</v>
      </c>
      <c r="R3702" s="188">
        <f t="shared" si="2411"/>
        <v>8.5076708758628339</v>
      </c>
      <c r="S3702" s="188">
        <f t="shared" si="2411"/>
        <v>8.4996820941566771</v>
      </c>
      <c r="T3702" s="188">
        <f t="shared" si="2411"/>
        <v>6.6165883539335315</v>
      </c>
      <c r="U3702" s="188">
        <f t="shared" si="2411"/>
        <v>6.5785766751798116</v>
      </c>
      <c r="V3702" s="509">
        <f t="shared" si="2411"/>
        <v>9.3433134721096707</v>
      </c>
      <c r="W3702" s="188">
        <f t="shared" si="2411"/>
        <v>8.3673100655991028</v>
      </c>
      <c r="X3702" s="188">
        <f t="shared" si="2411"/>
        <v>9.4275409063487547</v>
      </c>
      <c r="Y3702" s="473">
        <f t="shared" si="2411"/>
        <v>9.3090888804527818</v>
      </c>
      <c r="Z3702" s="188">
        <f t="shared" si="2411"/>
        <v>10.344829101137814</v>
      </c>
      <c r="AA3702" s="188">
        <f t="shared" si="2411"/>
        <v>8.5234112475110528</v>
      </c>
      <c r="AB3702" s="455">
        <f t="shared" si="2411"/>
        <v>6.5785766751798116</v>
      </c>
      <c r="AC3702" s="114">
        <f>AVERAGE(E3702:AB3702)</f>
        <v>7.1839650362614869</v>
      </c>
      <c r="AD3702" s="80">
        <f>(AC3698-AC3702)/AC3698</f>
        <v>5.7840650982100082E-2</v>
      </c>
      <c r="AE3702" s="81"/>
      <c r="AF3702" s="82"/>
      <c r="AJ3702" s="460"/>
      <c r="AK3702" s="14"/>
      <c r="AL3702" s="14"/>
      <c r="AM3702" s="15"/>
      <c r="AN3702" s="14"/>
    </row>
    <row r="3703" spans="1:42">
      <c r="A3703" s="3167" t="s">
        <v>57</v>
      </c>
      <c r="B3703" s="3143" t="s">
        <v>626</v>
      </c>
      <c r="C3703" s="130" t="s">
        <v>17</v>
      </c>
      <c r="D3703" s="127" t="s">
        <v>131</v>
      </c>
      <c r="E3703" s="357">
        <f t="shared" ref="E3703:AB3703" si="2412">(E3707-D3707)*$AE3703*$AF3703</f>
        <v>96.000000000458385</v>
      </c>
      <c r="F3703" s="353">
        <f t="shared" si="2412"/>
        <v>103.99999999935972</v>
      </c>
      <c r="G3703" s="353">
        <f t="shared" si="2412"/>
        <v>120.00000000080036</v>
      </c>
      <c r="H3703" s="494">
        <f t="shared" si="2412"/>
        <v>95.999999999548891</v>
      </c>
      <c r="I3703" s="353">
        <f t="shared" si="2412"/>
        <v>96.000000000458385</v>
      </c>
      <c r="J3703" s="353">
        <f t="shared" si="2412"/>
        <v>119.99999999989086</v>
      </c>
      <c r="K3703" s="353">
        <f t="shared" si="2412"/>
        <v>135.99999999951251</v>
      </c>
      <c r="L3703" s="353">
        <f t="shared" si="2412"/>
        <v>96.000000000458385</v>
      </c>
      <c r="M3703" s="353">
        <f t="shared" si="2412"/>
        <v>119.99999999989086</v>
      </c>
      <c r="N3703" s="494">
        <f t="shared" si="2412"/>
        <v>95.999999999548891</v>
      </c>
      <c r="O3703" s="353">
        <f t="shared" si="2412"/>
        <v>104.00000000026921</v>
      </c>
      <c r="P3703" s="353">
        <f t="shared" si="2412"/>
        <v>79.99999999992724</v>
      </c>
      <c r="Q3703" s="353">
        <f t="shared" si="2412"/>
        <v>104.00000000026921</v>
      </c>
      <c r="R3703" s="353">
        <f t="shared" si="2412"/>
        <v>79.99999999992724</v>
      </c>
      <c r="S3703" s="353">
        <f t="shared" si="2412"/>
        <v>79.99999999992724</v>
      </c>
      <c r="T3703" s="353">
        <f t="shared" si="2412"/>
        <v>72.000000000116415</v>
      </c>
      <c r="U3703" s="353">
        <f t="shared" si="2412"/>
        <v>95.999999999548891</v>
      </c>
      <c r="V3703" s="523">
        <f t="shared" si="2412"/>
        <v>104.00000000026921</v>
      </c>
      <c r="W3703" s="353">
        <f t="shared" si="2412"/>
        <v>144.00000000023283</v>
      </c>
      <c r="X3703" s="353">
        <f t="shared" si="2412"/>
        <v>135.99999999951251</v>
      </c>
      <c r="Y3703" s="494">
        <f t="shared" si="2412"/>
        <v>119.99999999989086</v>
      </c>
      <c r="Z3703" s="353">
        <f t="shared" si="2412"/>
        <v>79.99999999992724</v>
      </c>
      <c r="AA3703" s="353">
        <f t="shared" si="2412"/>
        <v>104.00000000026921</v>
      </c>
      <c r="AB3703" s="674">
        <f t="shared" si="2412"/>
        <v>96.000000000458385</v>
      </c>
      <c r="AC3703" s="140">
        <f>SUM(E3703:AB3703)</f>
        <v>2480.0000000004729</v>
      </c>
      <c r="AD3703" s="72"/>
      <c r="AE3703" s="73">
        <v>100</v>
      </c>
      <c r="AF3703" s="74">
        <v>80</v>
      </c>
      <c r="AJ3703" s="460"/>
      <c r="AK3703" s="565"/>
      <c r="AL3703" s="566"/>
      <c r="AM3703" s="565"/>
      <c r="AN3703" s="15"/>
    </row>
    <row r="3704" spans="1:42">
      <c r="A3704" s="3168"/>
      <c r="B3704" s="3144"/>
      <c r="C3704" s="128" t="s">
        <v>19</v>
      </c>
      <c r="D3704" s="113" t="s">
        <v>131</v>
      </c>
      <c r="E3704" s="339">
        <f t="shared" ref="E3704:AB3704" si="2413">(E3708-D3708)*$AE3703*$AF3703</f>
        <v>31.999999999925421</v>
      </c>
      <c r="F3704" s="340">
        <f t="shared" si="2413"/>
        <v>39.99999999996362</v>
      </c>
      <c r="G3704" s="340">
        <f t="shared" si="2413"/>
        <v>40.000000000190994</v>
      </c>
      <c r="H3704" s="469">
        <f t="shared" si="2413"/>
        <v>31.999999999925421</v>
      </c>
      <c r="I3704" s="340">
        <f t="shared" si="2413"/>
        <v>39.99999999996362</v>
      </c>
      <c r="J3704" s="340">
        <f t="shared" si="2413"/>
        <v>39.99999999996362</v>
      </c>
      <c r="K3704" s="340">
        <f t="shared" si="2413"/>
        <v>48.000000000001819</v>
      </c>
      <c r="L3704" s="340">
        <f t="shared" si="2413"/>
        <v>32.000000000152795</v>
      </c>
      <c r="M3704" s="340">
        <f t="shared" si="2413"/>
        <v>48.000000000001819</v>
      </c>
      <c r="N3704" s="469">
        <f t="shared" si="2413"/>
        <v>31.999999999925421</v>
      </c>
      <c r="O3704" s="340">
        <f t="shared" si="2413"/>
        <v>31.999999999925421</v>
      </c>
      <c r="P3704" s="340">
        <f t="shared" si="2413"/>
        <v>32.000000000152795</v>
      </c>
      <c r="Q3704" s="340">
        <f t="shared" si="2413"/>
        <v>39.99999999996362</v>
      </c>
      <c r="R3704" s="340">
        <f t="shared" si="2413"/>
        <v>23.999999999887223</v>
      </c>
      <c r="S3704" s="340">
        <f t="shared" si="2413"/>
        <v>32.000000000152795</v>
      </c>
      <c r="T3704" s="340">
        <f t="shared" si="2413"/>
        <v>23.999999999887223</v>
      </c>
      <c r="U3704" s="340">
        <f t="shared" si="2413"/>
        <v>31.999999999925421</v>
      </c>
      <c r="V3704" s="505">
        <f t="shared" si="2413"/>
        <v>40.000000000190994</v>
      </c>
      <c r="W3704" s="340">
        <f t="shared" si="2413"/>
        <v>48.000000000001819</v>
      </c>
      <c r="X3704" s="340">
        <f t="shared" si="2413"/>
        <v>48.000000000001819</v>
      </c>
      <c r="Y3704" s="469">
        <f t="shared" si="2413"/>
        <v>39.99999999996362</v>
      </c>
      <c r="Z3704" s="340">
        <f t="shared" si="2413"/>
        <v>31.999999999925421</v>
      </c>
      <c r="AA3704" s="340">
        <f t="shared" si="2413"/>
        <v>39.99999999996362</v>
      </c>
      <c r="AB3704" s="452">
        <f t="shared" si="2413"/>
        <v>31.999999999925421</v>
      </c>
      <c r="AC3704" s="112">
        <f>SUM(E3704:AB3704)</f>
        <v>879.99999999988177</v>
      </c>
      <c r="AD3704" s="75"/>
      <c r="AE3704" s="161"/>
      <c r="AF3704" s="76"/>
      <c r="AJ3704" s="460"/>
      <c r="AK3704" s="15"/>
      <c r="AL3704" s="15"/>
      <c r="AM3704" s="15"/>
      <c r="AN3704" s="15"/>
    </row>
    <row r="3705" spans="1:42">
      <c r="A3705" s="3168"/>
      <c r="B3705" s="3144"/>
      <c r="C3705" s="128" t="s">
        <v>20</v>
      </c>
      <c r="D3705" s="113" t="s">
        <v>64</v>
      </c>
      <c r="E3705" s="1797">
        <v>6</v>
      </c>
      <c r="F3705" s="1797">
        <v>6</v>
      </c>
      <c r="G3705" s="1797">
        <v>7</v>
      </c>
      <c r="H3705" s="499">
        <v>6</v>
      </c>
      <c r="I3705" s="1797">
        <v>6</v>
      </c>
      <c r="J3705" s="1797">
        <v>7</v>
      </c>
      <c r="K3705" s="1797">
        <v>8</v>
      </c>
      <c r="L3705" s="1797">
        <v>6</v>
      </c>
      <c r="M3705" s="1797">
        <v>7</v>
      </c>
      <c r="N3705" s="499">
        <v>6</v>
      </c>
      <c r="O3705" s="1797">
        <v>6</v>
      </c>
      <c r="P3705" s="1790">
        <v>5</v>
      </c>
      <c r="Q3705" s="1790">
        <v>6</v>
      </c>
      <c r="R3705" s="1790">
        <v>5</v>
      </c>
      <c r="S3705" s="1790">
        <v>5</v>
      </c>
      <c r="T3705" s="1790">
        <v>4</v>
      </c>
      <c r="U3705" s="1790">
        <v>6</v>
      </c>
      <c r="V3705" s="510">
        <v>6</v>
      </c>
      <c r="W3705" s="1790">
        <v>9</v>
      </c>
      <c r="X3705" s="1790">
        <v>8</v>
      </c>
      <c r="Y3705" s="474">
        <v>7</v>
      </c>
      <c r="Z3705" s="359">
        <v>5</v>
      </c>
      <c r="AA3705" s="359">
        <v>6</v>
      </c>
      <c r="AB3705" s="1792">
        <v>6</v>
      </c>
      <c r="AC3705" s="112">
        <f>AVERAGE(E3705:AB3705)</f>
        <v>6.208333333333333</v>
      </c>
      <c r="AD3705" s="78"/>
      <c r="AE3705" s="78"/>
      <c r="AF3705" s="79"/>
      <c r="AJ3705" s="460"/>
      <c r="AK3705" s="15"/>
      <c r="AL3705" s="15"/>
      <c r="AM3705" s="15"/>
      <c r="AN3705" s="15"/>
    </row>
    <row r="3706" spans="1:42" ht="16.5" thickBot="1">
      <c r="A3706" s="3169"/>
      <c r="B3706" s="3150"/>
      <c r="C3706" s="128" t="s">
        <v>22</v>
      </c>
      <c r="D3706" s="113"/>
      <c r="E3706" s="345">
        <f t="shared" ref="E3706:AB3706" si="2414">E3704/E3703</f>
        <v>0.33333333333096488</v>
      </c>
      <c r="F3706" s="346">
        <f t="shared" si="2414"/>
        <v>0.38461538461740274</v>
      </c>
      <c r="G3706" s="346">
        <f t="shared" si="2414"/>
        <v>0.33333333333270176</v>
      </c>
      <c r="H3706" s="471">
        <f t="shared" si="2414"/>
        <v>0.33333333333412285</v>
      </c>
      <c r="I3706" s="346">
        <f t="shared" si="2414"/>
        <v>0.41666666666429819</v>
      </c>
      <c r="J3706" s="346">
        <f t="shared" si="2414"/>
        <v>0.33333333333333331</v>
      </c>
      <c r="K3706" s="346">
        <f t="shared" si="2414"/>
        <v>0.35294117647186674</v>
      </c>
      <c r="L3706" s="346">
        <f t="shared" si="2414"/>
        <v>0.33333333333333331</v>
      </c>
      <c r="M3706" s="346">
        <f t="shared" si="2414"/>
        <v>0.40000000000037894</v>
      </c>
      <c r="N3706" s="471">
        <f t="shared" si="2414"/>
        <v>0.33333333333412285</v>
      </c>
      <c r="O3706" s="346">
        <f t="shared" si="2414"/>
        <v>0.30769230769079409</v>
      </c>
      <c r="P3706" s="346">
        <f t="shared" si="2414"/>
        <v>0.40000000000227376</v>
      </c>
      <c r="Q3706" s="346">
        <f t="shared" si="2414"/>
        <v>0.38461538461403921</v>
      </c>
      <c r="R3706" s="346">
        <f t="shared" si="2414"/>
        <v>0.29999999999886312</v>
      </c>
      <c r="S3706" s="346">
        <f t="shared" si="2414"/>
        <v>0.40000000000227376</v>
      </c>
      <c r="T3706" s="346">
        <f t="shared" si="2414"/>
        <v>0.333333333331228</v>
      </c>
      <c r="U3706" s="346">
        <f t="shared" si="2414"/>
        <v>0.33333333333412285</v>
      </c>
      <c r="V3706" s="507">
        <f t="shared" si="2414"/>
        <v>0.38461538461622552</v>
      </c>
      <c r="W3706" s="346">
        <f t="shared" si="2414"/>
        <v>0.33333333333280701</v>
      </c>
      <c r="X3706" s="346">
        <f t="shared" si="2414"/>
        <v>0.35294117647186674</v>
      </c>
      <c r="Y3706" s="471">
        <f t="shared" si="2414"/>
        <v>0.33333333333333331</v>
      </c>
      <c r="Z3706" s="346">
        <f t="shared" si="2414"/>
        <v>0.39999999999943159</v>
      </c>
      <c r="AA3706" s="346">
        <f t="shared" si="2414"/>
        <v>0.38461538461403921</v>
      </c>
      <c r="AB3706" s="371">
        <f t="shared" si="2414"/>
        <v>0.33333333333096488</v>
      </c>
      <c r="AC3706" s="568">
        <f>MAX(E3706:AB3706)</f>
        <v>0.41666666666429819</v>
      </c>
      <c r="AD3706" s="75"/>
      <c r="AE3706" s="161"/>
      <c r="AF3706" s="76"/>
      <c r="AJ3706" s="460"/>
      <c r="AK3706" s="15"/>
      <c r="AL3706" s="15"/>
      <c r="AM3706" s="15"/>
      <c r="AN3706" s="15"/>
    </row>
    <row r="3707" spans="1:42" hidden="1">
      <c r="A3707" s="2621"/>
      <c r="B3707" s="2624"/>
      <c r="C3707" s="129" t="s">
        <v>133</v>
      </c>
      <c r="D3707" s="113">
        <v>654.15</v>
      </c>
      <c r="E3707" s="342">
        <v>654.16200000000003</v>
      </c>
      <c r="F3707" s="343">
        <v>654.17499999999995</v>
      </c>
      <c r="G3707" s="343">
        <v>654.19000000000005</v>
      </c>
      <c r="H3707" s="466">
        <v>654.202</v>
      </c>
      <c r="I3707" s="343">
        <v>654.21400000000006</v>
      </c>
      <c r="J3707" s="343">
        <v>654.22900000000004</v>
      </c>
      <c r="K3707" s="343">
        <v>654.24599999999998</v>
      </c>
      <c r="L3707" s="343">
        <v>654.25800000000004</v>
      </c>
      <c r="M3707" s="343">
        <v>654.27300000000002</v>
      </c>
      <c r="N3707" s="466">
        <v>654.28499999999997</v>
      </c>
      <c r="O3707" s="343">
        <v>654.298</v>
      </c>
      <c r="P3707" s="343">
        <v>654.30799999999999</v>
      </c>
      <c r="Q3707" s="343">
        <v>654.32100000000003</v>
      </c>
      <c r="R3707" s="343">
        <v>654.33100000000002</v>
      </c>
      <c r="S3707" s="343">
        <v>654.34100000000001</v>
      </c>
      <c r="T3707" s="343">
        <v>654.35</v>
      </c>
      <c r="U3707" s="343">
        <v>654.36199999999997</v>
      </c>
      <c r="V3707" s="502">
        <v>654.375</v>
      </c>
      <c r="W3707" s="343">
        <v>654.39300000000003</v>
      </c>
      <c r="X3707" s="343">
        <v>654.41</v>
      </c>
      <c r="Y3707" s="466">
        <v>654.42499999999995</v>
      </c>
      <c r="Z3707" s="161">
        <v>654.43499999999995</v>
      </c>
      <c r="AA3707" s="161">
        <v>654.44799999999998</v>
      </c>
      <c r="AB3707" s="348">
        <v>654.46</v>
      </c>
      <c r="AC3707" s="113"/>
      <c r="AD3707" s="75"/>
      <c r="AE3707" s="161"/>
      <c r="AF3707" s="76"/>
      <c r="AJ3707" s="460"/>
      <c r="AK3707" s="15"/>
      <c r="AL3707" s="15"/>
      <c r="AM3707" s="15"/>
      <c r="AN3707" s="15"/>
    </row>
    <row r="3708" spans="1:42" s="190" customFormat="1" hidden="1">
      <c r="A3708" s="2621"/>
      <c r="B3708" s="2624"/>
      <c r="C3708" s="129" t="s">
        <v>134</v>
      </c>
      <c r="D3708" s="113">
        <v>147.28</v>
      </c>
      <c r="E3708" s="342">
        <v>147.28399999999999</v>
      </c>
      <c r="F3708" s="343">
        <v>147.28899999999999</v>
      </c>
      <c r="G3708" s="342">
        <v>147.29400000000001</v>
      </c>
      <c r="H3708" s="466">
        <v>147.298</v>
      </c>
      <c r="I3708" s="343">
        <v>147.303</v>
      </c>
      <c r="J3708" s="343">
        <v>147.30799999999999</v>
      </c>
      <c r="K3708" s="343">
        <v>147.31399999999999</v>
      </c>
      <c r="L3708" s="343">
        <v>147.31800000000001</v>
      </c>
      <c r="M3708" s="343">
        <v>147.32400000000001</v>
      </c>
      <c r="N3708" s="466">
        <v>147.328</v>
      </c>
      <c r="O3708" s="343">
        <v>147.33199999999999</v>
      </c>
      <c r="P3708" s="343">
        <v>147.33600000000001</v>
      </c>
      <c r="Q3708" s="343">
        <v>147.34100000000001</v>
      </c>
      <c r="R3708" s="343">
        <v>147.34399999999999</v>
      </c>
      <c r="S3708" s="343">
        <v>147.34800000000001</v>
      </c>
      <c r="T3708" s="343">
        <v>147.351</v>
      </c>
      <c r="U3708" s="343">
        <v>147.35499999999999</v>
      </c>
      <c r="V3708" s="502">
        <v>147.36000000000001</v>
      </c>
      <c r="W3708" s="343">
        <v>147.36600000000001</v>
      </c>
      <c r="X3708" s="343">
        <v>147.37200000000001</v>
      </c>
      <c r="Y3708" s="466">
        <v>147.37700000000001</v>
      </c>
      <c r="Z3708" s="161">
        <v>147.381</v>
      </c>
      <c r="AA3708" s="161">
        <v>147.386</v>
      </c>
      <c r="AB3708" s="348">
        <v>147.38999999999999</v>
      </c>
      <c r="AC3708" s="113"/>
      <c r="AD3708" s="75"/>
      <c r="AE3708" s="161"/>
      <c r="AF3708" s="76"/>
      <c r="AH3708" s="980"/>
      <c r="AI3708" s="981"/>
      <c r="AJ3708" s="981"/>
      <c r="AK3708" s="981"/>
      <c r="AL3708" s="982"/>
      <c r="AM3708" s="982"/>
      <c r="AN3708" s="198"/>
      <c r="AO3708" s="198"/>
      <c r="AP3708" s="198"/>
    </row>
    <row r="3709" spans="1:42" ht="16.5" hidden="1" thickBot="1">
      <c r="A3709" s="3223" t="s">
        <v>50</v>
      </c>
      <c r="B3709" s="3224"/>
      <c r="C3709" s="3225"/>
      <c r="D3709" s="119"/>
      <c r="E3709" s="187">
        <f>SQRT(E3703*E3703+E3704*E3704)/E3673/1.73</f>
        <v>5.4311046594747463</v>
      </c>
      <c r="F3709" s="188">
        <f t="shared" ref="F3709:AB3709" si="2415">SQRT(F3703*F3703+F3704*F3704)/F3673/1.73</f>
        <v>5.9582545714395403</v>
      </c>
      <c r="G3709" s="188">
        <f t="shared" si="2415"/>
        <v>6.7700228220699445</v>
      </c>
      <c r="H3709" s="473">
        <f t="shared" si="2415"/>
        <v>5.4160182575966918</v>
      </c>
      <c r="I3709" s="188">
        <f t="shared" si="2415"/>
        <v>5.5662599015419136</v>
      </c>
      <c r="J3709" s="188">
        <f t="shared" si="2415"/>
        <v>6.7762971712525593</v>
      </c>
      <c r="K3709" s="188">
        <f t="shared" si="2415"/>
        <v>7.7405150797870599</v>
      </c>
      <c r="L3709" s="188">
        <f t="shared" si="2415"/>
        <v>5.4615310161143391</v>
      </c>
      <c r="M3709" s="188">
        <f t="shared" si="2415"/>
        <v>6.8981983983223358</v>
      </c>
      <c r="N3709" s="473">
        <f t="shared" si="2415"/>
        <v>5.4311046594284385</v>
      </c>
      <c r="O3709" s="188">
        <f t="shared" si="2415"/>
        <v>5.856328999156033</v>
      </c>
      <c r="P3709" s="188">
        <f t="shared" si="2415"/>
        <v>4.6115733736962774</v>
      </c>
      <c r="Q3709" s="188">
        <f t="shared" si="2415"/>
        <v>5.9748359849491761</v>
      </c>
      <c r="R3709" s="188">
        <f t="shared" si="2415"/>
        <v>4.4578831052248518</v>
      </c>
      <c r="S3709" s="188">
        <f t="shared" si="2415"/>
        <v>4.6115733736962774</v>
      </c>
      <c r="T3709" s="188">
        <f t="shared" si="2415"/>
        <v>4.0507615777259636</v>
      </c>
      <c r="U3709" s="188">
        <f t="shared" si="2415"/>
        <v>5.3960329503730886</v>
      </c>
      <c r="V3709" s="509">
        <f t="shared" si="2415"/>
        <v>5.9199202130330226</v>
      </c>
      <c r="W3709" s="188">
        <f t="shared" si="2415"/>
        <v>8.0642918909545891</v>
      </c>
      <c r="X3709" s="188">
        <f t="shared" si="2415"/>
        <v>7.6481970100281318</v>
      </c>
      <c r="Y3709" s="473">
        <f t="shared" si="2415"/>
        <v>6.6956269668328847</v>
      </c>
      <c r="Z3709" s="81">
        <f t="shared" si="2415"/>
        <v>4.6201291684481438</v>
      </c>
      <c r="AA3709" s="81">
        <f t="shared" si="2415"/>
        <v>5.9582545714849315</v>
      </c>
      <c r="AB3709" s="2231">
        <f t="shared" si="2415"/>
        <v>5.396032950419098</v>
      </c>
      <c r="AC3709" s="114">
        <f>AVERAGE(E3709:AB3709)</f>
        <v>5.8629478613770845</v>
      </c>
      <c r="AD3709" s="80">
        <f>(AC3705-AC3709)/AC3705</f>
        <v>5.5632559241274943E-2</v>
      </c>
      <c r="AE3709" s="81"/>
      <c r="AF3709" s="82"/>
      <c r="AJ3709" s="460"/>
      <c r="AK3709" s="14"/>
      <c r="AL3709" s="14"/>
      <c r="AM3709" s="15"/>
      <c r="AN3709" s="14"/>
    </row>
    <row r="3710" spans="1:42">
      <c r="A3710" s="3167" t="s">
        <v>44</v>
      </c>
      <c r="B3710" s="3143" t="s">
        <v>627</v>
      </c>
      <c r="C3710" s="126" t="s">
        <v>17</v>
      </c>
      <c r="D3710" s="118" t="s">
        <v>131</v>
      </c>
      <c r="E3710" s="338">
        <f t="shared" ref="E3710:AB3710" si="2416">(E3714-D3714)*$AE3710*$AF3710</f>
        <v>218.0000000007567</v>
      </c>
      <c r="F3710" s="73">
        <f t="shared" si="2416"/>
        <v>181.9999999988795</v>
      </c>
      <c r="G3710" s="73">
        <f t="shared" si="2416"/>
        <v>182.00000000069849</v>
      </c>
      <c r="H3710" s="468">
        <f t="shared" si="2416"/>
        <v>199.99999999890861</v>
      </c>
      <c r="I3710" s="73">
        <f t="shared" si="2416"/>
        <v>182.00000000069849</v>
      </c>
      <c r="J3710" s="73">
        <f t="shared" si="2416"/>
        <v>182.00000000069849</v>
      </c>
      <c r="K3710" s="73">
        <f t="shared" si="2416"/>
        <v>253.99999999899592</v>
      </c>
      <c r="L3710" s="73">
        <f t="shared" si="2416"/>
        <v>272.00000000084401</v>
      </c>
      <c r="M3710" s="73">
        <f t="shared" si="2416"/>
        <v>255.99999999940337</v>
      </c>
      <c r="N3710" s="468">
        <f t="shared" si="2416"/>
        <v>218.0000000007567</v>
      </c>
      <c r="O3710" s="73">
        <f t="shared" si="2416"/>
        <v>307.99999999908323</v>
      </c>
      <c r="P3710" s="73">
        <f t="shared" si="2416"/>
        <v>255.99999999940337</v>
      </c>
      <c r="Q3710" s="73">
        <f t="shared" si="2416"/>
        <v>254.00000000081491</v>
      </c>
      <c r="R3710" s="73">
        <f t="shared" si="2416"/>
        <v>254.00000000081491</v>
      </c>
      <c r="S3710" s="73">
        <f t="shared" si="2416"/>
        <v>253.99999999899592</v>
      </c>
      <c r="T3710" s="73">
        <f t="shared" si="2416"/>
        <v>237.99999999937427</v>
      </c>
      <c r="U3710" s="73">
        <f t="shared" si="2416"/>
        <v>236.0000000007858</v>
      </c>
      <c r="V3710" s="504">
        <f t="shared" si="2416"/>
        <v>254.00000000081491</v>
      </c>
      <c r="W3710" s="73">
        <f t="shared" si="2416"/>
        <v>309.99999999949068</v>
      </c>
      <c r="X3710" s="73">
        <f t="shared" si="2416"/>
        <v>307.99999999908323</v>
      </c>
      <c r="Y3710" s="468">
        <f t="shared" si="2416"/>
        <v>272.00000000084401</v>
      </c>
      <c r="Z3710" s="73">
        <f t="shared" si="2416"/>
        <v>327.99999999951979</v>
      </c>
      <c r="AA3710" s="73">
        <f t="shared" si="2416"/>
        <v>309.99999999949068</v>
      </c>
      <c r="AB3710" s="451">
        <f t="shared" si="2416"/>
        <v>272.00000000084401</v>
      </c>
      <c r="AC3710" s="111">
        <f>SUM(E3710:AB3710)</f>
        <v>6000</v>
      </c>
      <c r="AD3710" s="72"/>
      <c r="AE3710" s="73">
        <v>100</v>
      </c>
      <c r="AF3710" s="74">
        <v>20</v>
      </c>
      <c r="AJ3710" s="460"/>
      <c r="AK3710" s="565"/>
      <c r="AL3710" s="566"/>
      <c r="AM3710" s="565"/>
      <c r="AN3710" s="15"/>
    </row>
    <row r="3711" spans="1:42">
      <c r="A3711" s="3168"/>
      <c r="B3711" s="3144"/>
      <c r="C3711" s="128" t="s">
        <v>19</v>
      </c>
      <c r="D3711" s="113" t="s">
        <v>131</v>
      </c>
      <c r="E3711" s="339">
        <f t="shared" ref="E3711:AB3711" si="2417">(E3715-D3715)*$AE3710*$AF3710</f>
        <v>105.99999999976717</v>
      </c>
      <c r="F3711" s="340">
        <f t="shared" si="2417"/>
        <v>90.000000000145519</v>
      </c>
      <c r="G3711" s="340">
        <f t="shared" si="2417"/>
        <v>90.000000000145519</v>
      </c>
      <c r="H3711" s="469">
        <f t="shared" si="2417"/>
        <v>97.999999999956344</v>
      </c>
      <c r="I3711" s="340">
        <f t="shared" si="2417"/>
        <v>87.999999999738066</v>
      </c>
      <c r="J3711" s="340">
        <f t="shared" si="2417"/>
        <v>90.000000000145519</v>
      </c>
      <c r="K3711" s="340">
        <f t="shared" si="2417"/>
        <v>123.99999999979627</v>
      </c>
      <c r="L3711" s="340">
        <f t="shared" si="2417"/>
        <v>134.00000000001455</v>
      </c>
      <c r="M3711" s="340">
        <f t="shared" si="2417"/>
        <v>124.00000000070577</v>
      </c>
      <c r="N3711" s="469">
        <f t="shared" si="2417"/>
        <v>107.99999999926513</v>
      </c>
      <c r="O3711" s="340">
        <f t="shared" si="2417"/>
        <v>150.0000000005457</v>
      </c>
      <c r="P3711" s="340">
        <f t="shared" si="2417"/>
        <v>126.00000000020373</v>
      </c>
      <c r="Q3711" s="340">
        <f t="shared" si="2417"/>
        <v>123.99999999979627</v>
      </c>
      <c r="R3711" s="340">
        <f t="shared" si="2417"/>
        <v>123.99999999979627</v>
      </c>
      <c r="S3711" s="340">
        <f t="shared" si="2417"/>
        <v>126.00000000020373</v>
      </c>
      <c r="T3711" s="340">
        <f t="shared" si="2417"/>
        <v>115.99999999998545</v>
      </c>
      <c r="U3711" s="340">
        <f t="shared" si="2417"/>
        <v>115.99999999998545</v>
      </c>
      <c r="V3711" s="505">
        <f t="shared" si="2417"/>
        <v>123.99999999979627</v>
      </c>
      <c r="W3711" s="340">
        <f t="shared" si="2417"/>
        <v>152.00000000004366</v>
      </c>
      <c r="X3711" s="340">
        <f t="shared" si="2417"/>
        <v>149.9999999996362</v>
      </c>
      <c r="Y3711" s="469">
        <f t="shared" si="2417"/>
        <v>134.00000000001455</v>
      </c>
      <c r="Z3711" s="340">
        <f t="shared" si="2417"/>
        <v>160.00000000076398</v>
      </c>
      <c r="AA3711" s="340">
        <f t="shared" si="2417"/>
        <v>151.99999999913416</v>
      </c>
      <c r="AB3711" s="452">
        <f t="shared" si="2417"/>
        <v>134.00000000001455</v>
      </c>
      <c r="AC3711" s="112">
        <f>SUM(E3711:AB3711)</f>
        <v>2939.9999999995998</v>
      </c>
      <c r="AD3711" s="75"/>
      <c r="AE3711" s="161"/>
      <c r="AF3711" s="76"/>
      <c r="AJ3711" s="460"/>
      <c r="AK3711" s="15"/>
      <c r="AL3711" s="15"/>
      <c r="AM3711" s="15"/>
      <c r="AN3711" s="15"/>
    </row>
    <row r="3712" spans="1:42">
      <c r="A3712" s="3168"/>
      <c r="B3712" s="3144"/>
      <c r="C3712" s="128" t="s">
        <v>20</v>
      </c>
      <c r="D3712" s="113" t="s">
        <v>64</v>
      </c>
      <c r="E3712" s="1797">
        <v>12</v>
      </c>
      <c r="F3712" s="1790">
        <v>10</v>
      </c>
      <c r="G3712" s="1790">
        <v>10</v>
      </c>
      <c r="H3712" s="474">
        <v>11</v>
      </c>
      <c r="I3712" s="1790">
        <v>10</v>
      </c>
      <c r="J3712" s="1790">
        <v>10</v>
      </c>
      <c r="K3712" s="1790">
        <v>14</v>
      </c>
      <c r="L3712" s="1790">
        <v>15</v>
      </c>
      <c r="M3712" s="1790">
        <v>14</v>
      </c>
      <c r="N3712" s="474">
        <v>12</v>
      </c>
      <c r="O3712" s="1790">
        <v>17</v>
      </c>
      <c r="P3712" s="1790">
        <v>14</v>
      </c>
      <c r="Q3712" s="1790">
        <v>14</v>
      </c>
      <c r="R3712" s="1790">
        <v>14</v>
      </c>
      <c r="S3712" s="1790">
        <v>14</v>
      </c>
      <c r="T3712" s="1790">
        <v>13</v>
      </c>
      <c r="U3712" s="1790">
        <v>13</v>
      </c>
      <c r="V3712" s="510">
        <v>14</v>
      </c>
      <c r="W3712" s="1790">
        <v>17</v>
      </c>
      <c r="X3712" s="1790">
        <v>17</v>
      </c>
      <c r="Y3712" s="474">
        <v>15</v>
      </c>
      <c r="Z3712" s="1790">
        <v>18</v>
      </c>
      <c r="AA3712" s="1790">
        <v>17</v>
      </c>
      <c r="AB3712" s="1824">
        <v>15</v>
      </c>
      <c r="AC3712" s="112">
        <f>AVERAGE(E3712:AB3712)</f>
        <v>13.75</v>
      </c>
      <c r="AD3712" s="78"/>
      <c r="AE3712" s="78"/>
      <c r="AF3712" s="79"/>
      <c r="AJ3712" s="460"/>
      <c r="AK3712" s="15"/>
      <c r="AL3712" s="15"/>
      <c r="AM3712" s="15"/>
      <c r="AN3712" s="15"/>
    </row>
    <row r="3713" spans="1:42" ht="16.5" thickBot="1">
      <c r="A3713" s="3324"/>
      <c r="B3713" s="3145"/>
      <c r="C3713" s="131" t="s">
        <v>22</v>
      </c>
      <c r="D3713" s="119"/>
      <c r="E3713" s="349">
        <f t="shared" ref="E3713:AB3713" si="2418">E3711/E3710</f>
        <v>0.48623853210733592</v>
      </c>
      <c r="F3713" s="350">
        <f t="shared" si="2418"/>
        <v>0.49450549450933851</v>
      </c>
      <c r="G3713" s="350">
        <f t="shared" si="2418"/>
        <v>0.49450549450439624</v>
      </c>
      <c r="H3713" s="484">
        <f t="shared" si="2418"/>
        <v>0.49000000000245564</v>
      </c>
      <c r="I3713" s="350">
        <f t="shared" si="2418"/>
        <v>0.48351648351318866</v>
      </c>
      <c r="J3713" s="350">
        <f t="shared" si="2418"/>
        <v>0.49450549450439624</v>
      </c>
      <c r="K3713" s="350">
        <f t="shared" si="2418"/>
        <v>0.48818897637908054</v>
      </c>
      <c r="L3713" s="350">
        <f t="shared" si="2418"/>
        <v>0.49264705882205423</v>
      </c>
      <c r="M3713" s="350">
        <f t="shared" si="2418"/>
        <v>0.48437500000388578</v>
      </c>
      <c r="N3713" s="484">
        <f t="shared" si="2418"/>
        <v>0.49541284403160663</v>
      </c>
      <c r="O3713" s="350">
        <f t="shared" si="2418"/>
        <v>0.48701298701620838</v>
      </c>
      <c r="P3713" s="350">
        <f t="shared" si="2418"/>
        <v>0.49218750000194289</v>
      </c>
      <c r="Q3713" s="350">
        <f t="shared" si="2418"/>
        <v>0.48818897637558445</v>
      </c>
      <c r="R3713" s="350">
        <f t="shared" si="2418"/>
        <v>0.48818897637558445</v>
      </c>
      <c r="S3713" s="350">
        <f t="shared" si="2418"/>
        <v>0.49606299212874733</v>
      </c>
      <c r="T3713" s="350">
        <f t="shared" si="2418"/>
        <v>0.48739495798441357</v>
      </c>
      <c r="U3713" s="350">
        <f t="shared" si="2418"/>
        <v>0.49152542372711527</v>
      </c>
      <c r="V3713" s="521">
        <f t="shared" si="2418"/>
        <v>0.48818897637558445</v>
      </c>
      <c r="W3713" s="350">
        <f t="shared" si="2418"/>
        <v>0.49032258064610768</v>
      </c>
      <c r="X3713" s="350">
        <f t="shared" si="2418"/>
        <v>0.48701298701325546</v>
      </c>
      <c r="Y3713" s="484">
        <f t="shared" si="2418"/>
        <v>0.49264705882205423</v>
      </c>
      <c r="Z3713" s="350">
        <f t="shared" si="2418"/>
        <v>0.48780487805182388</v>
      </c>
      <c r="AA3713" s="350">
        <f t="shared" si="2418"/>
        <v>0.49032258064317386</v>
      </c>
      <c r="AB3713" s="1007">
        <f t="shared" si="2418"/>
        <v>0.49264705882205423</v>
      </c>
      <c r="AC3713" s="591">
        <f>MAX(E3713:AB3713)</f>
        <v>0.49606299212874733</v>
      </c>
      <c r="AD3713" s="75"/>
      <c r="AE3713" s="161"/>
      <c r="AF3713" s="76"/>
      <c r="AJ3713" s="460"/>
      <c r="AK3713" s="15"/>
      <c r="AL3713" s="15"/>
      <c r="AM3713" s="15"/>
      <c r="AN3713" s="15"/>
    </row>
    <row r="3714" spans="1:42" hidden="1">
      <c r="A3714" s="2607"/>
      <c r="B3714" s="2611"/>
      <c r="C3714" s="401" t="s">
        <v>133</v>
      </c>
      <c r="D3714" s="127">
        <v>4528.46</v>
      </c>
      <c r="E3714" s="144">
        <v>4528.5690000000004</v>
      </c>
      <c r="F3714" s="142">
        <v>4528.66</v>
      </c>
      <c r="G3714" s="142">
        <v>4528.7510000000002</v>
      </c>
      <c r="H3714" s="465">
        <v>4528.8509999999997</v>
      </c>
      <c r="I3714" s="142">
        <v>4528.942</v>
      </c>
      <c r="J3714" s="142">
        <v>4529.0330000000004</v>
      </c>
      <c r="K3714" s="142">
        <v>4529.16</v>
      </c>
      <c r="L3714" s="142">
        <v>4529.2960000000003</v>
      </c>
      <c r="M3714" s="142">
        <v>4529.424</v>
      </c>
      <c r="N3714" s="465">
        <v>4529.5330000000004</v>
      </c>
      <c r="O3714" s="142">
        <v>4529.6869999999999</v>
      </c>
      <c r="P3714" s="142">
        <v>4529.8149999999996</v>
      </c>
      <c r="Q3714" s="142">
        <v>4529.942</v>
      </c>
      <c r="R3714" s="142">
        <v>4530.0690000000004</v>
      </c>
      <c r="S3714" s="142">
        <v>4530.1959999999999</v>
      </c>
      <c r="T3714" s="142">
        <v>4530.3149999999996</v>
      </c>
      <c r="U3714" s="142">
        <v>4530.433</v>
      </c>
      <c r="V3714" s="518">
        <v>4530.5600000000004</v>
      </c>
      <c r="W3714" s="142">
        <v>4530.7150000000001</v>
      </c>
      <c r="X3714" s="142">
        <v>4530.8689999999997</v>
      </c>
      <c r="Y3714" s="465">
        <v>4531.0050000000001</v>
      </c>
      <c r="Z3714" s="142">
        <v>4531.1689999999999</v>
      </c>
      <c r="AA3714" s="142">
        <v>4531.3239999999996</v>
      </c>
      <c r="AB3714" s="613">
        <v>4531.46</v>
      </c>
      <c r="AC3714" s="127"/>
      <c r="AD3714" s="75"/>
      <c r="AE3714" s="161"/>
      <c r="AF3714" s="76"/>
      <c r="AJ3714" s="460"/>
      <c r="AK3714" s="15"/>
      <c r="AL3714" s="15"/>
      <c r="AM3714" s="15"/>
      <c r="AN3714" s="15"/>
    </row>
    <row r="3715" spans="1:42" s="190" customFormat="1" hidden="1">
      <c r="A3715" s="2621"/>
      <c r="B3715" s="2624"/>
      <c r="C3715" s="129" t="s">
        <v>134</v>
      </c>
      <c r="D3715" s="113">
        <v>2523.75</v>
      </c>
      <c r="E3715" s="342">
        <v>2523.8029999999999</v>
      </c>
      <c r="F3715" s="343">
        <v>2523.848</v>
      </c>
      <c r="G3715" s="343">
        <v>2523.893</v>
      </c>
      <c r="H3715" s="466">
        <v>2523.942</v>
      </c>
      <c r="I3715" s="343">
        <v>2523.9859999999999</v>
      </c>
      <c r="J3715" s="343">
        <v>2524.0309999999999</v>
      </c>
      <c r="K3715" s="343">
        <v>2524.0929999999998</v>
      </c>
      <c r="L3715" s="343">
        <v>2524.16</v>
      </c>
      <c r="M3715" s="343">
        <v>2524.2220000000002</v>
      </c>
      <c r="N3715" s="466">
        <v>2524.2759999999998</v>
      </c>
      <c r="O3715" s="343">
        <v>2524.3510000000001</v>
      </c>
      <c r="P3715" s="343">
        <v>2524.4140000000002</v>
      </c>
      <c r="Q3715" s="343">
        <v>2524.4760000000001</v>
      </c>
      <c r="R3715" s="343">
        <v>2524.538</v>
      </c>
      <c r="S3715" s="343">
        <v>2524.6010000000001</v>
      </c>
      <c r="T3715" s="343">
        <v>2524.6590000000001</v>
      </c>
      <c r="U3715" s="343">
        <v>2524.7170000000001</v>
      </c>
      <c r="V3715" s="502">
        <v>2524.779</v>
      </c>
      <c r="W3715" s="343">
        <v>2524.855</v>
      </c>
      <c r="X3715" s="343">
        <v>2524.9299999999998</v>
      </c>
      <c r="Y3715" s="466">
        <v>2524.9969999999998</v>
      </c>
      <c r="Z3715" s="343">
        <v>2525.0770000000002</v>
      </c>
      <c r="AA3715" s="343">
        <v>2525.1529999999998</v>
      </c>
      <c r="AB3715" s="1082">
        <v>2525.2199999999998</v>
      </c>
      <c r="AC3715" s="113"/>
      <c r="AD3715" s="75"/>
      <c r="AE3715" s="161"/>
      <c r="AF3715" s="76"/>
      <c r="AH3715" s="980"/>
      <c r="AI3715" s="981"/>
      <c r="AJ3715" s="981"/>
      <c r="AK3715" s="981"/>
      <c r="AL3715" s="982"/>
      <c r="AM3715" s="982"/>
      <c r="AN3715" s="198"/>
      <c r="AO3715" s="198"/>
      <c r="AP3715" s="198"/>
    </row>
    <row r="3716" spans="1:42" ht="16.5" hidden="1" thickBot="1">
      <c r="A3716" s="3223" t="s">
        <v>50</v>
      </c>
      <c r="B3716" s="3224"/>
      <c r="C3716" s="3225"/>
      <c r="D3716" s="119"/>
      <c r="E3716" s="187">
        <f>SQRT(E3710*E3710+E3711*E3711)/E3674/1.73</f>
        <v>13.293954240854532</v>
      </c>
      <c r="F3716" s="188">
        <f t="shared" ref="F3716:AB3716" si="2419">SQRT(F3710*F3710+F3711*F3711)/F3674/1.73</f>
        <v>11.071924007548686</v>
      </c>
      <c r="G3716" s="188">
        <f t="shared" si="2419"/>
        <v>11.113863113727138</v>
      </c>
      <c r="H3716" s="473">
        <f t="shared" si="2419"/>
        <v>12.16820670456071</v>
      </c>
      <c r="I3716" s="188">
        <f t="shared" si="2419"/>
        <v>11.055301774188967</v>
      </c>
      <c r="J3716" s="188">
        <f t="shared" si="2419"/>
        <v>11.134952038041611</v>
      </c>
      <c r="K3716" s="188">
        <f t="shared" si="2419"/>
        <v>15.515907161156461</v>
      </c>
      <c r="L3716" s="188">
        <f t="shared" si="2419"/>
        <v>16.472689738819735</v>
      </c>
      <c r="M3716" s="188">
        <f t="shared" si="2419"/>
        <v>15.585039430224755</v>
      </c>
      <c r="N3716" s="473">
        <f t="shared" si="2419"/>
        <v>13.380366626576597</v>
      </c>
      <c r="O3716" s="188">
        <f t="shared" si="2419"/>
        <v>18.877560032139396</v>
      </c>
      <c r="P3716" s="188">
        <f t="shared" si="2419"/>
        <v>15.633119555511046</v>
      </c>
      <c r="Q3716" s="188">
        <f t="shared" si="2419"/>
        <v>15.545433150135336</v>
      </c>
      <c r="R3716" s="188">
        <f t="shared" si="2419"/>
        <v>15.442580567856556</v>
      </c>
      <c r="S3716" s="188">
        <f t="shared" si="2419"/>
        <v>15.534878246231527</v>
      </c>
      <c r="T3716" s="188">
        <f t="shared" si="2419"/>
        <v>14.478978344037582</v>
      </c>
      <c r="U3716" s="188">
        <f t="shared" si="2419"/>
        <v>14.367149197580581</v>
      </c>
      <c r="V3716" s="509">
        <f t="shared" si="2419"/>
        <v>15.384416422591562</v>
      </c>
      <c r="W3716" s="188">
        <f t="shared" si="2419"/>
        <v>18.809789152346735</v>
      </c>
      <c r="X3716" s="188">
        <f t="shared" si="2419"/>
        <v>18.611429016627074</v>
      </c>
      <c r="Y3716" s="473">
        <f t="shared" si="2419"/>
        <v>16.472689738819735</v>
      </c>
      <c r="Z3716" s="188">
        <f t="shared" si="2419"/>
        <v>19.863483192064749</v>
      </c>
      <c r="AA3716" s="188">
        <f t="shared" si="2419"/>
        <v>18.704017142096291</v>
      </c>
      <c r="AB3716" s="455">
        <f t="shared" si="2419"/>
        <v>16.628977117745922</v>
      </c>
      <c r="AC3716" s="114">
        <f>AVERAGE(E3716:AB3716)</f>
        <v>15.214446071311805</v>
      </c>
      <c r="AD3716" s="80">
        <f>(AC3712-AC3716)/AC3712</f>
        <v>-0.10650516882267673</v>
      </c>
      <c r="AE3716" s="81"/>
      <c r="AF3716" s="82"/>
      <c r="AJ3716" s="460"/>
      <c r="AK3716" s="14"/>
      <c r="AL3716" s="14"/>
      <c r="AM3716" s="15"/>
      <c r="AN3716" s="14"/>
    </row>
    <row r="3717" spans="1:42" ht="15.75" customHeight="1">
      <c r="A3717" s="3167" t="s">
        <v>36</v>
      </c>
      <c r="B3717" s="3143" t="s">
        <v>628</v>
      </c>
      <c r="C3717" s="130" t="s">
        <v>17</v>
      </c>
      <c r="D3717" s="127" t="s">
        <v>131</v>
      </c>
      <c r="E3717" s="357">
        <f t="shared" ref="E3717:AB3717" si="2420">(E3721-D3721)*$AE3717*$AF3717</f>
        <v>959.99999999185093</v>
      </c>
      <c r="F3717" s="353">
        <f t="shared" si="2420"/>
        <v>855.99999999976717</v>
      </c>
      <c r="G3717" s="353">
        <f t="shared" si="2420"/>
        <v>824.00000000779983</v>
      </c>
      <c r="H3717" s="494">
        <f t="shared" si="2420"/>
        <v>792.00000000128057</v>
      </c>
      <c r="I3717" s="353">
        <f t="shared" si="2420"/>
        <v>823.99999999324791</v>
      </c>
      <c r="J3717" s="353">
        <f t="shared" si="2420"/>
        <v>855.99999999976717</v>
      </c>
      <c r="K3717" s="353">
        <f t="shared" si="2420"/>
        <v>991.99999999837019</v>
      </c>
      <c r="L3717" s="353">
        <f t="shared" si="2420"/>
        <v>1096.0000000050059</v>
      </c>
      <c r="M3717" s="353">
        <f t="shared" si="2420"/>
        <v>1135.999999998603</v>
      </c>
      <c r="N3717" s="494">
        <f t="shared" si="2420"/>
        <v>1111.9999999937136</v>
      </c>
      <c r="O3717" s="353">
        <f t="shared" si="2420"/>
        <v>1168.0000000051223</v>
      </c>
      <c r="P3717" s="353">
        <f t="shared" si="2420"/>
        <v>1160.0000000034925</v>
      </c>
      <c r="Q3717" s="353">
        <f t="shared" si="2420"/>
        <v>1255.9999999939464</v>
      </c>
      <c r="R3717" s="353">
        <f t="shared" si="2420"/>
        <v>1144.0000000002328</v>
      </c>
      <c r="S3717" s="353">
        <f t="shared" si="2420"/>
        <v>1152.0000000018626</v>
      </c>
      <c r="T3717" s="353">
        <f t="shared" si="2420"/>
        <v>1135.999999998603</v>
      </c>
      <c r="U3717" s="353">
        <f t="shared" si="2420"/>
        <v>1160.0000000034925</v>
      </c>
      <c r="V3717" s="523">
        <f t="shared" si="2420"/>
        <v>1168.0000000051223</v>
      </c>
      <c r="W3717" s="353">
        <f t="shared" si="2420"/>
        <v>1247.9999999923166</v>
      </c>
      <c r="X3717" s="353">
        <f t="shared" si="2420"/>
        <v>1255.9999999939464</v>
      </c>
      <c r="Y3717" s="494">
        <f t="shared" si="2420"/>
        <v>1352.0000000135042</v>
      </c>
      <c r="Z3717" s="353">
        <f t="shared" si="2420"/>
        <v>2471.9999999942956</v>
      </c>
      <c r="AA3717" s="353">
        <f t="shared" si="2420"/>
        <v>2175.9999999922002</v>
      </c>
      <c r="AB3717" s="674">
        <f t="shared" si="2420"/>
        <v>1904.0000000095461</v>
      </c>
      <c r="AC3717" s="140">
        <f>SUM(E3717:AB3717)</f>
        <v>29199.99999999709</v>
      </c>
      <c r="AD3717" s="72"/>
      <c r="AE3717" s="73">
        <v>100</v>
      </c>
      <c r="AF3717" s="74">
        <v>80</v>
      </c>
      <c r="AJ3717" s="460"/>
      <c r="AK3717" s="565"/>
      <c r="AL3717" s="566"/>
      <c r="AM3717" s="565"/>
      <c r="AN3717" s="15"/>
    </row>
    <row r="3718" spans="1:42">
      <c r="A3718" s="3168"/>
      <c r="B3718" s="3144"/>
      <c r="C3718" s="128" t="s">
        <v>19</v>
      </c>
      <c r="D3718" s="113" t="s">
        <v>131</v>
      </c>
      <c r="E3718" s="339">
        <f t="shared" ref="E3718:AB3718" si="2421">(E3722-D3722)*$AE3717*$AF3717</f>
        <v>360.00000000058208</v>
      </c>
      <c r="F3718" s="340">
        <f t="shared" si="2421"/>
        <v>327.9999999977008</v>
      </c>
      <c r="G3718" s="340">
        <f t="shared" si="2421"/>
        <v>312.00000000171713</v>
      </c>
      <c r="H3718" s="469">
        <f t="shared" si="2421"/>
        <v>295.9999999984575</v>
      </c>
      <c r="I3718" s="340">
        <f t="shared" si="2421"/>
        <v>312.00000000171713</v>
      </c>
      <c r="J3718" s="340">
        <f t="shared" si="2421"/>
        <v>319.99999999970896</v>
      </c>
      <c r="K3718" s="340">
        <f t="shared" si="2421"/>
        <v>376.00000000020373</v>
      </c>
      <c r="L3718" s="340">
        <f t="shared" si="2421"/>
        <v>416.00000000107684</v>
      </c>
      <c r="M3718" s="340">
        <f t="shared" si="2421"/>
        <v>431.99999999706051</v>
      </c>
      <c r="N3718" s="469">
        <f t="shared" si="2421"/>
        <v>416.00000000107684</v>
      </c>
      <c r="O3718" s="340">
        <f t="shared" si="2421"/>
        <v>448.00000000032014</v>
      </c>
      <c r="P3718" s="340">
        <f t="shared" si="2421"/>
        <v>439.99999999869033</v>
      </c>
      <c r="Q3718" s="340">
        <f t="shared" si="2421"/>
        <v>472.00000000157161</v>
      </c>
      <c r="R3718" s="340">
        <f t="shared" si="2421"/>
        <v>432.00000000069849</v>
      </c>
      <c r="S3718" s="340">
        <f t="shared" si="2421"/>
        <v>432.00000000069849</v>
      </c>
      <c r="T3718" s="340">
        <f t="shared" si="2421"/>
        <v>431.99999999706051</v>
      </c>
      <c r="U3718" s="340">
        <f t="shared" si="2421"/>
        <v>440.00000000232831</v>
      </c>
      <c r="V3718" s="505">
        <f t="shared" si="2421"/>
        <v>439.99999999869033</v>
      </c>
      <c r="W3718" s="340">
        <f t="shared" si="2421"/>
        <v>472.00000000157161</v>
      </c>
      <c r="X3718" s="340">
        <f t="shared" si="2421"/>
        <v>471.99999999793363</v>
      </c>
      <c r="Y3718" s="469">
        <f t="shared" si="2421"/>
        <v>512.00000000244472</v>
      </c>
      <c r="Z3718" s="340">
        <f t="shared" si="2421"/>
        <v>935.99999999787542</v>
      </c>
      <c r="AA3718" s="340">
        <f t="shared" si="2421"/>
        <v>824.00000000052387</v>
      </c>
      <c r="AB3718" s="452">
        <f t="shared" si="2421"/>
        <v>720.00000000116415</v>
      </c>
      <c r="AC3718" s="112">
        <f>SUM(E3718:AB3718)</f>
        <v>11040.000000000873</v>
      </c>
      <c r="AD3718" s="75"/>
      <c r="AE3718" s="161"/>
      <c r="AF3718" s="76"/>
      <c r="AJ3718" s="460"/>
      <c r="AK3718" s="15"/>
      <c r="AL3718" s="15"/>
      <c r="AM3718" s="15"/>
      <c r="AN3718" s="15"/>
    </row>
    <row r="3719" spans="1:42">
      <c r="A3719" s="3168"/>
      <c r="B3719" s="3144"/>
      <c r="C3719" s="128" t="s">
        <v>20</v>
      </c>
      <c r="D3719" s="113" t="s">
        <v>64</v>
      </c>
      <c r="E3719" s="1797">
        <v>56</v>
      </c>
      <c r="F3719" s="1790">
        <v>50</v>
      </c>
      <c r="G3719" s="1790">
        <v>48</v>
      </c>
      <c r="H3719" s="474">
        <v>46</v>
      </c>
      <c r="I3719" s="1790">
        <v>48</v>
      </c>
      <c r="J3719" s="1790">
        <v>50</v>
      </c>
      <c r="K3719" s="1790">
        <v>58</v>
      </c>
      <c r="L3719" s="1790">
        <v>64</v>
      </c>
      <c r="M3719" s="1790">
        <v>66</v>
      </c>
      <c r="N3719" s="474">
        <v>65</v>
      </c>
      <c r="O3719" s="1790">
        <v>68</v>
      </c>
      <c r="P3719" s="1790">
        <v>68</v>
      </c>
      <c r="Q3719" s="1790">
        <v>73</v>
      </c>
      <c r="R3719" s="1790">
        <v>67</v>
      </c>
      <c r="S3719" s="1790">
        <v>67</v>
      </c>
      <c r="T3719" s="1790">
        <v>66</v>
      </c>
      <c r="U3719" s="1790">
        <v>68</v>
      </c>
      <c r="V3719" s="510">
        <v>68</v>
      </c>
      <c r="W3719" s="1790">
        <v>73</v>
      </c>
      <c r="X3719" s="1790">
        <v>73</v>
      </c>
      <c r="Y3719" s="474">
        <v>79</v>
      </c>
      <c r="Z3719" s="1790">
        <v>144</v>
      </c>
      <c r="AA3719" s="1790">
        <v>127</v>
      </c>
      <c r="AB3719" s="1824">
        <v>111</v>
      </c>
      <c r="AC3719" s="112">
        <f>AVERAGE(E3719:AB3719)</f>
        <v>70.958333333333329</v>
      </c>
      <c r="AD3719" s="78"/>
      <c r="AE3719" s="78"/>
      <c r="AF3719" s="79"/>
      <c r="AJ3719" s="460"/>
      <c r="AK3719" s="15"/>
      <c r="AL3719" s="15"/>
      <c r="AM3719" s="15"/>
      <c r="AN3719" s="15"/>
    </row>
    <row r="3720" spans="1:42" ht="16.5" thickBot="1">
      <c r="A3720" s="3169"/>
      <c r="B3720" s="3150"/>
      <c r="C3720" s="128" t="s">
        <v>22</v>
      </c>
      <c r="D3720" s="113"/>
      <c r="E3720" s="345">
        <f t="shared" ref="E3720:AB3720" si="2422">E3718/E3717</f>
        <v>0.37500000000378958</v>
      </c>
      <c r="F3720" s="346">
        <f t="shared" si="2422"/>
        <v>0.38317757009087616</v>
      </c>
      <c r="G3720" s="346">
        <f t="shared" si="2422"/>
        <v>0.37864077669752888</v>
      </c>
      <c r="H3720" s="471">
        <f t="shared" si="2422"/>
        <v>0.37373737373482185</v>
      </c>
      <c r="I3720" s="346">
        <f t="shared" si="2422"/>
        <v>0.3786407767042157</v>
      </c>
      <c r="J3720" s="346">
        <f t="shared" si="2422"/>
        <v>0.37383177570069626</v>
      </c>
      <c r="K3720" s="346">
        <f t="shared" si="2422"/>
        <v>0.37903225806534424</v>
      </c>
      <c r="L3720" s="346">
        <f t="shared" si="2422"/>
        <v>0.37956204379486935</v>
      </c>
      <c r="M3720" s="346">
        <f t="shared" si="2422"/>
        <v>0.38028169013872515</v>
      </c>
      <c r="N3720" s="471">
        <f t="shared" si="2422"/>
        <v>0.37410071942754369</v>
      </c>
      <c r="O3720" s="346">
        <f t="shared" si="2422"/>
        <v>0.38356164383420843</v>
      </c>
      <c r="P3720" s="346">
        <f t="shared" si="2422"/>
        <v>0.37931034482531517</v>
      </c>
      <c r="Q3720" s="346">
        <f t="shared" si="2422"/>
        <v>0.37579617834701157</v>
      </c>
      <c r="R3720" s="346">
        <f t="shared" si="2422"/>
        <v>0.37762237762291134</v>
      </c>
      <c r="S3720" s="346">
        <f t="shared" si="2422"/>
        <v>0.375</v>
      </c>
      <c r="T3720" s="346">
        <f t="shared" si="2422"/>
        <v>0.38028169013872515</v>
      </c>
      <c r="U3720" s="346">
        <f t="shared" si="2422"/>
        <v>0.37931034482845138</v>
      </c>
      <c r="V3720" s="507">
        <f t="shared" si="2422"/>
        <v>0.3767123287643499</v>
      </c>
      <c r="W3720" s="346">
        <f t="shared" si="2422"/>
        <v>0.37820512820871593</v>
      </c>
      <c r="X3720" s="346">
        <f t="shared" si="2422"/>
        <v>0.37579617834411511</v>
      </c>
      <c r="Y3720" s="471">
        <f t="shared" si="2422"/>
        <v>0.37869822485009669</v>
      </c>
      <c r="Z3720" s="346">
        <f t="shared" si="2422"/>
        <v>0.37864077669904339</v>
      </c>
      <c r="AA3720" s="346">
        <f t="shared" si="2422"/>
        <v>0.37867647058983339</v>
      </c>
      <c r="AB3720" s="371">
        <f t="shared" si="2422"/>
        <v>0.3781512605029172</v>
      </c>
      <c r="AC3720" s="568">
        <f>MAX(E3720:AB3720)</f>
        <v>0.38356164383420843</v>
      </c>
      <c r="AD3720" s="75"/>
      <c r="AE3720" s="161"/>
      <c r="AF3720" s="76"/>
      <c r="AJ3720" s="460"/>
      <c r="AK3720" s="15"/>
      <c r="AL3720" s="15"/>
      <c r="AM3720" s="15"/>
      <c r="AN3720" s="15"/>
    </row>
    <row r="3721" spans="1:42" hidden="1">
      <c r="A3721" s="2621"/>
      <c r="B3721" s="2624"/>
      <c r="C3721" s="129" t="s">
        <v>133</v>
      </c>
      <c r="D3721" s="113">
        <v>10651.03</v>
      </c>
      <c r="E3721" s="342">
        <v>10651.15</v>
      </c>
      <c r="F3721" s="343">
        <v>10651.257</v>
      </c>
      <c r="G3721" s="343">
        <v>10651.36</v>
      </c>
      <c r="H3721" s="466">
        <v>10651.459000000001</v>
      </c>
      <c r="I3721" s="343">
        <v>10651.562</v>
      </c>
      <c r="J3721" s="343">
        <v>10651.669</v>
      </c>
      <c r="K3721" s="343">
        <v>10651.793</v>
      </c>
      <c r="L3721" s="343">
        <v>10651.93</v>
      </c>
      <c r="M3721" s="343">
        <v>10652.072</v>
      </c>
      <c r="N3721" s="466">
        <v>10652.210999999999</v>
      </c>
      <c r="O3721" s="343">
        <v>10652.357</v>
      </c>
      <c r="P3721" s="343">
        <v>10652.502</v>
      </c>
      <c r="Q3721" s="343">
        <v>10652.659</v>
      </c>
      <c r="R3721" s="343">
        <v>10652.802</v>
      </c>
      <c r="S3721" s="343">
        <v>10652.946</v>
      </c>
      <c r="T3721" s="343">
        <v>10653.088</v>
      </c>
      <c r="U3721" s="343">
        <v>10653.233</v>
      </c>
      <c r="V3721" s="502">
        <v>10653.379000000001</v>
      </c>
      <c r="W3721" s="343">
        <v>10653.535</v>
      </c>
      <c r="X3721" s="343">
        <v>10653.691999999999</v>
      </c>
      <c r="Y3721" s="466">
        <v>10653.861000000001</v>
      </c>
      <c r="Z3721" s="343">
        <v>10654.17</v>
      </c>
      <c r="AA3721" s="343">
        <v>10654.441999999999</v>
      </c>
      <c r="AB3721" s="1082">
        <v>10654.68</v>
      </c>
      <c r="AC3721" s="113"/>
      <c r="AD3721" s="75"/>
      <c r="AE3721" s="161"/>
      <c r="AF3721" s="76"/>
      <c r="AJ3721" s="460"/>
      <c r="AK3721" s="15"/>
      <c r="AL3721" s="15"/>
      <c r="AM3721" s="15"/>
      <c r="AN3721" s="15"/>
    </row>
    <row r="3722" spans="1:42" s="190" customFormat="1" hidden="1">
      <c r="A3722" s="2621"/>
      <c r="B3722" s="2624"/>
      <c r="C3722" s="129" t="s">
        <v>134</v>
      </c>
      <c r="D3722" s="113">
        <v>2853.5</v>
      </c>
      <c r="E3722" s="342">
        <v>2853.5450000000001</v>
      </c>
      <c r="F3722" s="343">
        <v>2853.5859999999998</v>
      </c>
      <c r="G3722" s="343">
        <v>2853.625</v>
      </c>
      <c r="H3722" s="466">
        <v>2853.6619999999998</v>
      </c>
      <c r="I3722" s="343">
        <v>2853.701</v>
      </c>
      <c r="J3722" s="343">
        <v>2853.741</v>
      </c>
      <c r="K3722" s="343">
        <v>2853.788</v>
      </c>
      <c r="L3722" s="343">
        <v>2853.84</v>
      </c>
      <c r="M3722" s="343">
        <v>2853.8939999999998</v>
      </c>
      <c r="N3722" s="466">
        <v>2853.9459999999999</v>
      </c>
      <c r="O3722" s="343">
        <v>2854.002</v>
      </c>
      <c r="P3722" s="343">
        <v>2854.0569999999998</v>
      </c>
      <c r="Q3722" s="343">
        <v>2854.116</v>
      </c>
      <c r="R3722" s="343">
        <v>2854.17</v>
      </c>
      <c r="S3722" s="343">
        <v>2854.2240000000002</v>
      </c>
      <c r="T3722" s="343">
        <v>2854.2779999999998</v>
      </c>
      <c r="U3722" s="343">
        <v>2854.3330000000001</v>
      </c>
      <c r="V3722" s="502">
        <v>2854.3879999999999</v>
      </c>
      <c r="W3722" s="343">
        <v>2854.4470000000001</v>
      </c>
      <c r="X3722" s="343">
        <v>2854.5059999999999</v>
      </c>
      <c r="Y3722" s="466">
        <v>2854.57</v>
      </c>
      <c r="Z3722" s="343">
        <v>2854.6869999999999</v>
      </c>
      <c r="AA3722" s="343">
        <v>2854.79</v>
      </c>
      <c r="AB3722" s="1082">
        <v>2854.88</v>
      </c>
      <c r="AC3722" s="113"/>
      <c r="AD3722" s="75"/>
      <c r="AE3722" s="161"/>
      <c r="AF3722" s="76"/>
      <c r="AH3722" s="980"/>
      <c r="AI3722" s="981"/>
      <c r="AJ3722" s="981"/>
      <c r="AK3722" s="981"/>
      <c r="AL3722" s="982"/>
      <c r="AM3722" s="982"/>
      <c r="AN3722" s="198"/>
      <c r="AO3722" s="198"/>
      <c r="AP3722" s="198"/>
    </row>
    <row r="3723" spans="1:42" ht="16.5" hidden="1" thickBot="1">
      <c r="A3723" s="3223" t="s">
        <v>50</v>
      </c>
      <c r="B3723" s="3224"/>
      <c r="C3723" s="3225"/>
      <c r="D3723" s="119"/>
      <c r="E3723" s="187">
        <f>SQRT(E3717*E3717+E3718*E3718)/E3674/1.73</f>
        <v>56.228430610099593</v>
      </c>
      <c r="F3723" s="188">
        <f t="shared" ref="F3723:AB3723" si="2423">SQRT(F3717*F3717+F3718*F3718)/F3674/1.73</f>
        <v>49.988531828953974</v>
      </c>
      <c r="G3723" s="188">
        <f t="shared" si="2423"/>
        <v>48.229234199971415</v>
      </c>
      <c r="H3723" s="473">
        <f t="shared" si="2423"/>
        <v>46.193918386750106</v>
      </c>
      <c r="I3723" s="188">
        <f t="shared" si="2423"/>
        <v>48.183605784657679</v>
      </c>
      <c r="J3723" s="188">
        <f t="shared" si="2423"/>
        <v>50.117787288928199</v>
      </c>
      <c r="K3723" s="188">
        <f t="shared" si="2423"/>
        <v>58.235351211820486</v>
      </c>
      <c r="L3723" s="188">
        <f t="shared" si="2423"/>
        <v>63.686681223579512</v>
      </c>
      <c r="M3723" s="188">
        <f t="shared" si="2423"/>
        <v>66.590047773988857</v>
      </c>
      <c r="N3723" s="473">
        <f t="shared" si="2423"/>
        <v>65.29788675618353</v>
      </c>
      <c r="O3723" s="188">
        <f t="shared" si="2423"/>
        <v>68.932747566136612</v>
      </c>
      <c r="P3723" s="188">
        <f t="shared" si="2423"/>
        <v>67.974960608413923</v>
      </c>
      <c r="Q3723" s="188">
        <f t="shared" si="2423"/>
        <v>73.79484653502152</v>
      </c>
      <c r="R3723" s="188">
        <f t="shared" si="2423"/>
        <v>66.809944171599867</v>
      </c>
      <c r="S3723" s="188">
        <f t="shared" si="2423"/>
        <v>67.410160223965903</v>
      </c>
      <c r="T3723" s="188">
        <f t="shared" si="2423"/>
        <v>66.464049575741015</v>
      </c>
      <c r="U3723" s="188">
        <f t="shared" si="2423"/>
        <v>67.782214973488919</v>
      </c>
      <c r="V3723" s="509">
        <f t="shared" si="2423"/>
        <v>67.934217179280836</v>
      </c>
      <c r="W3723" s="188">
        <f t="shared" si="2423"/>
        <v>72.691502432744755</v>
      </c>
      <c r="X3723" s="188">
        <f t="shared" si="2423"/>
        <v>72.893217770896285</v>
      </c>
      <c r="Y3723" s="473">
        <f t="shared" si="2423"/>
        <v>78.53990995618058</v>
      </c>
      <c r="Z3723" s="188">
        <f t="shared" si="2423"/>
        <v>143.87025795083545</v>
      </c>
      <c r="AA3723" s="188">
        <f t="shared" si="2423"/>
        <v>126.05111102807531</v>
      </c>
      <c r="AB3723" s="455">
        <f t="shared" si="2423"/>
        <v>111.63568374401791</v>
      </c>
      <c r="AC3723" s="114">
        <f>AVERAGE(E3723:AB3723)</f>
        <v>71.064012449222176</v>
      </c>
      <c r="AD3723" s="80">
        <f>(AC3719-AC3723)/AC3719</f>
        <v>-1.4893122614987285E-3</v>
      </c>
      <c r="AE3723" s="81"/>
      <c r="AF3723" s="82"/>
      <c r="AJ3723" s="460"/>
      <c r="AK3723" s="14"/>
      <c r="AL3723" s="14"/>
      <c r="AM3723" s="15"/>
      <c r="AN3723" s="14"/>
    </row>
    <row r="3724" spans="1:42">
      <c r="A3724" s="3167" t="s">
        <v>56</v>
      </c>
      <c r="B3724" s="3143" t="s">
        <v>624</v>
      </c>
      <c r="C3724" s="126" t="s">
        <v>17</v>
      </c>
      <c r="D3724" s="118" t="s">
        <v>131</v>
      </c>
      <c r="E3724" s="338">
        <f t="shared" ref="E3724:AB3724" si="2424">(E3728-D3728)*$AE3724*$AF3724</f>
        <v>60.000000001309672</v>
      </c>
      <c r="F3724" s="73">
        <f t="shared" si="2424"/>
        <v>54.000000000087311</v>
      </c>
      <c r="G3724" s="73">
        <f t="shared" si="2424"/>
        <v>59.999999995852704</v>
      </c>
      <c r="H3724" s="468">
        <f t="shared" si="2424"/>
        <v>54.000000000087311</v>
      </c>
      <c r="I3724" s="73">
        <f t="shared" si="2424"/>
        <v>60.000000001309672</v>
      </c>
      <c r="J3724" s="73">
        <f t="shared" si="2424"/>
        <v>54.000000000087311</v>
      </c>
      <c r="K3724" s="73">
        <f t="shared" si="2424"/>
        <v>60.000000001309672</v>
      </c>
      <c r="L3724" s="73">
        <f t="shared" si="2424"/>
        <v>54.000000000087311</v>
      </c>
      <c r="M3724" s="73">
        <f t="shared" si="2424"/>
        <v>60.000000001309672</v>
      </c>
      <c r="N3724" s="468">
        <f t="shared" si="2424"/>
        <v>41.99999999764259</v>
      </c>
      <c r="O3724" s="73">
        <f t="shared" si="2424"/>
        <v>54.000000000087311</v>
      </c>
      <c r="P3724" s="73">
        <f t="shared" si="2424"/>
        <v>47.999999998864951</v>
      </c>
      <c r="Q3724" s="73">
        <f t="shared" si="2424"/>
        <v>54.000000000087311</v>
      </c>
      <c r="R3724" s="73">
        <f t="shared" si="2424"/>
        <v>60.000000001309672</v>
      </c>
      <c r="S3724" s="73">
        <f t="shared" si="2424"/>
        <v>66.000000002532033</v>
      </c>
      <c r="T3724" s="73">
        <f t="shared" si="2424"/>
        <v>71.999999998297426</v>
      </c>
      <c r="U3724" s="73">
        <f t="shared" si="2424"/>
        <v>71.999999998297426</v>
      </c>
      <c r="V3724" s="504">
        <f t="shared" si="2424"/>
        <v>90.000000001964509</v>
      </c>
      <c r="W3724" s="73">
        <f t="shared" si="2424"/>
        <v>84.000000000742148</v>
      </c>
      <c r="X3724" s="73">
        <f t="shared" si="2424"/>
        <v>84.000000000742148</v>
      </c>
      <c r="Y3724" s="468">
        <f t="shared" si="2424"/>
        <v>59.999999995852704</v>
      </c>
      <c r="Z3724" s="73">
        <f t="shared" si="2424"/>
        <v>54.000000000087311</v>
      </c>
      <c r="AA3724" s="73">
        <f t="shared" si="2424"/>
        <v>72.000000003754394</v>
      </c>
      <c r="AB3724" s="451">
        <f t="shared" si="2424"/>
        <v>71.999999998297426</v>
      </c>
      <c r="AC3724" s="111">
        <f>SUM(E3724:AB3724)</f>
        <v>1500</v>
      </c>
      <c r="AD3724" s="72"/>
      <c r="AE3724" s="73">
        <v>100</v>
      </c>
      <c r="AF3724" s="74">
        <v>60</v>
      </c>
      <c r="AJ3724" s="460"/>
      <c r="AK3724" s="565"/>
      <c r="AL3724" s="566"/>
      <c r="AM3724" s="565"/>
      <c r="AN3724" s="15"/>
    </row>
    <row r="3725" spans="1:42">
      <c r="A3725" s="3168"/>
      <c r="B3725" s="3144"/>
      <c r="C3725" s="128" t="s">
        <v>19</v>
      </c>
      <c r="D3725" s="113" t="s">
        <v>131</v>
      </c>
      <c r="E3725" s="339">
        <f t="shared" ref="E3725:AB3725" si="2425">(E3729-D3729)*$AE3724*$AF3724</f>
        <v>35.999999999148713</v>
      </c>
      <c r="F3725" s="340">
        <f t="shared" si="2425"/>
        <v>35.999999999148713</v>
      </c>
      <c r="G3725" s="340">
        <f t="shared" si="2425"/>
        <v>35.999999999148713</v>
      </c>
      <c r="H3725" s="469">
        <f t="shared" si="2425"/>
        <v>36.000000001877197</v>
      </c>
      <c r="I3725" s="340">
        <f t="shared" si="2425"/>
        <v>35.999999999148713</v>
      </c>
      <c r="J3725" s="340">
        <f t="shared" si="2425"/>
        <v>42.000000000371074</v>
      </c>
      <c r="K3725" s="340">
        <f t="shared" si="2425"/>
        <v>35.999999999148713</v>
      </c>
      <c r="L3725" s="340">
        <f t="shared" si="2425"/>
        <v>36.000000001877197</v>
      </c>
      <c r="M3725" s="340">
        <f t="shared" si="2425"/>
        <v>35.999999999148713</v>
      </c>
      <c r="N3725" s="469">
        <f t="shared" si="2425"/>
        <v>23.999999999432475</v>
      </c>
      <c r="O3725" s="340">
        <f t="shared" si="2425"/>
        <v>42.000000000371074</v>
      </c>
      <c r="P3725" s="340">
        <f t="shared" si="2425"/>
        <v>23.999999999432475</v>
      </c>
      <c r="Q3725" s="340">
        <f t="shared" si="2425"/>
        <v>36.000000001877197</v>
      </c>
      <c r="R3725" s="340">
        <f t="shared" si="2425"/>
        <v>35.999999999148713</v>
      </c>
      <c r="S3725" s="340">
        <f t="shared" si="2425"/>
        <v>47.999999998864951</v>
      </c>
      <c r="T3725" s="340">
        <f t="shared" si="2425"/>
        <v>48.000000001593435</v>
      </c>
      <c r="U3725" s="340">
        <f t="shared" si="2425"/>
        <v>42.000000000371074</v>
      </c>
      <c r="V3725" s="505">
        <f t="shared" si="2425"/>
        <v>53.999999997358827</v>
      </c>
      <c r="W3725" s="340">
        <f t="shared" si="2425"/>
        <v>54.000000000087311</v>
      </c>
      <c r="X3725" s="340">
        <f t="shared" si="2425"/>
        <v>60.000000001309672</v>
      </c>
      <c r="Y3725" s="469">
        <f t="shared" si="2425"/>
        <v>35.999999999148713</v>
      </c>
      <c r="Z3725" s="340">
        <f t="shared" si="2425"/>
        <v>36.000000001877197</v>
      </c>
      <c r="AA3725" s="340">
        <f t="shared" si="2425"/>
        <v>41.99999999764259</v>
      </c>
      <c r="AB3725" s="452">
        <f t="shared" si="2425"/>
        <v>48.000000001593435</v>
      </c>
      <c r="AC3725" s="112">
        <f>SUM(E3725:AB3725)</f>
        <v>959.99999999912689</v>
      </c>
      <c r="AD3725" s="75"/>
      <c r="AE3725" s="161"/>
      <c r="AF3725" s="76"/>
      <c r="AJ3725" s="460"/>
      <c r="AK3725" s="15"/>
      <c r="AL3725" s="15"/>
      <c r="AM3725" s="15"/>
      <c r="AN3725" s="15"/>
    </row>
    <row r="3726" spans="1:42">
      <c r="A3726" s="3168"/>
      <c r="B3726" s="3144"/>
      <c r="C3726" s="128" t="s">
        <v>20</v>
      </c>
      <c r="D3726" s="113" t="s">
        <v>64</v>
      </c>
      <c r="E3726" s="1797">
        <v>4</v>
      </c>
      <c r="F3726" s="1790">
        <v>4</v>
      </c>
      <c r="G3726" s="1790">
        <v>4</v>
      </c>
      <c r="H3726" s="474">
        <v>4</v>
      </c>
      <c r="I3726" s="1790">
        <v>4</v>
      </c>
      <c r="J3726" s="1790">
        <v>4</v>
      </c>
      <c r="K3726" s="1790">
        <v>4</v>
      </c>
      <c r="L3726" s="1790">
        <v>4</v>
      </c>
      <c r="M3726" s="1790">
        <v>4</v>
      </c>
      <c r="N3726" s="474">
        <v>3</v>
      </c>
      <c r="O3726" s="1790">
        <v>4</v>
      </c>
      <c r="P3726" s="1790">
        <v>3</v>
      </c>
      <c r="Q3726" s="1790">
        <v>4</v>
      </c>
      <c r="R3726" s="1790">
        <v>4</v>
      </c>
      <c r="S3726" s="1790">
        <v>5</v>
      </c>
      <c r="T3726" s="1790">
        <v>5</v>
      </c>
      <c r="U3726" s="1790">
        <v>5</v>
      </c>
      <c r="V3726" s="510">
        <v>6</v>
      </c>
      <c r="W3726" s="1790">
        <v>6</v>
      </c>
      <c r="X3726" s="1790">
        <v>6</v>
      </c>
      <c r="Y3726" s="474">
        <v>4</v>
      </c>
      <c r="Z3726" s="1790">
        <v>4</v>
      </c>
      <c r="AA3726" s="1790">
        <v>5</v>
      </c>
      <c r="AB3726" s="1824">
        <v>5</v>
      </c>
      <c r="AC3726" s="112">
        <f>AVERAGE(E3726:AB3726)</f>
        <v>4.375</v>
      </c>
      <c r="AD3726" s="78"/>
      <c r="AE3726" s="78"/>
      <c r="AF3726" s="79"/>
      <c r="AJ3726" s="460"/>
      <c r="AK3726" s="15"/>
      <c r="AL3726" s="15"/>
      <c r="AM3726" s="15"/>
      <c r="AN3726" s="15"/>
    </row>
    <row r="3727" spans="1:42" ht="16.5" thickBot="1">
      <c r="A3727" s="3324"/>
      <c r="B3727" s="3145"/>
      <c r="C3727" s="131" t="s">
        <v>22</v>
      </c>
      <c r="D3727" s="119"/>
      <c r="E3727" s="349">
        <f t="shared" ref="E3727:AB3727" si="2426">E3725/E3724</f>
        <v>0.59999999997271514</v>
      </c>
      <c r="F3727" s="350">
        <f t="shared" si="2426"/>
        <v>0.66666666664982421</v>
      </c>
      <c r="G3727" s="350">
        <f t="shared" si="2426"/>
        <v>0.60000000002728482</v>
      </c>
      <c r="H3727" s="484">
        <f t="shared" si="2426"/>
        <v>0.66666666670035168</v>
      </c>
      <c r="I3727" s="350">
        <f t="shared" si="2426"/>
        <v>0.59999999997271514</v>
      </c>
      <c r="J3727" s="350">
        <f t="shared" si="2426"/>
        <v>0.77777777778339197</v>
      </c>
      <c r="K3727" s="350">
        <f t="shared" si="2426"/>
        <v>0.59999999997271514</v>
      </c>
      <c r="L3727" s="350">
        <f t="shared" si="2426"/>
        <v>0.66666666670035168</v>
      </c>
      <c r="M3727" s="350">
        <f t="shared" si="2426"/>
        <v>0.59999999997271514</v>
      </c>
      <c r="N3727" s="484">
        <f t="shared" si="2426"/>
        <v>0.57142857144713255</v>
      </c>
      <c r="O3727" s="350">
        <f t="shared" si="2426"/>
        <v>0.77777777778339197</v>
      </c>
      <c r="P3727" s="350">
        <f t="shared" si="2426"/>
        <v>0.5</v>
      </c>
      <c r="Q3727" s="350">
        <f t="shared" si="2426"/>
        <v>0.66666666670035168</v>
      </c>
      <c r="R3727" s="350">
        <f t="shared" si="2426"/>
        <v>0.59999999997271514</v>
      </c>
      <c r="S3727" s="350">
        <f t="shared" si="2426"/>
        <v>0.72727272722762837</v>
      </c>
      <c r="T3727" s="350">
        <f t="shared" si="2426"/>
        <v>0.66666666670456232</v>
      </c>
      <c r="U3727" s="350">
        <f t="shared" si="2426"/>
        <v>0.5833333333522811</v>
      </c>
      <c r="V3727" s="521">
        <f t="shared" si="2426"/>
        <v>0.59999999995755693</v>
      </c>
      <c r="W3727" s="350">
        <f t="shared" si="2426"/>
        <v>0.64285714285250262</v>
      </c>
      <c r="X3727" s="350">
        <f t="shared" si="2426"/>
        <v>0.71428571429499488</v>
      </c>
      <c r="Y3727" s="484">
        <f t="shared" si="2426"/>
        <v>0.60000000002728482</v>
      </c>
      <c r="Z3727" s="350">
        <f t="shared" si="2426"/>
        <v>0.66666666670035168</v>
      </c>
      <c r="AA3727" s="350">
        <f t="shared" si="2426"/>
        <v>0.583333333270174</v>
      </c>
      <c r="AB3727" s="1007">
        <f t="shared" si="2426"/>
        <v>0.66666666670456232</v>
      </c>
      <c r="AC3727" s="591">
        <f>MAX(E3727:AB3727)</f>
        <v>0.77777777778339197</v>
      </c>
      <c r="AD3727" s="75"/>
      <c r="AE3727" s="161"/>
      <c r="AF3727" s="76"/>
      <c r="AJ3727" s="460"/>
      <c r="AK3727" s="15"/>
      <c r="AL3727" s="15"/>
      <c r="AM3727" s="15"/>
      <c r="AN3727" s="15"/>
    </row>
    <row r="3728" spans="1:42" hidden="1">
      <c r="A3728" s="2607"/>
      <c r="B3728" s="2611"/>
      <c r="C3728" s="401" t="s">
        <v>133</v>
      </c>
      <c r="D3728" s="2252">
        <v>4614.17</v>
      </c>
      <c r="E3728" s="992">
        <v>4614.18</v>
      </c>
      <c r="F3728" s="2102">
        <v>4614.1890000000003</v>
      </c>
      <c r="G3728" s="2102">
        <v>4614.1989999999996</v>
      </c>
      <c r="H3728" s="2103">
        <v>4614.2079999999996</v>
      </c>
      <c r="I3728" s="2102">
        <v>4614.2179999999998</v>
      </c>
      <c r="J3728" s="2102">
        <v>4614.2269999999999</v>
      </c>
      <c r="K3728" s="2102">
        <v>4614.2370000000001</v>
      </c>
      <c r="L3728" s="2102">
        <v>4614.2460000000001</v>
      </c>
      <c r="M3728" s="2102">
        <v>4614.2560000000003</v>
      </c>
      <c r="N3728" s="2103">
        <v>4614.2629999999999</v>
      </c>
      <c r="O3728" s="2102">
        <v>4614.2719999999999</v>
      </c>
      <c r="P3728" s="2102">
        <v>4614.28</v>
      </c>
      <c r="Q3728" s="2102">
        <v>4614.2889999999998</v>
      </c>
      <c r="R3728" s="2102">
        <v>4614.299</v>
      </c>
      <c r="S3728" s="2102">
        <v>4614.3100000000004</v>
      </c>
      <c r="T3728" s="2102">
        <v>4614.3220000000001</v>
      </c>
      <c r="U3728" s="2102">
        <v>4614.3339999999998</v>
      </c>
      <c r="V3728" s="3002">
        <v>4614.3490000000002</v>
      </c>
      <c r="W3728" s="2102">
        <v>4614.3630000000003</v>
      </c>
      <c r="X3728" s="2102">
        <v>4614.3770000000004</v>
      </c>
      <c r="Y3728" s="2103">
        <v>4614.3869999999997</v>
      </c>
      <c r="Z3728" s="2102">
        <v>4614.3959999999997</v>
      </c>
      <c r="AA3728" s="2102">
        <v>4614.4080000000004</v>
      </c>
      <c r="AB3728" s="2105">
        <v>4614.42</v>
      </c>
      <c r="AC3728" s="127"/>
      <c r="AD3728" s="75"/>
      <c r="AE3728" s="161"/>
      <c r="AF3728" s="76"/>
      <c r="AJ3728" s="460"/>
      <c r="AK3728" s="15"/>
      <c r="AL3728" s="15"/>
      <c r="AM3728" s="15"/>
      <c r="AN3728" s="15"/>
    </row>
    <row r="3729" spans="1:42" s="190" customFormat="1" hidden="1">
      <c r="A3729" s="2621"/>
      <c r="B3729" s="2624"/>
      <c r="C3729" s="129" t="s">
        <v>134</v>
      </c>
      <c r="D3729" s="2141">
        <v>2353.2800000000002</v>
      </c>
      <c r="E3729" s="2232">
        <v>2353.2860000000001</v>
      </c>
      <c r="F3729" s="2233">
        <v>2353.2919999999999</v>
      </c>
      <c r="G3729" s="2233">
        <v>2353.2979999999998</v>
      </c>
      <c r="H3729" s="2234">
        <v>2353.3040000000001</v>
      </c>
      <c r="I3729" s="2233">
        <v>2353.31</v>
      </c>
      <c r="J3729" s="2233">
        <v>2353.317</v>
      </c>
      <c r="K3729" s="2233">
        <v>2353.3229999999999</v>
      </c>
      <c r="L3729" s="2233">
        <v>2353.3290000000002</v>
      </c>
      <c r="M3729" s="2233">
        <v>2353.335</v>
      </c>
      <c r="N3729" s="2234">
        <v>2353.3389999999999</v>
      </c>
      <c r="O3729" s="2233">
        <v>2353.346</v>
      </c>
      <c r="P3729" s="2233">
        <v>2353.35</v>
      </c>
      <c r="Q3729" s="2233">
        <v>2353.3560000000002</v>
      </c>
      <c r="R3729" s="2233">
        <v>2353.3620000000001</v>
      </c>
      <c r="S3729" s="2233">
        <v>2353.37</v>
      </c>
      <c r="T3729" s="2233">
        <v>2353.3780000000002</v>
      </c>
      <c r="U3729" s="2233">
        <v>2353.3850000000002</v>
      </c>
      <c r="V3729" s="3015">
        <v>2353.3939999999998</v>
      </c>
      <c r="W3729" s="2233">
        <v>2353.4029999999998</v>
      </c>
      <c r="X3729" s="2233">
        <v>2353.413</v>
      </c>
      <c r="Y3729" s="2234">
        <v>2353.4189999999999</v>
      </c>
      <c r="Z3729" s="2233">
        <v>2353.4250000000002</v>
      </c>
      <c r="AA3729" s="2233">
        <v>2353.4319999999998</v>
      </c>
      <c r="AB3729" s="2236">
        <v>2353.44</v>
      </c>
      <c r="AC3729" s="113"/>
      <c r="AD3729" s="75"/>
      <c r="AE3729" s="161"/>
      <c r="AF3729" s="76"/>
      <c r="AH3729" s="980"/>
      <c r="AI3729" s="981"/>
      <c r="AJ3729" s="981"/>
      <c r="AK3729" s="981"/>
      <c r="AL3729" s="982"/>
      <c r="AM3729" s="982"/>
      <c r="AN3729" s="198"/>
      <c r="AO3729" s="198"/>
      <c r="AP3729" s="198"/>
    </row>
    <row r="3730" spans="1:42" ht="16.5" hidden="1" thickBot="1">
      <c r="A3730" s="3223" t="s">
        <v>50</v>
      </c>
      <c r="B3730" s="3224"/>
      <c r="C3730" s="3225"/>
      <c r="D3730" s="119"/>
      <c r="E3730" s="675">
        <f>SQRT(E3724*E3724+E3725*E3725)/E3674/1.73</f>
        <v>3.8373727796573833</v>
      </c>
      <c r="F3730" s="676">
        <f t="shared" ref="F3730:AB3730" si="2427">SQRT(F3724*F3724+F3725*F3725)/F3674/1.73</f>
        <v>3.5390949371770226</v>
      </c>
      <c r="G3730" s="676">
        <f t="shared" si="2427"/>
        <v>3.8301050279246227</v>
      </c>
      <c r="H3730" s="677">
        <f t="shared" si="2427"/>
        <v>3.5457850978214838</v>
      </c>
      <c r="I3730" s="676">
        <f t="shared" si="2427"/>
        <v>3.8264814661862641</v>
      </c>
      <c r="J3730" s="676">
        <f t="shared" si="2427"/>
        <v>3.7517700533198619</v>
      </c>
      <c r="K3730" s="676">
        <f t="shared" si="2427"/>
        <v>3.8410170083180262</v>
      </c>
      <c r="L3730" s="676">
        <f t="shared" si="2427"/>
        <v>3.5257900690743695</v>
      </c>
      <c r="M3730" s="676">
        <f t="shared" si="2427"/>
        <v>3.8337354594870914</v>
      </c>
      <c r="N3730" s="677">
        <f t="shared" si="2427"/>
        <v>2.6604745542347739</v>
      </c>
      <c r="O3730" s="676">
        <f t="shared" si="2427"/>
        <v>3.7696526560525587</v>
      </c>
      <c r="P3730" s="676">
        <f t="shared" si="2427"/>
        <v>2.9403408738309689</v>
      </c>
      <c r="Q3730" s="676">
        <f t="shared" si="2427"/>
        <v>3.5694011736395144</v>
      </c>
      <c r="R3730" s="676">
        <f t="shared" si="2427"/>
        <v>3.8228647540254079</v>
      </c>
      <c r="S3730" s="676">
        <f t="shared" si="2427"/>
        <v>4.4713488235921872</v>
      </c>
      <c r="T3730" s="676">
        <f t="shared" si="2427"/>
        <v>4.732186229464074</v>
      </c>
      <c r="U3730" s="676">
        <f t="shared" si="2427"/>
        <v>4.5540535602901722</v>
      </c>
      <c r="V3730" s="1098">
        <f t="shared" si="2427"/>
        <v>5.7126990250449641</v>
      </c>
      <c r="W3730" s="676">
        <f t="shared" si="2427"/>
        <v>5.4403851674029262</v>
      </c>
      <c r="X3730" s="676">
        <f t="shared" si="2427"/>
        <v>5.6080176890497544</v>
      </c>
      <c r="Y3730" s="677">
        <f t="shared" si="2427"/>
        <v>3.8013072457597752</v>
      </c>
      <c r="Z3730" s="676">
        <f t="shared" si="2427"/>
        <v>3.5324299750424948</v>
      </c>
      <c r="AA3730" s="676">
        <f t="shared" si="2427"/>
        <v>4.5156407375632597</v>
      </c>
      <c r="AB3730" s="678">
        <f t="shared" si="2427"/>
        <v>4.74565545023105</v>
      </c>
      <c r="AC3730" s="114">
        <f>AVERAGE(E3730:AB3730)</f>
        <v>4.0586504089245841</v>
      </c>
      <c r="AD3730" s="80">
        <f>(AC3726-AC3730)/AC3726</f>
        <v>7.2308477960095069E-2</v>
      </c>
      <c r="AE3730" s="81"/>
      <c r="AF3730" s="82"/>
      <c r="AJ3730" s="460"/>
      <c r="AK3730" s="14"/>
      <c r="AL3730" s="14"/>
      <c r="AM3730" s="15"/>
      <c r="AN3730" s="14"/>
    </row>
    <row r="3731" spans="1:42">
      <c r="A3731" s="3167" t="s">
        <v>67</v>
      </c>
      <c r="B3731" s="3143" t="s">
        <v>629</v>
      </c>
      <c r="C3731" s="130" t="s">
        <v>17</v>
      </c>
      <c r="D3731" s="127" t="s">
        <v>131</v>
      </c>
      <c r="E3731" s="72">
        <f t="shared" ref="E3731" si="2428">(E3735-D3735)*$AE3731*$AF3731</f>
        <v>16.000000000076398</v>
      </c>
      <c r="F3731" s="73">
        <f t="shared" ref="F3731" si="2429">(F3735-E3735)*$AE3731*$AF3731</f>
        <v>15.999999999849024</v>
      </c>
      <c r="G3731" s="73">
        <f t="shared" ref="G3731" si="2430">(G3735-F3735)*$AE3731*$AF3731</f>
        <v>16.000000000076398</v>
      </c>
      <c r="H3731" s="468">
        <f t="shared" ref="H3731" si="2431">(H3735-G3735)*$AE3731*$AF3731</f>
        <v>16.000000000076398</v>
      </c>
      <c r="I3731" s="73">
        <f t="shared" ref="I3731" si="2432">(I3735-H3735)*$AE3731*$AF3731</f>
        <v>15.999999999849024</v>
      </c>
      <c r="J3731" s="73">
        <f t="shared" ref="J3731" si="2433">(J3735-I3735)*$AE3731*$AF3731</f>
        <v>16.000000000076398</v>
      </c>
      <c r="K3731" s="73">
        <f t="shared" ref="K3731" si="2434">(K3735-J3735)*$AE3731*$AF3731</f>
        <v>31.999999999925421</v>
      </c>
      <c r="L3731" s="73">
        <f t="shared" ref="L3731" si="2435">(L3735-K3735)*$AE3731*$AF3731</f>
        <v>32.000000000152795</v>
      </c>
      <c r="M3731" s="73">
        <f t="shared" ref="M3731" si="2436">(M3735-L3735)*$AE3731*$AF3731</f>
        <v>27.999999999792635</v>
      </c>
      <c r="N3731" s="468">
        <f t="shared" ref="N3731" si="2437">(N3735-M3735)*$AE3731*$AF3731</f>
        <v>32.000000000152795</v>
      </c>
      <c r="O3731" s="73">
        <f t="shared" ref="O3731" si="2438">(O3735-N3735)*$AE3731*$AF3731</f>
        <v>31.999999999925421</v>
      </c>
      <c r="P3731" s="73">
        <f t="shared" ref="P3731" si="2439">(P3735-O3735)*$AE3731*$AF3731</f>
        <v>31.999999999925421</v>
      </c>
      <c r="Q3731" s="73">
        <f t="shared" ref="Q3731" si="2440">(Q3735-P3735)*$AE3731*$AF3731</f>
        <v>32.000000000152795</v>
      </c>
      <c r="R3731" s="73">
        <f t="shared" ref="R3731" si="2441">(R3735-Q3735)*$AE3731*$AF3731</f>
        <v>31.999999999925421</v>
      </c>
      <c r="S3731" s="73">
        <f t="shared" ref="S3731" si="2442">(S3735-R3735)*$AE3731*$AF3731</f>
        <v>16.000000000076398</v>
      </c>
      <c r="T3731" s="73">
        <f t="shared" ref="T3731" si="2443">(T3735-S3735)*$AE3731*$AF3731</f>
        <v>31.999999999925421</v>
      </c>
      <c r="U3731" s="73">
        <f t="shared" ref="U3731" si="2444">(U3735-T3735)*$AE3731*$AF3731</f>
        <v>31.999999999925421</v>
      </c>
      <c r="V3731" s="504">
        <f t="shared" ref="V3731" si="2445">(V3735-U3735)*$AE3731*$AF3731</f>
        <v>32.000000000152795</v>
      </c>
      <c r="W3731" s="73">
        <f t="shared" ref="W3731" si="2446">(W3735-V3735)*$AE3731*$AF3731</f>
        <v>31.999999999925421</v>
      </c>
      <c r="X3731" s="73">
        <f t="shared" ref="X3731" si="2447">(X3735-W3735)*$AE3731*$AF3731</f>
        <v>28.000000000020009</v>
      </c>
      <c r="Y3731" s="468">
        <f t="shared" ref="Y3731" si="2448">(Y3735-X3735)*$AE3731*$AF3731</f>
        <v>48.000000000001819</v>
      </c>
      <c r="Z3731" s="73">
        <f t="shared" ref="Z3731" si="2449">(Z3735-Y3735)*$AE3731*$AF3731</f>
        <v>48.000000000001819</v>
      </c>
      <c r="AA3731" s="73">
        <f t="shared" ref="AA3731" si="2450">(AA3735-Z3735)*$AE3731*$AF3731</f>
        <v>31.999999999925421</v>
      </c>
      <c r="AB3731" s="451">
        <f t="shared" ref="AB3731" si="2451">(AB3735-AA3735)*$AE3731*$AF3731</f>
        <v>32.000000000152795</v>
      </c>
      <c r="AC3731" s="111">
        <f>SUM(E3731:AB3731)</f>
        <v>680.00000000006366</v>
      </c>
      <c r="AD3731" s="72"/>
      <c r="AE3731" s="73">
        <v>100</v>
      </c>
      <c r="AF3731" s="74">
        <v>40</v>
      </c>
      <c r="AJ3731" s="460"/>
      <c r="AK3731" s="14"/>
      <c r="AL3731" s="14"/>
      <c r="AM3731" s="15"/>
      <c r="AN3731" s="14"/>
    </row>
    <row r="3732" spans="1:42">
      <c r="A3732" s="3168"/>
      <c r="B3732" s="3144"/>
      <c r="C3732" s="128" t="s">
        <v>19</v>
      </c>
      <c r="D3732" s="113" t="s">
        <v>131</v>
      </c>
      <c r="E3732" s="450">
        <f t="shared" ref="E3732" si="2452">(E3736-D3736)*$AE3731*$AF3731</f>
        <v>8.0000000000381988</v>
      </c>
      <c r="F3732" s="340">
        <f t="shared" ref="F3732" si="2453">(F3736-E3736)*$AE3731*$AF3731</f>
        <v>3.999999999962256</v>
      </c>
      <c r="G3732" s="340">
        <f t="shared" ref="G3732" si="2454">(G3736-F3736)*$AE3731*$AF3731</f>
        <v>8.0000000000381988</v>
      </c>
      <c r="H3732" s="469">
        <f t="shared" ref="H3732" si="2455">(H3736-G3736)*$AE3731*$AF3731</f>
        <v>7.9999999999813554</v>
      </c>
      <c r="I3732" s="340">
        <f t="shared" ref="I3732" si="2456">(I3736-H3736)*$AE3731*$AF3731</f>
        <v>4.0000000000190994</v>
      </c>
      <c r="J3732" s="340">
        <f t="shared" ref="J3732" si="2457">(J3736-I3736)*$AE3731*$AF3731</f>
        <v>7.9999999999813554</v>
      </c>
      <c r="K3732" s="340">
        <f t="shared" ref="K3732" si="2458">(K3736-J3736)*$AE3731*$AF3731</f>
        <v>12.000000000000455</v>
      </c>
      <c r="L3732" s="340">
        <f t="shared" ref="L3732" si="2459">(L3736-K3736)*$AE3731*$AF3731</f>
        <v>12.000000000000455</v>
      </c>
      <c r="M3732" s="340">
        <f t="shared" ref="M3732" si="2460">(M3736-L3736)*$AE3731*$AF3731</f>
        <v>15.999999999962711</v>
      </c>
      <c r="N3732" s="469">
        <f t="shared" ref="N3732" si="2461">(N3736-M3736)*$AE3731*$AF3731</f>
        <v>12.000000000000455</v>
      </c>
      <c r="O3732" s="340">
        <f t="shared" ref="O3732" si="2462">(O3736-N3736)*$AE3731*$AF3731</f>
        <v>12.000000000000455</v>
      </c>
      <c r="P3732" s="340">
        <f t="shared" ref="P3732" si="2463">(P3736-O3736)*$AE3731*$AF3731</f>
        <v>12.000000000000455</v>
      </c>
      <c r="Q3732" s="340">
        <f t="shared" ref="Q3732" si="2464">(Q3736-P3736)*$AE3731*$AF3731</f>
        <v>16.000000000019554</v>
      </c>
      <c r="R3732" s="340">
        <f t="shared" ref="R3732" si="2465">(R3736-Q3736)*$AE3731*$AF3731</f>
        <v>12.000000000000455</v>
      </c>
      <c r="S3732" s="340">
        <f t="shared" ref="S3732" si="2466">(S3736-R3736)*$AE3731*$AF3731</f>
        <v>4.0000000000190994</v>
      </c>
      <c r="T3732" s="340">
        <f t="shared" ref="T3732" si="2467">(T3736-S3736)*$AE3731*$AF3731</f>
        <v>15.999999999962711</v>
      </c>
      <c r="U3732" s="340">
        <f t="shared" ref="U3732" si="2468">(U3736-T3736)*$AE3731*$AF3731</f>
        <v>12.000000000000455</v>
      </c>
      <c r="V3732" s="505">
        <f t="shared" ref="V3732" si="2469">(V3736-U3736)*$AE3731*$AF3731</f>
        <v>12.000000000000455</v>
      </c>
      <c r="W3732" s="340">
        <f t="shared" ref="W3732" si="2470">(W3736-V3736)*$AE3731*$AF3731</f>
        <v>12.000000000000455</v>
      </c>
      <c r="X3732" s="340">
        <f t="shared" ref="X3732" si="2471">(X3736-W3736)*$AE3731*$AF3731</f>
        <v>16.000000000019554</v>
      </c>
      <c r="Y3732" s="469">
        <f t="shared" ref="Y3732" si="2472">(Y3736-X3736)*$AE3731*$AF3731</f>
        <v>19.99999999998181</v>
      </c>
      <c r="Z3732" s="340">
        <f t="shared" ref="Z3732" si="2473">(Z3736-Y3736)*$AE3731*$AF3731</f>
        <v>16.000000000019554</v>
      </c>
      <c r="AA3732" s="340">
        <f t="shared" ref="AA3732" si="2474">(AA3736-Z3736)*$AE3731*$AF3731</f>
        <v>16.000000000019554</v>
      </c>
      <c r="AB3732" s="452">
        <f t="shared" ref="AB3732" si="2475">(AB3736-AA3736)*$AE3731*$AF3731</f>
        <v>12.000000000000455</v>
      </c>
      <c r="AC3732" s="112">
        <f>SUM(E3732:AB3732)</f>
        <v>280.00000000002956</v>
      </c>
      <c r="AD3732" s="75"/>
      <c r="AE3732" s="161"/>
      <c r="AF3732" s="76"/>
      <c r="AJ3732" s="460"/>
      <c r="AK3732" s="14"/>
      <c r="AL3732" s="14"/>
      <c r="AM3732" s="15"/>
      <c r="AN3732" s="14"/>
    </row>
    <row r="3733" spans="1:42">
      <c r="A3733" s="3168"/>
      <c r="B3733" s="3144"/>
      <c r="C3733" s="128" t="s">
        <v>20</v>
      </c>
      <c r="D3733" s="113" t="s">
        <v>64</v>
      </c>
      <c r="E3733" s="1807">
        <v>1</v>
      </c>
      <c r="F3733" s="1790">
        <v>1</v>
      </c>
      <c r="G3733" s="1790">
        <v>1</v>
      </c>
      <c r="H3733" s="474">
        <v>1</v>
      </c>
      <c r="I3733" s="1790">
        <v>1</v>
      </c>
      <c r="J3733" s="1790">
        <v>1</v>
      </c>
      <c r="K3733" s="1790">
        <v>2</v>
      </c>
      <c r="L3733" s="1790">
        <v>2</v>
      </c>
      <c r="M3733" s="1790">
        <v>2</v>
      </c>
      <c r="N3733" s="474">
        <v>2</v>
      </c>
      <c r="O3733" s="1790">
        <v>2</v>
      </c>
      <c r="P3733" s="1790">
        <v>2</v>
      </c>
      <c r="Q3733" s="1790">
        <v>2</v>
      </c>
      <c r="R3733" s="1790">
        <v>2</v>
      </c>
      <c r="S3733" s="1790">
        <v>1</v>
      </c>
      <c r="T3733" s="1790">
        <v>2</v>
      </c>
      <c r="U3733" s="1790">
        <v>2</v>
      </c>
      <c r="V3733" s="510">
        <v>2</v>
      </c>
      <c r="W3733" s="1790">
        <v>2</v>
      </c>
      <c r="X3733" s="1790">
        <v>2</v>
      </c>
      <c r="Y3733" s="474">
        <v>3</v>
      </c>
      <c r="Z3733" s="1790">
        <v>3</v>
      </c>
      <c r="AA3733" s="1790">
        <v>2</v>
      </c>
      <c r="AB3733" s="1824">
        <v>2</v>
      </c>
      <c r="AC3733" s="1553">
        <f>AVERAGE(E3733:AB3733)</f>
        <v>1.7916666666666667</v>
      </c>
      <c r="AD3733" s="78"/>
      <c r="AE3733" s="78"/>
      <c r="AF3733" s="79"/>
      <c r="AJ3733" s="460"/>
      <c r="AK3733" s="14"/>
      <c r="AL3733" s="14"/>
      <c r="AM3733" s="15"/>
      <c r="AN3733" s="14"/>
    </row>
    <row r="3734" spans="1:42" ht="16.5" thickBot="1">
      <c r="A3734" s="3169"/>
      <c r="B3734" s="3150"/>
      <c r="C3734" s="128" t="s">
        <v>22</v>
      </c>
      <c r="D3734" s="386"/>
      <c r="E3734" s="643">
        <f t="shared" ref="E3734:AB3734" si="2476">E3732/E3731</f>
        <v>0.5</v>
      </c>
      <c r="F3734" s="346">
        <f t="shared" si="2476"/>
        <v>0.25</v>
      </c>
      <c r="G3734" s="346">
        <f t="shared" si="2476"/>
        <v>0.5</v>
      </c>
      <c r="H3734" s="471">
        <f t="shared" si="2476"/>
        <v>0.49999999999644729</v>
      </c>
      <c r="I3734" s="346">
        <f t="shared" si="2476"/>
        <v>0.25000000000355271</v>
      </c>
      <c r="J3734" s="346">
        <f t="shared" si="2476"/>
        <v>0.49999999999644729</v>
      </c>
      <c r="K3734" s="346">
        <f t="shared" si="2476"/>
        <v>0.37500000000088818</v>
      </c>
      <c r="L3734" s="346">
        <f t="shared" si="2476"/>
        <v>0.37499999999822364</v>
      </c>
      <c r="M3734" s="346">
        <f t="shared" si="2476"/>
        <v>0.57142857143147163</v>
      </c>
      <c r="N3734" s="471">
        <f t="shared" si="2476"/>
        <v>0.37499999999822364</v>
      </c>
      <c r="O3734" s="346">
        <f t="shared" si="2476"/>
        <v>0.37500000000088818</v>
      </c>
      <c r="P3734" s="346">
        <f t="shared" si="2476"/>
        <v>0.37500000000088818</v>
      </c>
      <c r="Q3734" s="346">
        <f t="shared" si="2476"/>
        <v>0.49999999999822364</v>
      </c>
      <c r="R3734" s="346">
        <f t="shared" si="2476"/>
        <v>0.37500000000088818</v>
      </c>
      <c r="S3734" s="346">
        <f t="shared" si="2476"/>
        <v>0.25</v>
      </c>
      <c r="T3734" s="346">
        <f t="shared" si="2476"/>
        <v>0.5</v>
      </c>
      <c r="U3734" s="346">
        <f t="shared" si="2476"/>
        <v>0.37500000000088818</v>
      </c>
      <c r="V3734" s="507">
        <f t="shared" si="2476"/>
        <v>0.37499999999822364</v>
      </c>
      <c r="W3734" s="346">
        <f t="shared" si="2476"/>
        <v>0.37500000000088818</v>
      </c>
      <c r="X3734" s="346">
        <f t="shared" si="2476"/>
        <v>0.5714285714288615</v>
      </c>
      <c r="Y3734" s="471">
        <f t="shared" si="2476"/>
        <v>0.41666666666627195</v>
      </c>
      <c r="Z3734" s="346">
        <f t="shared" si="2476"/>
        <v>0.33333333333372805</v>
      </c>
      <c r="AA3734" s="346">
        <f t="shared" si="2476"/>
        <v>0.50000000000177636</v>
      </c>
      <c r="AB3734" s="371">
        <f t="shared" si="2476"/>
        <v>0.37499999999822364</v>
      </c>
      <c r="AC3734" s="568">
        <f>MAX(E3734:AB3734)</f>
        <v>0.57142857143147163</v>
      </c>
      <c r="AD3734" s="75"/>
      <c r="AE3734" s="161"/>
      <c r="AF3734" s="76"/>
      <c r="AJ3734" s="460"/>
      <c r="AK3734" s="14"/>
      <c r="AL3734" s="14"/>
      <c r="AM3734" s="15"/>
      <c r="AN3734" s="14"/>
    </row>
    <row r="3735" spans="1:42" hidden="1">
      <c r="A3735" s="2621"/>
      <c r="B3735" s="2624"/>
      <c r="C3735" s="129" t="s">
        <v>133</v>
      </c>
      <c r="D3735" s="1554">
        <v>478.43</v>
      </c>
      <c r="E3735" s="2237">
        <v>478.43400000000003</v>
      </c>
      <c r="F3735" s="2235">
        <v>478.43799999999999</v>
      </c>
      <c r="G3735" s="2233">
        <v>478.44200000000001</v>
      </c>
      <c r="H3735" s="2234">
        <v>478.44600000000003</v>
      </c>
      <c r="I3735" s="2233">
        <v>478.45</v>
      </c>
      <c r="J3735" s="2233">
        <v>478.45400000000001</v>
      </c>
      <c r="K3735" s="2233">
        <v>478.46199999999999</v>
      </c>
      <c r="L3735" s="2233">
        <v>478.47</v>
      </c>
      <c r="M3735" s="2233">
        <v>478.47699999999998</v>
      </c>
      <c r="N3735" s="2234">
        <v>478.48500000000001</v>
      </c>
      <c r="O3735" s="2233">
        <v>478.49299999999999</v>
      </c>
      <c r="P3735" s="2233">
        <v>478.50099999999998</v>
      </c>
      <c r="Q3735" s="2233">
        <v>478.50900000000001</v>
      </c>
      <c r="R3735" s="2233">
        <v>478.517</v>
      </c>
      <c r="S3735" s="2233">
        <v>478.52100000000002</v>
      </c>
      <c r="T3735" s="2233">
        <v>478.529</v>
      </c>
      <c r="U3735" s="2233">
        <v>478.53699999999998</v>
      </c>
      <c r="V3735" s="3015">
        <v>478.54500000000002</v>
      </c>
      <c r="W3735" s="2233">
        <v>478.553</v>
      </c>
      <c r="X3735" s="2233">
        <v>478.56</v>
      </c>
      <c r="Y3735" s="2234">
        <v>478.572</v>
      </c>
      <c r="Z3735" s="2233">
        <v>478.584</v>
      </c>
      <c r="AA3735" s="2235">
        <v>478.59199999999998</v>
      </c>
      <c r="AB3735" s="2236">
        <v>478.6</v>
      </c>
      <c r="AC3735" s="113"/>
      <c r="AD3735" s="75"/>
      <c r="AE3735" s="161"/>
      <c r="AF3735" s="76"/>
      <c r="AJ3735" s="460"/>
      <c r="AK3735" s="14"/>
      <c r="AL3735" s="14"/>
      <c r="AM3735" s="15"/>
      <c r="AN3735" s="14"/>
    </row>
    <row r="3736" spans="1:42" hidden="1">
      <c r="A3736" s="2621"/>
      <c r="B3736" s="2624"/>
      <c r="C3736" s="129" t="s">
        <v>134</v>
      </c>
      <c r="D3736" s="386">
        <v>108.55</v>
      </c>
      <c r="E3736" s="642">
        <v>108.55200000000001</v>
      </c>
      <c r="F3736" s="343">
        <v>108.553</v>
      </c>
      <c r="G3736" s="343">
        <v>108.55500000000001</v>
      </c>
      <c r="H3736" s="466">
        <v>108.557</v>
      </c>
      <c r="I3736" s="343">
        <v>108.55800000000001</v>
      </c>
      <c r="J3736" s="343">
        <v>108.56</v>
      </c>
      <c r="K3736" s="343">
        <v>108.563</v>
      </c>
      <c r="L3736" s="343">
        <v>108.566</v>
      </c>
      <c r="M3736" s="343">
        <v>108.57</v>
      </c>
      <c r="N3736" s="466">
        <v>108.57299999999999</v>
      </c>
      <c r="O3736" s="343">
        <v>108.57599999999999</v>
      </c>
      <c r="P3736" s="343">
        <v>108.57899999999999</v>
      </c>
      <c r="Q3736" s="343">
        <v>108.583</v>
      </c>
      <c r="R3736" s="343">
        <v>108.586</v>
      </c>
      <c r="S3736" s="343">
        <v>108.587</v>
      </c>
      <c r="T3736" s="343">
        <v>108.59099999999999</v>
      </c>
      <c r="U3736" s="343">
        <v>108.59399999999999</v>
      </c>
      <c r="V3736" s="502">
        <v>108.59699999999999</v>
      </c>
      <c r="W3736" s="343">
        <v>108.6</v>
      </c>
      <c r="X3736" s="343">
        <v>108.604</v>
      </c>
      <c r="Y3736" s="466">
        <v>108.60899999999999</v>
      </c>
      <c r="Z3736" s="343">
        <v>108.613</v>
      </c>
      <c r="AA3736" s="343">
        <v>108.617</v>
      </c>
      <c r="AB3736" s="1082">
        <v>108.62</v>
      </c>
      <c r="AC3736" s="113"/>
      <c r="AD3736" s="75"/>
      <c r="AE3736" s="161"/>
      <c r="AF3736" s="76"/>
      <c r="AJ3736" s="460"/>
      <c r="AK3736" s="14"/>
      <c r="AL3736" s="14"/>
      <c r="AM3736" s="15"/>
      <c r="AN3736" s="14"/>
    </row>
    <row r="3737" spans="1:42" ht="16.5" hidden="1" thickBot="1">
      <c r="A3737" s="2874" t="s">
        <v>50</v>
      </c>
      <c r="B3737" s="2871"/>
      <c r="C3737" s="2875"/>
      <c r="D3737" s="789"/>
      <c r="E3737" s="2253">
        <f>SQRT(E3731*E3731+E3732*E3732)/E3674/1.73</f>
        <v>0.98104352371278891</v>
      </c>
      <c r="F3737" s="2254">
        <f t="shared" ref="F3737:AB3737" si="2477">SQRT(F3731*F3731+F3732*F3732)/F3674/1.73</f>
        <v>0.89935775451603339</v>
      </c>
      <c r="G3737" s="2254">
        <f t="shared" si="2477"/>
        <v>0.97918548673605998</v>
      </c>
      <c r="H3737" s="2255">
        <f t="shared" si="2477"/>
        <v>0.97733447447241018</v>
      </c>
      <c r="I3737" s="2254">
        <f t="shared" si="2477"/>
        <v>0.90191033092506367</v>
      </c>
      <c r="J3737" s="2254">
        <f t="shared" si="2477"/>
        <v>0.9810435237113948</v>
      </c>
      <c r="K3737" s="2254">
        <f t="shared" si="2477"/>
        <v>1.8760609643353399</v>
      </c>
      <c r="L3737" s="2254">
        <f t="shared" si="2477"/>
        <v>1.8566655972344166</v>
      </c>
      <c r="M3737" s="2254">
        <f t="shared" si="2477"/>
        <v>1.7669249646875957</v>
      </c>
      <c r="N3737" s="2255">
        <f t="shared" si="2477"/>
        <v>1.8796310137558698</v>
      </c>
      <c r="O3737" s="2254">
        <f t="shared" si="2477"/>
        <v>1.8832146763061133</v>
      </c>
      <c r="P3737" s="2254">
        <f t="shared" si="2477"/>
        <v>1.8725044506588746</v>
      </c>
      <c r="Q3737" s="2254">
        <f t="shared" si="2477"/>
        <v>1.9676876764843854</v>
      </c>
      <c r="R3737" s="2254">
        <f t="shared" si="2477"/>
        <v>1.8671948917250596</v>
      </c>
      <c r="S3737" s="2254">
        <f t="shared" si="2477"/>
        <v>0.90362011355501692</v>
      </c>
      <c r="T3737" s="2254">
        <f t="shared" si="2477"/>
        <v>1.9565182100017637</v>
      </c>
      <c r="U3737" s="2254">
        <f t="shared" si="2477"/>
        <v>1.8671948917250596</v>
      </c>
      <c r="V3737" s="3030">
        <f t="shared" si="2477"/>
        <v>1.8601621426152726</v>
      </c>
      <c r="W3737" s="2254">
        <f t="shared" si="2477"/>
        <v>1.8619153585722084</v>
      </c>
      <c r="X3737" s="2254">
        <f t="shared" si="2477"/>
        <v>1.7519791708256156</v>
      </c>
      <c r="Y3737" s="2255">
        <f t="shared" si="2477"/>
        <v>2.8249815289666369</v>
      </c>
      <c r="Z3737" s="2254">
        <f t="shared" si="2477"/>
        <v>2.7539075886212068</v>
      </c>
      <c r="AA3737" s="2254">
        <f t="shared" si="2477"/>
        <v>1.9381815819806318</v>
      </c>
      <c r="AB3737" s="2256">
        <f t="shared" si="2477"/>
        <v>1.8742810203580831</v>
      </c>
      <c r="AC3737" s="2257">
        <f>AVERAGE(E3737:AB3737)</f>
        <v>1.6784375390201209</v>
      </c>
      <c r="AD3737" s="80">
        <f>(AC3733-AC3737)/AC3733</f>
        <v>6.3197652639932544E-2</v>
      </c>
      <c r="AE3737" s="81"/>
      <c r="AF3737" s="82"/>
      <c r="AJ3737" s="460"/>
      <c r="AK3737" s="14"/>
      <c r="AL3737" s="14"/>
      <c r="AM3737" s="15"/>
      <c r="AN3737" s="14"/>
    </row>
    <row r="3738" spans="1:42">
      <c r="A3738" s="3167" t="s">
        <v>1010</v>
      </c>
      <c r="B3738" s="3143" t="s">
        <v>1009</v>
      </c>
      <c r="C3738" s="126" t="s">
        <v>17</v>
      </c>
      <c r="D3738" s="118" t="s">
        <v>131</v>
      </c>
      <c r="E3738" s="72">
        <f t="shared" ref="E3738:AA3738" si="2478">(E3742-D3742)*$AE3738*$AF3738</f>
        <v>7.9999999999955662</v>
      </c>
      <c r="F3738" s="73">
        <f t="shared" si="2478"/>
        <v>8.0000000000097771</v>
      </c>
      <c r="G3738" s="73">
        <f t="shared" si="2478"/>
        <v>7.9999999999955662</v>
      </c>
      <c r="H3738" s="468">
        <f t="shared" si="2478"/>
        <v>7.9999999999955662</v>
      </c>
      <c r="I3738" s="73">
        <f t="shared" si="2478"/>
        <v>8.0000000000097771</v>
      </c>
      <c r="J3738" s="73">
        <f t="shared" si="2478"/>
        <v>7.9999999999955662</v>
      </c>
      <c r="K3738" s="73">
        <f t="shared" si="2478"/>
        <v>7.9999999999955662</v>
      </c>
      <c r="L3738" s="73">
        <f t="shared" si="2478"/>
        <v>6.0000000000002274</v>
      </c>
      <c r="M3738" s="73">
        <f t="shared" si="2478"/>
        <v>8.0000000000097771</v>
      </c>
      <c r="N3738" s="468">
        <f t="shared" si="2478"/>
        <v>7.9999999999955662</v>
      </c>
      <c r="O3738" s="73">
        <f t="shared" si="2478"/>
        <v>7.9999999999955662</v>
      </c>
      <c r="P3738" s="73">
        <f t="shared" si="2478"/>
        <v>8.0000000000097771</v>
      </c>
      <c r="Q3738" s="73">
        <f t="shared" si="2478"/>
        <v>7.9999999999955662</v>
      </c>
      <c r="R3738" s="73">
        <f t="shared" si="2478"/>
        <v>7.9999999999955662</v>
      </c>
      <c r="S3738" s="73">
        <f t="shared" si="2478"/>
        <v>8.0000000000097771</v>
      </c>
      <c r="T3738" s="73">
        <f t="shared" si="2478"/>
        <v>7.9999999999955662</v>
      </c>
      <c r="U3738" s="73">
        <f t="shared" si="2478"/>
        <v>7.9999999999955662</v>
      </c>
      <c r="V3738" s="504">
        <f t="shared" si="2478"/>
        <v>7.9999999999955662</v>
      </c>
      <c r="W3738" s="73">
        <f t="shared" si="2478"/>
        <v>16.000000000005343</v>
      </c>
      <c r="X3738" s="73">
        <f t="shared" si="2478"/>
        <v>7.9999999999955662</v>
      </c>
      <c r="Y3738" s="468">
        <f t="shared" si="2478"/>
        <v>14.000000000010004</v>
      </c>
      <c r="Z3738" s="73">
        <f t="shared" si="2478"/>
        <v>15.999999999991132</v>
      </c>
      <c r="AA3738" s="73">
        <f t="shared" si="2478"/>
        <v>16.000000000005343</v>
      </c>
      <c r="AB3738" s="451">
        <f>(AB1027-AA1027)*$AE1023*$AF1023</f>
        <v>0</v>
      </c>
      <c r="AC3738" s="111">
        <f>SUM(E3738:AB3738)</f>
        <v>212.0000000000033</v>
      </c>
      <c r="AD3738" s="72"/>
      <c r="AE3738" s="73">
        <v>100</v>
      </c>
      <c r="AF3738" s="74">
        <v>20</v>
      </c>
      <c r="AJ3738" s="460"/>
      <c r="AK3738" s="565"/>
      <c r="AL3738" s="566"/>
      <c r="AM3738" s="565"/>
      <c r="AN3738" s="15"/>
    </row>
    <row r="3739" spans="1:42">
      <c r="A3739" s="3168"/>
      <c r="B3739" s="3144"/>
      <c r="C3739" s="128" t="s">
        <v>19</v>
      </c>
      <c r="D3739" s="113" t="s">
        <v>131</v>
      </c>
      <c r="E3739" s="450">
        <f t="shared" ref="E3739:AB3739" si="2479">(E3743-D3743)*$AE3738*$AF3738</f>
        <v>1.9999999999988916</v>
      </c>
      <c r="F3739" s="340">
        <f t="shared" si="2479"/>
        <v>0</v>
      </c>
      <c r="G3739" s="340">
        <f t="shared" si="2479"/>
        <v>2.0000000000006679</v>
      </c>
      <c r="H3739" s="469">
        <f t="shared" si="2479"/>
        <v>1.9999999999988916</v>
      </c>
      <c r="I3739" s="340">
        <f t="shared" si="2479"/>
        <v>2.0000000000006679</v>
      </c>
      <c r="J3739" s="340">
        <f t="shared" si="2479"/>
        <v>0</v>
      </c>
      <c r="K3739" s="340">
        <f t="shared" si="2479"/>
        <v>2.0000000000006679</v>
      </c>
      <c r="L3739" s="340">
        <f t="shared" si="2479"/>
        <v>1.9999999999988916</v>
      </c>
      <c r="M3739" s="340">
        <f t="shared" si="2479"/>
        <v>0</v>
      </c>
      <c r="N3739" s="469">
        <f t="shared" si="2479"/>
        <v>2.0000000000006679</v>
      </c>
      <c r="O3739" s="340">
        <f t="shared" si="2479"/>
        <v>2.0000000000006679</v>
      </c>
      <c r="P3739" s="340">
        <f t="shared" si="2479"/>
        <v>1.9999999999988916</v>
      </c>
      <c r="Q3739" s="340">
        <f t="shared" si="2479"/>
        <v>0</v>
      </c>
      <c r="R3739" s="340">
        <f t="shared" si="2479"/>
        <v>2.0000000000006679</v>
      </c>
      <c r="S3739" s="340">
        <f t="shared" si="2479"/>
        <v>1.9999999999988916</v>
      </c>
      <c r="T3739" s="340">
        <f t="shared" si="2479"/>
        <v>0</v>
      </c>
      <c r="U3739" s="340">
        <f t="shared" si="2479"/>
        <v>2.0000000000006679</v>
      </c>
      <c r="V3739" s="505">
        <f t="shared" si="2479"/>
        <v>2.0000000000006679</v>
      </c>
      <c r="W3739" s="340">
        <f t="shared" si="2479"/>
        <v>1.9999999999988916</v>
      </c>
      <c r="X3739" s="340">
        <f t="shared" si="2479"/>
        <v>2.0000000000006679</v>
      </c>
      <c r="Y3739" s="469">
        <f t="shared" si="2479"/>
        <v>2.0000000000006679</v>
      </c>
      <c r="Z3739" s="340">
        <f t="shared" si="2479"/>
        <v>3.9999999999995595</v>
      </c>
      <c r="AA3739" s="340">
        <f t="shared" si="2479"/>
        <v>1.9999999999988916</v>
      </c>
      <c r="AB3739" s="452">
        <f t="shared" si="2479"/>
        <v>2.0000000000006679</v>
      </c>
      <c r="AC3739" s="112">
        <f>SUM(E3739:AB3739)</f>
        <v>39.999999999999147</v>
      </c>
      <c r="AD3739" s="75"/>
      <c r="AE3739" s="161"/>
      <c r="AF3739" s="76"/>
      <c r="AJ3739" s="460"/>
      <c r="AK3739" s="15"/>
      <c r="AL3739" s="15"/>
      <c r="AM3739" s="15"/>
      <c r="AN3739" s="15"/>
    </row>
    <row r="3740" spans="1:42">
      <c r="A3740" s="3168"/>
      <c r="B3740" s="3144"/>
      <c r="C3740" s="128" t="s">
        <v>20</v>
      </c>
      <c r="D3740" s="113" t="s">
        <v>21</v>
      </c>
      <c r="E3740" s="1807">
        <v>1</v>
      </c>
      <c r="F3740" s="1790">
        <v>1</v>
      </c>
      <c r="G3740" s="1790">
        <v>1</v>
      </c>
      <c r="H3740" s="474">
        <v>1</v>
      </c>
      <c r="I3740" s="1790">
        <v>1</v>
      </c>
      <c r="J3740" s="1790">
        <v>1</v>
      </c>
      <c r="K3740" s="1790">
        <v>1</v>
      </c>
      <c r="L3740" s="1790">
        <v>1</v>
      </c>
      <c r="M3740" s="1790">
        <v>1</v>
      </c>
      <c r="N3740" s="474">
        <v>1</v>
      </c>
      <c r="O3740" s="1790">
        <v>1</v>
      </c>
      <c r="P3740" s="1790">
        <v>1</v>
      </c>
      <c r="Q3740" s="1790">
        <v>1</v>
      </c>
      <c r="R3740" s="1790">
        <v>1</v>
      </c>
      <c r="S3740" s="1790">
        <v>1</v>
      </c>
      <c r="T3740" s="1790">
        <v>1</v>
      </c>
      <c r="U3740" s="1790">
        <v>1</v>
      </c>
      <c r="V3740" s="510">
        <v>1</v>
      </c>
      <c r="W3740" s="1790">
        <v>2</v>
      </c>
      <c r="X3740" s="1790">
        <v>1</v>
      </c>
      <c r="Y3740" s="474">
        <v>2</v>
      </c>
      <c r="Z3740" s="1790">
        <v>2</v>
      </c>
      <c r="AA3740" s="1790">
        <v>2</v>
      </c>
      <c r="AB3740" s="1824">
        <v>1</v>
      </c>
      <c r="AC3740" s="1553">
        <f>AVERAGE(E3740:AB3740)</f>
        <v>1.1666666666666667</v>
      </c>
      <c r="AD3740" s="78"/>
      <c r="AE3740" s="78"/>
      <c r="AF3740" s="79"/>
      <c r="AJ3740" s="460"/>
      <c r="AK3740" s="15"/>
      <c r="AL3740" s="15"/>
      <c r="AM3740" s="15"/>
      <c r="AN3740" s="15"/>
    </row>
    <row r="3741" spans="1:42" ht="16.5" thickBot="1">
      <c r="A3741" s="3169"/>
      <c r="B3741" s="3150"/>
      <c r="C3741" s="128" t="s">
        <v>22</v>
      </c>
      <c r="D3741" s="386"/>
      <c r="E3741" s="643">
        <f t="shared" ref="E3741:AB3741" si="2480">E3739/E3738</f>
        <v>0.25</v>
      </c>
      <c r="F3741" s="346">
        <f t="shared" si="2480"/>
        <v>0</v>
      </c>
      <c r="G3741" s="346">
        <f t="shared" si="2480"/>
        <v>0.25000000000022204</v>
      </c>
      <c r="H3741" s="471">
        <f t="shared" si="2480"/>
        <v>0.25</v>
      </c>
      <c r="I3741" s="346">
        <f t="shared" si="2480"/>
        <v>0.24999999999977796</v>
      </c>
      <c r="J3741" s="346">
        <f t="shared" si="2480"/>
        <v>0</v>
      </c>
      <c r="K3741" s="346">
        <f t="shared" si="2480"/>
        <v>0.25000000000022204</v>
      </c>
      <c r="L3741" s="346">
        <f t="shared" si="2480"/>
        <v>0.33333333333313597</v>
      </c>
      <c r="M3741" s="346">
        <f t="shared" si="2480"/>
        <v>0</v>
      </c>
      <c r="N3741" s="471">
        <f t="shared" si="2480"/>
        <v>0.25000000000022204</v>
      </c>
      <c r="O3741" s="346">
        <f t="shared" si="2480"/>
        <v>0.25000000000022204</v>
      </c>
      <c r="P3741" s="346">
        <f t="shared" si="2480"/>
        <v>0.24999999999955591</v>
      </c>
      <c r="Q3741" s="346">
        <f t="shared" si="2480"/>
        <v>0</v>
      </c>
      <c r="R3741" s="346">
        <f t="shared" si="2480"/>
        <v>0.25000000000022204</v>
      </c>
      <c r="S3741" s="346">
        <f t="shared" si="2480"/>
        <v>0.24999999999955591</v>
      </c>
      <c r="T3741" s="346">
        <f t="shared" si="2480"/>
        <v>0</v>
      </c>
      <c r="U3741" s="346">
        <f t="shared" si="2480"/>
        <v>0.25000000000022204</v>
      </c>
      <c r="V3741" s="507">
        <f t="shared" si="2480"/>
        <v>0.25000000000022204</v>
      </c>
      <c r="W3741" s="346">
        <f t="shared" si="2480"/>
        <v>0.12499999999988898</v>
      </c>
      <c r="X3741" s="346">
        <f t="shared" si="2480"/>
        <v>0.25000000000022204</v>
      </c>
      <c r="Y3741" s="471">
        <f t="shared" si="2480"/>
        <v>0.14285714285708848</v>
      </c>
      <c r="Z3741" s="346">
        <f t="shared" si="2480"/>
        <v>0.25000000000011102</v>
      </c>
      <c r="AA3741" s="346">
        <f t="shared" si="2480"/>
        <v>0.12499999999988898</v>
      </c>
      <c r="AB3741" s="371" t="e">
        <f t="shared" si="2480"/>
        <v>#DIV/0!</v>
      </c>
      <c r="AC3741" s="568">
        <f>MAX(E1026:AB1026)</f>
        <v>119</v>
      </c>
      <c r="AD3741" s="75"/>
      <c r="AE3741" s="161"/>
      <c r="AF3741" s="76"/>
      <c r="AJ3741" s="460"/>
      <c r="AK3741" s="15"/>
      <c r="AL3741" s="15"/>
      <c r="AM3741" s="15"/>
      <c r="AN3741" s="15"/>
    </row>
    <row r="3742" spans="1:42" hidden="1">
      <c r="A3742" s="2621"/>
      <c r="B3742" s="2624"/>
      <c r="C3742" s="129" t="s">
        <v>133</v>
      </c>
      <c r="D3742" s="1554">
        <v>48.97</v>
      </c>
      <c r="E3742" s="2237">
        <v>48.973999999999997</v>
      </c>
      <c r="F3742" s="2235">
        <v>48.978000000000002</v>
      </c>
      <c r="G3742" s="2233">
        <v>48.981999999999999</v>
      </c>
      <c r="H3742" s="2234">
        <v>48.985999999999997</v>
      </c>
      <c r="I3742" s="2233">
        <v>48.99</v>
      </c>
      <c r="J3742" s="2233">
        <v>48.994</v>
      </c>
      <c r="K3742" s="2233">
        <v>48.997999999999998</v>
      </c>
      <c r="L3742" s="2233">
        <v>49.000999999999998</v>
      </c>
      <c r="M3742" s="2233">
        <v>49.005000000000003</v>
      </c>
      <c r="N3742" s="2234">
        <v>49.009</v>
      </c>
      <c r="O3742" s="2233">
        <v>49.012999999999998</v>
      </c>
      <c r="P3742" s="2233">
        <v>49.017000000000003</v>
      </c>
      <c r="Q3742" s="2233">
        <v>49.021000000000001</v>
      </c>
      <c r="R3742" s="2233">
        <v>49.024999999999999</v>
      </c>
      <c r="S3742" s="2233">
        <v>49.029000000000003</v>
      </c>
      <c r="T3742" s="2233">
        <v>49.033000000000001</v>
      </c>
      <c r="U3742" s="2233">
        <v>49.036999999999999</v>
      </c>
      <c r="V3742" s="3015">
        <v>49.040999999999997</v>
      </c>
      <c r="W3742" s="2233">
        <v>49.048999999999999</v>
      </c>
      <c r="X3742" s="2233">
        <v>49.052999999999997</v>
      </c>
      <c r="Y3742" s="2234">
        <v>49.06</v>
      </c>
      <c r="Z3742" s="2233">
        <v>49.067999999999998</v>
      </c>
      <c r="AA3742" s="2235">
        <v>49.076000000000001</v>
      </c>
      <c r="AB3742" s="2236">
        <v>49.08</v>
      </c>
      <c r="AC3742" s="113"/>
      <c r="AD3742" s="75"/>
      <c r="AE3742" s="161"/>
      <c r="AF3742" s="76"/>
      <c r="AJ3742" s="460"/>
      <c r="AK3742" s="15"/>
      <c r="AL3742" s="15"/>
      <c r="AM3742" s="15"/>
      <c r="AN3742" s="15"/>
    </row>
    <row r="3743" spans="1:42" s="190" customFormat="1" hidden="1">
      <c r="A3743" s="2621"/>
      <c r="B3743" s="2624"/>
      <c r="C3743" s="129" t="s">
        <v>134</v>
      </c>
      <c r="D3743" s="386">
        <v>5.19</v>
      </c>
      <c r="E3743" s="642">
        <v>5.1909999999999998</v>
      </c>
      <c r="F3743" s="343">
        <v>5.1909999999999998</v>
      </c>
      <c r="G3743" s="343">
        <v>5.1920000000000002</v>
      </c>
      <c r="H3743" s="466">
        <v>5.1929999999999996</v>
      </c>
      <c r="I3743" s="343">
        <v>5.194</v>
      </c>
      <c r="J3743" s="343">
        <v>5.194</v>
      </c>
      <c r="K3743" s="343">
        <v>5.1950000000000003</v>
      </c>
      <c r="L3743" s="343">
        <v>5.1959999999999997</v>
      </c>
      <c r="M3743" s="343">
        <v>5.1959999999999997</v>
      </c>
      <c r="N3743" s="466">
        <v>5.1970000000000001</v>
      </c>
      <c r="O3743" s="343">
        <v>5.1980000000000004</v>
      </c>
      <c r="P3743" s="343">
        <v>5.1989999999999998</v>
      </c>
      <c r="Q3743" s="343">
        <v>5.1989999999999998</v>
      </c>
      <c r="R3743" s="343">
        <v>5.2</v>
      </c>
      <c r="S3743" s="343">
        <v>5.2009999999999996</v>
      </c>
      <c r="T3743" s="343">
        <v>5.2009999999999996</v>
      </c>
      <c r="U3743" s="343">
        <v>5.202</v>
      </c>
      <c r="V3743" s="502">
        <v>5.2030000000000003</v>
      </c>
      <c r="W3743" s="343">
        <v>5.2039999999999997</v>
      </c>
      <c r="X3743" s="343">
        <v>5.2050000000000001</v>
      </c>
      <c r="Y3743" s="466">
        <v>5.2060000000000004</v>
      </c>
      <c r="Z3743" s="343">
        <v>5.2080000000000002</v>
      </c>
      <c r="AA3743" s="343">
        <v>5.2089999999999996</v>
      </c>
      <c r="AB3743" s="1082">
        <v>5.21</v>
      </c>
      <c r="AC3743" s="113"/>
      <c r="AD3743" s="75"/>
      <c r="AE3743" s="161"/>
      <c r="AF3743" s="76"/>
      <c r="AH3743" s="980"/>
      <c r="AI3743" s="981"/>
      <c r="AJ3743" s="981"/>
      <c r="AK3743" s="981"/>
      <c r="AL3743" s="982"/>
      <c r="AM3743" s="982"/>
      <c r="AN3743" s="198"/>
      <c r="AO3743" s="198"/>
      <c r="AP3743" s="198"/>
    </row>
    <row r="3744" spans="1:42" ht="16.5" hidden="1" thickBot="1">
      <c r="A3744" s="2872" t="s">
        <v>50</v>
      </c>
      <c r="B3744" s="2870"/>
      <c r="C3744" s="2873"/>
      <c r="D3744" s="384"/>
      <c r="E3744" s="2253">
        <f>SQRT(E3738*E3738+E3739*E3739)/E3674/1.73</f>
        <v>0.45223871906805629</v>
      </c>
      <c r="F3744" s="2836">
        <f t="shared" ref="F3744:AB3744" si="2481">SQRT(F3738*F3738+F3739*F3739)/F3674/1.73</f>
        <v>0.43625259025028779</v>
      </c>
      <c r="G3744" s="2836">
        <f t="shared" si="2481"/>
        <v>0.45138220634257215</v>
      </c>
      <c r="H3744" s="2837">
        <f t="shared" si="2481"/>
        <v>0.45052893185040765</v>
      </c>
      <c r="I3744" s="2836">
        <f t="shared" si="2481"/>
        <v>0.45095516546693759</v>
      </c>
      <c r="J3744" s="2836">
        <f t="shared" si="2481"/>
        <v>0.43873600157920645</v>
      </c>
      <c r="K3744" s="2836">
        <f t="shared" si="2481"/>
        <v>0.45266819553443138</v>
      </c>
      <c r="L3744" s="2836">
        <f t="shared" si="2481"/>
        <v>0.34359138382462423</v>
      </c>
      <c r="M3744" s="2836">
        <f t="shared" si="2481"/>
        <v>0.43832013807137915</v>
      </c>
      <c r="N3744" s="2837">
        <f t="shared" si="2481"/>
        <v>0.45352960028330752</v>
      </c>
      <c r="O3744" s="2836">
        <f t="shared" si="2481"/>
        <v>0.45439428970234147</v>
      </c>
      <c r="P3744" s="2836">
        <f t="shared" si="2481"/>
        <v>0.45181005677585606</v>
      </c>
      <c r="Q3744" s="2836">
        <f t="shared" si="2481"/>
        <v>0.43998834030873801</v>
      </c>
      <c r="R3744" s="2836">
        <f t="shared" si="2481"/>
        <v>0.45052893185043119</v>
      </c>
      <c r="S3744" s="2836">
        <f t="shared" si="2481"/>
        <v>0.45181005677585606</v>
      </c>
      <c r="T3744" s="2836">
        <f t="shared" si="2481"/>
        <v>0.43749077167879241</v>
      </c>
      <c r="U3744" s="2836">
        <f t="shared" si="2481"/>
        <v>0.45052893185043119</v>
      </c>
      <c r="V3744" s="3029">
        <f t="shared" si="2481"/>
        <v>0.44883202438583447</v>
      </c>
      <c r="W3744" s="2836">
        <f t="shared" si="2481"/>
        <v>0.87846646454169997</v>
      </c>
      <c r="X3744" s="2836">
        <f t="shared" si="2481"/>
        <v>0.44798835516706409</v>
      </c>
      <c r="Y3744" s="2837">
        <f t="shared" si="2481"/>
        <v>0.76829369071564102</v>
      </c>
      <c r="Z3744" s="2836">
        <f t="shared" si="2481"/>
        <v>0.89766404877164541</v>
      </c>
      <c r="AA3744" s="2836">
        <f t="shared" si="2481"/>
        <v>0.87352663437557965</v>
      </c>
      <c r="AB3744" s="2838">
        <f t="shared" si="2481"/>
        <v>0.10968400039489905</v>
      </c>
      <c r="AC3744" s="1555">
        <f>AVERAGE(E1029:AB1029)</f>
        <v>0</v>
      </c>
      <c r="AD3744" s="80" t="e">
        <f>(AC1025-AC1029)/AC1025</f>
        <v>#DIV/0!</v>
      </c>
      <c r="AE3744" s="81"/>
      <c r="AF3744" s="82"/>
      <c r="AJ3744" s="460"/>
      <c r="AK3744" s="14"/>
      <c r="AL3744" s="14"/>
      <c r="AM3744" s="15"/>
      <c r="AN3744" s="14"/>
    </row>
    <row r="3745" spans="1:40" ht="16.5" thickBot="1">
      <c r="A3745" s="2620"/>
      <c r="B3745" s="2623" t="s">
        <v>39</v>
      </c>
      <c r="C3745" s="134" t="s">
        <v>17</v>
      </c>
      <c r="D3745" s="118"/>
      <c r="E3745" s="153">
        <f t="shared" ref="E3745:AB3745" si="2482">(E3746-D3746)*$AE3745*$AF3745</f>
        <v>1.9999999999708962</v>
      </c>
      <c r="F3745" s="214">
        <f t="shared" si="2482"/>
        <v>2.000000000007276</v>
      </c>
      <c r="G3745" s="214">
        <f t="shared" si="2482"/>
        <v>4.0000000000145519</v>
      </c>
      <c r="H3745" s="467">
        <f t="shared" si="2482"/>
        <v>3.9999999999781721</v>
      </c>
      <c r="I3745" s="214">
        <f t="shared" si="2482"/>
        <v>4.0000000000145519</v>
      </c>
      <c r="J3745" s="214">
        <f t="shared" si="2482"/>
        <v>4.0000000000145519</v>
      </c>
      <c r="K3745" s="214">
        <f t="shared" si="2482"/>
        <v>1.9999999999708962</v>
      </c>
      <c r="L3745" s="214">
        <f t="shared" si="2482"/>
        <v>4.0000000000145519</v>
      </c>
      <c r="M3745" s="214">
        <f t="shared" si="2482"/>
        <v>2.000000000007276</v>
      </c>
      <c r="N3745" s="467">
        <f t="shared" si="2482"/>
        <v>2.000000000007276</v>
      </c>
      <c r="O3745" s="214">
        <f t="shared" si="2482"/>
        <v>1.9999999999708962</v>
      </c>
      <c r="P3745" s="214">
        <f t="shared" si="2482"/>
        <v>2.000000000007276</v>
      </c>
      <c r="Q3745" s="214">
        <f t="shared" si="2482"/>
        <v>2.000000000007276</v>
      </c>
      <c r="R3745" s="214">
        <f t="shared" si="2482"/>
        <v>2.000000000007276</v>
      </c>
      <c r="S3745" s="214">
        <f t="shared" si="2482"/>
        <v>2.000000000007276</v>
      </c>
      <c r="T3745" s="214">
        <f t="shared" si="2482"/>
        <v>1.9999999999708962</v>
      </c>
      <c r="U3745" s="214">
        <f t="shared" si="2482"/>
        <v>2.000000000007276</v>
      </c>
      <c r="V3745" s="501">
        <f t="shared" si="2482"/>
        <v>2.000000000007276</v>
      </c>
      <c r="W3745" s="214">
        <f t="shared" si="2482"/>
        <v>2.000000000007276</v>
      </c>
      <c r="X3745" s="214">
        <f t="shared" si="2482"/>
        <v>2.000000000007276</v>
      </c>
      <c r="Y3745" s="467">
        <f t="shared" si="2482"/>
        <v>1.9999999999708962</v>
      </c>
      <c r="Z3745" s="214">
        <f t="shared" si="2482"/>
        <v>2.000000000007276</v>
      </c>
      <c r="AA3745" s="214">
        <f t="shared" si="2482"/>
        <v>2.000000000007276</v>
      </c>
      <c r="AB3745" s="99">
        <f t="shared" si="2482"/>
        <v>2.000000000007276</v>
      </c>
      <c r="AC3745" s="192">
        <f>SUM(E3745:AB3745)</f>
        <v>57.999999999992724</v>
      </c>
      <c r="AD3745" s="1016"/>
      <c r="AE3745" s="106">
        <v>1</v>
      </c>
      <c r="AF3745" s="107">
        <v>20</v>
      </c>
      <c r="AJ3745" s="460"/>
      <c r="AK3745" s="565"/>
      <c r="AL3745" s="566"/>
      <c r="AM3745" s="565"/>
      <c r="AN3745" s="15"/>
    </row>
    <row r="3746" spans="1:40" ht="16.5" hidden="1" thickBot="1">
      <c r="A3746" s="2621"/>
      <c r="B3746" s="2624"/>
      <c r="C3746" s="1229" t="s">
        <v>133</v>
      </c>
      <c r="D3746" s="113">
        <v>9485.7000000000007</v>
      </c>
      <c r="E3746" s="642">
        <v>9485.7999999999993</v>
      </c>
      <c r="F3746" s="343">
        <v>9485.9</v>
      </c>
      <c r="G3746" s="343">
        <v>9486.1</v>
      </c>
      <c r="H3746" s="466">
        <v>9486.2999999999993</v>
      </c>
      <c r="I3746" s="343">
        <v>9486.5</v>
      </c>
      <c r="J3746" s="343">
        <v>9486.7000000000007</v>
      </c>
      <c r="K3746" s="343">
        <v>9486.7999999999993</v>
      </c>
      <c r="L3746" s="343">
        <v>9487</v>
      </c>
      <c r="M3746" s="343">
        <v>9487.1</v>
      </c>
      <c r="N3746" s="466">
        <v>9487.2000000000007</v>
      </c>
      <c r="O3746" s="343">
        <v>9487.2999999999993</v>
      </c>
      <c r="P3746" s="343">
        <v>9487.4</v>
      </c>
      <c r="Q3746" s="343">
        <v>9487.5</v>
      </c>
      <c r="R3746" s="343">
        <v>9487.6</v>
      </c>
      <c r="S3746" s="343">
        <v>9487.7000000000007</v>
      </c>
      <c r="T3746" s="343">
        <v>9487.7999999999993</v>
      </c>
      <c r="U3746" s="343">
        <v>9487.9</v>
      </c>
      <c r="V3746" s="502">
        <v>9488</v>
      </c>
      <c r="W3746" s="343">
        <v>9488.1</v>
      </c>
      <c r="X3746" s="343">
        <v>9488.2000000000007</v>
      </c>
      <c r="Y3746" s="466">
        <v>9488.2999999999993</v>
      </c>
      <c r="Z3746" s="343">
        <v>9488.4</v>
      </c>
      <c r="AA3746" s="343">
        <v>9488.5</v>
      </c>
      <c r="AB3746" s="344">
        <v>9488.6</v>
      </c>
      <c r="AC3746" s="229"/>
      <c r="AD3746" s="1017"/>
      <c r="AE3746" s="108"/>
      <c r="AF3746" s="109"/>
      <c r="AJ3746" s="460"/>
      <c r="AK3746" s="14"/>
      <c r="AL3746" s="14"/>
      <c r="AM3746" s="15"/>
      <c r="AN3746" s="14"/>
    </row>
    <row r="3747" spans="1:40" ht="16.5" thickBot="1">
      <c r="A3747" s="2621"/>
      <c r="B3747" s="2624" t="s">
        <v>38</v>
      </c>
      <c r="C3747" s="135" t="s">
        <v>17</v>
      </c>
      <c r="D3747" s="113"/>
      <c r="E3747" s="75">
        <f t="shared" ref="E3747:AB3747" si="2483">(E3748-D3748)*$AE3747*$AF3747</f>
        <v>0</v>
      </c>
      <c r="F3747" s="161">
        <f t="shared" si="2483"/>
        <v>0</v>
      </c>
      <c r="G3747" s="161">
        <f t="shared" si="2483"/>
        <v>1.999999999998181</v>
      </c>
      <c r="H3747" s="466">
        <f t="shared" si="2483"/>
        <v>0</v>
      </c>
      <c r="I3747" s="161">
        <f t="shared" si="2483"/>
        <v>0</v>
      </c>
      <c r="J3747" s="161">
        <f t="shared" si="2483"/>
        <v>0</v>
      </c>
      <c r="K3747" s="161">
        <f t="shared" si="2483"/>
        <v>1.999999999998181</v>
      </c>
      <c r="L3747" s="161">
        <f t="shared" si="2483"/>
        <v>0</v>
      </c>
      <c r="M3747" s="161">
        <f t="shared" si="2483"/>
        <v>0</v>
      </c>
      <c r="N3747" s="466">
        <f t="shared" si="2483"/>
        <v>0</v>
      </c>
      <c r="O3747" s="161">
        <f t="shared" si="2483"/>
        <v>0</v>
      </c>
      <c r="P3747" s="161">
        <f t="shared" si="2483"/>
        <v>0</v>
      </c>
      <c r="Q3747" s="161">
        <f t="shared" si="2483"/>
        <v>0</v>
      </c>
      <c r="R3747" s="161">
        <f t="shared" si="2483"/>
        <v>2.000000000007276</v>
      </c>
      <c r="S3747" s="161">
        <f t="shared" si="2483"/>
        <v>0</v>
      </c>
      <c r="T3747" s="161">
        <f t="shared" si="2483"/>
        <v>0</v>
      </c>
      <c r="U3747" s="161">
        <f t="shared" si="2483"/>
        <v>0</v>
      </c>
      <c r="V3747" s="502">
        <f t="shared" si="2483"/>
        <v>0</v>
      </c>
      <c r="W3747" s="161">
        <f t="shared" si="2483"/>
        <v>0</v>
      </c>
      <c r="X3747" s="161">
        <f t="shared" si="2483"/>
        <v>0</v>
      </c>
      <c r="Y3747" s="466">
        <f t="shared" si="2483"/>
        <v>1.999999999998181</v>
      </c>
      <c r="Z3747" s="161">
        <f t="shared" si="2483"/>
        <v>0</v>
      </c>
      <c r="AA3747" s="161">
        <f t="shared" si="2483"/>
        <v>0</v>
      </c>
      <c r="AB3747" s="76">
        <f t="shared" si="2483"/>
        <v>0</v>
      </c>
      <c r="AC3747" s="229">
        <f>SUM(E3747:AB3747)</f>
        <v>8.000000000001819</v>
      </c>
      <c r="AD3747" s="1839"/>
      <c r="AE3747" s="1419">
        <v>1</v>
      </c>
      <c r="AF3747" s="1420">
        <v>20</v>
      </c>
      <c r="AJ3747" s="460"/>
      <c r="AK3747" s="565"/>
      <c r="AL3747" s="566"/>
      <c r="AM3747" s="565"/>
      <c r="AN3747" s="15"/>
    </row>
    <row r="3748" spans="1:40" ht="16.5" hidden="1" thickBot="1">
      <c r="A3748" s="2622"/>
      <c r="B3748" s="2625"/>
      <c r="C3748" s="1244" t="s">
        <v>133</v>
      </c>
      <c r="D3748" s="119">
        <v>3238.5</v>
      </c>
      <c r="E3748" s="1248">
        <v>3238.5</v>
      </c>
      <c r="F3748" s="132">
        <v>3238.5</v>
      </c>
      <c r="G3748" s="362">
        <v>3238.6</v>
      </c>
      <c r="H3748" s="481">
        <v>3238.6</v>
      </c>
      <c r="I3748" s="362">
        <v>3238.6</v>
      </c>
      <c r="J3748" s="132">
        <v>3238.6</v>
      </c>
      <c r="K3748" s="362">
        <v>3238.7</v>
      </c>
      <c r="L3748" s="132">
        <v>3238.7</v>
      </c>
      <c r="M3748" s="362">
        <v>3238.7</v>
      </c>
      <c r="N3748" s="481">
        <v>3238.7</v>
      </c>
      <c r="O3748" s="362">
        <v>3238.7</v>
      </c>
      <c r="P3748" s="362">
        <v>3238.7</v>
      </c>
      <c r="Q3748" s="362">
        <v>3238.7</v>
      </c>
      <c r="R3748" s="362">
        <v>3238.8</v>
      </c>
      <c r="S3748" s="362">
        <v>3238.8</v>
      </c>
      <c r="T3748" s="362">
        <v>3238.8</v>
      </c>
      <c r="U3748" s="362">
        <v>3238.8</v>
      </c>
      <c r="V3748" s="525">
        <v>3238.8</v>
      </c>
      <c r="W3748" s="362">
        <v>3238.8</v>
      </c>
      <c r="X3748" s="362">
        <v>3238.8</v>
      </c>
      <c r="Y3748" s="481">
        <v>3238.9</v>
      </c>
      <c r="Z3748" s="362">
        <v>3238.9</v>
      </c>
      <c r="AA3748" s="362">
        <v>3238.9</v>
      </c>
      <c r="AB3748" s="1249">
        <v>3238.9</v>
      </c>
      <c r="AC3748" s="193"/>
      <c r="AD3748" s="1836"/>
      <c r="AE3748" s="1837"/>
      <c r="AF3748" s="1838"/>
      <c r="AG3748" s="1"/>
      <c r="AJ3748" s="460"/>
      <c r="AK3748" s="460"/>
      <c r="AL3748" s="460"/>
      <c r="AM3748" s="460"/>
      <c r="AN3748" s="460"/>
    </row>
    <row r="3749" spans="1:40" ht="15.75" customHeight="1">
      <c r="A3749" s="3308" t="s">
        <v>40</v>
      </c>
      <c r="B3749" s="3309"/>
      <c r="C3749" s="130" t="s">
        <v>17</v>
      </c>
      <c r="D3749" s="127"/>
      <c r="E3749" s="351">
        <f t="shared" ref="E3749:AC3749" si="2484">SUM(E3682,E3689,,E3696,E3703,E3710,E3717,E3724,E3738)</f>
        <v>2889.9999999859601</v>
      </c>
      <c r="F3749" s="352">
        <f t="shared" si="2484"/>
        <v>2668.0000000053215</v>
      </c>
      <c r="G3749" s="352">
        <f t="shared" si="2484"/>
        <v>2614.0000000070386</v>
      </c>
      <c r="H3749" s="494">
        <f t="shared" si="2484"/>
        <v>2581.9999999896054</v>
      </c>
      <c r="I3749" s="352">
        <f t="shared" si="2484"/>
        <v>2610.0000000016908</v>
      </c>
      <c r="J3749" s="352">
        <f t="shared" si="2484"/>
        <v>2817.9999999949387</v>
      </c>
      <c r="K3749" s="352">
        <f t="shared" si="2484"/>
        <v>3403.9999999997262</v>
      </c>
      <c r="L3749" s="352">
        <f t="shared" si="2484"/>
        <v>3794.0000000141081</v>
      </c>
      <c r="M3749" s="352">
        <f t="shared" si="2484"/>
        <v>4074.0000000016325</v>
      </c>
      <c r="N3749" s="494">
        <f t="shared" si="2484"/>
        <v>3893.9999999785896</v>
      </c>
      <c r="O3749" s="352">
        <f t="shared" si="2484"/>
        <v>4156.0000000110476</v>
      </c>
      <c r="P3749" s="352">
        <f t="shared" si="2484"/>
        <v>3971.9999999963138</v>
      </c>
      <c r="Q3749" s="352">
        <f t="shared" si="2484"/>
        <v>3997.9999999988677</v>
      </c>
      <c r="R3749" s="352">
        <f t="shared" si="2484"/>
        <v>3830.0000000055688</v>
      </c>
      <c r="S3749" s="352">
        <f t="shared" si="2484"/>
        <v>3775.9999999927632</v>
      </c>
      <c r="T3749" s="352">
        <f t="shared" si="2484"/>
        <v>3708.000000000723</v>
      </c>
      <c r="U3749" s="352">
        <f t="shared" si="2484"/>
        <v>3846.0000000070095</v>
      </c>
      <c r="V3749" s="523">
        <f t="shared" si="2484"/>
        <v>3836.0000000077007</v>
      </c>
      <c r="W3749" s="352">
        <f t="shared" si="2484"/>
        <v>4095.9999999944757</v>
      </c>
      <c r="X3749" s="352">
        <f t="shared" si="2484"/>
        <v>4149.9999999861784</v>
      </c>
      <c r="Y3749" s="494">
        <f t="shared" si="2484"/>
        <v>4106.0000000178434</v>
      </c>
      <c r="Z3749" s="352">
        <f t="shared" si="2484"/>
        <v>4057.9999999903575</v>
      </c>
      <c r="AA3749" s="352">
        <f t="shared" si="2484"/>
        <v>3685.9999999937118</v>
      </c>
      <c r="AB3749" s="354">
        <f t="shared" si="2484"/>
        <v>3266.0000000150831</v>
      </c>
      <c r="AC3749" s="614">
        <f t="shared" si="2484"/>
        <v>85831.999999996246</v>
      </c>
      <c r="AD3749" s="1"/>
      <c r="AE3749" s="1"/>
      <c r="AF3749" s="1"/>
      <c r="AG3749" s="1"/>
      <c r="AJ3749" s="460"/>
      <c r="AK3749" s="460"/>
      <c r="AL3749" s="460"/>
      <c r="AM3749" s="460"/>
      <c r="AN3749" s="460"/>
    </row>
    <row r="3750" spans="1:40" ht="16.5" thickBot="1">
      <c r="A3750" s="3214"/>
      <c r="B3750" s="3215"/>
      <c r="C3750" s="131" t="s">
        <v>19</v>
      </c>
      <c r="D3750" s="119"/>
      <c r="E3750" s="1782">
        <f t="shared" ref="E3750:AC3750" si="2485">SUM(E3683,E3690,E3697,E3704,E3711,E3718,E3725,E3739)</f>
        <v>1293.9999999992331</v>
      </c>
      <c r="F3750" s="1371">
        <f t="shared" si="2485"/>
        <v>1231.9999999963329</v>
      </c>
      <c r="G3750" s="1371">
        <f t="shared" si="2485"/>
        <v>1194.0000000011448</v>
      </c>
      <c r="H3750" s="1783">
        <f t="shared" si="2485"/>
        <v>1182.0000000018815</v>
      </c>
      <c r="I3750" s="1371">
        <f t="shared" si="2485"/>
        <v>1197.9999999990039</v>
      </c>
      <c r="J3750" s="1371">
        <f t="shared" si="2485"/>
        <v>1266.0000000014406</v>
      </c>
      <c r="K3750" s="1371">
        <f t="shared" si="2485"/>
        <v>1527.9999999991585</v>
      </c>
      <c r="L3750" s="1371">
        <f t="shared" si="2485"/>
        <v>1718.0000000039861</v>
      </c>
      <c r="M3750" s="1371">
        <f t="shared" si="2485"/>
        <v>1845.9999999952288</v>
      </c>
      <c r="N3750" s="1783">
        <f t="shared" si="2485"/>
        <v>1761.9999999981726</v>
      </c>
      <c r="O3750" s="1371">
        <f t="shared" si="2485"/>
        <v>1918.0000000017596</v>
      </c>
      <c r="P3750" s="1371">
        <f t="shared" si="2485"/>
        <v>1803.9999999996787</v>
      </c>
      <c r="Q3750" s="1371">
        <f t="shared" si="2485"/>
        <v>1798.0000000025029</v>
      </c>
      <c r="R3750" s="1371">
        <f t="shared" si="2485"/>
        <v>1734.0000000004263</v>
      </c>
      <c r="S3750" s="1371">
        <f t="shared" si="2485"/>
        <v>1714.0000000004427</v>
      </c>
      <c r="T3750" s="1371">
        <f t="shared" si="2485"/>
        <v>1697.9999999971369</v>
      </c>
      <c r="U3750" s="1371">
        <f t="shared" si="2485"/>
        <v>1728.0000000021598</v>
      </c>
      <c r="V3750" s="3026">
        <f t="shared" si="2485"/>
        <v>1711.9999999966265</v>
      </c>
      <c r="W3750" s="1371">
        <f t="shared" si="2485"/>
        <v>1820.0000000013467</v>
      </c>
      <c r="X3750" s="1371">
        <f t="shared" si="2485"/>
        <v>1863.9999999984891</v>
      </c>
      <c r="Y3750" s="1783">
        <f t="shared" si="2485"/>
        <v>1824.0000000028456</v>
      </c>
      <c r="Z3750" s="1371">
        <f t="shared" si="2485"/>
        <v>1765.9999999994884</v>
      </c>
      <c r="AA3750" s="1371">
        <f t="shared" si="2485"/>
        <v>1611.9999999996714</v>
      </c>
      <c r="AB3750" s="1784">
        <f t="shared" si="2485"/>
        <v>1448.000000001505</v>
      </c>
      <c r="AC3750" s="1376">
        <f t="shared" si="2485"/>
        <v>38659.999999999665</v>
      </c>
      <c r="AD3750" s="1"/>
      <c r="AE3750" s="1"/>
      <c r="AF3750" s="1"/>
      <c r="AG3750" s="1"/>
      <c r="AJ3750" s="460"/>
      <c r="AK3750" s="460"/>
      <c r="AL3750" s="460"/>
      <c r="AM3750" s="460"/>
      <c r="AN3750" s="460"/>
    </row>
    <row r="3751" spans="1:40" ht="15.75" customHeight="1">
      <c r="A3751" s="3308" t="s">
        <v>456</v>
      </c>
      <c r="B3751" s="3309"/>
      <c r="C3751" s="126" t="s">
        <v>42</v>
      </c>
      <c r="D3751" s="118"/>
      <c r="E3751" s="145">
        <f t="shared" ref="E3751:AC3751" si="2486">100-(E3749/(E3656+E3663))*100</f>
        <v>-0.34722222125557778</v>
      </c>
      <c r="F3751" s="143">
        <f t="shared" si="2486"/>
        <v>1.1851851846485886</v>
      </c>
      <c r="G3751" s="143">
        <f t="shared" si="2486"/>
        <v>-1.3178294578900278</v>
      </c>
      <c r="H3751" s="479">
        <f t="shared" si="2486"/>
        <v>1.0727969357688352</v>
      </c>
      <c r="I3751" s="143">
        <f t="shared" si="2486"/>
        <v>-1.1627906985273597</v>
      </c>
      <c r="J3751" s="143">
        <f t="shared" si="2486"/>
        <v>7.0921986049228281E-2</v>
      </c>
      <c r="K3751" s="143">
        <f t="shared" si="2486"/>
        <v>-0.41297935077221837</v>
      </c>
      <c r="L3751" s="143">
        <f t="shared" si="2486"/>
        <v>0.41994750579775086</v>
      </c>
      <c r="M3751" s="143">
        <f t="shared" si="2486"/>
        <v>-0.59259259213139615</v>
      </c>
      <c r="N3751" s="479">
        <f t="shared" si="2486"/>
        <v>0.91603053478863217</v>
      </c>
      <c r="O3751" s="143">
        <f t="shared" si="2486"/>
        <v>-0.38647343060756612</v>
      </c>
      <c r="P3751" s="143">
        <f t="shared" si="2486"/>
        <v>0.45112782018040321</v>
      </c>
      <c r="Q3751" s="143">
        <f t="shared" si="2486"/>
        <v>-0.20050125324698342</v>
      </c>
      <c r="R3751" s="143">
        <f t="shared" si="2486"/>
        <v>0.26041666628920268</v>
      </c>
      <c r="S3751" s="143">
        <f t="shared" si="2486"/>
        <v>-0.69333333314034462</v>
      </c>
      <c r="T3751" s="143">
        <f t="shared" si="2486"/>
        <v>0.32258064534363484</v>
      </c>
      <c r="U3751" s="143">
        <f t="shared" si="2486"/>
        <v>-0.15624999970431475</v>
      </c>
      <c r="V3751" s="515">
        <f t="shared" si="2486"/>
        <v>-0.68241469840234004</v>
      </c>
      <c r="W3751" s="143">
        <f t="shared" si="2486"/>
        <v>0.34063260300351317</v>
      </c>
      <c r="X3751" s="143">
        <f t="shared" si="2486"/>
        <v>-0.97323600927003895</v>
      </c>
      <c r="Y3751" s="479">
        <f t="shared" si="2486"/>
        <v>-0.63725490275885477</v>
      </c>
      <c r="Z3751" s="143">
        <f t="shared" si="2486"/>
        <v>1.2652068130098968</v>
      </c>
      <c r="AA3751" s="143">
        <f t="shared" si="2486"/>
        <v>0.10840108458897646</v>
      </c>
      <c r="AB3751" s="146">
        <f t="shared" si="2486"/>
        <v>0.12232415849014444</v>
      </c>
      <c r="AC3751" s="619">
        <f t="shared" si="2486"/>
        <v>-3.7296037287219974E-2</v>
      </c>
      <c r="AD3751" s="1"/>
      <c r="AE3751" s="1"/>
      <c r="AF3751" s="1"/>
      <c r="AG3751" s="1"/>
      <c r="AJ3751" s="460"/>
      <c r="AK3751" s="460"/>
      <c r="AL3751" s="460"/>
      <c r="AM3751" s="460"/>
      <c r="AN3751" s="460"/>
    </row>
    <row r="3752" spans="1:40" ht="16.5" thickBot="1">
      <c r="A3752" s="3214"/>
      <c r="B3752" s="3215"/>
      <c r="C3752" s="131" t="s">
        <v>43</v>
      </c>
      <c r="D3752" s="119"/>
      <c r="E3752" s="620">
        <f t="shared" ref="E3752:AC3752" si="2487">100-(E3750/(E3657+E3664))*100</f>
        <v>-0.31007751904033398</v>
      </c>
      <c r="F3752" s="621">
        <f t="shared" si="2487"/>
        <v>-2.6666666664544607</v>
      </c>
      <c r="G3752" s="621">
        <f t="shared" si="2487"/>
        <v>-2.0512820514132244</v>
      </c>
      <c r="H3752" s="484">
        <f t="shared" si="2487"/>
        <v>-3.6842105264510536</v>
      </c>
      <c r="I3752" s="621">
        <f t="shared" si="2487"/>
        <v>0.16666666665886964</v>
      </c>
      <c r="J3752" s="621">
        <f t="shared" si="2487"/>
        <v>-0.47619047596103314</v>
      </c>
      <c r="K3752" s="621">
        <f t="shared" si="2487"/>
        <v>0.13071895416800317</v>
      </c>
      <c r="L3752" s="621">
        <f t="shared" si="2487"/>
        <v>-0.46783625751419322</v>
      </c>
      <c r="M3752" s="621">
        <f t="shared" si="2487"/>
        <v>-2.5555555553837621</v>
      </c>
      <c r="N3752" s="484">
        <f t="shared" si="2487"/>
        <v>2.1111111111236056</v>
      </c>
      <c r="O3752" s="621">
        <f t="shared" si="2487"/>
        <v>-4.8087431696294516</v>
      </c>
      <c r="P3752" s="621">
        <f t="shared" si="2487"/>
        <v>-0.22222222229552813</v>
      </c>
      <c r="Q3752" s="621">
        <f t="shared" si="2487"/>
        <v>1.7486338798848919</v>
      </c>
      <c r="R3752" s="621">
        <f t="shared" si="2487"/>
        <v>-1.4035087719256296</v>
      </c>
      <c r="S3752" s="621">
        <f t="shared" si="2487"/>
        <v>-2.0238095237629778</v>
      </c>
      <c r="T3752" s="621">
        <f t="shared" si="2487"/>
        <v>-1.0714285711859191</v>
      </c>
      <c r="U3752" s="621">
        <f t="shared" si="2487"/>
        <v>-1.0526315794477483</v>
      </c>
      <c r="V3752" s="521">
        <f t="shared" si="2487"/>
        <v>-0.1169590637020832</v>
      </c>
      <c r="W3752" s="621">
        <f t="shared" si="2487"/>
        <v>2.1505376341754356</v>
      </c>
      <c r="X3752" s="621">
        <f t="shared" si="2487"/>
        <v>-1.8579234973157952</v>
      </c>
      <c r="Y3752" s="484">
        <f t="shared" si="2487"/>
        <v>0.32786885254724041</v>
      </c>
      <c r="Z3752" s="621">
        <f t="shared" si="2487"/>
        <v>1.8888888888280775</v>
      </c>
      <c r="AA3752" s="621">
        <f t="shared" si="2487"/>
        <v>-1.3836477985092159</v>
      </c>
      <c r="AB3752" s="622">
        <f t="shared" si="2487"/>
        <v>-0.55555555613257468</v>
      </c>
      <c r="AC3752" s="623">
        <f t="shared" si="2487"/>
        <v>-0.67708333333460757</v>
      </c>
      <c r="AD3752" s="1"/>
      <c r="AE3752" s="1"/>
      <c r="AF3752" s="1"/>
      <c r="AG3752" s="24"/>
      <c r="AJ3752" s="110"/>
      <c r="AK3752" s="110"/>
      <c r="AL3752" s="110"/>
      <c r="AM3752" s="110"/>
    </row>
    <row r="3753" spans="1:40">
      <c r="A3753" s="3146"/>
      <c r="B3753" s="3147"/>
      <c r="C3753" s="247"/>
      <c r="D3753" s="527" t="s">
        <v>127</v>
      </c>
      <c r="E3753" s="528">
        <f>(E3658+E3665-E3677-E3684-E3698-E3705-E3719-E3712-E3726-E3733-E3740)/(E3658+E3665)</f>
        <v>0.13450292397660818</v>
      </c>
      <c r="F3753" s="528">
        <f t="shared" ref="F3753:AC3753" si="2488">(F3658+F3665-F3684-F3691-F3698-F3705-F3712-F3719-F3726-F3740)/(F3658+F3665)</f>
        <v>0</v>
      </c>
      <c r="G3753" s="528">
        <f t="shared" si="2488"/>
        <v>-6.4935064935064939E-3</v>
      </c>
      <c r="H3753" s="529">
        <f t="shared" si="2488"/>
        <v>0</v>
      </c>
      <c r="I3753" s="528">
        <f t="shared" si="2488"/>
        <v>0</v>
      </c>
      <c r="J3753" s="528">
        <f t="shared" si="2488"/>
        <v>5.9523809523809521E-3</v>
      </c>
      <c r="K3753" s="528">
        <f t="shared" si="2488"/>
        <v>-5.0000000000000001E-3</v>
      </c>
      <c r="L3753" s="528">
        <f t="shared" si="2488"/>
        <v>8.8105726872246704E-3</v>
      </c>
      <c r="M3753" s="528">
        <f t="shared" si="2488"/>
        <v>0</v>
      </c>
      <c r="N3753" s="529">
        <f t="shared" si="2488"/>
        <v>4.3103448275862068E-3</v>
      </c>
      <c r="O3753" s="528">
        <f t="shared" si="2488"/>
        <v>-4.0816326530612249E-3</v>
      </c>
      <c r="P3753" s="528">
        <f t="shared" si="2488"/>
        <v>1.2605042016806723E-2</v>
      </c>
      <c r="Q3753" s="528">
        <f t="shared" si="2488"/>
        <v>4.2194092827004216E-3</v>
      </c>
      <c r="R3753" s="528">
        <f t="shared" si="2488"/>
        <v>0</v>
      </c>
      <c r="S3753" s="528">
        <f t="shared" si="2488"/>
        <v>0</v>
      </c>
      <c r="T3753" s="528">
        <f t="shared" si="2488"/>
        <v>4.5454545454545452E-3</v>
      </c>
      <c r="U3753" s="528">
        <f t="shared" si="2488"/>
        <v>-4.4052863436123352E-3</v>
      </c>
      <c r="V3753" s="932">
        <f t="shared" si="2488"/>
        <v>0</v>
      </c>
      <c r="W3753" s="528">
        <f t="shared" si="2488"/>
        <v>0</v>
      </c>
      <c r="X3753" s="528">
        <f t="shared" si="2488"/>
        <v>4.0650406504065045E-3</v>
      </c>
      <c r="Y3753" s="529">
        <f t="shared" si="2488"/>
        <v>-4.1322314049586778E-3</v>
      </c>
      <c r="Z3753" s="528">
        <f t="shared" si="2488"/>
        <v>8.23045267489712E-3</v>
      </c>
      <c r="AA3753" s="528">
        <f t="shared" si="2488"/>
        <v>0</v>
      </c>
      <c r="AB3753" s="530">
        <f t="shared" si="2488"/>
        <v>5.1020408163265302E-3</v>
      </c>
      <c r="AC3753" s="531">
        <f t="shared" si="2488"/>
        <v>1.570783428234698E-3</v>
      </c>
      <c r="AD3753" s="1"/>
      <c r="AE3753" s="24"/>
      <c r="AF3753" s="1"/>
      <c r="AG3753" s="24"/>
      <c r="AJ3753" s="110"/>
      <c r="AK3753" s="110"/>
      <c r="AL3753" s="110"/>
      <c r="AM3753" s="110"/>
    </row>
    <row r="3754" spans="1:40" ht="15.75" customHeight="1" thickBot="1">
      <c r="A3754" s="3148"/>
      <c r="B3754" s="3149"/>
      <c r="C3754" s="248"/>
      <c r="D3754" s="147" t="s">
        <v>128</v>
      </c>
      <c r="E3754" s="532">
        <f>(E3662+E3669-E3681-E3688-E3695-E3702-E3709-E3716-E3723-E3730-E3737-E3744)/(E3662+E3669)</f>
        <v>-1.7164662630136385E-2</v>
      </c>
      <c r="F3754" s="532">
        <f t="shared" ref="F3754:AC3754" si="2489">(F3662+F3669-F3688-F3695-F3702-F3709-F3716-F3723-F3730-F3744)/(F3662+F3669)</f>
        <v>-6.2363950390706424E-4</v>
      </c>
      <c r="G3754" s="532">
        <f t="shared" si="2489"/>
        <v>-2.0526267901407512E-2</v>
      </c>
      <c r="H3754" s="533">
        <f t="shared" si="2489"/>
        <v>-3.0705052724606416E-3</v>
      </c>
      <c r="I3754" s="532">
        <f t="shared" si="2489"/>
        <v>-1.4972198801201635E-2</v>
      </c>
      <c r="J3754" s="532">
        <f t="shared" si="2489"/>
        <v>-5.9727075879053527E-3</v>
      </c>
      <c r="K3754" s="532">
        <f t="shared" si="2489"/>
        <v>-8.1560626405473083E-3</v>
      </c>
      <c r="L3754" s="532">
        <f t="shared" si="2489"/>
        <v>-2.5791475528744059E-3</v>
      </c>
      <c r="M3754" s="532">
        <f t="shared" si="2489"/>
        <v>-1.4535892979058069E-2</v>
      </c>
      <c r="N3754" s="533">
        <f t="shared" si="2489"/>
        <v>5.892586689864949E-3</v>
      </c>
      <c r="O3754" s="532">
        <f t="shared" si="2489"/>
        <v>-1.720693683153033E-2</v>
      </c>
      <c r="P3754" s="532">
        <f t="shared" si="2489"/>
        <v>-2.073421592953342E-3</v>
      </c>
      <c r="Q3754" s="532">
        <f t="shared" si="2489"/>
        <v>-3.8848946579461627E-3</v>
      </c>
      <c r="R3754" s="532">
        <f t="shared" si="2489"/>
        <v>-5.7068802185100496E-3</v>
      </c>
      <c r="S3754" s="532">
        <f t="shared" si="2489"/>
        <v>-1.4665314180521333E-2</v>
      </c>
      <c r="T3754" s="532">
        <f t="shared" si="2489"/>
        <v>-5.0580817570083977E-3</v>
      </c>
      <c r="U3754" s="532">
        <f t="shared" si="2489"/>
        <v>-7.7845367970032064E-3</v>
      </c>
      <c r="V3754" s="933">
        <f t="shared" si="2489"/>
        <v>-1.0623225817370388E-2</v>
      </c>
      <c r="W3754" s="532">
        <f t="shared" si="2489"/>
        <v>1.5402834545951768E-3</v>
      </c>
      <c r="X3754" s="532">
        <f t="shared" si="2489"/>
        <v>-1.6513147503680586E-2</v>
      </c>
      <c r="Y3754" s="533">
        <f t="shared" si="2489"/>
        <v>-9.6084592595554706E-3</v>
      </c>
      <c r="Z3754" s="532">
        <f t="shared" si="2489"/>
        <v>8.5366989127779423E-3</v>
      </c>
      <c r="AA3754" s="532">
        <f t="shared" si="2489"/>
        <v>-6.436290227416811E-3</v>
      </c>
      <c r="AB3754" s="534">
        <f t="shared" si="2489"/>
        <v>-5.6937663015147874E-3</v>
      </c>
      <c r="AC3754" s="535">
        <f t="shared" si="2489"/>
        <v>-4.464377768056374E-3</v>
      </c>
      <c r="AD3754" s="1"/>
      <c r="AE3754" s="24"/>
      <c r="AF3754" s="1"/>
      <c r="AJ3754" s="460"/>
      <c r="AK3754" s="460"/>
      <c r="AL3754" s="460"/>
      <c r="AM3754" s="460"/>
      <c r="AN3754" s="460"/>
    </row>
    <row r="3755" spans="1:40" ht="16.5" thickBot="1">
      <c r="D3755" s="1495"/>
      <c r="E3755" s="1777"/>
      <c r="F3755" s="1777"/>
      <c r="G3755" s="1777"/>
      <c r="H3755" s="2812"/>
      <c r="I3755" s="1777"/>
      <c r="J3755" s="1777"/>
      <c r="K3755" s="1777"/>
      <c r="L3755" s="1777"/>
      <c r="M3755" s="1777"/>
      <c r="N3755" s="2812"/>
      <c r="O3755" s="1777"/>
      <c r="P3755" s="1777"/>
      <c r="Q3755" s="1777"/>
      <c r="R3755" s="1777"/>
      <c r="S3755" s="1777"/>
      <c r="T3755" s="1777"/>
      <c r="U3755" s="1777"/>
      <c r="V3755" s="3031"/>
      <c r="W3755" s="1777"/>
      <c r="X3755" s="1777"/>
      <c r="Y3755" s="2812"/>
      <c r="Z3755" s="1777"/>
      <c r="AA3755" s="1777"/>
      <c r="AB3755" s="1777"/>
      <c r="AC3755" s="1144"/>
      <c r="AG3755" s="2"/>
      <c r="AJ3755" s="460"/>
      <c r="AK3755" s="460"/>
      <c r="AL3755" s="460"/>
      <c r="AM3755" s="460"/>
      <c r="AN3755" s="460"/>
    </row>
    <row r="3756" spans="1:40" ht="16.5" thickBot="1">
      <c r="A3756" s="3228" t="s">
        <v>630</v>
      </c>
      <c r="B3756" s="3240"/>
      <c r="C3756" s="172"/>
      <c r="D3756" s="174">
        <v>0</v>
      </c>
      <c r="E3756" s="766">
        <v>1</v>
      </c>
      <c r="F3756" s="767">
        <v>2</v>
      </c>
      <c r="G3756" s="767">
        <v>3</v>
      </c>
      <c r="H3756" s="769">
        <v>4</v>
      </c>
      <c r="I3756" s="767">
        <v>5</v>
      </c>
      <c r="J3756" s="767">
        <v>6</v>
      </c>
      <c r="K3756" s="767">
        <v>7</v>
      </c>
      <c r="L3756" s="767">
        <v>8</v>
      </c>
      <c r="M3756" s="767">
        <v>9</v>
      </c>
      <c r="N3756" s="769">
        <v>10</v>
      </c>
      <c r="O3756" s="767">
        <v>11</v>
      </c>
      <c r="P3756" s="767">
        <v>12</v>
      </c>
      <c r="Q3756" s="767">
        <v>13</v>
      </c>
      <c r="R3756" s="767">
        <v>14</v>
      </c>
      <c r="S3756" s="767">
        <v>15</v>
      </c>
      <c r="T3756" s="767">
        <v>16</v>
      </c>
      <c r="U3756" s="767">
        <v>17</v>
      </c>
      <c r="V3756" s="945">
        <v>18</v>
      </c>
      <c r="W3756" s="767">
        <v>19</v>
      </c>
      <c r="X3756" s="767">
        <v>20</v>
      </c>
      <c r="Y3756" s="769">
        <v>21</v>
      </c>
      <c r="Z3756" s="767">
        <v>22</v>
      </c>
      <c r="AA3756" s="767">
        <v>23</v>
      </c>
      <c r="AB3756" s="172">
        <v>24</v>
      </c>
      <c r="AC3756" s="62"/>
      <c r="AD3756" s="2"/>
      <c r="AE3756" s="2"/>
      <c r="AF3756" s="2"/>
      <c r="AG3756" s="2"/>
      <c r="AJ3756" s="460"/>
      <c r="AK3756" s="460"/>
      <c r="AL3756" s="460"/>
      <c r="AM3756" s="460"/>
      <c r="AN3756" s="460"/>
    </row>
    <row r="3757" spans="1:40">
      <c r="A3757" s="725" t="s">
        <v>14</v>
      </c>
      <c r="B3757" s="394"/>
      <c r="C3757" s="726"/>
      <c r="D3757" s="2894"/>
      <c r="E3757" s="2895">
        <v>9</v>
      </c>
      <c r="F3757" s="2896">
        <v>9</v>
      </c>
      <c r="G3757" s="2896">
        <v>9</v>
      </c>
      <c r="H3757" s="2897">
        <v>9</v>
      </c>
      <c r="I3757" s="2896">
        <v>9</v>
      </c>
      <c r="J3757" s="2896">
        <v>9</v>
      </c>
      <c r="K3757" s="2896">
        <v>9</v>
      </c>
      <c r="L3757" s="2898">
        <v>9</v>
      </c>
      <c r="M3757" s="2898">
        <v>9</v>
      </c>
      <c r="N3757" s="2897">
        <v>9</v>
      </c>
      <c r="O3757" s="2898">
        <v>10</v>
      </c>
      <c r="P3757" s="2898">
        <v>10</v>
      </c>
      <c r="Q3757" s="2898">
        <v>10</v>
      </c>
      <c r="R3757" s="2898">
        <v>10</v>
      </c>
      <c r="S3757" s="2898">
        <v>10</v>
      </c>
      <c r="T3757" s="2898">
        <v>10</v>
      </c>
      <c r="U3757" s="2898">
        <v>10</v>
      </c>
      <c r="V3757" s="2898">
        <v>10</v>
      </c>
      <c r="W3757" s="2898">
        <v>10</v>
      </c>
      <c r="X3757" s="2898">
        <v>10</v>
      </c>
      <c r="Y3757" s="2897">
        <v>10</v>
      </c>
      <c r="Z3757" s="2898">
        <v>10</v>
      </c>
      <c r="AA3757" s="2896">
        <v>8</v>
      </c>
      <c r="AB3757" s="2899">
        <v>8</v>
      </c>
      <c r="AC3757" s="729"/>
      <c r="AD3757" s="2"/>
      <c r="AE3757" s="2"/>
      <c r="AF3757" s="2"/>
      <c r="AG3757" s="2"/>
      <c r="AJ3757" s="460"/>
      <c r="AK3757" s="460"/>
      <c r="AL3757" s="460"/>
      <c r="AM3757" s="460"/>
      <c r="AN3757" s="460"/>
    </row>
    <row r="3758" spans="1:40" ht="16.5" thickBot="1">
      <c r="A3758" s="1525" t="s">
        <v>15</v>
      </c>
      <c r="B3758" s="1274"/>
      <c r="C3758" s="1526"/>
      <c r="D3758" s="2900"/>
      <c r="E3758" s="2901">
        <v>9</v>
      </c>
      <c r="F3758" s="2902">
        <v>8</v>
      </c>
      <c r="G3758" s="2902">
        <v>8</v>
      </c>
      <c r="H3758" s="2903">
        <v>8</v>
      </c>
      <c r="I3758" s="2902">
        <v>8</v>
      </c>
      <c r="J3758" s="2902">
        <v>8</v>
      </c>
      <c r="K3758" s="2902">
        <v>8</v>
      </c>
      <c r="L3758" s="2902">
        <v>9</v>
      </c>
      <c r="M3758" s="2902">
        <v>9</v>
      </c>
      <c r="N3758" s="2903">
        <v>9</v>
      </c>
      <c r="O3758" s="2902">
        <v>9</v>
      </c>
      <c r="P3758" s="2902">
        <v>9</v>
      </c>
      <c r="Q3758" s="2902">
        <v>9</v>
      </c>
      <c r="R3758" s="2902">
        <v>9</v>
      </c>
      <c r="S3758" s="2902">
        <v>9</v>
      </c>
      <c r="T3758" s="2902">
        <v>9</v>
      </c>
      <c r="U3758" s="2904">
        <v>9</v>
      </c>
      <c r="V3758" s="2904">
        <v>9</v>
      </c>
      <c r="W3758" s="2904">
        <v>9</v>
      </c>
      <c r="X3758" s="2904">
        <v>9</v>
      </c>
      <c r="Y3758" s="2903">
        <v>9</v>
      </c>
      <c r="Z3758" s="2904">
        <v>9</v>
      </c>
      <c r="AA3758" s="2904">
        <v>10</v>
      </c>
      <c r="AB3758" s="2905">
        <v>10</v>
      </c>
      <c r="AC3758" s="1530"/>
      <c r="AD3758" s="2"/>
      <c r="AE3758" s="2"/>
      <c r="AF3758" s="2"/>
      <c r="AJ3758" s="14"/>
      <c r="AK3758" s="14"/>
      <c r="AL3758" s="15"/>
      <c r="AM3758" s="14"/>
      <c r="AN3758" s="460"/>
    </row>
    <row r="3759" spans="1:40">
      <c r="A3759" s="3282" t="s">
        <v>631</v>
      </c>
      <c r="B3759" s="3143" t="s">
        <v>632</v>
      </c>
      <c r="C3759" s="126" t="s">
        <v>17</v>
      </c>
      <c r="D3759" s="118" t="s">
        <v>64</v>
      </c>
      <c r="E3759" s="357">
        <v>5000</v>
      </c>
      <c r="F3759" s="353">
        <v>4700</v>
      </c>
      <c r="G3759" s="353">
        <v>4400</v>
      </c>
      <c r="H3759" s="494">
        <v>4300</v>
      </c>
      <c r="I3759" s="353">
        <v>4400</v>
      </c>
      <c r="J3759" s="353">
        <v>4700</v>
      </c>
      <c r="K3759" s="353">
        <v>5300</v>
      </c>
      <c r="L3759" s="353">
        <v>6400</v>
      </c>
      <c r="M3759" s="353">
        <v>7700</v>
      </c>
      <c r="N3759" s="494">
        <v>8400</v>
      </c>
      <c r="O3759" s="353">
        <v>8800</v>
      </c>
      <c r="P3759" s="353">
        <v>8800</v>
      </c>
      <c r="Q3759" s="353">
        <v>8900</v>
      </c>
      <c r="R3759" s="353">
        <v>8600</v>
      </c>
      <c r="S3759" s="353">
        <v>8500</v>
      </c>
      <c r="T3759" s="353">
        <v>8600</v>
      </c>
      <c r="U3759" s="353">
        <v>8200</v>
      </c>
      <c r="V3759" s="523">
        <v>8100</v>
      </c>
      <c r="W3759" s="353">
        <v>7600</v>
      </c>
      <c r="X3759" s="353">
        <v>7300</v>
      </c>
      <c r="Y3759" s="494">
        <v>7000</v>
      </c>
      <c r="Z3759" s="353">
        <v>6800</v>
      </c>
      <c r="AA3759" s="353">
        <v>6200</v>
      </c>
      <c r="AB3759" s="674">
        <v>5700</v>
      </c>
      <c r="AC3759" s="111">
        <f>SUM(E3759:AB3759)</f>
        <v>164400</v>
      </c>
      <c r="AJ3759" s="565"/>
      <c r="AK3759" s="566"/>
      <c r="AL3759" s="565"/>
      <c r="AM3759" s="15"/>
      <c r="AN3759" s="460"/>
    </row>
    <row r="3760" spans="1:40">
      <c r="A3760" s="3283"/>
      <c r="B3760" s="3144"/>
      <c r="C3760" s="128" t="s">
        <v>19</v>
      </c>
      <c r="D3760" s="113" t="s">
        <v>64</v>
      </c>
      <c r="E3760" s="339">
        <v>1700</v>
      </c>
      <c r="F3760" s="340">
        <v>1700</v>
      </c>
      <c r="G3760" s="340">
        <v>1600</v>
      </c>
      <c r="H3760" s="469">
        <v>1600</v>
      </c>
      <c r="I3760" s="340">
        <v>1700</v>
      </c>
      <c r="J3760" s="340">
        <v>1700</v>
      </c>
      <c r="K3760" s="340">
        <v>1700</v>
      </c>
      <c r="L3760" s="340">
        <v>2000</v>
      </c>
      <c r="M3760" s="340">
        <v>2300</v>
      </c>
      <c r="N3760" s="469">
        <v>2600</v>
      </c>
      <c r="O3760" s="340">
        <v>2700</v>
      </c>
      <c r="P3760" s="340">
        <v>2800</v>
      </c>
      <c r="Q3760" s="340">
        <v>2700</v>
      </c>
      <c r="R3760" s="340">
        <v>2800</v>
      </c>
      <c r="S3760" s="340">
        <v>2700</v>
      </c>
      <c r="T3760" s="340">
        <v>2800</v>
      </c>
      <c r="U3760" s="340">
        <v>2700</v>
      </c>
      <c r="V3760" s="505">
        <v>2700</v>
      </c>
      <c r="W3760" s="340">
        <v>2500</v>
      </c>
      <c r="X3760" s="340">
        <v>2400</v>
      </c>
      <c r="Y3760" s="469">
        <v>2400</v>
      </c>
      <c r="Z3760" s="340">
        <v>2300</v>
      </c>
      <c r="AA3760" s="340">
        <v>1800</v>
      </c>
      <c r="AB3760" s="452">
        <v>1800</v>
      </c>
      <c r="AC3760" s="112">
        <f>SUM(E3760:AB3760)</f>
        <v>53700</v>
      </c>
      <c r="AJ3760" s="15"/>
      <c r="AK3760" s="15"/>
      <c r="AL3760" s="15"/>
      <c r="AM3760" s="15"/>
      <c r="AN3760" s="460"/>
    </row>
    <row r="3761" spans="1:42">
      <c r="A3761" s="3283"/>
      <c r="B3761" s="3144"/>
      <c r="C3761" s="128" t="s">
        <v>20</v>
      </c>
      <c r="D3761" s="113" t="s">
        <v>64</v>
      </c>
      <c r="E3761" s="358">
        <v>26</v>
      </c>
      <c r="F3761" s="359">
        <v>25</v>
      </c>
      <c r="G3761" s="359">
        <v>23</v>
      </c>
      <c r="H3761" s="474">
        <v>22</v>
      </c>
      <c r="I3761" s="359">
        <v>23</v>
      </c>
      <c r="J3761" s="359">
        <v>24</v>
      </c>
      <c r="K3761" s="359">
        <v>28</v>
      </c>
      <c r="L3761" s="359">
        <v>33</v>
      </c>
      <c r="M3761" s="359">
        <v>41</v>
      </c>
      <c r="N3761" s="474">
        <v>44</v>
      </c>
      <c r="O3761" s="359">
        <v>47</v>
      </c>
      <c r="P3761" s="359">
        <v>47</v>
      </c>
      <c r="Q3761" s="359">
        <v>47</v>
      </c>
      <c r="R3761" s="359">
        <v>46</v>
      </c>
      <c r="S3761" s="359">
        <v>45</v>
      </c>
      <c r="T3761" s="359">
        <v>45</v>
      </c>
      <c r="U3761" s="359">
        <v>43</v>
      </c>
      <c r="V3761" s="510">
        <v>43</v>
      </c>
      <c r="W3761" s="359">
        <v>40</v>
      </c>
      <c r="X3761" s="359">
        <v>38</v>
      </c>
      <c r="Y3761" s="474">
        <v>36</v>
      </c>
      <c r="Z3761" s="359">
        <v>36</v>
      </c>
      <c r="AA3761" s="359">
        <v>32</v>
      </c>
      <c r="AB3761" s="1792">
        <v>29</v>
      </c>
      <c r="AC3761" s="112">
        <f>AVERAGE(E3761:AB3761)</f>
        <v>35.958333333333336</v>
      </c>
      <c r="AJ3761" s="15"/>
      <c r="AK3761" s="15"/>
      <c r="AL3761" s="15"/>
      <c r="AM3761" s="15"/>
      <c r="AN3761" s="460"/>
    </row>
    <row r="3762" spans="1:42" ht="16.5" thickBot="1">
      <c r="A3762" s="3288"/>
      <c r="B3762" s="3150"/>
      <c r="C3762" s="128" t="s">
        <v>22</v>
      </c>
      <c r="D3762" s="1556"/>
      <c r="E3762" s="345">
        <f>E3760/E3759</f>
        <v>0.34</v>
      </c>
      <c r="F3762" s="346">
        <f t="shared" ref="F3762:AB3762" si="2490">F3760/F3759</f>
        <v>0.36170212765957449</v>
      </c>
      <c r="G3762" s="346">
        <f t="shared" si="2490"/>
        <v>0.36363636363636365</v>
      </c>
      <c r="H3762" s="471">
        <f t="shared" si="2490"/>
        <v>0.37209302325581395</v>
      </c>
      <c r="I3762" s="346">
        <f t="shared" si="2490"/>
        <v>0.38636363636363635</v>
      </c>
      <c r="J3762" s="346">
        <f t="shared" si="2490"/>
        <v>0.36170212765957449</v>
      </c>
      <c r="K3762" s="346">
        <f t="shared" si="2490"/>
        <v>0.32075471698113206</v>
      </c>
      <c r="L3762" s="346">
        <f t="shared" si="2490"/>
        <v>0.3125</v>
      </c>
      <c r="M3762" s="346">
        <f t="shared" si="2490"/>
        <v>0.29870129870129869</v>
      </c>
      <c r="N3762" s="471">
        <f t="shared" si="2490"/>
        <v>0.30952380952380953</v>
      </c>
      <c r="O3762" s="346">
        <f t="shared" si="2490"/>
        <v>0.30681818181818182</v>
      </c>
      <c r="P3762" s="346">
        <f t="shared" si="2490"/>
        <v>0.31818181818181818</v>
      </c>
      <c r="Q3762" s="346">
        <f t="shared" si="2490"/>
        <v>0.30337078651685395</v>
      </c>
      <c r="R3762" s="346">
        <f t="shared" si="2490"/>
        <v>0.32558139534883723</v>
      </c>
      <c r="S3762" s="346">
        <f t="shared" si="2490"/>
        <v>0.31764705882352939</v>
      </c>
      <c r="T3762" s="346">
        <f t="shared" si="2490"/>
        <v>0.32558139534883723</v>
      </c>
      <c r="U3762" s="346">
        <f t="shared" si="2490"/>
        <v>0.32926829268292684</v>
      </c>
      <c r="V3762" s="507">
        <f t="shared" si="2490"/>
        <v>0.33333333333333331</v>
      </c>
      <c r="W3762" s="346">
        <f t="shared" si="2490"/>
        <v>0.32894736842105265</v>
      </c>
      <c r="X3762" s="346">
        <f t="shared" si="2490"/>
        <v>0.32876712328767121</v>
      </c>
      <c r="Y3762" s="471">
        <f t="shared" si="2490"/>
        <v>0.34285714285714286</v>
      </c>
      <c r="Z3762" s="346">
        <f t="shared" si="2490"/>
        <v>0.33823529411764708</v>
      </c>
      <c r="AA3762" s="346">
        <f t="shared" si="2490"/>
        <v>0.29032258064516131</v>
      </c>
      <c r="AB3762" s="371">
        <f t="shared" si="2490"/>
        <v>0.31578947368421051</v>
      </c>
      <c r="AC3762" s="568">
        <f>AC3760/AC3759</f>
        <v>0.32664233576642338</v>
      </c>
      <c r="AJ3762" s="15"/>
      <c r="AK3762" s="15"/>
      <c r="AL3762" s="15"/>
      <c r="AM3762" s="15"/>
      <c r="AN3762" s="460"/>
    </row>
    <row r="3763" spans="1:42" hidden="1">
      <c r="A3763" s="2621"/>
      <c r="B3763" s="2624"/>
      <c r="C3763" s="129" t="s">
        <v>133</v>
      </c>
      <c r="D3763" s="1557"/>
      <c r="E3763" s="345"/>
      <c r="F3763" s="346"/>
      <c r="G3763" s="346"/>
      <c r="H3763" s="471"/>
      <c r="I3763" s="346"/>
      <c r="J3763" s="346"/>
      <c r="K3763" s="346"/>
      <c r="L3763" s="346"/>
      <c r="M3763" s="346"/>
      <c r="N3763" s="471"/>
      <c r="O3763" s="346"/>
      <c r="P3763" s="346"/>
      <c r="Q3763" s="346"/>
      <c r="R3763" s="346"/>
      <c r="S3763" s="346"/>
      <c r="T3763" s="346"/>
      <c r="U3763" s="346"/>
      <c r="V3763" s="507"/>
      <c r="W3763" s="346"/>
      <c r="X3763" s="346"/>
      <c r="Y3763" s="471"/>
      <c r="Z3763" s="346"/>
      <c r="AA3763" s="346"/>
      <c r="AB3763" s="371"/>
      <c r="AC3763" s="113"/>
      <c r="AJ3763" s="15"/>
      <c r="AK3763" s="15"/>
      <c r="AL3763" s="15"/>
      <c r="AM3763" s="15"/>
      <c r="AN3763" s="460"/>
    </row>
    <row r="3764" spans="1:42" ht="16.5" hidden="1" thickBot="1">
      <c r="A3764" s="2621"/>
      <c r="B3764" s="2624"/>
      <c r="C3764" s="129" t="s">
        <v>134</v>
      </c>
      <c r="D3764" s="1559"/>
      <c r="E3764" s="349"/>
      <c r="F3764" s="350"/>
      <c r="G3764" s="350"/>
      <c r="H3764" s="484"/>
      <c r="I3764" s="350"/>
      <c r="J3764" s="350"/>
      <c r="K3764" s="350"/>
      <c r="L3764" s="350"/>
      <c r="M3764" s="350"/>
      <c r="N3764" s="484"/>
      <c r="O3764" s="350"/>
      <c r="P3764" s="350"/>
      <c r="Q3764" s="350"/>
      <c r="R3764" s="350"/>
      <c r="S3764" s="350"/>
      <c r="T3764" s="350"/>
      <c r="U3764" s="350"/>
      <c r="V3764" s="521"/>
      <c r="W3764" s="350"/>
      <c r="X3764" s="350"/>
      <c r="Y3764" s="484"/>
      <c r="Z3764" s="350"/>
      <c r="AA3764" s="350"/>
      <c r="AB3764" s="1007"/>
      <c r="AC3764" s="133"/>
      <c r="AD3764" s="100"/>
      <c r="AJ3764" s="14"/>
      <c r="AK3764" s="14"/>
      <c r="AL3764" s="15"/>
      <c r="AM3764" s="14"/>
      <c r="AN3764" s="460"/>
    </row>
    <row r="3765" spans="1:42">
      <c r="A3765" s="3282" t="s">
        <v>633</v>
      </c>
      <c r="B3765" s="3143" t="s">
        <v>634</v>
      </c>
      <c r="C3765" s="126" t="s">
        <v>17</v>
      </c>
      <c r="D3765" s="118" t="s">
        <v>64</v>
      </c>
      <c r="E3765" s="338">
        <v>4200</v>
      </c>
      <c r="F3765" s="73">
        <v>3600</v>
      </c>
      <c r="G3765" s="73">
        <v>3900</v>
      </c>
      <c r="H3765" s="468">
        <v>3800</v>
      </c>
      <c r="I3765" s="73">
        <v>3300</v>
      </c>
      <c r="J3765" s="73">
        <v>4200</v>
      </c>
      <c r="K3765" s="73">
        <v>4500</v>
      </c>
      <c r="L3765" s="73">
        <v>4300</v>
      </c>
      <c r="M3765" s="73">
        <v>5400</v>
      </c>
      <c r="N3765" s="468">
        <v>5500</v>
      </c>
      <c r="O3765" s="73">
        <v>5600</v>
      </c>
      <c r="P3765" s="73">
        <v>5600</v>
      </c>
      <c r="Q3765" s="73">
        <v>5700</v>
      </c>
      <c r="R3765" s="73">
        <v>5100</v>
      </c>
      <c r="S3765" s="73">
        <v>5500</v>
      </c>
      <c r="T3765" s="73">
        <v>5700</v>
      </c>
      <c r="U3765" s="73">
        <v>5000</v>
      </c>
      <c r="V3765" s="504">
        <v>5100</v>
      </c>
      <c r="W3765" s="73">
        <v>4900</v>
      </c>
      <c r="X3765" s="73">
        <v>4200</v>
      </c>
      <c r="Y3765" s="468">
        <v>5000</v>
      </c>
      <c r="Z3765" s="73">
        <v>5000</v>
      </c>
      <c r="AA3765" s="73">
        <v>4400</v>
      </c>
      <c r="AB3765" s="451">
        <v>4400</v>
      </c>
      <c r="AC3765" s="111">
        <f>SUM(E3765:AB3765)</f>
        <v>113900</v>
      </c>
      <c r="AJ3765" s="565"/>
      <c r="AK3765" s="566"/>
      <c r="AL3765" s="565"/>
      <c r="AM3765" s="15"/>
      <c r="AN3765" s="460"/>
    </row>
    <row r="3766" spans="1:42">
      <c r="A3766" s="3283"/>
      <c r="B3766" s="3144"/>
      <c r="C3766" s="128" t="s">
        <v>19</v>
      </c>
      <c r="D3766" s="113" t="s">
        <v>64</v>
      </c>
      <c r="E3766" s="339">
        <v>2200</v>
      </c>
      <c r="F3766" s="340">
        <v>1700</v>
      </c>
      <c r="G3766" s="340">
        <v>2200</v>
      </c>
      <c r="H3766" s="469">
        <v>2000</v>
      </c>
      <c r="I3766" s="340">
        <v>1400</v>
      </c>
      <c r="J3766" s="340">
        <v>2000</v>
      </c>
      <c r="K3766" s="340">
        <v>2100</v>
      </c>
      <c r="L3766" s="340">
        <v>1300</v>
      </c>
      <c r="M3766" s="340">
        <v>2500</v>
      </c>
      <c r="N3766" s="469">
        <v>2300</v>
      </c>
      <c r="O3766" s="340">
        <v>2300</v>
      </c>
      <c r="P3766" s="340">
        <v>2500</v>
      </c>
      <c r="Q3766" s="340">
        <v>2400</v>
      </c>
      <c r="R3766" s="340">
        <v>2100</v>
      </c>
      <c r="S3766" s="340">
        <v>2800</v>
      </c>
      <c r="T3766" s="340">
        <v>2800</v>
      </c>
      <c r="U3766" s="340">
        <v>1700</v>
      </c>
      <c r="V3766" s="505">
        <v>2300</v>
      </c>
      <c r="W3766" s="340">
        <v>2200</v>
      </c>
      <c r="X3766" s="340">
        <v>1400</v>
      </c>
      <c r="Y3766" s="469">
        <v>2400</v>
      </c>
      <c r="Z3766" s="340">
        <v>2400</v>
      </c>
      <c r="AA3766" s="340">
        <v>1800</v>
      </c>
      <c r="AB3766" s="452">
        <v>2300</v>
      </c>
      <c r="AC3766" s="112">
        <f>SUM(E3766:AB3766)</f>
        <v>51100</v>
      </c>
      <c r="AJ3766" s="15"/>
      <c r="AK3766" s="15"/>
      <c r="AL3766" s="15"/>
      <c r="AM3766" s="15"/>
      <c r="AN3766" s="460"/>
    </row>
    <row r="3767" spans="1:42">
      <c r="A3767" s="3283"/>
      <c r="B3767" s="3144"/>
      <c r="C3767" s="128" t="s">
        <v>20</v>
      </c>
      <c r="D3767" s="113" t="s">
        <v>64</v>
      </c>
      <c r="E3767" s="358">
        <v>21</v>
      </c>
      <c r="F3767" s="359">
        <v>17</v>
      </c>
      <c r="G3767" s="359">
        <v>20</v>
      </c>
      <c r="H3767" s="474">
        <v>18</v>
      </c>
      <c r="I3767" s="359">
        <v>15</v>
      </c>
      <c r="J3767" s="359">
        <v>20</v>
      </c>
      <c r="K3767" s="359">
        <v>22</v>
      </c>
      <c r="L3767" s="359">
        <v>20</v>
      </c>
      <c r="M3767" s="359">
        <v>27</v>
      </c>
      <c r="N3767" s="474">
        <v>27</v>
      </c>
      <c r="O3767" s="359">
        <v>28</v>
      </c>
      <c r="P3767" s="359">
        <v>29</v>
      </c>
      <c r="Q3767" s="359">
        <v>29</v>
      </c>
      <c r="R3767" s="359">
        <v>25</v>
      </c>
      <c r="S3767" s="359">
        <v>28</v>
      </c>
      <c r="T3767" s="359">
        <v>29</v>
      </c>
      <c r="U3767" s="359">
        <v>24</v>
      </c>
      <c r="V3767" s="510">
        <v>25</v>
      </c>
      <c r="W3767" s="359">
        <v>24</v>
      </c>
      <c r="X3767" s="359">
        <v>20</v>
      </c>
      <c r="Y3767" s="474">
        <v>25</v>
      </c>
      <c r="Z3767" s="359">
        <v>25</v>
      </c>
      <c r="AA3767" s="359">
        <v>21</v>
      </c>
      <c r="AB3767" s="1792">
        <v>22</v>
      </c>
      <c r="AC3767" s="112">
        <f>AVERAGE(E3767:AB3767)</f>
        <v>23.375</v>
      </c>
      <c r="AJ3767" s="15"/>
      <c r="AK3767" s="15"/>
      <c r="AL3767" s="15"/>
      <c r="AM3767" s="15"/>
      <c r="AN3767" s="460"/>
    </row>
    <row r="3768" spans="1:42" ht="16.5" thickBot="1">
      <c r="A3768" s="3288"/>
      <c r="B3768" s="3150"/>
      <c r="C3768" s="128" t="s">
        <v>22</v>
      </c>
      <c r="D3768" s="1556"/>
      <c r="E3768" s="345">
        <f t="shared" ref="E3768:AB3768" si="2491">E3766/E3765</f>
        <v>0.52380952380952384</v>
      </c>
      <c r="F3768" s="346">
        <f t="shared" si="2491"/>
        <v>0.47222222222222221</v>
      </c>
      <c r="G3768" s="346">
        <f t="shared" si="2491"/>
        <v>0.5641025641025641</v>
      </c>
      <c r="H3768" s="471">
        <f t="shared" si="2491"/>
        <v>0.52631578947368418</v>
      </c>
      <c r="I3768" s="346">
        <f t="shared" si="2491"/>
        <v>0.42424242424242425</v>
      </c>
      <c r="J3768" s="346">
        <f t="shared" si="2491"/>
        <v>0.47619047619047616</v>
      </c>
      <c r="K3768" s="346">
        <f t="shared" si="2491"/>
        <v>0.46666666666666667</v>
      </c>
      <c r="L3768" s="346">
        <f t="shared" si="2491"/>
        <v>0.30232558139534882</v>
      </c>
      <c r="M3768" s="346">
        <f t="shared" si="2491"/>
        <v>0.46296296296296297</v>
      </c>
      <c r="N3768" s="471">
        <f t="shared" si="2491"/>
        <v>0.41818181818181815</v>
      </c>
      <c r="O3768" s="346">
        <f t="shared" si="2491"/>
        <v>0.4107142857142857</v>
      </c>
      <c r="P3768" s="346">
        <f t="shared" si="2491"/>
        <v>0.44642857142857145</v>
      </c>
      <c r="Q3768" s="346">
        <f t="shared" si="2491"/>
        <v>0.42105263157894735</v>
      </c>
      <c r="R3768" s="346">
        <f t="shared" si="2491"/>
        <v>0.41176470588235292</v>
      </c>
      <c r="S3768" s="346">
        <f t="shared" si="2491"/>
        <v>0.50909090909090904</v>
      </c>
      <c r="T3768" s="346">
        <f t="shared" si="2491"/>
        <v>0.49122807017543857</v>
      </c>
      <c r="U3768" s="346">
        <f t="shared" si="2491"/>
        <v>0.34</v>
      </c>
      <c r="V3768" s="507">
        <f t="shared" si="2491"/>
        <v>0.45098039215686275</v>
      </c>
      <c r="W3768" s="346">
        <f t="shared" si="2491"/>
        <v>0.44897959183673469</v>
      </c>
      <c r="X3768" s="346">
        <f t="shared" si="2491"/>
        <v>0.33333333333333331</v>
      </c>
      <c r="Y3768" s="471">
        <f t="shared" si="2491"/>
        <v>0.48</v>
      </c>
      <c r="Z3768" s="346">
        <f t="shared" si="2491"/>
        <v>0.48</v>
      </c>
      <c r="AA3768" s="346">
        <f t="shared" si="2491"/>
        <v>0.40909090909090912</v>
      </c>
      <c r="AB3768" s="371">
        <f t="shared" si="2491"/>
        <v>0.52272727272727271</v>
      </c>
      <c r="AC3768" s="568">
        <f>AC3766/AC3765</f>
        <v>0.44863915715539948</v>
      </c>
      <c r="AJ3768" s="15"/>
      <c r="AK3768" s="15"/>
      <c r="AL3768" s="15"/>
      <c r="AM3768" s="15"/>
      <c r="AN3768" s="460"/>
    </row>
    <row r="3769" spans="1:42" hidden="1">
      <c r="A3769" s="2621"/>
      <c r="B3769" s="2624"/>
      <c r="C3769" s="129" t="s">
        <v>133</v>
      </c>
      <c r="D3769" s="1558"/>
      <c r="E3769" s="345"/>
      <c r="F3769" s="346"/>
      <c r="G3769" s="346"/>
      <c r="H3769" s="471"/>
      <c r="I3769" s="346"/>
      <c r="J3769" s="346"/>
      <c r="K3769" s="346"/>
      <c r="L3769" s="346"/>
      <c r="M3769" s="346"/>
      <c r="N3769" s="471"/>
      <c r="O3769" s="346"/>
      <c r="P3769" s="346"/>
      <c r="Q3769" s="346"/>
      <c r="R3769" s="346"/>
      <c r="S3769" s="346"/>
      <c r="T3769" s="346"/>
      <c r="U3769" s="346"/>
      <c r="V3769" s="507"/>
      <c r="W3769" s="346"/>
      <c r="X3769" s="346"/>
      <c r="Y3769" s="471"/>
      <c r="Z3769" s="346"/>
      <c r="AA3769" s="346"/>
      <c r="AB3769" s="371"/>
      <c r="AC3769" s="113"/>
      <c r="AJ3769" s="15"/>
      <c r="AK3769" s="15"/>
      <c r="AL3769" s="15"/>
      <c r="AM3769" s="15"/>
      <c r="AN3769" s="460"/>
    </row>
    <row r="3770" spans="1:42" ht="16.5" hidden="1" thickBot="1">
      <c r="A3770" s="2621"/>
      <c r="B3770" s="2624"/>
      <c r="C3770" s="129" t="s">
        <v>134</v>
      </c>
      <c r="D3770" s="1559"/>
      <c r="E3770" s="349"/>
      <c r="F3770" s="350"/>
      <c r="G3770" s="350"/>
      <c r="H3770" s="484"/>
      <c r="I3770" s="350"/>
      <c r="J3770" s="350"/>
      <c r="K3770" s="350"/>
      <c r="L3770" s="350"/>
      <c r="M3770" s="350"/>
      <c r="N3770" s="484"/>
      <c r="O3770" s="350"/>
      <c r="P3770" s="350"/>
      <c r="Q3770" s="350"/>
      <c r="R3770" s="350"/>
      <c r="S3770" s="350"/>
      <c r="T3770" s="350"/>
      <c r="U3770" s="350"/>
      <c r="V3770" s="521"/>
      <c r="W3770" s="350"/>
      <c r="X3770" s="350"/>
      <c r="Y3770" s="484"/>
      <c r="Z3770" s="350"/>
      <c r="AA3770" s="350"/>
      <c r="AB3770" s="1007"/>
      <c r="AC3770" s="119"/>
      <c r="AJ3770" s="14"/>
      <c r="AK3770" s="14"/>
      <c r="AL3770" s="15"/>
      <c r="AM3770" s="14"/>
      <c r="AN3770" s="460"/>
    </row>
    <row r="3771" spans="1:42" ht="15.75" customHeight="1">
      <c r="A3771" s="3329" t="s">
        <v>635</v>
      </c>
      <c r="B3771" s="3332" t="s">
        <v>636</v>
      </c>
      <c r="C3771" s="126" t="s">
        <v>17</v>
      </c>
      <c r="D3771" s="118" t="s">
        <v>131</v>
      </c>
      <c r="E3771" s="338">
        <f t="shared" ref="E3771:AB3771" si="2492">(E3775-D3775)*$AE3771*$AF3771</f>
        <v>2639.999999992142</v>
      </c>
      <c r="F3771" s="73">
        <f t="shared" si="2492"/>
        <v>2380.0000000119326</v>
      </c>
      <c r="G3771" s="73">
        <f t="shared" si="2492"/>
        <v>2259.9999999874854</v>
      </c>
      <c r="H3771" s="468">
        <f t="shared" si="2492"/>
        <v>2200.0000000116415</v>
      </c>
      <c r="I3771" s="73">
        <f t="shared" si="2492"/>
        <v>2239.9999999834108</v>
      </c>
      <c r="J3771" s="73">
        <f t="shared" si="2492"/>
        <v>2340.0000000037835</v>
      </c>
      <c r="K3771" s="73">
        <f t="shared" si="2492"/>
        <v>2860.0000000005821</v>
      </c>
      <c r="L3771" s="73">
        <f t="shared" si="2492"/>
        <v>3379.9999999973807</v>
      </c>
      <c r="M3771" s="73">
        <f t="shared" si="2492"/>
        <v>4060.0000000267755</v>
      </c>
      <c r="N3771" s="468">
        <f t="shared" si="2492"/>
        <v>4300.0000000029104</v>
      </c>
      <c r="O3771" s="73">
        <f t="shared" si="2492"/>
        <v>4539.9999999790452</v>
      </c>
      <c r="P3771" s="73">
        <f t="shared" si="2492"/>
        <v>4540.000000015425</v>
      </c>
      <c r="Q3771" s="73">
        <f t="shared" si="2492"/>
        <v>4579.9999999871943</v>
      </c>
      <c r="R3771" s="73">
        <f t="shared" si="2492"/>
        <v>4540.000000015425</v>
      </c>
      <c r="S3771" s="73">
        <f t="shared" si="2492"/>
        <v>4399.9999999869033</v>
      </c>
      <c r="T3771" s="73">
        <f t="shared" si="2492"/>
        <v>4300.0000000029104</v>
      </c>
      <c r="U3771" s="73">
        <f t="shared" si="2492"/>
        <v>4219.9999999866122</v>
      </c>
      <c r="V3771" s="504">
        <f t="shared" si="2492"/>
        <v>4300.0000000029104</v>
      </c>
      <c r="W3771" s="73">
        <f t="shared" si="2492"/>
        <v>4120.0000000026193</v>
      </c>
      <c r="X3771" s="73">
        <f t="shared" si="2492"/>
        <v>3899.9999999941792</v>
      </c>
      <c r="Y3771" s="468">
        <f t="shared" si="2492"/>
        <v>3800.0000000101863</v>
      </c>
      <c r="Z3771" s="73">
        <f t="shared" si="2492"/>
        <v>3780.0000000061118</v>
      </c>
      <c r="AA3771" s="73">
        <f t="shared" si="2492"/>
        <v>2419.9999999837019</v>
      </c>
      <c r="AB3771" s="451">
        <f t="shared" si="2492"/>
        <v>2100.0000000276486</v>
      </c>
      <c r="AC3771" s="111">
        <f>SUM(E3771:AB3771)</f>
        <v>84200.000000018917</v>
      </c>
      <c r="AD3771" s="338">
        <v>25000</v>
      </c>
      <c r="AE3771" s="73">
        <v>100</v>
      </c>
      <c r="AF3771" s="74">
        <v>200</v>
      </c>
      <c r="AJ3771" s="565"/>
      <c r="AK3771" s="566"/>
      <c r="AL3771" s="565"/>
      <c r="AM3771" s="15"/>
      <c r="AN3771" s="460"/>
    </row>
    <row r="3772" spans="1:42">
      <c r="A3772" s="3330"/>
      <c r="B3772" s="3333"/>
      <c r="C3772" s="128" t="s">
        <v>19</v>
      </c>
      <c r="D3772" s="113" t="s">
        <v>131</v>
      </c>
      <c r="E3772" s="339">
        <f t="shared" ref="E3772:AB3772" si="2493">(E3776-D3776)*$AE3771*$AF3771</f>
        <v>680.00000000211003</v>
      </c>
      <c r="F3772" s="340">
        <f t="shared" si="2493"/>
        <v>599.99999999490683</v>
      </c>
      <c r="G3772" s="340">
        <f t="shared" si="2493"/>
        <v>579.99999999992724</v>
      </c>
      <c r="H3772" s="469">
        <f t="shared" si="2493"/>
        <v>579.99999999992724</v>
      </c>
      <c r="I3772" s="340">
        <f t="shared" si="2493"/>
        <v>560.00000000494765</v>
      </c>
      <c r="J3772" s="340">
        <f t="shared" si="2493"/>
        <v>599.99999999490683</v>
      </c>
      <c r="K3772" s="340">
        <f t="shared" si="2493"/>
        <v>740.00000000523869</v>
      </c>
      <c r="L3772" s="340">
        <f t="shared" si="2493"/>
        <v>859.99999999330612</v>
      </c>
      <c r="M3772" s="340">
        <f t="shared" si="2493"/>
        <v>1040.0000000026921</v>
      </c>
      <c r="N3772" s="469">
        <f t="shared" si="2493"/>
        <v>1120.0000000008004</v>
      </c>
      <c r="O3772" s="340">
        <f t="shared" si="2493"/>
        <v>1159.9999999998545</v>
      </c>
      <c r="P3772" s="340">
        <f t="shared" si="2493"/>
        <v>1159.9999999998545</v>
      </c>
      <c r="Q3772" s="340">
        <f t="shared" si="2493"/>
        <v>1180.000000003929</v>
      </c>
      <c r="R3772" s="340">
        <f t="shared" si="2493"/>
        <v>1159.9999999998545</v>
      </c>
      <c r="S3772" s="340">
        <f t="shared" si="2493"/>
        <v>1119.9999999917054</v>
      </c>
      <c r="T3772" s="340">
        <f t="shared" si="2493"/>
        <v>1120.0000000008004</v>
      </c>
      <c r="U3772" s="340">
        <f t="shared" si="2493"/>
        <v>1080.0000000017462</v>
      </c>
      <c r="V3772" s="505">
        <f t="shared" si="2493"/>
        <v>1100.0000000058208</v>
      </c>
      <c r="W3772" s="340">
        <f t="shared" si="2493"/>
        <v>1059.9999999976717</v>
      </c>
      <c r="X3772" s="340">
        <f t="shared" si="2493"/>
        <v>999.99999999454303</v>
      </c>
      <c r="Y3772" s="469">
        <f t="shared" si="2493"/>
        <v>979.99999999956344</v>
      </c>
      <c r="Z3772" s="340">
        <f t="shared" si="2493"/>
        <v>960.00000000458385</v>
      </c>
      <c r="AA3772" s="340">
        <f t="shared" si="2493"/>
        <v>619.99999999898137</v>
      </c>
      <c r="AB3772" s="452">
        <f t="shared" si="2493"/>
        <v>540.00000000087311</v>
      </c>
      <c r="AC3772" s="112">
        <f>SUM(E3772:AB3772)</f>
        <v>21599.999999998545</v>
      </c>
      <c r="AD3772" s="83"/>
      <c r="AE3772" s="161"/>
      <c r="AF3772" s="76"/>
      <c r="AJ3772" s="15"/>
      <c r="AK3772" s="15"/>
      <c r="AL3772" s="15"/>
      <c r="AM3772" s="15"/>
      <c r="AN3772" s="460"/>
    </row>
    <row r="3773" spans="1:42">
      <c r="A3773" s="3330"/>
      <c r="B3773" s="3333"/>
      <c r="C3773" s="128" t="s">
        <v>20</v>
      </c>
      <c r="D3773" s="113" t="s">
        <v>64</v>
      </c>
      <c r="E3773" s="1797">
        <v>152</v>
      </c>
      <c r="F3773" s="1790">
        <v>137</v>
      </c>
      <c r="G3773" s="1790">
        <v>130</v>
      </c>
      <c r="H3773" s="474">
        <v>127</v>
      </c>
      <c r="I3773" s="1790">
        <v>129</v>
      </c>
      <c r="J3773" s="1790">
        <v>135</v>
      </c>
      <c r="K3773" s="1790">
        <v>164</v>
      </c>
      <c r="L3773" s="1790">
        <v>195</v>
      </c>
      <c r="M3773" s="1790">
        <v>234</v>
      </c>
      <c r="N3773" s="474">
        <v>248</v>
      </c>
      <c r="O3773" s="1790">
        <v>261</v>
      </c>
      <c r="P3773" s="1790">
        <v>261</v>
      </c>
      <c r="Q3773" s="1790">
        <v>264</v>
      </c>
      <c r="R3773" s="1790">
        <v>262</v>
      </c>
      <c r="S3773" s="1790">
        <v>253</v>
      </c>
      <c r="T3773" s="1790">
        <v>248</v>
      </c>
      <c r="U3773" s="1790">
        <v>243</v>
      </c>
      <c r="V3773" s="510">
        <v>247</v>
      </c>
      <c r="W3773" s="1790">
        <v>238</v>
      </c>
      <c r="X3773" s="1790">
        <v>224</v>
      </c>
      <c r="Y3773" s="474">
        <v>219</v>
      </c>
      <c r="Z3773" s="1790">
        <v>218</v>
      </c>
      <c r="AA3773" s="1790">
        <v>139</v>
      </c>
      <c r="AB3773" s="1824">
        <v>121</v>
      </c>
      <c r="AC3773" s="112">
        <f>AVERAGE(E3773:AB3773)</f>
        <v>202.04166666666666</v>
      </c>
      <c r="AD3773" s="78">
        <f>SQRT(MIN((E3771*E3771+E3772*E3772),(F3771*F3771+F3772*F3772),(G3771*G3771+G3772*G3772),(H3771*H3771+H3772*H3772),(I3771*I3771+I3772*I3772),(J3771*J3771+J3772*J3772),(K3771*K3771+K3772*K3772),(L3771*L3771+L3772*L3772),(M3771*M3771+M3772*M3772),(N3771*N3771+N3772*N3772),(O3771*O3771+O3772*O3772),(P3771*P3771+P3772*P3772),(R3771*R3771+R3772*R3772),(S3771*S3771+S3772*S3772),(T3771*T3771+T3772*T3772),(U3771*U3771+U3772*U3772),(V3771*V3771+V3772*V3772),(W3771*W3771+W3772*W3772),(X3771*X3771+X3772*X3772),(Y3771*Y3771+Y3772*Y3772),(Z3771*Z3771+Z3772*Z3772),(AA3771*AA3771+AA3772*AA3772),(AB3771*AB3771+AB3772*AB3772)))/AD3771</f>
        <v>8.6732692799124531E-2</v>
      </c>
      <c r="AE3773" s="78">
        <f>SQRT(MAX((E3771*E3771+E3772*E3772),(F3771*F3771+F3772*F3772),(G3771*G3771+G3772*G3772),(H3771*H3771+H3772*H3772),(I3771*I3771+I3772*I3772),(J3771*J3771+J3772*J3772),(K3771*K3771+K3772*K3772),(L3771*L3771+L3772*L3772),(M3771*M3771+M3772*M3772),(N3771*N3771+N3772*N3772),(O3771*O3771+O3772*O3772),(P3771*P3771+P3772*P3772),(R3771*R3771+R3772*R3772),(S3771*S3771+S3772*S3772),(T3771*T3771+T3772*T3772),(U3771*U3771+U3772*U3772),(V3771*V3771+V3772*V3772),(W3771*W3771+W3772*W3772),(X3771*X3771+X3772*X3772),(Y3771*Y3771+Y3772*Y3772),(Z3771*Z3771+Z3772*Z3772),(AA3771*AA3771+AA3772*AA3772),(AB3771*AB3771+AB3772*AB3772)))/AD3771</f>
        <v>0.18743404173261471</v>
      </c>
      <c r="AF3773" s="79"/>
      <c r="AJ3773" s="15"/>
      <c r="AK3773" s="15"/>
      <c r="AL3773" s="15"/>
      <c r="AM3773" s="15"/>
      <c r="AN3773" s="460"/>
    </row>
    <row r="3774" spans="1:42" ht="16.5" thickBot="1">
      <c r="A3774" s="3331"/>
      <c r="B3774" s="3334"/>
      <c r="C3774" s="131" t="s">
        <v>22</v>
      </c>
      <c r="D3774" s="119"/>
      <c r="E3774" s="349">
        <f t="shared" ref="E3774:AB3774" si="2494">E3772/E3771</f>
        <v>0.25757575757732348</v>
      </c>
      <c r="F3774" s="350">
        <f t="shared" si="2494"/>
        <v>0.2521008403327305</v>
      </c>
      <c r="G3774" s="350">
        <f t="shared" si="2494"/>
        <v>0.25663716814298182</v>
      </c>
      <c r="H3774" s="484">
        <f t="shared" si="2494"/>
        <v>0.26363636363493548</v>
      </c>
      <c r="I3774" s="350">
        <f t="shared" si="2494"/>
        <v>0.25000000000406025</v>
      </c>
      <c r="J3774" s="350">
        <f t="shared" si="2494"/>
        <v>0.25641025640766524</v>
      </c>
      <c r="K3774" s="350">
        <f t="shared" si="2494"/>
        <v>0.25874125874303777</v>
      </c>
      <c r="L3774" s="350">
        <f t="shared" si="2494"/>
        <v>0.25443786982070193</v>
      </c>
      <c r="M3774" s="350">
        <f t="shared" si="2494"/>
        <v>0.25615763546695403</v>
      </c>
      <c r="N3774" s="484">
        <f t="shared" si="2494"/>
        <v>0.26046511627907959</v>
      </c>
      <c r="O3774" s="350">
        <f t="shared" si="2494"/>
        <v>0.25550660793066265</v>
      </c>
      <c r="P3774" s="350">
        <f t="shared" si="2494"/>
        <v>0.25550660792861524</v>
      </c>
      <c r="Q3774" s="350">
        <f t="shared" si="2494"/>
        <v>0.25764192139895814</v>
      </c>
      <c r="R3774" s="350">
        <f t="shared" si="2494"/>
        <v>0.25550660792861524</v>
      </c>
      <c r="S3774" s="350">
        <f t="shared" si="2494"/>
        <v>0.25454545454432709</v>
      </c>
      <c r="T3774" s="350">
        <f t="shared" si="2494"/>
        <v>0.26046511627907959</v>
      </c>
      <c r="U3774" s="350">
        <f t="shared" si="2494"/>
        <v>0.25592417061733946</v>
      </c>
      <c r="V3774" s="521">
        <f t="shared" si="2494"/>
        <v>0.2558139534895526</v>
      </c>
      <c r="W3774" s="350">
        <f t="shared" si="2494"/>
        <v>0.25728155339732955</v>
      </c>
      <c r="X3774" s="350">
        <f t="shared" si="2494"/>
        <v>0.25641025640923987</v>
      </c>
      <c r="Y3774" s="484">
        <f t="shared" si="2494"/>
        <v>0.25789473684129904</v>
      </c>
      <c r="Z3774" s="350">
        <f t="shared" si="2494"/>
        <v>0.25396825396905598</v>
      </c>
      <c r="AA3774" s="350">
        <f t="shared" si="2494"/>
        <v>0.25619834710874251</v>
      </c>
      <c r="AB3774" s="1007">
        <f t="shared" si="2494"/>
        <v>0.25714285713988738</v>
      </c>
      <c r="AC3774" s="591">
        <f>MAX(E3774:AB3774)</f>
        <v>0.26363636363493548</v>
      </c>
      <c r="AD3774" s="83"/>
      <c r="AE3774" s="161"/>
      <c r="AF3774" s="76"/>
      <c r="AJ3774" s="15"/>
      <c r="AK3774" s="15"/>
      <c r="AL3774" s="15"/>
      <c r="AM3774" s="15"/>
      <c r="AN3774" s="460"/>
    </row>
    <row r="3775" spans="1:42" hidden="1">
      <c r="A3775" s="2607"/>
      <c r="B3775" s="2611"/>
      <c r="C3775" s="401" t="s">
        <v>133</v>
      </c>
      <c r="D3775" s="127">
        <v>10335.49</v>
      </c>
      <c r="E3775" s="144">
        <v>10335.621999999999</v>
      </c>
      <c r="F3775" s="142">
        <v>10335.741</v>
      </c>
      <c r="G3775" s="142">
        <v>10335.853999999999</v>
      </c>
      <c r="H3775" s="465">
        <v>10335.964</v>
      </c>
      <c r="I3775" s="142">
        <v>10336.075999999999</v>
      </c>
      <c r="J3775" s="142">
        <v>10336.192999999999</v>
      </c>
      <c r="K3775" s="142">
        <v>10336.335999999999</v>
      </c>
      <c r="L3775" s="142">
        <v>10336.504999999999</v>
      </c>
      <c r="M3775" s="142">
        <v>10336.708000000001</v>
      </c>
      <c r="N3775" s="465">
        <v>10336.923000000001</v>
      </c>
      <c r="O3775" s="142">
        <v>10337.15</v>
      </c>
      <c r="P3775" s="142">
        <v>10337.377</v>
      </c>
      <c r="Q3775" s="142">
        <v>10337.606</v>
      </c>
      <c r="R3775" s="142">
        <v>10337.833000000001</v>
      </c>
      <c r="S3775" s="142">
        <v>10338.053</v>
      </c>
      <c r="T3775" s="142">
        <v>10338.268</v>
      </c>
      <c r="U3775" s="142">
        <v>10338.478999999999</v>
      </c>
      <c r="V3775" s="518">
        <v>10338.694</v>
      </c>
      <c r="W3775" s="142">
        <v>10338.9</v>
      </c>
      <c r="X3775" s="142">
        <v>10339.094999999999</v>
      </c>
      <c r="Y3775" s="465">
        <v>10339.285</v>
      </c>
      <c r="Z3775" s="142">
        <v>10339.474</v>
      </c>
      <c r="AA3775" s="142">
        <v>10339.594999999999</v>
      </c>
      <c r="AB3775" s="613">
        <v>10339.700000000001</v>
      </c>
      <c r="AC3775" s="127"/>
      <c r="AD3775" s="83"/>
      <c r="AE3775" s="161"/>
      <c r="AF3775" s="76"/>
      <c r="AJ3775" s="15"/>
      <c r="AK3775" s="15"/>
      <c r="AL3775" s="15"/>
      <c r="AM3775" s="15"/>
      <c r="AN3775" s="460"/>
    </row>
    <row r="3776" spans="1:42" s="190" customFormat="1" hidden="1">
      <c r="A3776" s="2621"/>
      <c r="B3776" s="2624"/>
      <c r="C3776" s="129" t="s">
        <v>134</v>
      </c>
      <c r="D3776" s="1560">
        <v>2873.4</v>
      </c>
      <c r="E3776" s="2258">
        <v>2873.4340000000002</v>
      </c>
      <c r="F3776" s="2259">
        <v>2873.4639999999999</v>
      </c>
      <c r="G3776" s="346">
        <v>2873.4929999999999</v>
      </c>
      <c r="H3776" s="471">
        <v>2873.5219999999999</v>
      </c>
      <c r="I3776" s="2259">
        <v>2873.55</v>
      </c>
      <c r="J3776" s="346">
        <v>2873.58</v>
      </c>
      <c r="K3776" s="2259">
        <v>2873.6170000000002</v>
      </c>
      <c r="L3776" s="2259">
        <v>2873.66</v>
      </c>
      <c r="M3776" s="2260">
        <v>2873.712</v>
      </c>
      <c r="N3776" s="466">
        <v>2873.768</v>
      </c>
      <c r="O3776" s="343">
        <v>2873.826</v>
      </c>
      <c r="P3776" s="343">
        <v>2873.884</v>
      </c>
      <c r="Q3776" s="343">
        <v>2873.9430000000002</v>
      </c>
      <c r="R3776" s="343">
        <v>2874.0010000000002</v>
      </c>
      <c r="S3776" s="343">
        <v>2874.0569999999998</v>
      </c>
      <c r="T3776" s="343">
        <v>2874.1129999999998</v>
      </c>
      <c r="U3776" s="343">
        <v>2874.1669999999999</v>
      </c>
      <c r="V3776" s="502">
        <v>2874.2220000000002</v>
      </c>
      <c r="W3776" s="343">
        <v>2874.2750000000001</v>
      </c>
      <c r="X3776" s="343">
        <v>2874.3249999999998</v>
      </c>
      <c r="Y3776" s="466">
        <v>2874.3739999999998</v>
      </c>
      <c r="Z3776" s="343">
        <v>2874.422</v>
      </c>
      <c r="AA3776" s="343">
        <v>2874.453</v>
      </c>
      <c r="AB3776" s="1082">
        <v>2874.48</v>
      </c>
      <c r="AC3776" s="113"/>
      <c r="AD3776" s="83"/>
      <c r="AE3776" s="161"/>
      <c r="AF3776" s="76"/>
      <c r="AH3776" s="980"/>
      <c r="AI3776" s="981"/>
      <c r="AJ3776" s="981"/>
      <c r="AK3776" s="981"/>
      <c r="AL3776" s="982"/>
      <c r="AM3776" s="982"/>
      <c r="AN3776" s="198"/>
      <c r="AO3776" s="198"/>
      <c r="AP3776" s="198"/>
    </row>
    <row r="3777" spans="1:42" ht="16.5" hidden="1" thickBot="1">
      <c r="A3777" s="3223" t="s">
        <v>50</v>
      </c>
      <c r="B3777" s="3224"/>
      <c r="C3777" s="3225"/>
      <c r="D3777" s="119"/>
      <c r="E3777" s="187">
        <f t="shared" ref="E3777:AB3777" si="2495">SQRT(E3771*E3771+E3772*E3772)/E3838/1.73</f>
        <v>149.79282367827395</v>
      </c>
      <c r="F3777" s="188">
        <f t="shared" si="2495"/>
        <v>134.48019716557576</v>
      </c>
      <c r="G3777" s="188">
        <f t="shared" si="2495"/>
        <v>127.83815539995292</v>
      </c>
      <c r="H3777" s="473">
        <f t="shared" si="2495"/>
        <v>124.53857523787759</v>
      </c>
      <c r="I3777" s="188">
        <f t="shared" si="2495"/>
        <v>126.50681589628228</v>
      </c>
      <c r="J3777" s="188">
        <f t="shared" si="2495"/>
        <v>132.48174620800953</v>
      </c>
      <c r="K3777" s="188">
        <f t="shared" si="2495"/>
        <v>162.32134081689264</v>
      </c>
      <c r="L3777" s="188">
        <f t="shared" si="2495"/>
        <v>193.10414850645134</v>
      </c>
      <c r="M3777" s="188">
        <f t="shared" si="2495"/>
        <v>234.74737745883922</v>
      </c>
      <c r="N3777" s="473">
        <f t="shared" si="2495"/>
        <v>245.78737808823985</v>
      </c>
      <c r="O3777" s="188">
        <f t="shared" si="2495"/>
        <v>260.19062613650283</v>
      </c>
      <c r="P3777" s="188">
        <f t="shared" si="2495"/>
        <v>258.69956237835419</v>
      </c>
      <c r="Q3777" s="188">
        <f t="shared" si="2495"/>
        <v>261.61277629920329</v>
      </c>
      <c r="R3777" s="188">
        <f t="shared" si="2495"/>
        <v>258.20633156352415</v>
      </c>
      <c r="S3777" s="188">
        <f t="shared" si="2495"/>
        <v>250.42516213416852</v>
      </c>
      <c r="T3777" s="188">
        <f t="shared" si="2495"/>
        <v>244.8501526236517</v>
      </c>
      <c r="U3777" s="188">
        <f t="shared" si="2495"/>
        <v>239.11902388279199</v>
      </c>
      <c r="V3777" s="509">
        <f t="shared" si="2495"/>
        <v>242.95346187153459</v>
      </c>
      <c r="W3777" s="188">
        <f t="shared" si="2495"/>
        <v>232.8655642679139</v>
      </c>
      <c r="X3777" s="188">
        <f t="shared" si="2495"/>
        <v>219.76040368722184</v>
      </c>
      <c r="Y3777" s="473">
        <f t="shared" si="2495"/>
        <v>214.00012752032279</v>
      </c>
      <c r="Z3777" s="188">
        <f t="shared" si="2495"/>
        <v>212.07293133769363</v>
      </c>
      <c r="AA3777" s="188">
        <f t="shared" si="2495"/>
        <v>139.78922843086468</v>
      </c>
      <c r="AB3777" s="455">
        <f t="shared" si="2495"/>
        <v>120.86428280656816</v>
      </c>
      <c r="AC3777" s="114">
        <f>AVERAGE(E3777:AB3777)</f>
        <v>199.45867472486302</v>
      </c>
      <c r="AD3777" s="100">
        <f>(AC3773-AC3777)/AC3773</f>
        <v>1.2784451763928107E-2</v>
      </c>
      <c r="AE3777" s="81"/>
      <c r="AF3777" s="82"/>
      <c r="AJ3777" s="14"/>
      <c r="AK3777" s="14"/>
      <c r="AL3777" s="15"/>
      <c r="AM3777" s="14"/>
      <c r="AN3777" s="460"/>
    </row>
    <row r="3778" spans="1:42" ht="15.75" customHeight="1">
      <c r="A3778" s="3282" t="s">
        <v>637</v>
      </c>
      <c r="B3778" s="3143" t="s">
        <v>638</v>
      </c>
      <c r="C3778" s="126" t="s">
        <v>17</v>
      </c>
      <c r="D3778" s="127" t="s">
        <v>131</v>
      </c>
      <c r="E3778" s="338">
        <f t="shared" ref="E3778:AB3778" si="2496">(E3782-D3782)*$AE3778*$AF3778</f>
        <v>2299.9999999956344</v>
      </c>
      <c r="F3778" s="73">
        <f t="shared" si="2496"/>
        <v>2340.0000000037835</v>
      </c>
      <c r="G3778" s="73">
        <f t="shared" si="2496"/>
        <v>2160.0000000034925</v>
      </c>
      <c r="H3778" s="468">
        <f t="shared" si="2496"/>
        <v>2099.9999999912689</v>
      </c>
      <c r="I3778" s="73">
        <f t="shared" si="2496"/>
        <v>2220.0000000157161</v>
      </c>
      <c r="J3778" s="73">
        <f t="shared" si="2496"/>
        <v>2319.999999999709</v>
      </c>
      <c r="K3778" s="73">
        <f t="shared" si="2496"/>
        <v>2459.9999999918509</v>
      </c>
      <c r="L3778" s="73">
        <f t="shared" si="2496"/>
        <v>2999.999999992724</v>
      </c>
      <c r="M3778" s="73">
        <f t="shared" si="2496"/>
        <v>3800.0000000101863</v>
      </c>
      <c r="N3778" s="468">
        <f t="shared" si="2496"/>
        <v>4120.0000000026193</v>
      </c>
      <c r="O3778" s="73">
        <f t="shared" si="2496"/>
        <v>4399.9999999869033</v>
      </c>
      <c r="P3778" s="73">
        <f t="shared" si="2496"/>
        <v>4379.9999999828287</v>
      </c>
      <c r="Q3778" s="73">
        <f t="shared" si="2496"/>
        <v>4260.0000000311411</v>
      </c>
      <c r="R3778" s="73">
        <f t="shared" si="2496"/>
        <v>4199.9999999825377</v>
      </c>
      <c r="S3778" s="73">
        <f t="shared" si="2496"/>
        <v>4140.0000000066939</v>
      </c>
      <c r="T3778" s="73">
        <f t="shared" si="2496"/>
        <v>4219.9999999866122</v>
      </c>
      <c r="U3778" s="73">
        <f t="shared" si="2496"/>
        <v>3960.0000000064028</v>
      </c>
      <c r="V3778" s="504">
        <f t="shared" si="2496"/>
        <v>3859.9999999860302</v>
      </c>
      <c r="W3778" s="73">
        <f t="shared" si="2496"/>
        <v>3560.0000000340515</v>
      </c>
      <c r="X3778" s="73">
        <f t="shared" si="2496"/>
        <v>3359.9999999933061</v>
      </c>
      <c r="Y3778" s="468">
        <f t="shared" si="2496"/>
        <v>3119.9999999807915</v>
      </c>
      <c r="Z3778" s="73">
        <f t="shared" si="2496"/>
        <v>2980.0000000250293</v>
      </c>
      <c r="AA3778" s="73">
        <f t="shared" si="2496"/>
        <v>3859.9999999860302</v>
      </c>
      <c r="AB3778" s="451">
        <f t="shared" si="2496"/>
        <v>3679.9999999857391</v>
      </c>
      <c r="AC3778" s="111">
        <f>SUM(E3778:AB3778)</f>
        <v>80799.999999981083</v>
      </c>
      <c r="AD3778" s="338">
        <v>25000</v>
      </c>
      <c r="AE3778" s="73">
        <v>100</v>
      </c>
      <c r="AF3778" s="74">
        <v>200</v>
      </c>
      <c r="AJ3778" s="565"/>
      <c r="AK3778" s="566"/>
      <c r="AL3778" s="565"/>
      <c r="AM3778" s="15"/>
      <c r="AN3778" s="460"/>
    </row>
    <row r="3779" spans="1:42">
      <c r="A3779" s="3283"/>
      <c r="B3779" s="3144"/>
      <c r="C3779" s="128" t="s">
        <v>19</v>
      </c>
      <c r="D3779" s="113" t="s">
        <v>131</v>
      </c>
      <c r="E3779" s="339">
        <f t="shared" ref="E3779:AB3779" si="2497">(E3783-D3783)*$AE3778*$AF3778</f>
        <v>640.0000000030559</v>
      </c>
      <c r="F3779" s="340">
        <f t="shared" si="2497"/>
        <v>640.0000000030559</v>
      </c>
      <c r="G3779" s="340">
        <f t="shared" si="2497"/>
        <v>579.99999999992724</v>
      </c>
      <c r="H3779" s="469">
        <f t="shared" si="2497"/>
        <v>579.99999999992724</v>
      </c>
      <c r="I3779" s="340">
        <f t="shared" si="2497"/>
        <v>619.99999999898137</v>
      </c>
      <c r="J3779" s="340">
        <f t="shared" si="2497"/>
        <v>639.99999999396096</v>
      </c>
      <c r="K3779" s="340">
        <f t="shared" si="2497"/>
        <v>660.00000000713044</v>
      </c>
      <c r="L3779" s="340">
        <f t="shared" si="2497"/>
        <v>839.99999999832653</v>
      </c>
      <c r="M3779" s="340">
        <f t="shared" si="2497"/>
        <v>1040.0000000026921</v>
      </c>
      <c r="N3779" s="469">
        <f t="shared" si="2497"/>
        <v>1139.9999999957799</v>
      </c>
      <c r="O3779" s="340">
        <f t="shared" si="2497"/>
        <v>1199.9999999989086</v>
      </c>
      <c r="P3779" s="340">
        <f t="shared" si="2497"/>
        <v>1199.9999999989086</v>
      </c>
      <c r="Q3779" s="340">
        <f t="shared" si="2497"/>
        <v>1180.000000003929</v>
      </c>
      <c r="R3779" s="340">
        <f t="shared" si="2497"/>
        <v>1139.9999999957799</v>
      </c>
      <c r="S3779" s="340">
        <f t="shared" si="2497"/>
        <v>1140.0000000048749</v>
      </c>
      <c r="T3779" s="340">
        <f t="shared" si="2497"/>
        <v>1159.9999999998545</v>
      </c>
      <c r="U3779" s="340">
        <f t="shared" si="2497"/>
        <v>1099.9999999967258</v>
      </c>
      <c r="V3779" s="505">
        <f t="shared" si="2497"/>
        <v>1040.0000000026921</v>
      </c>
      <c r="W3779" s="340">
        <f t="shared" si="2497"/>
        <v>979.99999999956344</v>
      </c>
      <c r="X3779" s="340">
        <f t="shared" si="2497"/>
        <v>919.99999999643478</v>
      </c>
      <c r="Y3779" s="469">
        <f t="shared" si="2497"/>
        <v>860.00000000240107</v>
      </c>
      <c r="Z3779" s="340">
        <f t="shared" si="2497"/>
        <v>820.00000000334694</v>
      </c>
      <c r="AA3779" s="340">
        <f t="shared" si="2497"/>
        <v>1059.9999999976717</v>
      </c>
      <c r="AB3779" s="452">
        <f t="shared" si="2497"/>
        <v>1019.9999999986176</v>
      </c>
      <c r="AC3779" s="112">
        <f>SUM(E3779:AB3779)</f>
        <v>22200.000000002547</v>
      </c>
      <c r="AD3779" s="83"/>
      <c r="AE3779" s="161"/>
      <c r="AF3779" s="76"/>
      <c r="AJ3779" s="15"/>
      <c r="AK3779" s="15"/>
      <c r="AL3779" s="15"/>
      <c r="AM3779" s="15"/>
      <c r="AN3779" s="460"/>
    </row>
    <row r="3780" spans="1:42">
      <c r="A3780" s="3283"/>
      <c r="B3780" s="3144"/>
      <c r="C3780" s="128" t="s">
        <v>20</v>
      </c>
      <c r="D3780" s="113" t="s">
        <v>64</v>
      </c>
      <c r="E3780" s="1797">
        <v>132</v>
      </c>
      <c r="F3780" s="1790">
        <v>135</v>
      </c>
      <c r="G3780" s="1790">
        <v>124</v>
      </c>
      <c r="H3780" s="474">
        <v>121</v>
      </c>
      <c r="I3780" s="1790">
        <v>127</v>
      </c>
      <c r="J3780" s="1790">
        <v>134</v>
      </c>
      <c r="K3780" s="1790">
        <v>141</v>
      </c>
      <c r="L3780" s="1790">
        <v>173</v>
      </c>
      <c r="M3780" s="1790">
        <v>219</v>
      </c>
      <c r="N3780" s="474">
        <v>237</v>
      </c>
      <c r="O3780" s="1790">
        <v>253</v>
      </c>
      <c r="P3780" s="1790">
        <v>252</v>
      </c>
      <c r="Q3780" s="1790">
        <v>245</v>
      </c>
      <c r="R3780" s="1790">
        <v>241</v>
      </c>
      <c r="S3780" s="1790">
        <v>238</v>
      </c>
      <c r="T3780" s="1790">
        <v>243</v>
      </c>
      <c r="U3780" s="1790">
        <v>228</v>
      </c>
      <c r="V3780" s="510">
        <v>221</v>
      </c>
      <c r="W3780" s="1790">
        <v>205</v>
      </c>
      <c r="X3780" s="1790">
        <v>193</v>
      </c>
      <c r="Y3780" s="474">
        <v>180</v>
      </c>
      <c r="Z3780" s="1790">
        <v>171</v>
      </c>
      <c r="AA3780" s="1790">
        <v>222</v>
      </c>
      <c r="AB3780" s="1824">
        <v>212</v>
      </c>
      <c r="AC3780" s="112">
        <f>AVERAGE(E3780:AB3780)</f>
        <v>193.625</v>
      </c>
      <c r="AD3780" s="78">
        <f>SQRT(MIN((E3778*E3778+E3779*E3779),(F3778*F3778+F3779*F3779),(G3778*G3778+G3779*G3779),(H3778*H3778+H3779*H3779),(I3778*I3778+I3779*I3779),(J3778*J3778+J3779*J3779),(K3778*K3778+K3779*K3779),(L3778*L3778+L3779*L3779),(M3778*M3778+M3779*M3779),(N3778*N3778+N3779*N3779),(O3778*O3778+O3779*O3779),(P3778*P3778+P3779*P3779),(R3778*R3778+R3779*R3779),(S3778*S3778+S3779*S3779),(T3778*T3778+T3779*T3779),(U3778*U3778+U3779*U3779),(V3778*V3778+V3779*V3779),(W3778*W3778+W3779*W3779),(X3778*X3778+X3779*X3779),(Y3778*Y3778+Y3779*Y3779),(Z3778*Z3778+Z3779*Z3779),(AA3778*AA3778+AA3779*AA3779),(AB3778*AB3778+AB3779*AB3779)))/AD3778</f>
        <v>8.7144936742998391E-2</v>
      </c>
      <c r="AE3780" s="78">
        <f>SQRT(MAX((E3778*E3778+E3779*E3779),(F3778*F3778+F3779*F3779),(G3778*G3778+G3779*G3779),(H3778*H3778+H3779*H3779),(I3778*I3778+I3779*I3779),(J3778*J3778+J3779*J3779),(K3778*K3778+K3779*K3779),(L3778*L3778+L3779*L3779),(M3778*M3778+M3779*M3779),(N3778*N3778+N3779*N3779),(O3778*O3778+O3779*O3779),(P3778*P3778+P3779*P3779),(R3778*R3778+R3779*R3779),(S3778*S3778+S3779*S3779),(T3778*T3778+T3779*T3779),(U3778*U3778+U3779*U3779),(V3778*V3778+V3779*V3779),(W3778*W3778+W3779*W3779),(X3778*X3778+X3779*X3779),(Y3778*Y3778+Y3779*Y3779),(Z3778*Z3778+Z3779*Z3779),(AA3778*AA3778+AA3779*AA3779),(AB3778*AB3778+AB3779*AB3779)))/AD3778</f>
        <v>0.18242806801534517</v>
      </c>
      <c r="AF3780" s="79"/>
      <c r="AJ3780" s="15"/>
      <c r="AK3780" s="15"/>
      <c r="AL3780" s="15"/>
      <c r="AM3780" s="15"/>
      <c r="AN3780" s="460"/>
    </row>
    <row r="3781" spans="1:42" ht="16.5" thickBot="1">
      <c r="A3781" s="3288"/>
      <c r="B3781" s="3150"/>
      <c r="C3781" s="128" t="s">
        <v>22</v>
      </c>
      <c r="D3781" s="113"/>
      <c r="E3781" s="345">
        <f t="shared" ref="E3781:AB3781" si="2498">E3779/E3778</f>
        <v>0.27826086956707419</v>
      </c>
      <c r="F3781" s="346">
        <f t="shared" si="2498"/>
        <v>0.27350427350513723</v>
      </c>
      <c r="G3781" s="346">
        <f t="shared" si="2498"/>
        <v>0.2685185185180507</v>
      </c>
      <c r="H3781" s="471">
        <f t="shared" si="2498"/>
        <v>0.27619047619158987</v>
      </c>
      <c r="I3781" s="346">
        <f t="shared" si="2498"/>
        <v>0.27927927927684332</v>
      </c>
      <c r="J3781" s="346">
        <f t="shared" si="2498"/>
        <v>0.27586206896294879</v>
      </c>
      <c r="K3781" s="346">
        <f t="shared" si="2498"/>
        <v>0.26829268293061659</v>
      </c>
      <c r="L3781" s="346">
        <f t="shared" si="2498"/>
        <v>0.28000000000012126</v>
      </c>
      <c r="M3781" s="346">
        <f t="shared" si="2498"/>
        <v>0.27368421052629061</v>
      </c>
      <c r="N3781" s="471">
        <f t="shared" si="2498"/>
        <v>0.27669902912501337</v>
      </c>
      <c r="O3781" s="346">
        <f t="shared" si="2498"/>
        <v>0.27272727272783648</v>
      </c>
      <c r="P3781" s="346">
        <f t="shared" si="2498"/>
        <v>0.27397260274055091</v>
      </c>
      <c r="Q3781" s="346">
        <f t="shared" si="2498"/>
        <v>0.27699530516321669</v>
      </c>
      <c r="R3781" s="346">
        <f t="shared" si="2498"/>
        <v>0.27142857142869514</v>
      </c>
      <c r="S3781" s="346">
        <f t="shared" si="2498"/>
        <v>0.27536231884131201</v>
      </c>
      <c r="T3781" s="346">
        <f t="shared" si="2498"/>
        <v>0.27488151658851528</v>
      </c>
      <c r="U3781" s="346">
        <f t="shared" si="2498"/>
        <v>0.27777777777650181</v>
      </c>
      <c r="V3781" s="507">
        <f t="shared" si="2498"/>
        <v>0.26943005181514407</v>
      </c>
      <c r="W3781" s="346">
        <f t="shared" si="2498"/>
        <v>0.27528089887364882</v>
      </c>
      <c r="X3781" s="346">
        <f t="shared" si="2498"/>
        <v>0.27380952380900825</v>
      </c>
      <c r="Y3781" s="471">
        <f t="shared" si="2498"/>
        <v>0.27564102564349224</v>
      </c>
      <c r="Z3781" s="346">
        <f t="shared" si="2498"/>
        <v>0.27516778523371133</v>
      </c>
      <c r="AA3781" s="346">
        <f t="shared" si="2498"/>
        <v>0.27461139896412123</v>
      </c>
      <c r="AB3781" s="371">
        <f t="shared" si="2498"/>
        <v>0.27717391304417671</v>
      </c>
      <c r="AC3781" s="568">
        <f>MAX(E3781:AB3781)</f>
        <v>0.28000000000012126</v>
      </c>
      <c r="AD3781" s="83"/>
      <c r="AE3781" s="161"/>
      <c r="AF3781" s="76"/>
      <c r="AJ3781" s="15"/>
      <c r="AK3781" s="15"/>
      <c r="AL3781" s="15"/>
      <c r="AM3781" s="15"/>
      <c r="AN3781" s="460"/>
    </row>
    <row r="3782" spans="1:42" hidden="1">
      <c r="A3782" s="2621"/>
      <c r="B3782" s="2624"/>
      <c r="C3782" s="129" t="s">
        <v>133</v>
      </c>
      <c r="D3782" s="1561">
        <v>9594.1</v>
      </c>
      <c r="E3782" s="83">
        <v>9594.2150000000001</v>
      </c>
      <c r="F3782" s="343">
        <v>9594.3320000000003</v>
      </c>
      <c r="G3782" s="343">
        <v>9594.44</v>
      </c>
      <c r="H3782" s="466">
        <v>9594.5450000000001</v>
      </c>
      <c r="I3782" s="343">
        <v>9594.6560000000009</v>
      </c>
      <c r="J3782" s="343">
        <v>9594.7720000000008</v>
      </c>
      <c r="K3782" s="1082">
        <v>9594.8950000000004</v>
      </c>
      <c r="L3782" s="343">
        <v>9595.0450000000001</v>
      </c>
      <c r="M3782" s="343">
        <v>9595.2350000000006</v>
      </c>
      <c r="N3782" s="466">
        <v>9595.4410000000007</v>
      </c>
      <c r="O3782" s="343">
        <v>9595.6610000000001</v>
      </c>
      <c r="P3782" s="343">
        <v>9595.8799999999992</v>
      </c>
      <c r="Q3782" s="343">
        <v>9596.0930000000008</v>
      </c>
      <c r="R3782" s="343">
        <v>9596.3029999999999</v>
      </c>
      <c r="S3782" s="343">
        <v>9596.51</v>
      </c>
      <c r="T3782" s="343">
        <v>9596.7209999999995</v>
      </c>
      <c r="U3782" s="343">
        <v>9596.9189999999999</v>
      </c>
      <c r="V3782" s="502">
        <v>9597.1119999999992</v>
      </c>
      <c r="W3782" s="343">
        <v>9597.2900000000009</v>
      </c>
      <c r="X3782" s="343">
        <v>9597.4580000000005</v>
      </c>
      <c r="Y3782" s="466">
        <v>9597.6139999999996</v>
      </c>
      <c r="Z3782" s="343">
        <v>9597.7630000000008</v>
      </c>
      <c r="AA3782" s="343">
        <v>9597.9560000000001</v>
      </c>
      <c r="AB3782" s="1082">
        <v>9598.14</v>
      </c>
      <c r="AC3782" s="113"/>
      <c r="AD3782" s="83"/>
      <c r="AE3782" s="161"/>
      <c r="AF3782" s="76"/>
      <c r="AJ3782" s="15"/>
      <c r="AK3782" s="15"/>
      <c r="AL3782" s="15"/>
      <c r="AM3782" s="15"/>
      <c r="AN3782" s="460"/>
    </row>
    <row r="3783" spans="1:42" s="190" customFormat="1" hidden="1">
      <c r="A3783" s="2621"/>
      <c r="B3783" s="2624"/>
      <c r="C3783" s="129" t="s">
        <v>134</v>
      </c>
      <c r="D3783" s="1562">
        <v>3178.64</v>
      </c>
      <c r="E3783" s="345">
        <v>3178.672</v>
      </c>
      <c r="F3783" s="2259">
        <v>3178.7040000000002</v>
      </c>
      <c r="G3783" s="2259">
        <v>3178.7330000000002</v>
      </c>
      <c r="H3783" s="471">
        <v>3178.7620000000002</v>
      </c>
      <c r="I3783" s="2259">
        <v>3178.7930000000001</v>
      </c>
      <c r="J3783" s="2259">
        <v>3178.8249999999998</v>
      </c>
      <c r="K3783" s="2260">
        <v>3178.8580000000002</v>
      </c>
      <c r="L3783" s="343">
        <v>3178.9</v>
      </c>
      <c r="M3783" s="343">
        <v>3178.9520000000002</v>
      </c>
      <c r="N3783" s="466">
        <v>3179.009</v>
      </c>
      <c r="O3783" s="343">
        <v>3179.069</v>
      </c>
      <c r="P3783" s="343">
        <v>3179.1289999999999</v>
      </c>
      <c r="Q3783" s="343">
        <v>3179.1880000000001</v>
      </c>
      <c r="R3783" s="343">
        <v>3179.2449999999999</v>
      </c>
      <c r="S3783" s="343">
        <v>3179.3020000000001</v>
      </c>
      <c r="T3783" s="343">
        <v>3179.36</v>
      </c>
      <c r="U3783" s="343">
        <v>3179.415</v>
      </c>
      <c r="V3783" s="502">
        <v>3179.4670000000001</v>
      </c>
      <c r="W3783" s="343">
        <v>3179.5160000000001</v>
      </c>
      <c r="X3783" s="343">
        <v>3179.5619999999999</v>
      </c>
      <c r="Y3783" s="466">
        <v>3179.605</v>
      </c>
      <c r="Z3783" s="343">
        <v>3179.6460000000002</v>
      </c>
      <c r="AA3783" s="343">
        <v>3179.6990000000001</v>
      </c>
      <c r="AB3783" s="1082">
        <v>3179.75</v>
      </c>
      <c r="AC3783" s="113"/>
      <c r="AD3783" s="83"/>
      <c r="AE3783" s="161"/>
      <c r="AF3783" s="76"/>
      <c r="AH3783" s="980"/>
      <c r="AI3783" s="981"/>
      <c r="AJ3783" s="981"/>
      <c r="AK3783" s="981"/>
      <c r="AL3783" s="982"/>
      <c r="AM3783" s="982"/>
      <c r="AN3783" s="198"/>
      <c r="AO3783" s="198"/>
      <c r="AP3783" s="198"/>
    </row>
    <row r="3784" spans="1:42" ht="16.5" hidden="1" thickBot="1">
      <c r="A3784" s="3223" t="s">
        <v>50</v>
      </c>
      <c r="B3784" s="3224"/>
      <c r="C3784" s="3225"/>
      <c r="D3784" s="119"/>
      <c r="E3784" s="675">
        <f t="shared" ref="E3784:AB3784" si="2499">SQRT(E3778*E3778+E3779*E3779)/E3840/1.73</f>
        <v>130.55728148746343</v>
      </c>
      <c r="F3784" s="676">
        <f t="shared" si="2499"/>
        <v>132.29049599619771</v>
      </c>
      <c r="G3784" s="676">
        <f t="shared" si="2499"/>
        <v>122.19124022783889</v>
      </c>
      <c r="H3784" s="677">
        <f t="shared" si="2499"/>
        <v>118.8037636915127</v>
      </c>
      <c r="I3784" s="676">
        <f t="shared" si="2499"/>
        <v>125.81130593026971</v>
      </c>
      <c r="J3784" s="676">
        <f t="shared" si="2499"/>
        <v>131.4869058774176</v>
      </c>
      <c r="K3784" s="676">
        <f t="shared" si="2499"/>
        <v>139.41792746151424</v>
      </c>
      <c r="L3784" s="676">
        <f t="shared" si="2499"/>
        <v>171.83190644287288</v>
      </c>
      <c r="M3784" s="676">
        <f t="shared" si="2499"/>
        <v>219.81756113601284</v>
      </c>
      <c r="N3784" s="677">
        <f t="shared" si="2499"/>
        <v>235.78133617001595</v>
      </c>
      <c r="O3784" s="676">
        <f t="shared" si="2499"/>
        <v>252.0309519547977</v>
      </c>
      <c r="P3784" s="676">
        <f t="shared" si="2499"/>
        <v>250.00877912595942</v>
      </c>
      <c r="Q3784" s="676">
        <f t="shared" si="2499"/>
        <v>243.57947404305389</v>
      </c>
      <c r="R3784" s="676">
        <f t="shared" si="2499"/>
        <v>238.8971270288196</v>
      </c>
      <c r="S3784" s="676">
        <f t="shared" si="2499"/>
        <v>235.72007094662879</v>
      </c>
      <c r="T3784" s="676">
        <f t="shared" si="2499"/>
        <v>240.24550304809335</v>
      </c>
      <c r="U3784" s="676">
        <f t="shared" si="2499"/>
        <v>224.54512125094584</v>
      </c>
      <c r="V3784" s="1098">
        <f t="shared" si="2499"/>
        <v>217.99810825983505</v>
      </c>
      <c r="W3784" s="676">
        <f t="shared" si="2499"/>
        <v>201.16395142910443</v>
      </c>
      <c r="X3784" s="676">
        <f t="shared" si="2499"/>
        <v>189.25617253906529</v>
      </c>
      <c r="Y3784" s="677">
        <f t="shared" si="2499"/>
        <v>175.65502322767196</v>
      </c>
      <c r="Z3784" s="676">
        <f t="shared" si="2499"/>
        <v>167.1250438937162</v>
      </c>
      <c r="AA3784" s="676">
        <f t="shared" si="2499"/>
        <v>224.42428920221002</v>
      </c>
      <c r="AB3784" s="678">
        <f t="shared" si="2499"/>
        <v>213.06622005224764</v>
      </c>
      <c r="AC3784" s="114">
        <f>AVERAGE(E3784:AB3784)</f>
        <v>191.73773168430273</v>
      </c>
      <c r="AD3784" s="100">
        <f>(AC3780-AC3784)/AC3780</f>
        <v>9.7470280991466488E-3</v>
      </c>
      <c r="AE3784" s="81"/>
      <c r="AF3784" s="82"/>
      <c r="AJ3784" s="14"/>
      <c r="AK3784" s="14"/>
      <c r="AL3784" s="15"/>
      <c r="AM3784" s="14"/>
      <c r="AN3784" s="460"/>
    </row>
    <row r="3785" spans="1:42" ht="15.75" customHeight="1">
      <c r="A3785" s="3282" t="s">
        <v>639</v>
      </c>
      <c r="B3785" s="3143" t="s">
        <v>640</v>
      </c>
      <c r="C3785" s="126" t="s">
        <v>17</v>
      </c>
      <c r="D3785" s="118" t="s">
        <v>131</v>
      </c>
      <c r="E3785" s="72">
        <f t="shared" ref="E3785:AB3785" si="2500">(E3789-D3789)*$AE3785*$AF3785</f>
        <v>1499.999999996362</v>
      </c>
      <c r="F3785" s="73">
        <f t="shared" si="2500"/>
        <v>1379.9999999901047</v>
      </c>
      <c r="G3785" s="73">
        <f t="shared" si="2500"/>
        <v>1280.0000000061118</v>
      </c>
      <c r="H3785" s="468">
        <f t="shared" si="2500"/>
        <v>1319.999999996071</v>
      </c>
      <c r="I3785" s="73">
        <f t="shared" si="2500"/>
        <v>1300.0000000101863</v>
      </c>
      <c r="J3785" s="73">
        <f t="shared" si="2500"/>
        <v>1459.9999999882129</v>
      </c>
      <c r="K3785" s="73">
        <f t="shared" si="2500"/>
        <v>1880.0000000010186</v>
      </c>
      <c r="L3785" s="73">
        <f t="shared" si="2500"/>
        <v>2160.0000000034925</v>
      </c>
      <c r="M3785" s="73">
        <f t="shared" si="2500"/>
        <v>2639.999999992142</v>
      </c>
      <c r="N3785" s="468">
        <f t="shared" si="2500"/>
        <v>2720.0000000084401</v>
      </c>
      <c r="O3785" s="73">
        <f t="shared" si="2500"/>
        <v>2939.9999999986903</v>
      </c>
      <c r="P3785" s="73">
        <f t="shared" si="2500"/>
        <v>2839.9999999965075</v>
      </c>
      <c r="Q3785" s="73">
        <f t="shared" si="2500"/>
        <v>2880.0000000046566</v>
      </c>
      <c r="R3785" s="73">
        <f t="shared" si="2500"/>
        <v>2759.9999999983993</v>
      </c>
      <c r="S3785" s="73">
        <f t="shared" si="2500"/>
        <v>2680.000000000291</v>
      </c>
      <c r="T3785" s="73">
        <f t="shared" si="2500"/>
        <v>2680.000000000291</v>
      </c>
      <c r="U3785" s="73">
        <f t="shared" si="2500"/>
        <v>2659.9999999962165</v>
      </c>
      <c r="V3785" s="504">
        <f t="shared" si="2500"/>
        <v>2500</v>
      </c>
      <c r="W3785" s="73">
        <f t="shared" si="2500"/>
        <v>2440.0000000059663</v>
      </c>
      <c r="X3785" s="73">
        <f t="shared" si="2500"/>
        <v>2299.9999999956344</v>
      </c>
      <c r="Y3785" s="468">
        <f t="shared" si="2500"/>
        <v>2340.0000000037835</v>
      </c>
      <c r="Z3785" s="73">
        <f t="shared" si="2500"/>
        <v>2260.0000000056752</v>
      </c>
      <c r="AA3785" s="73">
        <f t="shared" si="2500"/>
        <v>1999.9999999890861</v>
      </c>
      <c r="AB3785" s="451">
        <f t="shared" si="2500"/>
        <v>1679.9999999966531</v>
      </c>
      <c r="AC3785" s="111">
        <f>SUM(E3785:AB3785)</f>
        <v>52599.999999983993</v>
      </c>
      <c r="AD3785" s="338">
        <v>25000</v>
      </c>
      <c r="AE3785" s="73">
        <v>100</v>
      </c>
      <c r="AF3785" s="74">
        <v>200</v>
      </c>
      <c r="AJ3785" s="565"/>
      <c r="AK3785" s="566"/>
      <c r="AL3785" s="565"/>
      <c r="AM3785" s="15"/>
      <c r="AN3785" s="460"/>
    </row>
    <row r="3786" spans="1:42">
      <c r="A3786" s="3283"/>
      <c r="B3786" s="3144"/>
      <c r="C3786" s="128" t="s">
        <v>19</v>
      </c>
      <c r="D3786" s="113" t="s">
        <v>131</v>
      </c>
      <c r="E3786" s="450">
        <f t="shared" ref="E3786:AB3786" si="2501">(E3790-D3790)*$AE3785*$AF3785</f>
        <v>360.00000000058208</v>
      </c>
      <c r="F3786" s="340">
        <f t="shared" si="2501"/>
        <v>319.999999992433</v>
      </c>
      <c r="G3786" s="340">
        <f t="shared" si="2501"/>
        <v>320.00000000152795</v>
      </c>
      <c r="H3786" s="469">
        <f t="shared" si="2501"/>
        <v>320.00000000152795</v>
      </c>
      <c r="I3786" s="340">
        <f t="shared" si="2501"/>
        <v>299.99999999745341</v>
      </c>
      <c r="J3786" s="340">
        <f t="shared" si="2501"/>
        <v>360.00000000058208</v>
      </c>
      <c r="K3786" s="340">
        <f t="shared" si="2501"/>
        <v>440.00000000778527</v>
      </c>
      <c r="L3786" s="340">
        <f t="shared" si="2501"/>
        <v>519.99999999679858</v>
      </c>
      <c r="M3786" s="340">
        <f t="shared" si="2501"/>
        <v>640.0000000030559</v>
      </c>
      <c r="N3786" s="469">
        <f t="shared" si="2501"/>
        <v>639.99999999396096</v>
      </c>
      <c r="O3786" s="340">
        <f t="shared" si="2501"/>
        <v>720.00000000116415</v>
      </c>
      <c r="P3786" s="340">
        <f t="shared" si="2501"/>
        <v>680.00000000211003</v>
      </c>
      <c r="Q3786" s="340">
        <f t="shared" si="2501"/>
        <v>680.00000000211003</v>
      </c>
      <c r="R3786" s="340">
        <f t="shared" si="2501"/>
        <v>659.99999999803549</v>
      </c>
      <c r="S3786" s="340">
        <f t="shared" si="2501"/>
        <v>639.99999999396096</v>
      </c>
      <c r="T3786" s="340">
        <f t="shared" si="2501"/>
        <v>640.0000000030559</v>
      </c>
      <c r="U3786" s="340">
        <f t="shared" si="2501"/>
        <v>640.0000000030559</v>
      </c>
      <c r="V3786" s="505">
        <f t="shared" si="2501"/>
        <v>599.99999999490683</v>
      </c>
      <c r="W3786" s="340">
        <f t="shared" si="2501"/>
        <v>579.99999999992724</v>
      </c>
      <c r="X3786" s="340">
        <f t="shared" si="2501"/>
        <v>560.00000000494765</v>
      </c>
      <c r="Y3786" s="469">
        <f t="shared" si="2501"/>
        <v>559.9999999958527</v>
      </c>
      <c r="Z3786" s="340">
        <f t="shared" si="2501"/>
        <v>540.00000000087311</v>
      </c>
      <c r="AA3786" s="340">
        <f t="shared" si="2501"/>
        <v>479.99999999774445</v>
      </c>
      <c r="AB3786" s="452">
        <f t="shared" si="2501"/>
        <v>399.9999999996362</v>
      </c>
      <c r="AC3786" s="112">
        <f>SUM(E3786:AB3786)</f>
        <v>12599.999999993088</v>
      </c>
      <c r="AD3786" s="83"/>
      <c r="AE3786" s="161"/>
      <c r="AF3786" s="76"/>
      <c r="AJ3786" s="15"/>
      <c r="AK3786" s="15"/>
      <c r="AL3786" s="15"/>
      <c r="AM3786" s="15"/>
      <c r="AN3786" s="460"/>
    </row>
    <row r="3787" spans="1:42">
      <c r="A3787" s="3283"/>
      <c r="B3787" s="3144"/>
      <c r="C3787" s="128" t="s">
        <v>20</v>
      </c>
      <c r="D3787" s="113" t="s">
        <v>64</v>
      </c>
      <c r="E3787" s="1807">
        <v>84</v>
      </c>
      <c r="F3787" s="1790">
        <v>77</v>
      </c>
      <c r="G3787" s="1790">
        <v>72</v>
      </c>
      <c r="H3787" s="474">
        <v>73</v>
      </c>
      <c r="I3787" s="1790">
        <v>73</v>
      </c>
      <c r="J3787" s="1790">
        <v>82</v>
      </c>
      <c r="K3787" s="1790">
        <v>105</v>
      </c>
      <c r="L3787" s="1790">
        <v>121</v>
      </c>
      <c r="M3787" s="1790">
        <v>147</v>
      </c>
      <c r="N3787" s="474">
        <v>152</v>
      </c>
      <c r="O3787" s="1790">
        <v>165</v>
      </c>
      <c r="P3787" s="1790">
        <v>159</v>
      </c>
      <c r="Q3787" s="1790">
        <v>161</v>
      </c>
      <c r="R3787" s="1790">
        <v>154</v>
      </c>
      <c r="S3787" s="1790">
        <v>150</v>
      </c>
      <c r="T3787" s="1790">
        <v>149</v>
      </c>
      <c r="U3787" s="1790">
        <v>149</v>
      </c>
      <c r="V3787" s="510">
        <v>140</v>
      </c>
      <c r="W3787" s="1790">
        <v>137</v>
      </c>
      <c r="X3787" s="1790">
        <v>128</v>
      </c>
      <c r="Y3787" s="474">
        <v>131</v>
      </c>
      <c r="Z3787" s="1790">
        <v>126</v>
      </c>
      <c r="AA3787" s="1790">
        <v>112</v>
      </c>
      <c r="AB3787" s="1824">
        <v>94</v>
      </c>
      <c r="AC3787" s="112">
        <f>AVERAGE(E3787:AB3787)</f>
        <v>122.54166666666667</v>
      </c>
      <c r="AD3787" s="78">
        <f>SQRT(MIN((E3785*E3785+E3786*E3786),(F3785*F3785+F3786*F3786),(G3785*G3785+G3786*G3786),(H3785*H3785+H3786*H3786),(I3785*I3785+I3786*I3786),(J3785*J3785+J3786*J3786),(K3785*K3785+K3786*K3786),(L3785*L3785+L3786*L3786),(M3785*M3785+M3786*M3786),(N3785*N3785+N3786*N3786),(O3785*O3785+O3786*O3786),(P3785*P3785+P3786*P3786),(R3785*R3785+R3786*R3786),(S3785*S3785+S3786*S3786),(T3785*T3785+T3786*T3786),(U3785*U3785+U3786*U3786),(V3785*V3785+V3786*V3786),(W3785*W3785+W3786*W3786),(X3785*X3785+X3786*X3786),(Y3785*Y3785+Y3786*Y3786),(Z3785*Z3785+Z3786*Z3786),(AA3785*AA3785+AA3786*AA3786),(AB3785*AB3785+AB3786*AB3786)))/AD3785</f>
        <v>5.2775752008158053E-2</v>
      </c>
      <c r="AE3787" s="78">
        <f>SQRT(MAX((E3785*E3785+E3786*E3786),(F3785*F3785+F3786*F3786),(G3785*G3785+G3786*G3786),(H3785*H3785+H3786*H3786),(I3785*I3785+I3786*I3786),(J3785*J3785+J3786*J3786),(K3785*K3785+K3786*K3786),(L3785*L3785+L3786*L3786),(M3785*M3785+M3786*M3786),(N3785*N3785+N3786*N3786),(O3785*O3785+O3786*O3786),(P3785*P3785+P3786*P3786),(R3785*R3785+R3786*R3786),(S3785*S3785+S3786*S3786),(T3785*T3785+T3786*T3786),(U3785*U3785+U3786*U3786),(V3785*V3785+V3786*V3786),(W3785*W3785+W3786*W3786),(X3785*X3785+X3786*X3786),(Y3785*Y3785+Y3786*Y3786),(Z3785*Z3785+Z3786*Z3786),(AA3785*AA3785+AA3786*AA3786),(AB3785*AB3785+AB3786*AB3786)))/AD3785</f>
        <v>0.12107518325400281</v>
      </c>
      <c r="AF3787" s="79"/>
      <c r="AJ3787" s="15"/>
      <c r="AK3787" s="15"/>
      <c r="AL3787" s="15"/>
      <c r="AM3787" s="15"/>
      <c r="AN3787" s="460"/>
    </row>
    <row r="3788" spans="1:42" ht="16.5" thickBot="1">
      <c r="A3788" s="3287"/>
      <c r="B3788" s="3145"/>
      <c r="C3788" s="131" t="s">
        <v>22</v>
      </c>
      <c r="D3788" s="119"/>
      <c r="E3788" s="721">
        <f t="shared" ref="E3788:AB3788" si="2502">E3786/E3785</f>
        <v>0.24000000000097013</v>
      </c>
      <c r="F3788" s="350">
        <f t="shared" si="2502"/>
        <v>0.23188405796719389</v>
      </c>
      <c r="G3788" s="350">
        <f t="shared" si="2502"/>
        <v>0.25</v>
      </c>
      <c r="H3788" s="484">
        <f t="shared" si="2502"/>
        <v>0.24242424242612154</v>
      </c>
      <c r="I3788" s="350">
        <f t="shared" si="2502"/>
        <v>0.23076923076546363</v>
      </c>
      <c r="J3788" s="350">
        <f t="shared" si="2502"/>
        <v>0.24657534246814278</v>
      </c>
      <c r="K3788" s="350">
        <f t="shared" si="2502"/>
        <v>0.23404255319550366</v>
      </c>
      <c r="L3788" s="350">
        <f t="shared" si="2502"/>
        <v>0.24074074073886936</v>
      </c>
      <c r="M3788" s="350">
        <f t="shared" si="2502"/>
        <v>0.24242424242612154</v>
      </c>
      <c r="N3788" s="484">
        <f t="shared" si="2502"/>
        <v>0.23529411764410849</v>
      </c>
      <c r="O3788" s="350">
        <f t="shared" si="2502"/>
        <v>0.24489795918417853</v>
      </c>
      <c r="P3788" s="350">
        <f t="shared" si="2502"/>
        <v>0.23943661971934727</v>
      </c>
      <c r="Q3788" s="350">
        <f t="shared" si="2502"/>
        <v>0.23611111111146199</v>
      </c>
      <c r="R3788" s="350">
        <f t="shared" si="2502"/>
        <v>0.23913043478203561</v>
      </c>
      <c r="S3788" s="350">
        <f t="shared" si="2502"/>
        <v>0.23880597014697441</v>
      </c>
      <c r="T3788" s="350">
        <f t="shared" si="2502"/>
        <v>0.23880597015036806</v>
      </c>
      <c r="U3788" s="350">
        <f t="shared" si="2502"/>
        <v>0.24060150376088957</v>
      </c>
      <c r="V3788" s="521">
        <f t="shared" si="2502"/>
        <v>0.23999999999796273</v>
      </c>
      <c r="W3788" s="350">
        <f t="shared" si="2502"/>
        <v>0.23770491803217583</v>
      </c>
      <c r="X3788" s="350">
        <f t="shared" si="2502"/>
        <v>0.2434782608721785</v>
      </c>
      <c r="Y3788" s="484">
        <f t="shared" si="2502"/>
        <v>0.23931623931408003</v>
      </c>
      <c r="Z3788" s="350">
        <f t="shared" si="2502"/>
        <v>0.23893805309713145</v>
      </c>
      <c r="AA3788" s="350">
        <f t="shared" si="2502"/>
        <v>0.2400000000001819</v>
      </c>
      <c r="AB3788" s="1007">
        <f t="shared" si="2502"/>
        <v>0.23809523809549588</v>
      </c>
      <c r="AC3788" s="591">
        <f>MAX(E3788:AB3788)</f>
        <v>0.25</v>
      </c>
      <c r="AD3788" s="83"/>
      <c r="AE3788" s="161"/>
      <c r="AF3788" s="76"/>
      <c r="AJ3788" s="15"/>
      <c r="AK3788" s="15"/>
      <c r="AL3788" s="15"/>
      <c r="AM3788" s="15"/>
      <c r="AN3788" s="460"/>
    </row>
    <row r="3789" spans="1:42" hidden="1">
      <c r="A3789" s="2607"/>
      <c r="B3789" s="2611"/>
      <c r="C3789" s="401" t="s">
        <v>133</v>
      </c>
      <c r="D3789" s="127">
        <v>8069.31</v>
      </c>
      <c r="E3789" s="778">
        <v>8069.3850000000002</v>
      </c>
      <c r="F3789" s="94">
        <v>8069.4539999999997</v>
      </c>
      <c r="G3789" s="142">
        <v>8069.518</v>
      </c>
      <c r="H3789" s="465">
        <v>8069.5839999999998</v>
      </c>
      <c r="I3789" s="142">
        <v>8069.6490000000003</v>
      </c>
      <c r="J3789" s="142">
        <v>8069.7219999999998</v>
      </c>
      <c r="K3789" s="142">
        <v>8069.8159999999998</v>
      </c>
      <c r="L3789" s="142">
        <v>8069.924</v>
      </c>
      <c r="M3789" s="142">
        <v>8070.0559999999996</v>
      </c>
      <c r="N3789" s="465">
        <v>8070.192</v>
      </c>
      <c r="O3789" s="142">
        <v>8070.3389999999999</v>
      </c>
      <c r="P3789" s="142">
        <v>8070.4809999999998</v>
      </c>
      <c r="Q3789" s="142">
        <v>8070.625</v>
      </c>
      <c r="R3789" s="142">
        <v>8070.7629999999999</v>
      </c>
      <c r="S3789" s="142">
        <v>8070.8969999999999</v>
      </c>
      <c r="T3789" s="142">
        <v>8071.0309999999999</v>
      </c>
      <c r="U3789" s="142">
        <v>8071.1639999999998</v>
      </c>
      <c r="V3789" s="518">
        <v>8071.2889999999998</v>
      </c>
      <c r="W3789" s="142">
        <v>8071.4110000000001</v>
      </c>
      <c r="X3789" s="142">
        <v>8071.5259999999998</v>
      </c>
      <c r="Y3789" s="465">
        <v>8071.643</v>
      </c>
      <c r="Z3789" s="142">
        <v>8071.7560000000003</v>
      </c>
      <c r="AA3789" s="142">
        <v>8071.8559999999998</v>
      </c>
      <c r="AB3789" s="613">
        <v>8071.94</v>
      </c>
      <c r="AC3789" s="127"/>
      <c r="AD3789" s="83"/>
      <c r="AE3789" s="161"/>
      <c r="AF3789" s="76"/>
      <c r="AJ3789" s="15"/>
      <c r="AK3789" s="15"/>
      <c r="AL3789" s="15"/>
      <c r="AM3789" s="15"/>
      <c r="AN3789" s="460"/>
    </row>
    <row r="3790" spans="1:42" s="190" customFormat="1" hidden="1">
      <c r="A3790" s="2621"/>
      <c r="B3790" s="2624"/>
      <c r="C3790" s="129" t="s">
        <v>134</v>
      </c>
      <c r="D3790" s="1562">
        <v>2554.36</v>
      </c>
      <c r="E3790" s="643">
        <v>2554.3780000000002</v>
      </c>
      <c r="F3790" s="2259">
        <v>2554.3939999999998</v>
      </c>
      <c r="G3790" s="2259">
        <v>2554.41</v>
      </c>
      <c r="H3790" s="471">
        <v>2554.4259999999999</v>
      </c>
      <c r="I3790" s="2259">
        <v>2554.4409999999998</v>
      </c>
      <c r="J3790" s="2259">
        <v>2554.4589999999998</v>
      </c>
      <c r="K3790" s="2259">
        <v>2554.4810000000002</v>
      </c>
      <c r="L3790" s="343">
        <v>2554.5070000000001</v>
      </c>
      <c r="M3790" s="343">
        <v>2554.5390000000002</v>
      </c>
      <c r="N3790" s="466">
        <v>2554.5709999999999</v>
      </c>
      <c r="O3790" s="343">
        <v>2554.607</v>
      </c>
      <c r="P3790" s="343">
        <v>2554.6410000000001</v>
      </c>
      <c r="Q3790" s="343">
        <v>2554.6750000000002</v>
      </c>
      <c r="R3790" s="343">
        <v>2554.7080000000001</v>
      </c>
      <c r="S3790" s="343">
        <v>2554.7399999999998</v>
      </c>
      <c r="T3790" s="343">
        <v>2554.7719999999999</v>
      </c>
      <c r="U3790" s="343">
        <v>2554.8040000000001</v>
      </c>
      <c r="V3790" s="502">
        <v>2554.8339999999998</v>
      </c>
      <c r="W3790" s="343">
        <v>2554.8629999999998</v>
      </c>
      <c r="X3790" s="343">
        <v>2554.8910000000001</v>
      </c>
      <c r="Y3790" s="466">
        <v>2554.9189999999999</v>
      </c>
      <c r="Z3790" s="343">
        <v>2554.9459999999999</v>
      </c>
      <c r="AA3790" s="343">
        <v>2554.9699999999998</v>
      </c>
      <c r="AB3790" s="1082">
        <v>2554.9899999999998</v>
      </c>
      <c r="AC3790" s="113"/>
      <c r="AD3790" s="83"/>
      <c r="AE3790" s="161"/>
      <c r="AF3790" s="76"/>
      <c r="AH3790" s="980"/>
      <c r="AI3790" s="981"/>
      <c r="AJ3790" s="981"/>
      <c r="AK3790" s="981"/>
      <c r="AL3790" s="982"/>
      <c r="AM3790" s="982"/>
      <c r="AN3790" s="198"/>
      <c r="AO3790" s="198"/>
      <c r="AP3790" s="198"/>
    </row>
    <row r="3791" spans="1:42" ht="16.5" hidden="1" thickBot="1">
      <c r="A3791" s="3223" t="s">
        <v>50</v>
      </c>
      <c r="B3791" s="3224"/>
      <c r="C3791" s="3225"/>
      <c r="D3791" s="119"/>
      <c r="E3791" s="597">
        <f t="shared" ref="E3791:AB3791" si="2503">SQRT(E3785*E3785+E3786*E3786)/E3839/1.73</f>
        <v>83.64667309365089</v>
      </c>
      <c r="F3791" s="188">
        <f t="shared" si="2503"/>
        <v>77.763817408331491</v>
      </c>
      <c r="G3791" s="188">
        <f t="shared" si="2503"/>
        <v>72.56473604571211</v>
      </c>
      <c r="H3791" s="473">
        <f t="shared" si="2503"/>
        <v>74.629890091238991</v>
      </c>
      <c r="I3791" s="188">
        <f t="shared" si="2503"/>
        <v>73.307457659618137</v>
      </c>
      <c r="J3791" s="188">
        <f t="shared" si="2503"/>
        <v>82.939631719291711</v>
      </c>
      <c r="K3791" s="188">
        <f t="shared" si="2503"/>
        <v>106.80105881496327</v>
      </c>
      <c r="L3791" s="188">
        <f t="shared" si="2503"/>
        <v>123.60212144416636</v>
      </c>
      <c r="M3791" s="188">
        <f t="shared" si="2503"/>
        <v>150.69221569286645</v>
      </c>
      <c r="N3791" s="473">
        <f t="shared" si="2503"/>
        <v>155.4562730648361</v>
      </c>
      <c r="O3791" s="188">
        <f t="shared" si="2503"/>
        <v>169.04747599062134</v>
      </c>
      <c r="P3791" s="188">
        <f t="shared" si="2503"/>
        <v>161.99804509714156</v>
      </c>
      <c r="Q3791" s="188">
        <f t="shared" si="2503"/>
        <v>164.31449740490109</v>
      </c>
      <c r="R3791" s="188">
        <f t="shared" si="2503"/>
        <v>156.67202531264653</v>
      </c>
      <c r="S3791" s="188">
        <f t="shared" si="2503"/>
        <v>152.55677451586851</v>
      </c>
      <c r="T3791" s="188">
        <f t="shared" si="2503"/>
        <v>152.1196490875729</v>
      </c>
      <c r="U3791" s="188">
        <f t="shared" si="2503"/>
        <v>150.61433279497021</v>
      </c>
      <c r="V3791" s="509">
        <f t="shared" si="2503"/>
        <v>141.40081433236168</v>
      </c>
      <c r="W3791" s="188">
        <f t="shared" si="2503"/>
        <v>137.93564294960913</v>
      </c>
      <c r="X3791" s="188">
        <f t="shared" si="2503"/>
        <v>129.6985140870494</v>
      </c>
      <c r="Y3791" s="473">
        <f t="shared" si="2503"/>
        <v>131.95400089043704</v>
      </c>
      <c r="Z3791" s="188">
        <f t="shared" si="2503"/>
        <v>127.07017181144447</v>
      </c>
      <c r="AA3791" s="188">
        <f t="shared" si="2503"/>
        <v>111.84365445913525</v>
      </c>
      <c r="AB3791" s="455">
        <f t="shared" si="2503"/>
        <v>93.468568097166767</v>
      </c>
      <c r="AC3791" s="114">
        <f>AVERAGE(E3791:AB3791)</f>
        <v>124.25408507773339</v>
      </c>
      <c r="AD3791" s="100">
        <f>(AC3787-AC3791)/AC3787</f>
        <v>-1.3974172684665527E-2</v>
      </c>
      <c r="AE3791" s="81"/>
      <c r="AF3791" s="82"/>
      <c r="AJ3791" s="14"/>
      <c r="AK3791" s="14"/>
      <c r="AL3791" s="15"/>
      <c r="AM3791" s="14"/>
      <c r="AN3791" s="460"/>
    </row>
    <row r="3792" spans="1:42" ht="15.75" customHeight="1">
      <c r="A3792" s="3282" t="s">
        <v>641</v>
      </c>
      <c r="B3792" s="3143" t="s">
        <v>642</v>
      </c>
      <c r="C3792" s="126" t="s">
        <v>17</v>
      </c>
      <c r="D3792" s="127" t="s">
        <v>131</v>
      </c>
      <c r="E3792" s="357">
        <f t="shared" ref="E3792:AB3792" si="2504">(E3796-D3796)*$AE3792*$AF3792</f>
        <v>2259.9999999874854</v>
      </c>
      <c r="F3792" s="353">
        <f t="shared" si="2504"/>
        <v>1779.9999999988358</v>
      </c>
      <c r="G3792" s="353">
        <f t="shared" si="2504"/>
        <v>2319.999999999709</v>
      </c>
      <c r="H3792" s="494">
        <f t="shared" si="2504"/>
        <v>2260.0000000056752</v>
      </c>
      <c r="I3792" s="353">
        <f t="shared" si="2504"/>
        <v>1820.0000000069849</v>
      </c>
      <c r="J3792" s="353">
        <f t="shared" si="2504"/>
        <v>2299.9999999956344</v>
      </c>
      <c r="K3792" s="353">
        <f t="shared" si="2504"/>
        <v>2319.999999999709</v>
      </c>
      <c r="L3792" s="353">
        <f t="shared" si="2504"/>
        <v>1700.0000000007276</v>
      </c>
      <c r="M3792" s="353">
        <f t="shared" si="2504"/>
        <v>2600.0000000021828</v>
      </c>
      <c r="N3792" s="494">
        <f t="shared" si="2504"/>
        <v>2459.9999999918509</v>
      </c>
      <c r="O3792" s="353">
        <f t="shared" si="2504"/>
        <v>2480.0000000141154</v>
      </c>
      <c r="P3792" s="353">
        <f t="shared" si="2504"/>
        <v>2579.9999999981083</v>
      </c>
      <c r="Q3792" s="353">
        <f t="shared" si="2504"/>
        <v>2539.9999999899592</v>
      </c>
      <c r="R3792" s="353">
        <f t="shared" si="2504"/>
        <v>1980.0000000032014</v>
      </c>
      <c r="S3792" s="353">
        <f t="shared" si="2504"/>
        <v>2700.0000000043656</v>
      </c>
      <c r="T3792" s="353">
        <f t="shared" si="2504"/>
        <v>2799.9999999883585</v>
      </c>
      <c r="U3792" s="353">
        <f t="shared" si="2504"/>
        <v>1640.0000000066939</v>
      </c>
      <c r="V3792" s="523">
        <f t="shared" si="2504"/>
        <v>2240.0000000016007</v>
      </c>
      <c r="W3792" s="353">
        <f t="shared" si="2504"/>
        <v>2060.0000000013097</v>
      </c>
      <c r="X3792" s="353">
        <f t="shared" si="2504"/>
        <v>1479.9999999922875</v>
      </c>
      <c r="Y3792" s="494">
        <f t="shared" si="2504"/>
        <v>2440.0000000059663</v>
      </c>
      <c r="Z3792" s="353">
        <f t="shared" si="2504"/>
        <v>2420.0000000018917</v>
      </c>
      <c r="AA3792" s="353">
        <f t="shared" si="2504"/>
        <v>1900.0000000050932</v>
      </c>
      <c r="AB3792" s="674">
        <f t="shared" si="2504"/>
        <v>2319.999999999709</v>
      </c>
      <c r="AC3792" s="111">
        <f>SUM(E3792:AB3792)</f>
        <v>53400.000000001455</v>
      </c>
      <c r="AD3792" s="338">
        <v>25000</v>
      </c>
      <c r="AE3792" s="73">
        <v>100</v>
      </c>
      <c r="AF3792" s="74">
        <v>200</v>
      </c>
      <c r="AJ3792" s="565"/>
      <c r="AK3792" s="566"/>
      <c r="AL3792" s="565"/>
      <c r="AM3792" s="15"/>
      <c r="AN3792" s="460"/>
    </row>
    <row r="3793" spans="1:42">
      <c r="A3793" s="3283"/>
      <c r="B3793" s="3144"/>
      <c r="C3793" s="128" t="s">
        <v>19</v>
      </c>
      <c r="D3793" s="113" t="s">
        <v>131</v>
      </c>
      <c r="E3793" s="339">
        <f t="shared" ref="E3793:AB3793" si="2505">(E3797-D3797)*$AE3792*$AF3792</f>
        <v>1540.0000000045111</v>
      </c>
      <c r="F3793" s="340">
        <f t="shared" si="2505"/>
        <v>1199.9999999989086</v>
      </c>
      <c r="G3793" s="340">
        <f t="shared" si="2505"/>
        <v>1559.9999999994907</v>
      </c>
      <c r="H3793" s="469">
        <f t="shared" si="2505"/>
        <v>1540.0000000045111</v>
      </c>
      <c r="I3793" s="340">
        <f t="shared" si="2505"/>
        <v>1239.9999999979627</v>
      </c>
      <c r="J3793" s="340">
        <f t="shared" si="2505"/>
        <v>1559.9999999994907</v>
      </c>
      <c r="K3793" s="340">
        <f t="shared" si="2505"/>
        <v>1559.9999999994907</v>
      </c>
      <c r="L3793" s="340">
        <f t="shared" si="2505"/>
        <v>1159.9999999998545</v>
      </c>
      <c r="M3793" s="340">
        <f t="shared" si="2505"/>
        <v>1760.0000000038563</v>
      </c>
      <c r="N3793" s="469">
        <f t="shared" si="2505"/>
        <v>1659.9999999925785</v>
      </c>
      <c r="O3793" s="340">
        <f t="shared" si="2505"/>
        <v>1700.0000000007276</v>
      </c>
      <c r="P3793" s="340">
        <f t="shared" si="2505"/>
        <v>1739.9999999997817</v>
      </c>
      <c r="Q3793" s="340">
        <f t="shared" si="2505"/>
        <v>1720.0000000048021</v>
      </c>
      <c r="R3793" s="340">
        <f t="shared" si="2505"/>
        <v>1340.0000000001455</v>
      </c>
      <c r="S3793" s="340">
        <f t="shared" si="2505"/>
        <v>1840.0000000019645</v>
      </c>
      <c r="T3793" s="340">
        <f t="shared" si="2505"/>
        <v>1899.9999999959982</v>
      </c>
      <c r="U3793" s="340">
        <f t="shared" si="2505"/>
        <v>1099.9999999967258</v>
      </c>
      <c r="V3793" s="505">
        <f t="shared" si="2505"/>
        <v>1520.0000000004366</v>
      </c>
      <c r="W3793" s="340">
        <f t="shared" si="2505"/>
        <v>1400.0000000032742</v>
      </c>
      <c r="X3793" s="340">
        <f t="shared" si="2505"/>
        <v>1000.000000003638</v>
      </c>
      <c r="Y3793" s="469">
        <f t="shared" si="2505"/>
        <v>1659.9999999925785</v>
      </c>
      <c r="Z3793" s="340">
        <f t="shared" si="2505"/>
        <v>1640.0000000066939</v>
      </c>
      <c r="AA3793" s="340">
        <f t="shared" si="2505"/>
        <v>1279.9999999970169</v>
      </c>
      <c r="AB3793" s="452">
        <f t="shared" si="2505"/>
        <v>1580.0000000035652</v>
      </c>
      <c r="AC3793" s="112">
        <f>SUM(E3793:AB3793)</f>
        <v>36200.000000008004</v>
      </c>
      <c r="AD3793" s="83"/>
      <c r="AE3793" s="161"/>
      <c r="AF3793" s="76"/>
      <c r="AJ3793" s="15"/>
      <c r="AK3793" s="15"/>
      <c r="AL3793" s="15"/>
      <c r="AM3793" s="15"/>
      <c r="AN3793" s="460"/>
    </row>
    <row r="3794" spans="1:42">
      <c r="A3794" s="3283"/>
      <c r="B3794" s="3144"/>
      <c r="C3794" s="128" t="s">
        <v>20</v>
      </c>
      <c r="D3794" s="113" t="s">
        <v>64</v>
      </c>
      <c r="E3794" s="1797">
        <v>145</v>
      </c>
      <c r="F3794" s="1790">
        <v>114</v>
      </c>
      <c r="G3794" s="1790">
        <v>149</v>
      </c>
      <c r="H3794" s="474">
        <v>146</v>
      </c>
      <c r="I3794" s="1790">
        <v>117</v>
      </c>
      <c r="J3794" s="1790">
        <v>147</v>
      </c>
      <c r="K3794" s="1790">
        <v>149</v>
      </c>
      <c r="L3794" s="1790">
        <v>110</v>
      </c>
      <c r="M3794" s="1790">
        <v>167</v>
      </c>
      <c r="N3794" s="474">
        <v>157</v>
      </c>
      <c r="O3794" s="1790">
        <v>160</v>
      </c>
      <c r="P3794" s="1790">
        <v>165</v>
      </c>
      <c r="Q3794" s="1790">
        <v>164</v>
      </c>
      <c r="R3794" s="1790">
        <v>127</v>
      </c>
      <c r="S3794" s="1790">
        <v>173</v>
      </c>
      <c r="T3794" s="1790">
        <v>180</v>
      </c>
      <c r="U3794" s="1790">
        <v>105</v>
      </c>
      <c r="V3794" s="510">
        <v>144</v>
      </c>
      <c r="W3794" s="1790">
        <v>133</v>
      </c>
      <c r="X3794" s="1790">
        <v>95</v>
      </c>
      <c r="Y3794" s="474">
        <v>157</v>
      </c>
      <c r="Z3794" s="1790">
        <v>155</v>
      </c>
      <c r="AA3794" s="1790">
        <v>122</v>
      </c>
      <c r="AB3794" s="1824">
        <v>149</v>
      </c>
      <c r="AC3794" s="112">
        <f>AVERAGE(E3794:AB3794)</f>
        <v>142.91666666666666</v>
      </c>
      <c r="AD3794" s="78">
        <f>SQRT(MIN((E3792*E3792+E3793*E3793),(F3792*F3792+F3793*F3793),(G3792*G3792+G3793*G3793),(H3792*H3792+H3793*H3793),(I3792*I3792+I3793*I3793),(J3792*J3792+J3793*J3793),(K3792*K3792+K3793*K3793),(L3792*L3792+L3793*L3793),(M3792*M3792+M3793*M3793),(N3792*N3792+N3793*N3793),(O3792*O3792+O3793*O3793),(P3792*P3792+P3793*P3793),(R3792*R3792+R3793*R3793),(S3792*S3792+S3793*S3793),(T3792*T3792+T3793*T3793),(U3792*U3792+U3793*U3793),(V3792*V3792+V3793*V3793),(W3792*W3792+W3793*W3793),(X3792*X3792+X3793*X3793),(Y3792*Y3792+Y3793*Y3793),(Z3792*Z3792+Z3793*Z3793),(AA3792*AA3792+AA3793*AA3793),(AB3792*AB3792+AB3793*AB3793)))/AD3792</f>
        <v>7.1446763397477395E-2</v>
      </c>
      <c r="AE3794" s="78">
        <f>SQRT(MAX((E3792*E3792+E3793*E3793),(F3792*F3792+F3793*F3793),(G3792*G3792+G3793*G3793),(H3792*H3792+H3793*H3793),(I3792*I3792+I3793*I3793),(J3792*J3792+J3793*J3793),(K3792*K3792+K3793*K3793),(L3792*L3792+L3793*L3793),(M3792*M3792+M3793*M3793),(N3792*N3792+N3793*N3793),(O3792*O3792+O3793*O3793),(P3792*P3792+P3793*P3793),(R3792*R3792+R3793*R3793),(S3792*S3792+S3793*S3793),(T3792*T3792+T3793*T3793),(U3792*U3792+U3793*U3793),(V3792*V3792+V3793*V3793),(W3792*W3792+W3793*W3793),(X3792*X3792+X3793*X3793),(Y3792*Y3792+Y3793*Y3793),(Z3792*Z3792+Z3793*Z3793),(AA3792*AA3792+AA3793*AA3793),(AB3792*AB3792+AB3793*AB3793)))/AD3792</f>
        <v>0.13535139452503384</v>
      </c>
      <c r="AF3794" s="79"/>
      <c r="AG3794" s="1"/>
      <c r="AJ3794" s="460"/>
      <c r="AK3794" s="460"/>
      <c r="AL3794" s="460"/>
      <c r="AM3794" s="460"/>
      <c r="AN3794" s="460"/>
    </row>
    <row r="3795" spans="1:42" ht="16.5" thickBot="1">
      <c r="A3795" s="3288"/>
      <c r="B3795" s="3150"/>
      <c r="C3795" s="128" t="s">
        <v>22</v>
      </c>
      <c r="D3795" s="113"/>
      <c r="E3795" s="345">
        <f t="shared" ref="E3795:AB3795" si="2506">E3793/E3792</f>
        <v>0.68141592920930916</v>
      </c>
      <c r="F3795" s="346">
        <f t="shared" si="2506"/>
        <v>0.6741573033706143</v>
      </c>
      <c r="G3795" s="346">
        <f t="shared" si="2506"/>
        <v>0.67241379310331306</v>
      </c>
      <c r="H3795" s="471">
        <f t="shared" si="2506"/>
        <v>0.68141592920382477</v>
      </c>
      <c r="I3795" s="346">
        <f t="shared" si="2506"/>
        <v>0.68131868131494711</v>
      </c>
      <c r="J3795" s="346">
        <f t="shared" si="2506"/>
        <v>0.67826086956628329</v>
      </c>
      <c r="K3795" s="346">
        <f t="shared" si="2506"/>
        <v>0.67241379310331306</v>
      </c>
      <c r="L3795" s="346">
        <f t="shared" si="2506"/>
        <v>0.68235294117609291</v>
      </c>
      <c r="M3795" s="346">
        <f t="shared" si="2506"/>
        <v>0.67692307692399178</v>
      </c>
      <c r="N3795" s="471">
        <f t="shared" si="2506"/>
        <v>0.6747967479666982</v>
      </c>
      <c r="O3795" s="346">
        <f t="shared" si="2506"/>
        <v>0.68548387096413377</v>
      </c>
      <c r="P3795" s="346">
        <f t="shared" si="2506"/>
        <v>0.67441860465157266</v>
      </c>
      <c r="Q3795" s="346">
        <f t="shared" si="2506"/>
        <v>0.67716535433527614</v>
      </c>
      <c r="R3795" s="346">
        <f t="shared" si="2506"/>
        <v>0.67676767676665606</v>
      </c>
      <c r="S3795" s="346">
        <f t="shared" si="2506"/>
        <v>0.68148148148110721</v>
      </c>
      <c r="T3795" s="346">
        <f t="shared" si="2506"/>
        <v>0.6785714285728206</v>
      </c>
      <c r="U3795" s="346">
        <f t="shared" si="2506"/>
        <v>0.670731707312339</v>
      </c>
      <c r="V3795" s="507">
        <f t="shared" si="2506"/>
        <v>0.6785714285711385</v>
      </c>
      <c r="W3795" s="346">
        <f t="shared" si="2506"/>
        <v>0.67961165048659422</v>
      </c>
      <c r="X3795" s="346">
        <f t="shared" si="2506"/>
        <v>0.67567567568165487</v>
      </c>
      <c r="Y3795" s="471">
        <f t="shared" si="2506"/>
        <v>0.68032786884775387</v>
      </c>
      <c r="Z3795" s="346">
        <f t="shared" si="2506"/>
        <v>0.67768595041545943</v>
      </c>
      <c r="AA3795" s="346">
        <f t="shared" si="2506"/>
        <v>0.67368421052293981</v>
      </c>
      <c r="AB3795" s="371">
        <f t="shared" si="2506"/>
        <v>0.68103448276024281</v>
      </c>
      <c r="AC3795" s="568">
        <f>MAX(E3795:AB3795)</f>
        <v>0.68548387096413377</v>
      </c>
      <c r="AD3795" s="83"/>
      <c r="AE3795" s="161"/>
      <c r="AF3795" s="76"/>
      <c r="AG3795" s="1"/>
      <c r="AJ3795" s="460"/>
      <c r="AK3795" s="460"/>
      <c r="AL3795" s="460"/>
      <c r="AM3795" s="460"/>
      <c r="AN3795" s="460"/>
    </row>
    <row r="3796" spans="1:42" hidden="1">
      <c r="A3796" s="2621"/>
      <c r="B3796" s="2624"/>
      <c r="C3796" s="129" t="s">
        <v>133</v>
      </c>
      <c r="D3796" s="1561">
        <v>6759.68</v>
      </c>
      <c r="E3796" s="342">
        <v>6759.7929999999997</v>
      </c>
      <c r="F3796" s="343">
        <v>6759.8819999999996</v>
      </c>
      <c r="G3796" s="161">
        <v>6759.9979999999996</v>
      </c>
      <c r="H3796" s="466">
        <v>6760.1109999999999</v>
      </c>
      <c r="I3796" s="343">
        <v>6760.2020000000002</v>
      </c>
      <c r="J3796" s="343">
        <v>6760.317</v>
      </c>
      <c r="K3796" s="343">
        <v>6760.433</v>
      </c>
      <c r="L3796" s="343">
        <v>6760.518</v>
      </c>
      <c r="M3796" s="161">
        <v>6760.6480000000001</v>
      </c>
      <c r="N3796" s="466">
        <v>6760.7709999999997</v>
      </c>
      <c r="O3796" s="343">
        <v>6760.8950000000004</v>
      </c>
      <c r="P3796" s="343">
        <v>6761.0240000000003</v>
      </c>
      <c r="Q3796" s="343">
        <v>6761.1509999999998</v>
      </c>
      <c r="R3796" s="343">
        <v>6761.25</v>
      </c>
      <c r="S3796" s="343">
        <v>6761.3850000000002</v>
      </c>
      <c r="T3796" s="343">
        <v>6761.5249999999996</v>
      </c>
      <c r="U3796" s="161">
        <v>6761.607</v>
      </c>
      <c r="V3796" s="502">
        <v>6761.7190000000001</v>
      </c>
      <c r="W3796" s="343">
        <v>6761.8220000000001</v>
      </c>
      <c r="X3796" s="161">
        <v>6761.8959999999997</v>
      </c>
      <c r="Y3796" s="466">
        <v>6762.018</v>
      </c>
      <c r="Z3796" s="343">
        <v>6762.1390000000001</v>
      </c>
      <c r="AA3796" s="1082">
        <v>6762.2340000000004</v>
      </c>
      <c r="AB3796" s="1082">
        <v>6762.35</v>
      </c>
      <c r="AC3796" s="113"/>
      <c r="AD3796" s="83"/>
      <c r="AE3796" s="161"/>
      <c r="AF3796" s="76"/>
      <c r="AG3796" s="1"/>
      <c r="AJ3796" s="460"/>
      <c r="AK3796" s="460"/>
      <c r="AL3796" s="460"/>
      <c r="AM3796" s="460"/>
      <c r="AN3796" s="460"/>
    </row>
    <row r="3797" spans="1:42" s="190" customFormat="1" hidden="1">
      <c r="A3797" s="2621"/>
      <c r="B3797" s="2624"/>
      <c r="C3797" s="129" t="s">
        <v>134</v>
      </c>
      <c r="D3797" s="1563">
        <v>3112.99</v>
      </c>
      <c r="E3797" s="342">
        <v>3113.067</v>
      </c>
      <c r="F3797" s="343">
        <v>3113.127</v>
      </c>
      <c r="G3797" s="343">
        <v>3113.2049999999999</v>
      </c>
      <c r="H3797" s="466">
        <v>3113.2820000000002</v>
      </c>
      <c r="I3797" s="161">
        <v>3113.3440000000001</v>
      </c>
      <c r="J3797" s="343">
        <v>3113.422</v>
      </c>
      <c r="K3797" s="343">
        <v>3113.5</v>
      </c>
      <c r="L3797" s="343">
        <v>3113.558</v>
      </c>
      <c r="M3797" s="343">
        <v>3113.6460000000002</v>
      </c>
      <c r="N3797" s="466">
        <v>3113.7289999999998</v>
      </c>
      <c r="O3797" s="343">
        <v>3113.8139999999999</v>
      </c>
      <c r="P3797" s="343">
        <v>3113.9009999999998</v>
      </c>
      <c r="Q3797" s="343">
        <v>3113.9870000000001</v>
      </c>
      <c r="R3797" s="343">
        <v>3114.0540000000001</v>
      </c>
      <c r="S3797" s="343">
        <v>3114.1460000000002</v>
      </c>
      <c r="T3797" s="343">
        <v>3114.241</v>
      </c>
      <c r="U3797" s="343">
        <v>3114.2959999999998</v>
      </c>
      <c r="V3797" s="502">
        <v>3114.3719999999998</v>
      </c>
      <c r="W3797" s="343">
        <v>3114.442</v>
      </c>
      <c r="X3797" s="343">
        <v>3114.4920000000002</v>
      </c>
      <c r="Y3797" s="466">
        <v>3114.5749999999998</v>
      </c>
      <c r="Z3797" s="343">
        <v>3114.6570000000002</v>
      </c>
      <c r="AA3797" s="343">
        <v>3114.721</v>
      </c>
      <c r="AB3797" s="1082">
        <v>3114.8</v>
      </c>
      <c r="AC3797" s="113"/>
      <c r="AD3797" s="83"/>
      <c r="AE3797" s="161"/>
      <c r="AF3797" s="76"/>
      <c r="AH3797" s="980"/>
      <c r="AI3797" s="981"/>
      <c r="AJ3797" s="981"/>
      <c r="AK3797" s="981"/>
      <c r="AL3797" s="982"/>
      <c r="AM3797" s="982"/>
      <c r="AN3797" s="198"/>
      <c r="AO3797" s="198"/>
      <c r="AP3797" s="198"/>
    </row>
    <row r="3798" spans="1:42" ht="16.5" hidden="1" thickBot="1">
      <c r="A3798" s="3223" t="s">
        <v>50</v>
      </c>
      <c r="B3798" s="3224"/>
      <c r="C3798" s="3225"/>
      <c r="D3798" s="119"/>
      <c r="E3798" s="187">
        <f t="shared" ref="E3798:AB3798" si="2507">SQRT(E3792*E3792+E3793*E3793)/E3841/1.73</f>
        <v>150.41070754701468</v>
      </c>
      <c r="F3798" s="188">
        <f t="shared" si="2507"/>
        <v>119.31516373251809</v>
      </c>
      <c r="G3798" s="188">
        <f t="shared" si="2507"/>
        <v>156.13699705679946</v>
      </c>
      <c r="H3798" s="473">
        <f t="shared" si="2507"/>
        <v>152.29446400075267</v>
      </c>
      <c r="I3798" s="188">
        <f t="shared" si="2507"/>
        <v>122.16788271549541</v>
      </c>
      <c r="J3798" s="188">
        <f t="shared" si="2507"/>
        <v>155.21133487222534</v>
      </c>
      <c r="K3798" s="188">
        <f t="shared" si="2507"/>
        <v>156.74276620153969</v>
      </c>
      <c r="L3798" s="188">
        <f t="shared" si="2507"/>
        <v>115.27408121736892</v>
      </c>
      <c r="M3798" s="188">
        <f t="shared" si="2507"/>
        <v>176.54132343595705</v>
      </c>
      <c r="N3798" s="473">
        <f t="shared" si="2507"/>
        <v>167.19583918991526</v>
      </c>
      <c r="O3798" s="188">
        <f t="shared" si="2507"/>
        <v>169.72576058759404</v>
      </c>
      <c r="P3798" s="188">
        <f t="shared" si="2507"/>
        <v>174.97990346437862</v>
      </c>
      <c r="Q3798" s="188">
        <f t="shared" si="2507"/>
        <v>172.48669227131487</v>
      </c>
      <c r="R3798" s="188">
        <f t="shared" si="2507"/>
        <v>133.39521505377007</v>
      </c>
      <c r="S3798" s="188">
        <f t="shared" si="2507"/>
        <v>183.36346985019443</v>
      </c>
      <c r="T3798" s="188">
        <f t="shared" si="2507"/>
        <v>189.71338579895192</v>
      </c>
      <c r="U3798" s="188">
        <f t="shared" si="2507"/>
        <v>109.54592043331944</v>
      </c>
      <c r="V3798" s="509">
        <f t="shared" si="2507"/>
        <v>150.60211800540483</v>
      </c>
      <c r="W3798" s="188">
        <f t="shared" si="2507"/>
        <v>138.43389907127712</v>
      </c>
      <c r="X3798" s="188">
        <f t="shared" si="2507"/>
        <v>98.517908316249759</v>
      </c>
      <c r="Y3798" s="473">
        <f t="shared" si="2507"/>
        <v>164.02486520307227</v>
      </c>
      <c r="Z3798" s="188">
        <f t="shared" si="2507"/>
        <v>162.32470100797494</v>
      </c>
      <c r="AA3798" s="188">
        <f t="shared" si="2507"/>
        <v>125.998288019131</v>
      </c>
      <c r="AB3798" s="455">
        <f t="shared" si="2507"/>
        <v>154.37651013554222</v>
      </c>
      <c r="AC3798" s="114">
        <f>AVERAGE(E3798:AB3798)</f>
        <v>149.94913321615675</v>
      </c>
      <c r="AD3798" s="100">
        <f>(AC3794-AC3798)/AC3794</f>
        <v>-4.9206763028502132E-2</v>
      </c>
      <c r="AE3798" s="81"/>
      <c r="AF3798" s="82"/>
      <c r="AG3798" s="1"/>
      <c r="AJ3798" s="460"/>
      <c r="AK3798" s="460"/>
      <c r="AL3798" s="460"/>
      <c r="AM3798" s="460"/>
      <c r="AN3798" s="460"/>
    </row>
    <row r="3799" spans="1:42">
      <c r="A3799" s="1564" t="s">
        <v>61</v>
      </c>
      <c r="B3799" s="1565"/>
      <c r="C3799" s="1566"/>
      <c r="D3799" s="1567"/>
      <c r="E3799" s="120">
        <f t="shared" ref="E3799:AB3800" si="2508">E3771+E3778+E3785+E3792</f>
        <v>8699.9999999716238</v>
      </c>
      <c r="F3799" s="121">
        <f t="shared" si="2508"/>
        <v>7880.0000000046566</v>
      </c>
      <c r="G3799" s="121">
        <f t="shared" si="2508"/>
        <v>8019.9999999967986</v>
      </c>
      <c r="H3799" s="468">
        <f t="shared" si="2508"/>
        <v>7880.0000000046566</v>
      </c>
      <c r="I3799" s="121">
        <f t="shared" si="2508"/>
        <v>7580.0000000162981</v>
      </c>
      <c r="J3799" s="121">
        <f t="shared" si="2508"/>
        <v>8419.9999999873398</v>
      </c>
      <c r="K3799" s="121">
        <f t="shared" si="2508"/>
        <v>9519.9999999931606</v>
      </c>
      <c r="L3799" s="121">
        <f t="shared" si="2508"/>
        <v>10239.999999994325</v>
      </c>
      <c r="M3799" s="121">
        <f t="shared" si="2508"/>
        <v>13100.000000031287</v>
      </c>
      <c r="N3799" s="468">
        <f t="shared" si="2508"/>
        <v>13600.000000005821</v>
      </c>
      <c r="O3799" s="121">
        <f t="shared" si="2508"/>
        <v>14359.999999978754</v>
      </c>
      <c r="P3799" s="121">
        <f t="shared" si="2508"/>
        <v>14339.99999999287</v>
      </c>
      <c r="Q3799" s="121">
        <f t="shared" si="2508"/>
        <v>14260.000000012951</v>
      </c>
      <c r="R3799" s="121">
        <f t="shared" si="2508"/>
        <v>13479.999999999563</v>
      </c>
      <c r="S3799" s="121">
        <f t="shared" si="2508"/>
        <v>13919.999999998254</v>
      </c>
      <c r="T3799" s="644">
        <f t="shared" si="2508"/>
        <v>13999.999999978172</v>
      </c>
      <c r="U3799" s="121">
        <f t="shared" si="2508"/>
        <v>12479.999999995925</v>
      </c>
      <c r="V3799" s="644">
        <f t="shared" si="2508"/>
        <v>12899.999999990541</v>
      </c>
      <c r="W3799" s="121">
        <f t="shared" si="2508"/>
        <v>12180.000000043947</v>
      </c>
      <c r="X3799" s="121">
        <f t="shared" si="2508"/>
        <v>11039.999999975407</v>
      </c>
      <c r="Y3799" s="468">
        <f t="shared" si="2508"/>
        <v>11700.000000000728</v>
      </c>
      <c r="Z3799" s="121">
        <f t="shared" si="2508"/>
        <v>11440.000000038708</v>
      </c>
      <c r="AA3799" s="121">
        <f t="shared" si="2508"/>
        <v>10179.999999963911</v>
      </c>
      <c r="AB3799" s="741">
        <f t="shared" si="2508"/>
        <v>9780.0000000097498</v>
      </c>
      <c r="AC3799" s="2261"/>
      <c r="AD3799" s="573">
        <f>MIN(E3799:AB3799)</f>
        <v>7580.0000000162981</v>
      </c>
      <c r="AE3799" s="85"/>
      <c r="AF3799" s="86"/>
      <c r="AG3799" s="1"/>
      <c r="AJ3799" s="460"/>
      <c r="AK3799" s="460"/>
      <c r="AL3799" s="460"/>
      <c r="AM3799" s="460"/>
      <c r="AN3799" s="460"/>
    </row>
    <row r="3800" spans="1:42">
      <c r="A3800" s="1572" t="s">
        <v>63</v>
      </c>
      <c r="B3800" s="1573"/>
      <c r="C3800" s="1574"/>
      <c r="D3800" s="1575"/>
      <c r="E3800" s="122">
        <f t="shared" si="2508"/>
        <v>3220.0000000102591</v>
      </c>
      <c r="F3800" s="123">
        <f t="shared" si="2508"/>
        <v>2759.9999999893043</v>
      </c>
      <c r="G3800" s="123">
        <f t="shared" si="2508"/>
        <v>3040.0000000008731</v>
      </c>
      <c r="H3800" s="469">
        <f t="shared" si="2508"/>
        <v>3020.0000000058935</v>
      </c>
      <c r="I3800" s="123">
        <f t="shared" si="2508"/>
        <v>2719.9999999993452</v>
      </c>
      <c r="J3800" s="123">
        <f t="shared" si="2508"/>
        <v>3159.9999999889405</v>
      </c>
      <c r="K3800" s="123">
        <f t="shared" si="2508"/>
        <v>3400.0000000196451</v>
      </c>
      <c r="L3800" s="123">
        <f t="shared" si="2508"/>
        <v>3379.9999999882857</v>
      </c>
      <c r="M3800" s="123">
        <f t="shared" si="2508"/>
        <v>4480.0000000122964</v>
      </c>
      <c r="N3800" s="469">
        <f t="shared" si="2508"/>
        <v>4559.9999999831198</v>
      </c>
      <c r="O3800" s="123">
        <f t="shared" si="2508"/>
        <v>4780.0000000006548</v>
      </c>
      <c r="P3800" s="123">
        <f t="shared" si="2508"/>
        <v>4780.0000000006548</v>
      </c>
      <c r="Q3800" s="123">
        <f t="shared" si="2508"/>
        <v>4760.0000000147702</v>
      </c>
      <c r="R3800" s="123">
        <f t="shared" si="2508"/>
        <v>4299.9999999938154</v>
      </c>
      <c r="S3800" s="123">
        <f t="shared" si="2508"/>
        <v>4739.9999999925058</v>
      </c>
      <c r="T3800" s="646">
        <f t="shared" si="2508"/>
        <v>4819.999999999709</v>
      </c>
      <c r="U3800" s="123">
        <f t="shared" si="2508"/>
        <v>3919.9999999982538</v>
      </c>
      <c r="V3800" s="646">
        <f t="shared" si="2508"/>
        <v>4260.0000000038563</v>
      </c>
      <c r="W3800" s="123">
        <f t="shared" si="2508"/>
        <v>4020.0000000004366</v>
      </c>
      <c r="X3800" s="123">
        <f t="shared" si="2508"/>
        <v>3479.9999999995634</v>
      </c>
      <c r="Y3800" s="469">
        <f t="shared" si="2508"/>
        <v>4059.9999999903957</v>
      </c>
      <c r="Z3800" s="123">
        <f t="shared" si="2508"/>
        <v>3960.0000000154978</v>
      </c>
      <c r="AA3800" s="123">
        <f t="shared" si="2508"/>
        <v>3439.9999999914144</v>
      </c>
      <c r="AB3800" s="716">
        <f t="shared" si="2508"/>
        <v>3540.0000000026921</v>
      </c>
      <c r="AC3800" s="2262"/>
      <c r="AD3800" s="575">
        <f>MIN(E3800:AB3800)</f>
        <v>2719.9999999993452</v>
      </c>
      <c r="AE3800" s="88"/>
      <c r="AF3800" s="89"/>
      <c r="AG3800" s="1"/>
      <c r="AJ3800" s="460"/>
      <c r="AK3800" s="460"/>
      <c r="AL3800" s="460"/>
      <c r="AM3800" s="460"/>
      <c r="AN3800" s="460"/>
    </row>
    <row r="3801" spans="1:42" ht="16.5" thickBot="1">
      <c r="A3801" s="1580" t="s">
        <v>62</v>
      </c>
      <c r="B3801" s="1581"/>
      <c r="C3801" s="1582"/>
      <c r="D3801" s="1583"/>
      <c r="E3801" s="124">
        <f>SQRT(E3800*E3800+E3799*E3799)</f>
        <v>9276.7666780819873</v>
      </c>
      <c r="F3801" s="125">
        <f t="shared" ref="F3801:AB3801" si="2509">SQRT(F3800*F3800+F3799*F3799)</f>
        <v>8349.3712338124205</v>
      </c>
      <c r="G3801" s="125">
        <f t="shared" si="2509"/>
        <v>8576.8292509501407</v>
      </c>
      <c r="H3801" s="473">
        <f t="shared" si="2509"/>
        <v>8438.8861824359847</v>
      </c>
      <c r="I3801" s="125">
        <f t="shared" si="2509"/>
        <v>8053.2477920552965</v>
      </c>
      <c r="J3801" s="125">
        <f t="shared" si="2509"/>
        <v>8993.4420551709172</v>
      </c>
      <c r="K3801" s="125">
        <f t="shared" si="2509"/>
        <v>10108.926748176751</v>
      </c>
      <c r="L3801" s="125">
        <f t="shared" si="2509"/>
        <v>10783.413188773051</v>
      </c>
      <c r="M3801" s="125">
        <f t="shared" si="2509"/>
        <v>13844.869085727387</v>
      </c>
      <c r="N3801" s="473">
        <f t="shared" si="2509"/>
        <v>14344.113775343681</v>
      </c>
      <c r="O3801" s="125">
        <f t="shared" si="2509"/>
        <v>15134.662203015834</v>
      </c>
      <c r="P3801" s="125">
        <f t="shared" si="2509"/>
        <v>15115.687215598296</v>
      </c>
      <c r="Q3801" s="125">
        <f t="shared" si="2509"/>
        <v>15033.469326822402</v>
      </c>
      <c r="R3801" s="125">
        <f t="shared" si="2509"/>
        <v>14149.219059719693</v>
      </c>
      <c r="S3801" s="125">
        <f t="shared" si="2509"/>
        <v>14704.897143464837</v>
      </c>
      <c r="T3801" s="648">
        <f t="shared" si="2509"/>
        <v>14806.49857324094</v>
      </c>
      <c r="U3801" s="125">
        <f t="shared" si="2509"/>
        <v>13081.162027888984</v>
      </c>
      <c r="V3801" s="648">
        <f>SQRT(V3800*V3800+V3799*V3799)</f>
        <v>13585.197827039134</v>
      </c>
      <c r="W3801" s="125">
        <f t="shared" si="2509"/>
        <v>12826.254324668369</v>
      </c>
      <c r="X3801" s="125">
        <f t="shared" si="2509"/>
        <v>11575.491350238828</v>
      </c>
      <c r="Y3801" s="473">
        <f t="shared" si="2509"/>
        <v>12384.409553948828</v>
      </c>
      <c r="Z3801" s="125">
        <f t="shared" si="2509"/>
        <v>12105.99851317554</v>
      </c>
      <c r="AA3801" s="125">
        <f t="shared" si="2509"/>
        <v>10745.510690479357</v>
      </c>
      <c r="AB3801" s="742">
        <f t="shared" si="2509"/>
        <v>10400.961494025914</v>
      </c>
      <c r="AC3801" s="577"/>
      <c r="AD3801" s="578">
        <f>MIN(E3801:AB3801)</f>
        <v>8053.2477920552965</v>
      </c>
      <c r="AE3801" s="91"/>
      <c r="AF3801" s="92"/>
      <c r="AG3801" s="2"/>
      <c r="AJ3801" s="460"/>
      <c r="AK3801" s="460"/>
      <c r="AL3801" s="460"/>
      <c r="AM3801" s="460"/>
      <c r="AN3801" s="460"/>
    </row>
    <row r="3802" spans="1:42" ht="16.5" thickBot="1">
      <c r="A3802" s="650" t="s">
        <v>72</v>
      </c>
      <c r="B3802" s="1588"/>
      <c r="C3802" s="1589"/>
      <c r="D3802" s="658"/>
      <c r="E3802" s="654">
        <v>1</v>
      </c>
      <c r="F3802" s="655">
        <v>2</v>
      </c>
      <c r="G3802" s="655">
        <v>3</v>
      </c>
      <c r="H3802" s="656">
        <v>4</v>
      </c>
      <c r="I3802" s="655">
        <v>5</v>
      </c>
      <c r="J3802" s="655">
        <v>6</v>
      </c>
      <c r="K3802" s="655">
        <v>7</v>
      </c>
      <c r="L3802" s="655">
        <v>8</v>
      </c>
      <c r="M3802" s="655">
        <v>9</v>
      </c>
      <c r="N3802" s="656">
        <v>10</v>
      </c>
      <c r="O3802" s="655">
        <v>11</v>
      </c>
      <c r="P3802" s="655">
        <v>12</v>
      </c>
      <c r="Q3802" s="655">
        <v>13</v>
      </c>
      <c r="R3802" s="655">
        <v>14</v>
      </c>
      <c r="S3802" s="655">
        <v>15</v>
      </c>
      <c r="T3802" s="655">
        <v>16</v>
      </c>
      <c r="U3802" s="655">
        <v>17</v>
      </c>
      <c r="V3802" s="656">
        <v>18</v>
      </c>
      <c r="W3802" s="655">
        <v>19</v>
      </c>
      <c r="X3802" s="655">
        <v>20</v>
      </c>
      <c r="Y3802" s="656">
        <v>21</v>
      </c>
      <c r="Z3802" s="655">
        <v>22</v>
      </c>
      <c r="AA3802" s="655">
        <v>23</v>
      </c>
      <c r="AB3802" s="657">
        <v>24</v>
      </c>
      <c r="AC3802" s="653"/>
      <c r="AD3802" s="2"/>
      <c r="AE3802" s="2"/>
      <c r="AF3802" s="2"/>
      <c r="AG3802" s="10"/>
      <c r="AJ3802" s="460"/>
      <c r="AK3802" s="460"/>
      <c r="AL3802" s="460"/>
      <c r="AM3802" s="460"/>
      <c r="AN3802" s="460"/>
    </row>
    <row r="3803" spans="1:42">
      <c r="A3803" s="1590" t="s">
        <v>73</v>
      </c>
      <c r="B3803" s="1591"/>
      <c r="C3803" s="1592" t="s">
        <v>28</v>
      </c>
      <c r="D3803" s="1593" t="s">
        <v>64</v>
      </c>
      <c r="E3803" s="2839">
        <v>118</v>
      </c>
      <c r="F3803" s="2840">
        <v>118</v>
      </c>
      <c r="G3803" s="2841">
        <v>118</v>
      </c>
      <c r="H3803" s="2842">
        <v>118</v>
      </c>
      <c r="I3803" s="2841">
        <v>118</v>
      </c>
      <c r="J3803" s="2841">
        <v>118</v>
      </c>
      <c r="K3803" s="2841">
        <v>118</v>
      </c>
      <c r="L3803" s="2841">
        <v>117</v>
      </c>
      <c r="M3803" s="2841">
        <v>116</v>
      </c>
      <c r="N3803" s="2842">
        <v>116</v>
      </c>
      <c r="O3803" s="2841">
        <v>115</v>
      </c>
      <c r="P3803" s="2841">
        <v>116</v>
      </c>
      <c r="Q3803" s="2841">
        <v>116</v>
      </c>
      <c r="R3803" s="2841">
        <v>116</v>
      </c>
      <c r="S3803" s="2841">
        <v>116</v>
      </c>
      <c r="T3803" s="2841">
        <v>116</v>
      </c>
      <c r="U3803" s="2841">
        <v>117</v>
      </c>
      <c r="V3803" s="2841">
        <v>117</v>
      </c>
      <c r="W3803" s="2841">
        <v>117</v>
      </c>
      <c r="X3803" s="2841">
        <v>117</v>
      </c>
      <c r="Y3803" s="2842">
        <v>117</v>
      </c>
      <c r="Z3803" s="2841">
        <v>117</v>
      </c>
      <c r="AA3803" s="2840">
        <v>118</v>
      </c>
      <c r="AB3803" s="2843">
        <v>118</v>
      </c>
      <c r="AC3803" s="2264">
        <f>+AVERAGE(E3803:AB3803)</f>
        <v>117</v>
      </c>
      <c r="AD3803" s="10"/>
      <c r="AE3803" s="10"/>
      <c r="AF3803" s="10"/>
      <c r="AG3803" s="10"/>
      <c r="AJ3803" s="460"/>
      <c r="AK3803" s="460"/>
      <c r="AL3803" s="460"/>
      <c r="AM3803" s="460"/>
      <c r="AN3803" s="460"/>
    </row>
    <row r="3804" spans="1:42" ht="16.5" thickBot="1">
      <c r="A3804" s="1594" t="s">
        <v>141</v>
      </c>
      <c r="B3804" s="1595"/>
      <c r="C3804" s="1596" t="s">
        <v>28</v>
      </c>
      <c r="D3804" s="1597" t="s">
        <v>64</v>
      </c>
      <c r="E3804" s="2844">
        <v>119</v>
      </c>
      <c r="F3804" s="2845">
        <v>119</v>
      </c>
      <c r="G3804" s="2846">
        <v>119</v>
      </c>
      <c r="H3804" s="2847">
        <v>119</v>
      </c>
      <c r="I3804" s="2846">
        <v>119</v>
      </c>
      <c r="J3804" s="2846">
        <v>118</v>
      </c>
      <c r="K3804" s="2846">
        <v>118</v>
      </c>
      <c r="L3804" s="2846">
        <v>117</v>
      </c>
      <c r="M3804" s="2846">
        <v>116</v>
      </c>
      <c r="N3804" s="2847">
        <v>116</v>
      </c>
      <c r="O3804" s="2846">
        <v>115</v>
      </c>
      <c r="P3804" s="2846">
        <v>116</v>
      </c>
      <c r="Q3804" s="2846">
        <v>116</v>
      </c>
      <c r="R3804" s="2846">
        <v>116</v>
      </c>
      <c r="S3804" s="2846">
        <v>116</v>
      </c>
      <c r="T3804" s="2846">
        <v>116</v>
      </c>
      <c r="U3804" s="2846">
        <v>117</v>
      </c>
      <c r="V3804" s="2846">
        <v>117</v>
      </c>
      <c r="W3804" s="2846">
        <v>117</v>
      </c>
      <c r="X3804" s="2846">
        <v>117</v>
      </c>
      <c r="Y3804" s="2847">
        <v>117</v>
      </c>
      <c r="Z3804" s="2846">
        <v>118</v>
      </c>
      <c r="AA3804" s="2845">
        <v>118</v>
      </c>
      <c r="AB3804" s="2848">
        <v>119</v>
      </c>
      <c r="AC3804" s="2265">
        <f>+AVERAGE(E3804:AB3804)</f>
        <v>117.29166666666667</v>
      </c>
      <c r="AD3804" s="10"/>
      <c r="AE3804" s="10"/>
      <c r="AF3804" s="10"/>
      <c r="AJ3804" s="14"/>
      <c r="AK3804" s="14"/>
      <c r="AL3804" s="15"/>
      <c r="AM3804" s="14"/>
      <c r="AN3804" s="460"/>
    </row>
    <row r="3805" spans="1:42">
      <c r="A3805" s="3282" t="s">
        <v>643</v>
      </c>
      <c r="B3805" s="3335"/>
      <c r="C3805" s="126" t="s">
        <v>961</v>
      </c>
      <c r="D3805" s="118" t="s">
        <v>64</v>
      </c>
      <c r="E3805" s="338">
        <v>1100</v>
      </c>
      <c r="F3805" s="73">
        <v>1100</v>
      </c>
      <c r="G3805" s="73">
        <v>900</v>
      </c>
      <c r="H3805" s="468">
        <v>1000</v>
      </c>
      <c r="I3805" s="73">
        <v>1000</v>
      </c>
      <c r="J3805" s="73">
        <v>1100</v>
      </c>
      <c r="K3805" s="73">
        <v>1300</v>
      </c>
      <c r="L3805" s="73">
        <v>1500</v>
      </c>
      <c r="M3805" s="73">
        <v>1600</v>
      </c>
      <c r="N3805" s="468">
        <v>1600</v>
      </c>
      <c r="O3805" s="73">
        <v>1600</v>
      </c>
      <c r="P3805" s="73">
        <v>1600</v>
      </c>
      <c r="Q3805" s="73">
        <v>1500</v>
      </c>
      <c r="R3805" s="73">
        <v>1600</v>
      </c>
      <c r="S3805" s="73">
        <v>1600</v>
      </c>
      <c r="T3805" s="73">
        <v>1600</v>
      </c>
      <c r="U3805" s="73">
        <v>1300</v>
      </c>
      <c r="V3805" s="504">
        <v>1500</v>
      </c>
      <c r="W3805" s="73">
        <v>1600</v>
      </c>
      <c r="X3805" s="73">
        <v>1500</v>
      </c>
      <c r="Y3805" s="468">
        <v>1500</v>
      </c>
      <c r="Z3805" s="73">
        <v>1600</v>
      </c>
      <c r="AA3805" s="73">
        <v>2100</v>
      </c>
      <c r="AB3805" s="451">
        <v>1800</v>
      </c>
      <c r="AC3805" s="140">
        <f>SUM(E3805:AB3805)</f>
        <v>34600</v>
      </c>
      <c r="AD3805" s="338"/>
      <c r="AE3805" s="73">
        <v>1100</v>
      </c>
      <c r="AF3805" s="74">
        <v>60</v>
      </c>
      <c r="AJ3805" s="565"/>
      <c r="AK3805" s="566"/>
      <c r="AL3805" s="565"/>
      <c r="AM3805" s="15"/>
      <c r="AN3805" s="460"/>
    </row>
    <row r="3806" spans="1:42">
      <c r="A3806" s="3283"/>
      <c r="B3806" s="3336"/>
      <c r="C3806" s="128" t="s">
        <v>1011</v>
      </c>
      <c r="D3806" s="113" t="s">
        <v>64</v>
      </c>
      <c r="E3806" s="339">
        <v>2000</v>
      </c>
      <c r="F3806" s="340">
        <v>1900</v>
      </c>
      <c r="G3806" s="340">
        <v>2000</v>
      </c>
      <c r="H3806" s="469">
        <v>2000</v>
      </c>
      <c r="I3806" s="340">
        <v>2000</v>
      </c>
      <c r="J3806" s="340">
        <v>2000</v>
      </c>
      <c r="K3806" s="340">
        <v>1900</v>
      </c>
      <c r="L3806" s="340">
        <v>1900</v>
      </c>
      <c r="M3806" s="340">
        <v>1700</v>
      </c>
      <c r="N3806" s="469">
        <v>1600</v>
      </c>
      <c r="O3806" s="340">
        <v>1600</v>
      </c>
      <c r="P3806" s="340">
        <v>1600</v>
      </c>
      <c r="Q3806" s="340">
        <v>1800</v>
      </c>
      <c r="R3806" s="340">
        <v>1600</v>
      </c>
      <c r="S3806" s="340">
        <v>1700</v>
      </c>
      <c r="T3806" s="340">
        <v>1600</v>
      </c>
      <c r="U3806" s="340">
        <v>1800</v>
      </c>
      <c r="V3806" s="505">
        <v>1700</v>
      </c>
      <c r="W3806" s="340">
        <v>1800</v>
      </c>
      <c r="X3806" s="340">
        <v>1800</v>
      </c>
      <c r="Y3806" s="469">
        <v>1900</v>
      </c>
      <c r="Z3806" s="340">
        <v>1900</v>
      </c>
      <c r="AA3806" s="340">
        <v>1600</v>
      </c>
      <c r="AB3806" s="452">
        <v>1700</v>
      </c>
      <c r="AC3806" s="112">
        <f>SUM(E3806:AB3806)</f>
        <v>43100</v>
      </c>
      <c r="AD3806" s="83"/>
      <c r="AE3806" s="161"/>
      <c r="AF3806" s="76"/>
      <c r="AJ3806" s="15"/>
      <c r="AK3806" s="15"/>
      <c r="AL3806" s="15"/>
      <c r="AM3806" s="15"/>
      <c r="AN3806" s="460"/>
    </row>
    <row r="3807" spans="1:42">
      <c r="A3807" s="3283"/>
      <c r="B3807" s="3336"/>
      <c r="C3807" s="128" t="s">
        <v>20</v>
      </c>
      <c r="D3807" s="113" t="s">
        <v>64</v>
      </c>
      <c r="E3807" s="1797">
        <v>11</v>
      </c>
      <c r="F3807" s="1797">
        <v>11</v>
      </c>
      <c r="G3807" s="1797">
        <v>11</v>
      </c>
      <c r="H3807" s="499">
        <v>11</v>
      </c>
      <c r="I3807" s="1797">
        <v>11</v>
      </c>
      <c r="J3807" s="1797">
        <v>11</v>
      </c>
      <c r="K3807" s="1797">
        <v>12</v>
      </c>
      <c r="L3807" s="1797">
        <v>12</v>
      </c>
      <c r="M3807" s="1797">
        <v>12</v>
      </c>
      <c r="N3807" s="499">
        <v>12</v>
      </c>
      <c r="O3807" s="1790">
        <v>12</v>
      </c>
      <c r="P3807" s="1790">
        <v>12</v>
      </c>
      <c r="Q3807" s="1790">
        <v>12</v>
      </c>
      <c r="R3807" s="1790">
        <v>12</v>
      </c>
      <c r="S3807" s="1790">
        <v>12</v>
      </c>
      <c r="T3807" s="1790">
        <v>11</v>
      </c>
      <c r="U3807" s="1790">
        <v>11</v>
      </c>
      <c r="V3807" s="510">
        <v>11</v>
      </c>
      <c r="W3807" s="1790">
        <v>12</v>
      </c>
      <c r="X3807" s="1790">
        <v>12</v>
      </c>
      <c r="Y3807" s="474">
        <v>12</v>
      </c>
      <c r="Z3807" s="1790">
        <v>12</v>
      </c>
      <c r="AA3807" s="1790">
        <v>14</v>
      </c>
      <c r="AB3807" s="1824">
        <v>12</v>
      </c>
      <c r="AC3807" s="112">
        <f>AVERAGE(E3807:AB3807)</f>
        <v>11.708333333333334</v>
      </c>
      <c r="AD3807" s="735"/>
      <c r="AE3807" s="78"/>
      <c r="AF3807" s="79"/>
      <c r="AJ3807" s="15"/>
      <c r="AK3807" s="15"/>
      <c r="AL3807" s="15"/>
      <c r="AM3807" s="15"/>
      <c r="AN3807" s="460"/>
    </row>
    <row r="3808" spans="1:42" ht="16.5" thickBot="1">
      <c r="A3808" s="3288"/>
      <c r="B3808" s="3321"/>
      <c r="C3808" s="128" t="s">
        <v>22</v>
      </c>
      <c r="D3808" s="113"/>
      <c r="E3808" s="345">
        <f t="shared" ref="E3808:AB3808" si="2510">E3806/E3805</f>
        <v>1.8181818181818181</v>
      </c>
      <c r="F3808" s="346">
        <f t="shared" si="2510"/>
        <v>1.7272727272727273</v>
      </c>
      <c r="G3808" s="346">
        <f t="shared" si="2510"/>
        <v>2.2222222222222223</v>
      </c>
      <c r="H3808" s="471">
        <f t="shared" si="2510"/>
        <v>2</v>
      </c>
      <c r="I3808" s="346">
        <f t="shared" si="2510"/>
        <v>2</v>
      </c>
      <c r="J3808" s="346">
        <f t="shared" si="2510"/>
        <v>1.8181818181818181</v>
      </c>
      <c r="K3808" s="346">
        <f t="shared" si="2510"/>
        <v>1.4615384615384615</v>
      </c>
      <c r="L3808" s="346">
        <f t="shared" si="2510"/>
        <v>1.2666666666666666</v>
      </c>
      <c r="M3808" s="346">
        <f t="shared" si="2510"/>
        <v>1.0625</v>
      </c>
      <c r="N3808" s="471">
        <f t="shared" si="2510"/>
        <v>1</v>
      </c>
      <c r="O3808" s="346">
        <f t="shared" si="2510"/>
        <v>1</v>
      </c>
      <c r="P3808" s="346">
        <f t="shared" si="2510"/>
        <v>1</v>
      </c>
      <c r="Q3808" s="346">
        <f t="shared" si="2510"/>
        <v>1.2</v>
      </c>
      <c r="R3808" s="346">
        <f t="shared" si="2510"/>
        <v>1</v>
      </c>
      <c r="S3808" s="346">
        <f t="shared" si="2510"/>
        <v>1.0625</v>
      </c>
      <c r="T3808" s="346">
        <f t="shared" si="2510"/>
        <v>1</v>
      </c>
      <c r="U3808" s="346">
        <f t="shared" si="2510"/>
        <v>1.3846153846153846</v>
      </c>
      <c r="V3808" s="507">
        <f t="shared" si="2510"/>
        <v>1.1333333333333333</v>
      </c>
      <c r="W3808" s="346">
        <f t="shared" si="2510"/>
        <v>1.125</v>
      </c>
      <c r="X3808" s="346">
        <f t="shared" si="2510"/>
        <v>1.2</v>
      </c>
      <c r="Y3808" s="471">
        <f t="shared" si="2510"/>
        <v>1.2666666666666666</v>
      </c>
      <c r="Z3808" s="346">
        <f t="shared" si="2510"/>
        <v>1.1875</v>
      </c>
      <c r="AA3808" s="346">
        <f t="shared" si="2510"/>
        <v>0.76190476190476186</v>
      </c>
      <c r="AB3808" s="371">
        <f t="shared" si="2510"/>
        <v>0.94444444444444442</v>
      </c>
      <c r="AC3808" s="568">
        <f>MAX(E3808:AB3808)</f>
        <v>2.2222222222222223</v>
      </c>
      <c r="AD3808" s="83"/>
      <c r="AE3808" s="161"/>
      <c r="AF3808" s="76"/>
      <c r="AJ3808" s="15"/>
      <c r="AK3808" s="15"/>
      <c r="AL3808" s="15"/>
      <c r="AM3808" s="15"/>
      <c r="AN3808" s="460"/>
    </row>
    <row r="3809" spans="1:42" hidden="1">
      <c r="A3809" s="2621"/>
      <c r="B3809" s="2624"/>
      <c r="C3809" s="129" t="s">
        <v>133</v>
      </c>
      <c r="D3809" s="113"/>
      <c r="E3809" s="342"/>
      <c r="F3809" s="343"/>
      <c r="G3809" s="343"/>
      <c r="H3809" s="466"/>
      <c r="I3809" s="343"/>
      <c r="J3809" s="343"/>
      <c r="K3809" s="343"/>
      <c r="L3809" s="343"/>
      <c r="M3809" s="343"/>
      <c r="N3809" s="466"/>
      <c r="O3809" s="343"/>
      <c r="P3809" s="343"/>
      <c r="Q3809" s="343"/>
      <c r="R3809" s="343"/>
      <c r="S3809" s="343"/>
      <c r="T3809" s="343"/>
      <c r="U3809" s="343"/>
      <c r="V3809" s="502"/>
      <c r="W3809" s="343"/>
      <c r="X3809" s="343"/>
      <c r="Y3809" s="466"/>
      <c r="Z3809" s="343"/>
      <c r="AA3809" s="343"/>
      <c r="AB3809" s="1082"/>
      <c r="AC3809" s="113"/>
      <c r="AD3809" s="83"/>
      <c r="AE3809" s="161"/>
      <c r="AF3809" s="76"/>
      <c r="AJ3809" s="15"/>
      <c r="AK3809" s="15"/>
      <c r="AL3809" s="15"/>
      <c r="AM3809" s="15"/>
      <c r="AN3809" s="460"/>
    </row>
    <row r="3810" spans="1:42" s="190" customFormat="1" hidden="1">
      <c r="A3810" s="2621"/>
      <c r="B3810" s="2624"/>
      <c r="C3810" s="129" t="s">
        <v>134</v>
      </c>
      <c r="D3810" s="113"/>
      <c r="E3810" s="342"/>
      <c r="F3810" s="343"/>
      <c r="G3810" s="343"/>
      <c r="H3810" s="466"/>
      <c r="I3810" s="343"/>
      <c r="J3810" s="343"/>
      <c r="K3810" s="343"/>
      <c r="L3810" s="343"/>
      <c r="M3810" s="343"/>
      <c r="N3810" s="466"/>
      <c r="O3810" s="343"/>
      <c r="P3810" s="343"/>
      <c r="Q3810" s="343"/>
      <c r="R3810" s="343"/>
      <c r="S3810" s="343"/>
      <c r="T3810" s="343"/>
      <c r="U3810" s="343"/>
      <c r="V3810" s="502"/>
      <c r="W3810" s="343"/>
      <c r="X3810" s="343"/>
      <c r="Y3810" s="466"/>
      <c r="Z3810" s="343"/>
      <c r="AA3810" s="343"/>
      <c r="AB3810" s="1082"/>
      <c r="AC3810" s="113"/>
      <c r="AD3810" s="83"/>
      <c r="AE3810" s="161"/>
      <c r="AF3810" s="76"/>
      <c r="AH3810" s="980"/>
      <c r="AI3810" s="981"/>
      <c r="AJ3810" s="981"/>
      <c r="AK3810" s="981"/>
      <c r="AL3810" s="982"/>
      <c r="AM3810" s="982"/>
      <c r="AN3810" s="198"/>
      <c r="AO3810" s="198"/>
      <c r="AP3810" s="198"/>
    </row>
    <row r="3811" spans="1:42" ht="16.5" hidden="1" thickBot="1">
      <c r="A3811" s="3223" t="s">
        <v>50</v>
      </c>
      <c r="B3811" s="3224"/>
      <c r="C3811" s="3225"/>
      <c r="D3811" s="119"/>
      <c r="E3811" s="187">
        <f>SQRT(E3805*E3805+E3806*E3806)/E3803/1.73</f>
        <v>11.181260125907052</v>
      </c>
      <c r="F3811" s="188">
        <f t="shared" ref="F3811:AB3811" si="2511">SQRT(F3805*F3805+F3806*F3806)/F3803/1.73</f>
        <v>10.754628392328865</v>
      </c>
      <c r="G3811" s="188">
        <f t="shared" si="2511"/>
        <v>10.743466346360982</v>
      </c>
      <c r="H3811" s="473">
        <f t="shared" si="2511"/>
        <v>10.953600360045998</v>
      </c>
      <c r="I3811" s="188">
        <f t="shared" si="2511"/>
        <v>10.953600360045998</v>
      </c>
      <c r="J3811" s="188">
        <f t="shared" si="2511"/>
        <v>11.181260125907052</v>
      </c>
      <c r="K3811" s="188">
        <f t="shared" si="2511"/>
        <v>11.277421801921562</v>
      </c>
      <c r="L3811" s="188">
        <f t="shared" si="2511"/>
        <v>11.959605194318662</v>
      </c>
      <c r="M3811" s="188">
        <f t="shared" si="2511"/>
        <v>11.63306510855965</v>
      </c>
      <c r="N3811" s="473">
        <f t="shared" si="2511"/>
        <v>11.275372233391231</v>
      </c>
      <c r="O3811" s="188">
        <f t="shared" si="2511"/>
        <v>11.373418948464197</v>
      </c>
      <c r="P3811" s="188">
        <f t="shared" si="2511"/>
        <v>11.275372233391231</v>
      </c>
      <c r="Q3811" s="188">
        <f t="shared" si="2511"/>
        <v>11.675677211341419</v>
      </c>
      <c r="R3811" s="188">
        <f t="shared" si="2511"/>
        <v>11.275372233391231</v>
      </c>
      <c r="S3811" s="188">
        <f t="shared" si="2511"/>
        <v>11.63306510855965</v>
      </c>
      <c r="T3811" s="188">
        <f t="shared" si="2511"/>
        <v>11.275372233391231</v>
      </c>
      <c r="U3811" s="188">
        <f t="shared" si="2511"/>
        <v>10.969617761560453</v>
      </c>
      <c r="V3811" s="509">
        <f t="shared" si="2511"/>
        <v>11.200814237196417</v>
      </c>
      <c r="W3811" s="188">
        <f t="shared" si="2511"/>
        <v>11.89822101555486</v>
      </c>
      <c r="X3811" s="188">
        <f t="shared" si="2511"/>
        <v>11.575885098423973</v>
      </c>
      <c r="Y3811" s="473">
        <f t="shared" si="2511"/>
        <v>11.959605194318662</v>
      </c>
      <c r="Z3811" s="188">
        <f t="shared" si="2511"/>
        <v>12.271866358751268</v>
      </c>
      <c r="AA3811" s="188">
        <f t="shared" si="2511"/>
        <v>12.932672462470936</v>
      </c>
      <c r="AB3811" s="455">
        <f t="shared" si="2511"/>
        <v>12.128361323738561</v>
      </c>
      <c r="AC3811" s="114">
        <f>AVERAGE(E3811:AB3811)</f>
        <v>11.473275061222546</v>
      </c>
      <c r="AD3811" s="100">
        <f>(AC3807-AC3811)/AC3807</f>
        <v>2.0076151354658022E-2</v>
      </c>
      <c r="AE3811" s="81"/>
      <c r="AF3811" s="82"/>
      <c r="AJ3811" s="14"/>
      <c r="AK3811" s="14"/>
      <c r="AL3811" s="15"/>
      <c r="AM3811" s="14"/>
      <c r="AN3811" s="460"/>
    </row>
    <row r="3812" spans="1:42">
      <c r="A3812" s="3282" t="s">
        <v>644</v>
      </c>
      <c r="B3812" s="3335"/>
      <c r="C3812" s="126" t="s">
        <v>961</v>
      </c>
      <c r="D3812" s="118" t="s">
        <v>64</v>
      </c>
      <c r="E3812" s="338">
        <v>9500</v>
      </c>
      <c r="F3812" s="73">
        <v>9000</v>
      </c>
      <c r="G3812" s="73">
        <v>8900</v>
      </c>
      <c r="H3812" s="468">
        <v>8900</v>
      </c>
      <c r="I3812" s="73">
        <v>9300</v>
      </c>
      <c r="J3812" s="73">
        <v>10900</v>
      </c>
      <c r="K3812" s="73">
        <v>13100</v>
      </c>
      <c r="L3812" s="73">
        <v>14800</v>
      </c>
      <c r="M3812" s="73">
        <v>15500</v>
      </c>
      <c r="N3812" s="468">
        <v>15200</v>
      </c>
      <c r="O3812" s="73">
        <v>15100</v>
      </c>
      <c r="P3812" s="73">
        <v>14400</v>
      </c>
      <c r="Q3812" s="73">
        <v>14000</v>
      </c>
      <c r="R3812" s="73">
        <v>13800</v>
      </c>
      <c r="S3812" s="73">
        <v>13100</v>
      </c>
      <c r="T3812" s="73">
        <v>12800</v>
      </c>
      <c r="U3812" s="73">
        <v>13600</v>
      </c>
      <c r="V3812" s="504">
        <v>13700</v>
      </c>
      <c r="W3812" s="73">
        <v>14300</v>
      </c>
      <c r="X3812" s="73">
        <v>14200</v>
      </c>
      <c r="Y3812" s="468">
        <v>14100</v>
      </c>
      <c r="Z3812" s="73">
        <v>13500</v>
      </c>
      <c r="AA3812" s="73">
        <v>11200</v>
      </c>
      <c r="AB3812" s="451">
        <v>9600</v>
      </c>
      <c r="AC3812" s="111">
        <f>SUM(E3812:AB3812)</f>
        <v>302500</v>
      </c>
      <c r="AD3812" s="338"/>
      <c r="AE3812" s="73">
        <v>1100</v>
      </c>
      <c r="AF3812" s="74">
        <v>60</v>
      </c>
      <c r="AJ3812" s="565"/>
      <c r="AK3812" s="566"/>
      <c r="AL3812" s="565"/>
      <c r="AM3812" s="15"/>
      <c r="AN3812" s="460"/>
    </row>
    <row r="3813" spans="1:42">
      <c r="A3813" s="3283"/>
      <c r="B3813" s="3336"/>
      <c r="C3813" s="128" t="s">
        <v>147</v>
      </c>
      <c r="D3813" s="113" t="s">
        <v>64</v>
      </c>
      <c r="E3813" s="339">
        <v>11900</v>
      </c>
      <c r="F3813" s="340">
        <v>12200</v>
      </c>
      <c r="G3813" s="340">
        <v>12300</v>
      </c>
      <c r="H3813" s="469">
        <v>12300</v>
      </c>
      <c r="I3813" s="340">
        <v>12200</v>
      </c>
      <c r="J3813" s="340">
        <v>11800</v>
      </c>
      <c r="K3813" s="340">
        <v>11100</v>
      </c>
      <c r="L3813" s="340">
        <v>10200</v>
      </c>
      <c r="M3813" s="340">
        <v>8900</v>
      </c>
      <c r="N3813" s="469">
        <v>8800</v>
      </c>
      <c r="O3813" s="340">
        <v>8100</v>
      </c>
      <c r="P3813" s="340">
        <v>9200</v>
      </c>
      <c r="Q3813" s="340">
        <v>9600</v>
      </c>
      <c r="R3813" s="340">
        <v>9100</v>
      </c>
      <c r="S3813" s="340">
        <v>9400</v>
      </c>
      <c r="T3813" s="340">
        <v>9400</v>
      </c>
      <c r="U3813" s="340">
        <v>9300</v>
      </c>
      <c r="V3813" s="505">
        <v>9800</v>
      </c>
      <c r="W3813" s="340">
        <v>10100</v>
      </c>
      <c r="X3813" s="340">
        <v>10200</v>
      </c>
      <c r="Y3813" s="469">
        <v>10300</v>
      </c>
      <c r="Z3813" s="340">
        <v>10600</v>
      </c>
      <c r="AA3813" s="340">
        <v>11500</v>
      </c>
      <c r="AB3813" s="452">
        <v>12000</v>
      </c>
      <c r="AC3813" s="112">
        <f>SUM(E3813:AB3813)</f>
        <v>250300</v>
      </c>
      <c r="AD3813" s="83"/>
      <c r="AE3813" s="161"/>
      <c r="AF3813" s="76"/>
      <c r="AJ3813" s="15"/>
      <c r="AK3813" s="15"/>
      <c r="AL3813" s="15"/>
      <c r="AM3813" s="15"/>
      <c r="AN3813" s="460"/>
    </row>
    <row r="3814" spans="1:42">
      <c r="A3814" s="3283"/>
      <c r="B3814" s="3336"/>
      <c r="C3814" s="128" t="s">
        <v>20</v>
      </c>
      <c r="D3814" s="113" t="s">
        <v>64</v>
      </c>
      <c r="E3814" s="1797">
        <v>70</v>
      </c>
      <c r="F3814" s="1790">
        <v>69</v>
      </c>
      <c r="G3814" s="1790">
        <v>69</v>
      </c>
      <c r="H3814" s="474">
        <v>69</v>
      </c>
      <c r="I3814" s="1790">
        <v>70</v>
      </c>
      <c r="J3814" s="1790">
        <v>73</v>
      </c>
      <c r="K3814" s="1790">
        <v>79</v>
      </c>
      <c r="L3814" s="1790">
        <v>83</v>
      </c>
      <c r="M3814" s="1790">
        <v>84</v>
      </c>
      <c r="N3814" s="474">
        <v>83</v>
      </c>
      <c r="O3814" s="1790">
        <v>81</v>
      </c>
      <c r="P3814" s="1790">
        <v>80</v>
      </c>
      <c r="Q3814" s="1790">
        <v>79</v>
      </c>
      <c r="R3814" s="1790">
        <v>77</v>
      </c>
      <c r="S3814" s="1790">
        <v>75</v>
      </c>
      <c r="T3814" s="1790">
        <v>73</v>
      </c>
      <c r="U3814" s="1790">
        <v>76</v>
      </c>
      <c r="V3814" s="510">
        <v>78</v>
      </c>
      <c r="W3814" s="1790">
        <v>82</v>
      </c>
      <c r="X3814" s="1790">
        <v>82</v>
      </c>
      <c r="Y3814" s="474">
        <v>81</v>
      </c>
      <c r="Z3814" s="1790">
        <v>80</v>
      </c>
      <c r="AA3814" s="1790">
        <v>73</v>
      </c>
      <c r="AB3814" s="1824">
        <v>70</v>
      </c>
      <c r="AC3814" s="112">
        <f>AVERAGE(E3814:AB3814)</f>
        <v>76.5</v>
      </c>
      <c r="AD3814" s="735"/>
      <c r="AE3814" s="78"/>
      <c r="AF3814" s="79"/>
      <c r="AJ3814" s="15"/>
      <c r="AK3814" s="15"/>
      <c r="AL3814" s="15"/>
      <c r="AM3814" s="15"/>
      <c r="AN3814" s="460"/>
    </row>
    <row r="3815" spans="1:42" ht="16.5" thickBot="1">
      <c r="A3815" s="3288"/>
      <c r="B3815" s="3321"/>
      <c r="C3815" s="128" t="s">
        <v>22</v>
      </c>
      <c r="D3815" s="113"/>
      <c r="E3815" s="345">
        <f t="shared" ref="E3815:AB3815" si="2512">E3813/E3812</f>
        <v>1.2526315789473683</v>
      </c>
      <c r="F3815" s="346">
        <f t="shared" si="2512"/>
        <v>1.3555555555555556</v>
      </c>
      <c r="G3815" s="346">
        <f t="shared" si="2512"/>
        <v>1.3820224719101124</v>
      </c>
      <c r="H3815" s="471">
        <f t="shared" si="2512"/>
        <v>1.3820224719101124</v>
      </c>
      <c r="I3815" s="346">
        <f t="shared" si="2512"/>
        <v>1.3118279569892473</v>
      </c>
      <c r="J3815" s="346">
        <f t="shared" si="2512"/>
        <v>1.0825688073394495</v>
      </c>
      <c r="K3815" s="346">
        <f t="shared" si="2512"/>
        <v>0.84732824427480913</v>
      </c>
      <c r="L3815" s="346">
        <f t="shared" si="2512"/>
        <v>0.68918918918918914</v>
      </c>
      <c r="M3815" s="346">
        <f t="shared" si="2512"/>
        <v>0.5741935483870968</v>
      </c>
      <c r="N3815" s="471">
        <f t="shared" si="2512"/>
        <v>0.57894736842105265</v>
      </c>
      <c r="O3815" s="346">
        <f t="shared" si="2512"/>
        <v>0.53642384105960261</v>
      </c>
      <c r="P3815" s="346">
        <f t="shared" si="2512"/>
        <v>0.63888888888888884</v>
      </c>
      <c r="Q3815" s="346">
        <f t="shared" si="2512"/>
        <v>0.68571428571428572</v>
      </c>
      <c r="R3815" s="346">
        <f t="shared" si="2512"/>
        <v>0.65942028985507251</v>
      </c>
      <c r="S3815" s="346">
        <f t="shared" si="2512"/>
        <v>0.71755725190839692</v>
      </c>
      <c r="T3815" s="346">
        <f t="shared" si="2512"/>
        <v>0.734375</v>
      </c>
      <c r="U3815" s="346">
        <f t="shared" si="2512"/>
        <v>0.68382352941176472</v>
      </c>
      <c r="V3815" s="507">
        <f t="shared" si="2512"/>
        <v>0.71532846715328469</v>
      </c>
      <c r="W3815" s="346">
        <f t="shared" si="2512"/>
        <v>0.70629370629370625</v>
      </c>
      <c r="X3815" s="346">
        <f t="shared" si="2512"/>
        <v>0.71830985915492962</v>
      </c>
      <c r="Y3815" s="471">
        <f t="shared" si="2512"/>
        <v>0.73049645390070927</v>
      </c>
      <c r="Z3815" s="346">
        <f t="shared" si="2512"/>
        <v>0.78518518518518521</v>
      </c>
      <c r="AA3815" s="346">
        <f t="shared" si="2512"/>
        <v>1.0267857142857142</v>
      </c>
      <c r="AB3815" s="371">
        <f t="shared" si="2512"/>
        <v>1.25</v>
      </c>
      <c r="AC3815" s="568">
        <f>MAX(E3815:AB3815)</f>
        <v>1.3820224719101124</v>
      </c>
      <c r="AD3815" s="83"/>
      <c r="AE3815" s="161"/>
      <c r="AF3815" s="76"/>
      <c r="AJ3815" s="15"/>
      <c r="AK3815" s="15"/>
      <c r="AL3815" s="15"/>
      <c r="AM3815" s="15"/>
      <c r="AN3815" s="460"/>
    </row>
    <row r="3816" spans="1:42" hidden="1">
      <c r="A3816" s="2621"/>
      <c r="B3816" s="2624"/>
      <c r="C3816" s="129" t="s">
        <v>133</v>
      </c>
      <c r="D3816" s="113"/>
      <c r="E3816" s="342"/>
      <c r="F3816" s="343"/>
      <c r="G3816" s="343"/>
      <c r="H3816" s="466"/>
      <c r="I3816" s="343"/>
      <c r="J3816" s="343"/>
      <c r="K3816" s="343"/>
      <c r="L3816" s="343"/>
      <c r="M3816" s="343"/>
      <c r="N3816" s="466"/>
      <c r="O3816" s="343"/>
      <c r="P3816" s="343"/>
      <c r="Q3816" s="343"/>
      <c r="R3816" s="343"/>
      <c r="S3816" s="343"/>
      <c r="T3816" s="343"/>
      <c r="U3816" s="343"/>
      <c r="V3816" s="502"/>
      <c r="W3816" s="343"/>
      <c r="X3816" s="343"/>
      <c r="Y3816" s="466"/>
      <c r="Z3816" s="343"/>
      <c r="AA3816" s="343"/>
      <c r="AB3816" s="1082"/>
      <c r="AC3816" s="113"/>
      <c r="AD3816" s="83"/>
      <c r="AE3816" s="161"/>
      <c r="AF3816" s="76"/>
      <c r="AJ3816" s="15"/>
      <c r="AK3816" s="15"/>
      <c r="AL3816" s="15"/>
      <c r="AM3816" s="15"/>
      <c r="AN3816" s="460"/>
    </row>
    <row r="3817" spans="1:42" s="190" customFormat="1" hidden="1">
      <c r="A3817" s="2621"/>
      <c r="B3817" s="2624"/>
      <c r="C3817" s="129" t="s">
        <v>134</v>
      </c>
      <c r="D3817" s="113"/>
      <c r="E3817" s="342"/>
      <c r="F3817" s="343"/>
      <c r="G3817" s="343"/>
      <c r="H3817" s="466"/>
      <c r="I3817" s="343"/>
      <c r="J3817" s="343"/>
      <c r="K3817" s="343"/>
      <c r="L3817" s="343"/>
      <c r="M3817" s="343"/>
      <c r="N3817" s="466"/>
      <c r="O3817" s="343"/>
      <c r="P3817" s="343"/>
      <c r="Q3817" s="343"/>
      <c r="R3817" s="343"/>
      <c r="S3817" s="343"/>
      <c r="T3817" s="343"/>
      <c r="U3817" s="343"/>
      <c r="V3817" s="502"/>
      <c r="W3817" s="343"/>
      <c r="X3817" s="343"/>
      <c r="Y3817" s="466"/>
      <c r="Z3817" s="343"/>
      <c r="AA3817" s="343"/>
      <c r="AB3817" s="1082"/>
      <c r="AC3817" s="113"/>
      <c r="AD3817" s="83"/>
      <c r="AE3817" s="161"/>
      <c r="AF3817" s="76"/>
      <c r="AH3817" s="980"/>
      <c r="AI3817" s="981"/>
      <c r="AJ3817" s="981"/>
      <c r="AK3817" s="981"/>
      <c r="AL3817" s="982"/>
      <c r="AM3817" s="982"/>
      <c r="AN3817" s="198"/>
      <c r="AO3817" s="198"/>
      <c r="AP3817" s="198"/>
    </row>
    <row r="3818" spans="1:42" ht="16.5" hidden="1" thickBot="1">
      <c r="A3818" s="3223" t="s">
        <v>50</v>
      </c>
      <c r="B3818" s="3224"/>
      <c r="C3818" s="3225"/>
      <c r="D3818" s="133"/>
      <c r="E3818" s="675">
        <f>SQRT(E3812*E3812+E3813*E3813)/E3804/1.73</f>
        <v>73.963908257870756</v>
      </c>
      <c r="F3818" s="676">
        <f t="shared" ref="F3818:AB3818" si="2513">SQRT(F3812*F3812+F3813*F3813)/F3804/1.73</f>
        <v>73.64101096127547</v>
      </c>
      <c r="G3818" s="676">
        <f t="shared" si="2513"/>
        <v>73.746667560542946</v>
      </c>
      <c r="H3818" s="677">
        <f t="shared" si="2513"/>
        <v>73.746667560542946</v>
      </c>
      <c r="I3818" s="676">
        <f t="shared" si="2513"/>
        <v>74.515322067163638</v>
      </c>
      <c r="J3818" s="676">
        <f t="shared" si="2513"/>
        <v>78.690774766452932</v>
      </c>
      <c r="K3818" s="676">
        <f t="shared" si="2513"/>
        <v>84.110528241224799</v>
      </c>
      <c r="L3818" s="676">
        <f t="shared" si="2513"/>
        <v>88.802066485613636</v>
      </c>
      <c r="M3818" s="676">
        <f t="shared" si="2513"/>
        <v>89.064400977770319</v>
      </c>
      <c r="N3818" s="677">
        <f t="shared" si="2513"/>
        <v>87.520424158262486</v>
      </c>
      <c r="O3818" s="676">
        <f t="shared" si="2513"/>
        <v>86.128894654617653</v>
      </c>
      <c r="P3818" s="676">
        <f t="shared" si="2513"/>
        <v>85.150525665911218</v>
      </c>
      <c r="Q3818" s="676">
        <f t="shared" si="2513"/>
        <v>84.588778847609916</v>
      </c>
      <c r="R3818" s="676">
        <f t="shared" si="2513"/>
        <v>82.371313807138435</v>
      </c>
      <c r="S3818" s="676">
        <f t="shared" si="2513"/>
        <v>80.344753883056072</v>
      </c>
      <c r="T3818" s="676">
        <f t="shared" si="2513"/>
        <v>79.134971222265563</v>
      </c>
      <c r="U3818" s="676">
        <f t="shared" si="2513"/>
        <v>81.39785455560704</v>
      </c>
      <c r="V3818" s="1098">
        <f t="shared" si="2513"/>
        <v>83.218649598758063</v>
      </c>
      <c r="W3818" s="676">
        <f t="shared" si="2513"/>
        <v>86.493460797448719</v>
      </c>
      <c r="X3818" s="676">
        <f t="shared" si="2513"/>
        <v>86.377682430766626</v>
      </c>
      <c r="Y3818" s="677">
        <f t="shared" si="2513"/>
        <v>86.26740758950389</v>
      </c>
      <c r="Z3818" s="676">
        <f t="shared" si="2513"/>
        <v>84.080566981094236</v>
      </c>
      <c r="AA3818" s="676">
        <f t="shared" si="2513"/>
        <v>78.635865706200491</v>
      </c>
      <c r="AB3818" s="678">
        <f t="shared" si="2513"/>
        <v>74.646612764554504</v>
      </c>
      <c r="AC3818" s="114">
        <f>AVERAGE(E3818:AB3818)</f>
        <v>81.526629564218851</v>
      </c>
      <c r="AD3818" s="100">
        <f>(AC3814-AC3818)/AC3814</f>
        <v>-6.5707576002860799E-2</v>
      </c>
      <c r="AE3818" s="81"/>
      <c r="AF3818" s="82"/>
      <c r="AJ3818" s="14"/>
      <c r="AK3818" s="14"/>
      <c r="AL3818" s="15"/>
      <c r="AM3818" s="14"/>
      <c r="AN3818" s="460"/>
    </row>
    <row r="3819" spans="1:42">
      <c r="A3819" s="3282" t="s">
        <v>945</v>
      </c>
      <c r="B3819" s="3335"/>
      <c r="C3819" s="126" t="s">
        <v>971</v>
      </c>
      <c r="D3819" s="118" t="s">
        <v>64</v>
      </c>
      <c r="E3819" s="338">
        <v>7200</v>
      </c>
      <c r="F3819" s="73">
        <v>7000</v>
      </c>
      <c r="G3819" s="73">
        <v>6600</v>
      </c>
      <c r="H3819" s="468">
        <v>6600</v>
      </c>
      <c r="I3819" s="73">
        <v>6700</v>
      </c>
      <c r="J3819" s="73">
        <v>7100</v>
      </c>
      <c r="K3819" s="73">
        <v>7900</v>
      </c>
      <c r="L3819" s="73">
        <v>9100</v>
      </c>
      <c r="M3819" s="73">
        <v>10600</v>
      </c>
      <c r="N3819" s="468">
        <v>11300</v>
      </c>
      <c r="O3819" s="73">
        <v>11700</v>
      </c>
      <c r="P3819" s="73">
        <v>11700</v>
      </c>
      <c r="Q3819" s="73">
        <v>11600</v>
      </c>
      <c r="R3819" s="73">
        <v>11500</v>
      </c>
      <c r="S3819" s="73">
        <v>11300</v>
      </c>
      <c r="T3819" s="73">
        <v>11300</v>
      </c>
      <c r="U3819" s="73">
        <v>10800</v>
      </c>
      <c r="V3819" s="504">
        <v>10900</v>
      </c>
      <c r="W3819" s="73">
        <v>10500</v>
      </c>
      <c r="X3819" s="73">
        <v>10100</v>
      </c>
      <c r="Y3819" s="468">
        <v>9700</v>
      </c>
      <c r="Z3819" s="73">
        <v>9700</v>
      </c>
      <c r="AA3819" s="73">
        <v>9600</v>
      </c>
      <c r="AB3819" s="451">
        <v>8800</v>
      </c>
      <c r="AC3819" s="111">
        <f>SUM(E3819:AB3819)</f>
        <v>229300</v>
      </c>
      <c r="AD3819" s="338"/>
      <c r="AE3819" s="73">
        <v>1100</v>
      </c>
      <c r="AF3819" s="74">
        <v>60</v>
      </c>
      <c r="AJ3819" s="565"/>
      <c r="AK3819" s="566"/>
      <c r="AL3819" s="565"/>
      <c r="AM3819" s="15"/>
      <c r="AN3819" s="460"/>
    </row>
    <row r="3820" spans="1:42">
      <c r="A3820" s="3283"/>
      <c r="B3820" s="3336"/>
      <c r="C3820" s="128" t="s">
        <v>1031</v>
      </c>
      <c r="D3820" s="113" t="s">
        <v>64</v>
      </c>
      <c r="E3820" s="339">
        <v>300</v>
      </c>
      <c r="F3820" s="340">
        <v>300</v>
      </c>
      <c r="G3820" s="340">
        <v>500</v>
      </c>
      <c r="H3820" s="469">
        <v>500</v>
      </c>
      <c r="I3820" s="340">
        <v>400</v>
      </c>
      <c r="J3820" s="340">
        <v>400</v>
      </c>
      <c r="K3820" s="340">
        <v>300</v>
      </c>
      <c r="L3820" s="340">
        <v>0</v>
      </c>
      <c r="M3820" s="340">
        <v>500</v>
      </c>
      <c r="N3820" s="469">
        <v>900</v>
      </c>
      <c r="O3820" s="340">
        <v>900</v>
      </c>
      <c r="P3820" s="340">
        <v>1000</v>
      </c>
      <c r="Q3820" s="340">
        <v>700</v>
      </c>
      <c r="R3820" s="340">
        <v>1100</v>
      </c>
      <c r="S3820" s="340">
        <v>1000</v>
      </c>
      <c r="T3820" s="340">
        <v>1100</v>
      </c>
      <c r="U3820" s="340">
        <v>800</v>
      </c>
      <c r="V3820" s="505">
        <v>800</v>
      </c>
      <c r="W3820" s="340">
        <v>500</v>
      </c>
      <c r="X3820" s="340">
        <v>500</v>
      </c>
      <c r="Y3820" s="469">
        <v>400</v>
      </c>
      <c r="Z3820" s="340">
        <v>300</v>
      </c>
      <c r="AA3820" s="340">
        <v>0</v>
      </c>
      <c r="AB3820" s="452">
        <v>0</v>
      </c>
      <c r="AC3820" s="112">
        <f>SUM(E3820:AB3820)</f>
        <v>13200</v>
      </c>
      <c r="AD3820" s="83"/>
      <c r="AE3820" s="161"/>
      <c r="AF3820" s="76"/>
      <c r="AJ3820" s="15"/>
      <c r="AK3820" s="15"/>
      <c r="AL3820" s="15"/>
      <c r="AM3820" s="15"/>
      <c r="AN3820" s="460"/>
    </row>
    <row r="3821" spans="1:42">
      <c r="A3821" s="3283"/>
      <c r="B3821" s="3336"/>
      <c r="C3821" s="128" t="s">
        <v>20</v>
      </c>
      <c r="D3821" s="113" t="s">
        <v>64</v>
      </c>
      <c r="E3821" s="1797">
        <v>31</v>
      </c>
      <c r="F3821" s="1790">
        <v>29</v>
      </c>
      <c r="G3821" s="1790">
        <v>27</v>
      </c>
      <c r="H3821" s="474">
        <v>27</v>
      </c>
      <c r="I3821" s="1790">
        <v>28</v>
      </c>
      <c r="J3821" s="1790">
        <v>29</v>
      </c>
      <c r="K3821" s="1790">
        <v>33</v>
      </c>
      <c r="L3821" s="1790">
        <v>40</v>
      </c>
      <c r="M3821" s="1790">
        <v>48</v>
      </c>
      <c r="N3821" s="474">
        <v>52</v>
      </c>
      <c r="O3821" s="1790">
        <v>54</v>
      </c>
      <c r="P3821" s="1790">
        <v>54</v>
      </c>
      <c r="Q3821" s="1790">
        <v>54</v>
      </c>
      <c r="R3821" s="1790">
        <v>54</v>
      </c>
      <c r="S3821" s="1790">
        <v>52</v>
      </c>
      <c r="T3821" s="1790">
        <v>52</v>
      </c>
      <c r="U3821" s="1790">
        <v>49</v>
      </c>
      <c r="V3821" s="510">
        <v>49</v>
      </c>
      <c r="W3821" s="1790">
        <v>47</v>
      </c>
      <c r="X3821" s="1790">
        <v>45</v>
      </c>
      <c r="Y3821" s="474">
        <v>43</v>
      </c>
      <c r="Z3821" s="1790">
        <v>43</v>
      </c>
      <c r="AA3821" s="1790">
        <v>42</v>
      </c>
      <c r="AB3821" s="1824">
        <v>38</v>
      </c>
      <c r="AC3821" s="112">
        <f>AVERAGE(E3821:AB3821)</f>
        <v>42.5</v>
      </c>
      <c r="AD3821" s="735"/>
      <c r="AE3821" s="78"/>
      <c r="AF3821" s="79"/>
      <c r="AJ3821" s="15"/>
      <c r="AK3821" s="15"/>
      <c r="AL3821" s="15"/>
      <c r="AM3821" s="15"/>
      <c r="AN3821" s="460"/>
    </row>
    <row r="3822" spans="1:42" ht="16.5" thickBot="1">
      <c r="A3822" s="3287"/>
      <c r="B3822" s="3337"/>
      <c r="C3822" s="131" t="s">
        <v>22</v>
      </c>
      <c r="D3822" s="119"/>
      <c r="E3822" s="349">
        <f t="shared" ref="E3822:AB3822" si="2514">E3820/E3819</f>
        <v>4.1666666666666664E-2</v>
      </c>
      <c r="F3822" s="350">
        <f t="shared" si="2514"/>
        <v>4.2857142857142858E-2</v>
      </c>
      <c r="G3822" s="350">
        <f t="shared" si="2514"/>
        <v>7.575757575757576E-2</v>
      </c>
      <c r="H3822" s="484">
        <f t="shared" si="2514"/>
        <v>7.575757575757576E-2</v>
      </c>
      <c r="I3822" s="350">
        <f t="shared" si="2514"/>
        <v>5.9701492537313432E-2</v>
      </c>
      <c r="J3822" s="350">
        <f t="shared" si="2514"/>
        <v>5.6338028169014086E-2</v>
      </c>
      <c r="K3822" s="350">
        <f t="shared" si="2514"/>
        <v>3.7974683544303799E-2</v>
      </c>
      <c r="L3822" s="350">
        <f t="shared" si="2514"/>
        <v>0</v>
      </c>
      <c r="M3822" s="350">
        <f t="shared" si="2514"/>
        <v>4.716981132075472E-2</v>
      </c>
      <c r="N3822" s="484">
        <f t="shared" si="2514"/>
        <v>7.9646017699115043E-2</v>
      </c>
      <c r="O3822" s="350">
        <f t="shared" si="2514"/>
        <v>7.6923076923076927E-2</v>
      </c>
      <c r="P3822" s="350">
        <f t="shared" si="2514"/>
        <v>8.5470085470085472E-2</v>
      </c>
      <c r="Q3822" s="350">
        <f t="shared" si="2514"/>
        <v>6.0344827586206899E-2</v>
      </c>
      <c r="R3822" s="350">
        <f t="shared" si="2514"/>
        <v>9.5652173913043481E-2</v>
      </c>
      <c r="S3822" s="350">
        <f t="shared" si="2514"/>
        <v>8.8495575221238937E-2</v>
      </c>
      <c r="T3822" s="350">
        <f t="shared" si="2514"/>
        <v>9.7345132743362831E-2</v>
      </c>
      <c r="U3822" s="350">
        <f t="shared" si="2514"/>
        <v>7.407407407407407E-2</v>
      </c>
      <c r="V3822" s="521">
        <f t="shared" si="2514"/>
        <v>7.3394495412844041E-2</v>
      </c>
      <c r="W3822" s="350">
        <f t="shared" si="2514"/>
        <v>4.7619047619047616E-2</v>
      </c>
      <c r="X3822" s="350">
        <f t="shared" si="2514"/>
        <v>4.9504950495049507E-2</v>
      </c>
      <c r="Y3822" s="484">
        <f t="shared" si="2514"/>
        <v>4.1237113402061855E-2</v>
      </c>
      <c r="Z3822" s="350">
        <f t="shared" si="2514"/>
        <v>3.0927835051546393E-2</v>
      </c>
      <c r="AA3822" s="350">
        <f t="shared" si="2514"/>
        <v>0</v>
      </c>
      <c r="AB3822" s="1007">
        <f t="shared" si="2514"/>
        <v>0</v>
      </c>
      <c r="AC3822" s="591">
        <f>MAX(E3822:AB3822)</f>
        <v>9.7345132743362831E-2</v>
      </c>
      <c r="AD3822" s="149"/>
      <c r="AE3822" s="132"/>
      <c r="AF3822" s="184"/>
      <c r="AJ3822" s="15"/>
      <c r="AK3822" s="15"/>
      <c r="AL3822" s="15"/>
      <c r="AM3822" s="15"/>
      <c r="AN3822" s="460"/>
    </row>
    <row r="3823" spans="1:42" hidden="1">
      <c r="A3823" s="2607"/>
      <c r="B3823" s="2611"/>
      <c r="C3823" s="401" t="s">
        <v>133</v>
      </c>
      <c r="D3823" s="127"/>
      <c r="E3823" s="144"/>
      <c r="F3823" s="142"/>
      <c r="G3823" s="142"/>
      <c r="H3823" s="465"/>
      <c r="I3823" s="142"/>
      <c r="J3823" s="142"/>
      <c r="K3823" s="142"/>
      <c r="L3823" s="142"/>
      <c r="M3823" s="142"/>
      <c r="N3823" s="465"/>
      <c r="O3823" s="142"/>
      <c r="P3823" s="142"/>
      <c r="Q3823" s="142"/>
      <c r="R3823" s="142"/>
      <c r="S3823" s="142"/>
      <c r="T3823" s="142"/>
      <c r="U3823" s="142"/>
      <c r="V3823" s="518"/>
      <c r="W3823" s="142"/>
      <c r="X3823" s="142"/>
      <c r="Y3823" s="465"/>
      <c r="Z3823" s="142"/>
      <c r="AA3823" s="142"/>
      <c r="AB3823" s="613"/>
      <c r="AC3823" s="127"/>
      <c r="AD3823" s="2881"/>
      <c r="AE3823" s="94"/>
      <c r="AF3823" s="95"/>
      <c r="AJ3823" s="15"/>
      <c r="AK3823" s="15"/>
      <c r="AL3823" s="15"/>
      <c r="AM3823" s="15"/>
      <c r="AN3823" s="460"/>
    </row>
    <row r="3824" spans="1:42" s="190" customFormat="1" hidden="1">
      <c r="A3824" s="2621"/>
      <c r="B3824" s="2624"/>
      <c r="C3824" s="129" t="s">
        <v>134</v>
      </c>
      <c r="D3824" s="113"/>
      <c r="E3824" s="342"/>
      <c r="F3824" s="161"/>
      <c r="G3824" s="343"/>
      <c r="H3824" s="466"/>
      <c r="I3824" s="343"/>
      <c r="J3824" s="161"/>
      <c r="K3824" s="343"/>
      <c r="L3824" s="161"/>
      <c r="M3824" s="343"/>
      <c r="N3824" s="466"/>
      <c r="O3824" s="343"/>
      <c r="P3824" s="161"/>
      <c r="Q3824" s="343"/>
      <c r="R3824" s="161"/>
      <c r="S3824" s="343"/>
      <c r="T3824" s="343"/>
      <c r="U3824" s="343"/>
      <c r="V3824" s="502"/>
      <c r="W3824" s="343"/>
      <c r="X3824" s="343"/>
      <c r="Y3824" s="466"/>
      <c r="Z3824" s="343"/>
      <c r="AA3824" s="343"/>
      <c r="AB3824" s="1082"/>
      <c r="AC3824" s="113"/>
      <c r="AD3824" s="83"/>
      <c r="AE3824" s="161"/>
      <c r="AF3824" s="76"/>
      <c r="AH3824" s="980"/>
      <c r="AI3824" s="981"/>
      <c r="AJ3824" s="981"/>
      <c r="AK3824" s="981"/>
      <c r="AL3824" s="982"/>
      <c r="AM3824" s="982"/>
      <c r="AN3824" s="198"/>
      <c r="AO3824" s="198"/>
      <c r="AP3824" s="198"/>
    </row>
    <row r="3825" spans="1:42" ht="16.5" hidden="1" thickBot="1">
      <c r="A3825" s="3223" t="s">
        <v>50</v>
      </c>
      <c r="B3825" s="3224"/>
      <c r="C3825" s="3225"/>
      <c r="D3825" s="119"/>
      <c r="E3825" s="187">
        <f>SQRT(E3819*E3819+E3820*E3820)/E3803/1.73</f>
        <v>35.30051577191432</v>
      </c>
      <c r="F3825" s="188">
        <f t="shared" ref="F3825:AB3825" si="2515">SQRT(F3819*F3819+F3820*F3820)/F3803/1.73</f>
        <v>34.321669551490857</v>
      </c>
      <c r="G3825" s="188">
        <f t="shared" si="2515"/>
        <v>32.423397165421598</v>
      </c>
      <c r="H3825" s="473">
        <f t="shared" si="2515"/>
        <v>32.423397165421598</v>
      </c>
      <c r="I3825" s="188">
        <f t="shared" si="2515"/>
        <v>32.879052012442123</v>
      </c>
      <c r="J3825" s="188">
        <f t="shared" si="2515"/>
        <v>34.835204658687225</v>
      </c>
      <c r="K3825" s="188">
        <f t="shared" si="2515"/>
        <v>38.726825464979662</v>
      </c>
      <c r="L3825" s="188">
        <f t="shared" si="2515"/>
        <v>44.958253050738598</v>
      </c>
      <c r="M3825" s="188">
        <f t="shared" si="2515"/>
        <v>52.87914042551251</v>
      </c>
      <c r="N3825" s="473">
        <f t="shared" si="2515"/>
        <v>56.486864903102628</v>
      </c>
      <c r="O3825" s="188">
        <f t="shared" si="2515"/>
        <v>58.982479665065433</v>
      </c>
      <c r="P3825" s="188">
        <f t="shared" si="2515"/>
        <v>58.514337652930202</v>
      </c>
      <c r="Q3825" s="188">
        <f t="shared" si="2515"/>
        <v>57.908618182410592</v>
      </c>
      <c r="R3825" s="188">
        <f t="shared" si="2515"/>
        <v>57.566717706406529</v>
      </c>
      <c r="S3825" s="188">
        <f t="shared" si="2515"/>
        <v>56.528610194907067</v>
      </c>
      <c r="T3825" s="188">
        <f t="shared" si="2515"/>
        <v>56.574713890711472</v>
      </c>
      <c r="U3825" s="188">
        <f t="shared" si="2515"/>
        <v>53.503231542634779</v>
      </c>
      <c r="V3825" s="509">
        <f t="shared" si="2515"/>
        <v>53.995940756378438</v>
      </c>
      <c r="W3825" s="188">
        <f t="shared" si="2515"/>
        <v>51.933689149816303</v>
      </c>
      <c r="X3825" s="188">
        <f t="shared" si="2515"/>
        <v>49.959827400650568</v>
      </c>
      <c r="Y3825" s="473">
        <f t="shared" si="2515"/>
        <v>47.963262286812906</v>
      </c>
      <c r="Z3825" s="188">
        <f t="shared" si="2515"/>
        <v>47.945447687413058</v>
      </c>
      <c r="AA3825" s="188">
        <f t="shared" si="2515"/>
        <v>47.026550406583716</v>
      </c>
      <c r="AB3825" s="455">
        <f t="shared" si="2515"/>
        <v>43.107671206035072</v>
      </c>
      <c r="AC3825" s="114">
        <f>AVERAGE(E3825:AB3825)</f>
        <v>47.364392412436132</v>
      </c>
      <c r="AD3825" s="100">
        <f>(AC3821-AC3825)/AC3821</f>
        <v>-0.11445629205732075</v>
      </c>
      <c r="AE3825" s="81"/>
      <c r="AF3825" s="82"/>
      <c r="AJ3825" s="14"/>
      <c r="AK3825" s="14"/>
      <c r="AL3825" s="15"/>
      <c r="AM3825" s="14"/>
      <c r="AN3825" s="460"/>
    </row>
    <row r="3826" spans="1:42">
      <c r="A3826" s="3282" t="s">
        <v>944</v>
      </c>
      <c r="B3826" s="3335"/>
      <c r="C3826" s="126" t="s">
        <v>972</v>
      </c>
      <c r="D3826" s="118" t="s">
        <v>64</v>
      </c>
      <c r="E3826" s="357">
        <v>13000</v>
      </c>
      <c r="F3826" s="353">
        <v>12000</v>
      </c>
      <c r="G3826" s="353">
        <v>12200</v>
      </c>
      <c r="H3826" s="494">
        <v>12100</v>
      </c>
      <c r="I3826" s="353">
        <v>12000</v>
      </c>
      <c r="J3826" s="353">
        <v>14500</v>
      </c>
      <c r="K3826" s="353">
        <v>16900</v>
      </c>
      <c r="L3826" s="353">
        <v>18400</v>
      </c>
      <c r="M3826" s="353">
        <v>19900</v>
      </c>
      <c r="N3826" s="494">
        <v>19700</v>
      </c>
      <c r="O3826" s="353">
        <v>19800</v>
      </c>
      <c r="P3826" s="353">
        <v>19200</v>
      </c>
      <c r="Q3826" s="353">
        <v>19000</v>
      </c>
      <c r="R3826" s="353">
        <v>18200</v>
      </c>
      <c r="S3826" s="353">
        <v>17900</v>
      </c>
      <c r="T3826" s="353">
        <v>17800</v>
      </c>
      <c r="U3826" s="353">
        <v>17900</v>
      </c>
      <c r="V3826" s="523">
        <v>18100</v>
      </c>
      <c r="W3826" s="353">
        <v>18400</v>
      </c>
      <c r="X3826" s="353">
        <v>17800</v>
      </c>
      <c r="Y3826" s="494">
        <v>18300</v>
      </c>
      <c r="Z3826" s="353">
        <v>17800</v>
      </c>
      <c r="AA3826" s="353">
        <v>15000</v>
      </c>
      <c r="AB3826" s="674">
        <v>13400</v>
      </c>
      <c r="AC3826" s="111">
        <f>SUM(E3826:AB3826)</f>
        <v>399300</v>
      </c>
      <c r="AD3826" s="338"/>
      <c r="AE3826" s="73">
        <v>1100</v>
      </c>
      <c r="AF3826" s="74">
        <v>60</v>
      </c>
      <c r="AJ3826" s="565"/>
      <c r="AK3826" s="566"/>
      <c r="AL3826" s="565"/>
      <c r="AM3826" s="15"/>
      <c r="AN3826" s="460"/>
    </row>
    <row r="3827" spans="1:42">
      <c r="A3827" s="3283"/>
      <c r="B3827" s="3336"/>
      <c r="C3827" s="128" t="s">
        <v>964</v>
      </c>
      <c r="D3827" s="113" t="s">
        <v>64</v>
      </c>
      <c r="E3827" s="339">
        <v>9800</v>
      </c>
      <c r="F3827" s="340">
        <v>10500</v>
      </c>
      <c r="G3827" s="340">
        <v>10100</v>
      </c>
      <c r="H3827" s="469">
        <v>10300</v>
      </c>
      <c r="I3827" s="340">
        <v>10800</v>
      </c>
      <c r="J3827" s="340">
        <v>9700</v>
      </c>
      <c r="K3827" s="340">
        <v>8900</v>
      </c>
      <c r="L3827" s="340">
        <v>8800</v>
      </c>
      <c r="M3827" s="340">
        <v>6500</v>
      </c>
      <c r="N3827" s="469">
        <v>6400</v>
      </c>
      <c r="O3827" s="340">
        <v>5900</v>
      </c>
      <c r="P3827" s="340">
        <v>6700</v>
      </c>
      <c r="Q3827" s="340">
        <v>7200</v>
      </c>
      <c r="R3827" s="340">
        <v>7000</v>
      </c>
      <c r="S3827" s="340">
        <v>6700</v>
      </c>
      <c r="T3827" s="340">
        <v>6500</v>
      </c>
      <c r="U3827" s="340">
        <v>7600</v>
      </c>
      <c r="V3827" s="505">
        <v>7400</v>
      </c>
      <c r="W3827" s="340">
        <v>7900</v>
      </c>
      <c r="X3827" s="340">
        <v>8800</v>
      </c>
      <c r="Y3827" s="469">
        <v>7800</v>
      </c>
      <c r="Z3827" s="340">
        <v>8300</v>
      </c>
      <c r="AA3827" s="340">
        <v>9600</v>
      </c>
      <c r="AB3827" s="452">
        <v>9700</v>
      </c>
      <c r="AC3827" s="112">
        <f>SUM(E3827:AB3827)</f>
        <v>198900</v>
      </c>
      <c r="AD3827" s="83"/>
      <c r="AE3827" s="161"/>
      <c r="AF3827" s="76"/>
      <c r="AG3827" s="1"/>
      <c r="AJ3827" s="460"/>
      <c r="AK3827" s="460"/>
      <c r="AL3827" s="460"/>
      <c r="AM3827" s="460"/>
      <c r="AN3827" s="460"/>
    </row>
    <row r="3828" spans="1:42">
      <c r="A3828" s="3283"/>
      <c r="B3828" s="3336"/>
      <c r="C3828" s="128" t="s">
        <v>20</v>
      </c>
      <c r="D3828" s="113" t="s">
        <v>64</v>
      </c>
      <c r="E3828" s="1797">
        <v>76</v>
      </c>
      <c r="F3828" s="1790">
        <v>74</v>
      </c>
      <c r="G3828" s="1790">
        <v>73</v>
      </c>
      <c r="H3828" s="474">
        <v>74</v>
      </c>
      <c r="I3828" s="1790">
        <v>75</v>
      </c>
      <c r="J3828" s="1790">
        <v>81</v>
      </c>
      <c r="K3828" s="1790">
        <v>91</v>
      </c>
      <c r="L3828" s="1790">
        <v>97</v>
      </c>
      <c r="M3828" s="1790">
        <v>103</v>
      </c>
      <c r="N3828" s="474">
        <v>102</v>
      </c>
      <c r="O3828" s="1790">
        <v>103</v>
      </c>
      <c r="P3828" s="1790">
        <v>99</v>
      </c>
      <c r="Q3828" s="1790">
        <v>99</v>
      </c>
      <c r="R3828" s="1790">
        <v>94</v>
      </c>
      <c r="S3828" s="1790">
        <v>92</v>
      </c>
      <c r="T3828" s="1790">
        <v>91</v>
      </c>
      <c r="U3828" s="1790">
        <v>93</v>
      </c>
      <c r="V3828" s="510">
        <v>94</v>
      </c>
      <c r="W3828" s="1790">
        <v>96</v>
      </c>
      <c r="X3828" s="1790">
        <v>95</v>
      </c>
      <c r="Y3828" s="474">
        <v>96</v>
      </c>
      <c r="Z3828" s="1790">
        <v>94</v>
      </c>
      <c r="AA3828" s="1790">
        <v>84</v>
      </c>
      <c r="AB3828" s="1824">
        <v>77</v>
      </c>
      <c r="AC3828" s="112">
        <f>AVERAGE(E3828:AB3828)</f>
        <v>89.708333333333329</v>
      </c>
      <c r="AD3828" s="735"/>
      <c r="AE3828" s="78"/>
      <c r="AF3828" s="79"/>
      <c r="AG3828" s="1"/>
      <c r="AJ3828" s="460"/>
      <c r="AK3828" s="460"/>
      <c r="AL3828" s="460"/>
      <c r="AM3828" s="460"/>
      <c r="AN3828" s="460"/>
    </row>
    <row r="3829" spans="1:42" ht="16.5" thickBot="1">
      <c r="A3829" s="3288"/>
      <c r="B3829" s="3321"/>
      <c r="C3829" s="128" t="s">
        <v>22</v>
      </c>
      <c r="D3829" s="113"/>
      <c r="E3829" s="345">
        <f t="shared" ref="E3829:AB3829" si="2516">E3827/E3826</f>
        <v>0.75384615384615383</v>
      </c>
      <c r="F3829" s="346">
        <f t="shared" si="2516"/>
        <v>0.875</v>
      </c>
      <c r="G3829" s="346">
        <f t="shared" si="2516"/>
        <v>0.82786885245901642</v>
      </c>
      <c r="H3829" s="471">
        <f t="shared" si="2516"/>
        <v>0.85123966942148765</v>
      </c>
      <c r="I3829" s="346">
        <f t="shared" si="2516"/>
        <v>0.9</v>
      </c>
      <c r="J3829" s="346">
        <f t="shared" si="2516"/>
        <v>0.66896551724137931</v>
      </c>
      <c r="K3829" s="346">
        <f t="shared" si="2516"/>
        <v>0.52662721893491127</v>
      </c>
      <c r="L3829" s="346">
        <f t="shared" si="2516"/>
        <v>0.47826086956521741</v>
      </c>
      <c r="M3829" s="346">
        <f t="shared" si="2516"/>
        <v>0.32663316582914576</v>
      </c>
      <c r="N3829" s="471">
        <f t="shared" si="2516"/>
        <v>0.32487309644670048</v>
      </c>
      <c r="O3829" s="346">
        <f t="shared" si="2516"/>
        <v>0.29797979797979796</v>
      </c>
      <c r="P3829" s="346">
        <f t="shared" si="2516"/>
        <v>0.34895833333333331</v>
      </c>
      <c r="Q3829" s="346">
        <f t="shared" si="2516"/>
        <v>0.37894736842105264</v>
      </c>
      <c r="R3829" s="346">
        <f t="shared" si="2516"/>
        <v>0.38461538461538464</v>
      </c>
      <c r="S3829" s="346">
        <f t="shared" si="2516"/>
        <v>0.37430167597765363</v>
      </c>
      <c r="T3829" s="346">
        <f t="shared" si="2516"/>
        <v>0.3651685393258427</v>
      </c>
      <c r="U3829" s="346">
        <f t="shared" si="2516"/>
        <v>0.42458100558659218</v>
      </c>
      <c r="V3829" s="507">
        <f t="shared" si="2516"/>
        <v>0.40883977900552487</v>
      </c>
      <c r="W3829" s="346">
        <f t="shared" si="2516"/>
        <v>0.42934782608695654</v>
      </c>
      <c r="X3829" s="346">
        <f t="shared" si="2516"/>
        <v>0.4943820224719101</v>
      </c>
      <c r="Y3829" s="471">
        <f t="shared" si="2516"/>
        <v>0.42622950819672129</v>
      </c>
      <c r="Z3829" s="346">
        <f t="shared" si="2516"/>
        <v>0.46629213483146065</v>
      </c>
      <c r="AA3829" s="346">
        <f t="shared" si="2516"/>
        <v>0.64</v>
      </c>
      <c r="AB3829" s="371">
        <f t="shared" si="2516"/>
        <v>0.72388059701492535</v>
      </c>
      <c r="AC3829" s="568">
        <f>MAX(E3829:AB3829)</f>
        <v>0.9</v>
      </c>
      <c r="AD3829" s="83"/>
      <c r="AE3829" s="161"/>
      <c r="AF3829" s="76"/>
      <c r="AG3829" s="1"/>
      <c r="AJ3829" s="460"/>
      <c r="AK3829" s="460"/>
      <c r="AL3829" s="460"/>
      <c r="AM3829" s="460"/>
      <c r="AN3829" s="460"/>
    </row>
    <row r="3830" spans="1:42" hidden="1">
      <c r="A3830" s="2621"/>
      <c r="B3830" s="2624"/>
      <c r="C3830" s="129" t="s">
        <v>133</v>
      </c>
      <c r="D3830" s="113"/>
      <c r="E3830" s="342"/>
      <c r="F3830" s="343"/>
      <c r="G3830" s="343"/>
      <c r="H3830" s="466"/>
      <c r="I3830" s="343"/>
      <c r="J3830" s="343"/>
      <c r="K3830" s="343"/>
      <c r="L3830" s="343"/>
      <c r="M3830" s="343"/>
      <c r="N3830" s="466"/>
      <c r="O3830" s="343"/>
      <c r="P3830" s="343"/>
      <c r="Q3830" s="343"/>
      <c r="R3830" s="343"/>
      <c r="S3830" s="343"/>
      <c r="T3830" s="343"/>
      <c r="U3830" s="343"/>
      <c r="V3830" s="502"/>
      <c r="W3830" s="343"/>
      <c r="X3830" s="343"/>
      <c r="Y3830" s="466"/>
      <c r="Z3830" s="343"/>
      <c r="AA3830" s="343"/>
      <c r="AB3830" s="1082"/>
      <c r="AC3830" s="113"/>
      <c r="AD3830" s="83"/>
      <c r="AE3830" s="161"/>
      <c r="AF3830" s="76"/>
      <c r="AG3830" s="1"/>
      <c r="AJ3830" s="460"/>
      <c r="AK3830" s="460"/>
      <c r="AL3830" s="460"/>
      <c r="AM3830" s="460"/>
      <c r="AN3830" s="460"/>
    </row>
    <row r="3831" spans="1:42" s="190" customFormat="1" hidden="1">
      <c r="A3831" s="2621"/>
      <c r="B3831" s="2624"/>
      <c r="C3831" s="129" t="s">
        <v>134</v>
      </c>
      <c r="D3831" s="113"/>
      <c r="E3831" s="342"/>
      <c r="F3831" s="343"/>
      <c r="G3831" s="343"/>
      <c r="H3831" s="466"/>
      <c r="I3831" s="343"/>
      <c r="J3831" s="343"/>
      <c r="K3831" s="343"/>
      <c r="L3831" s="343"/>
      <c r="M3831" s="343"/>
      <c r="N3831" s="466"/>
      <c r="O3831" s="343"/>
      <c r="P3831" s="343"/>
      <c r="Q3831" s="343"/>
      <c r="R3831" s="343"/>
      <c r="S3831" s="343"/>
      <c r="T3831" s="343"/>
      <c r="U3831" s="343"/>
      <c r="V3831" s="502"/>
      <c r="W3831" s="343"/>
      <c r="X3831" s="343"/>
      <c r="Y3831" s="466"/>
      <c r="Z3831" s="343"/>
      <c r="AA3831" s="343"/>
      <c r="AB3831" s="1082"/>
      <c r="AC3831" s="113"/>
      <c r="AD3831" s="83"/>
      <c r="AE3831" s="161"/>
      <c r="AF3831" s="76"/>
      <c r="AH3831" s="980"/>
      <c r="AI3831" s="981"/>
      <c r="AJ3831" s="981"/>
      <c r="AK3831" s="981"/>
      <c r="AL3831" s="982"/>
      <c r="AM3831" s="982"/>
      <c r="AN3831" s="198"/>
      <c r="AO3831" s="198"/>
      <c r="AP3831" s="198"/>
    </row>
    <row r="3832" spans="1:42" ht="16.5" hidden="1" thickBot="1">
      <c r="A3832" s="3223" t="s">
        <v>50</v>
      </c>
      <c r="B3832" s="3224"/>
      <c r="C3832" s="3225"/>
      <c r="D3832" s="119"/>
      <c r="E3832" s="187">
        <f>SQRT(E3826*E3826+E3827*E3827)/E3804/1.73</f>
        <v>79.079269150313181</v>
      </c>
      <c r="F3832" s="188">
        <f t="shared" ref="F3832:AB3832" si="2517">SQRT(F3826*F3826+F3827*F3827)/F3804/1.73</f>
        <v>77.452852378209428</v>
      </c>
      <c r="G3832" s="188">
        <f t="shared" si="2517"/>
        <v>76.933233847843638</v>
      </c>
      <c r="H3832" s="473">
        <f t="shared" si="2517"/>
        <v>77.185838548942087</v>
      </c>
      <c r="I3832" s="188">
        <f t="shared" si="2517"/>
        <v>78.420113938351648</v>
      </c>
      <c r="J3832" s="188">
        <f t="shared" si="2517"/>
        <v>85.45774085518353</v>
      </c>
      <c r="K3832" s="188">
        <f t="shared" si="2517"/>
        <v>93.564523260070487</v>
      </c>
      <c r="L3832" s="188">
        <f t="shared" si="2517"/>
        <v>100.76615806714658</v>
      </c>
      <c r="M3832" s="188">
        <f t="shared" si="2517"/>
        <v>104.31861797480798</v>
      </c>
      <c r="N3832" s="473">
        <f t="shared" si="2517"/>
        <v>103.21667407521757</v>
      </c>
      <c r="O3832" s="188">
        <f t="shared" si="2517"/>
        <v>103.8469389121725</v>
      </c>
      <c r="P3832" s="188">
        <f t="shared" si="2517"/>
        <v>101.33265422385473</v>
      </c>
      <c r="Q3832" s="188">
        <f t="shared" si="2517"/>
        <v>101.24807907571285</v>
      </c>
      <c r="R3832" s="188">
        <f t="shared" si="2517"/>
        <v>97.168345565366593</v>
      </c>
      <c r="S3832" s="188">
        <f t="shared" si="2517"/>
        <v>95.240297591944383</v>
      </c>
      <c r="T3832" s="188">
        <f t="shared" si="2517"/>
        <v>94.427298095606858</v>
      </c>
      <c r="U3832" s="188">
        <f t="shared" si="2517"/>
        <v>96.075260767897973</v>
      </c>
      <c r="V3832" s="509">
        <f t="shared" si="2517"/>
        <v>96.607299136495811</v>
      </c>
      <c r="W3832" s="188">
        <f t="shared" si="2517"/>
        <v>98.929081153283803</v>
      </c>
      <c r="X3832" s="188">
        <f t="shared" si="2517"/>
        <v>98.10031661845666</v>
      </c>
      <c r="Y3832" s="473">
        <f t="shared" si="2517"/>
        <v>98.280537424635568</v>
      </c>
      <c r="Z3832" s="188">
        <f t="shared" si="2517"/>
        <v>96.208534257356462</v>
      </c>
      <c r="AA3832" s="188">
        <f t="shared" si="2517"/>
        <v>87.239083450509426</v>
      </c>
      <c r="AB3832" s="455">
        <f t="shared" si="2517"/>
        <v>80.35347472830928</v>
      </c>
      <c r="AC3832" s="114">
        <f>AVERAGE(E3832:AB3832)</f>
        <v>92.560509295737049</v>
      </c>
      <c r="AD3832" s="100">
        <f>(AC3828-AC3832)/AC3828</f>
        <v>-3.1793879748113929E-2</v>
      </c>
      <c r="AE3832" s="81"/>
      <c r="AF3832" s="82"/>
      <c r="AG3832" s="1"/>
      <c r="AJ3832" s="460"/>
      <c r="AK3832" s="460"/>
      <c r="AL3832" s="460"/>
      <c r="AM3832" s="460"/>
      <c r="AN3832" s="460"/>
    </row>
    <row r="3833" spans="1:42" ht="15.75" customHeight="1">
      <c r="A3833" s="3308" t="s">
        <v>148</v>
      </c>
      <c r="B3833" s="3309"/>
      <c r="C3833" s="126" t="s">
        <v>17</v>
      </c>
      <c r="D3833" s="118"/>
      <c r="E3833" s="1035">
        <f>SUM(E3805,E3812,E3771,E3778,E3785,E3792)</f>
        <v>19299.999999971624</v>
      </c>
      <c r="F3833" s="1036">
        <f t="shared" ref="F3833:AC3833" si="2518">SUM(F3805,F3812,F3771,F3778,F3785,F3792)</f>
        <v>17980.000000004657</v>
      </c>
      <c r="G3833" s="1036">
        <f t="shared" si="2518"/>
        <v>17819.999999996799</v>
      </c>
      <c r="H3833" s="468">
        <f t="shared" si="2518"/>
        <v>17780.000000004657</v>
      </c>
      <c r="I3833" s="1036">
        <f t="shared" si="2518"/>
        <v>17880.000000016298</v>
      </c>
      <c r="J3833" s="1036">
        <f t="shared" si="2518"/>
        <v>20419.99999998734</v>
      </c>
      <c r="K3833" s="1036">
        <f t="shared" si="2518"/>
        <v>23919.999999993161</v>
      </c>
      <c r="L3833" s="1036">
        <f t="shared" si="2518"/>
        <v>26539.999999994325</v>
      </c>
      <c r="M3833" s="1036">
        <f t="shared" si="2518"/>
        <v>30200.000000031287</v>
      </c>
      <c r="N3833" s="468">
        <f t="shared" si="2518"/>
        <v>30400.000000005821</v>
      </c>
      <c r="O3833" s="1036">
        <f t="shared" si="2518"/>
        <v>31059.999999978754</v>
      </c>
      <c r="P3833" s="1036">
        <f t="shared" si="2518"/>
        <v>30339.99999999287</v>
      </c>
      <c r="Q3833" s="1036">
        <f t="shared" si="2518"/>
        <v>29760.000000012951</v>
      </c>
      <c r="R3833" s="1036">
        <f t="shared" si="2518"/>
        <v>28879.999999999563</v>
      </c>
      <c r="S3833" s="1036">
        <f t="shared" si="2518"/>
        <v>28619.999999998254</v>
      </c>
      <c r="T3833" s="1036">
        <f t="shared" si="2518"/>
        <v>28399.999999978172</v>
      </c>
      <c r="U3833" s="1036">
        <f t="shared" si="2518"/>
        <v>27379.999999995925</v>
      </c>
      <c r="V3833" s="504">
        <f t="shared" si="2518"/>
        <v>28099.999999990541</v>
      </c>
      <c r="W3833" s="1036">
        <f t="shared" si="2518"/>
        <v>28080.000000043947</v>
      </c>
      <c r="X3833" s="1036">
        <f t="shared" si="2518"/>
        <v>26739.999999975407</v>
      </c>
      <c r="Y3833" s="468">
        <f t="shared" si="2518"/>
        <v>27300.000000000728</v>
      </c>
      <c r="Z3833" s="1036">
        <f t="shared" si="2518"/>
        <v>26540.000000038708</v>
      </c>
      <c r="AA3833" s="1036">
        <f t="shared" si="2518"/>
        <v>23479.999999963911</v>
      </c>
      <c r="AB3833" s="1037">
        <f t="shared" si="2518"/>
        <v>21180.00000000975</v>
      </c>
      <c r="AC3833" s="681">
        <f t="shared" si="2518"/>
        <v>608099.99999998533</v>
      </c>
      <c r="AD3833" s="1"/>
      <c r="AE3833" s="1"/>
      <c r="AF3833" s="1"/>
      <c r="AG3833" s="1"/>
      <c r="AJ3833" s="460"/>
      <c r="AK3833" s="460"/>
      <c r="AL3833" s="460"/>
      <c r="AM3833" s="460"/>
      <c r="AN3833" s="460"/>
    </row>
    <row r="3834" spans="1:42" ht="16.5" thickBot="1">
      <c r="A3834" s="3214"/>
      <c r="B3834" s="3215"/>
      <c r="C3834" s="131" t="s">
        <v>19</v>
      </c>
      <c r="D3834" s="119"/>
      <c r="E3834" s="187">
        <f>SUM(E3806,E3813,E3772,E3779)+E3786+E3793</f>
        <v>17120.000000010259</v>
      </c>
      <c r="F3834" s="188">
        <f t="shared" ref="F3834:AC3834" si="2519">SUM(F3806,F3813,F3772,F3779)</f>
        <v>15339.999999997963</v>
      </c>
      <c r="G3834" s="188">
        <f t="shared" si="2519"/>
        <v>15459.999999999854</v>
      </c>
      <c r="H3834" s="473">
        <f t="shared" si="2519"/>
        <v>15459.999999999854</v>
      </c>
      <c r="I3834" s="188">
        <f t="shared" si="2519"/>
        <v>15380.000000003929</v>
      </c>
      <c r="J3834" s="188">
        <f t="shared" si="2519"/>
        <v>15039.999999988868</v>
      </c>
      <c r="K3834" s="188">
        <f t="shared" si="2519"/>
        <v>14400.000000012369</v>
      </c>
      <c r="L3834" s="188">
        <f t="shared" si="2519"/>
        <v>13799.999999991633</v>
      </c>
      <c r="M3834" s="188">
        <f t="shared" si="2519"/>
        <v>12680.000000005384</v>
      </c>
      <c r="N3834" s="473">
        <f t="shared" si="2519"/>
        <v>12659.99999999658</v>
      </c>
      <c r="O3834" s="188">
        <f t="shared" si="2519"/>
        <v>12059.999999998763</v>
      </c>
      <c r="P3834" s="188">
        <f t="shared" si="2519"/>
        <v>13159.999999998763</v>
      </c>
      <c r="Q3834" s="188">
        <f t="shared" si="2519"/>
        <v>13760.000000007858</v>
      </c>
      <c r="R3834" s="188">
        <f t="shared" si="2519"/>
        <v>12999.999999995634</v>
      </c>
      <c r="S3834" s="188">
        <f t="shared" si="2519"/>
        <v>13359.99999999658</v>
      </c>
      <c r="T3834" s="188">
        <f t="shared" si="2519"/>
        <v>13280.000000000655</v>
      </c>
      <c r="U3834" s="188">
        <f t="shared" si="2519"/>
        <v>13279.999999998472</v>
      </c>
      <c r="V3834" s="509">
        <f t="shared" si="2519"/>
        <v>13640.000000008513</v>
      </c>
      <c r="W3834" s="188">
        <f t="shared" si="2519"/>
        <v>13939.999999997235</v>
      </c>
      <c r="X3834" s="188">
        <f t="shared" si="2519"/>
        <v>13919.999999990978</v>
      </c>
      <c r="Y3834" s="473">
        <f t="shared" si="2519"/>
        <v>14040.000000001965</v>
      </c>
      <c r="Z3834" s="188">
        <f t="shared" si="2519"/>
        <v>14280.000000007931</v>
      </c>
      <c r="AA3834" s="188">
        <f t="shared" si="2519"/>
        <v>14779.999999996653</v>
      </c>
      <c r="AB3834" s="455">
        <f t="shared" si="2519"/>
        <v>15259.999999999491</v>
      </c>
      <c r="AC3834" s="617">
        <f t="shared" si="2519"/>
        <v>337200.00000000111</v>
      </c>
      <c r="AD3834" s="1"/>
      <c r="AE3834" s="1"/>
      <c r="AF3834" s="1"/>
      <c r="AG3834" s="1"/>
      <c r="AJ3834" s="460"/>
      <c r="AK3834" s="460"/>
      <c r="AL3834" s="460"/>
      <c r="AM3834" s="460"/>
      <c r="AN3834" s="460"/>
    </row>
    <row r="3835" spans="1:42" ht="15.75" customHeight="1">
      <c r="A3835" s="3308" t="s">
        <v>75</v>
      </c>
      <c r="B3835" s="3309"/>
      <c r="C3835" s="126" t="s">
        <v>42</v>
      </c>
      <c r="D3835" s="118"/>
      <c r="E3835" s="1058">
        <f>(E3819+E3826-E3805-E3812-E3771-E3778-E3785-E3792)/(E3819+E3826)</f>
        <v>4.4554455446949318E-2</v>
      </c>
      <c r="F3835" s="1059">
        <f t="shared" ref="F3835:AC3835" si="2520">(F3819+F3826-F3805-F3812-F3771-F3778-F3785-F3792)/(F3819+F3826)</f>
        <v>5.3684210526070704E-2</v>
      </c>
      <c r="G3835" s="1059">
        <f t="shared" si="2520"/>
        <v>5.2127659574638371E-2</v>
      </c>
      <c r="H3835" s="1060">
        <f t="shared" si="2520"/>
        <v>4.9197860962317826E-2</v>
      </c>
      <c r="I3835" s="1059">
        <f t="shared" si="2520"/>
        <v>4.3850267378807588E-2</v>
      </c>
      <c r="J3835" s="1059">
        <f t="shared" si="2520"/>
        <v>5.4629629630215747E-2</v>
      </c>
      <c r="K3835" s="1059">
        <f t="shared" si="2520"/>
        <v>3.5483870968017715E-2</v>
      </c>
      <c r="L3835" s="1059">
        <f t="shared" si="2520"/>
        <v>3.490909090929728E-2</v>
      </c>
      <c r="M3835" s="1059">
        <f t="shared" si="2520"/>
        <v>9.8360655727447004E-3</v>
      </c>
      <c r="N3835" s="1060">
        <f t="shared" si="2520"/>
        <v>1.9354838709489654E-2</v>
      </c>
      <c r="O3835" s="1059">
        <f t="shared" si="2520"/>
        <v>1.3968253968928437E-2</v>
      </c>
      <c r="P3835" s="1059">
        <f t="shared" si="2520"/>
        <v>1.8122977346509077E-2</v>
      </c>
      <c r="Q3835" s="1059">
        <f t="shared" si="2520"/>
        <v>2.7450980391733621E-2</v>
      </c>
      <c r="R3835" s="1059">
        <f t="shared" si="2520"/>
        <v>2.7609427609442308E-2</v>
      </c>
      <c r="S3835" s="1059">
        <f t="shared" si="2520"/>
        <v>1.9863013698689938E-2</v>
      </c>
      <c r="T3835" s="1059">
        <f t="shared" si="2520"/>
        <v>2.4054982818619515E-2</v>
      </c>
      <c r="U3835" s="1059">
        <f t="shared" si="2520"/>
        <v>4.5993031359026985E-2</v>
      </c>
      <c r="V3835" s="3016">
        <f t="shared" si="2520"/>
        <v>3.1034482758946852E-2</v>
      </c>
      <c r="W3835" s="1059">
        <f t="shared" si="2520"/>
        <v>2.8373702420624678E-2</v>
      </c>
      <c r="X3835" s="1059">
        <f t="shared" si="2520"/>
        <v>4.1577060932781101E-2</v>
      </c>
      <c r="Y3835" s="1060">
        <f t="shared" si="2520"/>
        <v>2.4999999999974015E-2</v>
      </c>
      <c r="Z3835" s="1059">
        <f t="shared" si="2520"/>
        <v>3.4909090907683342E-2</v>
      </c>
      <c r="AA3835" s="1059">
        <f t="shared" si="2520"/>
        <v>4.552845528601987E-2</v>
      </c>
      <c r="AB3835" s="1061">
        <f t="shared" si="2520"/>
        <v>4.5945945945506765E-2</v>
      </c>
      <c r="AC3835" s="1598">
        <f t="shared" si="2520"/>
        <v>3.2612153993023467E-2</v>
      </c>
      <c r="AD3835" s="1"/>
      <c r="AE3835" s="1"/>
      <c r="AF3835" s="1"/>
      <c r="AG3835" s="1"/>
      <c r="AJ3835" s="460"/>
      <c r="AK3835" s="460"/>
      <c r="AL3835" s="460"/>
      <c r="AM3835" s="460"/>
      <c r="AN3835" s="460"/>
    </row>
    <row r="3836" spans="1:42" ht="16.5" thickBot="1">
      <c r="A3836" s="3214"/>
      <c r="B3836" s="3215"/>
      <c r="C3836" s="131" t="s">
        <v>43</v>
      </c>
      <c r="D3836" s="119"/>
      <c r="E3836" s="1599">
        <f>(E3806+E3820+E3827-E3813-E3793-E3786-E3779-E3772)/(E3827+E3820+E3806)</f>
        <v>-0.24958677686035199</v>
      </c>
      <c r="F3836" s="1599">
        <f t="shared" ref="F3836:AC3836" si="2521">(F3806+F3820+F3827-F3813-F3793-F3786-F3779-F3772)/(F3827+F3820+F3806)</f>
        <v>-0.17795275590466964</v>
      </c>
      <c r="G3836" s="1599">
        <f t="shared" si="2521"/>
        <v>-0.21746031746038674</v>
      </c>
      <c r="H3836" s="533">
        <f t="shared" si="2521"/>
        <v>-0.19687500000046043</v>
      </c>
      <c r="I3836" s="1599">
        <f t="shared" si="2521"/>
        <v>-0.13030303030298068</v>
      </c>
      <c r="J3836" s="1599">
        <f t="shared" si="2521"/>
        <v>-0.23636363636272237</v>
      </c>
      <c r="K3836" s="1599">
        <f t="shared" si="2521"/>
        <v>-0.30630630630807615</v>
      </c>
      <c r="L3836" s="1599">
        <f t="shared" si="2521"/>
        <v>-0.26915887850357811</v>
      </c>
      <c r="M3836" s="1599">
        <f t="shared" si="2521"/>
        <v>-0.53793103448417201</v>
      </c>
      <c r="N3836" s="533">
        <f t="shared" si="2521"/>
        <v>-0.50112359550372132</v>
      </c>
      <c r="O3836" s="1599">
        <f t="shared" si="2521"/>
        <v>-0.53333333333341126</v>
      </c>
      <c r="P3836" s="1599">
        <f t="shared" si="2521"/>
        <v>-0.50322580645168336</v>
      </c>
      <c r="Q3836" s="1599">
        <f t="shared" si="2521"/>
        <v>-0.4804123711355433</v>
      </c>
      <c r="R3836" s="1599">
        <f t="shared" si="2521"/>
        <v>-0.3814432989684346</v>
      </c>
      <c r="S3836" s="1599">
        <f t="shared" si="2521"/>
        <v>-0.50425531914813893</v>
      </c>
      <c r="T3836" s="1599">
        <f t="shared" si="2521"/>
        <v>-0.5456521739130118</v>
      </c>
      <c r="U3836" s="1599">
        <f t="shared" si="2521"/>
        <v>-0.29607843137237783</v>
      </c>
      <c r="V3836" s="3032">
        <f t="shared" si="2521"/>
        <v>-0.42020202020240971</v>
      </c>
      <c r="W3836" s="1599">
        <f t="shared" si="2521"/>
        <v>-0.3843137254902389</v>
      </c>
      <c r="X3836" s="1599">
        <f t="shared" si="2521"/>
        <v>-0.23243243243239312</v>
      </c>
      <c r="Y3836" s="533">
        <f t="shared" si="2521"/>
        <v>-0.42178217821687086</v>
      </c>
      <c r="Z3836" s="1599">
        <f t="shared" si="2521"/>
        <v>-0.38666666666814264</v>
      </c>
      <c r="AA3836" s="1599">
        <f t="shared" si="2521"/>
        <v>-0.33392857142780485</v>
      </c>
      <c r="AB3836" s="2857">
        <f t="shared" si="2521"/>
        <v>-0.36315789473707827</v>
      </c>
      <c r="AC3836" s="2861">
        <f t="shared" si="2521"/>
        <v>-0.34365203761756341</v>
      </c>
      <c r="AD3836" s="1"/>
      <c r="AE3836" s="1"/>
      <c r="AF3836" s="1"/>
      <c r="AG3836" s="15"/>
      <c r="AJ3836" s="460"/>
      <c r="AK3836" s="460"/>
      <c r="AL3836" s="460"/>
      <c r="AM3836" s="460"/>
      <c r="AN3836" s="460"/>
    </row>
    <row r="3837" spans="1:42" ht="16.5" thickBot="1">
      <c r="A3837" s="692" t="s">
        <v>26</v>
      </c>
      <c r="B3837" s="693"/>
      <c r="C3837" s="305"/>
      <c r="D3837" s="694"/>
      <c r="E3837" s="695">
        <v>1</v>
      </c>
      <c r="F3837" s="546">
        <v>2</v>
      </c>
      <c r="G3837" s="546">
        <v>3</v>
      </c>
      <c r="H3837" s="547">
        <v>4</v>
      </c>
      <c r="I3837" s="546">
        <v>5</v>
      </c>
      <c r="J3837" s="546">
        <v>6</v>
      </c>
      <c r="K3837" s="546">
        <v>7</v>
      </c>
      <c r="L3837" s="546">
        <v>8</v>
      </c>
      <c r="M3837" s="546">
        <v>9</v>
      </c>
      <c r="N3837" s="547">
        <v>10</v>
      </c>
      <c r="O3837" s="546">
        <v>11</v>
      </c>
      <c r="P3837" s="546">
        <v>12</v>
      </c>
      <c r="Q3837" s="546">
        <v>13</v>
      </c>
      <c r="R3837" s="546">
        <v>14</v>
      </c>
      <c r="S3837" s="546">
        <v>15</v>
      </c>
      <c r="T3837" s="546">
        <v>16</v>
      </c>
      <c r="U3837" s="546">
        <v>17</v>
      </c>
      <c r="V3837" s="547">
        <v>18</v>
      </c>
      <c r="W3837" s="546">
        <v>19</v>
      </c>
      <c r="X3837" s="546">
        <v>20</v>
      </c>
      <c r="Y3837" s="547">
        <v>21</v>
      </c>
      <c r="Z3837" s="546">
        <v>22</v>
      </c>
      <c r="AA3837" s="546">
        <v>23</v>
      </c>
      <c r="AB3837" s="696">
        <v>24</v>
      </c>
      <c r="AC3837" s="694"/>
      <c r="AD3837" s="15"/>
      <c r="AE3837" s="15"/>
      <c r="AF3837" s="15"/>
      <c r="AG3837" s="15"/>
    </row>
    <row r="3838" spans="1:42">
      <c r="A3838" s="579" t="s">
        <v>550</v>
      </c>
      <c r="B3838" s="151"/>
      <c r="C3838" s="580" t="s">
        <v>28</v>
      </c>
      <c r="D3838" s="1600" t="s">
        <v>64</v>
      </c>
      <c r="E3838" s="1601">
        <v>10.52</v>
      </c>
      <c r="F3838" s="1602">
        <v>10.55</v>
      </c>
      <c r="G3838" s="1603">
        <v>10.55</v>
      </c>
      <c r="H3838" s="1604">
        <v>10.56</v>
      </c>
      <c r="I3838" s="1603">
        <v>10.55</v>
      </c>
      <c r="J3838" s="1603">
        <v>10.54</v>
      </c>
      <c r="K3838" s="1603">
        <v>10.52</v>
      </c>
      <c r="L3838" s="1603">
        <v>10.44</v>
      </c>
      <c r="M3838" s="1603">
        <v>10.32</v>
      </c>
      <c r="N3838" s="1604">
        <v>10.45</v>
      </c>
      <c r="O3838" s="1603">
        <v>10.41</v>
      </c>
      <c r="P3838" s="1603">
        <v>10.47</v>
      </c>
      <c r="Q3838" s="1603">
        <v>10.45</v>
      </c>
      <c r="R3838" s="1603">
        <v>10.49</v>
      </c>
      <c r="S3838" s="1603">
        <v>10.48</v>
      </c>
      <c r="T3838" s="1603">
        <v>10.49</v>
      </c>
      <c r="U3838" s="1603">
        <v>10.53</v>
      </c>
      <c r="V3838" s="1603">
        <v>10.56</v>
      </c>
      <c r="W3838" s="1603">
        <v>10.56</v>
      </c>
      <c r="X3838" s="1603">
        <v>10.59</v>
      </c>
      <c r="Y3838" s="1604">
        <v>10.6</v>
      </c>
      <c r="Z3838" s="1603">
        <v>10.63</v>
      </c>
      <c r="AA3838" s="1602">
        <v>10.33</v>
      </c>
      <c r="AB3838" s="2858">
        <v>10.37</v>
      </c>
      <c r="AC3838" s="2862">
        <f>+AVERAGE(E3838:AB3838)</f>
        <v>10.498333333333335</v>
      </c>
      <c r="AD3838" s="15"/>
      <c r="AE3838" s="15"/>
      <c r="AF3838" s="15"/>
      <c r="AG3838" s="15"/>
    </row>
    <row r="3839" spans="1:42">
      <c r="A3839" s="661" t="s">
        <v>551</v>
      </c>
      <c r="B3839" s="328"/>
      <c r="C3839" s="662" t="s">
        <v>28</v>
      </c>
      <c r="D3839" s="2272" t="s">
        <v>64</v>
      </c>
      <c r="E3839" s="2271">
        <v>10.66</v>
      </c>
      <c r="F3839" s="2266">
        <v>10.53</v>
      </c>
      <c r="G3839" s="2267">
        <v>10.51</v>
      </c>
      <c r="H3839" s="2268">
        <v>10.52</v>
      </c>
      <c r="I3839" s="2267">
        <v>10.52</v>
      </c>
      <c r="J3839" s="2267">
        <v>10.48</v>
      </c>
      <c r="K3839" s="2267">
        <v>10.45</v>
      </c>
      <c r="L3839" s="2267">
        <v>10.39</v>
      </c>
      <c r="M3839" s="2267">
        <v>10.42</v>
      </c>
      <c r="N3839" s="2268">
        <v>10.39</v>
      </c>
      <c r="O3839" s="2267">
        <v>10.35</v>
      </c>
      <c r="P3839" s="2267">
        <v>10.42</v>
      </c>
      <c r="Q3839" s="2267">
        <v>10.41</v>
      </c>
      <c r="R3839" s="2267">
        <v>10.47</v>
      </c>
      <c r="S3839" s="2267">
        <v>10.44</v>
      </c>
      <c r="T3839" s="2267">
        <v>10.47</v>
      </c>
      <c r="U3839" s="2267">
        <v>10.5</v>
      </c>
      <c r="V3839" s="2267">
        <v>10.51</v>
      </c>
      <c r="W3839" s="2267">
        <v>10.51</v>
      </c>
      <c r="X3839" s="2267">
        <v>10.55</v>
      </c>
      <c r="Y3839" s="2268">
        <v>10.54</v>
      </c>
      <c r="Z3839" s="2267">
        <v>10.57</v>
      </c>
      <c r="AA3839" s="2266">
        <v>10.63</v>
      </c>
      <c r="AB3839" s="2859">
        <v>10.68</v>
      </c>
      <c r="AC3839" s="2863">
        <f>+AVERAGE(E3839:AB3839)</f>
        <v>10.496666666666666</v>
      </c>
      <c r="AD3839" s="15"/>
      <c r="AE3839" s="15"/>
      <c r="AF3839" s="15"/>
      <c r="AG3839" s="15"/>
    </row>
    <row r="3840" spans="1:42">
      <c r="A3840" s="661" t="s">
        <v>645</v>
      </c>
      <c r="B3840" s="328"/>
      <c r="C3840" s="662" t="s">
        <v>28</v>
      </c>
      <c r="D3840" s="2272" t="s">
        <v>64</v>
      </c>
      <c r="E3840" s="2271">
        <v>10.57</v>
      </c>
      <c r="F3840" s="2266">
        <v>10.6</v>
      </c>
      <c r="G3840" s="2267">
        <v>10.58</v>
      </c>
      <c r="H3840" s="2268">
        <v>10.6</v>
      </c>
      <c r="I3840" s="2267">
        <v>10.59</v>
      </c>
      <c r="J3840" s="2267">
        <v>10.58</v>
      </c>
      <c r="K3840" s="2267">
        <v>10.56</v>
      </c>
      <c r="L3840" s="2267">
        <v>10.48</v>
      </c>
      <c r="M3840" s="2267">
        <v>10.36</v>
      </c>
      <c r="N3840" s="2268">
        <v>10.48</v>
      </c>
      <c r="O3840" s="2267">
        <v>10.46</v>
      </c>
      <c r="P3840" s="2267">
        <v>10.5</v>
      </c>
      <c r="Q3840" s="2267">
        <v>10.49</v>
      </c>
      <c r="R3840" s="2267">
        <v>10.53</v>
      </c>
      <c r="S3840" s="2267">
        <v>10.53</v>
      </c>
      <c r="T3840" s="2267">
        <v>10.53</v>
      </c>
      <c r="U3840" s="2267">
        <v>10.58</v>
      </c>
      <c r="V3840" s="2267">
        <v>10.6</v>
      </c>
      <c r="W3840" s="2267">
        <v>10.61</v>
      </c>
      <c r="X3840" s="2267">
        <v>10.64</v>
      </c>
      <c r="Y3840" s="2268">
        <v>10.65</v>
      </c>
      <c r="Z3840" s="2267">
        <v>10.69</v>
      </c>
      <c r="AA3840" s="2266">
        <v>10.31</v>
      </c>
      <c r="AB3840" s="2859">
        <v>10.36</v>
      </c>
      <c r="AC3840" s="2863">
        <f>+AVERAGE(E3840:AB3840)</f>
        <v>10.536666666666667</v>
      </c>
      <c r="AD3840" s="15"/>
      <c r="AE3840" s="15"/>
      <c r="AF3840" s="15"/>
      <c r="AG3840" s="15"/>
    </row>
    <row r="3841" spans="1:42" ht="16.5" thickBot="1">
      <c r="A3841" s="667" t="s">
        <v>646</v>
      </c>
      <c r="B3841" s="152"/>
      <c r="C3841" s="668" t="s">
        <v>28</v>
      </c>
      <c r="D3841" s="1605" t="s">
        <v>64</v>
      </c>
      <c r="E3841" s="1606">
        <v>10.51</v>
      </c>
      <c r="F3841" s="1607">
        <v>10.4</v>
      </c>
      <c r="G3841" s="1608">
        <v>10.35</v>
      </c>
      <c r="H3841" s="1609">
        <v>10.38</v>
      </c>
      <c r="I3841" s="1608">
        <v>10.42</v>
      </c>
      <c r="J3841" s="1608">
        <v>10.35</v>
      </c>
      <c r="K3841" s="1608">
        <v>10.31</v>
      </c>
      <c r="L3841" s="1608">
        <v>10.32</v>
      </c>
      <c r="M3841" s="1608">
        <v>10.28</v>
      </c>
      <c r="N3841" s="1609">
        <v>10.26</v>
      </c>
      <c r="O3841" s="1608">
        <v>10.24</v>
      </c>
      <c r="P3841" s="1608">
        <v>10.28</v>
      </c>
      <c r="Q3841" s="1608">
        <v>10.28</v>
      </c>
      <c r="R3841" s="1608">
        <v>10.36</v>
      </c>
      <c r="S3841" s="1608">
        <v>10.3</v>
      </c>
      <c r="T3841" s="1608">
        <v>10.31</v>
      </c>
      <c r="U3841" s="1608">
        <v>10.42</v>
      </c>
      <c r="V3841" s="1608">
        <v>10.39</v>
      </c>
      <c r="W3841" s="1608">
        <v>10.4</v>
      </c>
      <c r="X3841" s="1608">
        <v>10.48</v>
      </c>
      <c r="Y3841" s="1609">
        <v>10.4</v>
      </c>
      <c r="Z3841" s="1608">
        <v>10.41</v>
      </c>
      <c r="AA3841" s="1607">
        <v>10.51</v>
      </c>
      <c r="AB3841" s="2860">
        <v>10.51</v>
      </c>
      <c r="AC3841" s="2864">
        <f>+AVERAGE(E3841:AB3841)</f>
        <v>10.369583333333333</v>
      </c>
      <c r="AD3841" s="15"/>
      <c r="AE3841" s="15"/>
      <c r="AF3841" s="15"/>
      <c r="AJ3841" s="2"/>
      <c r="AK3841" s="2"/>
      <c r="AL3841" s="1"/>
      <c r="AM3841" s="2"/>
    </row>
    <row r="3842" spans="1:42">
      <c r="A3842" s="3282" t="s">
        <v>647</v>
      </c>
      <c r="B3842" s="3143" t="s">
        <v>648</v>
      </c>
      <c r="C3842" s="126" t="s">
        <v>17</v>
      </c>
      <c r="D3842" s="118" t="s">
        <v>131</v>
      </c>
      <c r="E3842" s="338">
        <f t="shared" ref="E3842:AB3842" si="2522">(E3846-D3846)*$AE3842*$AF3842</f>
        <v>48.000000000229193</v>
      </c>
      <c r="F3842" s="73">
        <f t="shared" si="2522"/>
        <v>16.499999999950887</v>
      </c>
      <c r="G3842" s="73">
        <f t="shared" si="2522"/>
        <v>14.999999999986358</v>
      </c>
      <c r="H3842" s="468">
        <f t="shared" si="2522"/>
        <v>16.499999999950887</v>
      </c>
      <c r="I3842" s="73">
        <f t="shared" si="2522"/>
        <v>31.499999999937245</v>
      </c>
      <c r="J3842" s="73">
        <f t="shared" si="2522"/>
        <v>16.499999999950887</v>
      </c>
      <c r="K3842" s="73">
        <f t="shared" si="2522"/>
        <v>48.000000000229193</v>
      </c>
      <c r="L3842" s="73">
        <f t="shared" si="2522"/>
        <v>31.499999999937245</v>
      </c>
      <c r="M3842" s="73">
        <f t="shared" si="2522"/>
        <v>47.999999999888132</v>
      </c>
      <c r="N3842" s="468">
        <f t="shared" si="2522"/>
        <v>47.999999999888132</v>
      </c>
      <c r="O3842" s="73">
        <f t="shared" si="2522"/>
        <v>16.499999999950887</v>
      </c>
      <c r="P3842" s="73">
        <f t="shared" si="2522"/>
        <v>15.000000000327418</v>
      </c>
      <c r="Q3842" s="73">
        <f t="shared" si="2522"/>
        <v>47.999999999888132</v>
      </c>
      <c r="R3842" s="73">
        <f t="shared" si="2522"/>
        <v>47.999999999888132</v>
      </c>
      <c r="S3842" s="73">
        <f t="shared" si="2522"/>
        <v>0</v>
      </c>
      <c r="T3842" s="73">
        <f t="shared" si="2522"/>
        <v>16.499999999950887</v>
      </c>
      <c r="U3842" s="73">
        <f t="shared" si="2522"/>
        <v>48.000000000229193</v>
      </c>
      <c r="V3842" s="504">
        <f t="shared" si="2522"/>
        <v>47.999999999888132</v>
      </c>
      <c r="W3842" s="73">
        <f t="shared" si="2522"/>
        <v>31.499999999937245</v>
      </c>
      <c r="X3842" s="73">
        <f t="shared" si="2522"/>
        <v>16.499999999950887</v>
      </c>
      <c r="Y3842" s="468">
        <f t="shared" si="2522"/>
        <v>48.000000000229193</v>
      </c>
      <c r="Z3842" s="73">
        <f t="shared" si="2522"/>
        <v>47.999999999888132</v>
      </c>
      <c r="AA3842" s="73">
        <f t="shared" si="2522"/>
        <v>14.999999999986358</v>
      </c>
      <c r="AB3842" s="451">
        <f t="shared" si="2522"/>
        <v>16.499999999950887</v>
      </c>
      <c r="AC3842" s="111">
        <f>SUM(E3842:AB3842)</f>
        <v>735.00000000001364</v>
      </c>
      <c r="AD3842" s="72"/>
      <c r="AE3842" s="73">
        <v>100</v>
      </c>
      <c r="AF3842" s="74">
        <v>15</v>
      </c>
      <c r="AJ3842" s="1455"/>
      <c r="AK3842" s="566"/>
      <c r="AL3842" s="565"/>
      <c r="AM3842" s="15"/>
    </row>
    <row r="3843" spans="1:42">
      <c r="A3843" s="3283"/>
      <c r="B3843" s="3144"/>
      <c r="C3843" s="128" t="s">
        <v>19</v>
      </c>
      <c r="D3843" s="113" t="s">
        <v>131</v>
      </c>
      <c r="E3843" s="339">
        <f t="shared" ref="E3843:AB3843" si="2523">(E3847-D3847)*$AE3842*$AF3842</f>
        <v>18.000000000085947</v>
      </c>
      <c r="F3843" s="340">
        <f t="shared" si="2523"/>
        <v>6.0000000000286491</v>
      </c>
      <c r="G3843" s="340">
        <f t="shared" si="2523"/>
        <v>5.9999999998581188</v>
      </c>
      <c r="H3843" s="469">
        <f t="shared" si="2523"/>
        <v>4.5000000000641194</v>
      </c>
      <c r="I3843" s="340">
        <f t="shared" si="2523"/>
        <v>12.000000000057298</v>
      </c>
      <c r="J3843" s="340">
        <f t="shared" si="2523"/>
        <v>6.0000000000286491</v>
      </c>
      <c r="K3843" s="340">
        <f t="shared" si="2523"/>
        <v>17.999999999915417</v>
      </c>
      <c r="L3843" s="340">
        <f t="shared" si="2523"/>
        <v>12.000000000057298</v>
      </c>
      <c r="M3843" s="340">
        <f t="shared" si="2523"/>
        <v>17.999999999915417</v>
      </c>
      <c r="N3843" s="469">
        <f t="shared" si="2523"/>
        <v>16.499999999950887</v>
      </c>
      <c r="O3843" s="340">
        <f t="shared" si="2523"/>
        <v>6.0000000000286491</v>
      </c>
      <c r="P3843" s="340">
        <f t="shared" si="2523"/>
        <v>6.0000000000286491</v>
      </c>
      <c r="Q3843" s="340">
        <f t="shared" si="2523"/>
        <v>18.000000000085947</v>
      </c>
      <c r="R3843" s="340">
        <f t="shared" si="2523"/>
        <v>17.999999999915417</v>
      </c>
      <c r="S3843" s="340">
        <f t="shared" si="2523"/>
        <v>0</v>
      </c>
      <c r="T3843" s="340">
        <f t="shared" si="2523"/>
        <v>4.5000000000641194</v>
      </c>
      <c r="U3843" s="340">
        <f t="shared" si="2523"/>
        <v>17.999999999915417</v>
      </c>
      <c r="V3843" s="505">
        <f t="shared" si="2523"/>
        <v>18.000000000085947</v>
      </c>
      <c r="W3843" s="340">
        <f t="shared" si="2523"/>
        <v>11.999999999886768</v>
      </c>
      <c r="X3843" s="340">
        <f t="shared" si="2523"/>
        <v>6.0000000000286491</v>
      </c>
      <c r="Y3843" s="469">
        <f t="shared" si="2523"/>
        <v>16.500000000121418</v>
      </c>
      <c r="Z3843" s="340">
        <f t="shared" si="2523"/>
        <v>17.999999999915417</v>
      </c>
      <c r="AA3843" s="340">
        <f t="shared" si="2523"/>
        <v>6.0000000000286491</v>
      </c>
      <c r="AB3843" s="452">
        <f t="shared" si="2523"/>
        <v>6.0000000000286491</v>
      </c>
      <c r="AC3843" s="112">
        <f>SUM(E3843:AB3843)</f>
        <v>270.0000000000955</v>
      </c>
      <c r="AD3843" s="75"/>
      <c r="AE3843" s="161"/>
      <c r="AF3843" s="76"/>
      <c r="AJ3843" s="1"/>
      <c r="AK3843" s="15"/>
      <c r="AL3843" s="15"/>
      <c r="AM3843" s="15"/>
    </row>
    <row r="3844" spans="1:42">
      <c r="A3844" s="3283"/>
      <c r="B3844" s="3144"/>
      <c r="C3844" s="128" t="s">
        <v>20</v>
      </c>
      <c r="D3844" s="113" t="s">
        <v>64</v>
      </c>
      <c r="E3844" s="1797">
        <v>3</v>
      </c>
      <c r="F3844" s="1790">
        <v>1</v>
      </c>
      <c r="G3844" s="1790">
        <v>1</v>
      </c>
      <c r="H3844" s="474">
        <v>1</v>
      </c>
      <c r="I3844" s="1790">
        <v>2</v>
      </c>
      <c r="J3844" s="1790">
        <v>1</v>
      </c>
      <c r="K3844" s="1790">
        <v>3</v>
      </c>
      <c r="L3844" s="1790">
        <v>2</v>
      </c>
      <c r="M3844" s="1790">
        <v>3</v>
      </c>
      <c r="N3844" s="474">
        <v>3</v>
      </c>
      <c r="O3844" s="1790">
        <v>1</v>
      </c>
      <c r="P3844" s="1790">
        <v>1</v>
      </c>
      <c r="Q3844" s="1790">
        <v>3</v>
      </c>
      <c r="R3844" s="1790">
        <v>3</v>
      </c>
      <c r="S3844" s="1790">
        <v>0</v>
      </c>
      <c r="T3844" s="1790">
        <v>1</v>
      </c>
      <c r="U3844" s="1790">
        <v>3</v>
      </c>
      <c r="V3844" s="510">
        <v>3</v>
      </c>
      <c r="W3844" s="1790">
        <v>2</v>
      </c>
      <c r="X3844" s="1790">
        <v>1</v>
      </c>
      <c r="Y3844" s="474">
        <v>3</v>
      </c>
      <c r="Z3844" s="1790">
        <v>3</v>
      </c>
      <c r="AA3844" s="1790">
        <v>1</v>
      </c>
      <c r="AB3844" s="1824">
        <v>1</v>
      </c>
      <c r="AC3844" s="112">
        <f>AVERAGE(E3844:AB3844)</f>
        <v>1.9166666666666667</v>
      </c>
      <c r="AD3844" s="78"/>
      <c r="AE3844" s="78"/>
      <c r="AF3844" s="79"/>
      <c r="AJ3844" s="1"/>
      <c r="AK3844" s="15"/>
      <c r="AL3844" s="15"/>
      <c r="AM3844" s="15"/>
    </row>
    <row r="3845" spans="1:42" ht="16.5" thickBot="1">
      <c r="A3845" s="3287"/>
      <c r="B3845" s="3145"/>
      <c r="C3845" s="131" t="s">
        <v>22</v>
      </c>
      <c r="D3845" s="119"/>
      <c r="E3845" s="349">
        <f t="shared" ref="E3845:AB3845" si="2524">E3843/E3842</f>
        <v>0.375</v>
      </c>
      <c r="F3845" s="350">
        <f t="shared" si="2524"/>
        <v>0.36363636363918234</v>
      </c>
      <c r="G3845" s="350">
        <f t="shared" si="2524"/>
        <v>0.39999999999090508</v>
      </c>
      <c r="H3845" s="484">
        <f t="shared" si="2524"/>
        <v>0.2727272727319705</v>
      </c>
      <c r="I3845" s="350">
        <f t="shared" si="2524"/>
        <v>0.38095238095495887</v>
      </c>
      <c r="J3845" s="350">
        <f t="shared" si="2524"/>
        <v>0.36363636363918234</v>
      </c>
      <c r="K3845" s="350">
        <f t="shared" si="2524"/>
        <v>0.37499999999644729</v>
      </c>
      <c r="L3845" s="350">
        <f t="shared" si="2524"/>
        <v>0.38095238095495887</v>
      </c>
      <c r="M3845" s="350">
        <f t="shared" si="2524"/>
        <v>0.37499999999911182</v>
      </c>
      <c r="N3845" s="484">
        <f t="shared" si="2524"/>
        <v>0.34374999999977796</v>
      </c>
      <c r="O3845" s="350">
        <f t="shared" si="2524"/>
        <v>0.36363636363918234</v>
      </c>
      <c r="P3845" s="350">
        <f>P3843/P3842</f>
        <v>0.39999999999317881</v>
      </c>
      <c r="Q3845" s="350">
        <f t="shared" si="2524"/>
        <v>0.37500000000266454</v>
      </c>
      <c r="R3845" s="350">
        <f t="shared" si="2524"/>
        <v>0.37499999999911182</v>
      </c>
      <c r="S3845" s="350" t="e">
        <f t="shared" si="2524"/>
        <v>#DIV/0!</v>
      </c>
      <c r="T3845" s="350">
        <f t="shared" si="2524"/>
        <v>0.2727272727319705</v>
      </c>
      <c r="U3845" s="350">
        <f t="shared" si="2524"/>
        <v>0.37499999999644729</v>
      </c>
      <c r="V3845" s="521">
        <f t="shared" si="2524"/>
        <v>0.37500000000266454</v>
      </c>
      <c r="W3845" s="350">
        <f t="shared" si="2524"/>
        <v>0.3809523809495452</v>
      </c>
      <c r="X3845" s="350">
        <f t="shared" si="2524"/>
        <v>0.36363636363918234</v>
      </c>
      <c r="Y3845" s="484">
        <f t="shared" si="2524"/>
        <v>0.34375000000088818</v>
      </c>
      <c r="Z3845" s="350">
        <f t="shared" si="2524"/>
        <v>0.37499999999911182</v>
      </c>
      <c r="AA3845" s="350">
        <f t="shared" si="2524"/>
        <v>0.40000000000227376</v>
      </c>
      <c r="AB3845" s="1007">
        <f t="shared" si="2524"/>
        <v>0.36363636363918234</v>
      </c>
      <c r="AC3845" s="591" t="e">
        <f>MAX(E3845:AB3845)</f>
        <v>#DIV/0!</v>
      </c>
      <c r="AD3845" s="75"/>
      <c r="AE3845" s="161"/>
      <c r="AF3845" s="76"/>
      <c r="AJ3845" s="1"/>
      <c r="AK3845" s="15"/>
      <c r="AL3845" s="15"/>
      <c r="AM3845" s="15"/>
    </row>
    <row r="3846" spans="1:42" hidden="1">
      <c r="A3846" s="2607"/>
      <c r="B3846" s="2611"/>
      <c r="C3846" s="401" t="s">
        <v>133</v>
      </c>
      <c r="D3846" s="127">
        <v>1281.8</v>
      </c>
      <c r="E3846" s="144">
        <v>1281.8320000000001</v>
      </c>
      <c r="F3846" s="142">
        <v>1281.8430000000001</v>
      </c>
      <c r="G3846" s="142">
        <v>1281.8530000000001</v>
      </c>
      <c r="H3846" s="465">
        <v>1281.864</v>
      </c>
      <c r="I3846" s="142">
        <v>1281.885</v>
      </c>
      <c r="J3846" s="142">
        <v>1281.896</v>
      </c>
      <c r="K3846" s="142">
        <v>1281.9280000000001</v>
      </c>
      <c r="L3846" s="142">
        <v>1281.9490000000001</v>
      </c>
      <c r="M3846" s="142">
        <v>1281.981</v>
      </c>
      <c r="N3846" s="465">
        <v>1282.0129999999999</v>
      </c>
      <c r="O3846" s="142">
        <v>1282.0239999999999</v>
      </c>
      <c r="P3846" s="142">
        <v>1282.0340000000001</v>
      </c>
      <c r="Q3846" s="142">
        <v>1282.066</v>
      </c>
      <c r="R3846" s="142">
        <v>1282.098</v>
      </c>
      <c r="S3846" s="142">
        <v>1282.098</v>
      </c>
      <c r="T3846" s="142">
        <v>1282.1089999999999</v>
      </c>
      <c r="U3846" s="142">
        <v>1282.1410000000001</v>
      </c>
      <c r="V3846" s="518">
        <v>1282.173</v>
      </c>
      <c r="W3846" s="142">
        <v>1282.194</v>
      </c>
      <c r="X3846" s="142">
        <v>1282.2049999999999</v>
      </c>
      <c r="Y3846" s="465">
        <v>1282.2370000000001</v>
      </c>
      <c r="Z3846" s="142">
        <v>1282.269</v>
      </c>
      <c r="AA3846" s="142">
        <v>1282.279</v>
      </c>
      <c r="AB3846" s="613">
        <v>1282.29</v>
      </c>
      <c r="AC3846" s="127"/>
      <c r="AD3846" s="75"/>
      <c r="AE3846" s="161"/>
      <c r="AF3846" s="76"/>
      <c r="AJ3846" s="1"/>
      <c r="AK3846" s="15"/>
      <c r="AL3846" s="15"/>
      <c r="AM3846" s="15"/>
    </row>
    <row r="3847" spans="1:42" s="190" customFormat="1" hidden="1">
      <c r="A3847" s="2621"/>
      <c r="B3847" s="2624"/>
      <c r="C3847" s="129" t="s">
        <v>134</v>
      </c>
      <c r="D3847" s="808">
        <v>657.28</v>
      </c>
      <c r="E3847" s="342">
        <v>657.29200000000003</v>
      </c>
      <c r="F3847" s="343">
        <v>657.29600000000005</v>
      </c>
      <c r="G3847" s="343">
        <v>657.3</v>
      </c>
      <c r="H3847" s="466">
        <v>657.303</v>
      </c>
      <c r="I3847" s="343">
        <v>657.31100000000004</v>
      </c>
      <c r="J3847" s="343">
        <v>657.31500000000005</v>
      </c>
      <c r="K3847" s="343">
        <v>657.327</v>
      </c>
      <c r="L3847" s="343">
        <v>657.33500000000004</v>
      </c>
      <c r="M3847" s="343">
        <v>657.34699999999998</v>
      </c>
      <c r="N3847" s="466">
        <v>657.35799999999995</v>
      </c>
      <c r="O3847" s="343">
        <v>657.36199999999997</v>
      </c>
      <c r="P3847" s="343">
        <v>657.36599999999999</v>
      </c>
      <c r="Q3847" s="343">
        <v>657.37800000000004</v>
      </c>
      <c r="R3847" s="343">
        <v>657.39</v>
      </c>
      <c r="S3847" s="343">
        <v>657.39</v>
      </c>
      <c r="T3847" s="343">
        <v>657.39300000000003</v>
      </c>
      <c r="U3847" s="343">
        <v>657.40499999999997</v>
      </c>
      <c r="V3847" s="502">
        <v>657.41700000000003</v>
      </c>
      <c r="W3847" s="343">
        <v>657.42499999999995</v>
      </c>
      <c r="X3847" s="343">
        <v>657.42899999999997</v>
      </c>
      <c r="Y3847" s="466">
        <v>657.44</v>
      </c>
      <c r="Z3847" s="343">
        <v>657.452</v>
      </c>
      <c r="AA3847" s="343">
        <v>657.45600000000002</v>
      </c>
      <c r="AB3847" s="1082">
        <v>657.46</v>
      </c>
      <c r="AC3847" s="113"/>
      <c r="AD3847" s="75"/>
      <c r="AE3847" s="161"/>
      <c r="AF3847" s="76"/>
      <c r="AH3847" s="980"/>
      <c r="AI3847" s="981"/>
      <c r="AJ3847" s="981"/>
      <c r="AK3847" s="981"/>
      <c r="AL3847" s="982"/>
      <c r="AM3847" s="982"/>
      <c r="AN3847" s="198"/>
      <c r="AO3847" s="198"/>
      <c r="AP3847" s="198"/>
    </row>
    <row r="3848" spans="1:42" ht="16.5" hidden="1" thickBot="1">
      <c r="A3848" s="3223" t="s">
        <v>50</v>
      </c>
      <c r="B3848" s="3224"/>
      <c r="C3848" s="3225"/>
      <c r="D3848" s="119"/>
      <c r="E3848" s="187">
        <f>SQRT(E3842*E3842+E3843*E3843)/E3838/1.73</f>
        <v>2.8167664383915016</v>
      </c>
      <c r="F3848" s="188">
        <f t="shared" ref="F3848:AB3848" si="2525">SQRT(F3842*F3842+F3843*F3843)/F3838/1.73</f>
        <v>0.96195106517508544</v>
      </c>
      <c r="G3848" s="188">
        <f t="shared" si="2525"/>
        <v>0.88515981817045997</v>
      </c>
      <c r="H3848" s="473">
        <f t="shared" si="2525"/>
        <v>0.93616610704898828</v>
      </c>
      <c r="I3848" s="188">
        <f t="shared" si="2525"/>
        <v>1.846878754147774</v>
      </c>
      <c r="J3848" s="188">
        <f t="shared" si="2525"/>
        <v>0.96286373221984367</v>
      </c>
      <c r="K3848" s="188">
        <f t="shared" si="2525"/>
        <v>2.8167664383882114</v>
      </c>
      <c r="L3848" s="188">
        <f t="shared" si="2525"/>
        <v>1.8663382046225114</v>
      </c>
      <c r="M3848" s="188">
        <f t="shared" si="2525"/>
        <v>2.8713549352383128</v>
      </c>
      <c r="N3848" s="473">
        <f t="shared" si="2525"/>
        <v>2.807576565917755</v>
      </c>
      <c r="O3848" s="188">
        <f t="shared" si="2525"/>
        <v>0.97488796710827585</v>
      </c>
      <c r="P3848" s="188">
        <f t="shared" si="2525"/>
        <v>0.89192321699312382</v>
      </c>
      <c r="Q3848" s="188">
        <f t="shared" si="2525"/>
        <v>2.8356347303056464</v>
      </c>
      <c r="R3848" s="188">
        <f t="shared" si="2525"/>
        <v>2.8248220144575202</v>
      </c>
      <c r="S3848" s="188">
        <f t="shared" si="2525"/>
        <v>0</v>
      </c>
      <c r="T3848" s="188">
        <f t="shared" si="2525"/>
        <v>0.94241316400737052</v>
      </c>
      <c r="U3848" s="188">
        <f t="shared" si="2525"/>
        <v>2.8140914465188969</v>
      </c>
      <c r="V3848" s="509">
        <f t="shared" si="2525"/>
        <v>2.806096868531629</v>
      </c>
      <c r="W3848" s="188">
        <f t="shared" si="2525"/>
        <v>1.845129815930296</v>
      </c>
      <c r="X3848" s="188">
        <f t="shared" si="2525"/>
        <v>0.95831763338972165</v>
      </c>
      <c r="Y3848" s="473">
        <f t="shared" si="2525"/>
        <v>2.7678467088734928</v>
      </c>
      <c r="Z3848" s="188">
        <f t="shared" si="2525"/>
        <v>2.7876183378795285</v>
      </c>
      <c r="AA3848" s="188">
        <f t="shared" si="2525"/>
        <v>0.90401123734123545</v>
      </c>
      <c r="AB3848" s="455">
        <f t="shared" si="2525"/>
        <v>0.97864838356771</v>
      </c>
      <c r="AC3848" s="114">
        <f>AVERAGE(E3848:AB3848)</f>
        <v>1.7959693160093704</v>
      </c>
      <c r="AD3848" s="80">
        <f>(AC3844-AC3848)/AC3844</f>
        <v>6.2972530777719846E-2</v>
      </c>
      <c r="AE3848" s="81"/>
      <c r="AF3848" s="82"/>
      <c r="AJ3848" s="2"/>
      <c r="AK3848" s="14"/>
      <c r="AL3848" s="15"/>
      <c r="AM3848" s="14"/>
    </row>
    <row r="3849" spans="1:42">
      <c r="A3849" s="3282" t="s">
        <v>649</v>
      </c>
      <c r="B3849" s="3143" t="s">
        <v>650</v>
      </c>
      <c r="C3849" s="126" t="s">
        <v>651</v>
      </c>
      <c r="D3849" s="118" t="s">
        <v>131</v>
      </c>
      <c r="E3849" s="338">
        <f t="shared" ref="E3849:AB3849" si="2526">(E3853-D3853)*$AE3849*$AF3849</f>
        <v>0</v>
      </c>
      <c r="F3849" s="73">
        <f t="shared" si="2526"/>
        <v>0</v>
      </c>
      <c r="G3849" s="73">
        <f t="shared" si="2526"/>
        <v>0</v>
      </c>
      <c r="H3849" s="468">
        <f t="shared" si="2526"/>
        <v>0</v>
      </c>
      <c r="I3849" s="73">
        <f t="shared" si="2526"/>
        <v>0</v>
      </c>
      <c r="J3849" s="73">
        <f t="shared" si="2526"/>
        <v>0</v>
      </c>
      <c r="K3849" s="73">
        <f t="shared" si="2526"/>
        <v>0</v>
      </c>
      <c r="L3849" s="73">
        <f t="shared" si="2526"/>
        <v>0</v>
      </c>
      <c r="M3849" s="73">
        <f t="shared" si="2526"/>
        <v>0</v>
      </c>
      <c r="N3849" s="468">
        <f t="shared" si="2526"/>
        <v>0</v>
      </c>
      <c r="O3849" s="73">
        <f t="shared" si="2526"/>
        <v>0</v>
      </c>
      <c r="P3849" s="73">
        <f t="shared" si="2526"/>
        <v>0</v>
      </c>
      <c r="Q3849" s="73">
        <f t="shared" si="2526"/>
        <v>0</v>
      </c>
      <c r="R3849" s="73">
        <f t="shared" si="2526"/>
        <v>0</v>
      </c>
      <c r="S3849" s="73">
        <f t="shared" si="2526"/>
        <v>0</v>
      </c>
      <c r="T3849" s="73">
        <f t="shared" si="2526"/>
        <v>0</v>
      </c>
      <c r="U3849" s="73">
        <f t="shared" si="2526"/>
        <v>0</v>
      </c>
      <c r="V3849" s="504">
        <f t="shared" si="2526"/>
        <v>0</v>
      </c>
      <c r="W3849" s="73">
        <f t="shared" si="2526"/>
        <v>0</v>
      </c>
      <c r="X3849" s="73">
        <f t="shared" si="2526"/>
        <v>0</v>
      </c>
      <c r="Y3849" s="468">
        <f t="shared" si="2526"/>
        <v>0</v>
      </c>
      <c r="Z3849" s="73">
        <f t="shared" si="2526"/>
        <v>0</v>
      </c>
      <c r="AA3849" s="73">
        <f t="shared" si="2526"/>
        <v>0</v>
      </c>
      <c r="AB3849" s="451">
        <f t="shared" si="2526"/>
        <v>0</v>
      </c>
      <c r="AC3849" s="111">
        <f>SUM(E3849:AB3849)</f>
        <v>0</v>
      </c>
      <c r="AD3849" s="72"/>
      <c r="AE3849" s="73">
        <v>100</v>
      </c>
      <c r="AF3849" s="74">
        <v>40</v>
      </c>
      <c r="AJ3849" s="1455"/>
      <c r="AK3849" s="566"/>
      <c r="AL3849" s="565"/>
      <c r="AM3849" s="15"/>
    </row>
    <row r="3850" spans="1:42">
      <c r="A3850" s="3283"/>
      <c r="B3850" s="3144"/>
      <c r="C3850" s="128" t="s">
        <v>19</v>
      </c>
      <c r="D3850" s="113" t="s">
        <v>131</v>
      </c>
      <c r="E3850" s="339">
        <f t="shared" ref="E3850:AB3850" si="2527">(E3854-D3854)*$AE3849*$AF3849</f>
        <v>0</v>
      </c>
      <c r="F3850" s="340">
        <f t="shared" si="2527"/>
        <v>0</v>
      </c>
      <c r="G3850" s="340">
        <f t="shared" si="2527"/>
        <v>0</v>
      </c>
      <c r="H3850" s="469">
        <f t="shared" si="2527"/>
        <v>0</v>
      </c>
      <c r="I3850" s="340">
        <f t="shared" si="2527"/>
        <v>0</v>
      </c>
      <c r="J3850" s="340">
        <f t="shared" si="2527"/>
        <v>0</v>
      </c>
      <c r="K3850" s="340">
        <f t="shared" si="2527"/>
        <v>0</v>
      </c>
      <c r="L3850" s="340">
        <f t="shared" si="2527"/>
        <v>0</v>
      </c>
      <c r="M3850" s="340">
        <f t="shared" si="2527"/>
        <v>0</v>
      </c>
      <c r="N3850" s="469">
        <f t="shared" si="2527"/>
        <v>0</v>
      </c>
      <c r="O3850" s="340">
        <f t="shared" si="2527"/>
        <v>0</v>
      </c>
      <c r="P3850" s="340">
        <f t="shared" si="2527"/>
        <v>0</v>
      </c>
      <c r="Q3850" s="340">
        <f t="shared" si="2527"/>
        <v>0</v>
      </c>
      <c r="R3850" s="340">
        <f t="shared" si="2527"/>
        <v>0</v>
      </c>
      <c r="S3850" s="340">
        <f t="shared" si="2527"/>
        <v>0</v>
      </c>
      <c r="T3850" s="340">
        <f t="shared" si="2527"/>
        <v>0</v>
      </c>
      <c r="U3850" s="340">
        <f t="shared" si="2527"/>
        <v>0</v>
      </c>
      <c r="V3850" s="505">
        <f t="shared" si="2527"/>
        <v>0</v>
      </c>
      <c r="W3850" s="340">
        <f t="shared" si="2527"/>
        <v>0</v>
      </c>
      <c r="X3850" s="340">
        <f t="shared" si="2527"/>
        <v>0</v>
      </c>
      <c r="Y3850" s="469">
        <f t="shared" si="2527"/>
        <v>0</v>
      </c>
      <c r="Z3850" s="340">
        <f t="shared" si="2527"/>
        <v>0</v>
      </c>
      <c r="AA3850" s="340">
        <f t="shared" si="2527"/>
        <v>0</v>
      </c>
      <c r="AB3850" s="452">
        <f t="shared" si="2527"/>
        <v>0</v>
      </c>
      <c r="AC3850" s="112">
        <f>SUM(E3850:AB3850)</f>
        <v>0</v>
      </c>
      <c r="AD3850" s="75"/>
      <c r="AE3850" s="161"/>
      <c r="AF3850" s="76"/>
      <c r="AJ3850" s="1"/>
      <c r="AK3850" s="15"/>
      <c r="AL3850" s="15"/>
      <c r="AM3850" s="15"/>
    </row>
    <row r="3851" spans="1:42">
      <c r="A3851" s="3283"/>
      <c r="B3851" s="3144"/>
      <c r="C3851" s="128" t="s">
        <v>652</v>
      </c>
      <c r="D3851" s="113" t="s">
        <v>64</v>
      </c>
      <c r="E3851" s="1797">
        <v>0</v>
      </c>
      <c r="F3851" s="1790">
        <v>0</v>
      </c>
      <c r="G3851" s="1790">
        <v>0</v>
      </c>
      <c r="H3851" s="474">
        <v>0</v>
      </c>
      <c r="I3851" s="1790">
        <v>0</v>
      </c>
      <c r="J3851" s="1790">
        <v>0</v>
      </c>
      <c r="K3851" s="1790">
        <v>0</v>
      </c>
      <c r="L3851" s="1790">
        <v>0</v>
      </c>
      <c r="M3851" s="1790">
        <v>0</v>
      </c>
      <c r="N3851" s="474">
        <v>0</v>
      </c>
      <c r="O3851" s="1790">
        <v>0</v>
      </c>
      <c r="P3851" s="1790">
        <v>0</v>
      </c>
      <c r="Q3851" s="1790">
        <v>0</v>
      </c>
      <c r="R3851" s="1790">
        <v>0</v>
      </c>
      <c r="S3851" s="1790">
        <v>0</v>
      </c>
      <c r="T3851" s="1790">
        <v>0</v>
      </c>
      <c r="U3851" s="1790">
        <v>0</v>
      </c>
      <c r="V3851" s="510">
        <v>0</v>
      </c>
      <c r="W3851" s="1790">
        <v>0</v>
      </c>
      <c r="X3851" s="1790">
        <v>0</v>
      </c>
      <c r="Y3851" s="474">
        <v>0</v>
      </c>
      <c r="Z3851" s="1790">
        <v>0</v>
      </c>
      <c r="AA3851" s="1790">
        <v>0</v>
      </c>
      <c r="AB3851" s="1824">
        <v>0</v>
      </c>
      <c r="AC3851" s="2849"/>
      <c r="AD3851" s="78"/>
      <c r="AE3851" s="78"/>
      <c r="AF3851" s="79"/>
      <c r="AJ3851" s="1"/>
      <c r="AK3851" s="15"/>
      <c r="AL3851" s="15"/>
      <c r="AM3851" s="15"/>
    </row>
    <row r="3852" spans="1:42" ht="16.5" thickBot="1">
      <c r="A3852" s="3287"/>
      <c r="B3852" s="3145"/>
      <c r="C3852" s="131" t="s">
        <v>22</v>
      </c>
      <c r="D3852" s="119"/>
      <c r="E3852" s="349" t="e">
        <f t="shared" ref="E3852:AB3852" si="2528">E3850/E3849</f>
        <v>#DIV/0!</v>
      </c>
      <c r="F3852" s="350" t="e">
        <f t="shared" si="2528"/>
        <v>#DIV/0!</v>
      </c>
      <c r="G3852" s="350" t="e">
        <f t="shared" si="2528"/>
        <v>#DIV/0!</v>
      </c>
      <c r="H3852" s="484" t="e">
        <f t="shared" si="2528"/>
        <v>#DIV/0!</v>
      </c>
      <c r="I3852" s="350" t="e">
        <f t="shared" si="2528"/>
        <v>#DIV/0!</v>
      </c>
      <c r="J3852" s="350" t="e">
        <f t="shared" si="2528"/>
        <v>#DIV/0!</v>
      </c>
      <c r="K3852" s="350" t="e">
        <f t="shared" si="2528"/>
        <v>#DIV/0!</v>
      </c>
      <c r="L3852" s="350" t="e">
        <f t="shared" si="2528"/>
        <v>#DIV/0!</v>
      </c>
      <c r="M3852" s="350" t="e">
        <f t="shared" si="2528"/>
        <v>#DIV/0!</v>
      </c>
      <c r="N3852" s="484" t="e">
        <f t="shared" si="2528"/>
        <v>#DIV/0!</v>
      </c>
      <c r="O3852" s="350" t="e">
        <f t="shared" si="2528"/>
        <v>#DIV/0!</v>
      </c>
      <c r="P3852" s="350" t="e">
        <f t="shared" si="2528"/>
        <v>#DIV/0!</v>
      </c>
      <c r="Q3852" s="350" t="e">
        <f t="shared" si="2528"/>
        <v>#DIV/0!</v>
      </c>
      <c r="R3852" s="350" t="e">
        <f t="shared" si="2528"/>
        <v>#DIV/0!</v>
      </c>
      <c r="S3852" s="350" t="e">
        <f t="shared" si="2528"/>
        <v>#DIV/0!</v>
      </c>
      <c r="T3852" s="350" t="e">
        <f t="shared" si="2528"/>
        <v>#DIV/0!</v>
      </c>
      <c r="U3852" s="350" t="e">
        <f t="shared" si="2528"/>
        <v>#DIV/0!</v>
      </c>
      <c r="V3852" s="521" t="e">
        <f t="shared" si="2528"/>
        <v>#DIV/0!</v>
      </c>
      <c r="W3852" s="350" t="e">
        <f t="shared" si="2528"/>
        <v>#DIV/0!</v>
      </c>
      <c r="X3852" s="350" t="e">
        <f t="shared" si="2528"/>
        <v>#DIV/0!</v>
      </c>
      <c r="Y3852" s="484" t="e">
        <f t="shared" si="2528"/>
        <v>#DIV/0!</v>
      </c>
      <c r="Z3852" s="350" t="e">
        <f t="shared" si="2528"/>
        <v>#DIV/0!</v>
      </c>
      <c r="AA3852" s="350" t="e">
        <f t="shared" si="2528"/>
        <v>#DIV/0!</v>
      </c>
      <c r="AB3852" s="1007" t="e">
        <f t="shared" si="2528"/>
        <v>#DIV/0!</v>
      </c>
      <c r="AC3852" s="591" t="e">
        <f>MAX(E3852:AB3852)</f>
        <v>#DIV/0!</v>
      </c>
      <c r="AD3852" s="154"/>
      <c r="AE3852" s="132"/>
      <c r="AF3852" s="184"/>
      <c r="AJ3852" s="1"/>
      <c r="AK3852" s="15"/>
      <c r="AL3852" s="15"/>
      <c r="AM3852" s="15"/>
    </row>
    <row r="3853" spans="1:42" hidden="1">
      <c r="A3853" s="2607"/>
      <c r="B3853" s="2611"/>
      <c r="C3853" s="401" t="s">
        <v>133</v>
      </c>
      <c r="D3853" s="127"/>
      <c r="E3853" s="144"/>
      <c r="F3853" s="142"/>
      <c r="G3853" s="142"/>
      <c r="H3853" s="465"/>
      <c r="I3853" s="142"/>
      <c r="J3853" s="142"/>
      <c r="K3853" s="142"/>
      <c r="L3853" s="142"/>
      <c r="M3853" s="142"/>
      <c r="N3853" s="465"/>
      <c r="O3853" s="142"/>
      <c r="P3853" s="142"/>
      <c r="Q3853" s="142"/>
      <c r="R3853" s="142"/>
      <c r="S3853" s="142"/>
      <c r="T3853" s="142"/>
      <c r="U3853" s="142"/>
      <c r="V3853" s="518"/>
      <c r="W3853" s="142"/>
      <c r="X3853" s="142"/>
      <c r="Y3853" s="465"/>
      <c r="Z3853" s="142"/>
      <c r="AA3853" s="142"/>
      <c r="AB3853" s="613"/>
      <c r="AC3853" s="127"/>
      <c r="AD3853" s="404"/>
      <c r="AE3853" s="94"/>
      <c r="AF3853" s="95"/>
      <c r="AJ3853" s="1"/>
      <c r="AK3853" s="15"/>
      <c r="AL3853" s="15"/>
      <c r="AM3853" s="15"/>
    </row>
    <row r="3854" spans="1:42" s="190" customFormat="1" hidden="1">
      <c r="A3854" s="2621"/>
      <c r="B3854" s="2624"/>
      <c r="C3854" s="129" t="s">
        <v>134</v>
      </c>
      <c r="D3854" s="113"/>
      <c r="E3854" s="342"/>
      <c r="F3854" s="343"/>
      <c r="G3854" s="343"/>
      <c r="H3854" s="466"/>
      <c r="I3854" s="343"/>
      <c r="J3854" s="343"/>
      <c r="K3854" s="343"/>
      <c r="L3854" s="343"/>
      <c r="M3854" s="343"/>
      <c r="N3854" s="466"/>
      <c r="O3854" s="343"/>
      <c r="P3854" s="343"/>
      <c r="Q3854" s="343"/>
      <c r="R3854" s="343"/>
      <c r="S3854" s="343"/>
      <c r="T3854" s="343"/>
      <c r="U3854" s="343"/>
      <c r="V3854" s="502"/>
      <c r="W3854" s="343"/>
      <c r="X3854" s="343"/>
      <c r="Y3854" s="466"/>
      <c r="Z3854" s="343"/>
      <c r="AA3854" s="343"/>
      <c r="AB3854" s="1082"/>
      <c r="AC3854" s="113"/>
      <c r="AD3854" s="75"/>
      <c r="AE3854" s="161"/>
      <c r="AF3854" s="76"/>
      <c r="AH3854" s="980"/>
      <c r="AI3854" s="981"/>
      <c r="AJ3854" s="981"/>
      <c r="AK3854" s="981"/>
      <c r="AL3854" s="982"/>
      <c r="AM3854" s="982"/>
      <c r="AN3854" s="198"/>
      <c r="AO3854" s="198"/>
      <c r="AP3854" s="198"/>
    </row>
    <row r="3855" spans="1:42" ht="16.5" hidden="1" thickBot="1">
      <c r="A3855" s="3223" t="s">
        <v>50</v>
      </c>
      <c r="B3855" s="3224"/>
      <c r="C3855" s="3225"/>
      <c r="D3855" s="119"/>
      <c r="E3855" s="187">
        <f>SQRT(E3849*E3849+E3850*E3850)/E3838/1.73</f>
        <v>0</v>
      </c>
      <c r="F3855" s="188">
        <f t="shared" ref="F3855:AB3855" si="2529">SQRT(F3849*F3849+F3850*F3850)/F3838/1.73</f>
        <v>0</v>
      </c>
      <c r="G3855" s="188">
        <f t="shared" si="2529"/>
        <v>0</v>
      </c>
      <c r="H3855" s="473">
        <f t="shared" si="2529"/>
        <v>0</v>
      </c>
      <c r="I3855" s="188">
        <f t="shared" si="2529"/>
        <v>0</v>
      </c>
      <c r="J3855" s="188">
        <f t="shared" si="2529"/>
        <v>0</v>
      </c>
      <c r="K3855" s="188">
        <f t="shared" si="2529"/>
        <v>0</v>
      </c>
      <c r="L3855" s="188">
        <f t="shared" si="2529"/>
        <v>0</v>
      </c>
      <c r="M3855" s="188">
        <f t="shared" si="2529"/>
        <v>0</v>
      </c>
      <c r="N3855" s="473">
        <f t="shared" si="2529"/>
        <v>0</v>
      </c>
      <c r="O3855" s="188">
        <f t="shared" si="2529"/>
        <v>0</v>
      </c>
      <c r="P3855" s="188">
        <f t="shared" si="2529"/>
        <v>0</v>
      </c>
      <c r="Q3855" s="188">
        <f t="shared" si="2529"/>
        <v>0</v>
      </c>
      <c r="R3855" s="188">
        <f t="shared" si="2529"/>
        <v>0</v>
      </c>
      <c r="S3855" s="188">
        <f t="shared" si="2529"/>
        <v>0</v>
      </c>
      <c r="T3855" s="188">
        <f t="shared" si="2529"/>
        <v>0</v>
      </c>
      <c r="U3855" s="188">
        <f t="shared" si="2529"/>
        <v>0</v>
      </c>
      <c r="V3855" s="509">
        <f t="shared" si="2529"/>
        <v>0</v>
      </c>
      <c r="W3855" s="188">
        <f t="shared" si="2529"/>
        <v>0</v>
      </c>
      <c r="X3855" s="188">
        <f t="shared" si="2529"/>
        <v>0</v>
      </c>
      <c r="Y3855" s="473">
        <f t="shared" si="2529"/>
        <v>0</v>
      </c>
      <c r="Z3855" s="188">
        <f t="shared" si="2529"/>
        <v>0</v>
      </c>
      <c r="AA3855" s="188">
        <f t="shared" si="2529"/>
        <v>0</v>
      </c>
      <c r="AB3855" s="455">
        <f t="shared" si="2529"/>
        <v>0</v>
      </c>
      <c r="AC3855" s="114">
        <f>AVERAGE(E3855:AB3855)</f>
        <v>0</v>
      </c>
      <c r="AD3855" s="80" t="e">
        <f>(AC3851-AC3855)/AC3851</f>
        <v>#DIV/0!</v>
      </c>
      <c r="AE3855" s="81"/>
      <c r="AF3855" s="82"/>
      <c r="AJ3855" s="2"/>
      <c r="AK3855" s="14"/>
      <c r="AL3855" s="15"/>
      <c r="AM3855" s="14"/>
    </row>
    <row r="3856" spans="1:42">
      <c r="A3856" s="3282" t="s">
        <v>653</v>
      </c>
      <c r="B3856" s="3143" t="s">
        <v>650</v>
      </c>
      <c r="C3856" s="126" t="s">
        <v>17</v>
      </c>
      <c r="D3856" s="118" t="s">
        <v>950</v>
      </c>
      <c r="E3856" s="338">
        <v>0.12</v>
      </c>
      <c r="F3856" s="73">
        <v>0.12</v>
      </c>
      <c r="G3856" s="73">
        <v>0</v>
      </c>
      <c r="H3856" s="468">
        <v>0.12</v>
      </c>
      <c r="I3856" s="73">
        <v>0.12</v>
      </c>
      <c r="J3856" s="73">
        <v>0</v>
      </c>
      <c r="K3856" s="73">
        <v>0.12</v>
      </c>
      <c r="L3856" s="73">
        <v>0.12</v>
      </c>
      <c r="M3856" s="73">
        <v>0.12</v>
      </c>
      <c r="N3856" s="468">
        <v>0</v>
      </c>
      <c r="O3856" s="73">
        <v>0.12</v>
      </c>
      <c r="P3856" s="73">
        <v>0.12</v>
      </c>
      <c r="Q3856" s="73">
        <v>0.12</v>
      </c>
      <c r="R3856" s="73">
        <v>0.12</v>
      </c>
      <c r="S3856" s="73">
        <v>0.12</v>
      </c>
      <c r="T3856" s="73">
        <v>0.12</v>
      </c>
      <c r="U3856" s="73">
        <v>0.12</v>
      </c>
      <c r="V3856" s="504">
        <v>0</v>
      </c>
      <c r="W3856" s="73">
        <v>0.12</v>
      </c>
      <c r="X3856" s="73">
        <v>0.12</v>
      </c>
      <c r="Y3856" s="468">
        <v>0.12</v>
      </c>
      <c r="Z3856" s="73">
        <v>0.12</v>
      </c>
      <c r="AA3856" s="73">
        <v>0.12</v>
      </c>
      <c r="AB3856" s="451">
        <v>0</v>
      </c>
      <c r="AC3856" s="111">
        <f>SUM(E3856:AB3856)</f>
        <v>2.2800000000000011</v>
      </c>
      <c r="AD3856" s="72"/>
      <c r="AE3856" s="73">
        <v>100</v>
      </c>
      <c r="AF3856" s="74">
        <v>30</v>
      </c>
      <c r="AJ3856" s="1455"/>
      <c r="AK3856" s="566"/>
      <c r="AL3856" s="565"/>
      <c r="AM3856" s="15"/>
    </row>
    <row r="3857" spans="1:42">
      <c r="A3857" s="3283"/>
      <c r="B3857" s="3144"/>
      <c r="C3857" s="128" t="s">
        <v>19</v>
      </c>
      <c r="D3857" s="113" t="s">
        <v>950</v>
      </c>
      <c r="E3857" s="339">
        <v>0</v>
      </c>
      <c r="F3857" s="340">
        <v>0</v>
      </c>
      <c r="G3857" s="340">
        <v>0</v>
      </c>
      <c r="H3857" s="469">
        <v>0</v>
      </c>
      <c r="I3857" s="340">
        <v>0</v>
      </c>
      <c r="J3857" s="340">
        <v>0</v>
      </c>
      <c r="K3857" s="340">
        <v>0</v>
      </c>
      <c r="L3857" s="340">
        <v>0</v>
      </c>
      <c r="M3857" s="340">
        <v>0</v>
      </c>
      <c r="N3857" s="469">
        <v>0</v>
      </c>
      <c r="O3857" s="340">
        <v>0</v>
      </c>
      <c r="P3857" s="340">
        <v>0</v>
      </c>
      <c r="Q3857" s="340">
        <v>0</v>
      </c>
      <c r="R3857" s="340">
        <v>0</v>
      </c>
      <c r="S3857" s="340">
        <v>0</v>
      </c>
      <c r="T3857" s="340">
        <v>0</v>
      </c>
      <c r="U3857" s="340">
        <v>0</v>
      </c>
      <c r="V3857" s="505">
        <v>0</v>
      </c>
      <c r="W3857" s="340">
        <v>0</v>
      </c>
      <c r="X3857" s="340">
        <v>0</v>
      </c>
      <c r="Y3857" s="469">
        <v>0</v>
      </c>
      <c r="Z3857" s="340">
        <v>0</v>
      </c>
      <c r="AA3857" s="340">
        <v>0</v>
      </c>
      <c r="AB3857" s="452">
        <v>0</v>
      </c>
      <c r="AC3857" s="112">
        <f>SUM(E3857:AB3857)</f>
        <v>0</v>
      </c>
      <c r="AD3857" s="75"/>
      <c r="AE3857" s="161"/>
      <c r="AF3857" s="76"/>
      <c r="AJ3857" s="1"/>
      <c r="AK3857" s="15"/>
      <c r="AL3857" s="15"/>
      <c r="AM3857" s="15"/>
    </row>
    <row r="3858" spans="1:42">
      <c r="A3858" s="3283"/>
      <c r="B3858" s="3144"/>
      <c r="C3858" s="128" t="s">
        <v>20</v>
      </c>
      <c r="D3858" s="113" t="s">
        <v>64</v>
      </c>
      <c r="E3858" s="1797">
        <v>0</v>
      </c>
      <c r="F3858" s="1790">
        <v>0</v>
      </c>
      <c r="G3858" s="1790">
        <v>0</v>
      </c>
      <c r="H3858" s="474">
        <v>0</v>
      </c>
      <c r="I3858" s="1790">
        <v>0</v>
      </c>
      <c r="J3858" s="1790">
        <v>0</v>
      </c>
      <c r="K3858" s="1790">
        <v>0</v>
      </c>
      <c r="L3858" s="1790">
        <v>0</v>
      </c>
      <c r="M3858" s="1790">
        <v>0</v>
      </c>
      <c r="N3858" s="474">
        <v>0</v>
      </c>
      <c r="O3858" s="1790">
        <v>0</v>
      </c>
      <c r="P3858" s="1790">
        <v>0</v>
      </c>
      <c r="Q3858" s="1790">
        <v>0</v>
      </c>
      <c r="R3858" s="1790">
        <v>0</v>
      </c>
      <c r="S3858" s="1790">
        <v>0</v>
      </c>
      <c r="T3858" s="1790">
        <v>0</v>
      </c>
      <c r="U3858" s="1790">
        <v>0</v>
      </c>
      <c r="V3858" s="510">
        <v>0</v>
      </c>
      <c r="W3858" s="1790">
        <v>0</v>
      </c>
      <c r="X3858" s="1790">
        <v>0</v>
      </c>
      <c r="Y3858" s="474">
        <v>0</v>
      </c>
      <c r="Z3858" s="1790">
        <v>0</v>
      </c>
      <c r="AA3858" s="1790">
        <v>0</v>
      </c>
      <c r="AB3858" s="1824">
        <v>0</v>
      </c>
      <c r="AC3858" s="2849"/>
      <c r="AD3858" s="78"/>
      <c r="AE3858" s="78"/>
      <c r="AF3858" s="79"/>
      <c r="AJ3858" s="1"/>
      <c r="AK3858" s="15"/>
      <c r="AL3858" s="15"/>
      <c r="AM3858" s="15"/>
    </row>
    <row r="3859" spans="1:42" ht="16.5" thickBot="1">
      <c r="A3859" s="3287"/>
      <c r="B3859" s="3145"/>
      <c r="C3859" s="131" t="s">
        <v>22</v>
      </c>
      <c r="D3859" s="119"/>
      <c r="E3859" s="349">
        <f t="shared" ref="E3859:AB3859" si="2530">E3857/E3856</f>
        <v>0</v>
      </c>
      <c r="F3859" s="350">
        <f t="shared" si="2530"/>
        <v>0</v>
      </c>
      <c r="G3859" s="350" t="e">
        <f t="shared" si="2530"/>
        <v>#DIV/0!</v>
      </c>
      <c r="H3859" s="484">
        <f t="shared" si="2530"/>
        <v>0</v>
      </c>
      <c r="I3859" s="350">
        <f t="shared" si="2530"/>
        <v>0</v>
      </c>
      <c r="J3859" s="350" t="e">
        <f t="shared" si="2530"/>
        <v>#DIV/0!</v>
      </c>
      <c r="K3859" s="350">
        <f t="shared" si="2530"/>
        <v>0</v>
      </c>
      <c r="L3859" s="350">
        <f t="shared" si="2530"/>
        <v>0</v>
      </c>
      <c r="M3859" s="350">
        <f t="shared" si="2530"/>
        <v>0</v>
      </c>
      <c r="N3859" s="484" t="e">
        <f t="shared" si="2530"/>
        <v>#DIV/0!</v>
      </c>
      <c r="O3859" s="350">
        <f t="shared" si="2530"/>
        <v>0</v>
      </c>
      <c r="P3859" s="350">
        <f t="shared" si="2530"/>
        <v>0</v>
      </c>
      <c r="Q3859" s="350">
        <f t="shared" si="2530"/>
        <v>0</v>
      </c>
      <c r="R3859" s="350">
        <f t="shared" si="2530"/>
        <v>0</v>
      </c>
      <c r="S3859" s="350">
        <f t="shared" si="2530"/>
        <v>0</v>
      </c>
      <c r="T3859" s="350">
        <f t="shared" si="2530"/>
        <v>0</v>
      </c>
      <c r="U3859" s="350">
        <f t="shared" si="2530"/>
        <v>0</v>
      </c>
      <c r="V3859" s="521" t="e">
        <f t="shared" si="2530"/>
        <v>#DIV/0!</v>
      </c>
      <c r="W3859" s="350">
        <f t="shared" si="2530"/>
        <v>0</v>
      </c>
      <c r="X3859" s="350">
        <f t="shared" si="2530"/>
        <v>0</v>
      </c>
      <c r="Y3859" s="484">
        <f t="shared" si="2530"/>
        <v>0</v>
      </c>
      <c r="Z3859" s="350">
        <f t="shared" si="2530"/>
        <v>0</v>
      </c>
      <c r="AA3859" s="350">
        <f t="shared" si="2530"/>
        <v>0</v>
      </c>
      <c r="AB3859" s="1007" t="e">
        <f t="shared" si="2530"/>
        <v>#DIV/0!</v>
      </c>
      <c r="AC3859" s="591" t="e">
        <f>MAX(E3859:AB3859)</f>
        <v>#DIV/0!</v>
      </c>
      <c r="AD3859" s="154"/>
      <c r="AE3859" s="132"/>
      <c r="AF3859" s="184"/>
      <c r="AJ3859" s="1"/>
      <c r="AK3859" s="15"/>
      <c r="AL3859" s="15"/>
      <c r="AM3859" s="15"/>
    </row>
    <row r="3860" spans="1:42" hidden="1">
      <c r="A3860" s="2607"/>
      <c r="B3860" s="2611"/>
      <c r="C3860" s="401" t="s">
        <v>133</v>
      </c>
      <c r="D3860" s="127"/>
      <c r="E3860" s="144"/>
      <c r="F3860" s="142"/>
      <c r="G3860" s="142"/>
      <c r="H3860" s="465"/>
      <c r="I3860" s="142"/>
      <c r="J3860" s="142"/>
      <c r="K3860" s="142"/>
      <c r="L3860" s="142"/>
      <c r="M3860" s="142"/>
      <c r="N3860" s="465"/>
      <c r="O3860" s="142"/>
      <c r="P3860" s="142"/>
      <c r="Q3860" s="142"/>
      <c r="R3860" s="142"/>
      <c r="S3860" s="142"/>
      <c r="T3860" s="142"/>
      <c r="U3860" s="142"/>
      <c r="V3860" s="518"/>
      <c r="W3860" s="142"/>
      <c r="X3860" s="142"/>
      <c r="Y3860" s="465"/>
      <c r="Z3860" s="142"/>
      <c r="AA3860" s="142"/>
      <c r="AB3860" s="613"/>
      <c r="AC3860" s="127"/>
      <c r="AD3860" s="404"/>
      <c r="AE3860" s="94"/>
      <c r="AF3860" s="95"/>
      <c r="AJ3860" s="1"/>
      <c r="AK3860" s="15"/>
      <c r="AL3860" s="15"/>
      <c r="AM3860" s="15"/>
    </row>
    <row r="3861" spans="1:42" s="190" customFormat="1" hidden="1">
      <c r="A3861" s="2621"/>
      <c r="B3861" s="2624"/>
      <c r="C3861" s="129" t="s">
        <v>134</v>
      </c>
      <c r="D3861" s="113"/>
      <c r="E3861" s="342"/>
      <c r="F3861" s="343"/>
      <c r="G3861" s="343"/>
      <c r="H3861" s="466"/>
      <c r="I3861" s="343"/>
      <c r="J3861" s="343"/>
      <c r="K3861" s="343"/>
      <c r="L3861" s="343"/>
      <c r="M3861" s="343"/>
      <c r="N3861" s="466"/>
      <c r="O3861" s="343"/>
      <c r="P3861" s="343"/>
      <c r="Q3861" s="343"/>
      <c r="R3861" s="343"/>
      <c r="S3861" s="343"/>
      <c r="T3861" s="343"/>
      <c r="U3861" s="343"/>
      <c r="V3861" s="502"/>
      <c r="W3861" s="343"/>
      <c r="X3861" s="343"/>
      <c r="Y3861" s="466"/>
      <c r="Z3861" s="343"/>
      <c r="AA3861" s="343"/>
      <c r="AB3861" s="1082"/>
      <c r="AC3861" s="113"/>
      <c r="AD3861" s="75"/>
      <c r="AE3861" s="161"/>
      <c r="AF3861" s="76"/>
      <c r="AH3861" s="980"/>
      <c r="AI3861" s="981"/>
      <c r="AJ3861" s="981"/>
      <c r="AK3861" s="981"/>
      <c r="AL3861" s="982"/>
      <c r="AM3861" s="982"/>
      <c r="AN3861" s="198"/>
      <c r="AO3861" s="198"/>
      <c r="AP3861" s="198"/>
    </row>
    <row r="3862" spans="1:42" ht="16.5" hidden="1" thickBot="1">
      <c r="A3862" s="3223" t="s">
        <v>50</v>
      </c>
      <c r="B3862" s="3224"/>
      <c r="C3862" s="3225"/>
      <c r="D3862" s="119"/>
      <c r="E3862" s="675">
        <f>SQRT(E3856*E3856+E3857*E3857)/E3838/1.73</f>
        <v>6.5935515066265198E-3</v>
      </c>
      <c r="F3862" s="676">
        <f t="shared" ref="F3862:AB3862" si="2531">SQRT(F3856*F3856+F3857*F3857)/F3838/1.73</f>
        <v>6.5748020710626525E-3</v>
      </c>
      <c r="G3862" s="676">
        <f t="shared" si="2531"/>
        <v>0</v>
      </c>
      <c r="H3862" s="677">
        <f t="shared" si="2531"/>
        <v>6.5685759327377821E-3</v>
      </c>
      <c r="I3862" s="676">
        <f t="shared" si="2531"/>
        <v>6.5748020710626525E-3</v>
      </c>
      <c r="J3862" s="676">
        <f t="shared" si="2531"/>
        <v>0</v>
      </c>
      <c r="K3862" s="676">
        <f t="shared" si="2531"/>
        <v>6.5935515066265198E-3</v>
      </c>
      <c r="L3862" s="676">
        <f t="shared" si="2531"/>
        <v>6.6440768055278715E-3</v>
      </c>
      <c r="M3862" s="676">
        <f t="shared" si="2531"/>
        <v>6.7213335125688939E-3</v>
      </c>
      <c r="N3862" s="677">
        <f t="shared" si="2531"/>
        <v>0</v>
      </c>
      <c r="O3862" s="676">
        <f t="shared" si="2531"/>
        <v>6.6632240009328507E-3</v>
      </c>
      <c r="P3862" s="676">
        <f t="shared" si="2531"/>
        <v>6.6250393361710581E-3</v>
      </c>
      <c r="Q3862" s="676">
        <f t="shared" si="2531"/>
        <v>6.6377188372929172E-3</v>
      </c>
      <c r="R3862" s="676">
        <f t="shared" si="2531"/>
        <v>6.6124081839571951E-3</v>
      </c>
      <c r="S3862" s="676">
        <f t="shared" si="2531"/>
        <v>6.6187177337510474E-3</v>
      </c>
      <c r="T3862" s="676">
        <f t="shared" si="2531"/>
        <v>6.6124081839571951E-3</v>
      </c>
      <c r="U3862" s="676">
        <f t="shared" si="2531"/>
        <v>6.5872898242840443E-3</v>
      </c>
      <c r="V3862" s="1098">
        <f t="shared" si="2531"/>
        <v>0</v>
      </c>
      <c r="W3862" s="676">
        <f t="shared" si="2531"/>
        <v>6.5685759327377821E-3</v>
      </c>
      <c r="X3862" s="676">
        <f t="shared" si="2531"/>
        <v>6.5499680689056648E-3</v>
      </c>
      <c r="Y3862" s="677">
        <f t="shared" si="2531"/>
        <v>6.5437888537463185E-3</v>
      </c>
      <c r="Z3862" s="676">
        <f t="shared" si="2531"/>
        <v>6.5253209642249276E-3</v>
      </c>
      <c r="AA3862" s="676">
        <f t="shared" si="2531"/>
        <v>6.7148268973582746E-3</v>
      </c>
      <c r="AB3862" s="678">
        <f t="shared" si="2531"/>
        <v>0</v>
      </c>
      <c r="AC3862" s="114">
        <f>AVERAGE(E3862:AB3862)</f>
        <v>5.2304158426471729E-3</v>
      </c>
      <c r="AD3862" s="80" t="e">
        <f>(AC3858-AC3862)/AC3858</f>
        <v>#DIV/0!</v>
      </c>
      <c r="AE3862" s="81"/>
      <c r="AF3862" s="82"/>
      <c r="AJ3862" s="2"/>
      <c r="AK3862" s="14"/>
      <c r="AL3862" s="15"/>
      <c r="AM3862" s="14"/>
    </row>
    <row r="3863" spans="1:42">
      <c r="A3863" s="3282" t="s">
        <v>654</v>
      </c>
      <c r="B3863" s="3143" t="s">
        <v>655</v>
      </c>
      <c r="C3863" s="126" t="s">
        <v>17</v>
      </c>
      <c r="D3863" s="2878" t="s">
        <v>131</v>
      </c>
      <c r="E3863" s="72">
        <f t="shared" ref="E3863:AB3863" si="2532">(E3867-D3867)*$AE3863*$AF3863</f>
        <v>47.999999999774445</v>
      </c>
      <c r="F3863" s="73">
        <f t="shared" si="2532"/>
        <v>48.000000000229193</v>
      </c>
      <c r="G3863" s="73">
        <f t="shared" si="2532"/>
        <v>43.999999999869033</v>
      </c>
      <c r="H3863" s="468">
        <f t="shared" si="2532"/>
        <v>48.000000000229193</v>
      </c>
      <c r="I3863" s="73">
        <f t="shared" si="2532"/>
        <v>47.999999999774445</v>
      </c>
      <c r="J3863" s="73">
        <f t="shared" si="2532"/>
        <v>23.999999999887223</v>
      </c>
      <c r="K3863" s="73">
        <f t="shared" si="2532"/>
        <v>48.000000000229193</v>
      </c>
      <c r="L3863" s="73">
        <f t="shared" si="2532"/>
        <v>72.000000000116415</v>
      </c>
      <c r="M3863" s="73">
        <f t="shared" si="2532"/>
        <v>67.999999999756255</v>
      </c>
      <c r="N3863" s="468">
        <f t="shared" si="2532"/>
        <v>96.000000000003638</v>
      </c>
      <c r="O3863" s="73">
        <f t="shared" si="2532"/>
        <v>72.000000000116415</v>
      </c>
      <c r="P3863" s="73">
        <f t="shared" si="2532"/>
        <v>92.000000000098225</v>
      </c>
      <c r="Q3863" s="73">
        <f t="shared" si="2532"/>
        <v>96.000000000003638</v>
      </c>
      <c r="R3863" s="73">
        <f t="shared" si="2532"/>
        <v>47.999999999774445</v>
      </c>
      <c r="S3863" s="73">
        <f t="shared" si="2532"/>
        <v>48.000000000229193</v>
      </c>
      <c r="T3863" s="73">
        <f t="shared" si="2532"/>
        <v>67.999999999756255</v>
      </c>
      <c r="U3863" s="73">
        <f t="shared" si="2532"/>
        <v>72.000000000116415</v>
      </c>
      <c r="V3863" s="504">
        <f t="shared" si="2532"/>
        <v>72.000000000116415</v>
      </c>
      <c r="W3863" s="73">
        <f t="shared" si="2532"/>
        <v>139.99999999987267</v>
      </c>
      <c r="X3863" s="73">
        <f t="shared" si="2532"/>
        <v>96.000000000003638</v>
      </c>
      <c r="Y3863" s="468">
        <f t="shared" si="2532"/>
        <v>72.000000000116415</v>
      </c>
      <c r="Z3863" s="73">
        <f t="shared" si="2532"/>
        <v>67.999999999756255</v>
      </c>
      <c r="AA3863" s="73">
        <f t="shared" si="2532"/>
        <v>48.000000000229193</v>
      </c>
      <c r="AB3863" s="74">
        <f t="shared" si="2532"/>
        <v>23.999999999887223</v>
      </c>
      <c r="AC3863" s="136">
        <f>SUM(E3863:AB3863)</f>
        <v>1559.9999999999454</v>
      </c>
      <c r="AD3863" s="72"/>
      <c r="AE3863" s="73">
        <v>100</v>
      </c>
      <c r="AF3863" s="74">
        <v>40</v>
      </c>
      <c r="AJ3863" s="1455"/>
      <c r="AK3863" s="566"/>
      <c r="AL3863" s="565"/>
      <c r="AM3863" s="15"/>
    </row>
    <row r="3864" spans="1:42">
      <c r="A3864" s="3283"/>
      <c r="B3864" s="3144"/>
      <c r="C3864" s="128" t="s">
        <v>19</v>
      </c>
      <c r="D3864" s="386" t="s">
        <v>131</v>
      </c>
      <c r="E3864" s="450">
        <f t="shared" ref="E3864:AB3864" si="2533">(E3868-D3868)*$AE3863*$AF3863</f>
        <v>0</v>
      </c>
      <c r="F3864" s="340">
        <f t="shared" si="2533"/>
        <v>3.9999999999054126</v>
      </c>
      <c r="G3864" s="340">
        <f t="shared" si="2533"/>
        <v>0</v>
      </c>
      <c r="H3864" s="469">
        <f t="shared" si="2533"/>
        <v>0</v>
      </c>
      <c r="I3864" s="340">
        <f t="shared" si="2533"/>
        <v>4.0000000001327862</v>
      </c>
      <c r="J3864" s="340">
        <f t="shared" si="2533"/>
        <v>0</v>
      </c>
      <c r="K3864" s="340">
        <f t="shared" si="2533"/>
        <v>0</v>
      </c>
      <c r="L3864" s="340">
        <f t="shared" si="2533"/>
        <v>0</v>
      </c>
      <c r="M3864" s="340">
        <f t="shared" si="2533"/>
        <v>3.9999999999054126</v>
      </c>
      <c r="N3864" s="469">
        <f t="shared" si="2533"/>
        <v>0</v>
      </c>
      <c r="O3864" s="340">
        <f t="shared" si="2533"/>
        <v>3.9999999999054126</v>
      </c>
      <c r="P3864" s="340">
        <f t="shared" si="2533"/>
        <v>4.0000000001327862</v>
      </c>
      <c r="Q3864" s="340">
        <f t="shared" si="2533"/>
        <v>0</v>
      </c>
      <c r="R3864" s="340">
        <f t="shared" si="2533"/>
        <v>0</v>
      </c>
      <c r="S3864" s="340">
        <f t="shared" si="2533"/>
        <v>3.9999999999054126</v>
      </c>
      <c r="T3864" s="340">
        <f t="shared" si="2533"/>
        <v>0</v>
      </c>
      <c r="U3864" s="340">
        <f t="shared" si="2533"/>
        <v>4.0000000001327862</v>
      </c>
      <c r="V3864" s="505">
        <f t="shared" si="2533"/>
        <v>0</v>
      </c>
      <c r="W3864" s="340">
        <f t="shared" si="2533"/>
        <v>3.9999999999054126</v>
      </c>
      <c r="X3864" s="340">
        <f t="shared" si="2533"/>
        <v>3.9999999999054126</v>
      </c>
      <c r="Y3864" s="469">
        <f t="shared" si="2533"/>
        <v>0</v>
      </c>
      <c r="Z3864" s="340">
        <f t="shared" si="2533"/>
        <v>4.0000000001327862</v>
      </c>
      <c r="AA3864" s="340">
        <f t="shared" si="2533"/>
        <v>0</v>
      </c>
      <c r="AB3864" s="341">
        <f t="shared" si="2533"/>
        <v>0</v>
      </c>
      <c r="AC3864" s="138">
        <f>SUM(E3864:AB3864)</f>
        <v>39.99999999996362</v>
      </c>
      <c r="AD3864" s="75"/>
      <c r="AE3864" s="161"/>
      <c r="AF3864" s="76"/>
      <c r="AJ3864" s="1"/>
      <c r="AK3864" s="15"/>
      <c r="AL3864" s="15"/>
      <c r="AM3864" s="15"/>
    </row>
    <row r="3865" spans="1:42">
      <c r="A3865" s="3283"/>
      <c r="B3865" s="3144"/>
      <c r="C3865" s="128" t="s">
        <v>20</v>
      </c>
      <c r="D3865" s="113" t="s">
        <v>64</v>
      </c>
      <c r="E3865" s="1807">
        <v>2</v>
      </c>
      <c r="F3865" s="1790">
        <v>2</v>
      </c>
      <c r="G3865" s="1790">
        <v>2</v>
      </c>
      <c r="H3865" s="474">
        <v>2</v>
      </c>
      <c r="I3865" s="1790">
        <v>2</v>
      </c>
      <c r="J3865" s="1790">
        <v>1</v>
      </c>
      <c r="K3865" s="1790">
        <v>2</v>
      </c>
      <c r="L3865" s="1790">
        <v>3</v>
      </c>
      <c r="M3865" s="1790">
        <v>3</v>
      </c>
      <c r="N3865" s="474">
        <v>4</v>
      </c>
      <c r="O3865" s="1790">
        <v>3</v>
      </c>
      <c r="P3865" s="1790">
        <v>4</v>
      </c>
      <c r="Q3865" s="1790">
        <v>4</v>
      </c>
      <c r="R3865" s="1790">
        <v>2</v>
      </c>
      <c r="S3865" s="1790">
        <v>2</v>
      </c>
      <c r="T3865" s="1790">
        <v>3</v>
      </c>
      <c r="U3865" s="1790">
        <v>3</v>
      </c>
      <c r="V3865" s="510">
        <v>3</v>
      </c>
      <c r="W3865" s="1790">
        <v>6</v>
      </c>
      <c r="X3865" s="1790">
        <v>4</v>
      </c>
      <c r="Y3865" s="474">
        <v>3</v>
      </c>
      <c r="Z3865" s="1790">
        <v>3</v>
      </c>
      <c r="AA3865" s="1790">
        <v>2</v>
      </c>
      <c r="AB3865" s="1791">
        <v>1</v>
      </c>
      <c r="AC3865" s="138">
        <f>AVERAGE(E3865:AB3865)</f>
        <v>2.75</v>
      </c>
      <c r="AD3865" s="78"/>
      <c r="AE3865" s="78"/>
      <c r="AF3865" s="79"/>
      <c r="AJ3865" s="1"/>
      <c r="AK3865" s="15"/>
      <c r="AL3865" s="15"/>
      <c r="AM3865" s="15"/>
    </row>
    <row r="3866" spans="1:42" ht="16.5" thickBot="1">
      <c r="A3866" s="3287"/>
      <c r="B3866" s="3145"/>
      <c r="C3866" s="131" t="s">
        <v>22</v>
      </c>
      <c r="D3866" s="384"/>
      <c r="E3866" s="721">
        <f t="shared" ref="E3866:AB3866" si="2534">E3864/E3863</f>
        <v>0</v>
      </c>
      <c r="F3866" s="350">
        <f t="shared" si="2534"/>
        <v>8.3333333330964862E-2</v>
      </c>
      <c r="G3866" s="350">
        <f t="shared" si="2534"/>
        <v>0</v>
      </c>
      <c r="H3866" s="484">
        <f t="shared" si="2534"/>
        <v>0</v>
      </c>
      <c r="I3866" s="350">
        <f t="shared" si="2534"/>
        <v>8.3333333336491303E-2</v>
      </c>
      <c r="J3866" s="350">
        <f t="shared" si="2534"/>
        <v>0</v>
      </c>
      <c r="K3866" s="350">
        <f t="shared" si="2534"/>
        <v>0</v>
      </c>
      <c r="L3866" s="350">
        <f t="shared" si="2534"/>
        <v>0</v>
      </c>
      <c r="M3866" s="350">
        <f t="shared" si="2534"/>
        <v>5.8823529410584566E-2</v>
      </c>
      <c r="N3866" s="484">
        <f t="shared" si="2534"/>
        <v>0</v>
      </c>
      <c r="O3866" s="350">
        <f t="shared" si="2534"/>
        <v>5.5555555554152015E-2</v>
      </c>
      <c r="P3866" s="350">
        <f t="shared" si="2534"/>
        <v>4.3478260870962127E-2</v>
      </c>
      <c r="Q3866" s="350">
        <f t="shared" si="2534"/>
        <v>0</v>
      </c>
      <c r="R3866" s="350">
        <f t="shared" si="2534"/>
        <v>0</v>
      </c>
      <c r="S3866" s="350">
        <f t="shared" si="2534"/>
        <v>8.3333333330964862E-2</v>
      </c>
      <c r="T3866" s="350">
        <f t="shared" si="2534"/>
        <v>0</v>
      </c>
      <c r="U3866" s="350">
        <f t="shared" si="2534"/>
        <v>5.5555555557309982E-2</v>
      </c>
      <c r="V3866" s="521">
        <f t="shared" si="2534"/>
        <v>0</v>
      </c>
      <c r="W3866" s="350">
        <f t="shared" si="2534"/>
        <v>2.8571428570778934E-2</v>
      </c>
      <c r="X3866" s="350">
        <f t="shared" si="2534"/>
        <v>4.1666666665679801E-2</v>
      </c>
      <c r="Y3866" s="484">
        <f t="shared" si="2534"/>
        <v>0</v>
      </c>
      <c r="Z3866" s="350">
        <f t="shared" si="2534"/>
        <v>5.8823529413928294E-2</v>
      </c>
      <c r="AA3866" s="350">
        <f t="shared" si="2534"/>
        <v>0</v>
      </c>
      <c r="AB3866" s="423">
        <f t="shared" si="2534"/>
        <v>0</v>
      </c>
      <c r="AC3866" s="1643">
        <f>MAX(E3866:AB3866)</f>
        <v>8.3333333336491303E-2</v>
      </c>
      <c r="AD3866" s="75"/>
      <c r="AE3866" s="161"/>
      <c r="AF3866" s="76"/>
      <c r="AJ3866" s="1"/>
      <c r="AK3866" s="15"/>
      <c r="AL3866" s="15"/>
      <c r="AM3866" s="15"/>
    </row>
    <row r="3867" spans="1:42" hidden="1">
      <c r="A3867" s="2607"/>
      <c r="B3867" s="2611"/>
      <c r="C3867" s="401" t="s">
        <v>133</v>
      </c>
      <c r="D3867" s="2880">
        <v>804.6</v>
      </c>
      <c r="E3867" s="778">
        <v>804.61199999999997</v>
      </c>
      <c r="F3867" s="142">
        <v>804.62400000000002</v>
      </c>
      <c r="G3867" s="142">
        <v>804.63499999999999</v>
      </c>
      <c r="H3867" s="465">
        <v>804.64700000000005</v>
      </c>
      <c r="I3867" s="142">
        <v>804.65899999999999</v>
      </c>
      <c r="J3867" s="142">
        <v>804.66499999999996</v>
      </c>
      <c r="K3867" s="142">
        <v>804.67700000000002</v>
      </c>
      <c r="L3867" s="142">
        <v>804.69500000000005</v>
      </c>
      <c r="M3867" s="142">
        <v>804.71199999999999</v>
      </c>
      <c r="N3867" s="465">
        <v>804.73599999999999</v>
      </c>
      <c r="O3867" s="142">
        <v>804.75400000000002</v>
      </c>
      <c r="P3867" s="142">
        <v>804.77700000000004</v>
      </c>
      <c r="Q3867" s="142">
        <v>804.80100000000004</v>
      </c>
      <c r="R3867" s="142">
        <v>804.81299999999999</v>
      </c>
      <c r="S3867" s="142">
        <v>804.82500000000005</v>
      </c>
      <c r="T3867" s="142">
        <v>804.84199999999998</v>
      </c>
      <c r="U3867" s="142">
        <v>804.86</v>
      </c>
      <c r="V3867" s="518">
        <v>804.87800000000004</v>
      </c>
      <c r="W3867" s="142">
        <v>804.91300000000001</v>
      </c>
      <c r="X3867" s="142">
        <v>804.93700000000001</v>
      </c>
      <c r="Y3867" s="465">
        <v>804.95500000000004</v>
      </c>
      <c r="Z3867" s="142">
        <v>804.97199999999998</v>
      </c>
      <c r="AA3867" s="142">
        <v>804.98400000000004</v>
      </c>
      <c r="AB3867" s="779">
        <v>804.99</v>
      </c>
      <c r="AC3867" s="439"/>
      <c r="AD3867" s="75"/>
      <c r="AE3867" s="161"/>
      <c r="AF3867" s="76"/>
      <c r="AJ3867" s="1"/>
      <c r="AK3867" s="15"/>
      <c r="AL3867" s="15"/>
      <c r="AM3867" s="15"/>
    </row>
    <row r="3868" spans="1:42" s="190" customFormat="1" hidden="1">
      <c r="A3868" s="2621"/>
      <c r="B3868" s="2624"/>
      <c r="C3868" s="129" t="s">
        <v>134</v>
      </c>
      <c r="D3868" s="386">
        <v>342.23</v>
      </c>
      <c r="E3868" s="75">
        <v>342.23</v>
      </c>
      <c r="F3868" s="161">
        <v>342.23099999999999</v>
      </c>
      <c r="G3868" s="161">
        <v>342.23099999999999</v>
      </c>
      <c r="H3868" s="466">
        <v>342.23099999999999</v>
      </c>
      <c r="I3868" s="161">
        <v>342.23200000000003</v>
      </c>
      <c r="J3868" s="161">
        <v>342.23200000000003</v>
      </c>
      <c r="K3868" s="161">
        <v>342.23200000000003</v>
      </c>
      <c r="L3868" s="161">
        <v>342.23200000000003</v>
      </c>
      <c r="M3868" s="161">
        <v>342.233</v>
      </c>
      <c r="N3868" s="466">
        <v>342.233</v>
      </c>
      <c r="O3868" s="161">
        <v>342.23399999999998</v>
      </c>
      <c r="P3868" s="343">
        <v>342.23500000000001</v>
      </c>
      <c r="Q3868" s="343">
        <v>342.23500000000001</v>
      </c>
      <c r="R3868" s="343">
        <v>342.23500000000001</v>
      </c>
      <c r="S3868" s="343">
        <v>342.23599999999999</v>
      </c>
      <c r="T3868" s="343">
        <v>342.23599999999999</v>
      </c>
      <c r="U3868" s="343">
        <v>342.23700000000002</v>
      </c>
      <c r="V3868" s="502">
        <v>342.23700000000002</v>
      </c>
      <c r="W3868" s="343">
        <v>342.238</v>
      </c>
      <c r="X3868" s="343">
        <v>342.23899999999998</v>
      </c>
      <c r="Y3868" s="466">
        <v>342.23899999999998</v>
      </c>
      <c r="Z3868" s="343">
        <v>342.24</v>
      </c>
      <c r="AA3868" s="343">
        <v>342.24</v>
      </c>
      <c r="AB3868" s="344">
        <v>342.24</v>
      </c>
      <c r="AC3868" s="137"/>
      <c r="AD3868" s="75"/>
      <c r="AE3868" s="161"/>
      <c r="AF3868" s="76"/>
      <c r="AH3868" s="980"/>
      <c r="AI3868" s="981"/>
      <c r="AJ3868" s="981"/>
      <c r="AK3868" s="981"/>
      <c r="AL3868" s="982"/>
      <c r="AM3868" s="982"/>
      <c r="AN3868" s="198"/>
      <c r="AO3868" s="198"/>
      <c r="AP3868" s="198"/>
    </row>
    <row r="3869" spans="1:42" ht="16.5" hidden="1" thickBot="1">
      <c r="A3869" s="3223" t="s">
        <v>50</v>
      </c>
      <c r="B3869" s="3224"/>
      <c r="C3869" s="3225"/>
      <c r="D3869" s="384"/>
      <c r="E3869" s="597">
        <f>SQRT(E3863*E3863+E3864*E3864)/E3838/1.73</f>
        <v>2.6374206026382141</v>
      </c>
      <c r="F3869" s="188">
        <f t="shared" ref="F3869:AB3869" si="2535">SQRT(F3863*F3863+F3864*F3864)/F3838/1.73</f>
        <v>2.6390366991967635</v>
      </c>
      <c r="G3869" s="188">
        <f t="shared" si="2535"/>
        <v>2.4107607593824634</v>
      </c>
      <c r="H3869" s="473">
        <f t="shared" si="2535"/>
        <v>2.6274303731076585</v>
      </c>
      <c r="I3869" s="188">
        <f t="shared" si="2535"/>
        <v>2.6390366991729683</v>
      </c>
      <c r="J3869" s="188">
        <f t="shared" si="2535"/>
        <v>1.316208004732164</v>
      </c>
      <c r="K3869" s="188">
        <f t="shared" si="2535"/>
        <v>2.6374206026632012</v>
      </c>
      <c r="L3869" s="188">
        <f t="shared" si="2535"/>
        <v>3.9864460833231692</v>
      </c>
      <c r="M3869" s="188">
        <f t="shared" si="2535"/>
        <v>3.8153395093122238</v>
      </c>
      <c r="N3869" s="473">
        <f t="shared" si="2535"/>
        <v>5.3101750698345347</v>
      </c>
      <c r="O3869" s="188">
        <f t="shared" si="2535"/>
        <v>4.0040992992171143</v>
      </c>
      <c r="P3869" s="188">
        <f t="shared" si="2535"/>
        <v>5.0839953109006526</v>
      </c>
      <c r="Q3869" s="188">
        <f t="shared" si="2535"/>
        <v>5.3101750698345347</v>
      </c>
      <c r="R3869" s="188">
        <f t="shared" si="2535"/>
        <v>2.6449632735704491</v>
      </c>
      <c r="S3869" s="188">
        <f t="shared" si="2535"/>
        <v>2.6566638527219322</v>
      </c>
      <c r="T3869" s="188">
        <f t="shared" si="2535"/>
        <v>3.7470313042289796</v>
      </c>
      <c r="U3869" s="188">
        <f t="shared" si="2535"/>
        <v>3.9584685379731677</v>
      </c>
      <c r="V3869" s="509">
        <f t="shared" si="2535"/>
        <v>3.9411455596490419</v>
      </c>
      <c r="W3869" s="188">
        <f t="shared" si="2535"/>
        <v>7.6664658434031123</v>
      </c>
      <c r="X3869" s="188">
        <f t="shared" si="2535"/>
        <v>5.244521071559177</v>
      </c>
      <c r="Y3869" s="473">
        <f t="shared" si="2535"/>
        <v>3.92627331225414</v>
      </c>
      <c r="Z3869" s="188">
        <f t="shared" si="2535"/>
        <v>3.7040737287027161</v>
      </c>
      <c r="AA3869" s="188">
        <f t="shared" si="2535"/>
        <v>2.6859307589561352</v>
      </c>
      <c r="AB3869" s="189">
        <f t="shared" si="2535"/>
        <v>1.3377851851376095</v>
      </c>
      <c r="AC3869" s="208">
        <f>AVERAGE(E3869:AB3869)</f>
        <v>3.5804527713113381</v>
      </c>
      <c r="AD3869" s="80">
        <f>(AC3865-AC3869)/AC3865</f>
        <v>-0.30198282593139569</v>
      </c>
      <c r="AE3869" s="81"/>
      <c r="AF3869" s="82"/>
      <c r="AJ3869" s="2"/>
      <c r="AK3869" s="14"/>
      <c r="AL3869" s="15"/>
      <c r="AM3869" s="14"/>
    </row>
    <row r="3870" spans="1:42">
      <c r="A3870" s="3282" t="s">
        <v>656</v>
      </c>
      <c r="B3870" s="3143" t="s">
        <v>657</v>
      </c>
      <c r="C3870" s="130" t="s">
        <v>17</v>
      </c>
      <c r="D3870" s="113" t="s">
        <v>131</v>
      </c>
      <c r="E3870" s="357">
        <f t="shared" ref="E3870:AB3870" si="2536">(E3874-D3874)*$AE3870*$AF3870</f>
        <v>639.99999999941792</v>
      </c>
      <c r="F3870" s="353">
        <f t="shared" si="2536"/>
        <v>576.00000000093132</v>
      </c>
      <c r="G3870" s="353">
        <f t="shared" si="2536"/>
        <v>511.99999999516876</v>
      </c>
      <c r="H3870" s="494">
        <f t="shared" si="2536"/>
        <v>536.00000000005821</v>
      </c>
      <c r="I3870" s="353">
        <f t="shared" si="2536"/>
        <v>512.00000000244472</v>
      </c>
      <c r="J3870" s="353">
        <f t="shared" si="2536"/>
        <v>584.00000000256114</v>
      </c>
      <c r="K3870" s="353">
        <f t="shared" si="2536"/>
        <v>735.99999999714782</v>
      </c>
      <c r="L3870" s="353">
        <f t="shared" si="2536"/>
        <v>775.99999999802094</v>
      </c>
      <c r="M3870" s="353">
        <f t="shared" si="2536"/>
        <v>840.0000000037835</v>
      </c>
      <c r="N3870" s="494">
        <f t="shared" si="2536"/>
        <v>807.99999999726424</v>
      </c>
      <c r="O3870" s="353">
        <f t="shared" si="2536"/>
        <v>792.00000000128057</v>
      </c>
      <c r="P3870" s="353">
        <f t="shared" si="2536"/>
        <v>832.00000000215368</v>
      </c>
      <c r="Q3870" s="353">
        <f t="shared" si="2536"/>
        <v>807.99999999726424</v>
      </c>
      <c r="R3870" s="353">
        <f t="shared" si="2536"/>
        <v>783.99999999965075</v>
      </c>
      <c r="S3870" s="353">
        <f t="shared" si="2536"/>
        <v>760.00000000203727</v>
      </c>
      <c r="T3870" s="353">
        <f t="shared" si="2536"/>
        <v>807.99999999726424</v>
      </c>
      <c r="U3870" s="353">
        <f t="shared" si="2536"/>
        <v>783.99999999965075</v>
      </c>
      <c r="V3870" s="523">
        <f t="shared" si="2536"/>
        <v>864.00000000139698</v>
      </c>
      <c r="W3870" s="353">
        <f t="shared" si="2536"/>
        <v>944.00000000314321</v>
      </c>
      <c r="X3870" s="353">
        <f t="shared" si="2536"/>
        <v>991.99999999837019</v>
      </c>
      <c r="Y3870" s="494">
        <f t="shared" si="2536"/>
        <v>1023.9999999976135</v>
      </c>
      <c r="Z3870" s="353">
        <f t="shared" si="2536"/>
        <v>1048.0000000025029</v>
      </c>
      <c r="AA3870" s="353">
        <f t="shared" si="2536"/>
        <v>847.99999999813735</v>
      </c>
      <c r="AB3870" s="674">
        <f t="shared" si="2536"/>
        <v>752.00000000040745</v>
      </c>
      <c r="AC3870" s="111">
        <f>SUM(E3870:AB3870)</f>
        <v>18559.999999997672</v>
      </c>
      <c r="AD3870" s="72"/>
      <c r="AE3870" s="73">
        <v>100</v>
      </c>
      <c r="AF3870" s="74">
        <v>80</v>
      </c>
      <c r="AJ3870" s="1455"/>
      <c r="AK3870" s="566"/>
      <c r="AL3870" s="565"/>
      <c r="AM3870" s="15"/>
    </row>
    <row r="3871" spans="1:42">
      <c r="A3871" s="3283"/>
      <c r="B3871" s="3144"/>
      <c r="C3871" s="128" t="s">
        <v>19</v>
      </c>
      <c r="D3871" s="113" t="s">
        <v>131</v>
      </c>
      <c r="E3871" s="339">
        <f t="shared" ref="E3871:AB3871" si="2537">(E3875-D3875)*$AE3870*$AF3870</f>
        <v>175.99999999947613</v>
      </c>
      <c r="F3871" s="340">
        <f t="shared" si="2537"/>
        <v>152.00000000004366</v>
      </c>
      <c r="G3871" s="340">
        <f t="shared" si="2537"/>
        <v>136.00000000042201</v>
      </c>
      <c r="H3871" s="469">
        <f t="shared" si="2537"/>
        <v>144.00000000023283</v>
      </c>
      <c r="I3871" s="340">
        <f t="shared" si="2537"/>
        <v>135.99999999860302</v>
      </c>
      <c r="J3871" s="340">
        <f t="shared" si="2537"/>
        <v>159.99999999985448</v>
      </c>
      <c r="K3871" s="340">
        <f t="shared" si="2537"/>
        <v>192.00000000091677</v>
      </c>
      <c r="L3871" s="340">
        <f t="shared" si="2537"/>
        <v>208.00000000053842</v>
      </c>
      <c r="M3871" s="340">
        <f t="shared" si="2537"/>
        <v>231.9999999999709</v>
      </c>
      <c r="N3871" s="469">
        <f t="shared" si="2537"/>
        <v>215.99999999853026</v>
      </c>
      <c r="O3871" s="340">
        <f t="shared" si="2537"/>
        <v>208.00000000053842</v>
      </c>
      <c r="P3871" s="340">
        <f t="shared" si="2537"/>
        <v>224.00000000016007</v>
      </c>
      <c r="Q3871" s="340">
        <f t="shared" si="2537"/>
        <v>216.00000000034925</v>
      </c>
      <c r="R3871" s="340">
        <f t="shared" si="2537"/>
        <v>208.00000000053842</v>
      </c>
      <c r="S3871" s="340">
        <f t="shared" si="2537"/>
        <v>207.99999999871943</v>
      </c>
      <c r="T3871" s="340">
        <f t="shared" si="2537"/>
        <v>216.00000000034925</v>
      </c>
      <c r="U3871" s="340">
        <f t="shared" si="2537"/>
        <v>208.00000000053842</v>
      </c>
      <c r="V3871" s="505">
        <f t="shared" si="2537"/>
        <v>231.9999999999709</v>
      </c>
      <c r="W3871" s="340">
        <f t="shared" si="2537"/>
        <v>255.99999999940337</v>
      </c>
      <c r="X3871" s="340">
        <f t="shared" si="2537"/>
        <v>264.00000000103319</v>
      </c>
      <c r="Y3871" s="469">
        <f t="shared" si="2537"/>
        <v>271.99999999902502</v>
      </c>
      <c r="Z3871" s="340">
        <f t="shared" si="2537"/>
        <v>280.00000000065484</v>
      </c>
      <c r="AA3871" s="340">
        <f t="shared" si="2537"/>
        <v>231.9999999999709</v>
      </c>
      <c r="AB3871" s="452">
        <f t="shared" si="2537"/>
        <v>199.99999999890861</v>
      </c>
      <c r="AC3871" s="112">
        <f>SUM(E3871:AB3871)</f>
        <v>4975.9999999987485</v>
      </c>
      <c r="AD3871" s="75"/>
      <c r="AE3871" s="161"/>
      <c r="AF3871" s="76"/>
      <c r="AJ3871" s="1"/>
      <c r="AK3871" s="15"/>
      <c r="AL3871" s="15"/>
      <c r="AM3871" s="15"/>
    </row>
    <row r="3872" spans="1:42">
      <c r="A3872" s="3283"/>
      <c r="B3872" s="3144"/>
      <c r="C3872" s="128" t="s">
        <v>20</v>
      </c>
      <c r="D3872" s="113" t="s">
        <v>64</v>
      </c>
      <c r="E3872" s="1797">
        <v>35</v>
      </c>
      <c r="F3872" s="1790">
        <v>31</v>
      </c>
      <c r="G3872" s="1790">
        <v>28</v>
      </c>
      <c r="H3872" s="474">
        <v>29</v>
      </c>
      <c r="I3872" s="1790">
        <v>28</v>
      </c>
      <c r="J3872" s="1790">
        <v>32</v>
      </c>
      <c r="K3872" s="1790">
        <v>40</v>
      </c>
      <c r="L3872" s="1790">
        <v>42</v>
      </c>
      <c r="M3872" s="1790">
        <v>46</v>
      </c>
      <c r="N3872" s="474">
        <v>44</v>
      </c>
      <c r="O3872" s="1790">
        <v>43</v>
      </c>
      <c r="P3872" s="1790">
        <v>45</v>
      </c>
      <c r="Q3872" s="1790">
        <v>44</v>
      </c>
      <c r="R3872" s="1790">
        <v>43</v>
      </c>
      <c r="S3872" s="1790">
        <v>41</v>
      </c>
      <c r="T3872" s="1790">
        <v>44</v>
      </c>
      <c r="U3872" s="1790">
        <v>43</v>
      </c>
      <c r="V3872" s="510">
        <v>47</v>
      </c>
      <c r="W3872" s="1790">
        <v>51</v>
      </c>
      <c r="X3872" s="1790">
        <v>54</v>
      </c>
      <c r="Y3872" s="474">
        <v>56</v>
      </c>
      <c r="Z3872" s="1790">
        <v>57</v>
      </c>
      <c r="AA3872" s="1790">
        <v>46</v>
      </c>
      <c r="AB3872" s="1824">
        <v>41</v>
      </c>
      <c r="AC3872" s="112">
        <f>AVERAGE(E3872:AB3872)</f>
        <v>42.083333333333336</v>
      </c>
      <c r="AD3872" s="78"/>
      <c r="AE3872" s="78"/>
      <c r="AF3872" s="79"/>
      <c r="AJ3872" s="1"/>
      <c r="AK3872" s="15"/>
      <c r="AL3872" s="15"/>
      <c r="AM3872" s="15"/>
    </row>
    <row r="3873" spans="1:42" ht="16.5" thickBot="1">
      <c r="A3873" s="3288"/>
      <c r="B3873" s="3150"/>
      <c r="C3873" s="128" t="s">
        <v>22</v>
      </c>
      <c r="D3873" s="113"/>
      <c r="E3873" s="345">
        <f t="shared" ref="E3873:AB3873" si="2538">E3871/E3870</f>
        <v>0.27499999999943159</v>
      </c>
      <c r="F3873" s="346">
        <f t="shared" si="2538"/>
        <v>0.26388888888853801</v>
      </c>
      <c r="G3873" s="346">
        <f t="shared" si="2538"/>
        <v>0.26562500000333067</v>
      </c>
      <c r="H3873" s="471">
        <f t="shared" si="2538"/>
        <v>0.26865671641831568</v>
      </c>
      <c r="I3873" s="346">
        <f t="shared" si="2538"/>
        <v>0.2656249999960032</v>
      </c>
      <c r="J3873" s="346">
        <f t="shared" si="2538"/>
        <v>0.27397260273827534</v>
      </c>
      <c r="K3873" s="346">
        <f t="shared" si="2538"/>
        <v>0.26086956521964783</v>
      </c>
      <c r="L3873" s="346">
        <f t="shared" si="2538"/>
        <v>0.26804123711477951</v>
      </c>
      <c r="M3873" s="346">
        <f t="shared" si="2538"/>
        <v>0.27619047618919751</v>
      </c>
      <c r="N3873" s="471">
        <f t="shared" si="2538"/>
        <v>0.26732673267235346</v>
      </c>
      <c r="O3873" s="346">
        <f t="shared" si="2538"/>
        <v>0.26262626262651784</v>
      </c>
      <c r="P3873" s="346">
        <f t="shared" si="2538"/>
        <v>0.26923076923026468</v>
      </c>
      <c r="Q3873" s="346">
        <f t="shared" si="2538"/>
        <v>0.26732673267460466</v>
      </c>
      <c r="R3873" s="346">
        <f t="shared" si="2538"/>
        <v>0.26530612244978452</v>
      </c>
      <c r="S3873" s="346">
        <f t="shared" si="2538"/>
        <v>0.27368421052389719</v>
      </c>
      <c r="T3873" s="346">
        <f t="shared" si="2538"/>
        <v>0.26732673267460466</v>
      </c>
      <c r="U3873" s="346">
        <f t="shared" si="2538"/>
        <v>0.26530612244978452</v>
      </c>
      <c r="V3873" s="507">
        <f t="shared" si="2538"/>
        <v>0.2685185185180507</v>
      </c>
      <c r="W3873" s="346">
        <f t="shared" si="2538"/>
        <v>0.27118644067643111</v>
      </c>
      <c r="X3873" s="346">
        <f t="shared" si="2538"/>
        <v>0.26612903225954326</v>
      </c>
      <c r="Y3873" s="471">
        <f t="shared" si="2538"/>
        <v>0.26562499999966693</v>
      </c>
      <c r="Z3873" s="346">
        <f t="shared" si="2538"/>
        <v>0.2671755725190707</v>
      </c>
      <c r="AA3873" s="346">
        <f t="shared" si="2538"/>
        <v>0.27358490566094396</v>
      </c>
      <c r="AB3873" s="371">
        <f t="shared" si="2538"/>
        <v>0.26595744680691519</v>
      </c>
      <c r="AC3873" s="568">
        <f>MAX(E3873:AB3873)</f>
        <v>0.27619047618919751</v>
      </c>
      <c r="AD3873" s="75"/>
      <c r="AE3873" s="161"/>
      <c r="AF3873" s="76"/>
      <c r="AJ3873" s="1"/>
      <c r="AK3873" s="15"/>
      <c r="AL3873" s="15"/>
      <c r="AM3873" s="15"/>
    </row>
    <row r="3874" spans="1:42" hidden="1">
      <c r="A3874" s="2621"/>
      <c r="B3874" s="2624"/>
      <c r="C3874" s="129" t="s">
        <v>133</v>
      </c>
      <c r="D3874" s="113">
        <v>7054.22</v>
      </c>
      <c r="E3874" s="342">
        <v>7054.3</v>
      </c>
      <c r="F3874" s="343">
        <v>7054.3720000000003</v>
      </c>
      <c r="G3874" s="343">
        <v>7054.4359999999997</v>
      </c>
      <c r="H3874" s="466">
        <v>7054.5029999999997</v>
      </c>
      <c r="I3874" s="343">
        <v>7054.567</v>
      </c>
      <c r="J3874" s="343">
        <v>7054.64</v>
      </c>
      <c r="K3874" s="343">
        <v>7054.732</v>
      </c>
      <c r="L3874" s="343">
        <v>7054.8289999999997</v>
      </c>
      <c r="M3874" s="343">
        <v>7054.9340000000002</v>
      </c>
      <c r="N3874" s="466">
        <v>7055.0349999999999</v>
      </c>
      <c r="O3874" s="343">
        <v>7055.134</v>
      </c>
      <c r="P3874" s="343">
        <v>7055.2380000000003</v>
      </c>
      <c r="Q3874" s="343">
        <v>7055.3389999999999</v>
      </c>
      <c r="R3874" s="343">
        <v>7055.4369999999999</v>
      </c>
      <c r="S3874" s="343">
        <v>7055.5320000000002</v>
      </c>
      <c r="T3874" s="343">
        <v>7055.6329999999998</v>
      </c>
      <c r="U3874" s="343">
        <v>7055.7309999999998</v>
      </c>
      <c r="V3874" s="502">
        <v>7055.8389999999999</v>
      </c>
      <c r="W3874" s="343">
        <v>7055.9570000000003</v>
      </c>
      <c r="X3874" s="343">
        <v>7056.0810000000001</v>
      </c>
      <c r="Y3874" s="466">
        <v>7056.2089999999998</v>
      </c>
      <c r="Z3874" s="343">
        <v>7056.34</v>
      </c>
      <c r="AA3874" s="343">
        <v>7056.4459999999999</v>
      </c>
      <c r="AB3874" s="1082">
        <v>7056.54</v>
      </c>
      <c r="AC3874" s="113"/>
      <c r="AD3874" s="75"/>
      <c r="AE3874" s="161"/>
      <c r="AF3874" s="76"/>
      <c r="AJ3874" s="1"/>
      <c r="AK3874" s="15"/>
      <c r="AL3874" s="15"/>
      <c r="AM3874" s="15"/>
    </row>
    <row r="3875" spans="1:42" s="190" customFormat="1" hidden="1">
      <c r="A3875" s="2621"/>
      <c r="B3875" s="2624"/>
      <c r="C3875" s="129" t="s">
        <v>134</v>
      </c>
      <c r="D3875" s="113">
        <v>1956.9780000000001</v>
      </c>
      <c r="E3875" s="342">
        <v>1957</v>
      </c>
      <c r="F3875" s="343">
        <v>1957.019</v>
      </c>
      <c r="G3875" s="343">
        <v>1957.0360000000001</v>
      </c>
      <c r="H3875" s="466">
        <v>1957.0540000000001</v>
      </c>
      <c r="I3875" s="343">
        <v>1957.0709999999999</v>
      </c>
      <c r="J3875" s="343">
        <v>1957.0909999999999</v>
      </c>
      <c r="K3875" s="343">
        <v>1957.115</v>
      </c>
      <c r="L3875" s="343">
        <v>1957.1410000000001</v>
      </c>
      <c r="M3875" s="343">
        <v>1957.17</v>
      </c>
      <c r="N3875" s="466">
        <v>1957.1969999999999</v>
      </c>
      <c r="O3875" s="343">
        <v>1957.223</v>
      </c>
      <c r="P3875" s="343">
        <v>1957.251</v>
      </c>
      <c r="Q3875" s="343">
        <v>1957.278</v>
      </c>
      <c r="R3875" s="343">
        <v>1957.3040000000001</v>
      </c>
      <c r="S3875" s="343">
        <v>1957.33</v>
      </c>
      <c r="T3875" s="343">
        <v>1957.357</v>
      </c>
      <c r="U3875" s="343">
        <v>1957.383</v>
      </c>
      <c r="V3875" s="502">
        <v>1957.412</v>
      </c>
      <c r="W3875" s="343">
        <v>1957.444</v>
      </c>
      <c r="X3875" s="343">
        <v>1957.4770000000001</v>
      </c>
      <c r="Y3875" s="466">
        <v>1957.511</v>
      </c>
      <c r="Z3875" s="343">
        <v>1957.546</v>
      </c>
      <c r="AA3875" s="343">
        <v>1957.575</v>
      </c>
      <c r="AB3875" s="1082">
        <v>1957.6</v>
      </c>
      <c r="AC3875" s="113"/>
      <c r="AD3875" s="75"/>
      <c r="AE3875" s="161"/>
      <c r="AF3875" s="76"/>
      <c r="AH3875" s="980"/>
      <c r="AI3875" s="981"/>
      <c r="AJ3875" s="981"/>
      <c r="AK3875" s="981"/>
      <c r="AL3875" s="982"/>
      <c r="AM3875" s="982"/>
      <c r="AN3875" s="198"/>
      <c r="AO3875" s="198"/>
      <c r="AP3875" s="198"/>
    </row>
    <row r="3876" spans="1:42" ht="16.5" hidden="1" thickBot="1">
      <c r="A3876" s="3223" t="s">
        <v>50</v>
      </c>
      <c r="B3876" s="3224"/>
      <c r="C3876" s="3225"/>
      <c r="D3876" s="119"/>
      <c r="E3876" s="675">
        <f>SQRT(E3870*E3870+E3871*E3871)/E3838/1.73</f>
        <v>36.471075870097643</v>
      </c>
      <c r="F3876" s="676">
        <f t="shared" ref="F3876:AB3876" si="2539">SQRT(F3870*F3870+F3871*F3871)/F3838/1.73</f>
        <v>32.639402466488697</v>
      </c>
      <c r="G3876" s="676">
        <f t="shared" si="2539"/>
        <v>29.025266974880129</v>
      </c>
      <c r="H3876" s="677">
        <f t="shared" si="2539"/>
        <v>30.380008882389365</v>
      </c>
      <c r="I3876" s="676">
        <f t="shared" si="2539"/>
        <v>29.025266975239834</v>
      </c>
      <c r="J3876" s="676">
        <f t="shared" si="2539"/>
        <v>33.20799722761361</v>
      </c>
      <c r="K3876" s="676">
        <f t="shared" si="2539"/>
        <v>41.793848036977366</v>
      </c>
      <c r="L3876" s="676">
        <f t="shared" si="2539"/>
        <v>44.481695875263839</v>
      </c>
      <c r="M3876" s="676">
        <f t="shared" si="2539"/>
        <v>48.810848648843788</v>
      </c>
      <c r="N3876" s="677">
        <f t="shared" si="2539"/>
        <v>46.263413583694756</v>
      </c>
      <c r="O3876" s="676">
        <f t="shared" si="2539"/>
        <v>45.468604610065235</v>
      </c>
      <c r="P3876" s="676">
        <f t="shared" si="2539"/>
        <v>47.569238238823942</v>
      </c>
      <c r="Q3876" s="676">
        <f t="shared" si="2539"/>
        <v>46.263413583720741</v>
      </c>
      <c r="R3876" s="676">
        <f t="shared" si="2539"/>
        <v>44.695618660245721</v>
      </c>
      <c r="S3876" s="676">
        <f t="shared" si="2539"/>
        <v>43.460113232208116</v>
      </c>
      <c r="T3876" s="676">
        <f t="shared" si="2539"/>
        <v>46.087003999035439</v>
      </c>
      <c r="U3876" s="676">
        <f t="shared" si="2539"/>
        <v>44.525834733711086</v>
      </c>
      <c r="V3876" s="1098">
        <f t="shared" si="2539"/>
        <v>48.969065212520277</v>
      </c>
      <c r="W3876" s="676">
        <f t="shared" si="2539"/>
        <v>53.539154722798685</v>
      </c>
      <c r="X3876" s="676">
        <f t="shared" si="2539"/>
        <v>56.031053899674518</v>
      </c>
      <c r="Y3876" s="677">
        <f t="shared" si="2539"/>
        <v>57.776710676770357</v>
      </c>
      <c r="Z3876" s="676">
        <f t="shared" si="2539"/>
        <v>58.986719953161185</v>
      </c>
      <c r="AA3876" s="676">
        <f t="shared" si="2539"/>
        <v>49.195241344202898</v>
      </c>
      <c r="AB3876" s="678">
        <f t="shared" si="2539"/>
        <v>43.374416827655097</v>
      </c>
      <c r="AC3876" s="114">
        <f>AVERAGE(E3876:AB3876)</f>
        <v>44.085042259836762</v>
      </c>
      <c r="AD3876" s="80">
        <f>(AC3872-AC3876)/AC3872</f>
        <v>-4.7565360629784371E-2</v>
      </c>
      <c r="AE3876" s="81"/>
      <c r="AF3876" s="82"/>
      <c r="AJ3876" s="2"/>
      <c r="AK3876" s="14"/>
      <c r="AL3876" s="15"/>
      <c r="AM3876" s="14"/>
    </row>
    <row r="3877" spans="1:42">
      <c r="A3877" s="3282" t="s">
        <v>658</v>
      </c>
      <c r="B3877" s="3143" t="s">
        <v>659</v>
      </c>
      <c r="C3877" s="126" t="s">
        <v>17</v>
      </c>
      <c r="D3877" s="118" t="s">
        <v>131</v>
      </c>
      <c r="E3877" s="72">
        <f t="shared" ref="E3877:AB3877" si="2540">(E3881-D3881)*$AE3877*$AF3877</f>
        <v>751.9999999931315</v>
      </c>
      <c r="F3877" s="73">
        <f t="shared" si="2540"/>
        <v>672.00000000593718</v>
      </c>
      <c r="G3877" s="73">
        <f t="shared" si="2540"/>
        <v>631.99999999778811</v>
      </c>
      <c r="H3877" s="468">
        <f t="shared" si="2540"/>
        <v>656.00000000267755</v>
      </c>
      <c r="I3877" s="73">
        <f t="shared" si="2540"/>
        <v>695.99999999627471</v>
      </c>
      <c r="J3877" s="73">
        <f t="shared" si="2540"/>
        <v>720.00000000116415</v>
      </c>
      <c r="K3877" s="73">
        <f t="shared" si="2540"/>
        <v>839.99999999650754</v>
      </c>
      <c r="L3877" s="73">
        <f t="shared" si="2540"/>
        <v>880.00000000465661</v>
      </c>
      <c r="M3877" s="73">
        <f t="shared" si="2540"/>
        <v>887.99999999901047</v>
      </c>
      <c r="N3877" s="468">
        <f t="shared" si="2540"/>
        <v>911.99999999662396</v>
      </c>
      <c r="O3877" s="73">
        <f t="shared" si="2540"/>
        <v>904.0000000022701</v>
      </c>
      <c r="P3877" s="73">
        <f t="shared" si="2540"/>
        <v>896.00000000064028</v>
      </c>
      <c r="Q3877" s="73">
        <f t="shared" si="2540"/>
        <v>959.99999999912689</v>
      </c>
      <c r="R3877" s="73">
        <f t="shared" si="2540"/>
        <v>927.99999999988358</v>
      </c>
      <c r="S3877" s="73">
        <f t="shared" si="2540"/>
        <v>887.99999999901047</v>
      </c>
      <c r="T3877" s="73">
        <f t="shared" si="2540"/>
        <v>855.99999999976717</v>
      </c>
      <c r="U3877" s="73">
        <f t="shared" si="2540"/>
        <v>872.0000000030268</v>
      </c>
      <c r="V3877" s="504">
        <f t="shared" si="2540"/>
        <v>1063.9999999984866</v>
      </c>
      <c r="W3877" s="73">
        <f t="shared" si="2540"/>
        <v>1016.0000000032596</v>
      </c>
      <c r="X3877" s="73">
        <f t="shared" si="2540"/>
        <v>1039.9999999935972</v>
      </c>
      <c r="Y3877" s="468">
        <f t="shared" si="2540"/>
        <v>1000</v>
      </c>
      <c r="Z3877" s="73">
        <f t="shared" si="2540"/>
        <v>1040.0000000008731</v>
      </c>
      <c r="AA3877" s="73">
        <f t="shared" si="2540"/>
        <v>40.000000000873115</v>
      </c>
      <c r="AB3877" s="451">
        <f t="shared" si="2540"/>
        <v>31.9999999992433</v>
      </c>
      <c r="AC3877" s="111">
        <f>SUM(E3877:AB3877)</f>
        <v>19183.99999999383</v>
      </c>
      <c r="AD3877" s="72"/>
      <c r="AE3877" s="73">
        <v>100</v>
      </c>
      <c r="AF3877" s="74">
        <v>80</v>
      </c>
      <c r="AJ3877" s="1455"/>
      <c r="AK3877" s="566"/>
      <c r="AL3877" s="565"/>
      <c r="AM3877" s="15"/>
    </row>
    <row r="3878" spans="1:42">
      <c r="A3878" s="3283"/>
      <c r="B3878" s="3144"/>
      <c r="C3878" s="128" t="s">
        <v>19</v>
      </c>
      <c r="D3878" s="113" t="s">
        <v>131</v>
      </c>
      <c r="E3878" s="450">
        <f t="shared" ref="E3878:AB3878" si="2541">(E3882-D3882)*$AE3877*$AF3877</f>
        <v>319.99999999970896</v>
      </c>
      <c r="F3878" s="340">
        <f t="shared" si="2541"/>
        <v>280.00000000247383</v>
      </c>
      <c r="G3878" s="340">
        <f t="shared" si="2541"/>
        <v>263.9999999992142</v>
      </c>
      <c r="H3878" s="469">
        <f t="shared" si="2541"/>
        <v>279.99999999883585</v>
      </c>
      <c r="I3878" s="340">
        <f t="shared" si="2541"/>
        <v>296.00000000209548</v>
      </c>
      <c r="J3878" s="340">
        <f t="shared" si="2541"/>
        <v>304.00000000008731</v>
      </c>
      <c r="K3878" s="340">
        <f t="shared" si="2541"/>
        <v>351.99999999895226</v>
      </c>
      <c r="L3878" s="340">
        <f t="shared" si="2541"/>
        <v>367.99999999857391</v>
      </c>
      <c r="M3878" s="340">
        <f t="shared" si="2541"/>
        <v>376.00000000020373</v>
      </c>
      <c r="N3878" s="469">
        <f t="shared" si="2541"/>
        <v>384.00000000183354</v>
      </c>
      <c r="O3878" s="340">
        <f t="shared" si="2541"/>
        <v>376.00000000020373</v>
      </c>
      <c r="P3878" s="340">
        <f t="shared" si="2541"/>
        <v>376.00000000020373</v>
      </c>
      <c r="Q3878" s="340">
        <f t="shared" si="2541"/>
        <v>407.99999999944703</v>
      </c>
      <c r="R3878" s="340">
        <f t="shared" si="2541"/>
        <v>391.99999999982538</v>
      </c>
      <c r="S3878" s="340">
        <f t="shared" si="2541"/>
        <v>376.00000000020373</v>
      </c>
      <c r="T3878" s="340">
        <f t="shared" si="2541"/>
        <v>360.00000000058208</v>
      </c>
      <c r="U3878" s="340">
        <f t="shared" si="2541"/>
        <v>367.99999999857391</v>
      </c>
      <c r="V3878" s="505">
        <f t="shared" si="2541"/>
        <v>448.00000000032014</v>
      </c>
      <c r="W3878" s="340">
        <f t="shared" si="2541"/>
        <v>423.99999999906868</v>
      </c>
      <c r="X3878" s="340">
        <f t="shared" si="2541"/>
        <v>439.99999999869033</v>
      </c>
      <c r="Y3878" s="469">
        <f t="shared" si="2541"/>
        <v>416.00000000107684</v>
      </c>
      <c r="Z3878" s="340">
        <f t="shared" si="2541"/>
        <v>440.00000000232831</v>
      </c>
      <c r="AA3878" s="340">
        <f t="shared" si="2541"/>
        <v>15.99999999962165</v>
      </c>
      <c r="AB3878" s="452">
        <f t="shared" si="2541"/>
        <v>15.99999999962165</v>
      </c>
      <c r="AC3878" s="112">
        <f>SUM(E3878:AB3878)</f>
        <v>8080.0000000017462</v>
      </c>
      <c r="AD3878" s="75"/>
      <c r="AE3878" s="161"/>
      <c r="AF3878" s="76"/>
      <c r="AJ3878" s="1"/>
      <c r="AK3878" s="15"/>
      <c r="AL3878" s="15"/>
      <c r="AM3878" s="15"/>
    </row>
    <row r="3879" spans="1:42">
      <c r="A3879" s="3283"/>
      <c r="B3879" s="3144"/>
      <c r="C3879" s="128" t="s">
        <v>20</v>
      </c>
      <c r="D3879" s="113" t="s">
        <v>64</v>
      </c>
      <c r="E3879" s="1807">
        <v>44</v>
      </c>
      <c r="F3879" s="1790">
        <v>39</v>
      </c>
      <c r="G3879" s="1790">
        <v>37</v>
      </c>
      <c r="H3879" s="474">
        <v>38</v>
      </c>
      <c r="I3879" s="1790">
        <v>41</v>
      </c>
      <c r="J3879" s="1790">
        <v>42</v>
      </c>
      <c r="K3879" s="1790">
        <v>49</v>
      </c>
      <c r="L3879" s="1790">
        <v>51</v>
      </c>
      <c r="M3879" s="1790">
        <v>52</v>
      </c>
      <c r="N3879" s="474">
        <v>53</v>
      </c>
      <c r="O3879" s="1790">
        <v>53</v>
      </c>
      <c r="P3879" s="1790">
        <v>52</v>
      </c>
      <c r="Q3879" s="1790">
        <v>56</v>
      </c>
      <c r="R3879" s="1790">
        <v>54</v>
      </c>
      <c r="S3879" s="1790">
        <v>52</v>
      </c>
      <c r="T3879" s="1790">
        <v>50</v>
      </c>
      <c r="U3879" s="1790">
        <v>51</v>
      </c>
      <c r="V3879" s="510">
        <v>62</v>
      </c>
      <c r="W3879" s="1790">
        <v>59</v>
      </c>
      <c r="X3879" s="1790">
        <v>61</v>
      </c>
      <c r="Y3879" s="474">
        <v>58</v>
      </c>
      <c r="Z3879" s="1790">
        <v>61</v>
      </c>
      <c r="AA3879" s="1790">
        <v>2</v>
      </c>
      <c r="AB3879" s="1824">
        <v>2</v>
      </c>
      <c r="AC3879" s="112">
        <f>AVERAGE(E3879:AB3879)</f>
        <v>46.625</v>
      </c>
      <c r="AD3879" s="78"/>
      <c r="AE3879" s="78"/>
      <c r="AF3879" s="79"/>
      <c r="AJ3879" s="1"/>
      <c r="AK3879" s="15"/>
      <c r="AL3879" s="15"/>
      <c r="AM3879" s="15"/>
    </row>
    <row r="3880" spans="1:42" ht="16.5" thickBot="1">
      <c r="A3880" s="3287"/>
      <c r="B3880" s="3145"/>
      <c r="C3880" s="131" t="s">
        <v>22</v>
      </c>
      <c r="D3880" s="119"/>
      <c r="E3880" s="721">
        <f t="shared" ref="E3880:AB3880" si="2542">E3878/E3877</f>
        <v>0.42553191489711667</v>
      </c>
      <c r="F3880" s="350">
        <f t="shared" si="2542"/>
        <v>0.41666666666666669</v>
      </c>
      <c r="G3880" s="350">
        <f t="shared" si="2542"/>
        <v>0.41772151898756038</v>
      </c>
      <c r="H3880" s="484">
        <f t="shared" si="2542"/>
        <v>0.42682926828916612</v>
      </c>
      <c r="I3880" s="350">
        <f t="shared" si="2542"/>
        <v>0.42528735632712616</v>
      </c>
      <c r="J3880" s="350">
        <f t="shared" si="2542"/>
        <v>0.42222222222166078</v>
      </c>
      <c r="K3880" s="350">
        <f t="shared" si="2542"/>
        <v>0.419047619048114</v>
      </c>
      <c r="L3880" s="350">
        <f t="shared" si="2542"/>
        <v>0.41818181817798478</v>
      </c>
      <c r="M3880" s="350">
        <f t="shared" si="2542"/>
        <v>0.4234234234241247</v>
      </c>
      <c r="N3880" s="484">
        <f t="shared" si="2542"/>
        <v>0.42105263158251649</v>
      </c>
      <c r="O3880" s="350">
        <f t="shared" si="2542"/>
        <v>0.41592920353900392</v>
      </c>
      <c r="P3880" s="350">
        <f t="shared" si="2542"/>
        <v>0.41964285714278465</v>
      </c>
      <c r="Q3880" s="350">
        <f t="shared" si="2542"/>
        <v>0.42499999999981053</v>
      </c>
      <c r="R3880" s="350">
        <f t="shared" si="2542"/>
        <v>0.42241379310331312</v>
      </c>
      <c r="S3880" s="350">
        <f t="shared" si="2542"/>
        <v>0.4234234234241247</v>
      </c>
      <c r="T3880" s="350">
        <f t="shared" si="2542"/>
        <v>0.42056074766434581</v>
      </c>
      <c r="U3880" s="350">
        <f t="shared" si="2542"/>
        <v>0.42201834862075294</v>
      </c>
      <c r="V3880" s="521">
        <f t="shared" si="2542"/>
        <v>0.42105263157984713</v>
      </c>
      <c r="W3880" s="350">
        <f t="shared" si="2542"/>
        <v>0.41732283464341374</v>
      </c>
      <c r="X3880" s="350">
        <f t="shared" si="2542"/>
        <v>0.4230769230782685</v>
      </c>
      <c r="Y3880" s="484">
        <f t="shared" si="2542"/>
        <v>0.41600000000107684</v>
      </c>
      <c r="Z3880" s="350">
        <f t="shared" si="2542"/>
        <v>0.42307692307880662</v>
      </c>
      <c r="AA3880" s="350">
        <f t="shared" si="2542"/>
        <v>0.39999999998181013</v>
      </c>
      <c r="AB3880" s="1007">
        <f t="shared" si="2542"/>
        <v>0.5</v>
      </c>
      <c r="AC3880" s="591">
        <f>MAX(E3880:AB3880)</f>
        <v>0.5</v>
      </c>
      <c r="AD3880" s="75"/>
      <c r="AE3880" s="161"/>
      <c r="AF3880" s="76"/>
      <c r="AJ3880" s="1"/>
      <c r="AK3880" s="15"/>
      <c r="AL3880" s="15"/>
      <c r="AM3880" s="15"/>
    </row>
    <row r="3881" spans="1:42" hidden="1">
      <c r="A3881" s="2607"/>
      <c r="B3881" s="2611"/>
      <c r="C3881" s="401" t="s">
        <v>133</v>
      </c>
      <c r="D3881" s="127">
        <v>7877.7120000000004</v>
      </c>
      <c r="E3881" s="778">
        <v>7877.8059999999996</v>
      </c>
      <c r="F3881" s="142">
        <v>7877.89</v>
      </c>
      <c r="G3881" s="142">
        <v>7877.9690000000001</v>
      </c>
      <c r="H3881" s="465">
        <v>7878.0510000000004</v>
      </c>
      <c r="I3881" s="142">
        <v>7878.1379999999999</v>
      </c>
      <c r="J3881" s="142">
        <v>7878.2280000000001</v>
      </c>
      <c r="K3881" s="142">
        <v>7878.3329999999996</v>
      </c>
      <c r="L3881" s="142">
        <v>7878.4430000000002</v>
      </c>
      <c r="M3881" s="94">
        <v>7878.5540000000001</v>
      </c>
      <c r="N3881" s="465">
        <v>7878.6679999999997</v>
      </c>
      <c r="O3881" s="142">
        <v>7878.7809999999999</v>
      </c>
      <c r="P3881" s="142">
        <v>7878.893</v>
      </c>
      <c r="Q3881" s="94">
        <v>7879.0129999999999</v>
      </c>
      <c r="R3881" s="142">
        <v>7879.1289999999999</v>
      </c>
      <c r="S3881" s="142">
        <v>7879.24</v>
      </c>
      <c r="T3881" s="142">
        <v>7879.3469999999998</v>
      </c>
      <c r="U3881" s="142">
        <v>7879.4560000000001</v>
      </c>
      <c r="V3881" s="518">
        <v>7879.5889999999999</v>
      </c>
      <c r="W3881" s="142">
        <v>7879.7160000000003</v>
      </c>
      <c r="X3881" s="142">
        <v>7879.8459999999995</v>
      </c>
      <c r="Y3881" s="465">
        <v>7879.9709999999995</v>
      </c>
      <c r="Z3881" s="94">
        <v>7880.1009999999997</v>
      </c>
      <c r="AA3881" s="142">
        <v>7880.1059999999998</v>
      </c>
      <c r="AB3881" s="613">
        <v>7880.11</v>
      </c>
      <c r="AC3881" s="127"/>
      <c r="AD3881" s="75"/>
      <c r="AE3881" s="161"/>
      <c r="AF3881" s="76"/>
      <c r="AJ3881" s="1"/>
      <c r="AK3881" s="15"/>
      <c r="AL3881" s="15"/>
      <c r="AM3881" s="15"/>
    </row>
    <row r="3882" spans="1:42" s="190" customFormat="1" hidden="1">
      <c r="A3882" s="2621"/>
      <c r="B3882" s="2624"/>
      <c r="C3882" s="129" t="s">
        <v>134</v>
      </c>
      <c r="D3882" s="113">
        <v>2604.12</v>
      </c>
      <c r="E3882" s="642">
        <v>2604.16</v>
      </c>
      <c r="F3882" s="343">
        <v>2604.1950000000002</v>
      </c>
      <c r="G3882" s="343">
        <v>2604.2280000000001</v>
      </c>
      <c r="H3882" s="466">
        <v>2604.2629999999999</v>
      </c>
      <c r="I3882" s="343">
        <v>2604.3000000000002</v>
      </c>
      <c r="J3882" s="343">
        <v>2604.3380000000002</v>
      </c>
      <c r="K3882" s="343">
        <v>2604.3820000000001</v>
      </c>
      <c r="L3882" s="343">
        <v>2604.4279999999999</v>
      </c>
      <c r="M3882" s="161">
        <v>2604.4749999999999</v>
      </c>
      <c r="N3882" s="466">
        <v>2604.5230000000001</v>
      </c>
      <c r="O3882" s="343">
        <v>2604.5700000000002</v>
      </c>
      <c r="P3882" s="343">
        <v>2604.6170000000002</v>
      </c>
      <c r="Q3882" s="161">
        <v>2604.6680000000001</v>
      </c>
      <c r="R3882" s="343">
        <v>2604.7170000000001</v>
      </c>
      <c r="S3882" s="343">
        <v>2604.7640000000001</v>
      </c>
      <c r="T3882" s="343">
        <v>2604.8090000000002</v>
      </c>
      <c r="U3882" s="343">
        <v>2604.855</v>
      </c>
      <c r="V3882" s="502">
        <v>2604.9110000000001</v>
      </c>
      <c r="W3882" s="343">
        <v>2604.9639999999999</v>
      </c>
      <c r="X3882" s="343">
        <v>2605.0189999999998</v>
      </c>
      <c r="Y3882" s="466">
        <v>2605.0709999999999</v>
      </c>
      <c r="Z3882" s="161">
        <v>2605.1260000000002</v>
      </c>
      <c r="AA3882" s="343">
        <v>2605.1280000000002</v>
      </c>
      <c r="AB3882" s="1082">
        <v>2605.13</v>
      </c>
      <c r="AC3882" s="113"/>
      <c r="AD3882" s="75"/>
      <c r="AE3882" s="161"/>
      <c r="AF3882" s="76"/>
      <c r="AH3882" s="980"/>
      <c r="AI3882" s="981"/>
      <c r="AJ3882" s="981"/>
      <c r="AK3882" s="981"/>
      <c r="AL3882" s="982"/>
      <c r="AM3882" s="982"/>
      <c r="AN3882" s="198"/>
      <c r="AO3882" s="198"/>
      <c r="AP3882" s="198"/>
    </row>
    <row r="3883" spans="1:42" ht="16.5" hidden="1" thickBot="1">
      <c r="A3883" s="3223" t="s">
        <v>50</v>
      </c>
      <c r="B3883" s="3224"/>
      <c r="C3883" s="3225"/>
      <c r="D3883" s="119"/>
      <c r="E3883" s="597">
        <f>SQRT(E3877*E3877+E3878*E3878)/E3838/1.73</f>
        <v>44.905049478965609</v>
      </c>
      <c r="F3883" s="188">
        <f t="shared" ref="F3883:AB3883" si="2543">SQRT(F3877*F3877+F3878*F3878)/F3838/1.73</f>
        <v>39.88713256479916</v>
      </c>
      <c r="G3883" s="188">
        <f t="shared" si="2543"/>
        <v>37.526962352342764</v>
      </c>
      <c r="H3883" s="473">
        <f t="shared" si="2543"/>
        <v>39.042373709489524</v>
      </c>
      <c r="I3883" s="188">
        <f t="shared" si="2543"/>
        <v>41.43922259455362</v>
      </c>
      <c r="J3883" s="188">
        <f t="shared" si="2543"/>
        <v>42.861610790578936</v>
      </c>
      <c r="K3883" s="188">
        <f t="shared" si="2543"/>
        <v>50.043468090812645</v>
      </c>
      <c r="L3883" s="188">
        <f t="shared" si="2543"/>
        <v>52.811936521063622</v>
      </c>
      <c r="M3883" s="188">
        <f t="shared" si="2543"/>
        <v>54.012837586740751</v>
      </c>
      <c r="N3883" s="473">
        <f t="shared" si="2543"/>
        <v>54.736031758488735</v>
      </c>
      <c r="O3883" s="188">
        <f t="shared" si="2543"/>
        <v>54.365084510481836</v>
      </c>
      <c r="P3883" s="188">
        <f t="shared" si="2543"/>
        <v>53.646003474433677</v>
      </c>
      <c r="Q3883" s="188">
        <f t="shared" si="2543"/>
        <v>57.698540419825498</v>
      </c>
      <c r="R3883" s="188">
        <f t="shared" si="2543"/>
        <v>55.510981822628118</v>
      </c>
      <c r="S3883" s="188">
        <f t="shared" si="2543"/>
        <v>53.18821411213402</v>
      </c>
      <c r="T3883" s="188">
        <f t="shared" si="2543"/>
        <v>51.17014730356</v>
      </c>
      <c r="U3883" s="188">
        <f t="shared" si="2543"/>
        <v>51.955675298974512</v>
      </c>
      <c r="V3883" s="509">
        <f t="shared" si="2543"/>
        <v>63.193508887922277</v>
      </c>
      <c r="W3883" s="188">
        <f t="shared" si="2543"/>
        <v>60.262482971894237</v>
      </c>
      <c r="X3883" s="188">
        <f t="shared" si="2543"/>
        <v>61.637794247656544</v>
      </c>
      <c r="Y3883" s="473">
        <f t="shared" si="2543"/>
        <v>59.061898675018945</v>
      </c>
      <c r="Z3883" s="81">
        <f t="shared" si="2543"/>
        <v>61.405855229292143</v>
      </c>
      <c r="AA3883" s="188">
        <f t="shared" si="2543"/>
        <v>2.4106966329477637</v>
      </c>
      <c r="AB3883" s="455">
        <f t="shared" si="2543"/>
        <v>1.9942524088021039</v>
      </c>
      <c r="AC3883" s="114">
        <f>AVERAGE(E3883:AB3883)</f>
        <v>47.698656726808629</v>
      </c>
      <c r="AD3883" s="80">
        <f>(AC3879-AC3883)/AC3879</f>
        <v>-2.3027490119219923E-2</v>
      </c>
      <c r="AE3883" s="81"/>
      <c r="AF3883" s="82"/>
      <c r="AJ3883" s="2"/>
      <c r="AK3883" s="14"/>
      <c r="AL3883" s="15"/>
      <c r="AM3883" s="14"/>
    </row>
    <row r="3884" spans="1:42">
      <c r="A3884" s="3282" t="s">
        <v>660</v>
      </c>
      <c r="B3884" s="3143" t="s">
        <v>482</v>
      </c>
      <c r="C3884" s="130" t="s">
        <v>17</v>
      </c>
      <c r="D3884" s="113" t="s">
        <v>131</v>
      </c>
      <c r="E3884" s="357">
        <f t="shared" ref="E3884:AB3884" si="2544">(E3888-D3888)*$AE3884*$AF3884</f>
        <v>1088.000000003376</v>
      </c>
      <c r="F3884" s="353">
        <f t="shared" si="2544"/>
        <v>1047.999999995227</v>
      </c>
      <c r="G3884" s="353">
        <f t="shared" si="2544"/>
        <v>960.00000000640284</v>
      </c>
      <c r="H3884" s="494">
        <f t="shared" si="2544"/>
        <v>943.9999999885913</v>
      </c>
      <c r="I3884" s="353">
        <f t="shared" si="2544"/>
        <v>944.00000000314321</v>
      </c>
      <c r="J3884" s="353">
        <f t="shared" si="2544"/>
        <v>976.00000000966247</v>
      </c>
      <c r="K3884" s="353">
        <f t="shared" si="2544"/>
        <v>1159.9999999889405</v>
      </c>
      <c r="L3884" s="353">
        <f t="shared" si="2544"/>
        <v>1576.0000000009313</v>
      </c>
      <c r="M3884" s="353">
        <f t="shared" si="2544"/>
        <v>2135.999999998603</v>
      </c>
      <c r="N3884" s="494">
        <f t="shared" si="2544"/>
        <v>2464.0000000072177</v>
      </c>
      <c r="O3884" s="353">
        <f t="shared" si="2544"/>
        <v>2623.9999999961583</v>
      </c>
      <c r="P3884" s="353">
        <f t="shared" si="2544"/>
        <v>2623.9999999961583</v>
      </c>
      <c r="Q3884" s="353">
        <f t="shared" si="2544"/>
        <v>2648.0000000010477</v>
      </c>
      <c r="R3884" s="353">
        <f t="shared" si="2544"/>
        <v>2552.0000000105938</v>
      </c>
      <c r="S3884" s="353">
        <f t="shared" si="2544"/>
        <v>2663.9999999897555</v>
      </c>
      <c r="T3884" s="353">
        <f t="shared" si="2544"/>
        <v>2567.9999999993015</v>
      </c>
      <c r="U3884" s="353">
        <f t="shared" si="2544"/>
        <v>2408.000000010361</v>
      </c>
      <c r="V3884" s="523">
        <f t="shared" si="2544"/>
        <v>2247.9999999923166</v>
      </c>
      <c r="W3884" s="353">
        <f t="shared" si="2544"/>
        <v>1936.0000000015134</v>
      </c>
      <c r="X3884" s="353">
        <f t="shared" si="2544"/>
        <v>1816.00000000617</v>
      </c>
      <c r="Y3884" s="494">
        <f t="shared" si="2544"/>
        <v>1695.9999999962747</v>
      </c>
      <c r="Z3884" s="353">
        <f t="shared" si="2544"/>
        <v>1615.9999999945285</v>
      </c>
      <c r="AA3884" s="353">
        <f t="shared" si="2544"/>
        <v>1479.9999999959255</v>
      </c>
      <c r="AB3884" s="674">
        <f t="shared" si="2544"/>
        <v>1344.0000000118744</v>
      </c>
      <c r="AC3884" s="140">
        <f>SUM(E3884:AB3884)</f>
        <v>43520.000000004075</v>
      </c>
      <c r="AD3884" s="72"/>
      <c r="AE3884" s="73">
        <v>100</v>
      </c>
      <c r="AF3884" s="74">
        <v>80</v>
      </c>
      <c r="AJ3884" s="1455"/>
      <c r="AK3884" s="566"/>
      <c r="AL3884" s="565"/>
      <c r="AM3884" s="15"/>
    </row>
    <row r="3885" spans="1:42">
      <c r="A3885" s="3283"/>
      <c r="B3885" s="3144"/>
      <c r="C3885" s="128" t="s">
        <v>19</v>
      </c>
      <c r="D3885" s="113" t="s">
        <v>131</v>
      </c>
      <c r="E3885" s="339">
        <f t="shared" ref="E3885:AB3885" si="2545">(E3889-D3889)*$AE3884*$AF3884</f>
        <v>200.0000000007276</v>
      </c>
      <c r="F3885" s="340">
        <f t="shared" si="2545"/>
        <v>200.0000000007276</v>
      </c>
      <c r="G3885" s="340">
        <f t="shared" si="2545"/>
        <v>184.00000000110595</v>
      </c>
      <c r="H3885" s="469">
        <f t="shared" si="2545"/>
        <v>175.99999999947613</v>
      </c>
      <c r="I3885" s="340">
        <f t="shared" si="2545"/>
        <v>175.99999999947613</v>
      </c>
      <c r="J3885" s="340">
        <f t="shared" si="2545"/>
        <v>184.00000000110595</v>
      </c>
      <c r="K3885" s="340">
        <f t="shared" si="2545"/>
        <v>216.00000000034925</v>
      </c>
      <c r="L3885" s="340">
        <f t="shared" si="2545"/>
        <v>295.9999999984575</v>
      </c>
      <c r="M3885" s="340">
        <f t="shared" si="2545"/>
        <v>400.00000000145519</v>
      </c>
      <c r="N3885" s="469">
        <f t="shared" si="2545"/>
        <v>463.99999999994179</v>
      </c>
      <c r="O3885" s="340">
        <f t="shared" si="2545"/>
        <v>487.99999999755528</v>
      </c>
      <c r="P3885" s="340">
        <f t="shared" si="2545"/>
        <v>495.99999999918509</v>
      </c>
      <c r="Q3885" s="340">
        <f t="shared" si="2545"/>
        <v>496.00000000282307</v>
      </c>
      <c r="R3885" s="340">
        <f t="shared" si="2545"/>
        <v>471.99999999793363</v>
      </c>
      <c r="S3885" s="340">
        <f t="shared" si="2545"/>
        <v>504.00000000081491</v>
      </c>
      <c r="T3885" s="340">
        <f t="shared" si="2545"/>
        <v>479.99999999956344</v>
      </c>
      <c r="U3885" s="340">
        <f t="shared" si="2545"/>
        <v>456.00000000194996</v>
      </c>
      <c r="V3885" s="505">
        <f t="shared" si="2545"/>
        <v>415.99999999743886</v>
      </c>
      <c r="W3885" s="340">
        <f t="shared" si="2545"/>
        <v>368.00000000221189</v>
      </c>
      <c r="X3885" s="340">
        <f t="shared" si="2545"/>
        <v>335.99999999933061</v>
      </c>
      <c r="Y3885" s="469">
        <f t="shared" si="2545"/>
        <v>319.99999999970896</v>
      </c>
      <c r="Z3885" s="340">
        <f t="shared" si="2545"/>
        <v>304.00000000008731</v>
      </c>
      <c r="AA3885" s="340">
        <f t="shared" si="2545"/>
        <v>279.99999999883585</v>
      </c>
      <c r="AB3885" s="452">
        <f t="shared" si="2545"/>
        <v>247.99999999959255</v>
      </c>
      <c r="AC3885" s="112">
        <f>SUM(E3885:AB3885)</f>
        <v>8159.9999999998545</v>
      </c>
      <c r="AD3885" s="75"/>
      <c r="AE3885" s="161"/>
      <c r="AF3885" s="76"/>
      <c r="AJ3885" s="1"/>
      <c r="AK3885" s="15"/>
      <c r="AL3885" s="15"/>
      <c r="AM3885" s="15"/>
    </row>
    <row r="3886" spans="1:42">
      <c r="A3886" s="3283"/>
      <c r="B3886" s="3144"/>
      <c r="C3886" s="128" t="s">
        <v>20</v>
      </c>
      <c r="D3886" s="113" t="s">
        <v>64</v>
      </c>
      <c r="E3886" s="2178">
        <v>60</v>
      </c>
      <c r="F3886" s="2179">
        <v>58</v>
      </c>
      <c r="G3886" s="2179">
        <v>53</v>
      </c>
      <c r="H3886" s="2180">
        <v>52</v>
      </c>
      <c r="I3886" s="2179">
        <v>52</v>
      </c>
      <c r="J3886" s="2179">
        <v>54</v>
      </c>
      <c r="K3886" s="2179">
        <v>64</v>
      </c>
      <c r="L3886" s="2179">
        <v>87</v>
      </c>
      <c r="M3886" s="2179">
        <v>118</v>
      </c>
      <c r="N3886" s="2180">
        <v>136</v>
      </c>
      <c r="O3886" s="2179">
        <v>145</v>
      </c>
      <c r="P3886" s="2179">
        <v>145</v>
      </c>
      <c r="Q3886" s="2179">
        <v>146</v>
      </c>
      <c r="R3886" s="2179">
        <v>141</v>
      </c>
      <c r="S3886" s="2179">
        <v>147</v>
      </c>
      <c r="T3886" s="2179">
        <v>142</v>
      </c>
      <c r="U3886" s="2179">
        <v>133</v>
      </c>
      <c r="V3886" s="3024">
        <v>124</v>
      </c>
      <c r="W3886" s="2179">
        <v>107</v>
      </c>
      <c r="X3886" s="2179">
        <v>100</v>
      </c>
      <c r="Y3886" s="2180">
        <v>94</v>
      </c>
      <c r="Z3886" s="2179">
        <v>89</v>
      </c>
      <c r="AA3886" s="2179">
        <v>82</v>
      </c>
      <c r="AB3886" s="2263">
        <v>74</v>
      </c>
      <c r="AC3886" s="112">
        <f>AVERAGE(E3886:AB3886)</f>
        <v>100.125</v>
      </c>
      <c r="AD3886" s="78"/>
      <c r="AE3886" s="78"/>
      <c r="AF3886" s="79"/>
      <c r="AJ3886" s="1"/>
      <c r="AK3886" s="15"/>
      <c r="AL3886" s="15"/>
      <c r="AM3886" s="15"/>
    </row>
    <row r="3887" spans="1:42" ht="16.5" thickBot="1">
      <c r="A3887" s="3288"/>
      <c r="B3887" s="3150"/>
      <c r="C3887" s="128" t="s">
        <v>22</v>
      </c>
      <c r="D3887" s="113"/>
      <c r="E3887" s="345">
        <f t="shared" ref="E3887:AB3887" si="2546">E3885/E3884</f>
        <v>0.18382352941186306</v>
      </c>
      <c r="F3887" s="346">
        <f t="shared" si="2546"/>
        <v>0.19083969465805198</v>
      </c>
      <c r="G3887" s="346">
        <f t="shared" si="2546"/>
        <v>0.19166666666654034</v>
      </c>
      <c r="H3887" s="471">
        <f t="shared" si="2546"/>
        <v>0.18644067796779998</v>
      </c>
      <c r="I3887" s="346">
        <f t="shared" si="2546"/>
        <v>0.18644067796492597</v>
      </c>
      <c r="J3887" s="346">
        <f t="shared" si="2546"/>
        <v>0.18852459016320117</v>
      </c>
      <c r="K3887" s="346">
        <f t="shared" si="2546"/>
        <v>0.18620689655380052</v>
      </c>
      <c r="L3887" s="346">
        <f t="shared" si="2546"/>
        <v>0.187817258882159</v>
      </c>
      <c r="M3887" s="346">
        <f t="shared" si="2546"/>
        <v>0.18726591760379999</v>
      </c>
      <c r="N3887" s="471">
        <f t="shared" si="2546"/>
        <v>0.18831168831111306</v>
      </c>
      <c r="O3887" s="346">
        <f t="shared" si="2546"/>
        <v>0.18597560975543817</v>
      </c>
      <c r="P3887" s="346">
        <f t="shared" si="2546"/>
        <v>0.18902439024386863</v>
      </c>
      <c r="Q3887" s="346">
        <f t="shared" si="2546"/>
        <v>0.18731117824872615</v>
      </c>
      <c r="R3887" s="346">
        <f t="shared" si="2546"/>
        <v>0.18495297805484887</v>
      </c>
      <c r="S3887" s="346">
        <f t="shared" si="2546"/>
        <v>0.18918918919022262</v>
      </c>
      <c r="T3887" s="346">
        <f t="shared" si="2546"/>
        <v>0.18691588785034813</v>
      </c>
      <c r="U3887" s="346">
        <f t="shared" si="2546"/>
        <v>0.18936877076411457</v>
      </c>
      <c r="V3887" s="507">
        <f t="shared" si="2546"/>
        <v>0.18505338078241135</v>
      </c>
      <c r="W3887" s="346">
        <f t="shared" si="2546"/>
        <v>0.19008264462909308</v>
      </c>
      <c r="X3887" s="346">
        <f t="shared" si="2546"/>
        <v>0.18502202643072083</v>
      </c>
      <c r="Y3887" s="471">
        <f t="shared" si="2546"/>
        <v>0.18867924528326172</v>
      </c>
      <c r="Z3887" s="346">
        <f t="shared" si="2546"/>
        <v>0.18811881188187909</v>
      </c>
      <c r="AA3887" s="346">
        <f t="shared" si="2546"/>
        <v>0.18918918918892344</v>
      </c>
      <c r="AB3887" s="371">
        <f t="shared" si="2546"/>
        <v>0.18452380952187608</v>
      </c>
      <c r="AC3887" s="568">
        <f>MAX(E3887:AB3887)</f>
        <v>0.19166666666654034</v>
      </c>
      <c r="AD3887" s="75"/>
      <c r="AE3887" s="161"/>
      <c r="AF3887" s="76"/>
      <c r="AJ3887" s="1"/>
      <c r="AK3887" s="15"/>
      <c r="AL3887" s="15"/>
      <c r="AM3887" s="15"/>
    </row>
    <row r="3888" spans="1:42" hidden="1">
      <c r="A3888" s="2621"/>
      <c r="B3888" s="2624"/>
      <c r="C3888" s="129" t="s">
        <v>133</v>
      </c>
      <c r="D3888" s="113">
        <v>9203.92</v>
      </c>
      <c r="E3888" s="342">
        <v>9204.0560000000005</v>
      </c>
      <c r="F3888" s="343">
        <v>9204.1869999999999</v>
      </c>
      <c r="G3888" s="343">
        <v>9204.3070000000007</v>
      </c>
      <c r="H3888" s="466">
        <v>9204.4249999999993</v>
      </c>
      <c r="I3888" s="343">
        <v>9204.5429999999997</v>
      </c>
      <c r="J3888" s="343">
        <v>9204.6650000000009</v>
      </c>
      <c r="K3888" s="343">
        <v>9204.81</v>
      </c>
      <c r="L3888" s="343">
        <v>9205.0069999999996</v>
      </c>
      <c r="M3888" s="343">
        <v>9205.2739999999994</v>
      </c>
      <c r="N3888" s="466">
        <v>9205.5820000000003</v>
      </c>
      <c r="O3888" s="343">
        <v>9205.91</v>
      </c>
      <c r="P3888" s="343">
        <v>9206.2379999999994</v>
      </c>
      <c r="Q3888" s="343">
        <v>9206.5689999999995</v>
      </c>
      <c r="R3888" s="343">
        <v>9206.8880000000008</v>
      </c>
      <c r="S3888" s="343">
        <v>9207.2209999999995</v>
      </c>
      <c r="T3888" s="343">
        <v>9207.5419999999995</v>
      </c>
      <c r="U3888" s="343">
        <v>9207.8430000000008</v>
      </c>
      <c r="V3888" s="502">
        <v>9208.1239999999998</v>
      </c>
      <c r="W3888" s="343">
        <v>9208.366</v>
      </c>
      <c r="X3888" s="343">
        <v>9208.5930000000008</v>
      </c>
      <c r="Y3888" s="466">
        <v>9208.8050000000003</v>
      </c>
      <c r="Z3888" s="343">
        <v>9209.0069999999996</v>
      </c>
      <c r="AA3888" s="343">
        <v>9209.1919999999991</v>
      </c>
      <c r="AB3888" s="1082">
        <v>9209.36</v>
      </c>
      <c r="AC3888" s="113"/>
      <c r="AD3888" s="75"/>
      <c r="AE3888" s="161"/>
      <c r="AF3888" s="76"/>
      <c r="AJ3888" s="1"/>
      <c r="AK3888" s="15"/>
      <c r="AL3888" s="15"/>
      <c r="AM3888" s="15"/>
    </row>
    <row r="3889" spans="1:42" s="190" customFormat="1" hidden="1">
      <c r="A3889" s="2621"/>
      <c r="B3889" s="2624"/>
      <c r="C3889" s="129" t="s">
        <v>134</v>
      </c>
      <c r="D3889" s="113">
        <v>2108.66</v>
      </c>
      <c r="E3889" s="342">
        <v>2108.6849999999999</v>
      </c>
      <c r="F3889" s="343">
        <v>2108.71</v>
      </c>
      <c r="G3889" s="343">
        <v>2108.7330000000002</v>
      </c>
      <c r="H3889" s="466">
        <v>2108.7550000000001</v>
      </c>
      <c r="I3889" s="343">
        <v>2108.777</v>
      </c>
      <c r="J3889" s="343">
        <v>2108.8000000000002</v>
      </c>
      <c r="K3889" s="343">
        <v>2108.8270000000002</v>
      </c>
      <c r="L3889" s="343">
        <v>2108.864</v>
      </c>
      <c r="M3889" s="343">
        <v>2108.9140000000002</v>
      </c>
      <c r="N3889" s="466">
        <v>2108.9720000000002</v>
      </c>
      <c r="O3889" s="343">
        <v>2109.0329999999999</v>
      </c>
      <c r="P3889" s="343">
        <v>2109.0949999999998</v>
      </c>
      <c r="Q3889" s="343">
        <v>2109.1570000000002</v>
      </c>
      <c r="R3889" s="343">
        <v>2109.2159999999999</v>
      </c>
      <c r="S3889" s="343">
        <v>2109.279</v>
      </c>
      <c r="T3889" s="343">
        <v>2109.3389999999999</v>
      </c>
      <c r="U3889" s="343">
        <v>2109.3960000000002</v>
      </c>
      <c r="V3889" s="502">
        <v>2109.4479999999999</v>
      </c>
      <c r="W3889" s="343">
        <v>2109.4940000000001</v>
      </c>
      <c r="X3889" s="343">
        <v>2109.5360000000001</v>
      </c>
      <c r="Y3889" s="466">
        <v>2109.576</v>
      </c>
      <c r="Z3889" s="343">
        <v>2109.614</v>
      </c>
      <c r="AA3889" s="343">
        <v>2109.6489999999999</v>
      </c>
      <c r="AB3889" s="1082">
        <v>2109.6799999999998</v>
      </c>
      <c r="AC3889" s="113"/>
      <c r="AD3889" s="75"/>
      <c r="AE3889" s="161"/>
      <c r="AF3889" s="76"/>
      <c r="AH3889" s="980"/>
      <c r="AI3889" s="981"/>
      <c r="AJ3889" s="981"/>
      <c r="AK3889" s="981"/>
      <c r="AL3889" s="982"/>
      <c r="AM3889" s="982"/>
      <c r="AN3889" s="198"/>
      <c r="AO3889" s="198"/>
      <c r="AP3889" s="198"/>
    </row>
    <row r="3890" spans="1:42" ht="16.5" hidden="1" thickBot="1">
      <c r="A3890" s="3223" t="s">
        <v>50</v>
      </c>
      <c r="B3890" s="3224"/>
      <c r="C3890" s="3225"/>
      <c r="D3890" s="119"/>
      <c r="E3890" s="187">
        <f>SQRT(E3884*E3884+E3885*E3885)/E3838/1.73</f>
        <v>60.783183838343646</v>
      </c>
      <c r="F3890" s="188">
        <f t="shared" ref="F3890:AB3890" si="2547">SQRT(F3884*F3884+F3885*F3885)/F3838/1.73</f>
        <v>58.456198384491216</v>
      </c>
      <c r="G3890" s="188">
        <f t="shared" si="2547"/>
        <v>53.555833566761386</v>
      </c>
      <c r="H3890" s="473">
        <f t="shared" si="2547"/>
        <v>52.56320226991388</v>
      </c>
      <c r="I3890" s="188">
        <f t="shared" si="2547"/>
        <v>52.613025211237876</v>
      </c>
      <c r="J3890" s="188">
        <f t="shared" si="2547"/>
        <v>54.468681446750928</v>
      </c>
      <c r="K3890" s="188">
        <f t="shared" si="2547"/>
        <v>64.833237074572295</v>
      </c>
      <c r="L3890" s="188">
        <f t="shared" si="2547"/>
        <v>88.784579556635805</v>
      </c>
      <c r="M3890" s="188">
        <f t="shared" si="2547"/>
        <v>121.71945494902174</v>
      </c>
      <c r="N3890" s="473">
        <f t="shared" si="2547"/>
        <v>138.69003066926894</v>
      </c>
      <c r="O3890" s="188">
        <f t="shared" si="2547"/>
        <v>148.20078066362416</v>
      </c>
      <c r="P3890" s="188">
        <f t="shared" si="2547"/>
        <v>147.43288702030637</v>
      </c>
      <c r="Q3890" s="188">
        <f t="shared" si="2547"/>
        <v>149.0197034715948</v>
      </c>
      <c r="R3890" s="188">
        <f t="shared" si="2547"/>
        <v>143.00885913630549</v>
      </c>
      <c r="S3890" s="188">
        <f t="shared" si="2547"/>
        <v>149.54201425516914</v>
      </c>
      <c r="T3890" s="188">
        <f t="shared" si="2547"/>
        <v>143.95624177564295</v>
      </c>
      <c r="U3890" s="188">
        <f t="shared" si="2547"/>
        <v>134.53418469316986</v>
      </c>
      <c r="V3890" s="509">
        <f t="shared" si="2547"/>
        <v>125.14051815099221</v>
      </c>
      <c r="W3890" s="188">
        <f t="shared" si="2547"/>
        <v>107.87051489029254</v>
      </c>
      <c r="X3890" s="188">
        <f t="shared" si="2547"/>
        <v>100.80521680171432</v>
      </c>
      <c r="Y3890" s="473">
        <f t="shared" si="2547"/>
        <v>94.117389011724057</v>
      </c>
      <c r="Z3890" s="188">
        <f t="shared" si="2547"/>
        <v>89.415682656303559</v>
      </c>
      <c r="AA3890" s="188">
        <f t="shared" si="2547"/>
        <v>84.285269947053521</v>
      </c>
      <c r="AB3890" s="455">
        <f t="shared" si="2547"/>
        <v>76.180703046043575</v>
      </c>
      <c r="AC3890" s="114">
        <f>AVERAGE(E3890:AB3890)</f>
        <v>101.66572468695558</v>
      </c>
      <c r="AD3890" s="80">
        <f>(AC3886-AC3890)/AC3886</f>
        <v>-1.5388011854737427E-2</v>
      </c>
      <c r="AE3890" s="81"/>
      <c r="AF3890" s="82"/>
      <c r="AJ3890" s="2"/>
      <c r="AK3890" s="14"/>
      <c r="AL3890" s="15"/>
      <c r="AM3890" s="14"/>
    </row>
    <row r="3891" spans="1:42">
      <c r="A3891" s="3282" t="s">
        <v>661</v>
      </c>
      <c r="B3891" s="3143" t="s">
        <v>662</v>
      </c>
      <c r="C3891" s="126" t="s">
        <v>17</v>
      </c>
      <c r="D3891" s="118" t="s">
        <v>131</v>
      </c>
      <c r="E3891" s="338">
        <f t="shared" ref="E3891:AB3891" si="2548">(E3895-D3895)*$AE3891*$AF3891</f>
        <v>0</v>
      </c>
      <c r="F3891" s="73">
        <f t="shared" si="2548"/>
        <v>0</v>
      </c>
      <c r="G3891" s="73">
        <f t="shared" si="2548"/>
        <v>0</v>
      </c>
      <c r="H3891" s="468">
        <f t="shared" si="2548"/>
        <v>0</v>
      </c>
      <c r="I3891" s="73">
        <f t="shared" si="2548"/>
        <v>0</v>
      </c>
      <c r="J3891" s="73">
        <f t="shared" si="2548"/>
        <v>0</v>
      </c>
      <c r="K3891" s="73">
        <f t="shared" si="2548"/>
        <v>0</v>
      </c>
      <c r="L3891" s="73">
        <f t="shared" si="2548"/>
        <v>0</v>
      </c>
      <c r="M3891" s="73">
        <f t="shared" si="2548"/>
        <v>0</v>
      </c>
      <c r="N3891" s="468">
        <f t="shared" si="2548"/>
        <v>0</v>
      </c>
      <c r="O3891" s="73">
        <f t="shared" si="2548"/>
        <v>0</v>
      </c>
      <c r="P3891" s="73">
        <f t="shared" si="2548"/>
        <v>0</v>
      </c>
      <c r="Q3891" s="73">
        <f t="shared" si="2548"/>
        <v>0</v>
      </c>
      <c r="R3891" s="73">
        <f t="shared" si="2548"/>
        <v>0</v>
      </c>
      <c r="S3891" s="73">
        <f t="shared" si="2548"/>
        <v>0</v>
      </c>
      <c r="T3891" s="73">
        <f t="shared" si="2548"/>
        <v>0</v>
      </c>
      <c r="U3891" s="73">
        <f t="shared" si="2548"/>
        <v>0</v>
      </c>
      <c r="V3891" s="504">
        <f t="shared" si="2548"/>
        <v>0</v>
      </c>
      <c r="W3891" s="73">
        <f t="shared" si="2548"/>
        <v>0</v>
      </c>
      <c r="X3891" s="73">
        <f t="shared" si="2548"/>
        <v>0</v>
      </c>
      <c r="Y3891" s="468">
        <f t="shared" si="2548"/>
        <v>0</v>
      </c>
      <c r="Z3891" s="73">
        <f t="shared" si="2548"/>
        <v>0</v>
      </c>
      <c r="AA3891" s="73">
        <f t="shared" si="2548"/>
        <v>0</v>
      </c>
      <c r="AB3891" s="451">
        <f t="shared" si="2548"/>
        <v>0</v>
      </c>
      <c r="AC3891" s="111">
        <f>SUM(E3891:AB3891)</f>
        <v>0</v>
      </c>
      <c r="AD3891" s="72"/>
      <c r="AE3891" s="73">
        <v>100</v>
      </c>
      <c r="AF3891" s="74">
        <v>20</v>
      </c>
      <c r="AJ3891" s="1455"/>
      <c r="AK3891" s="566"/>
      <c r="AL3891" s="565"/>
      <c r="AM3891" s="15"/>
    </row>
    <row r="3892" spans="1:42">
      <c r="A3892" s="3283"/>
      <c r="B3892" s="3144"/>
      <c r="C3892" s="128" t="s">
        <v>19</v>
      </c>
      <c r="D3892" s="113" t="s">
        <v>131</v>
      </c>
      <c r="E3892" s="339">
        <f t="shared" ref="E3892:AB3892" si="2549">(E3896-D3896)*$AE3891*$AF3891</f>
        <v>0</v>
      </c>
      <c r="F3892" s="340">
        <f t="shared" si="2549"/>
        <v>0</v>
      </c>
      <c r="G3892" s="340">
        <f t="shared" si="2549"/>
        <v>0</v>
      </c>
      <c r="H3892" s="469">
        <f t="shared" si="2549"/>
        <v>0</v>
      </c>
      <c r="I3892" s="340">
        <f t="shared" si="2549"/>
        <v>0</v>
      </c>
      <c r="J3892" s="340">
        <f t="shared" si="2549"/>
        <v>0</v>
      </c>
      <c r="K3892" s="340">
        <f t="shared" si="2549"/>
        <v>0</v>
      </c>
      <c r="L3892" s="340">
        <f t="shared" si="2549"/>
        <v>0</v>
      </c>
      <c r="M3892" s="340">
        <f t="shared" si="2549"/>
        <v>0</v>
      </c>
      <c r="N3892" s="469">
        <f t="shared" si="2549"/>
        <v>0</v>
      </c>
      <c r="O3892" s="340">
        <f t="shared" si="2549"/>
        <v>0</v>
      </c>
      <c r="P3892" s="340">
        <f t="shared" si="2549"/>
        <v>0</v>
      </c>
      <c r="Q3892" s="340">
        <f t="shared" si="2549"/>
        <v>0</v>
      </c>
      <c r="R3892" s="340">
        <f t="shared" si="2549"/>
        <v>0</v>
      </c>
      <c r="S3892" s="340">
        <f t="shared" si="2549"/>
        <v>0</v>
      </c>
      <c r="T3892" s="340">
        <f t="shared" si="2549"/>
        <v>0</v>
      </c>
      <c r="U3892" s="340">
        <f t="shared" si="2549"/>
        <v>0</v>
      </c>
      <c r="V3892" s="505">
        <f t="shared" si="2549"/>
        <v>0</v>
      </c>
      <c r="W3892" s="340">
        <f t="shared" si="2549"/>
        <v>0</v>
      </c>
      <c r="X3892" s="340">
        <f t="shared" si="2549"/>
        <v>0</v>
      </c>
      <c r="Y3892" s="469">
        <f t="shared" si="2549"/>
        <v>0</v>
      </c>
      <c r="Z3892" s="340">
        <f t="shared" si="2549"/>
        <v>0</v>
      </c>
      <c r="AA3892" s="340">
        <f t="shared" si="2549"/>
        <v>0</v>
      </c>
      <c r="AB3892" s="452">
        <f t="shared" si="2549"/>
        <v>0</v>
      </c>
      <c r="AC3892" s="112">
        <f>SUM(E3892:AB3892)</f>
        <v>0</v>
      </c>
      <c r="AD3892" s="75"/>
      <c r="AE3892" s="161"/>
      <c r="AF3892" s="76"/>
      <c r="AJ3892" s="1"/>
      <c r="AK3892" s="15"/>
      <c r="AL3892" s="15"/>
      <c r="AM3892" s="15"/>
    </row>
    <row r="3893" spans="1:42">
      <c r="A3893" s="3283"/>
      <c r="B3893" s="3144"/>
      <c r="C3893" s="128" t="s">
        <v>20</v>
      </c>
      <c r="D3893" s="113" t="s">
        <v>64</v>
      </c>
      <c r="E3893" s="1797">
        <v>0</v>
      </c>
      <c r="F3893" s="1790">
        <v>0</v>
      </c>
      <c r="G3893" s="1790">
        <v>0</v>
      </c>
      <c r="H3893" s="474">
        <v>0</v>
      </c>
      <c r="I3893" s="1790">
        <v>0</v>
      </c>
      <c r="J3893" s="1790">
        <v>0</v>
      </c>
      <c r="K3893" s="1790">
        <v>0</v>
      </c>
      <c r="L3893" s="1790">
        <v>0</v>
      </c>
      <c r="M3893" s="1790">
        <v>0</v>
      </c>
      <c r="N3893" s="474">
        <v>0</v>
      </c>
      <c r="O3893" s="1790">
        <v>0</v>
      </c>
      <c r="P3893" s="1790">
        <v>0</v>
      </c>
      <c r="Q3893" s="1790">
        <v>0</v>
      </c>
      <c r="R3893" s="1790">
        <v>0</v>
      </c>
      <c r="S3893" s="1790">
        <v>0</v>
      </c>
      <c r="T3893" s="1790">
        <v>0</v>
      </c>
      <c r="U3893" s="1790">
        <v>0</v>
      </c>
      <c r="V3893" s="510">
        <v>0</v>
      </c>
      <c r="W3893" s="1790">
        <v>0</v>
      </c>
      <c r="X3893" s="1790">
        <v>0</v>
      </c>
      <c r="Y3893" s="474">
        <v>0</v>
      </c>
      <c r="Z3893" s="1790">
        <v>0</v>
      </c>
      <c r="AA3893" s="1790">
        <v>0</v>
      </c>
      <c r="AB3893" s="1824">
        <v>0</v>
      </c>
      <c r="AC3893" s="2849"/>
      <c r="AD3893" s="78"/>
      <c r="AE3893" s="78"/>
      <c r="AF3893" s="79"/>
      <c r="AJ3893" s="1"/>
      <c r="AK3893" s="15"/>
      <c r="AL3893" s="15"/>
      <c r="AM3893" s="15"/>
    </row>
    <row r="3894" spans="1:42" ht="16.5" thickBot="1">
      <c r="A3894" s="3287"/>
      <c r="B3894" s="3145"/>
      <c r="C3894" s="131" t="s">
        <v>22</v>
      </c>
      <c r="D3894" s="119"/>
      <c r="E3894" s="349" t="e">
        <f t="shared" ref="E3894:AB3894" si="2550">E3892/E3891</f>
        <v>#DIV/0!</v>
      </c>
      <c r="F3894" s="350" t="e">
        <f t="shared" si="2550"/>
        <v>#DIV/0!</v>
      </c>
      <c r="G3894" s="350" t="e">
        <f t="shared" si="2550"/>
        <v>#DIV/0!</v>
      </c>
      <c r="H3894" s="484" t="e">
        <f t="shared" si="2550"/>
        <v>#DIV/0!</v>
      </c>
      <c r="I3894" s="350" t="e">
        <f t="shared" si="2550"/>
        <v>#DIV/0!</v>
      </c>
      <c r="J3894" s="350" t="e">
        <f t="shared" si="2550"/>
        <v>#DIV/0!</v>
      </c>
      <c r="K3894" s="350" t="e">
        <f t="shared" si="2550"/>
        <v>#DIV/0!</v>
      </c>
      <c r="L3894" s="350" t="e">
        <f t="shared" si="2550"/>
        <v>#DIV/0!</v>
      </c>
      <c r="M3894" s="350" t="e">
        <f t="shared" si="2550"/>
        <v>#DIV/0!</v>
      </c>
      <c r="N3894" s="484" t="e">
        <f t="shared" si="2550"/>
        <v>#DIV/0!</v>
      </c>
      <c r="O3894" s="350" t="e">
        <f t="shared" si="2550"/>
        <v>#DIV/0!</v>
      </c>
      <c r="P3894" s="350" t="e">
        <f t="shared" si="2550"/>
        <v>#DIV/0!</v>
      </c>
      <c r="Q3894" s="350" t="e">
        <f t="shared" si="2550"/>
        <v>#DIV/0!</v>
      </c>
      <c r="R3894" s="350" t="e">
        <f t="shared" si="2550"/>
        <v>#DIV/0!</v>
      </c>
      <c r="S3894" s="350" t="e">
        <f t="shared" si="2550"/>
        <v>#DIV/0!</v>
      </c>
      <c r="T3894" s="350" t="e">
        <f t="shared" si="2550"/>
        <v>#DIV/0!</v>
      </c>
      <c r="U3894" s="350" t="e">
        <f t="shared" si="2550"/>
        <v>#DIV/0!</v>
      </c>
      <c r="V3894" s="521" t="e">
        <f t="shared" si="2550"/>
        <v>#DIV/0!</v>
      </c>
      <c r="W3894" s="350" t="e">
        <f t="shared" si="2550"/>
        <v>#DIV/0!</v>
      </c>
      <c r="X3894" s="350" t="e">
        <f t="shared" si="2550"/>
        <v>#DIV/0!</v>
      </c>
      <c r="Y3894" s="484" t="e">
        <f t="shared" si="2550"/>
        <v>#DIV/0!</v>
      </c>
      <c r="Z3894" s="350" t="e">
        <f t="shared" si="2550"/>
        <v>#DIV/0!</v>
      </c>
      <c r="AA3894" s="350" t="e">
        <f t="shared" si="2550"/>
        <v>#DIV/0!</v>
      </c>
      <c r="AB3894" s="1007" t="e">
        <f t="shared" si="2550"/>
        <v>#DIV/0!</v>
      </c>
      <c r="AC3894" s="591" t="e">
        <f>MAX(E3894:AB3894)</f>
        <v>#DIV/0!</v>
      </c>
      <c r="AD3894" s="75"/>
      <c r="AE3894" s="161"/>
      <c r="AF3894" s="76"/>
      <c r="AJ3894" s="1"/>
      <c r="AK3894" s="15"/>
      <c r="AL3894" s="15"/>
      <c r="AM3894" s="15"/>
    </row>
    <row r="3895" spans="1:42" hidden="1">
      <c r="A3895" s="2607"/>
      <c r="B3895" s="2611"/>
      <c r="C3895" s="401" t="s">
        <v>133</v>
      </c>
      <c r="D3895" s="127"/>
      <c r="E3895" s="144"/>
      <c r="F3895" s="142"/>
      <c r="G3895" s="142"/>
      <c r="H3895" s="465"/>
      <c r="I3895" s="142"/>
      <c r="J3895" s="142"/>
      <c r="K3895" s="142"/>
      <c r="L3895" s="142"/>
      <c r="M3895" s="142"/>
      <c r="N3895" s="465"/>
      <c r="O3895" s="142"/>
      <c r="P3895" s="142"/>
      <c r="Q3895" s="142"/>
      <c r="R3895" s="142"/>
      <c r="S3895" s="142"/>
      <c r="T3895" s="142"/>
      <c r="U3895" s="142"/>
      <c r="V3895" s="518"/>
      <c r="W3895" s="142"/>
      <c r="X3895" s="142"/>
      <c r="Y3895" s="465"/>
      <c r="Z3895" s="142"/>
      <c r="AA3895" s="142"/>
      <c r="AB3895" s="613"/>
      <c r="AC3895" s="127"/>
      <c r="AD3895" s="75"/>
      <c r="AE3895" s="161"/>
      <c r="AF3895" s="76"/>
      <c r="AJ3895" s="1"/>
      <c r="AK3895" s="15"/>
      <c r="AL3895" s="15"/>
      <c r="AM3895" s="15"/>
    </row>
    <row r="3896" spans="1:42" s="190" customFormat="1" hidden="1">
      <c r="A3896" s="2621"/>
      <c r="B3896" s="2624"/>
      <c r="C3896" s="129" t="s">
        <v>134</v>
      </c>
      <c r="D3896" s="113"/>
      <c r="E3896" s="342"/>
      <c r="F3896" s="343"/>
      <c r="G3896" s="343"/>
      <c r="H3896" s="466"/>
      <c r="I3896" s="343"/>
      <c r="J3896" s="343"/>
      <c r="K3896" s="343"/>
      <c r="L3896" s="343"/>
      <c r="M3896" s="343"/>
      <c r="N3896" s="466"/>
      <c r="O3896" s="343"/>
      <c r="P3896" s="343"/>
      <c r="Q3896" s="343"/>
      <c r="R3896" s="343"/>
      <c r="S3896" s="343"/>
      <c r="T3896" s="343"/>
      <c r="U3896" s="343"/>
      <c r="V3896" s="502"/>
      <c r="W3896" s="343"/>
      <c r="X3896" s="343"/>
      <c r="Y3896" s="466"/>
      <c r="Z3896" s="343"/>
      <c r="AA3896" s="343"/>
      <c r="AB3896" s="1082"/>
      <c r="AC3896" s="113"/>
      <c r="AD3896" s="75"/>
      <c r="AE3896" s="161"/>
      <c r="AF3896" s="76"/>
      <c r="AH3896" s="980"/>
      <c r="AI3896" s="981"/>
      <c r="AJ3896" s="981"/>
      <c r="AK3896" s="981"/>
      <c r="AL3896" s="982"/>
      <c r="AM3896" s="982"/>
      <c r="AN3896" s="198"/>
      <c r="AO3896" s="198"/>
      <c r="AP3896" s="198"/>
    </row>
    <row r="3897" spans="1:42" ht="16.5" hidden="1" thickBot="1">
      <c r="A3897" s="3223" t="s">
        <v>50</v>
      </c>
      <c r="B3897" s="3224"/>
      <c r="C3897" s="3225"/>
      <c r="D3897" s="119"/>
      <c r="E3897" s="187">
        <f>SQRT(E3891*E3891+E3892*E3892)/E3838/1.73</f>
        <v>0</v>
      </c>
      <c r="F3897" s="188">
        <f t="shared" ref="F3897:AB3897" si="2551">SQRT(F3891*F3891+F3892*F3892)/F3838/1.73</f>
        <v>0</v>
      </c>
      <c r="G3897" s="188">
        <f t="shared" si="2551"/>
        <v>0</v>
      </c>
      <c r="H3897" s="473">
        <f t="shared" si="2551"/>
        <v>0</v>
      </c>
      <c r="I3897" s="188">
        <f t="shared" si="2551"/>
        <v>0</v>
      </c>
      <c r="J3897" s="188">
        <f t="shared" si="2551"/>
        <v>0</v>
      </c>
      <c r="K3897" s="188">
        <f t="shared" si="2551"/>
        <v>0</v>
      </c>
      <c r="L3897" s="188">
        <f t="shared" si="2551"/>
        <v>0</v>
      </c>
      <c r="M3897" s="188">
        <f t="shared" si="2551"/>
        <v>0</v>
      </c>
      <c r="N3897" s="473">
        <f t="shared" si="2551"/>
        <v>0</v>
      </c>
      <c r="O3897" s="188">
        <f t="shared" si="2551"/>
        <v>0</v>
      </c>
      <c r="P3897" s="188">
        <f t="shared" si="2551"/>
        <v>0</v>
      </c>
      <c r="Q3897" s="188">
        <f t="shared" si="2551"/>
        <v>0</v>
      </c>
      <c r="R3897" s="188">
        <f t="shared" si="2551"/>
        <v>0</v>
      </c>
      <c r="S3897" s="188">
        <f t="shared" si="2551"/>
        <v>0</v>
      </c>
      <c r="T3897" s="188">
        <f t="shared" si="2551"/>
        <v>0</v>
      </c>
      <c r="U3897" s="188">
        <f t="shared" si="2551"/>
        <v>0</v>
      </c>
      <c r="V3897" s="509">
        <f t="shared" si="2551"/>
        <v>0</v>
      </c>
      <c r="W3897" s="188">
        <f t="shared" si="2551"/>
        <v>0</v>
      </c>
      <c r="X3897" s="188">
        <f t="shared" si="2551"/>
        <v>0</v>
      </c>
      <c r="Y3897" s="473">
        <f t="shared" si="2551"/>
        <v>0</v>
      </c>
      <c r="Z3897" s="188">
        <f t="shared" si="2551"/>
        <v>0</v>
      </c>
      <c r="AA3897" s="188">
        <f t="shared" si="2551"/>
        <v>0</v>
      </c>
      <c r="AB3897" s="455">
        <f t="shared" si="2551"/>
        <v>0</v>
      </c>
      <c r="AC3897" s="114">
        <f>AVERAGE(E3897:AB3897)</f>
        <v>0</v>
      </c>
      <c r="AD3897" s="80" t="e">
        <f>(AC3893-AC3897)/AC3893</f>
        <v>#DIV/0!</v>
      </c>
      <c r="AE3897" s="81"/>
      <c r="AF3897" s="82"/>
      <c r="AJ3897" s="2"/>
      <c r="AK3897" s="14"/>
      <c r="AL3897" s="15"/>
      <c r="AM3897" s="14"/>
    </row>
    <row r="3898" spans="1:42">
      <c r="A3898" s="3282" t="s">
        <v>663</v>
      </c>
      <c r="B3898" s="3143" t="s">
        <v>664</v>
      </c>
      <c r="C3898" s="130" t="s">
        <v>17</v>
      </c>
      <c r="D3898" s="113" t="s">
        <v>131</v>
      </c>
      <c r="E3898" s="338">
        <f t="shared" ref="E3898:AB3898" si="2552">(E3902-D3902)*$AE3898*$AF3898</f>
        <v>197.99999999941065</v>
      </c>
      <c r="F3898" s="73">
        <f t="shared" si="2552"/>
        <v>233.99999999855936</v>
      </c>
      <c r="G3898" s="73">
        <f t="shared" si="2552"/>
        <v>186.00000000242289</v>
      </c>
      <c r="H3898" s="468">
        <f t="shared" si="2552"/>
        <v>197.99999999941065</v>
      </c>
      <c r="I3898" s="73">
        <f t="shared" si="2552"/>
        <v>179.99999999847205</v>
      </c>
      <c r="J3898" s="73">
        <f t="shared" si="2552"/>
        <v>216.00000000034925</v>
      </c>
      <c r="K3898" s="73">
        <f t="shared" si="2552"/>
        <v>288.00000000137516</v>
      </c>
      <c r="L3898" s="73">
        <f t="shared" si="2552"/>
        <v>311.99999999807915</v>
      </c>
      <c r="M3898" s="73">
        <f t="shared" si="2552"/>
        <v>288.00000000137516</v>
      </c>
      <c r="N3898" s="468">
        <f t="shared" si="2552"/>
        <v>287.99999999864667</v>
      </c>
      <c r="O3898" s="73">
        <f t="shared" si="2552"/>
        <v>293.99999999986903</v>
      </c>
      <c r="P3898" s="73">
        <f t="shared" si="2552"/>
        <v>324.00000000052387</v>
      </c>
      <c r="Q3898" s="73">
        <f t="shared" si="2552"/>
        <v>324.00000000052387</v>
      </c>
      <c r="R3898" s="73">
        <f t="shared" si="2552"/>
        <v>305.99999999958527</v>
      </c>
      <c r="S3898" s="73">
        <f t="shared" si="2552"/>
        <v>276.00000000165892</v>
      </c>
      <c r="T3898" s="73">
        <f t="shared" si="2552"/>
        <v>359.99999999967258</v>
      </c>
      <c r="U3898" s="73">
        <f t="shared" si="2552"/>
        <v>287.99999999864667</v>
      </c>
      <c r="V3898" s="504">
        <f t="shared" si="2552"/>
        <v>330.00000000174623</v>
      </c>
      <c r="W3898" s="73">
        <f t="shared" si="2552"/>
        <v>359.99999999967258</v>
      </c>
      <c r="X3898" s="73">
        <f t="shared" si="2552"/>
        <v>359.99999999967258</v>
      </c>
      <c r="Y3898" s="468">
        <f t="shared" si="2552"/>
        <v>275.99999999893043</v>
      </c>
      <c r="Z3898" s="73">
        <f t="shared" si="2552"/>
        <v>288.00000000137516</v>
      </c>
      <c r="AA3898" s="73">
        <f t="shared" si="2552"/>
        <v>1211.9999999986248</v>
      </c>
      <c r="AB3898" s="451">
        <f t="shared" si="2552"/>
        <v>1014.0000000019427</v>
      </c>
      <c r="AC3898" s="140">
        <f>SUM(E3898:AB3898)</f>
        <v>8400.0000000005457</v>
      </c>
      <c r="AD3898" s="72"/>
      <c r="AE3898" s="73">
        <v>100</v>
      </c>
      <c r="AF3898" s="74">
        <v>60</v>
      </c>
      <c r="AJ3898" s="1455"/>
      <c r="AK3898" s="566"/>
      <c r="AL3898" s="565"/>
      <c r="AM3898" s="15"/>
    </row>
    <row r="3899" spans="1:42">
      <c r="A3899" s="3283"/>
      <c r="B3899" s="3144"/>
      <c r="C3899" s="128" t="s">
        <v>19</v>
      </c>
      <c r="D3899" s="113" t="s">
        <v>131</v>
      </c>
      <c r="E3899" s="339">
        <f t="shared" ref="E3899:AB3899" si="2553">(E3903-D3903)*$AE3898*$AF3898</f>
        <v>48.000000000229193</v>
      </c>
      <c r="F3899" s="340">
        <f t="shared" si="2553"/>
        <v>59.99999999994543</v>
      </c>
      <c r="G3899" s="340">
        <f t="shared" si="2553"/>
        <v>47.999999999547072</v>
      </c>
      <c r="H3899" s="469">
        <f t="shared" si="2553"/>
        <v>48.000000000229193</v>
      </c>
      <c r="I3899" s="340">
        <f t="shared" si="2553"/>
        <v>42.000000000371074</v>
      </c>
      <c r="J3899" s="340">
        <f t="shared" si="2553"/>
        <v>59.99999999994543</v>
      </c>
      <c r="K3899" s="340">
        <f t="shared" si="2553"/>
        <v>71.999999999661668</v>
      </c>
      <c r="L3899" s="340">
        <f t="shared" si="2553"/>
        <v>72.000000000343789</v>
      </c>
      <c r="M3899" s="340">
        <f t="shared" si="2553"/>
        <v>77.999999999519787</v>
      </c>
      <c r="N3899" s="469">
        <f t="shared" si="2553"/>
        <v>72.000000000343789</v>
      </c>
      <c r="O3899" s="340">
        <f t="shared" si="2553"/>
        <v>71.999999999661668</v>
      </c>
      <c r="P3899" s="340">
        <f t="shared" si="2553"/>
        <v>78.000000000201908</v>
      </c>
      <c r="Q3899" s="340">
        <f t="shared" si="2553"/>
        <v>84.000000000060027</v>
      </c>
      <c r="R3899" s="340">
        <f t="shared" si="2553"/>
        <v>78.000000000201908</v>
      </c>
      <c r="S3899" s="340">
        <f t="shared" si="2553"/>
        <v>65.999999999803549</v>
      </c>
      <c r="T3899" s="340">
        <f t="shared" si="2553"/>
        <v>89.999999999918145</v>
      </c>
      <c r="U3899" s="340">
        <f t="shared" si="2553"/>
        <v>72.000000000343789</v>
      </c>
      <c r="V3899" s="505">
        <f t="shared" si="2553"/>
        <v>83.999999999377906</v>
      </c>
      <c r="W3899" s="340">
        <f t="shared" si="2553"/>
        <v>90.000000000600267</v>
      </c>
      <c r="X3899" s="340">
        <f t="shared" si="2553"/>
        <v>89.999999999918145</v>
      </c>
      <c r="Y3899" s="469">
        <f t="shared" si="2553"/>
        <v>65.999999999803549</v>
      </c>
      <c r="Z3899" s="340">
        <f t="shared" si="2553"/>
        <v>71.999999999661668</v>
      </c>
      <c r="AA3899" s="340">
        <f t="shared" si="2553"/>
        <v>306.00000000026739</v>
      </c>
      <c r="AB3899" s="452">
        <f t="shared" si="2553"/>
        <v>252.00000000018008</v>
      </c>
      <c r="AC3899" s="112">
        <f>SUM(E3899:AB3899)</f>
        <v>2100.0000000001364</v>
      </c>
      <c r="AD3899" s="75"/>
      <c r="AE3899" s="161"/>
      <c r="AF3899" s="76"/>
      <c r="AJ3899" s="1"/>
      <c r="AK3899" s="15"/>
      <c r="AL3899" s="15"/>
      <c r="AM3899" s="15"/>
    </row>
    <row r="3900" spans="1:42">
      <c r="A3900" s="3283"/>
      <c r="B3900" s="3144"/>
      <c r="C3900" s="128" t="s">
        <v>20</v>
      </c>
      <c r="D3900" s="113" t="s">
        <v>64</v>
      </c>
      <c r="E3900" s="1797">
        <v>11</v>
      </c>
      <c r="F3900" s="1790">
        <v>13</v>
      </c>
      <c r="G3900" s="1790">
        <v>10</v>
      </c>
      <c r="H3900" s="474">
        <v>11</v>
      </c>
      <c r="I3900" s="1790">
        <v>10</v>
      </c>
      <c r="J3900" s="1790">
        <v>12</v>
      </c>
      <c r="K3900" s="1790">
        <v>16</v>
      </c>
      <c r="L3900" s="1790">
        <v>17</v>
      </c>
      <c r="M3900" s="1790">
        <v>16</v>
      </c>
      <c r="N3900" s="474">
        <v>16</v>
      </c>
      <c r="O3900" s="1790">
        <v>16</v>
      </c>
      <c r="P3900" s="1790">
        <v>18</v>
      </c>
      <c r="Q3900" s="1790">
        <v>18</v>
      </c>
      <c r="R3900" s="1790">
        <v>17</v>
      </c>
      <c r="S3900" s="1790">
        <v>15</v>
      </c>
      <c r="T3900" s="1790">
        <v>20</v>
      </c>
      <c r="U3900" s="1790">
        <v>16</v>
      </c>
      <c r="V3900" s="510">
        <v>18</v>
      </c>
      <c r="W3900" s="1790">
        <v>20</v>
      </c>
      <c r="X3900" s="1790">
        <v>20</v>
      </c>
      <c r="Y3900" s="474">
        <v>15</v>
      </c>
      <c r="Z3900" s="1790">
        <v>16</v>
      </c>
      <c r="AA3900" s="1790">
        <v>67</v>
      </c>
      <c r="AB3900" s="1824">
        <v>56</v>
      </c>
      <c r="AC3900" s="112">
        <f>AVERAGE(E3900:AB3900)</f>
        <v>19.333333333333332</v>
      </c>
      <c r="AD3900" s="78"/>
      <c r="AE3900" s="78"/>
      <c r="AF3900" s="79"/>
      <c r="AJ3900" s="1"/>
      <c r="AK3900" s="15"/>
      <c r="AL3900" s="15"/>
      <c r="AM3900" s="15"/>
    </row>
    <row r="3901" spans="1:42" ht="16.5" thickBot="1">
      <c r="A3901" s="3288"/>
      <c r="B3901" s="3150"/>
      <c r="C3901" s="128" t="s">
        <v>22</v>
      </c>
      <c r="D3901" s="113"/>
      <c r="E3901" s="345">
        <f t="shared" ref="E3901:AB3901" si="2554">E3899/E3898</f>
        <v>0.24242424242612154</v>
      </c>
      <c r="F3901" s="346">
        <f t="shared" si="2554"/>
        <v>0.25641025641160181</v>
      </c>
      <c r="G3901" s="346">
        <f t="shared" si="2554"/>
        <v>0.25806451612323555</v>
      </c>
      <c r="H3901" s="471">
        <f t="shared" si="2554"/>
        <v>0.24242424242612154</v>
      </c>
      <c r="I3901" s="346">
        <f t="shared" si="2554"/>
        <v>0.23333333333737552</v>
      </c>
      <c r="J3901" s="346">
        <f t="shared" si="2554"/>
        <v>0.27777777777707602</v>
      </c>
      <c r="K3901" s="346">
        <f t="shared" si="2554"/>
        <v>0.24999999999763153</v>
      </c>
      <c r="L3901" s="346">
        <f t="shared" si="2554"/>
        <v>0.2307692307717534</v>
      </c>
      <c r="M3901" s="346">
        <f t="shared" si="2554"/>
        <v>0.27083333333037274</v>
      </c>
      <c r="N3901" s="471">
        <f t="shared" si="2554"/>
        <v>0.25000000000236849</v>
      </c>
      <c r="O3901" s="346">
        <f t="shared" si="2554"/>
        <v>0.24489795918263177</v>
      </c>
      <c r="P3901" s="346">
        <f t="shared" si="2554"/>
        <v>0.24074074074097465</v>
      </c>
      <c r="Q3901" s="346">
        <f t="shared" si="2554"/>
        <v>0.25925925925902532</v>
      </c>
      <c r="R3901" s="346">
        <f t="shared" si="2554"/>
        <v>0.25490196078531902</v>
      </c>
      <c r="S3901" s="346">
        <f t="shared" si="2554"/>
        <v>0.23913043478045962</v>
      </c>
      <c r="T3901" s="346">
        <f t="shared" si="2554"/>
        <v>0.25</v>
      </c>
      <c r="U3901" s="346">
        <f t="shared" si="2554"/>
        <v>0.25000000000236849</v>
      </c>
      <c r="V3901" s="507">
        <f t="shared" si="2554"/>
        <v>0.25454545454222244</v>
      </c>
      <c r="W3901" s="346">
        <f t="shared" si="2554"/>
        <v>0.25000000000189476</v>
      </c>
      <c r="X3901" s="346">
        <f t="shared" si="2554"/>
        <v>0.25</v>
      </c>
      <c r="Y3901" s="471">
        <f t="shared" si="2554"/>
        <v>0.23913043478282361</v>
      </c>
      <c r="Z3901" s="346">
        <f t="shared" si="2554"/>
        <v>0.24999999999763153</v>
      </c>
      <c r="AA3901" s="346">
        <f t="shared" si="2554"/>
        <v>0.25247524752525957</v>
      </c>
      <c r="AB3901" s="371">
        <f t="shared" si="2554"/>
        <v>0.24852071005887305</v>
      </c>
      <c r="AC3901" s="568">
        <f>MAX(E3901:AB3901)</f>
        <v>0.27777777777707602</v>
      </c>
      <c r="AD3901" s="75"/>
      <c r="AE3901" s="161"/>
      <c r="AF3901" s="76"/>
      <c r="AJ3901" s="1"/>
      <c r="AK3901" s="15"/>
      <c r="AL3901" s="15"/>
      <c r="AM3901" s="15"/>
    </row>
    <row r="3902" spans="1:42" hidden="1">
      <c r="A3902" s="2621"/>
      <c r="B3902" s="2624"/>
      <c r="C3902" s="129" t="s">
        <v>133</v>
      </c>
      <c r="D3902" s="113">
        <v>3490.36</v>
      </c>
      <c r="E3902" s="342">
        <v>3490.393</v>
      </c>
      <c r="F3902" s="343">
        <v>3490.4319999999998</v>
      </c>
      <c r="G3902" s="343">
        <v>3490.4630000000002</v>
      </c>
      <c r="H3902" s="466">
        <v>3490.4960000000001</v>
      </c>
      <c r="I3902" s="343">
        <v>3490.5259999999998</v>
      </c>
      <c r="J3902" s="343">
        <v>3490.5619999999999</v>
      </c>
      <c r="K3902" s="343">
        <v>3490.61</v>
      </c>
      <c r="L3902" s="343">
        <v>3490.6619999999998</v>
      </c>
      <c r="M3902" s="343">
        <v>3490.71</v>
      </c>
      <c r="N3902" s="466">
        <v>3490.7579999999998</v>
      </c>
      <c r="O3902" s="343">
        <v>3490.8069999999998</v>
      </c>
      <c r="P3902" s="343">
        <v>3490.8609999999999</v>
      </c>
      <c r="Q3902" s="343">
        <v>3490.915</v>
      </c>
      <c r="R3902" s="343">
        <v>3490.9659999999999</v>
      </c>
      <c r="S3902" s="343">
        <v>3491.0120000000002</v>
      </c>
      <c r="T3902" s="343">
        <v>3491.0720000000001</v>
      </c>
      <c r="U3902" s="343">
        <v>3491.12</v>
      </c>
      <c r="V3902" s="502">
        <v>3491.1750000000002</v>
      </c>
      <c r="W3902" s="343">
        <v>3491.2350000000001</v>
      </c>
      <c r="X3902" s="343">
        <v>3491.2950000000001</v>
      </c>
      <c r="Y3902" s="466">
        <v>3491.3409999999999</v>
      </c>
      <c r="Z3902" s="343">
        <v>3491.3890000000001</v>
      </c>
      <c r="AA3902" s="343">
        <v>3491.5909999999999</v>
      </c>
      <c r="AB3902" s="1082">
        <v>3491.76</v>
      </c>
      <c r="AC3902" s="113"/>
      <c r="AD3902" s="75"/>
      <c r="AE3902" s="161"/>
      <c r="AF3902" s="76"/>
      <c r="AJ3902" s="1"/>
      <c r="AK3902" s="15"/>
      <c r="AL3902" s="15"/>
      <c r="AM3902" s="15"/>
    </row>
    <row r="3903" spans="1:42" s="190" customFormat="1" hidden="1">
      <c r="A3903" s="2621"/>
      <c r="B3903" s="2624"/>
      <c r="C3903" s="129" t="s">
        <v>134</v>
      </c>
      <c r="D3903" s="113">
        <v>809.25</v>
      </c>
      <c r="E3903" s="342">
        <v>809.25800000000004</v>
      </c>
      <c r="F3903" s="343">
        <v>809.26800000000003</v>
      </c>
      <c r="G3903" s="343">
        <v>809.27599999999995</v>
      </c>
      <c r="H3903" s="466">
        <v>809.28399999999999</v>
      </c>
      <c r="I3903" s="343">
        <v>809.29100000000005</v>
      </c>
      <c r="J3903" s="343">
        <v>809.30100000000004</v>
      </c>
      <c r="K3903" s="343">
        <v>809.31299999999999</v>
      </c>
      <c r="L3903" s="343">
        <v>809.32500000000005</v>
      </c>
      <c r="M3903" s="343">
        <v>809.33799999999997</v>
      </c>
      <c r="N3903" s="466">
        <v>809.35</v>
      </c>
      <c r="O3903" s="343">
        <v>809.36199999999997</v>
      </c>
      <c r="P3903" s="343">
        <v>809.375</v>
      </c>
      <c r="Q3903" s="343">
        <v>809.38900000000001</v>
      </c>
      <c r="R3903" s="343">
        <v>809.40200000000004</v>
      </c>
      <c r="S3903" s="343">
        <v>809.41300000000001</v>
      </c>
      <c r="T3903" s="343">
        <v>809.428</v>
      </c>
      <c r="U3903" s="2259">
        <v>809.44</v>
      </c>
      <c r="V3903" s="507">
        <v>809.45399999999995</v>
      </c>
      <c r="W3903" s="2259">
        <v>809.46900000000005</v>
      </c>
      <c r="X3903" s="2259">
        <v>809.48400000000004</v>
      </c>
      <c r="Y3903" s="471">
        <v>809.495</v>
      </c>
      <c r="Z3903" s="2259">
        <v>809.50699999999995</v>
      </c>
      <c r="AA3903" s="2259">
        <v>809.55799999999999</v>
      </c>
      <c r="AB3903" s="2260">
        <v>809.6</v>
      </c>
      <c r="AC3903" s="113"/>
      <c r="AD3903" s="75"/>
      <c r="AE3903" s="161"/>
      <c r="AF3903" s="76"/>
      <c r="AH3903" s="980"/>
      <c r="AI3903" s="981"/>
      <c r="AJ3903" s="981"/>
      <c r="AK3903" s="981"/>
      <c r="AL3903" s="982"/>
      <c r="AM3903" s="982"/>
      <c r="AN3903" s="198"/>
      <c r="AO3903" s="198"/>
      <c r="AP3903" s="198"/>
    </row>
    <row r="3904" spans="1:42" ht="16.5" hidden="1" thickBot="1">
      <c r="A3904" s="3223" t="s">
        <v>50</v>
      </c>
      <c r="B3904" s="3224"/>
      <c r="C3904" s="3225"/>
      <c r="D3904" s="119"/>
      <c r="E3904" s="187">
        <f>SQRT(E3898*E3898+E3899*E3899)/E3840/1.73</f>
        <v>11.141529476251195</v>
      </c>
      <c r="F3904" s="188">
        <f t="shared" ref="F3904:AB3904" si="2555">SQRT(F3898*F3898+F3899*F3899)/F3840/1.73</f>
        <v>13.173184953046119</v>
      </c>
      <c r="G3904" s="188">
        <f t="shared" si="2555"/>
        <v>10.494975093437192</v>
      </c>
      <c r="H3904" s="473">
        <f t="shared" si="2555"/>
        <v>11.109996845658031</v>
      </c>
      <c r="I3904" s="188">
        <f t="shared" si="2555"/>
        <v>10.08886459619931</v>
      </c>
      <c r="J3904" s="188">
        <f t="shared" si="2555"/>
        <v>12.247915704598858</v>
      </c>
      <c r="K3904" s="188">
        <f t="shared" si="2555"/>
        <v>16.249759428409288</v>
      </c>
      <c r="L3904" s="188">
        <f t="shared" si="2555"/>
        <v>17.66094170769744</v>
      </c>
      <c r="M3904" s="188">
        <f t="shared" si="2555"/>
        <v>16.647823008734928</v>
      </c>
      <c r="N3904" s="473">
        <f t="shared" si="2555"/>
        <v>16.373803393374775</v>
      </c>
      <c r="O3904" s="188">
        <f t="shared" si="2555"/>
        <v>16.7269730067142</v>
      </c>
      <c r="P3904" s="188">
        <f t="shared" si="2555"/>
        <v>18.346086311507193</v>
      </c>
      <c r="Q3904" s="188">
        <f t="shared" si="2555"/>
        <v>18.443759613839475</v>
      </c>
      <c r="R3904" s="188">
        <f t="shared" si="2555"/>
        <v>17.334713195232254</v>
      </c>
      <c r="S3904" s="188">
        <f t="shared" si="2555"/>
        <v>15.577930722066817</v>
      </c>
      <c r="T3904" s="188">
        <f t="shared" si="2555"/>
        <v>20.37006879904111</v>
      </c>
      <c r="U3904" s="188">
        <f t="shared" si="2555"/>
        <v>16.21904154655649</v>
      </c>
      <c r="V3904" s="509">
        <f t="shared" si="2555"/>
        <v>18.569262022545747</v>
      </c>
      <c r="W3904" s="188">
        <f t="shared" si="2555"/>
        <v>20.216477328369322</v>
      </c>
      <c r="X3904" s="188">
        <f t="shared" si="2555"/>
        <v>20.159475982509669</v>
      </c>
      <c r="Y3904" s="473">
        <f t="shared" si="2555"/>
        <v>15.402404741955834</v>
      </c>
      <c r="Z3904" s="188">
        <f t="shared" si="2555"/>
        <v>16.052147760898233</v>
      </c>
      <c r="AA3904" s="188">
        <f t="shared" si="2555"/>
        <v>70.083593547380488</v>
      </c>
      <c r="AB3904" s="455">
        <f t="shared" si="2555"/>
        <v>58.296945010713095</v>
      </c>
      <c r="AC3904" s="114">
        <f>AVERAGE(E3904:AB3904)</f>
        <v>19.874486408197374</v>
      </c>
      <c r="AD3904" s="80">
        <f>(AC3900-AC3904)/AC3900</f>
        <v>-2.7990676286071121E-2</v>
      </c>
      <c r="AE3904" s="81"/>
      <c r="AF3904" s="82"/>
      <c r="AJ3904" s="2"/>
      <c r="AK3904" s="14"/>
      <c r="AL3904" s="15"/>
      <c r="AM3904" s="14"/>
    </row>
    <row r="3905" spans="1:42">
      <c r="A3905" s="3282" t="s">
        <v>665</v>
      </c>
      <c r="B3905" s="3143" t="s">
        <v>666</v>
      </c>
      <c r="C3905" s="126" t="s">
        <v>17</v>
      </c>
      <c r="D3905" s="118" t="s">
        <v>131</v>
      </c>
      <c r="E3905" s="338">
        <f t="shared" ref="E3905:AB3905" si="2556">(E3909-D3909)*$AE3905*$AF3905</f>
        <v>0</v>
      </c>
      <c r="F3905" s="73">
        <f t="shared" si="2556"/>
        <v>0</v>
      </c>
      <c r="G3905" s="73">
        <f t="shared" si="2556"/>
        <v>0</v>
      </c>
      <c r="H3905" s="468">
        <f t="shared" si="2556"/>
        <v>0</v>
      </c>
      <c r="I3905" s="73">
        <f t="shared" si="2556"/>
        <v>0</v>
      </c>
      <c r="J3905" s="73">
        <f t="shared" si="2556"/>
        <v>0</v>
      </c>
      <c r="K3905" s="73">
        <f t="shared" si="2556"/>
        <v>0</v>
      </c>
      <c r="L3905" s="73">
        <f t="shared" si="2556"/>
        <v>0</v>
      </c>
      <c r="M3905" s="73">
        <f t="shared" si="2556"/>
        <v>0</v>
      </c>
      <c r="N3905" s="468">
        <f t="shared" si="2556"/>
        <v>0</v>
      </c>
      <c r="O3905" s="73">
        <f t="shared" si="2556"/>
        <v>0</v>
      </c>
      <c r="P3905" s="73">
        <f t="shared" si="2556"/>
        <v>0</v>
      </c>
      <c r="Q3905" s="73">
        <f t="shared" si="2556"/>
        <v>0</v>
      </c>
      <c r="R3905" s="73">
        <f t="shared" si="2556"/>
        <v>0</v>
      </c>
      <c r="S3905" s="73">
        <f t="shared" si="2556"/>
        <v>0</v>
      </c>
      <c r="T3905" s="73">
        <f t="shared" si="2556"/>
        <v>0</v>
      </c>
      <c r="U3905" s="73">
        <f t="shared" si="2556"/>
        <v>0</v>
      </c>
      <c r="V3905" s="504">
        <f t="shared" si="2556"/>
        <v>0</v>
      </c>
      <c r="W3905" s="73">
        <f t="shared" si="2556"/>
        <v>0</v>
      </c>
      <c r="X3905" s="73">
        <f t="shared" si="2556"/>
        <v>0</v>
      </c>
      <c r="Y3905" s="468">
        <f t="shared" si="2556"/>
        <v>0</v>
      </c>
      <c r="Z3905" s="73">
        <f t="shared" si="2556"/>
        <v>0</v>
      </c>
      <c r="AA3905" s="73">
        <f t="shared" si="2556"/>
        <v>0</v>
      </c>
      <c r="AB3905" s="451">
        <f t="shared" si="2556"/>
        <v>0</v>
      </c>
      <c r="AC3905" s="111">
        <f>SUM(E3905:AB3905)</f>
        <v>0</v>
      </c>
      <c r="AD3905" s="72"/>
      <c r="AE3905" s="73">
        <v>100</v>
      </c>
      <c r="AF3905" s="74">
        <v>20</v>
      </c>
      <c r="AJ3905" s="1455"/>
      <c r="AK3905" s="566"/>
      <c r="AL3905" s="565"/>
      <c r="AM3905" s="15"/>
    </row>
    <row r="3906" spans="1:42">
      <c r="A3906" s="3283"/>
      <c r="B3906" s="3144"/>
      <c r="C3906" s="128" t="s">
        <v>19</v>
      </c>
      <c r="D3906" s="113" t="s">
        <v>131</v>
      </c>
      <c r="E3906" s="339">
        <f t="shared" ref="E3906:AB3906" si="2557">(E3910-D3910)*$AE3905*$AF3905</f>
        <v>0</v>
      </c>
      <c r="F3906" s="340">
        <f t="shared" si="2557"/>
        <v>0</v>
      </c>
      <c r="G3906" s="340">
        <f t="shared" si="2557"/>
        <v>0</v>
      </c>
      <c r="H3906" s="469">
        <f t="shared" si="2557"/>
        <v>0</v>
      </c>
      <c r="I3906" s="340">
        <f t="shared" si="2557"/>
        <v>0</v>
      </c>
      <c r="J3906" s="340">
        <f t="shared" si="2557"/>
        <v>0</v>
      </c>
      <c r="K3906" s="340">
        <f t="shared" si="2557"/>
        <v>0</v>
      </c>
      <c r="L3906" s="340">
        <f t="shared" si="2557"/>
        <v>0</v>
      </c>
      <c r="M3906" s="340">
        <f t="shared" si="2557"/>
        <v>0</v>
      </c>
      <c r="N3906" s="469">
        <f t="shared" si="2557"/>
        <v>0</v>
      </c>
      <c r="O3906" s="340">
        <f t="shared" si="2557"/>
        <v>0</v>
      </c>
      <c r="P3906" s="340">
        <f t="shared" si="2557"/>
        <v>0</v>
      </c>
      <c r="Q3906" s="340">
        <f t="shared" si="2557"/>
        <v>0</v>
      </c>
      <c r="R3906" s="340">
        <f t="shared" si="2557"/>
        <v>0</v>
      </c>
      <c r="S3906" s="340">
        <f t="shared" si="2557"/>
        <v>0</v>
      </c>
      <c r="T3906" s="340">
        <f t="shared" si="2557"/>
        <v>0</v>
      </c>
      <c r="U3906" s="340">
        <f t="shared" si="2557"/>
        <v>0</v>
      </c>
      <c r="V3906" s="505">
        <f t="shared" si="2557"/>
        <v>0</v>
      </c>
      <c r="W3906" s="340">
        <f t="shared" si="2557"/>
        <v>0</v>
      </c>
      <c r="X3906" s="340">
        <f t="shared" si="2557"/>
        <v>0</v>
      </c>
      <c r="Y3906" s="469">
        <f t="shared" si="2557"/>
        <v>0</v>
      </c>
      <c r="Z3906" s="340">
        <f t="shared" si="2557"/>
        <v>0</v>
      </c>
      <c r="AA3906" s="340">
        <f t="shared" si="2557"/>
        <v>0</v>
      </c>
      <c r="AB3906" s="452">
        <f t="shared" si="2557"/>
        <v>0</v>
      </c>
      <c r="AC3906" s="112">
        <f>SUM(E3906:AB3906)</f>
        <v>0</v>
      </c>
      <c r="AD3906" s="75"/>
      <c r="AE3906" s="161"/>
      <c r="AF3906" s="76"/>
      <c r="AJ3906" s="1"/>
      <c r="AK3906" s="15"/>
      <c r="AL3906" s="15"/>
      <c r="AM3906" s="15"/>
    </row>
    <row r="3907" spans="1:42">
      <c r="A3907" s="3283"/>
      <c r="B3907" s="3144"/>
      <c r="C3907" s="128" t="s">
        <v>20</v>
      </c>
      <c r="D3907" s="113" t="s">
        <v>64</v>
      </c>
      <c r="E3907" s="1797">
        <v>0</v>
      </c>
      <c r="F3907" s="1790">
        <v>0</v>
      </c>
      <c r="G3907" s="1790">
        <v>0</v>
      </c>
      <c r="H3907" s="474">
        <v>0</v>
      </c>
      <c r="I3907" s="1790">
        <v>0</v>
      </c>
      <c r="J3907" s="1790">
        <v>0</v>
      </c>
      <c r="K3907" s="1790">
        <v>0</v>
      </c>
      <c r="L3907" s="1790">
        <v>0</v>
      </c>
      <c r="M3907" s="1790">
        <v>0</v>
      </c>
      <c r="N3907" s="474">
        <v>0</v>
      </c>
      <c r="O3907" s="1790">
        <v>0</v>
      </c>
      <c r="P3907" s="1790">
        <v>0</v>
      </c>
      <c r="Q3907" s="1790">
        <v>0</v>
      </c>
      <c r="R3907" s="1790">
        <v>0</v>
      </c>
      <c r="S3907" s="1790">
        <v>0</v>
      </c>
      <c r="T3907" s="1790">
        <v>0</v>
      </c>
      <c r="U3907" s="1790">
        <v>0</v>
      </c>
      <c r="V3907" s="510">
        <v>0</v>
      </c>
      <c r="W3907" s="1790">
        <v>0</v>
      </c>
      <c r="X3907" s="1790">
        <v>0</v>
      </c>
      <c r="Y3907" s="474">
        <v>0</v>
      </c>
      <c r="Z3907" s="1790">
        <v>0</v>
      </c>
      <c r="AA3907" s="1790">
        <v>0</v>
      </c>
      <c r="AB3907" s="1824">
        <v>0</v>
      </c>
      <c r="AC3907" s="112">
        <f>AVERAGE(E3907:AB3907)</f>
        <v>0</v>
      </c>
      <c r="AD3907" s="78"/>
      <c r="AE3907" s="78"/>
      <c r="AF3907" s="79"/>
      <c r="AJ3907" s="1"/>
      <c r="AK3907" s="15"/>
      <c r="AL3907" s="15"/>
      <c r="AM3907" s="15"/>
    </row>
    <row r="3908" spans="1:42" ht="16.5" thickBot="1">
      <c r="A3908" s="3287"/>
      <c r="B3908" s="3145"/>
      <c r="C3908" s="131" t="s">
        <v>22</v>
      </c>
      <c r="D3908" s="119"/>
      <c r="E3908" s="349" t="e">
        <f t="shared" ref="E3908:AB3908" si="2558">E3906/E3905</f>
        <v>#DIV/0!</v>
      </c>
      <c r="F3908" s="350" t="e">
        <f t="shared" si="2558"/>
        <v>#DIV/0!</v>
      </c>
      <c r="G3908" s="350" t="e">
        <f t="shared" si="2558"/>
        <v>#DIV/0!</v>
      </c>
      <c r="H3908" s="484" t="e">
        <f t="shared" si="2558"/>
        <v>#DIV/0!</v>
      </c>
      <c r="I3908" s="350" t="e">
        <f t="shared" si="2558"/>
        <v>#DIV/0!</v>
      </c>
      <c r="J3908" s="350" t="e">
        <f t="shared" si="2558"/>
        <v>#DIV/0!</v>
      </c>
      <c r="K3908" s="350" t="e">
        <f t="shared" si="2558"/>
        <v>#DIV/0!</v>
      </c>
      <c r="L3908" s="350" t="e">
        <f t="shared" si="2558"/>
        <v>#DIV/0!</v>
      </c>
      <c r="M3908" s="350" t="e">
        <f t="shared" si="2558"/>
        <v>#DIV/0!</v>
      </c>
      <c r="N3908" s="484" t="e">
        <f t="shared" si="2558"/>
        <v>#DIV/0!</v>
      </c>
      <c r="O3908" s="350" t="e">
        <f t="shared" si="2558"/>
        <v>#DIV/0!</v>
      </c>
      <c r="P3908" s="350" t="e">
        <f t="shared" si="2558"/>
        <v>#DIV/0!</v>
      </c>
      <c r="Q3908" s="350" t="e">
        <f t="shared" si="2558"/>
        <v>#DIV/0!</v>
      </c>
      <c r="R3908" s="350" t="e">
        <f t="shared" si="2558"/>
        <v>#DIV/0!</v>
      </c>
      <c r="S3908" s="350" t="e">
        <f t="shared" si="2558"/>
        <v>#DIV/0!</v>
      </c>
      <c r="T3908" s="350" t="e">
        <f t="shared" si="2558"/>
        <v>#DIV/0!</v>
      </c>
      <c r="U3908" s="350" t="e">
        <f t="shared" si="2558"/>
        <v>#DIV/0!</v>
      </c>
      <c r="V3908" s="521" t="e">
        <f t="shared" si="2558"/>
        <v>#DIV/0!</v>
      </c>
      <c r="W3908" s="350" t="e">
        <f t="shared" si="2558"/>
        <v>#DIV/0!</v>
      </c>
      <c r="X3908" s="350" t="e">
        <f t="shared" si="2558"/>
        <v>#DIV/0!</v>
      </c>
      <c r="Y3908" s="484" t="e">
        <f t="shared" si="2558"/>
        <v>#DIV/0!</v>
      </c>
      <c r="Z3908" s="350" t="e">
        <f t="shared" si="2558"/>
        <v>#DIV/0!</v>
      </c>
      <c r="AA3908" s="350" t="e">
        <f t="shared" si="2558"/>
        <v>#DIV/0!</v>
      </c>
      <c r="AB3908" s="1007" t="e">
        <f t="shared" si="2558"/>
        <v>#DIV/0!</v>
      </c>
      <c r="AC3908" s="591" t="e">
        <f>MAX(E3908:AB3908)</f>
        <v>#DIV/0!</v>
      </c>
      <c r="AD3908" s="75"/>
      <c r="AE3908" s="161"/>
      <c r="AF3908" s="76"/>
      <c r="AJ3908" s="1"/>
      <c r="AK3908" s="15"/>
      <c r="AL3908" s="15"/>
      <c r="AM3908" s="15"/>
    </row>
    <row r="3909" spans="1:42" hidden="1">
      <c r="A3909" s="2607"/>
      <c r="B3909" s="2611"/>
      <c r="C3909" s="401" t="s">
        <v>133</v>
      </c>
      <c r="D3909" s="127"/>
      <c r="E3909" s="144"/>
      <c r="F3909" s="142"/>
      <c r="G3909" s="142"/>
      <c r="H3909" s="465"/>
      <c r="I3909" s="142"/>
      <c r="J3909" s="142"/>
      <c r="K3909" s="142"/>
      <c r="L3909" s="142"/>
      <c r="M3909" s="142"/>
      <c r="N3909" s="465"/>
      <c r="O3909" s="142"/>
      <c r="P3909" s="142"/>
      <c r="Q3909" s="142"/>
      <c r="R3909" s="142"/>
      <c r="S3909" s="142"/>
      <c r="T3909" s="142"/>
      <c r="U3909" s="142"/>
      <c r="V3909" s="518"/>
      <c r="W3909" s="142"/>
      <c r="X3909" s="142"/>
      <c r="Y3909" s="465"/>
      <c r="Z3909" s="142"/>
      <c r="AA3909" s="142"/>
      <c r="AB3909" s="613"/>
      <c r="AC3909" s="127"/>
      <c r="AD3909" s="75"/>
      <c r="AE3909" s="161"/>
      <c r="AF3909" s="76"/>
      <c r="AJ3909" s="1"/>
      <c r="AK3909" s="15"/>
      <c r="AL3909" s="15"/>
      <c r="AM3909" s="15"/>
    </row>
    <row r="3910" spans="1:42" s="190" customFormat="1" hidden="1">
      <c r="A3910" s="2621"/>
      <c r="B3910" s="2624"/>
      <c r="C3910" s="129" t="s">
        <v>134</v>
      </c>
      <c r="D3910" s="113"/>
      <c r="E3910" s="342"/>
      <c r="F3910" s="343"/>
      <c r="G3910" s="343"/>
      <c r="H3910" s="466"/>
      <c r="I3910" s="343"/>
      <c r="J3910" s="343"/>
      <c r="K3910" s="343"/>
      <c r="L3910" s="343"/>
      <c r="M3910" s="343"/>
      <c r="N3910" s="466"/>
      <c r="O3910" s="343"/>
      <c r="P3910" s="343"/>
      <c r="Q3910" s="343"/>
      <c r="R3910" s="343"/>
      <c r="S3910" s="343"/>
      <c r="T3910" s="343"/>
      <c r="U3910" s="343"/>
      <c r="V3910" s="502"/>
      <c r="W3910" s="343"/>
      <c r="X3910" s="343"/>
      <c r="Y3910" s="466"/>
      <c r="Z3910" s="343"/>
      <c r="AA3910" s="343"/>
      <c r="AB3910" s="1082"/>
      <c r="AC3910" s="113"/>
      <c r="AD3910" s="75"/>
      <c r="AE3910" s="161"/>
      <c r="AF3910" s="76"/>
      <c r="AH3910" s="980"/>
      <c r="AI3910" s="981"/>
      <c r="AJ3910" s="981"/>
      <c r="AK3910" s="981"/>
      <c r="AL3910" s="982"/>
      <c r="AM3910" s="982"/>
      <c r="AN3910" s="198"/>
      <c r="AO3910" s="198"/>
      <c r="AP3910" s="198"/>
    </row>
    <row r="3911" spans="1:42" ht="16.5" hidden="1" thickBot="1">
      <c r="A3911" s="3223" t="s">
        <v>50</v>
      </c>
      <c r="B3911" s="3224"/>
      <c r="C3911" s="3225"/>
      <c r="D3911" s="119"/>
      <c r="E3911" s="187">
        <f>SQRT(E3905*E3905+E3906*E3906)/E3840/1.73</f>
        <v>0</v>
      </c>
      <c r="F3911" s="188">
        <f t="shared" ref="F3911:AB3911" si="2559">SQRT(F3905*F3905+F3906*F3906)/F3840/1.73</f>
        <v>0</v>
      </c>
      <c r="G3911" s="188">
        <f t="shared" si="2559"/>
        <v>0</v>
      </c>
      <c r="H3911" s="473">
        <f t="shared" si="2559"/>
        <v>0</v>
      </c>
      <c r="I3911" s="188">
        <f t="shared" si="2559"/>
        <v>0</v>
      </c>
      <c r="J3911" s="188">
        <f t="shared" si="2559"/>
        <v>0</v>
      </c>
      <c r="K3911" s="188">
        <f t="shared" si="2559"/>
        <v>0</v>
      </c>
      <c r="L3911" s="188">
        <f t="shared" si="2559"/>
        <v>0</v>
      </c>
      <c r="M3911" s="188">
        <f t="shared" si="2559"/>
        <v>0</v>
      </c>
      <c r="N3911" s="473">
        <f t="shared" si="2559"/>
        <v>0</v>
      </c>
      <c r="O3911" s="188">
        <f t="shared" si="2559"/>
        <v>0</v>
      </c>
      <c r="P3911" s="188">
        <f t="shared" si="2559"/>
        <v>0</v>
      </c>
      <c r="Q3911" s="188">
        <f t="shared" si="2559"/>
        <v>0</v>
      </c>
      <c r="R3911" s="188">
        <f t="shared" si="2559"/>
        <v>0</v>
      </c>
      <c r="S3911" s="188">
        <f t="shared" si="2559"/>
        <v>0</v>
      </c>
      <c r="T3911" s="188">
        <f t="shared" si="2559"/>
        <v>0</v>
      </c>
      <c r="U3911" s="188">
        <f t="shared" si="2559"/>
        <v>0</v>
      </c>
      <c r="V3911" s="509">
        <f t="shared" si="2559"/>
        <v>0</v>
      </c>
      <c r="W3911" s="188">
        <f t="shared" si="2559"/>
        <v>0</v>
      </c>
      <c r="X3911" s="188">
        <f t="shared" si="2559"/>
        <v>0</v>
      </c>
      <c r="Y3911" s="473">
        <f t="shared" si="2559"/>
        <v>0</v>
      </c>
      <c r="Z3911" s="188">
        <f t="shared" si="2559"/>
        <v>0</v>
      </c>
      <c r="AA3911" s="188">
        <f t="shared" si="2559"/>
        <v>0</v>
      </c>
      <c r="AB3911" s="455">
        <f t="shared" si="2559"/>
        <v>0</v>
      </c>
      <c r="AC3911" s="114">
        <f>AVERAGE(E3911:AB3911)</f>
        <v>0</v>
      </c>
      <c r="AD3911" s="80" t="e">
        <f>(AC3907-AC3911)/AC3907</f>
        <v>#DIV/0!</v>
      </c>
      <c r="AE3911" s="81"/>
      <c r="AF3911" s="82"/>
      <c r="AJ3911" s="2"/>
      <c r="AK3911" s="14"/>
      <c r="AL3911" s="15"/>
      <c r="AM3911" s="14"/>
    </row>
    <row r="3912" spans="1:42">
      <c r="A3912" s="3282" t="s">
        <v>667</v>
      </c>
      <c r="B3912" s="3143" t="s">
        <v>668</v>
      </c>
      <c r="C3912" s="130" t="s">
        <v>17</v>
      </c>
      <c r="D3912" s="113" t="s">
        <v>131</v>
      </c>
      <c r="E3912" s="338">
        <f t="shared" ref="E3912:AB3912" si="2560">(E3916-D3916)*$AE3912*$AF3912</f>
        <v>0</v>
      </c>
      <c r="F3912" s="73">
        <f t="shared" si="2560"/>
        <v>0</v>
      </c>
      <c r="G3912" s="73">
        <f t="shared" si="2560"/>
        <v>0</v>
      </c>
      <c r="H3912" s="468">
        <f t="shared" si="2560"/>
        <v>0</v>
      </c>
      <c r="I3912" s="73">
        <f t="shared" si="2560"/>
        <v>0</v>
      </c>
      <c r="J3912" s="73">
        <f t="shared" si="2560"/>
        <v>0</v>
      </c>
      <c r="K3912" s="73">
        <f t="shared" si="2560"/>
        <v>0</v>
      </c>
      <c r="L3912" s="73">
        <f t="shared" si="2560"/>
        <v>0</v>
      </c>
      <c r="M3912" s="73">
        <f t="shared" si="2560"/>
        <v>0</v>
      </c>
      <c r="N3912" s="468">
        <f t="shared" si="2560"/>
        <v>0</v>
      </c>
      <c r="O3912" s="73">
        <f t="shared" si="2560"/>
        <v>0</v>
      </c>
      <c r="P3912" s="73">
        <f t="shared" si="2560"/>
        <v>0</v>
      </c>
      <c r="Q3912" s="73">
        <f t="shared" si="2560"/>
        <v>0</v>
      </c>
      <c r="R3912" s="73">
        <f t="shared" si="2560"/>
        <v>0</v>
      </c>
      <c r="S3912" s="73">
        <f t="shared" si="2560"/>
        <v>0</v>
      </c>
      <c r="T3912" s="73">
        <f t="shared" si="2560"/>
        <v>0</v>
      </c>
      <c r="U3912" s="73">
        <f t="shared" si="2560"/>
        <v>0</v>
      </c>
      <c r="V3912" s="504">
        <f t="shared" si="2560"/>
        <v>0</v>
      </c>
      <c r="W3912" s="73">
        <f t="shared" si="2560"/>
        <v>0</v>
      </c>
      <c r="X3912" s="73">
        <f t="shared" si="2560"/>
        <v>0</v>
      </c>
      <c r="Y3912" s="468">
        <f t="shared" si="2560"/>
        <v>0</v>
      </c>
      <c r="Z3912" s="73">
        <f t="shared" si="2560"/>
        <v>0</v>
      </c>
      <c r="AA3912" s="73">
        <f t="shared" si="2560"/>
        <v>0</v>
      </c>
      <c r="AB3912" s="451">
        <f t="shared" si="2560"/>
        <v>0</v>
      </c>
      <c r="AC3912" s="140">
        <f>SUM(E3912:AB3912)</f>
        <v>0</v>
      </c>
      <c r="AD3912" s="72"/>
      <c r="AE3912" s="73">
        <v>100</v>
      </c>
      <c r="AF3912" s="74">
        <v>40</v>
      </c>
      <c r="AJ3912" s="1455"/>
      <c r="AK3912" s="566"/>
      <c r="AL3912" s="565"/>
      <c r="AM3912" s="15"/>
    </row>
    <row r="3913" spans="1:42">
      <c r="A3913" s="3283"/>
      <c r="B3913" s="3144"/>
      <c r="C3913" s="128" t="s">
        <v>19</v>
      </c>
      <c r="D3913" s="113" t="s">
        <v>131</v>
      </c>
      <c r="E3913" s="339">
        <f t="shared" ref="E3913:AB3913" si="2561">(E3917-D3917)*$AE3912*$AF3912</f>
        <v>0</v>
      </c>
      <c r="F3913" s="340">
        <f t="shared" si="2561"/>
        <v>0</v>
      </c>
      <c r="G3913" s="340">
        <f t="shared" si="2561"/>
        <v>0</v>
      </c>
      <c r="H3913" s="469">
        <f t="shared" si="2561"/>
        <v>0</v>
      </c>
      <c r="I3913" s="340">
        <f t="shared" si="2561"/>
        <v>0</v>
      </c>
      <c r="J3913" s="340">
        <f t="shared" si="2561"/>
        <v>0</v>
      </c>
      <c r="K3913" s="340">
        <f t="shared" si="2561"/>
        <v>0</v>
      </c>
      <c r="L3913" s="340">
        <f t="shared" si="2561"/>
        <v>0</v>
      </c>
      <c r="M3913" s="340">
        <f t="shared" si="2561"/>
        <v>0</v>
      </c>
      <c r="N3913" s="469">
        <f t="shared" si="2561"/>
        <v>0</v>
      </c>
      <c r="O3913" s="340">
        <f t="shared" si="2561"/>
        <v>0</v>
      </c>
      <c r="P3913" s="340">
        <f t="shared" si="2561"/>
        <v>0</v>
      </c>
      <c r="Q3913" s="340">
        <f t="shared" si="2561"/>
        <v>0</v>
      </c>
      <c r="R3913" s="340">
        <f t="shared" si="2561"/>
        <v>0</v>
      </c>
      <c r="S3913" s="340">
        <f t="shared" si="2561"/>
        <v>0</v>
      </c>
      <c r="T3913" s="340">
        <f t="shared" si="2561"/>
        <v>0</v>
      </c>
      <c r="U3913" s="340">
        <f t="shared" si="2561"/>
        <v>0</v>
      </c>
      <c r="V3913" s="505">
        <f t="shared" si="2561"/>
        <v>0</v>
      </c>
      <c r="W3913" s="340">
        <f t="shared" si="2561"/>
        <v>0</v>
      </c>
      <c r="X3913" s="340">
        <f t="shared" si="2561"/>
        <v>0</v>
      </c>
      <c r="Y3913" s="469">
        <f t="shared" si="2561"/>
        <v>0</v>
      </c>
      <c r="Z3913" s="340">
        <f t="shared" si="2561"/>
        <v>0</v>
      </c>
      <c r="AA3913" s="340">
        <f t="shared" si="2561"/>
        <v>0</v>
      </c>
      <c r="AB3913" s="452">
        <f t="shared" si="2561"/>
        <v>0</v>
      </c>
      <c r="AC3913" s="112">
        <f>SUM(E3913:AB3913)</f>
        <v>0</v>
      </c>
      <c r="AD3913" s="75"/>
      <c r="AE3913" s="161"/>
      <c r="AF3913" s="76"/>
      <c r="AJ3913" s="1"/>
      <c r="AK3913" s="15"/>
      <c r="AL3913" s="15"/>
      <c r="AM3913" s="15"/>
    </row>
    <row r="3914" spans="1:42">
      <c r="A3914" s="3283"/>
      <c r="B3914" s="3144"/>
      <c r="C3914" s="128" t="s">
        <v>20</v>
      </c>
      <c r="D3914" s="113" t="s">
        <v>64</v>
      </c>
      <c r="E3914" s="1797">
        <v>0</v>
      </c>
      <c r="F3914" s="1790">
        <v>0</v>
      </c>
      <c r="G3914" s="1790">
        <v>0</v>
      </c>
      <c r="H3914" s="474">
        <v>0</v>
      </c>
      <c r="I3914" s="1790">
        <v>0</v>
      </c>
      <c r="J3914" s="1790">
        <v>0</v>
      </c>
      <c r="K3914" s="1790">
        <v>0</v>
      </c>
      <c r="L3914" s="1790">
        <v>0</v>
      </c>
      <c r="M3914" s="1790">
        <v>0</v>
      </c>
      <c r="N3914" s="474">
        <v>0</v>
      </c>
      <c r="O3914" s="1790">
        <v>0</v>
      </c>
      <c r="P3914" s="1790">
        <v>0</v>
      </c>
      <c r="Q3914" s="1790">
        <v>0</v>
      </c>
      <c r="R3914" s="1790">
        <v>0</v>
      </c>
      <c r="S3914" s="1790">
        <v>0</v>
      </c>
      <c r="T3914" s="1790">
        <v>0</v>
      </c>
      <c r="U3914" s="1790">
        <v>0</v>
      </c>
      <c r="V3914" s="510">
        <v>0</v>
      </c>
      <c r="W3914" s="1790">
        <v>0</v>
      </c>
      <c r="X3914" s="1790">
        <v>0</v>
      </c>
      <c r="Y3914" s="474">
        <v>0</v>
      </c>
      <c r="Z3914" s="1790">
        <v>0</v>
      </c>
      <c r="AA3914" s="1790">
        <v>0</v>
      </c>
      <c r="AB3914" s="1824">
        <v>0</v>
      </c>
      <c r="AC3914" s="112">
        <f>AVERAGE(E3914:AB3914)</f>
        <v>0</v>
      </c>
      <c r="AD3914" s="78"/>
      <c r="AE3914" s="78"/>
      <c r="AF3914" s="79"/>
      <c r="AJ3914" s="1"/>
      <c r="AK3914" s="15"/>
      <c r="AL3914" s="15"/>
      <c r="AM3914" s="15"/>
    </row>
    <row r="3915" spans="1:42" ht="16.5" thickBot="1">
      <c r="A3915" s="3288"/>
      <c r="B3915" s="3150"/>
      <c r="C3915" s="128" t="s">
        <v>22</v>
      </c>
      <c r="D3915" s="113"/>
      <c r="E3915" s="345" t="e">
        <f t="shared" ref="E3915:AB3915" si="2562">E3913/E3912</f>
        <v>#DIV/0!</v>
      </c>
      <c r="F3915" s="346" t="e">
        <f t="shared" si="2562"/>
        <v>#DIV/0!</v>
      </c>
      <c r="G3915" s="346" t="e">
        <f t="shared" si="2562"/>
        <v>#DIV/0!</v>
      </c>
      <c r="H3915" s="471" t="e">
        <f t="shared" si="2562"/>
        <v>#DIV/0!</v>
      </c>
      <c r="I3915" s="346" t="e">
        <f t="shared" si="2562"/>
        <v>#DIV/0!</v>
      </c>
      <c r="J3915" s="346" t="e">
        <f t="shared" si="2562"/>
        <v>#DIV/0!</v>
      </c>
      <c r="K3915" s="346" t="e">
        <f t="shared" si="2562"/>
        <v>#DIV/0!</v>
      </c>
      <c r="L3915" s="346" t="e">
        <f t="shared" si="2562"/>
        <v>#DIV/0!</v>
      </c>
      <c r="M3915" s="346" t="e">
        <f t="shared" si="2562"/>
        <v>#DIV/0!</v>
      </c>
      <c r="N3915" s="471" t="e">
        <f t="shared" si="2562"/>
        <v>#DIV/0!</v>
      </c>
      <c r="O3915" s="346" t="e">
        <f t="shared" si="2562"/>
        <v>#DIV/0!</v>
      </c>
      <c r="P3915" s="346" t="e">
        <f t="shared" si="2562"/>
        <v>#DIV/0!</v>
      </c>
      <c r="Q3915" s="346" t="e">
        <f t="shared" si="2562"/>
        <v>#DIV/0!</v>
      </c>
      <c r="R3915" s="346" t="e">
        <f t="shared" si="2562"/>
        <v>#DIV/0!</v>
      </c>
      <c r="S3915" s="346" t="e">
        <f t="shared" si="2562"/>
        <v>#DIV/0!</v>
      </c>
      <c r="T3915" s="346" t="e">
        <f t="shared" si="2562"/>
        <v>#DIV/0!</v>
      </c>
      <c r="U3915" s="346" t="e">
        <f t="shared" si="2562"/>
        <v>#DIV/0!</v>
      </c>
      <c r="V3915" s="507" t="e">
        <f t="shared" si="2562"/>
        <v>#DIV/0!</v>
      </c>
      <c r="W3915" s="346" t="e">
        <f t="shared" si="2562"/>
        <v>#DIV/0!</v>
      </c>
      <c r="X3915" s="346" t="e">
        <f t="shared" si="2562"/>
        <v>#DIV/0!</v>
      </c>
      <c r="Y3915" s="471" t="e">
        <f t="shared" si="2562"/>
        <v>#DIV/0!</v>
      </c>
      <c r="Z3915" s="346" t="e">
        <f t="shared" si="2562"/>
        <v>#DIV/0!</v>
      </c>
      <c r="AA3915" s="346" t="e">
        <f t="shared" si="2562"/>
        <v>#DIV/0!</v>
      </c>
      <c r="AB3915" s="371" t="e">
        <f t="shared" si="2562"/>
        <v>#DIV/0!</v>
      </c>
      <c r="AC3915" s="568" t="e">
        <f>MAX(E3915:AB3915)</f>
        <v>#DIV/0!</v>
      </c>
      <c r="AD3915" s="75"/>
      <c r="AE3915" s="161"/>
      <c r="AF3915" s="76"/>
      <c r="AJ3915" s="1"/>
      <c r="AK3915" s="15"/>
      <c r="AL3915" s="15"/>
      <c r="AM3915" s="15"/>
    </row>
    <row r="3916" spans="1:42" hidden="1">
      <c r="A3916" s="2621"/>
      <c r="B3916" s="2624"/>
      <c r="C3916" s="129" t="s">
        <v>133</v>
      </c>
      <c r="D3916" s="113"/>
      <c r="E3916" s="342"/>
      <c r="F3916" s="343"/>
      <c r="G3916" s="343"/>
      <c r="H3916" s="466"/>
      <c r="I3916" s="343"/>
      <c r="J3916" s="343"/>
      <c r="K3916" s="343"/>
      <c r="L3916" s="343"/>
      <c r="M3916" s="343"/>
      <c r="N3916" s="466"/>
      <c r="O3916" s="343"/>
      <c r="P3916" s="343"/>
      <c r="Q3916" s="343"/>
      <c r="R3916" s="343"/>
      <c r="S3916" s="343"/>
      <c r="T3916" s="343"/>
      <c r="U3916" s="343"/>
      <c r="V3916" s="502"/>
      <c r="W3916" s="343"/>
      <c r="X3916" s="343"/>
      <c r="Y3916" s="466"/>
      <c r="Z3916" s="343"/>
      <c r="AA3916" s="343"/>
      <c r="AB3916" s="1082"/>
      <c r="AC3916" s="113"/>
      <c r="AD3916" s="75"/>
      <c r="AE3916" s="161"/>
      <c r="AF3916" s="76"/>
      <c r="AJ3916" s="1"/>
      <c r="AK3916" s="15"/>
      <c r="AL3916" s="15"/>
      <c r="AM3916" s="15"/>
    </row>
    <row r="3917" spans="1:42" s="190" customFormat="1" hidden="1">
      <c r="A3917" s="2621"/>
      <c r="B3917" s="2624"/>
      <c r="C3917" s="129" t="s">
        <v>134</v>
      </c>
      <c r="D3917" s="113"/>
      <c r="E3917" s="342"/>
      <c r="F3917" s="343"/>
      <c r="G3917" s="343"/>
      <c r="H3917" s="466"/>
      <c r="I3917" s="343"/>
      <c r="J3917" s="343"/>
      <c r="K3917" s="343"/>
      <c r="L3917" s="343"/>
      <c r="M3917" s="343"/>
      <c r="N3917" s="466"/>
      <c r="O3917" s="343"/>
      <c r="P3917" s="343"/>
      <c r="Q3917" s="343"/>
      <c r="R3917" s="343"/>
      <c r="S3917" s="343"/>
      <c r="T3917" s="343"/>
      <c r="U3917" s="343"/>
      <c r="V3917" s="502"/>
      <c r="W3917" s="343"/>
      <c r="X3917" s="343"/>
      <c r="Y3917" s="466"/>
      <c r="Z3917" s="343"/>
      <c r="AA3917" s="343"/>
      <c r="AB3917" s="1082"/>
      <c r="AC3917" s="113"/>
      <c r="AD3917" s="75"/>
      <c r="AE3917" s="161"/>
      <c r="AF3917" s="76"/>
      <c r="AH3917" s="980"/>
      <c r="AI3917" s="981"/>
      <c r="AJ3917" s="981"/>
      <c r="AK3917" s="981"/>
      <c r="AL3917" s="982"/>
      <c r="AM3917" s="982"/>
      <c r="AN3917" s="198"/>
      <c r="AO3917" s="198"/>
      <c r="AP3917" s="198"/>
    </row>
    <row r="3918" spans="1:42" ht="16.5" hidden="1" thickBot="1">
      <c r="A3918" s="3223" t="s">
        <v>50</v>
      </c>
      <c r="B3918" s="3224"/>
      <c r="C3918" s="3225"/>
      <c r="D3918" s="119"/>
      <c r="E3918" s="187">
        <f>SQRT(E3912*E3912+E3913*E3913)/E3840/1.73</f>
        <v>0</v>
      </c>
      <c r="F3918" s="188">
        <f t="shared" ref="F3918:AB3918" si="2563">SQRT(F3912*F3912+F3913*F3913)/F3840/1.73</f>
        <v>0</v>
      </c>
      <c r="G3918" s="188">
        <f t="shared" si="2563"/>
        <v>0</v>
      </c>
      <c r="H3918" s="473">
        <f t="shared" si="2563"/>
        <v>0</v>
      </c>
      <c r="I3918" s="188">
        <f t="shared" si="2563"/>
        <v>0</v>
      </c>
      <c r="J3918" s="188">
        <f t="shared" si="2563"/>
        <v>0</v>
      </c>
      <c r="K3918" s="188">
        <f t="shared" si="2563"/>
        <v>0</v>
      </c>
      <c r="L3918" s="188">
        <f t="shared" si="2563"/>
        <v>0</v>
      </c>
      <c r="M3918" s="188">
        <f t="shared" si="2563"/>
        <v>0</v>
      </c>
      <c r="N3918" s="473">
        <f t="shared" si="2563"/>
        <v>0</v>
      </c>
      <c r="O3918" s="188">
        <f t="shared" si="2563"/>
        <v>0</v>
      </c>
      <c r="P3918" s="188">
        <f t="shared" si="2563"/>
        <v>0</v>
      </c>
      <c r="Q3918" s="188">
        <f t="shared" si="2563"/>
        <v>0</v>
      </c>
      <c r="R3918" s="188">
        <f t="shared" si="2563"/>
        <v>0</v>
      </c>
      <c r="S3918" s="188">
        <f t="shared" si="2563"/>
        <v>0</v>
      </c>
      <c r="T3918" s="188">
        <f t="shared" si="2563"/>
        <v>0</v>
      </c>
      <c r="U3918" s="188">
        <f t="shared" si="2563"/>
        <v>0</v>
      </c>
      <c r="V3918" s="509">
        <f t="shared" si="2563"/>
        <v>0</v>
      </c>
      <c r="W3918" s="188">
        <f t="shared" si="2563"/>
        <v>0</v>
      </c>
      <c r="X3918" s="188">
        <f t="shared" si="2563"/>
        <v>0</v>
      </c>
      <c r="Y3918" s="473">
        <f t="shared" si="2563"/>
        <v>0</v>
      </c>
      <c r="Z3918" s="188">
        <f t="shared" si="2563"/>
        <v>0</v>
      </c>
      <c r="AA3918" s="188">
        <f t="shared" si="2563"/>
        <v>0</v>
      </c>
      <c r="AB3918" s="455">
        <f t="shared" si="2563"/>
        <v>0</v>
      </c>
      <c r="AC3918" s="114">
        <f>AVERAGE(E3918:AB3918)</f>
        <v>0</v>
      </c>
      <c r="AD3918" s="80" t="e">
        <f>(AC3914-AC3918)/AC3914</f>
        <v>#DIV/0!</v>
      </c>
      <c r="AE3918" s="81"/>
      <c r="AF3918" s="82"/>
      <c r="AJ3918" s="2"/>
      <c r="AK3918" s="14"/>
      <c r="AL3918" s="15"/>
      <c r="AM3918" s="14"/>
    </row>
    <row r="3919" spans="1:42">
      <c r="A3919" s="3282" t="s">
        <v>669</v>
      </c>
      <c r="B3919" s="3143" t="s">
        <v>668</v>
      </c>
      <c r="C3919" s="126" t="s">
        <v>17</v>
      </c>
      <c r="D3919" s="118" t="s">
        <v>950</v>
      </c>
      <c r="E3919" s="338">
        <v>0</v>
      </c>
      <c r="F3919" s="73">
        <v>0</v>
      </c>
      <c r="G3919" s="73">
        <v>0</v>
      </c>
      <c r="H3919" s="468">
        <v>0</v>
      </c>
      <c r="I3919" s="73">
        <v>0</v>
      </c>
      <c r="J3919" s="73">
        <v>0</v>
      </c>
      <c r="K3919" s="73">
        <v>0</v>
      </c>
      <c r="L3919" s="73">
        <v>0</v>
      </c>
      <c r="M3919" s="73">
        <v>0</v>
      </c>
      <c r="N3919" s="468">
        <v>0</v>
      </c>
      <c r="O3919" s="73">
        <v>0</v>
      </c>
      <c r="P3919" s="73">
        <v>0</v>
      </c>
      <c r="Q3919" s="73">
        <v>0</v>
      </c>
      <c r="R3919" s="73">
        <v>0</v>
      </c>
      <c r="S3919" s="73">
        <v>0</v>
      </c>
      <c r="T3919" s="73">
        <v>0</v>
      </c>
      <c r="U3919" s="73">
        <v>0</v>
      </c>
      <c r="V3919" s="504">
        <v>0</v>
      </c>
      <c r="W3919" s="73">
        <v>0</v>
      </c>
      <c r="X3919" s="73">
        <v>0</v>
      </c>
      <c r="Y3919" s="468">
        <v>0</v>
      </c>
      <c r="Z3919" s="73">
        <v>0</v>
      </c>
      <c r="AA3919" s="73">
        <v>0</v>
      </c>
      <c r="AB3919" s="451">
        <v>0</v>
      </c>
      <c r="AC3919" s="111">
        <f>SUM(E3919:AB3919)</f>
        <v>0</v>
      </c>
      <c r="AD3919" s="72"/>
      <c r="AE3919" s="73">
        <v>100</v>
      </c>
      <c r="AF3919" s="74">
        <v>40</v>
      </c>
      <c r="AJ3919" s="1455"/>
      <c r="AK3919" s="566"/>
      <c r="AL3919" s="565"/>
      <c r="AM3919" s="15"/>
    </row>
    <row r="3920" spans="1:42">
      <c r="A3920" s="3283"/>
      <c r="B3920" s="3144"/>
      <c r="C3920" s="128" t="s">
        <v>19</v>
      </c>
      <c r="D3920" s="113" t="s">
        <v>950</v>
      </c>
      <c r="E3920" s="339">
        <v>0</v>
      </c>
      <c r="F3920" s="340">
        <v>0</v>
      </c>
      <c r="G3920" s="340">
        <v>0.16</v>
      </c>
      <c r="H3920" s="469">
        <v>0</v>
      </c>
      <c r="I3920" s="340">
        <v>0</v>
      </c>
      <c r="J3920" s="340">
        <v>0.16</v>
      </c>
      <c r="K3920" s="340">
        <v>0</v>
      </c>
      <c r="L3920" s="340">
        <v>0</v>
      </c>
      <c r="M3920" s="340">
        <v>0</v>
      </c>
      <c r="N3920" s="469">
        <v>0.16</v>
      </c>
      <c r="O3920" s="340">
        <v>0</v>
      </c>
      <c r="P3920" s="340">
        <v>0</v>
      </c>
      <c r="Q3920" s="340">
        <v>0.16</v>
      </c>
      <c r="R3920" s="340">
        <v>0</v>
      </c>
      <c r="S3920" s="340">
        <v>0</v>
      </c>
      <c r="T3920" s="340">
        <v>0.16</v>
      </c>
      <c r="U3920" s="340">
        <v>0</v>
      </c>
      <c r="V3920" s="505">
        <v>0</v>
      </c>
      <c r="W3920" s="340">
        <v>0.16</v>
      </c>
      <c r="X3920" s="340">
        <v>0</v>
      </c>
      <c r="Y3920" s="469">
        <v>0</v>
      </c>
      <c r="Z3920" s="340">
        <v>0.16</v>
      </c>
      <c r="AA3920" s="340">
        <v>0</v>
      </c>
      <c r="AB3920" s="452">
        <v>0</v>
      </c>
      <c r="AC3920" s="112">
        <f>SUM(E3920:AB3920)</f>
        <v>1.1200000000000001</v>
      </c>
      <c r="AD3920" s="75"/>
      <c r="AE3920" s="161"/>
      <c r="AF3920" s="76"/>
      <c r="AJ3920" s="1"/>
      <c r="AK3920" s="15"/>
      <c r="AL3920" s="15"/>
      <c r="AM3920" s="15"/>
    </row>
    <row r="3921" spans="1:42">
      <c r="A3921" s="3283"/>
      <c r="B3921" s="3144"/>
      <c r="C3921" s="128" t="s">
        <v>20</v>
      </c>
      <c r="D3921" s="113" t="s">
        <v>64</v>
      </c>
      <c r="E3921" s="1797">
        <v>0</v>
      </c>
      <c r="F3921" s="1790">
        <v>0</v>
      </c>
      <c r="G3921" s="1790">
        <v>0</v>
      </c>
      <c r="H3921" s="474">
        <v>0</v>
      </c>
      <c r="I3921" s="1790">
        <v>0</v>
      </c>
      <c r="J3921" s="1790">
        <v>0</v>
      </c>
      <c r="K3921" s="1790">
        <v>0</v>
      </c>
      <c r="L3921" s="1790">
        <v>0</v>
      </c>
      <c r="M3921" s="1790">
        <v>0</v>
      </c>
      <c r="N3921" s="474">
        <v>0</v>
      </c>
      <c r="O3921" s="1790">
        <v>0</v>
      </c>
      <c r="P3921" s="1790">
        <v>0</v>
      </c>
      <c r="Q3921" s="1790">
        <v>0</v>
      </c>
      <c r="R3921" s="1790">
        <v>0</v>
      </c>
      <c r="S3921" s="1790">
        <v>0</v>
      </c>
      <c r="T3921" s="1790">
        <v>0</v>
      </c>
      <c r="U3921" s="1790">
        <v>0</v>
      </c>
      <c r="V3921" s="510">
        <v>0</v>
      </c>
      <c r="W3921" s="1790">
        <v>0</v>
      </c>
      <c r="X3921" s="1790">
        <v>0</v>
      </c>
      <c r="Y3921" s="474">
        <v>0</v>
      </c>
      <c r="Z3921" s="1790">
        <v>0</v>
      </c>
      <c r="AA3921" s="1790">
        <v>0</v>
      </c>
      <c r="AB3921" s="1824">
        <v>0</v>
      </c>
      <c r="AC3921" s="112">
        <f>AVERAGE(E3921:AB3921)</f>
        <v>0</v>
      </c>
      <c r="AD3921" s="78"/>
      <c r="AE3921" s="78"/>
      <c r="AF3921" s="79"/>
      <c r="AJ3921" s="1"/>
      <c r="AK3921" s="15"/>
      <c r="AL3921" s="15"/>
      <c r="AM3921" s="15"/>
    </row>
    <row r="3922" spans="1:42" ht="16.5" thickBot="1">
      <c r="A3922" s="3287"/>
      <c r="B3922" s="3145"/>
      <c r="C3922" s="131" t="s">
        <v>22</v>
      </c>
      <c r="D3922" s="119"/>
      <c r="E3922" s="349" t="e">
        <f t="shared" ref="E3922:AB3922" si="2564">E3920/E3919</f>
        <v>#DIV/0!</v>
      </c>
      <c r="F3922" s="350" t="e">
        <f t="shared" si="2564"/>
        <v>#DIV/0!</v>
      </c>
      <c r="G3922" s="350" t="e">
        <f t="shared" si="2564"/>
        <v>#DIV/0!</v>
      </c>
      <c r="H3922" s="484" t="e">
        <f t="shared" si="2564"/>
        <v>#DIV/0!</v>
      </c>
      <c r="I3922" s="350" t="e">
        <f t="shared" si="2564"/>
        <v>#DIV/0!</v>
      </c>
      <c r="J3922" s="350" t="e">
        <f t="shared" si="2564"/>
        <v>#DIV/0!</v>
      </c>
      <c r="K3922" s="350" t="e">
        <f t="shared" si="2564"/>
        <v>#DIV/0!</v>
      </c>
      <c r="L3922" s="350" t="e">
        <f t="shared" si="2564"/>
        <v>#DIV/0!</v>
      </c>
      <c r="M3922" s="350" t="e">
        <f t="shared" si="2564"/>
        <v>#DIV/0!</v>
      </c>
      <c r="N3922" s="484" t="e">
        <f t="shared" si="2564"/>
        <v>#DIV/0!</v>
      </c>
      <c r="O3922" s="350" t="e">
        <f t="shared" si="2564"/>
        <v>#DIV/0!</v>
      </c>
      <c r="P3922" s="350" t="e">
        <f t="shared" si="2564"/>
        <v>#DIV/0!</v>
      </c>
      <c r="Q3922" s="350" t="e">
        <f t="shared" si="2564"/>
        <v>#DIV/0!</v>
      </c>
      <c r="R3922" s="350" t="e">
        <f t="shared" si="2564"/>
        <v>#DIV/0!</v>
      </c>
      <c r="S3922" s="350" t="e">
        <f t="shared" si="2564"/>
        <v>#DIV/0!</v>
      </c>
      <c r="T3922" s="350" t="e">
        <f t="shared" si="2564"/>
        <v>#DIV/0!</v>
      </c>
      <c r="U3922" s="350" t="e">
        <f t="shared" si="2564"/>
        <v>#DIV/0!</v>
      </c>
      <c r="V3922" s="521" t="e">
        <f t="shared" si="2564"/>
        <v>#DIV/0!</v>
      </c>
      <c r="W3922" s="350" t="e">
        <f t="shared" si="2564"/>
        <v>#DIV/0!</v>
      </c>
      <c r="X3922" s="350" t="e">
        <f t="shared" si="2564"/>
        <v>#DIV/0!</v>
      </c>
      <c r="Y3922" s="484" t="e">
        <f t="shared" si="2564"/>
        <v>#DIV/0!</v>
      </c>
      <c r="Z3922" s="350" t="e">
        <f t="shared" si="2564"/>
        <v>#DIV/0!</v>
      </c>
      <c r="AA3922" s="350" t="e">
        <f t="shared" si="2564"/>
        <v>#DIV/0!</v>
      </c>
      <c r="AB3922" s="1007" t="e">
        <f t="shared" si="2564"/>
        <v>#DIV/0!</v>
      </c>
      <c r="AC3922" s="591" t="e">
        <f>MAX(E3922:AB3922)</f>
        <v>#DIV/0!</v>
      </c>
      <c r="AD3922" s="75"/>
      <c r="AE3922" s="161"/>
      <c r="AF3922" s="76"/>
      <c r="AJ3922" s="1"/>
      <c r="AK3922" s="15"/>
      <c r="AL3922" s="15"/>
      <c r="AM3922" s="15"/>
    </row>
    <row r="3923" spans="1:42" hidden="1">
      <c r="A3923" s="2607"/>
      <c r="B3923" s="2611"/>
      <c r="C3923" s="401" t="s">
        <v>133</v>
      </c>
      <c r="D3923" s="127"/>
      <c r="E3923" s="144"/>
      <c r="F3923" s="142"/>
      <c r="G3923" s="142"/>
      <c r="H3923" s="465"/>
      <c r="I3923" s="142"/>
      <c r="J3923" s="142"/>
      <c r="K3923" s="142"/>
      <c r="L3923" s="142"/>
      <c r="M3923" s="142"/>
      <c r="N3923" s="465"/>
      <c r="O3923" s="142"/>
      <c r="P3923" s="142"/>
      <c r="Q3923" s="142"/>
      <c r="R3923" s="142"/>
      <c r="S3923" s="142"/>
      <c r="T3923" s="142"/>
      <c r="U3923" s="142"/>
      <c r="V3923" s="518"/>
      <c r="W3923" s="142"/>
      <c r="X3923" s="142"/>
      <c r="Y3923" s="465"/>
      <c r="Z3923" s="142"/>
      <c r="AA3923" s="142"/>
      <c r="AB3923" s="613"/>
      <c r="AC3923" s="127"/>
      <c r="AD3923" s="75"/>
      <c r="AE3923" s="161"/>
      <c r="AF3923" s="76"/>
      <c r="AJ3923" s="1"/>
      <c r="AK3923" s="15"/>
      <c r="AL3923" s="15"/>
      <c r="AM3923" s="15"/>
    </row>
    <row r="3924" spans="1:42" s="190" customFormat="1" hidden="1">
      <c r="A3924" s="2621"/>
      <c r="B3924" s="2624"/>
      <c r="C3924" s="129" t="s">
        <v>134</v>
      </c>
      <c r="D3924" s="113"/>
      <c r="E3924" s="342"/>
      <c r="F3924" s="343"/>
      <c r="G3924" s="343"/>
      <c r="H3924" s="466"/>
      <c r="I3924" s="343"/>
      <c r="J3924" s="343"/>
      <c r="K3924" s="343"/>
      <c r="L3924" s="343"/>
      <c r="M3924" s="343"/>
      <c r="N3924" s="466"/>
      <c r="O3924" s="343"/>
      <c r="P3924" s="343"/>
      <c r="Q3924" s="343"/>
      <c r="R3924" s="343"/>
      <c r="S3924" s="343"/>
      <c r="T3924" s="343"/>
      <c r="U3924" s="343"/>
      <c r="V3924" s="502"/>
      <c r="W3924" s="343"/>
      <c r="X3924" s="343"/>
      <c r="Y3924" s="466"/>
      <c r="Z3924" s="343"/>
      <c r="AA3924" s="343"/>
      <c r="AB3924" s="1082"/>
      <c r="AC3924" s="113"/>
      <c r="AD3924" s="75"/>
      <c r="AE3924" s="161"/>
      <c r="AF3924" s="76"/>
      <c r="AH3924" s="980"/>
      <c r="AI3924" s="981"/>
      <c r="AJ3924" s="981"/>
      <c r="AK3924" s="981"/>
      <c r="AL3924" s="982"/>
      <c r="AM3924" s="982"/>
      <c r="AN3924" s="198"/>
      <c r="AO3924" s="198"/>
      <c r="AP3924" s="198"/>
    </row>
    <row r="3925" spans="1:42" ht="16.5" hidden="1" thickBot="1">
      <c r="A3925" s="3223" t="s">
        <v>50</v>
      </c>
      <c r="B3925" s="3224"/>
      <c r="C3925" s="3225"/>
      <c r="D3925" s="119"/>
      <c r="E3925" s="187">
        <f>SQRT(E3919*E3919+E3920*E3920)/E3840/1.73</f>
        <v>0</v>
      </c>
      <c r="F3925" s="188">
        <f t="shared" ref="F3925:AB3925" si="2565">SQRT(F3919*F3919+F3920*F3920)/F3840/1.73</f>
        <v>0</v>
      </c>
      <c r="G3925" s="188">
        <f t="shared" si="2565"/>
        <v>8.7415452866680503E-3</v>
      </c>
      <c r="H3925" s="473">
        <f t="shared" si="2565"/>
        <v>0</v>
      </c>
      <c r="I3925" s="188">
        <f t="shared" si="2565"/>
        <v>0</v>
      </c>
      <c r="J3925" s="188">
        <f t="shared" si="2565"/>
        <v>8.7415452866680503E-3</v>
      </c>
      <c r="K3925" s="188">
        <f t="shared" si="2565"/>
        <v>0</v>
      </c>
      <c r="L3925" s="188">
        <f t="shared" si="2565"/>
        <v>0</v>
      </c>
      <c r="M3925" s="188">
        <f t="shared" si="2565"/>
        <v>0</v>
      </c>
      <c r="N3925" s="473">
        <f t="shared" si="2565"/>
        <v>8.8249569783347311E-3</v>
      </c>
      <c r="O3925" s="188">
        <f t="shared" si="2565"/>
        <v>0</v>
      </c>
      <c r="P3925" s="188">
        <f t="shared" si="2565"/>
        <v>0</v>
      </c>
      <c r="Q3925" s="188">
        <f t="shared" si="2565"/>
        <v>8.8165442452762602E-3</v>
      </c>
      <c r="R3925" s="188">
        <f t="shared" si="2565"/>
        <v>0</v>
      </c>
      <c r="S3925" s="188">
        <f t="shared" si="2565"/>
        <v>0</v>
      </c>
      <c r="T3925" s="188">
        <f t="shared" si="2565"/>
        <v>8.7830530990453924E-3</v>
      </c>
      <c r="U3925" s="188">
        <f t="shared" si="2565"/>
        <v>0</v>
      </c>
      <c r="V3925" s="509">
        <f t="shared" si="2565"/>
        <v>0</v>
      </c>
      <c r="W3925" s="188">
        <f t="shared" si="2565"/>
        <v>8.7168283819932125E-3</v>
      </c>
      <c r="X3925" s="188">
        <f t="shared" si="2565"/>
        <v>0</v>
      </c>
      <c r="Y3925" s="473">
        <f t="shared" si="2565"/>
        <v>0</v>
      </c>
      <c r="Z3925" s="188">
        <f t="shared" si="2565"/>
        <v>8.6515948674413447E-3</v>
      </c>
      <c r="AA3925" s="188">
        <f t="shared" si="2565"/>
        <v>0</v>
      </c>
      <c r="AB3925" s="455">
        <f t="shared" si="2565"/>
        <v>0</v>
      </c>
      <c r="AC3925" s="114">
        <f>AVERAGE(E3925:AB3925)</f>
        <v>2.5531695060594601E-3</v>
      </c>
      <c r="AD3925" s="80" t="e">
        <f>(AC3921-AC3925)/AC3921</f>
        <v>#DIV/0!</v>
      </c>
      <c r="AE3925" s="81"/>
      <c r="AF3925" s="82"/>
      <c r="AJ3925" s="2"/>
      <c r="AK3925" s="14"/>
      <c r="AL3925" s="15"/>
      <c r="AM3925" s="14"/>
    </row>
    <row r="3926" spans="1:42">
      <c r="A3926" s="3282" t="s">
        <v>670</v>
      </c>
      <c r="B3926" s="3143" t="s">
        <v>671</v>
      </c>
      <c r="C3926" s="130" t="s">
        <v>17</v>
      </c>
      <c r="D3926" s="113" t="s">
        <v>131</v>
      </c>
      <c r="E3926" s="338">
        <f t="shared" ref="E3926:AB3926" si="2566">(E3930-D3930)*$AE3926*$AF3926</f>
        <v>1535.9999999964202</v>
      </c>
      <c r="F3926" s="73">
        <f t="shared" si="2566"/>
        <v>1452.000000001135</v>
      </c>
      <c r="G3926" s="73">
        <f t="shared" si="2566"/>
        <v>1319.999999996071</v>
      </c>
      <c r="H3926" s="468">
        <f t="shared" si="2566"/>
        <v>1248.0000000032305</v>
      </c>
      <c r="I3926" s="73">
        <f t="shared" si="2566"/>
        <v>1308.0000000045402</v>
      </c>
      <c r="J3926" s="73">
        <f t="shared" si="2566"/>
        <v>1343.9999999900465</v>
      </c>
      <c r="K3926" s="73">
        <f t="shared" si="2566"/>
        <v>1536.0000000073342</v>
      </c>
      <c r="L3926" s="73">
        <f t="shared" si="2566"/>
        <v>2075.9999999972933</v>
      </c>
      <c r="M3926" s="73">
        <f t="shared" si="2566"/>
        <v>2868.0000000058499</v>
      </c>
      <c r="N3926" s="468">
        <f t="shared" si="2566"/>
        <v>3179.9999999930151</v>
      </c>
      <c r="O3926" s="73">
        <f t="shared" si="2566"/>
        <v>3419.9999999982538</v>
      </c>
      <c r="P3926" s="73">
        <f t="shared" si="2566"/>
        <v>3311.9999999980791</v>
      </c>
      <c r="Q3926" s="73">
        <f t="shared" si="2566"/>
        <v>3324.0000000005239</v>
      </c>
      <c r="R3926" s="73">
        <f t="shared" si="2566"/>
        <v>3252.0000000076834</v>
      </c>
      <c r="S3926" s="73">
        <f t="shared" si="2566"/>
        <v>3227.99999999188</v>
      </c>
      <c r="T3926" s="73">
        <f t="shared" si="2566"/>
        <v>3348.0000000054133</v>
      </c>
      <c r="U3926" s="73">
        <f t="shared" si="2566"/>
        <v>3060.0000000013097</v>
      </c>
      <c r="V3926" s="504">
        <f t="shared" si="2566"/>
        <v>2819.999999996071</v>
      </c>
      <c r="W3926" s="73">
        <f t="shared" si="2566"/>
        <v>2544.000000005326</v>
      </c>
      <c r="X3926" s="73">
        <f t="shared" si="2566"/>
        <v>2291.9999999976426</v>
      </c>
      <c r="Y3926" s="468">
        <f t="shared" si="2566"/>
        <v>2112.0000000046275</v>
      </c>
      <c r="Z3926" s="73">
        <f t="shared" si="2566"/>
        <v>2015.9999999959837</v>
      </c>
      <c r="AA3926" s="73">
        <f t="shared" si="2566"/>
        <v>2027.9999999984284</v>
      </c>
      <c r="AB3926" s="451">
        <f t="shared" si="2566"/>
        <v>2015.9999999959837</v>
      </c>
      <c r="AC3926" s="140">
        <f>SUM(E3926:AB3926)</f>
        <v>56639.999999992142</v>
      </c>
      <c r="AD3926" s="72"/>
      <c r="AE3926" s="73">
        <v>100</v>
      </c>
      <c r="AF3926" s="74">
        <v>120</v>
      </c>
      <c r="AJ3926" s="1455"/>
      <c r="AK3926" s="566"/>
      <c r="AL3926" s="565"/>
      <c r="AM3926" s="15"/>
    </row>
    <row r="3927" spans="1:42">
      <c r="A3927" s="3283"/>
      <c r="B3927" s="3144"/>
      <c r="C3927" s="128" t="s">
        <v>19</v>
      </c>
      <c r="D3927" s="113" t="s">
        <v>131</v>
      </c>
      <c r="E3927" s="339">
        <f t="shared" ref="E3927:AB3927" si="2567">(E3931-D3931)*$AE3926*$AF3926</f>
        <v>299.99999999836291</v>
      </c>
      <c r="F3927" s="340">
        <f t="shared" si="2567"/>
        <v>276.00000000165892</v>
      </c>
      <c r="G3927" s="340">
        <f t="shared" si="2567"/>
        <v>263.9999999992142</v>
      </c>
      <c r="H3927" s="469">
        <f t="shared" si="2567"/>
        <v>239.99999999978172</v>
      </c>
      <c r="I3927" s="340">
        <f t="shared" si="2567"/>
        <v>263.9999999992142</v>
      </c>
      <c r="J3927" s="340">
        <f t="shared" si="2567"/>
        <v>252.00000000222644</v>
      </c>
      <c r="K3927" s="340">
        <f t="shared" si="2567"/>
        <v>299.99999999836291</v>
      </c>
      <c r="L3927" s="340">
        <f t="shared" si="2567"/>
        <v>408.00000000126602</v>
      </c>
      <c r="M3927" s="340">
        <f t="shared" si="2567"/>
        <v>564.00000000030559</v>
      </c>
      <c r="N3927" s="469">
        <f t="shared" si="2567"/>
        <v>611.99999999917054</v>
      </c>
      <c r="O3927" s="340">
        <f t="shared" si="2567"/>
        <v>672.00000000048021</v>
      </c>
      <c r="P3927" s="340">
        <f t="shared" si="2567"/>
        <v>647.99999999831925</v>
      </c>
      <c r="Q3927" s="340">
        <f t="shared" si="2567"/>
        <v>648.00000000104774</v>
      </c>
      <c r="R3927" s="340">
        <f t="shared" si="2567"/>
        <v>623.99999999888678</v>
      </c>
      <c r="S3927" s="340">
        <f t="shared" si="2567"/>
        <v>636.0000000013315</v>
      </c>
      <c r="T3927" s="340">
        <f t="shared" si="2567"/>
        <v>648.00000000104774</v>
      </c>
      <c r="U3927" s="340">
        <f t="shared" si="2567"/>
        <v>599.9999999994543</v>
      </c>
      <c r="V3927" s="505">
        <f t="shared" si="2567"/>
        <v>551.99999999786087</v>
      </c>
      <c r="W3927" s="340">
        <f t="shared" si="2567"/>
        <v>492.00000000200816</v>
      </c>
      <c r="X3927" s="340">
        <f t="shared" si="2567"/>
        <v>444.00000000041473</v>
      </c>
      <c r="Y3927" s="469">
        <f t="shared" si="2567"/>
        <v>419.99999999825377</v>
      </c>
      <c r="Z3927" s="340">
        <f t="shared" si="2567"/>
        <v>384.00000000183354</v>
      </c>
      <c r="AA3927" s="340">
        <f t="shared" si="2567"/>
        <v>395.99999999882129</v>
      </c>
      <c r="AB3927" s="452">
        <f t="shared" si="2567"/>
        <v>395.99999999882129</v>
      </c>
      <c r="AC3927" s="112">
        <f>SUM(E3927:AB3927)</f>
        <v>11039.999999998145</v>
      </c>
      <c r="AD3927" s="75"/>
      <c r="AE3927" s="161"/>
      <c r="AF3927" s="76"/>
      <c r="AJ3927" s="1"/>
      <c r="AK3927" s="15"/>
      <c r="AL3927" s="15"/>
      <c r="AM3927" s="15"/>
    </row>
    <row r="3928" spans="1:42">
      <c r="A3928" s="3283"/>
      <c r="B3928" s="3144"/>
      <c r="C3928" s="128" t="s">
        <v>20</v>
      </c>
      <c r="D3928" s="113" t="s">
        <v>64</v>
      </c>
      <c r="E3928" s="1797">
        <v>87</v>
      </c>
      <c r="F3928" s="1790">
        <v>82</v>
      </c>
      <c r="G3928" s="1790">
        <v>75</v>
      </c>
      <c r="H3928" s="474">
        <v>71</v>
      </c>
      <c r="I3928" s="1790">
        <v>74</v>
      </c>
      <c r="J3928" s="1790">
        <v>76</v>
      </c>
      <c r="K3928" s="1790">
        <v>87</v>
      </c>
      <c r="L3928" s="1790">
        <v>118</v>
      </c>
      <c r="M3928" s="1790">
        <v>162</v>
      </c>
      <c r="N3928" s="474">
        <v>180</v>
      </c>
      <c r="O3928" s="1790">
        <v>194</v>
      </c>
      <c r="P3928" s="1790">
        <v>188</v>
      </c>
      <c r="Q3928" s="1790">
        <v>188</v>
      </c>
      <c r="R3928" s="1790">
        <v>184</v>
      </c>
      <c r="S3928" s="1790">
        <v>183</v>
      </c>
      <c r="T3928" s="1790">
        <v>190</v>
      </c>
      <c r="U3928" s="1790">
        <v>173</v>
      </c>
      <c r="V3928" s="510">
        <v>160</v>
      </c>
      <c r="W3928" s="1790">
        <v>144</v>
      </c>
      <c r="X3928" s="1790">
        <v>130</v>
      </c>
      <c r="Y3928" s="474">
        <v>120</v>
      </c>
      <c r="Z3928" s="1790">
        <v>114</v>
      </c>
      <c r="AA3928" s="1790">
        <v>115</v>
      </c>
      <c r="AB3928" s="1824">
        <v>114</v>
      </c>
      <c r="AC3928" s="112">
        <f>AVERAGE(E3928:AB3928)</f>
        <v>133.70833333333334</v>
      </c>
      <c r="AD3928" s="78"/>
      <c r="AE3928" s="78"/>
      <c r="AF3928" s="79"/>
      <c r="AJ3928" s="1"/>
      <c r="AK3928" s="15"/>
      <c r="AL3928" s="15"/>
      <c r="AM3928" s="15"/>
    </row>
    <row r="3929" spans="1:42" ht="16.5" thickBot="1">
      <c r="A3929" s="3288"/>
      <c r="B3929" s="3150"/>
      <c r="C3929" s="128" t="s">
        <v>22</v>
      </c>
      <c r="D3929" s="113"/>
      <c r="E3929" s="345">
        <f t="shared" ref="E3929:AB3929" si="2568">E3927/E3926</f>
        <v>0.19531249999938938</v>
      </c>
      <c r="F3929" s="346">
        <f t="shared" si="2568"/>
        <v>0.19008264462909308</v>
      </c>
      <c r="G3929" s="346">
        <f t="shared" si="2568"/>
        <v>0.2</v>
      </c>
      <c r="H3929" s="471">
        <f t="shared" si="2568"/>
        <v>0.19230769230701961</v>
      </c>
      <c r="I3929" s="346">
        <f t="shared" si="2568"/>
        <v>0.20183486238401974</v>
      </c>
      <c r="J3929" s="346">
        <f t="shared" si="2568"/>
        <v>0.18750000000304518</v>
      </c>
      <c r="K3929" s="346">
        <f t="shared" si="2568"/>
        <v>0.1953124999980016</v>
      </c>
      <c r="L3929" s="346">
        <f t="shared" si="2568"/>
        <v>0.19653179190838052</v>
      </c>
      <c r="M3929" s="346">
        <f t="shared" si="2568"/>
        <v>0.19665271966497741</v>
      </c>
      <c r="N3929" s="471">
        <f t="shared" si="2568"/>
        <v>0.19245283018884113</v>
      </c>
      <c r="O3929" s="346">
        <f t="shared" si="2568"/>
        <v>0.19649122807041619</v>
      </c>
      <c r="P3929" s="346">
        <f t="shared" si="2568"/>
        <v>0.19565217391264947</v>
      </c>
      <c r="Q3929" s="346">
        <f t="shared" si="2568"/>
        <v>0.19494584837573575</v>
      </c>
      <c r="R3929" s="346">
        <f t="shared" si="2568"/>
        <v>0.19188191881839251</v>
      </c>
      <c r="S3929" s="346">
        <f t="shared" si="2568"/>
        <v>0.19702602230574082</v>
      </c>
      <c r="T3929" s="346">
        <f t="shared" si="2568"/>
        <v>0.19354838709677419</v>
      </c>
      <c r="U3929" s="346">
        <f t="shared" si="2568"/>
        <v>0.19607843137228675</v>
      </c>
      <c r="V3929" s="507">
        <f t="shared" si="2568"/>
        <v>0.195744680850578</v>
      </c>
      <c r="W3929" s="346">
        <f t="shared" si="2568"/>
        <v>0.19339622641547882</v>
      </c>
      <c r="X3929" s="346">
        <f t="shared" si="2568"/>
        <v>0.1937172774872912</v>
      </c>
      <c r="Y3929" s="471">
        <f t="shared" si="2568"/>
        <v>0.19886363636237384</v>
      </c>
      <c r="Z3929" s="346">
        <f t="shared" si="2568"/>
        <v>0.19047619047747943</v>
      </c>
      <c r="AA3929" s="346">
        <f t="shared" si="2568"/>
        <v>0.19526627218891923</v>
      </c>
      <c r="AB3929" s="371">
        <f t="shared" si="2568"/>
        <v>0.19642857142837808</v>
      </c>
      <c r="AC3929" s="568">
        <f>MAX(E3929:AB3929)</f>
        <v>0.20183486238401974</v>
      </c>
      <c r="AD3929" s="75"/>
      <c r="AE3929" s="161"/>
      <c r="AF3929" s="76"/>
      <c r="AJ3929" s="1"/>
      <c r="AK3929" s="15"/>
      <c r="AL3929" s="15"/>
      <c r="AM3929" s="15"/>
    </row>
    <row r="3930" spans="1:42" hidden="1">
      <c r="A3930" s="2621"/>
      <c r="B3930" s="2624"/>
      <c r="C3930" s="129" t="s">
        <v>133</v>
      </c>
      <c r="D3930" s="113">
        <v>7873.68</v>
      </c>
      <c r="E3930" s="342">
        <v>7873.808</v>
      </c>
      <c r="F3930" s="343">
        <v>7873.9290000000001</v>
      </c>
      <c r="G3930" s="343">
        <v>7874.0389999999998</v>
      </c>
      <c r="H3930" s="466">
        <v>7874.143</v>
      </c>
      <c r="I3930" s="343">
        <v>7874.2520000000004</v>
      </c>
      <c r="J3930" s="343">
        <v>7874.3639999999996</v>
      </c>
      <c r="K3930" s="343">
        <v>7874.4920000000002</v>
      </c>
      <c r="L3930" s="343">
        <v>7874.665</v>
      </c>
      <c r="M3930" s="343">
        <v>7874.9040000000005</v>
      </c>
      <c r="N3930" s="466">
        <v>7875.1689999999999</v>
      </c>
      <c r="O3930" s="343">
        <v>7875.4539999999997</v>
      </c>
      <c r="P3930" s="343">
        <v>7875.73</v>
      </c>
      <c r="Q3930" s="343">
        <v>7876.0069999999996</v>
      </c>
      <c r="R3930" s="343">
        <v>7876.2780000000002</v>
      </c>
      <c r="S3930" s="343">
        <v>7876.5469999999996</v>
      </c>
      <c r="T3930" s="343">
        <v>7876.826</v>
      </c>
      <c r="U3930" s="343">
        <v>7877.0810000000001</v>
      </c>
      <c r="V3930" s="502">
        <v>7877.3159999999998</v>
      </c>
      <c r="W3930" s="343">
        <v>7877.5280000000002</v>
      </c>
      <c r="X3930" s="343">
        <v>7877.7190000000001</v>
      </c>
      <c r="Y3930" s="466">
        <v>7877.8950000000004</v>
      </c>
      <c r="Z3930" s="343">
        <v>7878.0630000000001</v>
      </c>
      <c r="AA3930" s="343">
        <v>7878.232</v>
      </c>
      <c r="AB3930" s="1082">
        <v>7878.4</v>
      </c>
      <c r="AC3930" s="113"/>
      <c r="AD3930" s="75"/>
      <c r="AE3930" s="161"/>
      <c r="AF3930" s="76"/>
      <c r="AJ3930" s="1"/>
      <c r="AK3930" s="15"/>
      <c r="AL3930" s="15"/>
      <c r="AM3930" s="15"/>
    </row>
    <row r="3931" spans="1:42" s="190" customFormat="1" hidden="1">
      <c r="A3931" s="2621"/>
      <c r="B3931" s="2624"/>
      <c r="C3931" s="129" t="s">
        <v>134</v>
      </c>
      <c r="D3931" s="113">
        <v>1709.94</v>
      </c>
      <c r="E3931" s="342">
        <v>1709.9649999999999</v>
      </c>
      <c r="F3931" s="343">
        <v>1709.9880000000001</v>
      </c>
      <c r="G3931" s="343">
        <v>1710.01</v>
      </c>
      <c r="H3931" s="466">
        <v>1710.03</v>
      </c>
      <c r="I3931" s="343">
        <v>1710.0519999999999</v>
      </c>
      <c r="J3931" s="343">
        <v>1710.0730000000001</v>
      </c>
      <c r="K3931" s="343">
        <v>1710.098</v>
      </c>
      <c r="L3931" s="343">
        <v>1710.1320000000001</v>
      </c>
      <c r="M3931" s="343">
        <v>1710.1790000000001</v>
      </c>
      <c r="N3931" s="466">
        <v>1710.23</v>
      </c>
      <c r="O3931" s="343">
        <v>1710.2860000000001</v>
      </c>
      <c r="P3931" s="343">
        <v>1710.34</v>
      </c>
      <c r="Q3931" s="343">
        <v>1710.394</v>
      </c>
      <c r="R3931" s="343">
        <v>1710.4459999999999</v>
      </c>
      <c r="S3931" s="343">
        <v>1710.499</v>
      </c>
      <c r="T3931" s="343">
        <v>1710.5530000000001</v>
      </c>
      <c r="U3931" s="343">
        <v>1710.6030000000001</v>
      </c>
      <c r="V3931" s="502">
        <v>1710.6489999999999</v>
      </c>
      <c r="W3931" s="343">
        <v>1710.69</v>
      </c>
      <c r="X3931" s="343">
        <v>1710.7270000000001</v>
      </c>
      <c r="Y3931" s="466">
        <v>1710.7619999999999</v>
      </c>
      <c r="Z3931" s="343">
        <v>1710.7940000000001</v>
      </c>
      <c r="AA3931" s="343">
        <v>1710.827</v>
      </c>
      <c r="AB3931" s="1082">
        <v>1710.86</v>
      </c>
      <c r="AC3931" s="113"/>
      <c r="AD3931" s="75"/>
      <c r="AE3931" s="161"/>
      <c r="AF3931" s="76"/>
      <c r="AH3931" s="980"/>
      <c r="AI3931" s="981"/>
      <c r="AJ3931" s="981"/>
      <c r="AK3931" s="981"/>
      <c r="AL3931" s="982"/>
      <c r="AM3931" s="982"/>
      <c r="AN3931" s="198"/>
      <c r="AO3931" s="198"/>
      <c r="AP3931" s="198"/>
    </row>
    <row r="3932" spans="1:42" ht="16.5" hidden="1" thickBot="1">
      <c r="A3932" s="3223" t="s">
        <v>50</v>
      </c>
      <c r="B3932" s="3224"/>
      <c r="C3932" s="3225"/>
      <c r="D3932" s="119"/>
      <c r="E3932" s="187">
        <f>SQRT(E3926*E3926+E3927*E3927)/E3840/1.73</f>
        <v>85.585372689521122</v>
      </c>
      <c r="F3932" s="188">
        <f t="shared" ref="F3932:AB3932" si="2569">SQRT(F3926*F3926+F3927*F3927)/F3840/1.73</f>
        <v>80.597592257652551</v>
      </c>
      <c r="G3932" s="188">
        <f t="shared" si="2569"/>
        <v>73.545961492645546</v>
      </c>
      <c r="H3932" s="473">
        <f t="shared" si="2569"/>
        <v>69.302400496837663</v>
      </c>
      <c r="I3932" s="188">
        <f t="shared" si="2569"/>
        <v>72.834349057945516</v>
      </c>
      <c r="J3932" s="188">
        <f t="shared" si="2569"/>
        <v>74.708574913021764</v>
      </c>
      <c r="K3932" s="188">
        <f t="shared" si="2569"/>
        <v>85.666419444548296</v>
      </c>
      <c r="L3932" s="188">
        <f t="shared" si="2569"/>
        <v>116.69420674075492</v>
      </c>
      <c r="M3932" s="188">
        <f t="shared" si="2569"/>
        <v>163.08445314354174</v>
      </c>
      <c r="N3932" s="473">
        <f t="shared" si="2569"/>
        <v>178.61465483509275</v>
      </c>
      <c r="O3932" s="188">
        <f t="shared" si="2569"/>
        <v>192.60799836601933</v>
      </c>
      <c r="P3932" s="188">
        <f t="shared" si="2569"/>
        <v>185.78563136978181</v>
      </c>
      <c r="Q3932" s="188">
        <f t="shared" si="2569"/>
        <v>186.6117188146473</v>
      </c>
      <c r="R3932" s="188">
        <f t="shared" si="2569"/>
        <v>181.77220154841297</v>
      </c>
      <c r="S3932" s="188">
        <f t="shared" si="2569"/>
        <v>180.60469949581523</v>
      </c>
      <c r="T3932" s="188">
        <f t="shared" si="2569"/>
        <v>187.19612750997447</v>
      </c>
      <c r="U3932" s="188">
        <f t="shared" si="2569"/>
        <v>170.3655468626533</v>
      </c>
      <c r="V3932" s="509">
        <f t="shared" si="2569"/>
        <v>156.6974427326152</v>
      </c>
      <c r="W3932" s="188">
        <f t="shared" si="2569"/>
        <v>141.16569850715121</v>
      </c>
      <c r="X3932" s="188">
        <f t="shared" si="2569"/>
        <v>126.83130378324846</v>
      </c>
      <c r="Y3932" s="473">
        <f t="shared" si="2569"/>
        <v>116.87462074023817</v>
      </c>
      <c r="Z3932" s="188">
        <f t="shared" si="2569"/>
        <v>110.96998433703722</v>
      </c>
      <c r="AA3932" s="188">
        <f t="shared" si="2569"/>
        <v>115.84807627842878</v>
      </c>
      <c r="AB3932" s="455">
        <f t="shared" si="2569"/>
        <v>114.63190810378913</v>
      </c>
      <c r="AC3932" s="114">
        <f>AVERAGE(E3932:AB3932)</f>
        <v>132.02487264672396</v>
      </c>
      <c r="AD3932" s="80">
        <f>(AC3928-AC3932)/AC3928</f>
        <v>1.2590544243884418E-2</v>
      </c>
      <c r="AE3932" s="81"/>
      <c r="AF3932" s="82"/>
      <c r="AJ3932" s="2"/>
      <c r="AK3932" s="14"/>
      <c r="AL3932" s="15"/>
      <c r="AM3932" s="14"/>
    </row>
    <row r="3933" spans="1:42" ht="15.75" customHeight="1">
      <c r="A3933" s="3282" t="s">
        <v>672</v>
      </c>
      <c r="B3933" s="3143" t="s">
        <v>673</v>
      </c>
      <c r="C3933" s="126" t="s">
        <v>17</v>
      </c>
      <c r="D3933" s="118" t="s">
        <v>131</v>
      </c>
      <c r="E3933" s="338">
        <f t="shared" ref="E3933:AB3933" si="2570">(E3937-D3937)*$AE3933*$AF3933</f>
        <v>659.99999999985448</v>
      </c>
      <c r="F3933" s="73">
        <f t="shared" si="2570"/>
        <v>660.00000000349246</v>
      </c>
      <c r="G3933" s="73">
        <f t="shared" si="2570"/>
        <v>659.99999999985448</v>
      </c>
      <c r="H3933" s="468">
        <f t="shared" si="2570"/>
        <v>643.99999999659485</v>
      </c>
      <c r="I3933" s="73">
        <f t="shared" si="2570"/>
        <v>740.00000000160071</v>
      </c>
      <c r="J3933" s="73">
        <f t="shared" si="2570"/>
        <v>752.00000000040745</v>
      </c>
      <c r="K3933" s="73">
        <f t="shared" si="2570"/>
        <v>659.99999999985448</v>
      </c>
      <c r="L3933" s="73">
        <f t="shared" si="2570"/>
        <v>659.99999999985448</v>
      </c>
      <c r="M3933" s="73">
        <f t="shared" si="2570"/>
        <v>707.99999999871943</v>
      </c>
      <c r="N3933" s="468">
        <f t="shared" si="2570"/>
        <v>708.00000000235741</v>
      </c>
      <c r="O3933" s="73">
        <f t="shared" si="2570"/>
        <v>703.99999999790452</v>
      </c>
      <c r="P3933" s="73">
        <f t="shared" si="2570"/>
        <v>819.99999999970896</v>
      </c>
      <c r="Q3933" s="73">
        <f t="shared" si="2570"/>
        <v>676.00000000311411</v>
      </c>
      <c r="R3933" s="73">
        <f t="shared" si="2570"/>
        <v>691.99999999909778</v>
      </c>
      <c r="S3933" s="73">
        <f t="shared" si="2570"/>
        <v>687.99999999828287</v>
      </c>
      <c r="T3933" s="73">
        <f t="shared" si="2570"/>
        <v>675.99999999947613</v>
      </c>
      <c r="U3933" s="73">
        <f t="shared" si="2570"/>
        <v>676.00000000311411</v>
      </c>
      <c r="V3933" s="504">
        <f t="shared" si="2570"/>
        <v>659.99999999985448</v>
      </c>
      <c r="W3933" s="73">
        <f t="shared" si="2570"/>
        <v>659.99999999985448</v>
      </c>
      <c r="X3933" s="73">
        <f t="shared" si="2570"/>
        <v>771.99999999720603</v>
      </c>
      <c r="Y3933" s="468">
        <f t="shared" si="2570"/>
        <v>768.0000000000291</v>
      </c>
      <c r="Z3933" s="73">
        <f t="shared" si="2570"/>
        <v>659.99999999985448</v>
      </c>
      <c r="AA3933" s="73">
        <f t="shared" si="2570"/>
        <v>676.00000000311411</v>
      </c>
      <c r="AB3933" s="451">
        <f t="shared" si="2570"/>
        <v>659.99999999985448</v>
      </c>
      <c r="AC3933" s="111">
        <f>SUM(E3933:AB3933)</f>
        <v>16640.000000003056</v>
      </c>
      <c r="AD3933" s="72"/>
      <c r="AE3933" s="73">
        <v>100</v>
      </c>
      <c r="AF3933" s="74">
        <v>40</v>
      </c>
      <c r="AJ3933" s="1455"/>
      <c r="AK3933" s="566"/>
      <c r="AL3933" s="565"/>
      <c r="AM3933" s="15"/>
    </row>
    <row r="3934" spans="1:42">
      <c r="A3934" s="3283"/>
      <c r="B3934" s="3144"/>
      <c r="C3934" s="128" t="s">
        <v>19</v>
      </c>
      <c r="D3934" s="113" t="s">
        <v>131</v>
      </c>
      <c r="E3934" s="339">
        <f t="shared" ref="E3934:AB3934" si="2571">(E3938-D3938)*$AE3933*$AF3933</f>
        <v>376.00000000020373</v>
      </c>
      <c r="F3934" s="340">
        <f t="shared" si="2571"/>
        <v>371.99999999938882</v>
      </c>
      <c r="G3934" s="340">
        <f t="shared" si="2571"/>
        <v>376.00000000020373</v>
      </c>
      <c r="H3934" s="469">
        <f t="shared" si="2571"/>
        <v>364.00000000139698</v>
      </c>
      <c r="I3934" s="340">
        <f t="shared" si="2571"/>
        <v>419.99999999825377</v>
      </c>
      <c r="J3934" s="340">
        <f t="shared" si="2571"/>
        <v>427.99999999988358</v>
      </c>
      <c r="K3934" s="340">
        <f t="shared" si="2571"/>
        <v>371.99999999938882</v>
      </c>
      <c r="L3934" s="340">
        <f t="shared" si="2571"/>
        <v>376.00000000020373</v>
      </c>
      <c r="M3934" s="340">
        <f t="shared" si="2571"/>
        <v>400.00000000145519</v>
      </c>
      <c r="N3934" s="469">
        <f t="shared" si="2571"/>
        <v>403.99999999863212</v>
      </c>
      <c r="O3934" s="340">
        <f t="shared" si="2571"/>
        <v>400.00000000145519</v>
      </c>
      <c r="P3934" s="340">
        <f t="shared" si="2571"/>
        <v>463.99999999994179</v>
      </c>
      <c r="Q3934" s="340">
        <f t="shared" si="2571"/>
        <v>383.99999999819556</v>
      </c>
      <c r="R3934" s="340">
        <f t="shared" si="2571"/>
        <v>392.00000000346336</v>
      </c>
      <c r="S3934" s="340">
        <f t="shared" si="2571"/>
        <v>391.99999999982538</v>
      </c>
      <c r="T3934" s="340">
        <f t="shared" si="2571"/>
        <v>383.99999999819556</v>
      </c>
      <c r="U3934" s="340">
        <f t="shared" si="2571"/>
        <v>380.00000000101863</v>
      </c>
      <c r="V3934" s="505">
        <f t="shared" si="2571"/>
        <v>376.00000000020373</v>
      </c>
      <c r="W3934" s="340">
        <f t="shared" si="2571"/>
        <v>376.00000000020373</v>
      </c>
      <c r="X3934" s="340">
        <f t="shared" si="2571"/>
        <v>435.99999999787542</v>
      </c>
      <c r="Y3934" s="469">
        <f t="shared" si="2571"/>
        <v>436.0000000015134</v>
      </c>
      <c r="Z3934" s="340">
        <f t="shared" si="2571"/>
        <v>376.00000000020373</v>
      </c>
      <c r="AA3934" s="340">
        <f t="shared" si="2571"/>
        <v>379.99999999738066</v>
      </c>
      <c r="AB3934" s="452">
        <f t="shared" si="2571"/>
        <v>376.00000000020373</v>
      </c>
      <c r="AC3934" s="112">
        <f>SUM(E3934:AB3934)</f>
        <v>9439.9999999986903</v>
      </c>
      <c r="AD3934" s="75"/>
      <c r="AE3934" s="161"/>
      <c r="AF3934" s="76"/>
      <c r="AJ3934" s="1"/>
      <c r="AK3934" s="15"/>
      <c r="AL3934" s="15"/>
      <c r="AM3934" s="15"/>
    </row>
    <row r="3935" spans="1:42">
      <c r="A3935" s="3283"/>
      <c r="B3935" s="3144"/>
      <c r="C3935" s="128" t="s">
        <v>20</v>
      </c>
      <c r="D3935" s="113" t="s">
        <v>64</v>
      </c>
      <c r="E3935" s="1797">
        <v>42</v>
      </c>
      <c r="F3935" s="1790">
        <v>42</v>
      </c>
      <c r="G3935" s="1790">
        <v>42</v>
      </c>
      <c r="H3935" s="474">
        <v>41</v>
      </c>
      <c r="I3935" s="1790">
        <v>47</v>
      </c>
      <c r="J3935" s="1790">
        <v>48</v>
      </c>
      <c r="K3935" s="1790">
        <v>42</v>
      </c>
      <c r="L3935" s="1790">
        <v>42</v>
      </c>
      <c r="M3935" s="1790">
        <v>45</v>
      </c>
      <c r="N3935" s="474">
        <v>45</v>
      </c>
      <c r="O3935" s="1790">
        <v>45</v>
      </c>
      <c r="P3935" s="1790">
        <v>52</v>
      </c>
      <c r="Q3935" s="1790">
        <v>43</v>
      </c>
      <c r="R3935" s="1790">
        <v>44</v>
      </c>
      <c r="S3935" s="1790">
        <v>44</v>
      </c>
      <c r="T3935" s="1790">
        <v>43</v>
      </c>
      <c r="U3935" s="1790">
        <v>43</v>
      </c>
      <c r="V3935" s="510">
        <v>42</v>
      </c>
      <c r="W3935" s="1790">
        <v>42</v>
      </c>
      <c r="X3935" s="1790">
        <v>49</v>
      </c>
      <c r="Y3935" s="474">
        <v>49</v>
      </c>
      <c r="Z3935" s="1790">
        <v>42</v>
      </c>
      <c r="AA3935" s="1790">
        <v>43</v>
      </c>
      <c r="AB3935" s="1824">
        <v>42</v>
      </c>
      <c r="AC3935" s="112">
        <f>AVERAGE(E3935:AB3935)</f>
        <v>44.125</v>
      </c>
      <c r="AD3935" s="78"/>
      <c r="AE3935" s="78"/>
      <c r="AF3935" s="79"/>
      <c r="AJ3935" s="1"/>
      <c r="AK3935" s="15"/>
      <c r="AL3935" s="15"/>
      <c r="AM3935" s="15"/>
    </row>
    <row r="3936" spans="1:42" ht="16.5" thickBot="1">
      <c r="A3936" s="3287"/>
      <c r="B3936" s="3145"/>
      <c r="C3936" s="131" t="s">
        <v>22</v>
      </c>
      <c r="D3936" s="119"/>
      <c r="E3936" s="349">
        <f t="shared" ref="E3936:AB3936" si="2572">E3934/E3933</f>
        <v>0.56969696969740402</v>
      </c>
      <c r="F3936" s="350">
        <f t="shared" si="2572"/>
        <v>0.56363636363245506</v>
      </c>
      <c r="G3936" s="350">
        <f t="shared" si="2572"/>
        <v>0.56969696969740402</v>
      </c>
      <c r="H3936" s="484">
        <f t="shared" si="2572"/>
        <v>0.56521739130950566</v>
      </c>
      <c r="I3936" s="350">
        <f t="shared" si="2572"/>
        <v>0.56756756756398008</v>
      </c>
      <c r="J3936" s="350">
        <f t="shared" si="2572"/>
        <v>0.5691489361697496</v>
      </c>
      <c r="K3936" s="350">
        <f t="shared" si="2572"/>
        <v>0.56363636363556191</v>
      </c>
      <c r="L3936" s="350">
        <f t="shared" si="2572"/>
        <v>0.56969696969740402</v>
      </c>
      <c r="M3936" s="350">
        <f t="shared" si="2572"/>
        <v>0.5649717514155066</v>
      </c>
      <c r="N3936" s="484">
        <f t="shared" si="2572"/>
        <v>0.5706214689227217</v>
      </c>
      <c r="O3936" s="350">
        <f t="shared" si="2572"/>
        <v>0.56818181818557645</v>
      </c>
      <c r="P3936" s="350">
        <f t="shared" si="2572"/>
        <v>0.56585365853671521</v>
      </c>
      <c r="Q3936" s="350">
        <f t="shared" si="2572"/>
        <v>0.56804733727282042</v>
      </c>
      <c r="R3936" s="350">
        <f t="shared" si="2572"/>
        <v>0.56647398844504981</v>
      </c>
      <c r="S3936" s="350">
        <f t="shared" si="2572"/>
        <v>0.56976744186163331</v>
      </c>
      <c r="T3936" s="350">
        <f t="shared" si="2572"/>
        <v>0.56804733727587742</v>
      </c>
      <c r="U3936" s="350">
        <f t="shared" si="2572"/>
        <v>0.56213017751371019</v>
      </c>
      <c r="V3936" s="521">
        <f t="shared" si="2572"/>
        <v>0.56969696969740402</v>
      </c>
      <c r="W3936" s="350">
        <f t="shared" si="2572"/>
        <v>0.56969696969740402</v>
      </c>
      <c r="X3936" s="350">
        <f t="shared" si="2572"/>
        <v>0.56476683937753025</v>
      </c>
      <c r="Y3936" s="484">
        <f t="shared" si="2572"/>
        <v>0.56770833333528237</v>
      </c>
      <c r="Z3936" s="350">
        <f t="shared" si="2572"/>
        <v>0.56969696969740402</v>
      </c>
      <c r="AA3936" s="350">
        <f t="shared" si="2572"/>
        <v>0.56213017750832861</v>
      </c>
      <c r="AB3936" s="1007">
        <f t="shared" si="2572"/>
        <v>0.56969696969740402</v>
      </c>
      <c r="AC3936" s="591">
        <f>MAX(E3936:AB3936)</f>
        <v>0.5706214689227217</v>
      </c>
      <c r="AD3936" s="75"/>
      <c r="AE3936" s="161"/>
      <c r="AF3936" s="76"/>
      <c r="AJ3936" s="1"/>
      <c r="AK3936" s="15"/>
      <c r="AL3936" s="15"/>
      <c r="AM3936" s="15"/>
    </row>
    <row r="3937" spans="1:42" hidden="1">
      <c r="A3937" s="2607"/>
      <c r="B3937" s="2611"/>
      <c r="C3937" s="401" t="s">
        <v>133</v>
      </c>
      <c r="D3937" s="127">
        <v>7095.44</v>
      </c>
      <c r="E3937" s="144">
        <v>7095.6049999999996</v>
      </c>
      <c r="F3937" s="142">
        <v>7095.77</v>
      </c>
      <c r="G3937" s="142">
        <v>7095.9350000000004</v>
      </c>
      <c r="H3937" s="465">
        <v>7096.0959999999995</v>
      </c>
      <c r="I3937" s="142">
        <v>7096.2809999999999</v>
      </c>
      <c r="J3937" s="142">
        <v>7096.4690000000001</v>
      </c>
      <c r="K3937" s="142">
        <v>7096.634</v>
      </c>
      <c r="L3937" s="142">
        <v>7096.799</v>
      </c>
      <c r="M3937" s="142">
        <v>7096.9759999999997</v>
      </c>
      <c r="N3937" s="465">
        <v>7097.1530000000002</v>
      </c>
      <c r="O3937" s="142">
        <v>7097.3289999999997</v>
      </c>
      <c r="P3937" s="142">
        <v>7097.5339999999997</v>
      </c>
      <c r="Q3937" s="142">
        <v>7097.7030000000004</v>
      </c>
      <c r="R3937" s="142">
        <v>7097.8760000000002</v>
      </c>
      <c r="S3937" s="142">
        <v>7098.0479999999998</v>
      </c>
      <c r="T3937" s="142">
        <v>7098.2169999999996</v>
      </c>
      <c r="U3937" s="142">
        <v>7098.3860000000004</v>
      </c>
      <c r="V3937" s="518">
        <v>7098.5510000000004</v>
      </c>
      <c r="W3937" s="142">
        <v>7098.7160000000003</v>
      </c>
      <c r="X3937" s="142">
        <v>7098.9089999999997</v>
      </c>
      <c r="Y3937" s="465">
        <v>7099.1009999999997</v>
      </c>
      <c r="Z3937" s="142">
        <v>7099.2659999999996</v>
      </c>
      <c r="AA3937" s="142">
        <v>7099.4350000000004</v>
      </c>
      <c r="AB3937" s="613">
        <v>7099.6</v>
      </c>
      <c r="AC3937" s="127"/>
      <c r="AD3937" s="75"/>
      <c r="AE3937" s="161"/>
      <c r="AF3937" s="76"/>
      <c r="AJ3937" s="1"/>
      <c r="AK3937" s="15"/>
      <c r="AL3937" s="15"/>
      <c r="AM3937" s="15"/>
    </row>
    <row r="3938" spans="1:42" s="190" customFormat="1" hidden="1">
      <c r="A3938" s="2621"/>
      <c r="B3938" s="2624"/>
      <c r="C3938" s="129" t="s">
        <v>134</v>
      </c>
      <c r="D3938" s="113">
        <v>4991.08</v>
      </c>
      <c r="E3938" s="342">
        <v>4991.174</v>
      </c>
      <c r="F3938" s="343">
        <v>4991.2669999999998</v>
      </c>
      <c r="G3938" s="343">
        <v>4991.3609999999999</v>
      </c>
      <c r="H3938" s="466">
        <v>4991.4520000000002</v>
      </c>
      <c r="I3938" s="343">
        <v>4991.5569999999998</v>
      </c>
      <c r="J3938" s="343">
        <v>4991.6639999999998</v>
      </c>
      <c r="K3938" s="343">
        <v>4991.7569999999996</v>
      </c>
      <c r="L3938" s="343">
        <v>4991.8509999999997</v>
      </c>
      <c r="M3938" s="343">
        <v>4991.951</v>
      </c>
      <c r="N3938" s="466">
        <v>4992.0519999999997</v>
      </c>
      <c r="O3938" s="343">
        <v>4992.152</v>
      </c>
      <c r="P3938" s="343">
        <v>4992.268</v>
      </c>
      <c r="Q3938" s="343">
        <v>4992.3639999999996</v>
      </c>
      <c r="R3938" s="343">
        <v>4992.4620000000004</v>
      </c>
      <c r="S3938" s="343">
        <v>4992.5600000000004</v>
      </c>
      <c r="T3938" s="343">
        <v>4992.6559999999999</v>
      </c>
      <c r="U3938" s="343">
        <v>4992.7510000000002</v>
      </c>
      <c r="V3938" s="502">
        <v>4992.8450000000003</v>
      </c>
      <c r="W3938" s="343">
        <v>4992.9390000000003</v>
      </c>
      <c r="X3938" s="343">
        <v>4993.0479999999998</v>
      </c>
      <c r="Y3938" s="466">
        <v>4993.1570000000002</v>
      </c>
      <c r="Z3938" s="343">
        <v>4993.2510000000002</v>
      </c>
      <c r="AA3938" s="343">
        <v>4993.3459999999995</v>
      </c>
      <c r="AB3938" s="1082">
        <v>4993.4399999999996</v>
      </c>
      <c r="AC3938" s="113"/>
      <c r="AD3938" s="75"/>
      <c r="AE3938" s="161"/>
      <c r="AF3938" s="76"/>
      <c r="AH3938" s="980"/>
      <c r="AI3938" s="981"/>
      <c r="AJ3938" s="981"/>
      <c r="AK3938" s="981"/>
      <c r="AL3938" s="982"/>
      <c r="AM3938" s="982"/>
      <c r="AN3938" s="198"/>
      <c r="AO3938" s="198"/>
      <c r="AP3938" s="198"/>
    </row>
    <row r="3939" spans="1:42" ht="16.5" hidden="1" thickBot="1">
      <c r="A3939" s="3223" t="s">
        <v>50</v>
      </c>
      <c r="B3939" s="3224"/>
      <c r="C3939" s="3225"/>
      <c r="D3939" s="119"/>
      <c r="E3939" s="675">
        <f>SQRT(E3933*E3933+E3934*E3934)/E3840/1.73</f>
        <v>41.539167058477844</v>
      </c>
      <c r="F3939" s="676">
        <f t="shared" ref="F3939:AB3939" si="2573">SQRT(F3933*F3933+F3934*F3934)/F3840/1.73</f>
        <v>41.314064655395519</v>
      </c>
      <c r="G3939" s="676">
        <f t="shared" si="2573"/>
        <v>41.499905085832786</v>
      </c>
      <c r="H3939" s="677">
        <f t="shared" si="2573"/>
        <v>40.339803117057791</v>
      </c>
      <c r="I3939" s="676">
        <f t="shared" si="2573"/>
        <v>46.443743713277122</v>
      </c>
      <c r="J3939" s="676">
        <f t="shared" si="2573"/>
        <v>47.27359882145835</v>
      </c>
      <c r="K3939" s="676">
        <f t="shared" si="2573"/>
        <v>41.470557324371271</v>
      </c>
      <c r="L3939" s="676">
        <f t="shared" si="2573"/>
        <v>41.895896546575464</v>
      </c>
      <c r="M3939" s="676">
        <f t="shared" si="2573"/>
        <v>45.37133743472193</v>
      </c>
      <c r="N3939" s="677">
        <f t="shared" si="2573"/>
        <v>44.960752476906833</v>
      </c>
      <c r="O3939" s="676">
        <f t="shared" si="2573"/>
        <v>44.745254669438026</v>
      </c>
      <c r="P3939" s="676">
        <f t="shared" si="2573"/>
        <v>51.867668831637801</v>
      </c>
      <c r="Q3939" s="676">
        <f t="shared" si="2573"/>
        <v>42.840263468062403</v>
      </c>
      <c r="R3939" s="676">
        <f t="shared" si="2573"/>
        <v>43.658157495766339</v>
      </c>
      <c r="S3939" s="676">
        <f t="shared" si="2573"/>
        <v>43.467240164005801</v>
      </c>
      <c r="T3939" s="676">
        <f t="shared" si="2573"/>
        <v>42.677527424325383</v>
      </c>
      <c r="U3939" s="676">
        <f t="shared" si="2573"/>
        <v>42.368323085954152</v>
      </c>
      <c r="V3939" s="1098">
        <f t="shared" si="2573"/>
        <v>41.42160337812367</v>
      </c>
      <c r="W3939" s="676">
        <f t="shared" si="2573"/>
        <v>41.382563224138636</v>
      </c>
      <c r="X3939" s="676">
        <f t="shared" si="2573"/>
        <v>48.166561296888318</v>
      </c>
      <c r="Y3939" s="677">
        <f t="shared" si="2573"/>
        <v>47.932415771978732</v>
      </c>
      <c r="Z3939" s="676">
        <f t="shared" si="2573"/>
        <v>41.072871450711965</v>
      </c>
      <c r="AA3939" s="676">
        <f t="shared" si="2573"/>
        <v>43.477871799065426</v>
      </c>
      <c r="AB3939" s="678">
        <f t="shared" si="2573"/>
        <v>42.381177201555104</v>
      </c>
      <c r="AC3939" s="114">
        <f>AVERAGE(E3939:AB3939)</f>
        <v>43.732013562321946</v>
      </c>
      <c r="AD3939" s="80">
        <f>(AC3935-AC3939)/AC3935</f>
        <v>8.9062082193326758E-3</v>
      </c>
      <c r="AE3939" s="81"/>
      <c r="AF3939" s="82"/>
      <c r="AJ3939" s="2"/>
      <c r="AK3939" s="14"/>
      <c r="AL3939" s="15"/>
      <c r="AM3939" s="14"/>
    </row>
    <row r="3940" spans="1:42">
      <c r="A3940" s="3282" t="s">
        <v>674</v>
      </c>
      <c r="B3940" s="3143" t="s">
        <v>657</v>
      </c>
      <c r="C3940" s="130" t="s">
        <v>17</v>
      </c>
      <c r="D3940" s="118" t="s">
        <v>131</v>
      </c>
      <c r="E3940" s="72">
        <f t="shared" ref="E3940:AB3940" si="2574">(E3944-D3944)*$AE3940*$AF3940</f>
        <v>88.00000000064756</v>
      </c>
      <c r="F3940" s="73">
        <f t="shared" si="2574"/>
        <v>71.999999999206921</v>
      </c>
      <c r="G3940" s="73">
        <f t="shared" si="2574"/>
        <v>112.00000000008004</v>
      </c>
      <c r="H3940" s="468">
        <f t="shared" si="2574"/>
        <v>88.00000000064756</v>
      </c>
      <c r="I3940" s="73">
        <f t="shared" si="2574"/>
        <v>87.999999999738066</v>
      </c>
      <c r="J3940" s="73">
        <f t="shared" si="2574"/>
        <v>87.999999999738066</v>
      </c>
      <c r="K3940" s="73">
        <f t="shared" si="2574"/>
        <v>168.0000000005748</v>
      </c>
      <c r="L3940" s="73">
        <f t="shared" si="2574"/>
        <v>143.99999999932334</v>
      </c>
      <c r="M3940" s="73">
        <f t="shared" si="2574"/>
        <v>159.99999999985448</v>
      </c>
      <c r="N3940" s="468">
        <f t="shared" si="2574"/>
        <v>176.00000000038563</v>
      </c>
      <c r="O3940" s="73">
        <f t="shared" si="2574"/>
        <v>199.9999999998181</v>
      </c>
      <c r="P3940" s="73">
        <f t="shared" si="2574"/>
        <v>176.00000000038563</v>
      </c>
      <c r="Q3940" s="73">
        <f t="shared" si="2574"/>
        <v>167.99999999966531</v>
      </c>
      <c r="R3940" s="73">
        <f t="shared" si="2574"/>
        <v>144.00000000023283</v>
      </c>
      <c r="S3940" s="73">
        <f t="shared" si="2574"/>
        <v>159.99999999985448</v>
      </c>
      <c r="T3940" s="73">
        <f t="shared" si="2574"/>
        <v>176.00000000038563</v>
      </c>
      <c r="U3940" s="73">
        <f t="shared" si="2574"/>
        <v>159.99999999985448</v>
      </c>
      <c r="V3940" s="504">
        <f t="shared" si="2574"/>
        <v>144.00000000023283</v>
      </c>
      <c r="W3940" s="73">
        <f t="shared" si="2574"/>
        <v>143.99999999932334</v>
      </c>
      <c r="X3940" s="73">
        <f t="shared" si="2574"/>
        <v>184.00000000019645</v>
      </c>
      <c r="Y3940" s="468">
        <f t="shared" si="2574"/>
        <v>127.99999999970169</v>
      </c>
      <c r="Z3940" s="73">
        <f t="shared" si="2574"/>
        <v>160.00000000076398</v>
      </c>
      <c r="AA3940" s="73">
        <f t="shared" si="2574"/>
        <v>143.99999999932334</v>
      </c>
      <c r="AB3940" s="451">
        <f t="shared" si="2574"/>
        <v>88.00000000064756</v>
      </c>
      <c r="AC3940" s="140">
        <f>SUM(E3940:AB3940)</f>
        <v>3360.0000000005821</v>
      </c>
      <c r="AD3940" s="72"/>
      <c r="AE3940" s="73">
        <v>100</v>
      </c>
      <c r="AF3940" s="74">
        <v>80</v>
      </c>
      <c r="AJ3940" s="1455"/>
      <c r="AK3940" s="566"/>
      <c r="AL3940" s="565"/>
      <c r="AM3940" s="15"/>
    </row>
    <row r="3941" spans="1:42">
      <c r="A3941" s="3283"/>
      <c r="B3941" s="3144"/>
      <c r="C3941" s="128" t="s">
        <v>19</v>
      </c>
      <c r="D3941" s="113" t="s">
        <v>131</v>
      </c>
      <c r="E3941" s="450">
        <f t="shared" ref="E3941:AB3941" si="2575">(E3945-D3945)*$AE3940*$AF3940</f>
        <v>8.0000000000381988</v>
      </c>
      <c r="F3941" s="340">
        <f t="shared" si="2575"/>
        <v>8.0000000000381988</v>
      </c>
      <c r="G3941" s="340">
        <f t="shared" si="2575"/>
        <v>7.9999999998108251</v>
      </c>
      <c r="H3941" s="469">
        <f t="shared" si="2575"/>
        <v>8.0000000000381988</v>
      </c>
      <c r="I3941" s="340">
        <f t="shared" si="2575"/>
        <v>8.0000000000381988</v>
      </c>
      <c r="J3941" s="340">
        <f t="shared" si="2575"/>
        <v>8.0000000000381988</v>
      </c>
      <c r="K3941" s="340">
        <f t="shared" si="2575"/>
        <v>16.000000000076398</v>
      </c>
      <c r="L3941" s="340">
        <f t="shared" si="2575"/>
        <v>15.999999999849024</v>
      </c>
      <c r="M3941" s="340">
        <f t="shared" si="2575"/>
        <v>16.000000000076398</v>
      </c>
      <c r="N3941" s="469">
        <f t="shared" si="2575"/>
        <v>16.000000000076398</v>
      </c>
      <c r="O3941" s="340">
        <f t="shared" si="2575"/>
        <v>15.999999999849024</v>
      </c>
      <c r="P3941" s="340">
        <f t="shared" si="2575"/>
        <v>24.000000000114596</v>
      </c>
      <c r="Q3941" s="340">
        <f t="shared" si="2575"/>
        <v>15.999999999849024</v>
      </c>
      <c r="R3941" s="340">
        <f t="shared" si="2575"/>
        <v>8.0000000000381988</v>
      </c>
      <c r="S3941" s="340">
        <f t="shared" si="2575"/>
        <v>16.000000000076398</v>
      </c>
      <c r="T3941" s="340">
        <f t="shared" si="2575"/>
        <v>16.000000000076398</v>
      </c>
      <c r="U3941" s="340">
        <f t="shared" si="2575"/>
        <v>15.999999999849024</v>
      </c>
      <c r="V3941" s="505">
        <f t="shared" si="2575"/>
        <v>16.000000000076398</v>
      </c>
      <c r="W3941" s="340">
        <f t="shared" si="2575"/>
        <v>16.000000000076398</v>
      </c>
      <c r="X3941" s="340">
        <f t="shared" si="2575"/>
        <v>15.999999999849024</v>
      </c>
      <c r="Y3941" s="469">
        <f t="shared" si="2575"/>
        <v>8.0000000000381988</v>
      </c>
      <c r="Z3941" s="340">
        <f t="shared" si="2575"/>
        <v>16.000000000076398</v>
      </c>
      <c r="AA3941" s="340">
        <f t="shared" si="2575"/>
        <v>15.999999999849024</v>
      </c>
      <c r="AB3941" s="452">
        <f t="shared" si="2575"/>
        <v>8.0000000000381988</v>
      </c>
      <c r="AC3941" s="112">
        <f>SUM(E3941:AB3941)</f>
        <v>319.99999999993634</v>
      </c>
      <c r="AD3941" s="75"/>
      <c r="AE3941" s="161"/>
      <c r="AF3941" s="76"/>
      <c r="AJ3941" s="1"/>
      <c r="AK3941" s="15"/>
      <c r="AL3941" s="15"/>
      <c r="AM3941" s="15"/>
    </row>
    <row r="3942" spans="1:42">
      <c r="A3942" s="3283"/>
      <c r="B3942" s="3144"/>
      <c r="C3942" s="128" t="s">
        <v>20</v>
      </c>
      <c r="D3942" s="113" t="s">
        <v>64</v>
      </c>
      <c r="E3942" s="1807">
        <v>5</v>
      </c>
      <c r="F3942" s="1790">
        <v>4</v>
      </c>
      <c r="G3942" s="1790">
        <v>6</v>
      </c>
      <c r="H3942" s="474">
        <v>5</v>
      </c>
      <c r="I3942" s="1790">
        <v>5</v>
      </c>
      <c r="J3942" s="1790">
        <v>5</v>
      </c>
      <c r="K3942" s="1790">
        <v>9</v>
      </c>
      <c r="L3942" s="1790">
        <v>8</v>
      </c>
      <c r="M3942" s="1790">
        <v>9</v>
      </c>
      <c r="N3942" s="474">
        <v>10</v>
      </c>
      <c r="O3942" s="359">
        <v>11</v>
      </c>
      <c r="P3942" s="359">
        <v>10</v>
      </c>
      <c r="Q3942" s="359">
        <v>9</v>
      </c>
      <c r="R3942" s="359">
        <v>8</v>
      </c>
      <c r="S3942" s="1790">
        <v>9</v>
      </c>
      <c r="T3942" s="1790">
        <v>10</v>
      </c>
      <c r="U3942" s="1790">
        <v>9</v>
      </c>
      <c r="V3942" s="510">
        <v>8</v>
      </c>
      <c r="W3942" s="1790">
        <v>8</v>
      </c>
      <c r="X3942" s="1790">
        <v>10</v>
      </c>
      <c r="Y3942" s="474">
        <v>7</v>
      </c>
      <c r="Z3942" s="1790">
        <v>9</v>
      </c>
      <c r="AA3942" s="1790">
        <v>8</v>
      </c>
      <c r="AB3942" s="1824">
        <v>5</v>
      </c>
      <c r="AC3942" s="112">
        <f>AVERAGE(E3942:AB3942)</f>
        <v>7.791666666666667</v>
      </c>
      <c r="AD3942" s="78"/>
      <c r="AE3942" s="78"/>
      <c r="AF3942" s="79"/>
      <c r="AJ3942" s="1"/>
      <c r="AK3942" s="15"/>
      <c r="AL3942" s="15"/>
      <c r="AM3942" s="15"/>
    </row>
    <row r="3943" spans="1:42" ht="16.5" thickBot="1">
      <c r="A3943" s="3288"/>
      <c r="B3943" s="3150"/>
      <c r="C3943" s="128" t="s">
        <v>22</v>
      </c>
      <c r="D3943" s="113"/>
      <c r="E3943" s="643">
        <f t="shared" ref="E3943:AB3943" si="2576">E3941/E3940</f>
        <v>9.0909090908856016E-2</v>
      </c>
      <c r="F3943" s="346">
        <f t="shared" si="2576"/>
        <v>0.11111111111286553</v>
      </c>
      <c r="G3943" s="346">
        <f t="shared" si="2576"/>
        <v>7.142857142683133E-2</v>
      </c>
      <c r="H3943" s="471">
        <f t="shared" si="2576"/>
        <v>9.0909090908856016E-2</v>
      </c>
      <c r="I3943" s="346">
        <f t="shared" si="2576"/>
        <v>9.0909090909795584E-2</v>
      </c>
      <c r="J3943" s="346">
        <f t="shared" si="2576"/>
        <v>9.0909090909795584E-2</v>
      </c>
      <c r="K3943" s="346">
        <f t="shared" si="2576"/>
        <v>9.523809523822413E-2</v>
      </c>
      <c r="L3943" s="346">
        <f t="shared" si="2576"/>
        <v>0.11111111111058479</v>
      </c>
      <c r="M3943" s="346">
        <f t="shared" si="2576"/>
        <v>0.10000000000056844</v>
      </c>
      <c r="N3943" s="471">
        <f t="shared" si="2576"/>
        <v>9.0909090909325793E-2</v>
      </c>
      <c r="O3943" s="346">
        <f t="shared" si="2576"/>
        <v>7.9999999999317881E-2</v>
      </c>
      <c r="P3943" s="346">
        <f t="shared" si="2576"/>
        <v>0.13636363636398871</v>
      </c>
      <c r="Q3943" s="346">
        <f t="shared" si="2576"/>
        <v>9.52380952373863E-2</v>
      </c>
      <c r="R3943" s="346">
        <f t="shared" si="2576"/>
        <v>5.5555555555730995E-2</v>
      </c>
      <c r="S3943" s="346">
        <f t="shared" si="2576"/>
        <v>0.10000000000056844</v>
      </c>
      <c r="T3943" s="346">
        <f t="shared" si="2576"/>
        <v>9.0909090909325793E-2</v>
      </c>
      <c r="U3943" s="346">
        <f t="shared" si="2576"/>
        <v>9.9999999999147354E-2</v>
      </c>
      <c r="V3943" s="507">
        <f t="shared" si="2576"/>
        <v>0.11111111111146199</v>
      </c>
      <c r="W3943" s="346">
        <f t="shared" si="2576"/>
        <v>0.11111111111216376</v>
      </c>
      <c r="X3943" s="346">
        <f t="shared" si="2576"/>
        <v>8.6956521738217066E-2</v>
      </c>
      <c r="Y3943" s="471">
        <f t="shared" si="2576"/>
        <v>6.2500000000444089E-2</v>
      </c>
      <c r="Z3943" s="346">
        <f t="shared" si="2576"/>
        <v>0.1</v>
      </c>
      <c r="AA3943" s="346">
        <f t="shared" si="2576"/>
        <v>0.11111111111058479</v>
      </c>
      <c r="AB3943" s="371">
        <f t="shared" si="2576"/>
        <v>9.0909090908856016E-2</v>
      </c>
      <c r="AC3943" s="568">
        <f>MAX(E3943:AB3943)</f>
        <v>0.13636363636398871</v>
      </c>
      <c r="AD3943" s="75"/>
      <c r="AE3943" s="161"/>
      <c r="AF3943" s="76"/>
      <c r="AJ3943" s="1"/>
      <c r="AK3943" s="15"/>
      <c r="AL3943" s="15"/>
      <c r="AM3943" s="15"/>
    </row>
    <row r="3944" spans="1:42" hidden="1">
      <c r="A3944" s="2621"/>
      <c r="B3944" s="2624"/>
      <c r="C3944" s="129" t="s">
        <v>133</v>
      </c>
      <c r="D3944" s="113">
        <v>694.66</v>
      </c>
      <c r="E3944" s="642">
        <v>694.67100000000005</v>
      </c>
      <c r="F3944" s="161">
        <v>694.68</v>
      </c>
      <c r="G3944" s="343">
        <v>694.69399999999996</v>
      </c>
      <c r="H3944" s="466">
        <v>694.70500000000004</v>
      </c>
      <c r="I3944" s="343">
        <v>694.71600000000001</v>
      </c>
      <c r="J3944" s="161">
        <v>694.72699999999998</v>
      </c>
      <c r="K3944" s="343">
        <v>694.74800000000005</v>
      </c>
      <c r="L3944" s="343">
        <v>694.76599999999996</v>
      </c>
      <c r="M3944" s="343">
        <v>694.78599999999994</v>
      </c>
      <c r="N3944" s="466">
        <v>694.80799999999999</v>
      </c>
      <c r="O3944" s="161">
        <v>694.83299999999997</v>
      </c>
      <c r="P3944" s="161">
        <v>694.85500000000002</v>
      </c>
      <c r="Q3944" s="161">
        <v>694.87599999999998</v>
      </c>
      <c r="R3944" s="161">
        <v>694.89400000000001</v>
      </c>
      <c r="S3944" s="343">
        <v>694.91399999999999</v>
      </c>
      <c r="T3944" s="343">
        <v>694.93600000000004</v>
      </c>
      <c r="U3944" s="343">
        <v>694.95600000000002</v>
      </c>
      <c r="V3944" s="502">
        <v>694.97400000000005</v>
      </c>
      <c r="W3944" s="343">
        <v>694.99199999999996</v>
      </c>
      <c r="X3944" s="161">
        <v>695.01499999999999</v>
      </c>
      <c r="Y3944" s="466">
        <v>695.03099999999995</v>
      </c>
      <c r="Z3944" s="161">
        <v>695.05100000000004</v>
      </c>
      <c r="AA3944" s="161">
        <v>695.06899999999996</v>
      </c>
      <c r="AB3944" s="1082">
        <v>695.08</v>
      </c>
      <c r="AC3944" s="113"/>
      <c r="AD3944" s="75"/>
      <c r="AE3944" s="161"/>
      <c r="AF3944" s="76"/>
      <c r="AJ3944" s="1"/>
      <c r="AK3944" s="15"/>
      <c r="AL3944" s="15"/>
      <c r="AM3944" s="15"/>
    </row>
    <row r="3945" spans="1:42" s="190" customFormat="1" hidden="1">
      <c r="A3945" s="2621"/>
      <c r="B3945" s="2624"/>
      <c r="C3945" s="129" t="s">
        <v>134</v>
      </c>
      <c r="D3945" s="808">
        <v>138.5</v>
      </c>
      <c r="E3945" s="642">
        <v>138.501</v>
      </c>
      <c r="F3945" s="343">
        <v>138.50200000000001</v>
      </c>
      <c r="G3945" s="343">
        <v>138.50299999999999</v>
      </c>
      <c r="H3945" s="466">
        <v>138.50399999999999</v>
      </c>
      <c r="I3945" s="343">
        <v>138.505</v>
      </c>
      <c r="J3945" s="343">
        <v>138.506</v>
      </c>
      <c r="K3945" s="343">
        <v>138.50800000000001</v>
      </c>
      <c r="L3945" s="343">
        <v>138.51</v>
      </c>
      <c r="M3945" s="343">
        <v>138.512</v>
      </c>
      <c r="N3945" s="466">
        <v>138.51400000000001</v>
      </c>
      <c r="O3945" s="161">
        <v>138.51599999999999</v>
      </c>
      <c r="P3945" s="161">
        <v>138.51900000000001</v>
      </c>
      <c r="Q3945" s="161">
        <v>138.52099999999999</v>
      </c>
      <c r="R3945" s="161">
        <v>138.52199999999999</v>
      </c>
      <c r="S3945" s="343">
        <v>138.524</v>
      </c>
      <c r="T3945" s="343">
        <v>138.52600000000001</v>
      </c>
      <c r="U3945" s="343">
        <v>138.52799999999999</v>
      </c>
      <c r="V3945" s="502">
        <v>138.53</v>
      </c>
      <c r="W3945" s="343">
        <v>138.53200000000001</v>
      </c>
      <c r="X3945" s="343">
        <v>138.53399999999999</v>
      </c>
      <c r="Y3945" s="466">
        <v>138.535</v>
      </c>
      <c r="Z3945" s="161">
        <v>138.53700000000001</v>
      </c>
      <c r="AA3945" s="161">
        <v>138.53899999999999</v>
      </c>
      <c r="AB3945" s="1082">
        <v>138.54</v>
      </c>
      <c r="AC3945" s="113"/>
      <c r="AD3945" s="75"/>
      <c r="AE3945" s="161"/>
      <c r="AF3945" s="76"/>
      <c r="AH3945" s="980"/>
      <c r="AI3945" s="981"/>
      <c r="AJ3945" s="981"/>
      <c r="AK3945" s="981"/>
      <c r="AL3945" s="982"/>
      <c r="AM3945" s="982"/>
      <c r="AN3945" s="198"/>
      <c r="AO3945" s="198"/>
      <c r="AP3945" s="198"/>
    </row>
    <row r="3946" spans="1:42" ht="16.5" hidden="1" thickBot="1">
      <c r="A3946" s="3223" t="s">
        <v>50</v>
      </c>
      <c r="B3946" s="3224"/>
      <c r="C3946" s="3225"/>
      <c r="D3946" s="119"/>
      <c r="E3946" s="597">
        <f>SQRT(E3940*E3940+E3941*E3941)/E3841/1.73</f>
        <v>4.859830062101409</v>
      </c>
      <c r="F3946" s="188">
        <f t="shared" ref="F3946:AB3946" si="2577">SQRT(F3940*F3940+F3941*F3941)/F3841/1.73</f>
        <v>4.0264051302976505</v>
      </c>
      <c r="G3946" s="188">
        <f t="shared" si="2577"/>
        <v>6.2709977817437075</v>
      </c>
      <c r="H3946" s="473">
        <f t="shared" si="2577"/>
        <v>4.9206949858078808</v>
      </c>
      <c r="I3946" s="188">
        <f t="shared" si="2577"/>
        <v>4.9018055616278549</v>
      </c>
      <c r="J3946" s="188">
        <f t="shared" si="2577"/>
        <v>4.9349578697741308</v>
      </c>
      <c r="K3946" s="188">
        <f t="shared" si="2577"/>
        <v>9.4616139489922979</v>
      </c>
      <c r="L3946" s="188">
        <f t="shared" si="2577"/>
        <v>8.1152351463855741</v>
      </c>
      <c r="M3946" s="188">
        <f t="shared" si="2577"/>
        <v>9.0415200927665289</v>
      </c>
      <c r="N3946" s="473">
        <f t="shared" si="2577"/>
        <v>9.95649394784094</v>
      </c>
      <c r="O3946" s="81">
        <f t="shared" si="2577"/>
        <v>11.325809432778511</v>
      </c>
      <c r="P3946" s="81">
        <f t="shared" si="2577"/>
        <v>9.9879009969295414</v>
      </c>
      <c r="Q3946" s="81">
        <f t="shared" si="2577"/>
        <v>9.4892256627991056</v>
      </c>
      <c r="R3946" s="81">
        <f t="shared" si="2577"/>
        <v>8.0468482055702335</v>
      </c>
      <c r="S3946" s="188">
        <f t="shared" si="2577"/>
        <v>9.0239637430718354</v>
      </c>
      <c r="T3946" s="188">
        <f t="shared" si="2577"/>
        <v>9.9082083321870069</v>
      </c>
      <c r="U3946" s="188">
        <f t="shared" si="2577"/>
        <v>8.9200409360486415</v>
      </c>
      <c r="V3946" s="509">
        <f t="shared" si="2577"/>
        <v>8.0605607999264794</v>
      </c>
      <c r="W3946" s="188">
        <f t="shared" si="2577"/>
        <v>8.0528102606455416</v>
      </c>
      <c r="X3946" s="188">
        <f t="shared" si="2577"/>
        <v>10.186997644289468</v>
      </c>
      <c r="Y3946" s="473">
        <f t="shared" si="2577"/>
        <v>7.1281545317227559</v>
      </c>
      <c r="Z3946" s="188">
        <f t="shared" si="2577"/>
        <v>8.9286096593816549</v>
      </c>
      <c r="AA3946" s="188">
        <f t="shared" si="2577"/>
        <v>7.9685277555374991</v>
      </c>
      <c r="AB3946" s="455">
        <f t="shared" si="2577"/>
        <v>4.859830062101409</v>
      </c>
      <c r="AC3946" s="114">
        <f>AVERAGE(E3946:AB3946)</f>
        <v>7.8490434395969855</v>
      </c>
      <c r="AD3946" s="80">
        <f>(AC3942-AC3946)/AC3942</f>
        <v>-7.3638639054954234E-3</v>
      </c>
      <c r="AE3946" s="81"/>
      <c r="AF3946" s="82"/>
      <c r="AJ3946" s="2"/>
      <c r="AK3946" s="14"/>
      <c r="AL3946" s="15"/>
      <c r="AM3946" s="14"/>
    </row>
    <row r="3947" spans="1:42">
      <c r="A3947" s="3282" t="s">
        <v>675</v>
      </c>
      <c r="B3947" s="3143" t="s">
        <v>676</v>
      </c>
      <c r="C3947" s="126" t="s">
        <v>17</v>
      </c>
      <c r="D3947" s="118" t="s">
        <v>950</v>
      </c>
      <c r="E3947" s="338">
        <v>1451.52</v>
      </c>
      <c r="F3947" s="73">
        <v>1533.92</v>
      </c>
      <c r="G3947" s="73">
        <v>1299.8399999999999</v>
      </c>
      <c r="H3947" s="468">
        <v>1466.24</v>
      </c>
      <c r="I3947" s="73">
        <v>1281.92</v>
      </c>
      <c r="J3947" s="73">
        <v>1465.12</v>
      </c>
      <c r="K3947" s="73">
        <v>1502.72</v>
      </c>
      <c r="L3947" s="73">
        <v>1166.4000000000001</v>
      </c>
      <c r="M3947" s="73">
        <v>1454.08</v>
      </c>
      <c r="N3947" s="468">
        <v>1546.56</v>
      </c>
      <c r="O3947" s="73">
        <v>1606.56</v>
      </c>
      <c r="P3947" s="73">
        <v>1361.44</v>
      </c>
      <c r="Q3947" s="73">
        <v>1485.44</v>
      </c>
      <c r="R3947" s="73">
        <v>1648.64</v>
      </c>
      <c r="S3947" s="73">
        <v>1329.44</v>
      </c>
      <c r="T3947" s="73">
        <v>1638.88</v>
      </c>
      <c r="U3947" s="73">
        <v>1524.48</v>
      </c>
      <c r="V3947" s="504">
        <v>1535.84</v>
      </c>
      <c r="W3947" s="73">
        <v>1529.76</v>
      </c>
      <c r="X3947" s="73">
        <v>976.64</v>
      </c>
      <c r="Y3947" s="468">
        <v>1176.32</v>
      </c>
      <c r="Z3947" s="73">
        <v>1443.36</v>
      </c>
      <c r="AA3947" s="73">
        <v>1420.32</v>
      </c>
      <c r="AB3947" s="451">
        <v>1110.8800000000001</v>
      </c>
      <c r="AC3947" s="111">
        <f>SUM(E3947:AB3947)</f>
        <v>33956.319999999992</v>
      </c>
      <c r="AD3947" s="72"/>
      <c r="AE3947" s="73">
        <v>1</v>
      </c>
      <c r="AF3947" s="74">
        <v>1</v>
      </c>
      <c r="AH3947" s="460"/>
      <c r="AI3947" s="460"/>
      <c r="AJ3947" s="565"/>
      <c r="AK3947" s="566"/>
      <c r="AL3947" s="565"/>
      <c r="AM3947" s="15"/>
    </row>
    <row r="3948" spans="1:42">
      <c r="A3948" s="3283"/>
      <c r="B3948" s="3144"/>
      <c r="C3948" s="128" t="s">
        <v>19</v>
      </c>
      <c r="D3948" s="113" t="s">
        <v>950</v>
      </c>
      <c r="E3948" s="339">
        <v>1127.2</v>
      </c>
      <c r="F3948" s="340">
        <v>1228.32</v>
      </c>
      <c r="G3948" s="340">
        <v>966.08</v>
      </c>
      <c r="H3948" s="469">
        <v>1132.96</v>
      </c>
      <c r="I3948" s="340">
        <v>933.28</v>
      </c>
      <c r="J3948" s="340">
        <v>1101.76</v>
      </c>
      <c r="K3948" s="340">
        <v>1136.32</v>
      </c>
      <c r="L3948" s="340">
        <v>630.4</v>
      </c>
      <c r="M3948" s="340">
        <v>1212.96</v>
      </c>
      <c r="N3948" s="469">
        <v>1156.32</v>
      </c>
      <c r="O3948" s="340">
        <v>1202.4000000000001</v>
      </c>
      <c r="P3948" s="340">
        <v>821.44</v>
      </c>
      <c r="Q3948" s="340">
        <v>1120.32</v>
      </c>
      <c r="R3948" s="340">
        <v>1303.04</v>
      </c>
      <c r="S3948" s="340">
        <v>932.96</v>
      </c>
      <c r="T3948" s="340">
        <v>1278.4000000000001</v>
      </c>
      <c r="U3948" s="340">
        <v>1133.28</v>
      </c>
      <c r="V3948" s="505">
        <v>1152.1600000000001</v>
      </c>
      <c r="W3948" s="340">
        <v>1247.3599999999999</v>
      </c>
      <c r="X3948" s="340">
        <v>568</v>
      </c>
      <c r="Y3948" s="469">
        <v>998.56</v>
      </c>
      <c r="Z3948" s="340">
        <v>1235.52</v>
      </c>
      <c r="AA3948" s="340">
        <v>1132.48</v>
      </c>
      <c r="AB3948" s="452">
        <v>660.8</v>
      </c>
      <c r="AC3948" s="112">
        <f>SUM(E3948:AB3948)</f>
        <v>25412.32</v>
      </c>
      <c r="AD3948" s="75"/>
      <c r="AE3948" s="161"/>
      <c r="AF3948" s="76"/>
      <c r="AH3948" s="460"/>
      <c r="AI3948" s="460"/>
      <c r="AJ3948" s="15"/>
      <c r="AK3948" s="15"/>
      <c r="AL3948" s="15"/>
      <c r="AM3948" s="15"/>
    </row>
    <row r="3949" spans="1:42">
      <c r="A3949" s="3283"/>
      <c r="B3949" s="3144"/>
      <c r="C3949" s="128" t="s">
        <v>20</v>
      </c>
      <c r="D3949" s="113" t="s">
        <v>64</v>
      </c>
      <c r="E3949" s="1797">
        <v>95</v>
      </c>
      <c r="F3949" s="1790">
        <v>64</v>
      </c>
      <c r="G3949" s="1790">
        <v>106</v>
      </c>
      <c r="H3949" s="474">
        <v>101</v>
      </c>
      <c r="I3949" s="1790">
        <v>66</v>
      </c>
      <c r="J3949" s="1790">
        <v>106</v>
      </c>
      <c r="K3949" s="1790">
        <v>105</v>
      </c>
      <c r="L3949" s="1790">
        <v>59</v>
      </c>
      <c r="M3949" s="1790">
        <v>109</v>
      </c>
      <c r="N3949" s="474">
        <v>102</v>
      </c>
      <c r="O3949" s="359">
        <v>107</v>
      </c>
      <c r="P3949" s="359">
        <v>111</v>
      </c>
      <c r="Q3949" s="359">
        <v>106</v>
      </c>
      <c r="R3949" s="359">
        <v>80</v>
      </c>
      <c r="S3949" s="1790">
        <v>125</v>
      </c>
      <c r="T3949" s="1790">
        <v>128</v>
      </c>
      <c r="U3949" s="1790">
        <v>61</v>
      </c>
      <c r="V3949" s="510">
        <v>105</v>
      </c>
      <c r="W3949" s="1790">
        <v>88</v>
      </c>
      <c r="X3949" s="1790">
        <v>42</v>
      </c>
      <c r="Y3949" s="474">
        <v>113</v>
      </c>
      <c r="Z3949" s="1790">
        <v>109</v>
      </c>
      <c r="AA3949" s="1790">
        <v>71</v>
      </c>
      <c r="AB3949" s="1824">
        <v>100</v>
      </c>
      <c r="AC3949" s="112">
        <f>AVERAGE(E3949:AB3949)</f>
        <v>94.125</v>
      </c>
      <c r="AD3949" s="78"/>
      <c r="AE3949" s="78"/>
      <c r="AF3949" s="79"/>
      <c r="AJ3949" s="1"/>
      <c r="AK3949" s="15"/>
      <c r="AL3949" s="15"/>
      <c r="AM3949" s="15"/>
    </row>
    <row r="3950" spans="1:42" ht="17.25" customHeight="1" thickBot="1">
      <c r="A3950" s="3287"/>
      <c r="B3950" s="3145"/>
      <c r="C3950" s="131" t="s">
        <v>22</v>
      </c>
      <c r="D3950" s="119"/>
      <c r="E3950" s="349">
        <f t="shared" ref="E3950:AB3950" si="2578">E3948/E3947</f>
        <v>0.77656525573192248</v>
      </c>
      <c r="F3950" s="350">
        <f t="shared" si="2578"/>
        <v>0.80077187858558452</v>
      </c>
      <c r="G3950" s="350">
        <f t="shared" si="2578"/>
        <v>0.74322993599212217</v>
      </c>
      <c r="H3950" s="484">
        <f t="shared" si="2578"/>
        <v>0.7726975120034919</v>
      </c>
      <c r="I3950" s="350">
        <f t="shared" si="2578"/>
        <v>0.72803295057413875</v>
      </c>
      <c r="J3950" s="350">
        <f t="shared" si="2578"/>
        <v>0.75199301081140113</v>
      </c>
      <c r="K3950" s="350">
        <f t="shared" si="2578"/>
        <v>0.756175468483816</v>
      </c>
      <c r="L3950" s="350">
        <f t="shared" si="2578"/>
        <v>0.54046639231824412</v>
      </c>
      <c r="M3950" s="350">
        <f t="shared" si="2578"/>
        <v>0.83417693661971837</v>
      </c>
      <c r="N3950" s="484">
        <f t="shared" si="2578"/>
        <v>0.74767225325884545</v>
      </c>
      <c r="O3950" s="350">
        <f t="shared" si="2578"/>
        <v>0.74843143113235744</v>
      </c>
      <c r="P3950" s="350">
        <f t="shared" si="2578"/>
        <v>0.60336114702080157</v>
      </c>
      <c r="Q3950" s="350">
        <f t="shared" si="2578"/>
        <v>0.75420077552778964</v>
      </c>
      <c r="R3950" s="350">
        <f t="shared" si="2578"/>
        <v>0.79037267080745333</v>
      </c>
      <c r="S3950" s="350">
        <f t="shared" si="2578"/>
        <v>0.70176916596461669</v>
      </c>
      <c r="T3950" s="350">
        <f t="shared" si="2578"/>
        <v>0.78004490871814902</v>
      </c>
      <c r="U3950" s="350">
        <f t="shared" si="2578"/>
        <v>0.74338790931989918</v>
      </c>
      <c r="V3950" s="521">
        <f t="shared" si="2578"/>
        <v>0.75018231065736019</v>
      </c>
      <c r="W3950" s="350">
        <f t="shared" si="2578"/>
        <v>0.81539587909214506</v>
      </c>
      <c r="X3950" s="350">
        <f t="shared" si="2578"/>
        <v>0.58158584534731328</v>
      </c>
      <c r="Y3950" s="484">
        <f t="shared" si="2578"/>
        <v>0.84888465723612627</v>
      </c>
      <c r="Z3950" s="350">
        <f t="shared" si="2578"/>
        <v>0.85600266045892925</v>
      </c>
      <c r="AA3950" s="350">
        <f t="shared" si="2578"/>
        <v>0.79734144418159292</v>
      </c>
      <c r="AB3950" s="1007">
        <f t="shared" si="2578"/>
        <v>0.59484372749531889</v>
      </c>
      <c r="AC3950" s="591">
        <f>MAX(E3950:AB3950)</f>
        <v>0.85600266045892925</v>
      </c>
      <c r="AD3950" s="75"/>
      <c r="AE3950" s="161"/>
      <c r="AF3950" s="76"/>
      <c r="AJ3950" s="1"/>
      <c r="AK3950" s="15"/>
      <c r="AL3950" s="15"/>
      <c r="AM3950" s="15"/>
    </row>
    <row r="3951" spans="1:42" ht="17.25" hidden="1" customHeight="1">
      <c r="A3951" s="2607"/>
      <c r="B3951" s="2611"/>
      <c r="C3951" s="401" t="s">
        <v>133</v>
      </c>
      <c r="D3951" s="2174"/>
      <c r="E3951" s="144"/>
      <c r="F3951" s="142"/>
      <c r="G3951" s="142"/>
      <c r="H3951" s="465"/>
      <c r="I3951" s="142"/>
      <c r="J3951" s="142"/>
      <c r="K3951" s="142"/>
      <c r="L3951" s="142"/>
      <c r="M3951" s="142"/>
      <c r="N3951" s="465"/>
      <c r="O3951" s="94"/>
      <c r="P3951" s="94"/>
      <c r="Q3951" s="94"/>
      <c r="R3951" s="94"/>
      <c r="S3951" s="142"/>
      <c r="T3951" s="142"/>
      <c r="U3951" s="142"/>
      <c r="V3951" s="518"/>
      <c r="W3951" s="142"/>
      <c r="X3951" s="94"/>
      <c r="Y3951" s="465"/>
      <c r="Z3951" s="94"/>
      <c r="AA3951" s="142"/>
      <c r="AB3951" s="613"/>
      <c r="AC3951" s="127"/>
      <c r="AD3951" s="75"/>
      <c r="AE3951" s="161"/>
      <c r="AF3951" s="76"/>
      <c r="AJ3951" s="1"/>
      <c r="AK3951" s="15"/>
      <c r="AL3951" s="15"/>
      <c r="AM3951" s="15"/>
    </row>
    <row r="3952" spans="1:42" s="190" customFormat="1" hidden="1">
      <c r="A3952" s="2621"/>
      <c r="B3952" s="2624"/>
      <c r="C3952" s="129" t="s">
        <v>134</v>
      </c>
      <c r="D3952" s="113"/>
      <c r="E3952" s="342"/>
      <c r="F3952" s="343"/>
      <c r="G3952" s="343"/>
      <c r="H3952" s="466"/>
      <c r="I3952" s="343"/>
      <c r="J3952" s="343"/>
      <c r="K3952" s="343"/>
      <c r="L3952" s="343"/>
      <c r="M3952" s="343"/>
      <c r="N3952" s="466"/>
      <c r="O3952" s="161"/>
      <c r="P3952" s="161"/>
      <c r="Q3952" s="161"/>
      <c r="R3952" s="161"/>
      <c r="S3952" s="343"/>
      <c r="T3952" s="343"/>
      <c r="U3952" s="343"/>
      <c r="V3952" s="502"/>
      <c r="W3952" s="343"/>
      <c r="X3952" s="343"/>
      <c r="Y3952" s="466"/>
      <c r="Z3952" s="343"/>
      <c r="AA3952" s="343"/>
      <c r="AB3952" s="1082"/>
      <c r="AC3952" s="113"/>
      <c r="AD3952" s="75"/>
      <c r="AE3952" s="161"/>
      <c r="AF3952" s="76"/>
      <c r="AH3952" s="980"/>
      <c r="AI3952" s="981"/>
      <c r="AJ3952" s="981"/>
      <c r="AK3952" s="981"/>
      <c r="AL3952" s="982"/>
      <c r="AM3952" s="982"/>
      <c r="AN3952" s="198"/>
      <c r="AO3952" s="198"/>
      <c r="AP3952" s="198"/>
    </row>
    <row r="3953" spans="1:42" ht="16.5" hidden="1" thickBot="1">
      <c r="A3953" s="3223" t="s">
        <v>50</v>
      </c>
      <c r="B3953" s="3224"/>
      <c r="C3953" s="3225"/>
      <c r="D3953" s="119"/>
      <c r="E3953" s="187">
        <f>SQRT(E3947*E3947+E3948*E3948)/E3841/1.73</f>
        <v>101.07604182186472</v>
      </c>
      <c r="F3953" s="188">
        <f t="shared" ref="F3953:AB3953" si="2579">SQRT(F3947*F3947+F3948*F3948)/F3841/1.73</f>
        <v>109.22164976011361</v>
      </c>
      <c r="G3953" s="188">
        <f t="shared" si="2579"/>
        <v>90.449040867418731</v>
      </c>
      <c r="H3953" s="473">
        <f t="shared" si="2579"/>
        <v>103.18639010000122</v>
      </c>
      <c r="I3953" s="188">
        <f t="shared" si="2579"/>
        <v>87.962457649810148</v>
      </c>
      <c r="J3953" s="188">
        <f t="shared" si="2579"/>
        <v>102.37935206450392</v>
      </c>
      <c r="K3953" s="188">
        <f t="shared" si="2579"/>
        <v>105.62631417506729</v>
      </c>
      <c r="L3953" s="188">
        <f t="shared" si="2579"/>
        <v>74.262648322027474</v>
      </c>
      <c r="M3953" s="188">
        <f t="shared" si="2579"/>
        <v>106.47384798689971</v>
      </c>
      <c r="N3953" s="473">
        <f t="shared" si="2579"/>
        <v>108.79233273894987</v>
      </c>
      <c r="O3953" s="188">
        <f t="shared" si="2579"/>
        <v>113.27498490998411</v>
      </c>
      <c r="P3953" s="188">
        <f t="shared" si="2579"/>
        <v>89.407424694881541</v>
      </c>
      <c r="Q3953" s="188">
        <f t="shared" si="2579"/>
        <v>104.61700686957082</v>
      </c>
      <c r="R3953" s="188">
        <f t="shared" si="2579"/>
        <v>117.24790425254217</v>
      </c>
      <c r="S3953" s="188">
        <f t="shared" si="2579"/>
        <v>91.146431123176129</v>
      </c>
      <c r="T3953" s="188">
        <f t="shared" si="2579"/>
        <v>116.53298674875748</v>
      </c>
      <c r="U3953" s="188">
        <f t="shared" si="2579"/>
        <v>105.37589543317434</v>
      </c>
      <c r="V3953" s="509">
        <f t="shared" si="2579"/>
        <v>106.81502406531871</v>
      </c>
      <c r="W3953" s="188">
        <f t="shared" si="2579"/>
        <v>109.70693442049311</v>
      </c>
      <c r="X3953" s="188">
        <f t="shared" si="2579"/>
        <v>62.315267729364997</v>
      </c>
      <c r="Y3953" s="473">
        <f t="shared" si="2579"/>
        <v>85.760370634944351</v>
      </c>
      <c r="Z3953" s="188">
        <f t="shared" si="2579"/>
        <v>105.49809144175275</v>
      </c>
      <c r="AA3953" s="188">
        <f t="shared" si="2579"/>
        <v>99.90708699652312</v>
      </c>
      <c r="AB3953" s="455">
        <f t="shared" si="2579"/>
        <v>71.088908927226811</v>
      </c>
      <c r="AC3953" s="114">
        <f>AVERAGE(E3953:AB3953)</f>
        <v>98.671849738931954</v>
      </c>
      <c r="AD3953" s="80">
        <f>(AC3949-AC3953)/AC3949</f>
        <v>-4.8306504530485565E-2</v>
      </c>
      <c r="AE3953" s="81"/>
      <c r="AF3953" s="82"/>
      <c r="AJ3953" s="2"/>
      <c r="AK3953" s="14"/>
      <c r="AL3953" s="15"/>
      <c r="AM3953" s="14"/>
    </row>
    <row r="3954" spans="1:42">
      <c r="A3954" s="3282" t="s">
        <v>677</v>
      </c>
      <c r="B3954" s="3143" t="s">
        <v>676</v>
      </c>
      <c r="C3954" s="130" t="s">
        <v>17</v>
      </c>
      <c r="D3954" s="113" t="s">
        <v>131</v>
      </c>
      <c r="E3954" s="338">
        <f t="shared" ref="E3954:AB3954" si="2580">(E3958-D3958)*$AE3954*$AF3954</f>
        <v>0</v>
      </c>
      <c r="F3954" s="73">
        <f t="shared" si="2580"/>
        <v>0</v>
      </c>
      <c r="G3954" s="73">
        <f t="shared" si="2580"/>
        <v>0</v>
      </c>
      <c r="H3954" s="468">
        <f t="shared" si="2580"/>
        <v>0</v>
      </c>
      <c r="I3954" s="73">
        <f t="shared" si="2580"/>
        <v>0</v>
      </c>
      <c r="J3954" s="73">
        <f t="shared" si="2580"/>
        <v>0</v>
      </c>
      <c r="K3954" s="73">
        <f t="shared" si="2580"/>
        <v>0</v>
      </c>
      <c r="L3954" s="73">
        <f t="shared" si="2580"/>
        <v>0</v>
      </c>
      <c r="M3954" s="73">
        <f t="shared" si="2580"/>
        <v>0</v>
      </c>
      <c r="N3954" s="468">
        <f t="shared" si="2580"/>
        <v>0</v>
      </c>
      <c r="O3954" s="73">
        <f t="shared" si="2580"/>
        <v>0</v>
      </c>
      <c r="P3954" s="73">
        <f t="shared" si="2580"/>
        <v>0</v>
      </c>
      <c r="Q3954" s="73">
        <f t="shared" si="2580"/>
        <v>0</v>
      </c>
      <c r="R3954" s="73">
        <f t="shared" si="2580"/>
        <v>0</v>
      </c>
      <c r="S3954" s="73">
        <f t="shared" si="2580"/>
        <v>0</v>
      </c>
      <c r="T3954" s="73">
        <f t="shared" si="2580"/>
        <v>0</v>
      </c>
      <c r="U3954" s="73">
        <f t="shared" si="2580"/>
        <v>0</v>
      </c>
      <c r="V3954" s="504">
        <f t="shared" si="2580"/>
        <v>0</v>
      </c>
      <c r="W3954" s="73">
        <f t="shared" si="2580"/>
        <v>0</v>
      </c>
      <c r="X3954" s="73">
        <f t="shared" si="2580"/>
        <v>0</v>
      </c>
      <c r="Y3954" s="468">
        <f t="shared" si="2580"/>
        <v>0</v>
      </c>
      <c r="Z3954" s="73">
        <f t="shared" si="2580"/>
        <v>0</v>
      </c>
      <c r="AA3954" s="73">
        <f t="shared" si="2580"/>
        <v>0</v>
      </c>
      <c r="AB3954" s="451">
        <f t="shared" si="2580"/>
        <v>0</v>
      </c>
      <c r="AC3954" s="140">
        <f>SUM(E3954:AB3954)</f>
        <v>0</v>
      </c>
      <c r="AD3954" s="72"/>
      <c r="AE3954" s="73">
        <v>1</v>
      </c>
      <c r="AF3954" s="74">
        <v>1</v>
      </c>
      <c r="AJ3954" s="1455"/>
      <c r="AK3954" s="566"/>
      <c r="AL3954" s="565"/>
      <c r="AM3954" s="15"/>
    </row>
    <row r="3955" spans="1:42">
      <c r="A3955" s="3283"/>
      <c r="B3955" s="3144"/>
      <c r="C3955" s="128" t="s">
        <v>19</v>
      </c>
      <c r="D3955" s="113" t="s">
        <v>131</v>
      </c>
      <c r="E3955" s="339">
        <f t="shared" ref="E3955:AB3955" si="2581">(E3959-D3959)*$AE3954*$AF3954</f>
        <v>0</v>
      </c>
      <c r="F3955" s="340">
        <f t="shared" si="2581"/>
        <v>0</v>
      </c>
      <c r="G3955" s="340">
        <f t="shared" si="2581"/>
        <v>0</v>
      </c>
      <c r="H3955" s="469">
        <f t="shared" si="2581"/>
        <v>0</v>
      </c>
      <c r="I3955" s="340">
        <f t="shared" si="2581"/>
        <v>0</v>
      </c>
      <c r="J3955" s="340">
        <f t="shared" si="2581"/>
        <v>0</v>
      </c>
      <c r="K3955" s="340">
        <f t="shared" si="2581"/>
        <v>0</v>
      </c>
      <c r="L3955" s="340">
        <f t="shared" si="2581"/>
        <v>0</v>
      </c>
      <c r="M3955" s="340">
        <f t="shared" si="2581"/>
        <v>0</v>
      </c>
      <c r="N3955" s="469">
        <f t="shared" si="2581"/>
        <v>0</v>
      </c>
      <c r="O3955" s="340">
        <f t="shared" si="2581"/>
        <v>0</v>
      </c>
      <c r="P3955" s="340">
        <f t="shared" si="2581"/>
        <v>0</v>
      </c>
      <c r="Q3955" s="340">
        <f t="shared" si="2581"/>
        <v>0</v>
      </c>
      <c r="R3955" s="340">
        <f t="shared" si="2581"/>
        <v>0</v>
      </c>
      <c r="S3955" s="340">
        <f t="shared" si="2581"/>
        <v>0</v>
      </c>
      <c r="T3955" s="340">
        <f t="shared" si="2581"/>
        <v>0</v>
      </c>
      <c r="U3955" s="340">
        <f t="shared" si="2581"/>
        <v>0</v>
      </c>
      <c r="V3955" s="505">
        <f t="shared" si="2581"/>
        <v>0</v>
      </c>
      <c r="W3955" s="340">
        <f t="shared" si="2581"/>
        <v>0</v>
      </c>
      <c r="X3955" s="340">
        <f t="shared" si="2581"/>
        <v>0</v>
      </c>
      <c r="Y3955" s="469">
        <f t="shared" si="2581"/>
        <v>0</v>
      </c>
      <c r="Z3955" s="340">
        <f t="shared" si="2581"/>
        <v>0</v>
      </c>
      <c r="AA3955" s="340">
        <f t="shared" si="2581"/>
        <v>0</v>
      </c>
      <c r="AB3955" s="452">
        <f t="shared" si="2581"/>
        <v>0</v>
      </c>
      <c r="AC3955" s="112">
        <f>SUM(E3955:AB3955)</f>
        <v>0</v>
      </c>
      <c r="AD3955" s="75"/>
      <c r="AE3955" s="161"/>
      <c r="AF3955" s="76"/>
      <c r="AJ3955" s="1"/>
      <c r="AK3955" s="15"/>
      <c r="AL3955" s="15"/>
      <c r="AM3955" s="15"/>
    </row>
    <row r="3956" spans="1:42">
      <c r="A3956" s="3283"/>
      <c r="B3956" s="3144"/>
      <c r="C3956" s="128" t="s">
        <v>20</v>
      </c>
      <c r="D3956" s="113" t="s">
        <v>64</v>
      </c>
      <c r="E3956" s="1797">
        <v>0</v>
      </c>
      <c r="F3956" s="1790">
        <v>0</v>
      </c>
      <c r="G3956" s="1790">
        <v>0</v>
      </c>
      <c r="H3956" s="474">
        <v>0</v>
      </c>
      <c r="I3956" s="1790">
        <v>0</v>
      </c>
      <c r="J3956" s="1790">
        <v>0</v>
      </c>
      <c r="K3956" s="1790">
        <v>0</v>
      </c>
      <c r="L3956" s="1790">
        <v>0</v>
      </c>
      <c r="M3956" s="1790">
        <v>0</v>
      </c>
      <c r="N3956" s="474">
        <v>0</v>
      </c>
      <c r="O3956" s="1790">
        <v>0</v>
      </c>
      <c r="P3956" s="1790">
        <v>0</v>
      </c>
      <c r="Q3956" s="1790">
        <v>0</v>
      </c>
      <c r="R3956" s="1790">
        <v>0</v>
      </c>
      <c r="S3956" s="1790">
        <v>0</v>
      </c>
      <c r="T3956" s="1790">
        <v>0</v>
      </c>
      <c r="U3956" s="1790">
        <v>0</v>
      </c>
      <c r="V3956" s="510">
        <v>0</v>
      </c>
      <c r="W3956" s="1790">
        <v>0</v>
      </c>
      <c r="X3956" s="1790">
        <v>0</v>
      </c>
      <c r="Y3956" s="474">
        <v>0</v>
      </c>
      <c r="Z3956" s="1790">
        <v>0</v>
      </c>
      <c r="AA3956" s="1790">
        <v>1</v>
      </c>
      <c r="AB3956" s="1824">
        <v>0</v>
      </c>
      <c r="AC3956" s="112">
        <f>AVERAGE(E3956:AB3956)</f>
        <v>4.1666666666666664E-2</v>
      </c>
      <c r="AD3956" s="78"/>
      <c r="AE3956" s="78"/>
      <c r="AF3956" s="79"/>
      <c r="AJ3956" s="1"/>
      <c r="AK3956" s="15"/>
      <c r="AL3956" s="15"/>
      <c r="AM3956" s="15"/>
    </row>
    <row r="3957" spans="1:42" ht="16.5" thickBot="1">
      <c r="A3957" s="3288"/>
      <c r="B3957" s="3150"/>
      <c r="C3957" s="128" t="s">
        <v>22</v>
      </c>
      <c r="D3957" s="113"/>
      <c r="E3957" s="345" t="e">
        <f t="shared" ref="E3957:AB3957" si="2582">E3955/E3954</f>
        <v>#DIV/0!</v>
      </c>
      <c r="F3957" s="346" t="e">
        <f t="shared" si="2582"/>
        <v>#DIV/0!</v>
      </c>
      <c r="G3957" s="346" t="e">
        <f t="shared" si="2582"/>
        <v>#DIV/0!</v>
      </c>
      <c r="H3957" s="471" t="e">
        <f t="shared" si="2582"/>
        <v>#DIV/0!</v>
      </c>
      <c r="I3957" s="346" t="e">
        <f t="shared" si="2582"/>
        <v>#DIV/0!</v>
      </c>
      <c r="J3957" s="346" t="e">
        <f t="shared" si="2582"/>
        <v>#DIV/0!</v>
      </c>
      <c r="K3957" s="346" t="e">
        <f t="shared" si="2582"/>
        <v>#DIV/0!</v>
      </c>
      <c r="L3957" s="346" t="e">
        <f t="shared" si="2582"/>
        <v>#DIV/0!</v>
      </c>
      <c r="M3957" s="346" t="e">
        <f t="shared" si="2582"/>
        <v>#DIV/0!</v>
      </c>
      <c r="N3957" s="471" t="e">
        <f t="shared" si="2582"/>
        <v>#DIV/0!</v>
      </c>
      <c r="O3957" s="346" t="e">
        <f t="shared" si="2582"/>
        <v>#DIV/0!</v>
      </c>
      <c r="P3957" s="346" t="e">
        <f t="shared" si="2582"/>
        <v>#DIV/0!</v>
      </c>
      <c r="Q3957" s="346" t="e">
        <f t="shared" si="2582"/>
        <v>#DIV/0!</v>
      </c>
      <c r="R3957" s="346" t="e">
        <f t="shared" si="2582"/>
        <v>#DIV/0!</v>
      </c>
      <c r="S3957" s="346" t="e">
        <f t="shared" si="2582"/>
        <v>#DIV/0!</v>
      </c>
      <c r="T3957" s="346" t="e">
        <f t="shared" si="2582"/>
        <v>#DIV/0!</v>
      </c>
      <c r="U3957" s="346" t="e">
        <f t="shared" si="2582"/>
        <v>#DIV/0!</v>
      </c>
      <c r="V3957" s="507" t="e">
        <f t="shared" si="2582"/>
        <v>#DIV/0!</v>
      </c>
      <c r="W3957" s="346" t="e">
        <f t="shared" si="2582"/>
        <v>#DIV/0!</v>
      </c>
      <c r="X3957" s="346" t="e">
        <f t="shared" si="2582"/>
        <v>#DIV/0!</v>
      </c>
      <c r="Y3957" s="471" t="e">
        <f t="shared" si="2582"/>
        <v>#DIV/0!</v>
      </c>
      <c r="Z3957" s="346" t="e">
        <f t="shared" si="2582"/>
        <v>#DIV/0!</v>
      </c>
      <c r="AA3957" s="346" t="e">
        <f t="shared" si="2582"/>
        <v>#DIV/0!</v>
      </c>
      <c r="AB3957" s="371" t="e">
        <f t="shared" si="2582"/>
        <v>#DIV/0!</v>
      </c>
      <c r="AC3957" s="568" t="e">
        <f>MAX(E3957:AB3957)</f>
        <v>#DIV/0!</v>
      </c>
      <c r="AD3957" s="75"/>
      <c r="AE3957" s="161"/>
      <c r="AF3957" s="76"/>
      <c r="AJ3957" s="1"/>
      <c r="AK3957" s="15"/>
      <c r="AL3957" s="15"/>
      <c r="AM3957" s="15"/>
    </row>
    <row r="3958" spans="1:42" hidden="1">
      <c r="A3958" s="2621"/>
      <c r="B3958" s="2624" t="s">
        <v>285</v>
      </c>
      <c r="C3958" s="129" t="s">
        <v>133</v>
      </c>
      <c r="D3958" s="113"/>
      <c r="E3958" s="342"/>
      <c r="F3958" s="343"/>
      <c r="G3958" s="343"/>
      <c r="H3958" s="466"/>
      <c r="I3958" s="343"/>
      <c r="J3958" s="343"/>
      <c r="K3958" s="343"/>
      <c r="L3958" s="343"/>
      <c r="M3958" s="343"/>
      <c r="N3958" s="466"/>
      <c r="O3958" s="343"/>
      <c r="P3958" s="343"/>
      <c r="Q3958" s="343"/>
      <c r="R3958" s="343"/>
      <c r="S3958" s="343"/>
      <c r="T3958" s="343"/>
      <c r="U3958" s="343"/>
      <c r="V3958" s="502"/>
      <c r="W3958" s="343"/>
      <c r="X3958" s="343"/>
      <c r="Y3958" s="466"/>
      <c r="Z3958" s="343"/>
      <c r="AA3958" s="343"/>
      <c r="AB3958" s="1082"/>
      <c r="AC3958" s="113"/>
      <c r="AD3958" s="75"/>
      <c r="AE3958" s="161"/>
      <c r="AF3958" s="76"/>
      <c r="AJ3958" s="1"/>
      <c r="AK3958" s="15"/>
      <c r="AL3958" s="15"/>
      <c r="AM3958" s="15"/>
    </row>
    <row r="3959" spans="1:42" s="190" customFormat="1" hidden="1">
      <c r="A3959" s="2621"/>
      <c r="B3959" s="2624"/>
      <c r="C3959" s="129" t="s">
        <v>134</v>
      </c>
      <c r="D3959" s="113"/>
      <c r="E3959" s="342"/>
      <c r="F3959" s="343"/>
      <c r="G3959" s="343"/>
      <c r="H3959" s="466"/>
      <c r="I3959" s="343"/>
      <c r="J3959" s="343"/>
      <c r="K3959" s="343"/>
      <c r="L3959" s="343"/>
      <c r="M3959" s="343"/>
      <c r="N3959" s="466"/>
      <c r="O3959" s="343"/>
      <c r="P3959" s="343"/>
      <c r="Q3959" s="343"/>
      <c r="R3959" s="343"/>
      <c r="S3959" s="343"/>
      <c r="T3959" s="343"/>
      <c r="U3959" s="343"/>
      <c r="V3959" s="502"/>
      <c r="W3959" s="343"/>
      <c r="X3959" s="343"/>
      <c r="Y3959" s="466"/>
      <c r="Z3959" s="343"/>
      <c r="AA3959" s="343"/>
      <c r="AB3959" s="1082"/>
      <c r="AC3959" s="113"/>
      <c r="AD3959" s="75"/>
      <c r="AE3959" s="161"/>
      <c r="AF3959" s="76"/>
      <c r="AH3959" s="980"/>
      <c r="AI3959" s="981"/>
      <c r="AJ3959" s="981"/>
      <c r="AK3959" s="981"/>
      <c r="AL3959" s="982"/>
      <c r="AM3959" s="982"/>
      <c r="AN3959" s="198"/>
      <c r="AO3959" s="198"/>
      <c r="AP3959" s="198"/>
    </row>
    <row r="3960" spans="1:42" ht="16.5" hidden="1" thickBot="1">
      <c r="A3960" s="3223" t="s">
        <v>50</v>
      </c>
      <c r="B3960" s="3224"/>
      <c r="C3960" s="3225"/>
      <c r="D3960" s="119"/>
      <c r="E3960" s="675">
        <f>SQRT(E3954*E3954+E3955*E3955)/E3841/1.73</f>
        <v>0</v>
      </c>
      <c r="F3960" s="676">
        <f t="shared" ref="F3960:AB3960" si="2583">SQRT(F3954*F3954+F3955*F3955)/F3841/1.73</f>
        <v>0</v>
      </c>
      <c r="G3960" s="676">
        <f t="shared" si="2583"/>
        <v>0</v>
      </c>
      <c r="H3960" s="677">
        <f t="shared" si="2583"/>
        <v>0</v>
      </c>
      <c r="I3960" s="676">
        <f t="shared" si="2583"/>
        <v>0</v>
      </c>
      <c r="J3960" s="676">
        <f t="shared" si="2583"/>
        <v>0</v>
      </c>
      <c r="K3960" s="676">
        <f t="shared" si="2583"/>
        <v>0</v>
      </c>
      <c r="L3960" s="676">
        <f t="shared" si="2583"/>
        <v>0</v>
      </c>
      <c r="M3960" s="676">
        <f t="shared" si="2583"/>
        <v>0</v>
      </c>
      <c r="N3960" s="677">
        <f t="shared" si="2583"/>
        <v>0</v>
      </c>
      <c r="O3960" s="676">
        <f t="shared" si="2583"/>
        <v>0</v>
      </c>
      <c r="P3960" s="676">
        <f t="shared" si="2583"/>
        <v>0</v>
      </c>
      <c r="Q3960" s="676">
        <f t="shared" si="2583"/>
        <v>0</v>
      </c>
      <c r="R3960" s="676">
        <f t="shared" si="2583"/>
        <v>0</v>
      </c>
      <c r="S3960" s="676">
        <f t="shared" si="2583"/>
        <v>0</v>
      </c>
      <c r="T3960" s="676">
        <f t="shared" si="2583"/>
        <v>0</v>
      </c>
      <c r="U3960" s="676">
        <f t="shared" si="2583"/>
        <v>0</v>
      </c>
      <c r="V3960" s="1098">
        <f t="shared" si="2583"/>
        <v>0</v>
      </c>
      <c r="W3960" s="676">
        <f t="shared" si="2583"/>
        <v>0</v>
      </c>
      <c r="X3960" s="676">
        <f t="shared" si="2583"/>
        <v>0</v>
      </c>
      <c r="Y3960" s="677">
        <f t="shared" si="2583"/>
        <v>0</v>
      </c>
      <c r="Z3960" s="676">
        <f t="shared" si="2583"/>
        <v>0</v>
      </c>
      <c r="AA3960" s="676">
        <f t="shared" si="2583"/>
        <v>0</v>
      </c>
      <c r="AB3960" s="678">
        <f t="shared" si="2583"/>
        <v>0</v>
      </c>
      <c r="AC3960" s="114">
        <f>AVERAGE(E3960:AB3960)</f>
        <v>0</v>
      </c>
      <c r="AD3960" s="80">
        <f>(AC3956-AC3960)/AC3956</f>
        <v>1</v>
      </c>
      <c r="AE3960" s="81"/>
      <c r="AF3960" s="82"/>
      <c r="AJ3960" s="2"/>
      <c r="AK3960" s="14"/>
      <c r="AL3960" s="15"/>
      <c r="AM3960" s="14"/>
    </row>
    <row r="3961" spans="1:42">
      <c r="A3961" s="3282" t="s">
        <v>678</v>
      </c>
      <c r="B3961" s="3143" t="s">
        <v>679</v>
      </c>
      <c r="C3961" s="126" t="s">
        <v>17</v>
      </c>
      <c r="D3961" s="2878" t="s">
        <v>131</v>
      </c>
      <c r="E3961" s="72">
        <f t="shared" ref="E3961:AB3961" si="2584">(E3965-D3965)*$AE3961*$AF3961</f>
        <v>19.99999999998181</v>
      </c>
      <c r="F3961" s="73">
        <f t="shared" si="2584"/>
        <v>44.000000000096406</v>
      </c>
      <c r="G3961" s="73">
        <f t="shared" si="2584"/>
        <v>39.99999999996362</v>
      </c>
      <c r="H3961" s="468">
        <f t="shared" si="2584"/>
        <v>23.999999999887223</v>
      </c>
      <c r="I3961" s="73">
        <f t="shared" si="2584"/>
        <v>0</v>
      </c>
      <c r="J3961" s="73">
        <f t="shared" si="2584"/>
        <v>40.000000000190994</v>
      </c>
      <c r="K3961" s="73">
        <f t="shared" si="2584"/>
        <v>43.999999999869033</v>
      </c>
      <c r="L3961" s="73">
        <f t="shared" si="2584"/>
        <v>39.99999999996362</v>
      </c>
      <c r="M3961" s="73">
        <f t="shared" si="2584"/>
        <v>19.99999999998181</v>
      </c>
      <c r="N3961" s="468">
        <f t="shared" si="2584"/>
        <v>24.000000000114596</v>
      </c>
      <c r="O3961" s="73">
        <f t="shared" si="2584"/>
        <v>59.99999999994543</v>
      </c>
      <c r="P3961" s="73">
        <f t="shared" si="2584"/>
        <v>44.000000000096406</v>
      </c>
      <c r="Q3961" s="73">
        <f t="shared" si="2584"/>
        <v>19.99999999998181</v>
      </c>
      <c r="R3961" s="73">
        <f t="shared" si="2584"/>
        <v>43.999999999869033</v>
      </c>
      <c r="S3961" s="73">
        <f t="shared" si="2584"/>
        <v>40.000000000190994</v>
      </c>
      <c r="T3961" s="73">
        <f t="shared" si="2584"/>
        <v>43.999999999869033</v>
      </c>
      <c r="U3961" s="73">
        <f t="shared" si="2584"/>
        <v>39.99999999996362</v>
      </c>
      <c r="V3961" s="504">
        <f t="shared" si="2584"/>
        <v>24.000000000114596</v>
      </c>
      <c r="W3961" s="73">
        <f t="shared" si="2584"/>
        <v>39.99999999996362</v>
      </c>
      <c r="X3961" s="73">
        <f t="shared" si="2584"/>
        <v>44.000000000096406</v>
      </c>
      <c r="Y3961" s="468">
        <f t="shared" si="2584"/>
        <v>39.99999999996362</v>
      </c>
      <c r="Z3961" s="73">
        <f t="shared" si="2584"/>
        <v>19.99999999998181</v>
      </c>
      <c r="AA3961" s="73">
        <f t="shared" si="2584"/>
        <v>23.999999999887223</v>
      </c>
      <c r="AB3961" s="451">
        <f t="shared" si="2584"/>
        <v>19.99999999998181</v>
      </c>
      <c r="AC3961" s="111">
        <f>SUM(E3961:AB3961)</f>
        <v>799.99999999995453</v>
      </c>
      <c r="AD3961" s="72"/>
      <c r="AE3961" s="73">
        <v>100</v>
      </c>
      <c r="AF3961" s="74">
        <v>40</v>
      </c>
      <c r="AJ3961" s="1455"/>
      <c r="AK3961" s="566"/>
      <c r="AL3961" s="565"/>
      <c r="AM3961" s="15"/>
    </row>
    <row r="3962" spans="1:42">
      <c r="A3962" s="3283"/>
      <c r="B3962" s="3144"/>
      <c r="C3962" s="128" t="s">
        <v>19</v>
      </c>
      <c r="D3962" s="386" t="s">
        <v>131</v>
      </c>
      <c r="E3962" s="450">
        <f t="shared" ref="E3962:AB3962" si="2585">(E3966-D3966)*$AE3961*$AF3961</f>
        <v>0</v>
      </c>
      <c r="F3962" s="340">
        <f t="shared" si="2585"/>
        <v>0</v>
      </c>
      <c r="G3962" s="340">
        <f t="shared" si="2585"/>
        <v>0</v>
      </c>
      <c r="H3962" s="469">
        <f t="shared" si="2585"/>
        <v>0</v>
      </c>
      <c r="I3962" s="340">
        <f t="shared" si="2585"/>
        <v>0</v>
      </c>
      <c r="J3962" s="340">
        <f t="shared" si="2585"/>
        <v>0</v>
      </c>
      <c r="K3962" s="340">
        <f t="shared" si="2585"/>
        <v>0</v>
      </c>
      <c r="L3962" s="340">
        <f t="shared" si="2585"/>
        <v>0</v>
      </c>
      <c r="M3962" s="340">
        <f t="shared" si="2585"/>
        <v>0</v>
      </c>
      <c r="N3962" s="469">
        <f t="shared" si="2585"/>
        <v>0</v>
      </c>
      <c r="O3962" s="340">
        <f t="shared" si="2585"/>
        <v>0</v>
      </c>
      <c r="P3962" s="340">
        <f t="shared" si="2585"/>
        <v>0</v>
      </c>
      <c r="Q3962" s="340">
        <f t="shared" si="2585"/>
        <v>0</v>
      </c>
      <c r="R3962" s="340">
        <f t="shared" si="2585"/>
        <v>0</v>
      </c>
      <c r="S3962" s="340">
        <f t="shared" si="2585"/>
        <v>0</v>
      </c>
      <c r="T3962" s="340">
        <f t="shared" si="2585"/>
        <v>0</v>
      </c>
      <c r="U3962" s="340">
        <f t="shared" si="2585"/>
        <v>0</v>
      </c>
      <c r="V3962" s="505">
        <f t="shared" si="2585"/>
        <v>0</v>
      </c>
      <c r="W3962" s="340">
        <f t="shared" si="2585"/>
        <v>0</v>
      </c>
      <c r="X3962" s="340">
        <f t="shared" si="2585"/>
        <v>0</v>
      </c>
      <c r="Y3962" s="469">
        <f t="shared" si="2585"/>
        <v>0</v>
      </c>
      <c r="Z3962" s="340">
        <f t="shared" si="2585"/>
        <v>0</v>
      </c>
      <c r="AA3962" s="340">
        <f t="shared" si="2585"/>
        <v>0</v>
      </c>
      <c r="AB3962" s="452">
        <f t="shared" si="2585"/>
        <v>0</v>
      </c>
      <c r="AC3962" s="112">
        <f>SUM(E3962:AB3962)</f>
        <v>0</v>
      </c>
      <c r="AD3962" s="75"/>
      <c r="AE3962" s="161"/>
      <c r="AF3962" s="76"/>
      <c r="AJ3962" s="1"/>
      <c r="AK3962" s="15"/>
      <c r="AL3962" s="15"/>
      <c r="AM3962" s="15"/>
    </row>
    <row r="3963" spans="1:42">
      <c r="A3963" s="3283"/>
      <c r="B3963" s="3144"/>
      <c r="C3963" s="128" t="s">
        <v>20</v>
      </c>
      <c r="D3963" s="113" t="s">
        <v>64</v>
      </c>
      <c r="E3963" s="1826">
        <v>1</v>
      </c>
      <c r="F3963" s="1827">
        <v>2</v>
      </c>
      <c r="G3963" s="1827">
        <v>2</v>
      </c>
      <c r="H3963" s="1828">
        <v>1</v>
      </c>
      <c r="I3963" s="1827">
        <v>0</v>
      </c>
      <c r="J3963" s="1827">
        <v>2</v>
      </c>
      <c r="K3963" s="1827">
        <v>2</v>
      </c>
      <c r="L3963" s="1827">
        <v>2</v>
      </c>
      <c r="M3963" s="1827">
        <v>1</v>
      </c>
      <c r="N3963" s="1828">
        <v>1</v>
      </c>
      <c r="O3963" s="1827">
        <v>3</v>
      </c>
      <c r="P3963" s="1827">
        <v>2</v>
      </c>
      <c r="Q3963" s="1827">
        <v>1</v>
      </c>
      <c r="R3963" s="1827">
        <v>2</v>
      </c>
      <c r="S3963" s="1827">
        <v>2</v>
      </c>
      <c r="T3963" s="1827">
        <v>2</v>
      </c>
      <c r="U3963" s="1827">
        <v>2</v>
      </c>
      <c r="V3963" s="1829">
        <v>1</v>
      </c>
      <c r="W3963" s="1827">
        <v>2</v>
      </c>
      <c r="X3963" s="1827">
        <v>2</v>
      </c>
      <c r="Y3963" s="1828">
        <v>2</v>
      </c>
      <c r="Z3963" s="1827">
        <v>1</v>
      </c>
      <c r="AA3963" s="1827">
        <v>1</v>
      </c>
      <c r="AB3963" s="2273">
        <v>1</v>
      </c>
      <c r="AC3963" s="112">
        <f>AVERAGE(E3963:AB3963)</f>
        <v>1.5833333333333333</v>
      </c>
      <c r="AD3963" s="78"/>
      <c r="AE3963" s="78"/>
      <c r="AF3963" s="79"/>
      <c r="AJ3963" s="1"/>
      <c r="AK3963" s="15"/>
      <c r="AL3963" s="15"/>
      <c r="AM3963" s="15"/>
    </row>
    <row r="3964" spans="1:42" ht="16.5" thickBot="1">
      <c r="A3964" s="3287"/>
      <c r="B3964" s="3145"/>
      <c r="C3964" s="131" t="s">
        <v>22</v>
      </c>
      <c r="D3964" s="384"/>
      <c r="E3964" s="721">
        <f t="shared" ref="E3964:AB3964" si="2586">E3962/E3961</f>
        <v>0</v>
      </c>
      <c r="F3964" s="350">
        <f t="shared" si="2586"/>
        <v>0</v>
      </c>
      <c r="G3964" s="350">
        <f t="shared" si="2586"/>
        <v>0</v>
      </c>
      <c r="H3964" s="484">
        <f t="shared" si="2586"/>
        <v>0</v>
      </c>
      <c r="I3964" s="350" t="e">
        <f t="shared" si="2586"/>
        <v>#DIV/0!</v>
      </c>
      <c r="J3964" s="350">
        <f t="shared" si="2586"/>
        <v>0</v>
      </c>
      <c r="K3964" s="350">
        <f t="shared" si="2586"/>
        <v>0</v>
      </c>
      <c r="L3964" s="350">
        <f t="shared" si="2586"/>
        <v>0</v>
      </c>
      <c r="M3964" s="350">
        <f t="shared" si="2586"/>
        <v>0</v>
      </c>
      <c r="N3964" s="484">
        <f t="shared" si="2586"/>
        <v>0</v>
      </c>
      <c r="O3964" s="350">
        <f t="shared" si="2586"/>
        <v>0</v>
      </c>
      <c r="P3964" s="350">
        <f t="shared" si="2586"/>
        <v>0</v>
      </c>
      <c r="Q3964" s="350">
        <f t="shared" si="2586"/>
        <v>0</v>
      </c>
      <c r="R3964" s="350">
        <f t="shared" si="2586"/>
        <v>0</v>
      </c>
      <c r="S3964" s="350">
        <f t="shared" si="2586"/>
        <v>0</v>
      </c>
      <c r="T3964" s="350">
        <f t="shared" si="2586"/>
        <v>0</v>
      </c>
      <c r="U3964" s="350">
        <f t="shared" si="2586"/>
        <v>0</v>
      </c>
      <c r="V3964" s="521">
        <f t="shared" si="2586"/>
        <v>0</v>
      </c>
      <c r="W3964" s="350">
        <f t="shared" si="2586"/>
        <v>0</v>
      </c>
      <c r="X3964" s="350">
        <f t="shared" si="2586"/>
        <v>0</v>
      </c>
      <c r="Y3964" s="484">
        <f t="shared" si="2586"/>
        <v>0</v>
      </c>
      <c r="Z3964" s="350">
        <f t="shared" si="2586"/>
        <v>0</v>
      </c>
      <c r="AA3964" s="350">
        <f t="shared" si="2586"/>
        <v>0</v>
      </c>
      <c r="AB3964" s="1007">
        <f t="shared" si="2586"/>
        <v>0</v>
      </c>
      <c r="AC3964" s="591" t="e">
        <f>MAX(E3964:AB3964)</f>
        <v>#DIV/0!</v>
      </c>
      <c r="AD3964" s="75"/>
      <c r="AE3964" s="161"/>
      <c r="AF3964" s="76"/>
      <c r="AJ3964" s="1"/>
      <c r="AK3964" s="15"/>
      <c r="AL3964" s="15"/>
      <c r="AM3964" s="15"/>
    </row>
    <row r="3965" spans="1:42" hidden="1">
      <c r="A3965" s="2607"/>
      <c r="B3965" s="2611"/>
      <c r="C3965" s="401" t="s">
        <v>133</v>
      </c>
      <c r="D3965" s="2880">
        <v>382.07</v>
      </c>
      <c r="E3965" s="778">
        <v>382.07499999999999</v>
      </c>
      <c r="F3965" s="142">
        <v>382.08600000000001</v>
      </c>
      <c r="G3965" s="142">
        <v>382.096</v>
      </c>
      <c r="H3965" s="465">
        <v>382.10199999999998</v>
      </c>
      <c r="I3965" s="142">
        <v>382.10199999999998</v>
      </c>
      <c r="J3965" s="142">
        <v>382.11200000000002</v>
      </c>
      <c r="K3965" s="142">
        <v>382.12299999999999</v>
      </c>
      <c r="L3965" s="142">
        <v>382.13299999999998</v>
      </c>
      <c r="M3965" s="142">
        <v>382.13799999999998</v>
      </c>
      <c r="N3965" s="465">
        <v>382.14400000000001</v>
      </c>
      <c r="O3965" s="142">
        <v>382.15899999999999</v>
      </c>
      <c r="P3965" s="142">
        <v>382.17</v>
      </c>
      <c r="Q3965" s="142">
        <v>382.17500000000001</v>
      </c>
      <c r="R3965" s="142">
        <v>382.18599999999998</v>
      </c>
      <c r="S3965" s="142">
        <v>382.19600000000003</v>
      </c>
      <c r="T3965" s="142">
        <v>382.20699999999999</v>
      </c>
      <c r="U3965" s="142">
        <v>382.21699999999998</v>
      </c>
      <c r="V3965" s="518">
        <v>382.22300000000001</v>
      </c>
      <c r="W3965" s="142">
        <v>382.233</v>
      </c>
      <c r="X3965" s="142">
        <v>382.24400000000003</v>
      </c>
      <c r="Y3965" s="465">
        <v>382.25400000000002</v>
      </c>
      <c r="Z3965" s="142">
        <v>382.25900000000001</v>
      </c>
      <c r="AA3965" s="142">
        <v>382.26499999999999</v>
      </c>
      <c r="AB3965" s="613">
        <v>382.27</v>
      </c>
      <c r="AC3965" s="127"/>
      <c r="AD3965" s="75"/>
      <c r="AE3965" s="161"/>
      <c r="AF3965" s="76"/>
      <c r="AJ3965" s="1"/>
      <c r="AK3965" s="15"/>
      <c r="AL3965" s="15"/>
      <c r="AM3965" s="15"/>
    </row>
    <row r="3966" spans="1:42" s="190" customFormat="1" hidden="1">
      <c r="A3966" s="2621"/>
      <c r="B3966" s="2624"/>
      <c r="C3966" s="129" t="s">
        <v>134</v>
      </c>
      <c r="D3966" s="386">
        <v>166.48</v>
      </c>
      <c r="E3966" s="75">
        <v>166.48</v>
      </c>
      <c r="F3966" s="161">
        <v>166.48</v>
      </c>
      <c r="G3966" s="161">
        <v>166.48</v>
      </c>
      <c r="H3966" s="466">
        <v>166.48</v>
      </c>
      <c r="I3966" s="161">
        <v>166.48</v>
      </c>
      <c r="J3966" s="161">
        <v>166.48</v>
      </c>
      <c r="K3966" s="161">
        <v>166.48</v>
      </c>
      <c r="L3966" s="161">
        <v>166.48</v>
      </c>
      <c r="M3966" s="161">
        <v>166.48</v>
      </c>
      <c r="N3966" s="466">
        <v>166.48</v>
      </c>
      <c r="O3966" s="161">
        <v>166.48</v>
      </c>
      <c r="P3966" s="161">
        <v>166.48</v>
      </c>
      <c r="Q3966" s="161">
        <v>166.48</v>
      </c>
      <c r="R3966" s="161">
        <v>166.48</v>
      </c>
      <c r="S3966" s="161">
        <v>166.48</v>
      </c>
      <c r="T3966" s="161">
        <v>166.48</v>
      </c>
      <c r="U3966" s="161">
        <v>166.48</v>
      </c>
      <c r="V3966" s="502">
        <v>166.48</v>
      </c>
      <c r="W3966" s="161">
        <v>166.48</v>
      </c>
      <c r="X3966" s="161">
        <v>166.48</v>
      </c>
      <c r="Y3966" s="466">
        <v>166.48</v>
      </c>
      <c r="Z3966" s="161">
        <v>166.48</v>
      </c>
      <c r="AA3966" s="161">
        <v>166.48</v>
      </c>
      <c r="AB3966" s="348">
        <v>166.48</v>
      </c>
      <c r="AC3966" s="113"/>
      <c r="AD3966" s="75"/>
      <c r="AE3966" s="161"/>
      <c r="AF3966" s="76"/>
      <c r="AH3966" s="980"/>
      <c r="AI3966" s="981"/>
      <c r="AJ3966" s="981"/>
      <c r="AK3966" s="981"/>
      <c r="AL3966" s="982"/>
      <c r="AM3966" s="982"/>
      <c r="AN3966" s="198"/>
      <c r="AO3966" s="198"/>
      <c r="AP3966" s="198"/>
    </row>
    <row r="3967" spans="1:42" ht="16.5" hidden="1" thickBot="1">
      <c r="A3967" s="3223" t="s">
        <v>50</v>
      </c>
      <c r="B3967" s="3224"/>
      <c r="C3967" s="3225"/>
      <c r="D3967" s="384"/>
      <c r="E3967" s="597">
        <f>SQRT(E3961*E3961+E3962*E3962)/E3841/1.73</f>
        <v>1.0999708507714541</v>
      </c>
      <c r="F3967" s="188">
        <f t="shared" ref="F3967:AB3967" si="2587">SQRT(F3961*F3961+F3962*F3962)/F3841/1.73</f>
        <v>2.4455313472708098</v>
      </c>
      <c r="G3967" s="188">
        <f t="shared" si="2587"/>
        <v>2.2339504621464701</v>
      </c>
      <c r="H3967" s="473">
        <f t="shared" si="2587"/>
        <v>1.3364963747473031</v>
      </c>
      <c r="I3967" s="188">
        <f t="shared" si="2587"/>
        <v>0</v>
      </c>
      <c r="J3967" s="188">
        <f t="shared" si="2587"/>
        <v>2.2339504621591688</v>
      </c>
      <c r="K3967" s="188">
        <f t="shared" si="2587"/>
        <v>2.4668793415601344</v>
      </c>
      <c r="L3967" s="188">
        <f t="shared" si="2587"/>
        <v>2.2404445041875936</v>
      </c>
      <c r="M3967" s="188">
        <f t="shared" si="2587"/>
        <v>1.1245810935416327</v>
      </c>
      <c r="N3967" s="473">
        <f t="shared" si="2587"/>
        <v>1.3521279113068652</v>
      </c>
      <c r="O3967" s="188">
        <f t="shared" si="2587"/>
        <v>3.3869219653148388</v>
      </c>
      <c r="P3967" s="188">
        <f t="shared" si="2587"/>
        <v>2.4740784057992626</v>
      </c>
      <c r="Q3967" s="188">
        <f t="shared" si="2587"/>
        <v>1.1245810935416327</v>
      </c>
      <c r="R3967" s="188">
        <f t="shared" si="2587"/>
        <v>2.4549735532321422</v>
      </c>
      <c r="S3967" s="188">
        <f t="shared" si="2587"/>
        <v>2.2447948818783878</v>
      </c>
      <c r="T3967" s="188">
        <f t="shared" si="2587"/>
        <v>2.4668793415601344</v>
      </c>
      <c r="U3967" s="188">
        <f t="shared" si="2587"/>
        <v>2.2189431173911673</v>
      </c>
      <c r="V3967" s="509">
        <f t="shared" si="2587"/>
        <v>1.3352100452366156</v>
      </c>
      <c r="W3967" s="188">
        <f t="shared" si="2587"/>
        <v>2.223210315693843</v>
      </c>
      <c r="X3967" s="188">
        <f t="shared" si="2587"/>
        <v>2.4268631690473681</v>
      </c>
      <c r="Y3967" s="473">
        <f t="shared" si="2587"/>
        <v>2.223210315693843</v>
      </c>
      <c r="Z3967" s="188">
        <f t="shared" si="2587"/>
        <v>1.1105373334877984</v>
      </c>
      <c r="AA3967" s="188">
        <f t="shared" si="2587"/>
        <v>1.319965020920743</v>
      </c>
      <c r="AB3967" s="455">
        <f t="shared" si="2587"/>
        <v>1.0999708507714541</v>
      </c>
      <c r="AC3967" s="114">
        <f>AVERAGE(E3967:AB3967)</f>
        <v>1.860169656552527</v>
      </c>
      <c r="AD3967" s="80">
        <f>(AC3963-AC3967)/AC3963</f>
        <v>-0.17484399361212236</v>
      </c>
      <c r="AE3967" s="81"/>
      <c r="AF3967" s="82"/>
      <c r="AJ3967" s="2"/>
      <c r="AK3967" s="14"/>
      <c r="AL3967" s="15"/>
      <c r="AM3967" s="14"/>
    </row>
    <row r="3968" spans="1:42">
      <c r="A3968" s="3282" t="s">
        <v>680</v>
      </c>
      <c r="B3968" s="3143" t="s">
        <v>681</v>
      </c>
      <c r="C3968" s="130" t="s">
        <v>17</v>
      </c>
      <c r="D3968" s="113" t="s">
        <v>131</v>
      </c>
      <c r="E3968" s="357">
        <f t="shared" ref="E3968:AB3968" si="2588">(E3972-D3972)*$AE3968*$AF3968</f>
        <v>711.99999999953434</v>
      </c>
      <c r="F3968" s="353">
        <f t="shared" si="2588"/>
        <v>667.99999999784632</v>
      </c>
      <c r="G3968" s="353">
        <f t="shared" si="2588"/>
        <v>580.00000000174623</v>
      </c>
      <c r="H3968" s="494">
        <f t="shared" si="2588"/>
        <v>567.99999999930151</v>
      </c>
      <c r="I3968" s="353">
        <f t="shared" si="2588"/>
        <v>580.00000000174623</v>
      </c>
      <c r="J3968" s="353">
        <f t="shared" si="2588"/>
        <v>583.99999999892316</v>
      </c>
      <c r="K3968" s="353">
        <f t="shared" si="2588"/>
        <v>608.00000000017462</v>
      </c>
      <c r="L3968" s="353">
        <f t="shared" si="2588"/>
        <v>583.99999999892316</v>
      </c>
      <c r="M3968" s="353">
        <f t="shared" si="2588"/>
        <v>668.0000000014843</v>
      </c>
      <c r="N3968" s="494">
        <f t="shared" si="2588"/>
        <v>695.99999999991269</v>
      </c>
      <c r="O3968" s="353">
        <f t="shared" si="2588"/>
        <v>595.9999999977299</v>
      </c>
      <c r="P3968" s="353">
        <f t="shared" si="2588"/>
        <v>695.99999999991269</v>
      </c>
      <c r="Q3968" s="353">
        <f t="shared" si="2588"/>
        <v>684.00000000110595</v>
      </c>
      <c r="R3968" s="353">
        <f t="shared" si="2588"/>
        <v>596.00000000136788</v>
      </c>
      <c r="S3968" s="353">
        <f t="shared" si="2588"/>
        <v>623.99999999979627</v>
      </c>
      <c r="T3968" s="353">
        <f t="shared" si="2588"/>
        <v>683.99999999746797</v>
      </c>
      <c r="U3968" s="353">
        <f t="shared" si="2588"/>
        <v>596.00000000136788</v>
      </c>
      <c r="V3968" s="523">
        <f t="shared" si="2588"/>
        <v>580.00000000174623</v>
      </c>
      <c r="W3968" s="353">
        <f t="shared" si="2588"/>
        <v>611.99999999735155</v>
      </c>
      <c r="X3968" s="353">
        <f t="shared" si="2588"/>
        <v>580.00000000174623</v>
      </c>
      <c r="Y3968" s="494">
        <f t="shared" si="2588"/>
        <v>595.9999999977299</v>
      </c>
      <c r="Z3968" s="353">
        <f t="shared" si="2588"/>
        <v>584.00000000256114</v>
      </c>
      <c r="AA3968" s="353">
        <f t="shared" si="2588"/>
        <v>680.00000000029104</v>
      </c>
      <c r="AB3968" s="674">
        <f t="shared" si="2588"/>
        <v>683.99999999746797</v>
      </c>
      <c r="AC3968" s="140">
        <f>SUM(E3968:AB3968)</f>
        <v>15039.999999997235</v>
      </c>
      <c r="AD3968" s="72"/>
      <c r="AE3968" s="73">
        <v>100</v>
      </c>
      <c r="AF3968" s="74">
        <v>40</v>
      </c>
      <c r="AJ3968" s="1455"/>
      <c r="AK3968" s="566"/>
      <c r="AL3968" s="565"/>
      <c r="AM3968" s="15"/>
    </row>
    <row r="3969" spans="1:42">
      <c r="A3969" s="3283"/>
      <c r="B3969" s="3144"/>
      <c r="C3969" s="128" t="s">
        <v>19</v>
      </c>
      <c r="D3969" s="113" t="s">
        <v>131</v>
      </c>
      <c r="E3969" s="339">
        <f t="shared" ref="E3969:AB3969" si="2589">(E3973-D3973)*$AE3968*$AF3968</f>
        <v>536.00000000005821</v>
      </c>
      <c r="F3969" s="340">
        <f t="shared" si="2589"/>
        <v>504.00000000081491</v>
      </c>
      <c r="G3969" s="340">
        <f t="shared" si="2589"/>
        <v>435.99999999969441</v>
      </c>
      <c r="H3969" s="469">
        <f t="shared" si="2589"/>
        <v>427.99999999988358</v>
      </c>
      <c r="I3969" s="340">
        <f t="shared" si="2589"/>
        <v>435.99999999969441</v>
      </c>
      <c r="J3969" s="340">
        <f t="shared" si="2589"/>
        <v>440.00000000050932</v>
      </c>
      <c r="K3969" s="340">
        <f t="shared" si="2589"/>
        <v>456.00000000013097</v>
      </c>
      <c r="L3969" s="340">
        <f t="shared" si="2589"/>
        <v>440.00000000050932</v>
      </c>
      <c r="M3969" s="340">
        <f t="shared" si="2589"/>
        <v>503.99999999899592</v>
      </c>
      <c r="N3969" s="469">
        <f t="shared" si="2589"/>
        <v>523.99999999943248</v>
      </c>
      <c r="O3969" s="340">
        <f t="shared" si="2589"/>
        <v>448.00000000032014</v>
      </c>
      <c r="P3969" s="340">
        <f t="shared" si="2589"/>
        <v>524.00000000125146</v>
      </c>
      <c r="Q3969" s="340">
        <f t="shared" si="2589"/>
        <v>515.99999999962165</v>
      </c>
      <c r="R3969" s="340">
        <f t="shared" si="2589"/>
        <v>448.00000000032014</v>
      </c>
      <c r="S3969" s="340">
        <f t="shared" si="2589"/>
        <v>467.99999999893771</v>
      </c>
      <c r="T3969" s="340">
        <f t="shared" si="2589"/>
        <v>515.99999999962165</v>
      </c>
      <c r="U3969" s="340">
        <f t="shared" si="2589"/>
        <v>448.00000000032014</v>
      </c>
      <c r="V3969" s="505">
        <f t="shared" si="2589"/>
        <v>435.99999999969441</v>
      </c>
      <c r="W3969" s="340">
        <f t="shared" si="2589"/>
        <v>460.00000000094587</v>
      </c>
      <c r="X3969" s="340">
        <f t="shared" si="2589"/>
        <v>435.99999999969441</v>
      </c>
      <c r="Y3969" s="469">
        <f t="shared" si="2589"/>
        <v>451.99999999931606</v>
      </c>
      <c r="Z3969" s="340">
        <f t="shared" si="2589"/>
        <v>436.0000000015134</v>
      </c>
      <c r="AA3969" s="340">
        <f t="shared" si="2589"/>
        <v>511.99999999880674</v>
      </c>
      <c r="AB3969" s="452">
        <f t="shared" si="2589"/>
        <v>515.99999999962165</v>
      </c>
      <c r="AC3969" s="112">
        <f>SUM(E3969:AB3969)</f>
        <v>11319.999999999709</v>
      </c>
      <c r="AD3969" s="75"/>
      <c r="AE3969" s="161"/>
      <c r="AF3969" s="76"/>
      <c r="AJ3969" s="1"/>
      <c r="AK3969" s="15"/>
      <c r="AL3969" s="15"/>
      <c r="AM3969" s="15"/>
    </row>
    <row r="3970" spans="1:42">
      <c r="A3970" s="3283"/>
      <c r="B3970" s="3144"/>
      <c r="C3970" s="128" t="s">
        <v>20</v>
      </c>
      <c r="D3970" s="113" t="s">
        <v>64</v>
      </c>
      <c r="E3970" s="1797">
        <v>49</v>
      </c>
      <c r="F3970" s="1790">
        <v>46</v>
      </c>
      <c r="G3970" s="1790">
        <v>40</v>
      </c>
      <c r="H3970" s="474">
        <v>39</v>
      </c>
      <c r="I3970" s="1790">
        <v>40</v>
      </c>
      <c r="J3970" s="1790">
        <v>40</v>
      </c>
      <c r="K3970" s="1790">
        <v>42</v>
      </c>
      <c r="L3970" s="1790">
        <v>40</v>
      </c>
      <c r="M3970" s="1790">
        <v>46</v>
      </c>
      <c r="N3970" s="474">
        <v>48</v>
      </c>
      <c r="O3970" s="1790">
        <v>41</v>
      </c>
      <c r="P3970" s="1790">
        <v>48</v>
      </c>
      <c r="Q3970" s="1790">
        <v>47</v>
      </c>
      <c r="R3970" s="1790">
        <v>41</v>
      </c>
      <c r="S3970" s="1790">
        <v>43</v>
      </c>
      <c r="T3970" s="1790">
        <v>47</v>
      </c>
      <c r="U3970" s="1790">
        <v>41</v>
      </c>
      <c r="V3970" s="510">
        <v>40</v>
      </c>
      <c r="W3970" s="1790">
        <v>42</v>
      </c>
      <c r="X3970" s="1790">
        <v>40</v>
      </c>
      <c r="Y3970" s="474">
        <v>41</v>
      </c>
      <c r="Z3970" s="1790">
        <v>40</v>
      </c>
      <c r="AA3970" s="1790">
        <v>47</v>
      </c>
      <c r="AB3970" s="1824">
        <v>47</v>
      </c>
      <c r="AC3970" s="112">
        <f>AVERAGE(E3970:AB3970)</f>
        <v>43.125</v>
      </c>
      <c r="AD3970" s="78"/>
      <c r="AE3970" s="78"/>
      <c r="AF3970" s="79"/>
      <c r="AJ3970" s="1"/>
      <c r="AK3970" s="15"/>
      <c r="AL3970" s="15"/>
      <c r="AM3970" s="15"/>
    </row>
    <row r="3971" spans="1:42" ht="16.5" thickBot="1">
      <c r="A3971" s="3288"/>
      <c r="B3971" s="3150"/>
      <c r="C3971" s="128" t="s">
        <v>22</v>
      </c>
      <c r="D3971" s="113"/>
      <c r="E3971" s="345">
        <f t="shared" ref="E3971:AB3971" si="2590">E3969/E3968</f>
        <v>0.7528089887646191</v>
      </c>
      <c r="F3971" s="346">
        <f t="shared" si="2590"/>
        <v>0.75449101796772433</v>
      </c>
      <c r="G3971" s="346">
        <f t="shared" si="2590"/>
        <v>0.75172413792824433</v>
      </c>
      <c r="H3971" s="471">
        <f t="shared" si="2590"/>
        <v>0.75352112676128502</v>
      </c>
      <c r="I3971" s="346">
        <f t="shared" si="2590"/>
        <v>0.75172413792824433</v>
      </c>
      <c r="J3971" s="346">
        <f t="shared" si="2590"/>
        <v>0.75342465753650789</v>
      </c>
      <c r="K3971" s="346">
        <f t="shared" si="2590"/>
        <v>0.75</v>
      </c>
      <c r="L3971" s="346">
        <f t="shared" si="2590"/>
        <v>0.75342465753650789</v>
      </c>
      <c r="M3971" s="346">
        <f t="shared" si="2590"/>
        <v>0.75449101796089224</v>
      </c>
      <c r="N3971" s="471">
        <f t="shared" si="2590"/>
        <v>0.75287356321766985</v>
      </c>
      <c r="O3971" s="346">
        <f t="shared" si="2590"/>
        <v>0.75167785235239348</v>
      </c>
      <c r="P3971" s="346">
        <f t="shared" si="2590"/>
        <v>0.75287356322028332</v>
      </c>
      <c r="Q3971" s="346">
        <f t="shared" si="2590"/>
        <v>0.7543859649105078</v>
      </c>
      <c r="R3971" s="346">
        <f t="shared" si="2590"/>
        <v>0.75167785234780526</v>
      </c>
      <c r="S3971" s="346">
        <f t="shared" si="2590"/>
        <v>0.7499999999985425</v>
      </c>
      <c r="T3971" s="346">
        <f t="shared" si="2590"/>
        <v>0.75438596491452015</v>
      </c>
      <c r="U3971" s="346">
        <f t="shared" si="2590"/>
        <v>0.75167785234780526</v>
      </c>
      <c r="V3971" s="507">
        <f t="shared" si="2590"/>
        <v>0.75172413792824433</v>
      </c>
      <c r="W3971" s="346">
        <f t="shared" si="2590"/>
        <v>0.75163398693290284</v>
      </c>
      <c r="X3971" s="346">
        <f t="shared" si="2590"/>
        <v>0.75172413792824433</v>
      </c>
      <c r="Y3971" s="471">
        <f t="shared" si="2590"/>
        <v>0.75838926174670751</v>
      </c>
      <c r="Z3971" s="346">
        <f t="shared" si="2590"/>
        <v>0.74657534246507073</v>
      </c>
      <c r="AA3971" s="346">
        <f t="shared" si="2590"/>
        <v>0.75294117646851122</v>
      </c>
      <c r="AB3971" s="371">
        <f t="shared" si="2590"/>
        <v>0.75438596491452015</v>
      </c>
      <c r="AC3971" s="568">
        <f>MAX(E3971:AB3971)</f>
        <v>0.75838926174670751</v>
      </c>
      <c r="AD3971" s="75"/>
      <c r="AE3971" s="161"/>
      <c r="AF3971" s="76"/>
      <c r="AJ3971" s="1"/>
      <c r="AK3971" s="15"/>
      <c r="AL3971" s="15"/>
      <c r="AM3971" s="15"/>
    </row>
    <row r="3972" spans="1:42" hidden="1">
      <c r="A3972" s="2621"/>
      <c r="B3972" s="2624"/>
      <c r="C3972" s="129" t="s">
        <v>133</v>
      </c>
      <c r="D3972" s="113">
        <v>7598.89</v>
      </c>
      <c r="E3972" s="342">
        <v>7599.0680000000002</v>
      </c>
      <c r="F3972" s="343">
        <v>7599.2349999999997</v>
      </c>
      <c r="G3972" s="343">
        <v>7599.38</v>
      </c>
      <c r="H3972" s="466">
        <v>7599.5219999999999</v>
      </c>
      <c r="I3972" s="343">
        <v>7599.6670000000004</v>
      </c>
      <c r="J3972" s="343">
        <v>7599.8130000000001</v>
      </c>
      <c r="K3972" s="343">
        <v>7599.9650000000001</v>
      </c>
      <c r="L3972" s="343">
        <v>7600.1109999999999</v>
      </c>
      <c r="M3972" s="343">
        <v>7600.2780000000002</v>
      </c>
      <c r="N3972" s="466">
        <v>7600.4520000000002</v>
      </c>
      <c r="O3972" s="343">
        <v>7600.6009999999997</v>
      </c>
      <c r="P3972" s="343">
        <v>7600.7749999999996</v>
      </c>
      <c r="Q3972" s="343">
        <v>7600.9459999999999</v>
      </c>
      <c r="R3972" s="343">
        <v>7601.0950000000003</v>
      </c>
      <c r="S3972" s="343">
        <v>7601.2510000000002</v>
      </c>
      <c r="T3972" s="343">
        <v>7601.4219999999996</v>
      </c>
      <c r="U3972" s="343">
        <v>7601.5709999999999</v>
      </c>
      <c r="V3972" s="502">
        <v>7601.7160000000003</v>
      </c>
      <c r="W3972" s="343">
        <v>7601.8689999999997</v>
      </c>
      <c r="X3972" s="343">
        <v>7602.0140000000001</v>
      </c>
      <c r="Y3972" s="466">
        <v>7602.1629999999996</v>
      </c>
      <c r="Z3972" s="343">
        <v>7602.3090000000002</v>
      </c>
      <c r="AA3972" s="343">
        <v>7602.4790000000003</v>
      </c>
      <c r="AB3972" s="1082">
        <v>7602.65</v>
      </c>
      <c r="AC3972" s="113"/>
      <c r="AD3972" s="75"/>
      <c r="AE3972" s="161"/>
      <c r="AF3972" s="76"/>
      <c r="AJ3972" s="1"/>
      <c r="AK3972" s="15"/>
      <c r="AL3972" s="15"/>
      <c r="AM3972" s="15"/>
    </row>
    <row r="3973" spans="1:42" s="190" customFormat="1" hidden="1">
      <c r="A3973" s="2621"/>
      <c r="B3973" s="2624"/>
      <c r="C3973" s="129" t="s">
        <v>134</v>
      </c>
      <c r="D3973" s="113">
        <v>4050.66</v>
      </c>
      <c r="E3973" s="342">
        <v>4050.7939999999999</v>
      </c>
      <c r="F3973" s="343">
        <v>4050.92</v>
      </c>
      <c r="G3973" s="343">
        <v>4051.029</v>
      </c>
      <c r="H3973" s="466">
        <v>4051.136</v>
      </c>
      <c r="I3973" s="343">
        <v>4051.2449999999999</v>
      </c>
      <c r="J3973" s="343">
        <v>4051.355</v>
      </c>
      <c r="K3973" s="343">
        <v>4051.4690000000001</v>
      </c>
      <c r="L3973" s="343">
        <v>4051.5790000000002</v>
      </c>
      <c r="M3973" s="343">
        <v>4051.7049999999999</v>
      </c>
      <c r="N3973" s="466">
        <v>4051.8359999999998</v>
      </c>
      <c r="O3973" s="343">
        <v>4051.9479999999999</v>
      </c>
      <c r="P3973" s="343">
        <v>4052.0790000000002</v>
      </c>
      <c r="Q3973" s="343">
        <v>4052.2080000000001</v>
      </c>
      <c r="R3973" s="343">
        <v>4052.32</v>
      </c>
      <c r="S3973" s="343">
        <v>4052.4369999999999</v>
      </c>
      <c r="T3973" s="343">
        <v>4052.5659999999998</v>
      </c>
      <c r="U3973" s="343">
        <v>4052.6779999999999</v>
      </c>
      <c r="V3973" s="502">
        <v>4052.7869999999998</v>
      </c>
      <c r="W3973" s="343">
        <v>4052.902</v>
      </c>
      <c r="X3973" s="343">
        <v>4053.011</v>
      </c>
      <c r="Y3973" s="466">
        <v>4053.1239999999998</v>
      </c>
      <c r="Z3973" s="343">
        <v>4053.2330000000002</v>
      </c>
      <c r="AA3973" s="343">
        <v>4053.3609999999999</v>
      </c>
      <c r="AB3973" s="1082">
        <v>4053.49</v>
      </c>
      <c r="AC3973" s="113"/>
      <c r="AD3973" s="75"/>
      <c r="AE3973" s="161"/>
      <c r="AF3973" s="76"/>
      <c r="AH3973" s="980"/>
      <c r="AI3973" s="981"/>
      <c r="AJ3973" s="981"/>
      <c r="AK3973" s="981"/>
      <c r="AL3973" s="982"/>
      <c r="AM3973" s="982"/>
      <c r="AN3973" s="198"/>
      <c r="AO3973" s="198"/>
      <c r="AP3973" s="198"/>
    </row>
    <row r="3974" spans="1:42" ht="16.5" hidden="1" thickBot="1">
      <c r="A3974" s="3223" t="s">
        <v>50</v>
      </c>
      <c r="B3974" s="3224"/>
      <c r="C3974" s="3225"/>
      <c r="D3974" s="119"/>
      <c r="E3974" s="187">
        <f>SQRT(E3968*E3968+E3969*E3969)/E3841/1.73</f>
        <v>49.014780102859092</v>
      </c>
      <c r="F3974" s="188">
        <f t="shared" ref="F3974:AB3974" si="2591">SQRT(F3968*F3968+F3969*F3969)/F3841/1.73</f>
        <v>46.509751093502352</v>
      </c>
      <c r="G3974" s="188">
        <f t="shared" si="2591"/>
        <v>40.523886013538359</v>
      </c>
      <c r="H3974" s="473">
        <f t="shared" si="2591"/>
        <v>39.60494279640276</v>
      </c>
      <c r="I3974" s="188">
        <f t="shared" si="2591"/>
        <v>40.251652614215168</v>
      </c>
      <c r="J3974" s="188">
        <f t="shared" si="2591"/>
        <v>40.836712213811225</v>
      </c>
      <c r="K3974" s="188">
        <f t="shared" si="2591"/>
        <v>42.609734081632304</v>
      </c>
      <c r="L3974" s="188">
        <f t="shared" si="2591"/>
        <v>40.955423586525789</v>
      </c>
      <c r="M3974" s="188">
        <f t="shared" si="2591"/>
        <v>47.05266647601848</v>
      </c>
      <c r="N3974" s="473">
        <f t="shared" si="2591"/>
        <v>49.082325955006979</v>
      </c>
      <c r="O3974" s="188">
        <f t="shared" si="2591"/>
        <v>42.08817451582842</v>
      </c>
      <c r="P3974" s="188">
        <f t="shared" si="2591"/>
        <v>48.986835048541245</v>
      </c>
      <c r="Q3974" s="188">
        <f t="shared" si="2591"/>
        <v>48.17724305225925</v>
      </c>
      <c r="R3974" s="188">
        <f t="shared" si="2591"/>
        <v>41.600666703066018</v>
      </c>
      <c r="S3974" s="188">
        <f t="shared" si="2591"/>
        <v>43.773500196374634</v>
      </c>
      <c r="T3974" s="188">
        <f t="shared" si="2591"/>
        <v>48.03705708783184</v>
      </c>
      <c r="U3974" s="188">
        <f t="shared" si="2591"/>
        <v>41.361123516676003</v>
      </c>
      <c r="V3974" s="509">
        <f t="shared" si="2591"/>
        <v>40.367874902802882</v>
      </c>
      <c r="W3974" s="188">
        <f t="shared" si="2591"/>
        <v>42.55226867336421</v>
      </c>
      <c r="X3974" s="188">
        <f t="shared" si="2591"/>
        <v>40.021204221385688</v>
      </c>
      <c r="Y3974" s="473">
        <f t="shared" si="2591"/>
        <v>41.57462734040034</v>
      </c>
      <c r="Z3974" s="188">
        <f t="shared" si="2591"/>
        <v>40.468077954867034</v>
      </c>
      <c r="AA3974" s="188">
        <f t="shared" si="2591"/>
        <v>46.814842113351176</v>
      </c>
      <c r="AB3974" s="455">
        <f t="shared" si="2591"/>
        <v>47.122936115656159</v>
      </c>
      <c r="AC3974" s="114">
        <f>AVERAGE(E3974:AB3974)</f>
        <v>43.724512765663214</v>
      </c>
      <c r="AD3974" s="80">
        <f>(AC3970-AC3974)/AC3970</f>
        <v>-1.3901745290741183E-2</v>
      </c>
      <c r="AE3974" s="81"/>
      <c r="AF3974" s="82"/>
      <c r="AJ3974" s="2"/>
      <c r="AK3974" s="14"/>
      <c r="AL3974" s="15"/>
      <c r="AM3974" s="14"/>
    </row>
    <row r="3975" spans="1:42">
      <c r="A3975" s="3282" t="s">
        <v>682</v>
      </c>
      <c r="B3975" s="3143" t="s">
        <v>952</v>
      </c>
      <c r="C3975" s="126" t="s">
        <v>17</v>
      </c>
      <c r="D3975" s="118" t="s">
        <v>131</v>
      </c>
      <c r="E3975" s="338">
        <f t="shared" ref="E3975:AB3975" si="2592">(E3979-D3979)*$AE3975*$AF3975</f>
        <v>0</v>
      </c>
      <c r="F3975" s="73">
        <f t="shared" si="2592"/>
        <v>0</v>
      </c>
      <c r="G3975" s="73">
        <f t="shared" si="2592"/>
        <v>0</v>
      </c>
      <c r="H3975" s="468">
        <f t="shared" si="2592"/>
        <v>0</v>
      </c>
      <c r="I3975" s="73">
        <f t="shared" si="2592"/>
        <v>0</v>
      </c>
      <c r="J3975" s="73">
        <f t="shared" si="2592"/>
        <v>0</v>
      </c>
      <c r="K3975" s="73">
        <f t="shared" si="2592"/>
        <v>0</v>
      </c>
      <c r="L3975" s="73">
        <f t="shared" si="2592"/>
        <v>0</v>
      </c>
      <c r="M3975" s="73">
        <f t="shared" si="2592"/>
        <v>0</v>
      </c>
      <c r="N3975" s="468">
        <f t="shared" si="2592"/>
        <v>0</v>
      </c>
      <c r="O3975" s="73">
        <f t="shared" si="2592"/>
        <v>0</v>
      </c>
      <c r="P3975" s="73">
        <f t="shared" si="2592"/>
        <v>0</v>
      </c>
      <c r="Q3975" s="73">
        <f t="shared" si="2592"/>
        <v>0</v>
      </c>
      <c r="R3975" s="73">
        <f t="shared" si="2592"/>
        <v>0</v>
      </c>
      <c r="S3975" s="73">
        <f t="shared" si="2592"/>
        <v>0</v>
      </c>
      <c r="T3975" s="73">
        <f t="shared" si="2592"/>
        <v>0</v>
      </c>
      <c r="U3975" s="73">
        <f t="shared" si="2592"/>
        <v>0</v>
      </c>
      <c r="V3975" s="504">
        <f t="shared" si="2592"/>
        <v>0</v>
      </c>
      <c r="W3975" s="73">
        <f t="shared" si="2592"/>
        <v>0</v>
      </c>
      <c r="X3975" s="73">
        <f t="shared" si="2592"/>
        <v>0</v>
      </c>
      <c r="Y3975" s="468">
        <f t="shared" si="2592"/>
        <v>0</v>
      </c>
      <c r="Z3975" s="73">
        <f t="shared" si="2592"/>
        <v>0</v>
      </c>
      <c r="AA3975" s="73">
        <f t="shared" si="2592"/>
        <v>0</v>
      </c>
      <c r="AB3975" s="451">
        <f t="shared" si="2592"/>
        <v>0</v>
      </c>
      <c r="AC3975" s="111">
        <f>SUM(E3975:AB3975)</f>
        <v>0</v>
      </c>
      <c r="AD3975" s="72"/>
      <c r="AE3975" s="73">
        <v>100</v>
      </c>
      <c r="AF3975" s="74">
        <v>20</v>
      </c>
      <c r="AJ3975" s="1455"/>
      <c r="AK3975" s="566"/>
      <c r="AL3975" s="565"/>
      <c r="AM3975" s="15"/>
    </row>
    <row r="3976" spans="1:42">
      <c r="A3976" s="3283"/>
      <c r="B3976" s="3144"/>
      <c r="C3976" s="128" t="s">
        <v>19</v>
      </c>
      <c r="D3976" s="113" t="s">
        <v>131</v>
      </c>
      <c r="E3976" s="339">
        <f t="shared" ref="E3976:AB3976" si="2593">(E3980-D3980)*$AE3975*$AF3975</f>
        <v>0</v>
      </c>
      <c r="F3976" s="340">
        <f t="shared" si="2593"/>
        <v>0</v>
      </c>
      <c r="G3976" s="340">
        <f t="shared" si="2593"/>
        <v>0</v>
      </c>
      <c r="H3976" s="469">
        <f t="shared" si="2593"/>
        <v>0</v>
      </c>
      <c r="I3976" s="340">
        <f t="shared" si="2593"/>
        <v>0</v>
      </c>
      <c r="J3976" s="340">
        <f t="shared" si="2593"/>
        <v>0</v>
      </c>
      <c r="K3976" s="340">
        <f t="shared" si="2593"/>
        <v>0</v>
      </c>
      <c r="L3976" s="340">
        <f t="shared" si="2593"/>
        <v>0</v>
      </c>
      <c r="M3976" s="340">
        <f t="shared" si="2593"/>
        <v>0</v>
      </c>
      <c r="N3976" s="469">
        <f t="shared" si="2593"/>
        <v>0</v>
      </c>
      <c r="O3976" s="340">
        <f t="shared" si="2593"/>
        <v>0</v>
      </c>
      <c r="P3976" s="340">
        <f t="shared" si="2593"/>
        <v>0</v>
      </c>
      <c r="Q3976" s="340">
        <f t="shared" si="2593"/>
        <v>0</v>
      </c>
      <c r="R3976" s="340">
        <f t="shared" si="2593"/>
        <v>0</v>
      </c>
      <c r="S3976" s="340">
        <f t="shared" si="2593"/>
        <v>0</v>
      </c>
      <c r="T3976" s="340">
        <f t="shared" si="2593"/>
        <v>0</v>
      </c>
      <c r="U3976" s="340">
        <f t="shared" si="2593"/>
        <v>0</v>
      </c>
      <c r="V3976" s="505">
        <f t="shared" si="2593"/>
        <v>0</v>
      </c>
      <c r="W3976" s="340">
        <f t="shared" si="2593"/>
        <v>0</v>
      </c>
      <c r="X3976" s="340">
        <f t="shared" si="2593"/>
        <v>0</v>
      </c>
      <c r="Y3976" s="469">
        <f t="shared" si="2593"/>
        <v>0</v>
      </c>
      <c r="Z3976" s="340">
        <f t="shared" si="2593"/>
        <v>0</v>
      </c>
      <c r="AA3976" s="340">
        <f t="shared" si="2593"/>
        <v>0</v>
      </c>
      <c r="AB3976" s="452">
        <f t="shared" si="2593"/>
        <v>0</v>
      </c>
      <c r="AC3976" s="112">
        <f>SUM(E3976:AB3976)</f>
        <v>0</v>
      </c>
      <c r="AD3976" s="75"/>
      <c r="AE3976" s="161"/>
      <c r="AF3976" s="76"/>
      <c r="AJ3976" s="1"/>
      <c r="AK3976" s="15"/>
      <c r="AL3976" s="15"/>
      <c r="AM3976" s="15"/>
    </row>
    <row r="3977" spans="1:42">
      <c r="A3977" s="3283"/>
      <c r="B3977" s="3144"/>
      <c r="C3977" s="128" t="s">
        <v>20</v>
      </c>
      <c r="D3977" s="113" t="s">
        <v>64</v>
      </c>
      <c r="E3977" s="1797">
        <v>0</v>
      </c>
      <c r="F3977" s="1790">
        <v>0.1</v>
      </c>
      <c r="G3977" s="1790">
        <v>0.1</v>
      </c>
      <c r="H3977" s="474">
        <v>0.1</v>
      </c>
      <c r="I3977" s="1790">
        <v>0</v>
      </c>
      <c r="J3977" s="1790">
        <v>0</v>
      </c>
      <c r="K3977" s="1790">
        <v>0.1</v>
      </c>
      <c r="L3977" s="1790">
        <v>0.1</v>
      </c>
      <c r="M3977" s="1790">
        <v>0.1</v>
      </c>
      <c r="N3977" s="474">
        <v>0.1</v>
      </c>
      <c r="O3977" s="1790">
        <v>0</v>
      </c>
      <c r="P3977" s="1790">
        <v>0.1</v>
      </c>
      <c r="Q3977" s="1790">
        <v>0</v>
      </c>
      <c r="R3977" s="1790">
        <v>0</v>
      </c>
      <c r="S3977" s="1790">
        <v>0.1</v>
      </c>
      <c r="T3977" s="1790">
        <v>0.1</v>
      </c>
      <c r="U3977" s="1790">
        <v>0.1</v>
      </c>
      <c r="V3977" s="510">
        <v>0</v>
      </c>
      <c r="W3977" s="1790">
        <v>0</v>
      </c>
      <c r="X3977" s="1790">
        <v>0</v>
      </c>
      <c r="Y3977" s="474">
        <v>0.1</v>
      </c>
      <c r="Z3977" s="1790">
        <v>0.1</v>
      </c>
      <c r="AA3977" s="1790">
        <v>0</v>
      </c>
      <c r="AB3977" s="1824">
        <v>0</v>
      </c>
      <c r="AC3977" s="112">
        <f>AVERAGE(E3977:AB3977)</f>
        <v>5.4166666666666669E-2</v>
      </c>
      <c r="AD3977" s="78"/>
      <c r="AE3977" s="78"/>
      <c r="AF3977" s="79"/>
      <c r="AJ3977" s="1"/>
      <c r="AK3977" s="15"/>
      <c r="AL3977" s="15"/>
      <c r="AM3977" s="15"/>
    </row>
    <row r="3978" spans="1:42" ht="16.5" thickBot="1">
      <c r="A3978" s="3287"/>
      <c r="B3978" s="3145"/>
      <c r="C3978" s="131" t="s">
        <v>22</v>
      </c>
      <c r="D3978" s="119"/>
      <c r="E3978" s="349" t="e">
        <f t="shared" ref="E3978:AB3978" si="2594">E3976/E3975</f>
        <v>#DIV/0!</v>
      </c>
      <c r="F3978" s="350" t="e">
        <f t="shared" si="2594"/>
        <v>#DIV/0!</v>
      </c>
      <c r="G3978" s="350" t="e">
        <f t="shared" si="2594"/>
        <v>#DIV/0!</v>
      </c>
      <c r="H3978" s="484" t="e">
        <f t="shared" si="2594"/>
        <v>#DIV/0!</v>
      </c>
      <c r="I3978" s="350" t="e">
        <f t="shared" si="2594"/>
        <v>#DIV/0!</v>
      </c>
      <c r="J3978" s="350" t="e">
        <f t="shared" si="2594"/>
        <v>#DIV/0!</v>
      </c>
      <c r="K3978" s="350" t="e">
        <f t="shared" si="2594"/>
        <v>#DIV/0!</v>
      </c>
      <c r="L3978" s="350" t="e">
        <f t="shared" si="2594"/>
        <v>#DIV/0!</v>
      </c>
      <c r="M3978" s="350" t="e">
        <f t="shared" si="2594"/>
        <v>#DIV/0!</v>
      </c>
      <c r="N3978" s="484" t="e">
        <f t="shared" si="2594"/>
        <v>#DIV/0!</v>
      </c>
      <c r="O3978" s="350" t="e">
        <f t="shared" si="2594"/>
        <v>#DIV/0!</v>
      </c>
      <c r="P3978" s="350" t="e">
        <f t="shared" si="2594"/>
        <v>#DIV/0!</v>
      </c>
      <c r="Q3978" s="350" t="e">
        <f t="shared" si="2594"/>
        <v>#DIV/0!</v>
      </c>
      <c r="R3978" s="350" t="e">
        <f t="shared" si="2594"/>
        <v>#DIV/0!</v>
      </c>
      <c r="S3978" s="350" t="e">
        <f t="shared" si="2594"/>
        <v>#DIV/0!</v>
      </c>
      <c r="T3978" s="350" t="e">
        <f t="shared" si="2594"/>
        <v>#DIV/0!</v>
      </c>
      <c r="U3978" s="350" t="e">
        <f t="shared" si="2594"/>
        <v>#DIV/0!</v>
      </c>
      <c r="V3978" s="521" t="e">
        <f t="shared" si="2594"/>
        <v>#DIV/0!</v>
      </c>
      <c r="W3978" s="350" t="e">
        <f t="shared" si="2594"/>
        <v>#DIV/0!</v>
      </c>
      <c r="X3978" s="350" t="e">
        <f t="shared" si="2594"/>
        <v>#DIV/0!</v>
      </c>
      <c r="Y3978" s="484" t="e">
        <f t="shared" si="2594"/>
        <v>#DIV/0!</v>
      </c>
      <c r="Z3978" s="350" t="e">
        <f t="shared" si="2594"/>
        <v>#DIV/0!</v>
      </c>
      <c r="AA3978" s="350" t="e">
        <f t="shared" si="2594"/>
        <v>#DIV/0!</v>
      </c>
      <c r="AB3978" s="1007" t="e">
        <f t="shared" si="2594"/>
        <v>#DIV/0!</v>
      </c>
      <c r="AC3978" s="591" t="e">
        <f>MAX(E3978:AB3978)</f>
        <v>#DIV/0!</v>
      </c>
      <c r="AD3978" s="75"/>
      <c r="AE3978" s="161"/>
      <c r="AF3978" s="76"/>
      <c r="AJ3978" s="1"/>
      <c r="AK3978" s="15"/>
      <c r="AL3978" s="15"/>
      <c r="AM3978" s="15"/>
    </row>
    <row r="3979" spans="1:42" hidden="1">
      <c r="A3979" s="2607"/>
      <c r="B3979" s="2611"/>
      <c r="C3979" s="401" t="s">
        <v>133</v>
      </c>
      <c r="D3979" s="127"/>
      <c r="E3979" s="144"/>
      <c r="F3979" s="142"/>
      <c r="G3979" s="142"/>
      <c r="H3979" s="465"/>
      <c r="I3979" s="142"/>
      <c r="J3979" s="142"/>
      <c r="K3979" s="142"/>
      <c r="L3979" s="142"/>
      <c r="M3979" s="142"/>
      <c r="N3979" s="465"/>
      <c r="O3979" s="142"/>
      <c r="P3979" s="142"/>
      <c r="Q3979" s="142"/>
      <c r="R3979" s="142"/>
      <c r="S3979" s="142"/>
      <c r="T3979" s="142"/>
      <c r="U3979" s="142"/>
      <c r="V3979" s="518"/>
      <c r="W3979" s="142"/>
      <c r="X3979" s="142"/>
      <c r="Y3979" s="465"/>
      <c r="Z3979" s="142"/>
      <c r="AA3979" s="142"/>
      <c r="AB3979" s="613"/>
      <c r="AC3979" s="127"/>
      <c r="AD3979" s="75"/>
      <c r="AE3979" s="161"/>
      <c r="AF3979" s="76"/>
      <c r="AJ3979" s="1"/>
      <c r="AK3979" s="15"/>
      <c r="AL3979" s="15"/>
      <c r="AM3979" s="15"/>
    </row>
    <row r="3980" spans="1:42" s="190" customFormat="1" hidden="1">
      <c r="A3980" s="2621"/>
      <c r="B3980" s="2624"/>
      <c r="C3980" s="129" t="s">
        <v>134</v>
      </c>
      <c r="D3980" s="113"/>
      <c r="E3980" s="342"/>
      <c r="F3980" s="343"/>
      <c r="G3980" s="343"/>
      <c r="H3980" s="466"/>
      <c r="I3980" s="343"/>
      <c r="J3980" s="343"/>
      <c r="K3980" s="343"/>
      <c r="L3980" s="343"/>
      <c r="M3980" s="343"/>
      <c r="N3980" s="466"/>
      <c r="O3980" s="343"/>
      <c r="P3980" s="343"/>
      <c r="Q3980" s="343"/>
      <c r="R3980" s="343"/>
      <c r="S3980" s="343"/>
      <c r="T3980" s="343"/>
      <c r="U3980" s="343"/>
      <c r="V3980" s="502"/>
      <c r="W3980" s="343"/>
      <c r="X3980" s="343"/>
      <c r="Y3980" s="466"/>
      <c r="Z3980" s="343"/>
      <c r="AA3980" s="343"/>
      <c r="AB3980" s="1082"/>
      <c r="AC3980" s="113"/>
      <c r="AD3980" s="75"/>
      <c r="AE3980" s="161"/>
      <c r="AF3980" s="76"/>
      <c r="AH3980" s="980"/>
      <c r="AI3980" s="981"/>
      <c r="AJ3980" s="981"/>
      <c r="AK3980" s="981"/>
      <c r="AL3980" s="982"/>
      <c r="AM3980" s="982"/>
      <c r="AN3980" s="198"/>
      <c r="AO3980" s="198"/>
      <c r="AP3980" s="198"/>
    </row>
    <row r="3981" spans="1:42" ht="16.5" hidden="1" thickBot="1">
      <c r="A3981" s="3223" t="s">
        <v>50</v>
      </c>
      <c r="B3981" s="3224"/>
      <c r="C3981" s="3225"/>
      <c r="D3981" s="119"/>
      <c r="E3981" s="187">
        <f>SQRT(E3975*E3975+E3976*E3976)/E3841/1.73</f>
        <v>0</v>
      </c>
      <c r="F3981" s="188">
        <f t="shared" ref="F3981:AB3981" si="2595">SQRT(F3975*F3975+F3976*F3976)/F3841/1.73</f>
        <v>0</v>
      </c>
      <c r="G3981" s="188">
        <f t="shared" si="2595"/>
        <v>0</v>
      </c>
      <c r="H3981" s="473">
        <f t="shared" si="2595"/>
        <v>0</v>
      </c>
      <c r="I3981" s="188">
        <f t="shared" si="2595"/>
        <v>0</v>
      </c>
      <c r="J3981" s="188">
        <f t="shared" si="2595"/>
        <v>0</v>
      </c>
      <c r="K3981" s="188">
        <f t="shared" si="2595"/>
        <v>0</v>
      </c>
      <c r="L3981" s="188">
        <f t="shared" si="2595"/>
        <v>0</v>
      </c>
      <c r="M3981" s="188">
        <f t="shared" si="2595"/>
        <v>0</v>
      </c>
      <c r="N3981" s="473">
        <f t="shared" si="2595"/>
        <v>0</v>
      </c>
      <c r="O3981" s="188">
        <f t="shared" si="2595"/>
        <v>0</v>
      </c>
      <c r="P3981" s="188">
        <f t="shared" si="2595"/>
        <v>0</v>
      </c>
      <c r="Q3981" s="188">
        <f t="shared" si="2595"/>
        <v>0</v>
      </c>
      <c r="R3981" s="188">
        <f t="shared" si="2595"/>
        <v>0</v>
      </c>
      <c r="S3981" s="188">
        <f t="shared" si="2595"/>
        <v>0</v>
      </c>
      <c r="T3981" s="188">
        <f t="shared" si="2595"/>
        <v>0</v>
      </c>
      <c r="U3981" s="188">
        <f t="shared" si="2595"/>
        <v>0</v>
      </c>
      <c r="V3981" s="509">
        <f t="shared" si="2595"/>
        <v>0</v>
      </c>
      <c r="W3981" s="188">
        <f t="shared" si="2595"/>
        <v>0</v>
      </c>
      <c r="X3981" s="188">
        <f t="shared" si="2595"/>
        <v>0</v>
      </c>
      <c r="Y3981" s="473">
        <f t="shared" si="2595"/>
        <v>0</v>
      </c>
      <c r="Z3981" s="188">
        <f t="shared" si="2595"/>
        <v>0</v>
      </c>
      <c r="AA3981" s="188">
        <f t="shared" si="2595"/>
        <v>0</v>
      </c>
      <c r="AB3981" s="455">
        <f t="shared" si="2595"/>
        <v>0</v>
      </c>
      <c r="AC3981" s="114">
        <f>AVERAGE(E3981:AB3981)</f>
        <v>0</v>
      </c>
      <c r="AD3981" s="80">
        <f>(AC3977-AC3981)/AC3977</f>
        <v>1</v>
      </c>
      <c r="AE3981" s="81"/>
      <c r="AF3981" s="82"/>
      <c r="AJ3981" s="2"/>
      <c r="AK3981" s="14"/>
      <c r="AL3981" s="15"/>
      <c r="AM3981" s="14"/>
    </row>
    <row r="3982" spans="1:42">
      <c r="A3982" s="3282" t="s">
        <v>1017</v>
      </c>
      <c r="B3982" s="3143" t="s">
        <v>1018</v>
      </c>
      <c r="C3982" s="126" t="s">
        <v>17</v>
      </c>
      <c r="D3982" s="118" t="s">
        <v>131</v>
      </c>
      <c r="E3982" s="338">
        <f t="shared" ref="E3982" si="2596">(E3986-D3986)*$AE3982*$AF3982</f>
        <v>0</v>
      </c>
      <c r="F3982" s="73">
        <f t="shared" ref="F3982" si="2597">(F3986-E3986)*$AE3982*$AF3982</f>
        <v>0</v>
      </c>
      <c r="G3982" s="73">
        <f t="shared" ref="G3982" si="2598">(G3986-F3986)*$AE3982*$AF3982</f>
        <v>0</v>
      </c>
      <c r="H3982" s="468">
        <f t="shared" ref="H3982" si="2599">(H3986-G3986)*$AE3982*$AF3982</f>
        <v>0</v>
      </c>
      <c r="I3982" s="73">
        <f t="shared" ref="I3982" si="2600">(I3986-H3986)*$AE3982*$AF3982</f>
        <v>0</v>
      </c>
      <c r="J3982" s="73">
        <f t="shared" ref="J3982" si="2601">(J3986-I3986)*$AE3982*$AF3982</f>
        <v>0</v>
      </c>
      <c r="K3982" s="73">
        <f t="shared" ref="K3982" si="2602">(K3986-J3986)*$AE3982*$AF3982</f>
        <v>0</v>
      </c>
      <c r="L3982" s="73">
        <f t="shared" ref="L3982" si="2603">(L3986-K3986)*$AE3982*$AF3982</f>
        <v>0</v>
      </c>
      <c r="M3982" s="73">
        <f t="shared" ref="M3982" si="2604">(M3986-L3986)*$AE3982*$AF3982</f>
        <v>0</v>
      </c>
      <c r="N3982" s="468">
        <f t="shared" ref="N3982" si="2605">(N3986-M3986)*$AE3982*$AF3982</f>
        <v>0</v>
      </c>
      <c r="O3982" s="73">
        <f t="shared" ref="O3982" si="2606">(O3986-N3986)*$AE3982*$AF3982</f>
        <v>0</v>
      </c>
      <c r="P3982" s="73">
        <f t="shared" ref="P3982" si="2607">(P3986-O3986)*$AE3982*$AF3982</f>
        <v>0</v>
      </c>
      <c r="Q3982" s="73">
        <f t="shared" ref="Q3982" si="2608">(Q3986-P3986)*$AE3982*$AF3982</f>
        <v>0</v>
      </c>
      <c r="R3982" s="73">
        <f t="shared" ref="R3982" si="2609">(R3986-Q3986)*$AE3982*$AF3982</f>
        <v>0</v>
      </c>
      <c r="S3982" s="73">
        <f t="shared" ref="S3982" si="2610">(S3986-R3986)*$AE3982*$AF3982</f>
        <v>0</v>
      </c>
      <c r="T3982" s="73">
        <f t="shared" ref="T3982" si="2611">(T3986-S3986)*$AE3982*$AF3982</f>
        <v>0</v>
      </c>
      <c r="U3982" s="73">
        <f t="shared" ref="U3982" si="2612">(U3986-T3986)*$AE3982*$AF3982</f>
        <v>0</v>
      </c>
      <c r="V3982" s="504">
        <f t="shared" ref="V3982" si="2613">(V3986-U3986)*$AE3982*$AF3982</f>
        <v>0</v>
      </c>
      <c r="W3982" s="73">
        <f t="shared" ref="W3982" si="2614">(W3986-V3986)*$AE3982*$AF3982</f>
        <v>0</v>
      </c>
      <c r="X3982" s="73">
        <f t="shared" ref="X3982" si="2615">(X3986-W3986)*$AE3982*$AF3982</f>
        <v>0</v>
      </c>
      <c r="Y3982" s="468">
        <f t="shared" ref="Y3982" si="2616">(Y3986-X3986)*$AE3982*$AF3982</f>
        <v>0</v>
      </c>
      <c r="Z3982" s="73">
        <f t="shared" ref="Z3982" si="2617">(Z3986-Y3986)*$AE3982*$AF3982</f>
        <v>0</v>
      </c>
      <c r="AA3982" s="73">
        <f t="shared" ref="AA3982" si="2618">(AA3986-Z3986)*$AE3982*$AF3982</f>
        <v>0</v>
      </c>
      <c r="AB3982" s="451">
        <f t="shared" ref="AB3982" si="2619">(AB3986-AA3986)*$AE3982*$AF3982</f>
        <v>0</v>
      </c>
      <c r="AC3982" s="111">
        <f>SUM(E3982:AB3982)</f>
        <v>0</v>
      </c>
      <c r="AD3982" s="72"/>
      <c r="AE3982" s="73">
        <v>100</v>
      </c>
      <c r="AF3982" s="74">
        <v>80</v>
      </c>
      <c r="AJ3982" s="2"/>
      <c r="AK3982" s="14"/>
      <c r="AL3982" s="15"/>
      <c r="AM3982" s="14"/>
    </row>
    <row r="3983" spans="1:42">
      <c r="A3983" s="3283"/>
      <c r="B3983" s="3144"/>
      <c r="C3983" s="128" t="s">
        <v>19</v>
      </c>
      <c r="D3983" s="113" t="s">
        <v>131</v>
      </c>
      <c r="E3983" s="339">
        <f t="shared" ref="E3983" si="2620">(E3987-D3987)*$AE3982*$AF3982</f>
        <v>0</v>
      </c>
      <c r="F3983" s="340">
        <f t="shared" ref="F3983" si="2621">(F3987-E3987)*$AE3982*$AF3982</f>
        <v>0</v>
      </c>
      <c r="G3983" s="340">
        <f t="shared" ref="G3983" si="2622">(G3987-F3987)*$AE3982*$AF3982</f>
        <v>0</v>
      </c>
      <c r="H3983" s="469">
        <f t="shared" ref="H3983" si="2623">(H3987-G3987)*$AE3982*$AF3982</f>
        <v>0</v>
      </c>
      <c r="I3983" s="340">
        <f t="shared" ref="I3983" si="2624">(I3987-H3987)*$AE3982*$AF3982</f>
        <v>0</v>
      </c>
      <c r="J3983" s="340">
        <f t="shared" ref="J3983" si="2625">(J3987-I3987)*$AE3982*$AF3982</f>
        <v>0</v>
      </c>
      <c r="K3983" s="340">
        <f t="shared" ref="K3983" si="2626">(K3987-J3987)*$AE3982*$AF3982</f>
        <v>0</v>
      </c>
      <c r="L3983" s="340">
        <f t="shared" ref="L3983" si="2627">(L3987-K3987)*$AE3982*$AF3982</f>
        <v>0</v>
      </c>
      <c r="M3983" s="340">
        <f t="shared" ref="M3983" si="2628">(M3987-L3987)*$AE3982*$AF3982</f>
        <v>0</v>
      </c>
      <c r="N3983" s="469">
        <f t="shared" ref="N3983" si="2629">(N3987-M3987)*$AE3982*$AF3982</f>
        <v>0</v>
      </c>
      <c r="O3983" s="340">
        <f t="shared" ref="O3983" si="2630">(O3987-N3987)*$AE3982*$AF3982</f>
        <v>0</v>
      </c>
      <c r="P3983" s="340">
        <f t="shared" ref="P3983" si="2631">(P3987-O3987)*$AE3982*$AF3982</f>
        <v>0</v>
      </c>
      <c r="Q3983" s="340">
        <f t="shared" ref="Q3983" si="2632">(Q3987-P3987)*$AE3982*$AF3982</f>
        <v>0</v>
      </c>
      <c r="R3983" s="340">
        <f t="shared" ref="R3983" si="2633">(R3987-Q3987)*$AE3982*$AF3982</f>
        <v>0</v>
      </c>
      <c r="S3983" s="340">
        <f t="shared" ref="S3983" si="2634">(S3987-R3987)*$AE3982*$AF3982</f>
        <v>0</v>
      </c>
      <c r="T3983" s="340">
        <f t="shared" ref="T3983" si="2635">(T3987-S3987)*$AE3982*$AF3982</f>
        <v>0</v>
      </c>
      <c r="U3983" s="340">
        <f t="shared" ref="U3983" si="2636">(U3987-T3987)*$AE3982*$AF3982</f>
        <v>0</v>
      </c>
      <c r="V3983" s="505">
        <f t="shared" ref="V3983" si="2637">(V3987-U3987)*$AE3982*$AF3982</f>
        <v>0</v>
      </c>
      <c r="W3983" s="340">
        <f t="shared" ref="W3983" si="2638">(W3987-V3987)*$AE3982*$AF3982</f>
        <v>0</v>
      </c>
      <c r="X3983" s="340">
        <f t="shared" ref="X3983" si="2639">(X3987-W3987)*$AE3982*$AF3982</f>
        <v>0</v>
      </c>
      <c r="Y3983" s="469">
        <f t="shared" ref="Y3983" si="2640">(Y3987-X3987)*$AE3982*$AF3982</f>
        <v>0</v>
      </c>
      <c r="Z3983" s="340">
        <f t="shared" ref="Z3983" si="2641">(Z3987-Y3987)*$AE3982*$AF3982</f>
        <v>0</v>
      </c>
      <c r="AA3983" s="340">
        <f t="shared" ref="AA3983" si="2642">(AA3987-Z3987)*$AE3982*$AF3982</f>
        <v>0</v>
      </c>
      <c r="AB3983" s="452">
        <f t="shared" ref="AB3983" si="2643">(AB3987-AA3987)*$AE3982*$AF3982</f>
        <v>0</v>
      </c>
      <c r="AC3983" s="112">
        <f>SUM(E3983:AB3983)</f>
        <v>0</v>
      </c>
      <c r="AD3983" s="75"/>
      <c r="AE3983" s="161"/>
      <c r="AF3983" s="76"/>
      <c r="AJ3983" s="2"/>
      <c r="AK3983" s="14"/>
      <c r="AL3983" s="15"/>
      <c r="AM3983" s="14"/>
    </row>
    <row r="3984" spans="1:42">
      <c r="A3984" s="3283"/>
      <c r="B3984" s="3144"/>
      <c r="C3984" s="128" t="s">
        <v>20</v>
      </c>
      <c r="D3984" s="113" t="s">
        <v>64</v>
      </c>
      <c r="E3984" s="1797">
        <v>0</v>
      </c>
      <c r="F3984" s="1790">
        <v>0</v>
      </c>
      <c r="G3984" s="1790">
        <v>0</v>
      </c>
      <c r="H3984" s="474">
        <v>0</v>
      </c>
      <c r="I3984" s="1790">
        <v>0</v>
      </c>
      <c r="J3984" s="1790">
        <v>0</v>
      </c>
      <c r="K3984" s="1790">
        <v>0</v>
      </c>
      <c r="L3984" s="1790">
        <v>0</v>
      </c>
      <c r="M3984" s="1790">
        <v>0</v>
      </c>
      <c r="N3984" s="474">
        <v>0</v>
      </c>
      <c r="O3984" s="1790">
        <v>0</v>
      </c>
      <c r="P3984" s="1790">
        <v>0</v>
      </c>
      <c r="Q3984" s="1790">
        <v>0</v>
      </c>
      <c r="R3984" s="1790">
        <v>0</v>
      </c>
      <c r="S3984" s="1790">
        <v>0</v>
      </c>
      <c r="T3984" s="1790">
        <v>0</v>
      </c>
      <c r="U3984" s="1790">
        <v>0</v>
      </c>
      <c r="V3984" s="510">
        <v>0</v>
      </c>
      <c r="W3984" s="1790">
        <v>0</v>
      </c>
      <c r="X3984" s="1790">
        <v>0</v>
      </c>
      <c r="Y3984" s="474">
        <v>0</v>
      </c>
      <c r="Z3984" s="1790">
        <v>0</v>
      </c>
      <c r="AA3984" s="1790">
        <v>0</v>
      </c>
      <c r="AB3984" s="1824">
        <v>0</v>
      </c>
      <c r="AC3984" s="112">
        <f>AVERAGE(E3984:AB3984)</f>
        <v>0</v>
      </c>
      <c r="AD3984" s="78"/>
      <c r="AE3984" s="78"/>
      <c r="AF3984" s="79"/>
      <c r="AJ3984" s="2"/>
      <c r="AK3984" s="14"/>
      <c r="AL3984" s="15"/>
      <c r="AM3984" s="14"/>
    </row>
    <row r="3985" spans="1:42" ht="16.5" thickBot="1">
      <c r="A3985" s="3287"/>
      <c r="B3985" s="3145"/>
      <c r="C3985" s="131" t="s">
        <v>22</v>
      </c>
      <c r="D3985" s="119"/>
      <c r="E3985" s="349" t="e">
        <f t="shared" ref="E3985:AB3985" si="2644">E3983/E3982</f>
        <v>#DIV/0!</v>
      </c>
      <c r="F3985" s="350" t="e">
        <f t="shared" si="2644"/>
        <v>#DIV/0!</v>
      </c>
      <c r="G3985" s="350" t="e">
        <f t="shared" si="2644"/>
        <v>#DIV/0!</v>
      </c>
      <c r="H3985" s="484" t="e">
        <f t="shared" si="2644"/>
        <v>#DIV/0!</v>
      </c>
      <c r="I3985" s="350" t="e">
        <f t="shared" si="2644"/>
        <v>#DIV/0!</v>
      </c>
      <c r="J3985" s="350" t="e">
        <f t="shared" si="2644"/>
        <v>#DIV/0!</v>
      </c>
      <c r="K3985" s="350" t="e">
        <f t="shared" si="2644"/>
        <v>#DIV/0!</v>
      </c>
      <c r="L3985" s="350" t="e">
        <f t="shared" si="2644"/>
        <v>#DIV/0!</v>
      </c>
      <c r="M3985" s="350" t="e">
        <f t="shared" si="2644"/>
        <v>#DIV/0!</v>
      </c>
      <c r="N3985" s="484" t="e">
        <f t="shared" si="2644"/>
        <v>#DIV/0!</v>
      </c>
      <c r="O3985" s="350" t="e">
        <f t="shared" si="2644"/>
        <v>#DIV/0!</v>
      </c>
      <c r="P3985" s="350" t="e">
        <f t="shared" si="2644"/>
        <v>#DIV/0!</v>
      </c>
      <c r="Q3985" s="350" t="e">
        <f t="shared" si="2644"/>
        <v>#DIV/0!</v>
      </c>
      <c r="R3985" s="350" t="e">
        <f t="shared" si="2644"/>
        <v>#DIV/0!</v>
      </c>
      <c r="S3985" s="350" t="e">
        <f t="shared" si="2644"/>
        <v>#DIV/0!</v>
      </c>
      <c r="T3985" s="350" t="e">
        <f t="shared" si="2644"/>
        <v>#DIV/0!</v>
      </c>
      <c r="U3985" s="350" t="e">
        <f t="shared" si="2644"/>
        <v>#DIV/0!</v>
      </c>
      <c r="V3985" s="521" t="e">
        <f t="shared" si="2644"/>
        <v>#DIV/0!</v>
      </c>
      <c r="W3985" s="350" t="e">
        <f t="shared" si="2644"/>
        <v>#DIV/0!</v>
      </c>
      <c r="X3985" s="350" t="e">
        <f t="shared" si="2644"/>
        <v>#DIV/0!</v>
      </c>
      <c r="Y3985" s="484" t="e">
        <f t="shared" si="2644"/>
        <v>#DIV/0!</v>
      </c>
      <c r="Z3985" s="350" t="e">
        <f t="shared" si="2644"/>
        <v>#DIV/0!</v>
      </c>
      <c r="AA3985" s="350" t="e">
        <f t="shared" si="2644"/>
        <v>#DIV/0!</v>
      </c>
      <c r="AB3985" s="1007" t="e">
        <f t="shared" si="2644"/>
        <v>#DIV/0!</v>
      </c>
      <c r="AC3985" s="591" t="e">
        <f>MAX(E3985:AB3985)</f>
        <v>#DIV/0!</v>
      </c>
      <c r="AD3985" s="75"/>
      <c r="AE3985" s="161"/>
      <c r="AF3985" s="76"/>
      <c r="AJ3985" s="2"/>
      <c r="AK3985" s="14"/>
      <c r="AL3985" s="15"/>
      <c r="AM3985" s="14"/>
    </row>
    <row r="3986" spans="1:42" hidden="1">
      <c r="A3986" s="2607"/>
      <c r="B3986" s="2611"/>
      <c r="C3986" s="401" t="s">
        <v>133</v>
      </c>
      <c r="D3986" s="127"/>
      <c r="E3986" s="144"/>
      <c r="F3986" s="142"/>
      <c r="G3986" s="142"/>
      <c r="H3986" s="465"/>
      <c r="I3986" s="142"/>
      <c r="J3986" s="142"/>
      <c r="K3986" s="142"/>
      <c r="L3986" s="142"/>
      <c r="M3986" s="142"/>
      <c r="N3986" s="465"/>
      <c r="O3986" s="142"/>
      <c r="P3986" s="142"/>
      <c r="Q3986" s="142"/>
      <c r="R3986" s="142"/>
      <c r="S3986" s="142"/>
      <c r="T3986" s="142"/>
      <c r="U3986" s="142"/>
      <c r="V3986" s="518"/>
      <c r="W3986" s="142"/>
      <c r="X3986" s="142"/>
      <c r="Y3986" s="465"/>
      <c r="Z3986" s="142"/>
      <c r="AA3986" s="142"/>
      <c r="AB3986" s="613"/>
      <c r="AC3986" s="127"/>
      <c r="AD3986" s="75"/>
      <c r="AE3986" s="161"/>
      <c r="AF3986" s="76"/>
      <c r="AJ3986" s="2"/>
      <c r="AK3986" s="14"/>
      <c r="AL3986" s="15"/>
      <c r="AM3986" s="14"/>
    </row>
    <row r="3987" spans="1:42" hidden="1">
      <c r="A3987" s="2621"/>
      <c r="B3987" s="2624"/>
      <c r="C3987" s="129" t="s">
        <v>134</v>
      </c>
      <c r="D3987" s="113"/>
      <c r="E3987" s="342"/>
      <c r="F3987" s="343"/>
      <c r="G3987" s="343"/>
      <c r="H3987" s="466"/>
      <c r="I3987" s="343"/>
      <c r="J3987" s="343"/>
      <c r="K3987" s="343"/>
      <c r="L3987" s="343"/>
      <c r="M3987" s="343"/>
      <c r="N3987" s="466"/>
      <c r="O3987" s="343"/>
      <c r="P3987" s="343"/>
      <c r="Q3987" s="343"/>
      <c r="R3987" s="343"/>
      <c r="S3987" s="343"/>
      <c r="T3987" s="343"/>
      <c r="U3987" s="343"/>
      <c r="V3987" s="502"/>
      <c r="W3987" s="343"/>
      <c r="X3987" s="343"/>
      <c r="Y3987" s="466"/>
      <c r="Z3987" s="343"/>
      <c r="AA3987" s="343"/>
      <c r="AB3987" s="1082"/>
      <c r="AC3987" s="113"/>
      <c r="AD3987" s="75"/>
      <c r="AE3987" s="161"/>
      <c r="AF3987" s="76"/>
      <c r="AJ3987" s="2"/>
      <c r="AK3987" s="14"/>
      <c r="AL3987" s="15"/>
      <c r="AM3987" s="14"/>
    </row>
    <row r="3988" spans="1:42" ht="16.5" hidden="1" thickBot="1">
      <c r="A3988" s="2872" t="s">
        <v>50</v>
      </c>
      <c r="B3988" s="2870"/>
      <c r="C3988" s="2873"/>
      <c r="D3988" s="119"/>
      <c r="E3988" s="187">
        <f>SQRT(E3982*E3982+E3983*E3983)/E3848/1.73</f>
        <v>0</v>
      </c>
      <c r="F3988" s="188">
        <f t="shared" ref="F3988:AB3988" si="2645">SQRT(F3982*F3982+F3983*F3983)/F3848/1.73</f>
        <v>0</v>
      </c>
      <c r="G3988" s="188">
        <f t="shared" si="2645"/>
        <v>0</v>
      </c>
      <c r="H3988" s="473">
        <f t="shared" si="2645"/>
        <v>0</v>
      </c>
      <c r="I3988" s="188">
        <f t="shared" si="2645"/>
        <v>0</v>
      </c>
      <c r="J3988" s="188">
        <f t="shared" si="2645"/>
        <v>0</v>
      </c>
      <c r="K3988" s="188">
        <f t="shared" si="2645"/>
        <v>0</v>
      </c>
      <c r="L3988" s="188">
        <f t="shared" si="2645"/>
        <v>0</v>
      </c>
      <c r="M3988" s="188">
        <f t="shared" si="2645"/>
        <v>0</v>
      </c>
      <c r="N3988" s="473">
        <f t="shared" si="2645"/>
        <v>0</v>
      </c>
      <c r="O3988" s="188">
        <f t="shared" si="2645"/>
        <v>0</v>
      </c>
      <c r="P3988" s="188">
        <f t="shared" si="2645"/>
        <v>0</v>
      </c>
      <c r="Q3988" s="188">
        <f t="shared" si="2645"/>
        <v>0</v>
      </c>
      <c r="R3988" s="188">
        <f t="shared" si="2645"/>
        <v>0</v>
      </c>
      <c r="S3988" s="188" t="e">
        <f t="shared" si="2645"/>
        <v>#DIV/0!</v>
      </c>
      <c r="T3988" s="188">
        <f t="shared" si="2645"/>
        <v>0</v>
      </c>
      <c r="U3988" s="188">
        <f t="shared" si="2645"/>
        <v>0</v>
      </c>
      <c r="V3988" s="509">
        <f t="shared" si="2645"/>
        <v>0</v>
      </c>
      <c r="W3988" s="188">
        <f t="shared" si="2645"/>
        <v>0</v>
      </c>
      <c r="X3988" s="188">
        <f t="shared" si="2645"/>
        <v>0</v>
      </c>
      <c r="Y3988" s="473">
        <f t="shared" si="2645"/>
        <v>0</v>
      </c>
      <c r="Z3988" s="188">
        <f t="shared" si="2645"/>
        <v>0</v>
      </c>
      <c r="AA3988" s="188">
        <f t="shared" si="2645"/>
        <v>0</v>
      </c>
      <c r="AB3988" s="455">
        <f t="shared" si="2645"/>
        <v>0</v>
      </c>
      <c r="AC3988" s="114" t="e">
        <f>AVERAGE(E3988:AB3988)</f>
        <v>#DIV/0!</v>
      </c>
      <c r="AD3988" s="80" t="e">
        <f>(AC3984-AC3988)/AC3984</f>
        <v>#DIV/0!</v>
      </c>
      <c r="AE3988" s="81"/>
      <c r="AF3988" s="82"/>
      <c r="AJ3988" s="2"/>
      <c r="AK3988" s="14"/>
      <c r="AL3988" s="15"/>
      <c r="AM3988" s="14"/>
    </row>
    <row r="3989" spans="1:42">
      <c r="A3989" s="3282" t="s">
        <v>683</v>
      </c>
      <c r="B3989" s="3143" t="s">
        <v>33</v>
      </c>
      <c r="C3989" s="130" t="s">
        <v>17</v>
      </c>
      <c r="D3989" s="113"/>
      <c r="E3989" s="338">
        <f t="shared" ref="E3989:AB3989" si="2646">(E3993-D3993)*$AE3989*$AF3989</f>
        <v>0</v>
      </c>
      <c r="F3989" s="73">
        <f t="shared" si="2646"/>
        <v>0</v>
      </c>
      <c r="G3989" s="73">
        <f t="shared" si="2646"/>
        <v>0</v>
      </c>
      <c r="H3989" s="468">
        <f t="shared" si="2646"/>
        <v>0</v>
      </c>
      <c r="I3989" s="73">
        <f t="shared" si="2646"/>
        <v>0</v>
      </c>
      <c r="J3989" s="73">
        <f t="shared" si="2646"/>
        <v>0</v>
      </c>
      <c r="K3989" s="73">
        <f t="shared" si="2646"/>
        <v>0</v>
      </c>
      <c r="L3989" s="73">
        <f t="shared" si="2646"/>
        <v>0</v>
      </c>
      <c r="M3989" s="73">
        <f t="shared" si="2646"/>
        <v>0</v>
      </c>
      <c r="N3989" s="468">
        <f t="shared" si="2646"/>
        <v>0</v>
      </c>
      <c r="O3989" s="73">
        <f t="shared" si="2646"/>
        <v>0</v>
      </c>
      <c r="P3989" s="73">
        <f t="shared" si="2646"/>
        <v>0</v>
      </c>
      <c r="Q3989" s="73">
        <f t="shared" si="2646"/>
        <v>0</v>
      </c>
      <c r="R3989" s="73">
        <f t="shared" si="2646"/>
        <v>0</v>
      </c>
      <c r="S3989" s="73">
        <f t="shared" si="2646"/>
        <v>0</v>
      </c>
      <c r="T3989" s="73">
        <f t="shared" si="2646"/>
        <v>0</v>
      </c>
      <c r="U3989" s="73">
        <f t="shared" si="2646"/>
        <v>0</v>
      </c>
      <c r="V3989" s="504">
        <f t="shared" si="2646"/>
        <v>0</v>
      </c>
      <c r="W3989" s="73">
        <f t="shared" si="2646"/>
        <v>0</v>
      </c>
      <c r="X3989" s="73">
        <f t="shared" si="2646"/>
        <v>0</v>
      </c>
      <c r="Y3989" s="468">
        <f t="shared" si="2646"/>
        <v>0</v>
      </c>
      <c r="Z3989" s="73">
        <f t="shared" si="2646"/>
        <v>0</v>
      </c>
      <c r="AA3989" s="73">
        <f t="shared" si="2646"/>
        <v>0</v>
      </c>
      <c r="AB3989" s="451">
        <f t="shared" si="2646"/>
        <v>0</v>
      </c>
      <c r="AC3989" s="140">
        <f>SUM(E3989:AB3989)</f>
        <v>0</v>
      </c>
      <c r="AD3989" s="72"/>
      <c r="AE3989" s="73">
        <v>0</v>
      </c>
      <c r="AF3989" s="74">
        <v>0</v>
      </c>
      <c r="AJ3989" s="1455"/>
      <c r="AK3989" s="566"/>
      <c r="AL3989" s="565"/>
      <c r="AM3989" s="15"/>
    </row>
    <row r="3990" spans="1:42">
      <c r="A3990" s="3283"/>
      <c r="B3990" s="3144"/>
      <c r="C3990" s="128" t="s">
        <v>19</v>
      </c>
      <c r="D3990" s="113"/>
      <c r="E3990" s="339">
        <f t="shared" ref="E3990:AB3990" si="2647">(E3994-D3994)*$AE3989*$AF3989</f>
        <v>0</v>
      </c>
      <c r="F3990" s="340">
        <f t="shared" si="2647"/>
        <v>0</v>
      </c>
      <c r="G3990" s="340">
        <f t="shared" si="2647"/>
        <v>0</v>
      </c>
      <c r="H3990" s="469">
        <f t="shared" si="2647"/>
        <v>0</v>
      </c>
      <c r="I3990" s="340">
        <f t="shared" si="2647"/>
        <v>0</v>
      </c>
      <c r="J3990" s="340">
        <f t="shared" si="2647"/>
        <v>0</v>
      </c>
      <c r="K3990" s="340">
        <f t="shared" si="2647"/>
        <v>0</v>
      </c>
      <c r="L3990" s="340">
        <f t="shared" si="2647"/>
        <v>0</v>
      </c>
      <c r="M3990" s="340">
        <f t="shared" si="2647"/>
        <v>0</v>
      </c>
      <c r="N3990" s="469">
        <f t="shared" si="2647"/>
        <v>0</v>
      </c>
      <c r="O3990" s="340">
        <f t="shared" si="2647"/>
        <v>0</v>
      </c>
      <c r="P3990" s="340">
        <f t="shared" si="2647"/>
        <v>0</v>
      </c>
      <c r="Q3990" s="340">
        <f t="shared" si="2647"/>
        <v>0</v>
      </c>
      <c r="R3990" s="340">
        <f t="shared" si="2647"/>
        <v>0</v>
      </c>
      <c r="S3990" s="340">
        <f t="shared" si="2647"/>
        <v>0</v>
      </c>
      <c r="T3990" s="340">
        <f t="shared" si="2647"/>
        <v>0</v>
      </c>
      <c r="U3990" s="340">
        <f t="shared" si="2647"/>
        <v>0</v>
      </c>
      <c r="V3990" s="505">
        <f t="shared" si="2647"/>
        <v>0</v>
      </c>
      <c r="W3990" s="340">
        <f t="shared" si="2647"/>
        <v>0</v>
      </c>
      <c r="X3990" s="340">
        <f t="shared" si="2647"/>
        <v>0</v>
      </c>
      <c r="Y3990" s="469">
        <f t="shared" si="2647"/>
        <v>0</v>
      </c>
      <c r="Z3990" s="340">
        <f t="shared" si="2647"/>
        <v>0</v>
      </c>
      <c r="AA3990" s="340">
        <f t="shared" si="2647"/>
        <v>0</v>
      </c>
      <c r="AB3990" s="452">
        <f t="shared" si="2647"/>
        <v>0</v>
      </c>
      <c r="AC3990" s="112">
        <f>SUM(E3990:AB3990)</f>
        <v>0</v>
      </c>
      <c r="AD3990" s="75"/>
      <c r="AE3990" s="161"/>
      <c r="AF3990" s="76"/>
      <c r="AJ3990" s="1"/>
      <c r="AK3990" s="15"/>
      <c r="AL3990" s="15"/>
      <c r="AM3990" s="15"/>
    </row>
    <row r="3991" spans="1:42">
      <c r="A3991" s="3283"/>
      <c r="B3991" s="3144"/>
      <c r="C3991" s="128" t="s">
        <v>20</v>
      </c>
      <c r="D3991" s="113"/>
      <c r="E3991" s="1797"/>
      <c r="F3991" s="1790"/>
      <c r="G3991" s="1790"/>
      <c r="H3991" s="474"/>
      <c r="I3991" s="1790"/>
      <c r="J3991" s="1790"/>
      <c r="K3991" s="1790"/>
      <c r="L3991" s="1790"/>
      <c r="M3991" s="1790"/>
      <c r="N3991" s="474"/>
      <c r="O3991" s="1790"/>
      <c r="P3991" s="1790"/>
      <c r="Q3991" s="1790"/>
      <c r="R3991" s="1790"/>
      <c r="S3991" s="1790"/>
      <c r="T3991" s="1790"/>
      <c r="U3991" s="1790"/>
      <c r="V3991" s="510"/>
      <c r="W3991" s="1790"/>
      <c r="X3991" s="1790"/>
      <c r="Y3991" s="474"/>
      <c r="Z3991" s="1790"/>
      <c r="AA3991" s="1790"/>
      <c r="AB3991" s="1824"/>
      <c r="AC3991" s="2849"/>
      <c r="AD3991" s="78"/>
      <c r="AE3991" s="78"/>
      <c r="AF3991" s="79"/>
      <c r="AJ3991" s="1"/>
      <c r="AK3991" s="15"/>
      <c r="AL3991" s="15"/>
      <c r="AM3991" s="15"/>
    </row>
    <row r="3992" spans="1:42" ht="16.5" thickBot="1">
      <c r="A3992" s="3288"/>
      <c r="B3992" s="3150"/>
      <c r="C3992" s="128" t="s">
        <v>22</v>
      </c>
      <c r="D3992" s="113"/>
      <c r="E3992" s="345" t="e">
        <f t="shared" ref="E3992:AB3992" si="2648">E3990/E3989</f>
        <v>#DIV/0!</v>
      </c>
      <c r="F3992" s="346" t="e">
        <f t="shared" si="2648"/>
        <v>#DIV/0!</v>
      </c>
      <c r="G3992" s="346" t="e">
        <f t="shared" si="2648"/>
        <v>#DIV/0!</v>
      </c>
      <c r="H3992" s="471" t="e">
        <f t="shared" si="2648"/>
        <v>#DIV/0!</v>
      </c>
      <c r="I3992" s="346" t="e">
        <f t="shared" si="2648"/>
        <v>#DIV/0!</v>
      </c>
      <c r="J3992" s="346" t="e">
        <f t="shared" si="2648"/>
        <v>#DIV/0!</v>
      </c>
      <c r="K3992" s="346" t="e">
        <f t="shared" si="2648"/>
        <v>#DIV/0!</v>
      </c>
      <c r="L3992" s="346" t="e">
        <f t="shared" si="2648"/>
        <v>#DIV/0!</v>
      </c>
      <c r="M3992" s="346" t="e">
        <f t="shared" si="2648"/>
        <v>#DIV/0!</v>
      </c>
      <c r="N3992" s="471" t="e">
        <f t="shared" si="2648"/>
        <v>#DIV/0!</v>
      </c>
      <c r="O3992" s="346" t="e">
        <f t="shared" si="2648"/>
        <v>#DIV/0!</v>
      </c>
      <c r="P3992" s="346" t="e">
        <f t="shared" si="2648"/>
        <v>#DIV/0!</v>
      </c>
      <c r="Q3992" s="346" t="e">
        <f t="shared" si="2648"/>
        <v>#DIV/0!</v>
      </c>
      <c r="R3992" s="346" t="e">
        <f t="shared" si="2648"/>
        <v>#DIV/0!</v>
      </c>
      <c r="S3992" s="346" t="e">
        <f t="shared" si="2648"/>
        <v>#DIV/0!</v>
      </c>
      <c r="T3992" s="346" t="e">
        <f t="shared" si="2648"/>
        <v>#DIV/0!</v>
      </c>
      <c r="U3992" s="346" t="e">
        <f t="shared" si="2648"/>
        <v>#DIV/0!</v>
      </c>
      <c r="V3992" s="507" t="e">
        <f t="shared" si="2648"/>
        <v>#DIV/0!</v>
      </c>
      <c r="W3992" s="346" t="e">
        <f t="shared" si="2648"/>
        <v>#DIV/0!</v>
      </c>
      <c r="X3992" s="346" t="e">
        <f t="shared" si="2648"/>
        <v>#DIV/0!</v>
      </c>
      <c r="Y3992" s="471" t="e">
        <f t="shared" si="2648"/>
        <v>#DIV/0!</v>
      </c>
      <c r="Z3992" s="346" t="e">
        <f t="shared" si="2648"/>
        <v>#DIV/0!</v>
      </c>
      <c r="AA3992" s="346" t="e">
        <f t="shared" si="2648"/>
        <v>#DIV/0!</v>
      </c>
      <c r="AB3992" s="371" t="e">
        <f t="shared" si="2648"/>
        <v>#DIV/0!</v>
      </c>
      <c r="AC3992" s="568" t="e">
        <f>MAX(E3992:AB3992)</f>
        <v>#DIV/0!</v>
      </c>
      <c r="AD3992" s="75"/>
      <c r="AE3992" s="161"/>
      <c r="AF3992" s="76"/>
      <c r="AJ3992" s="1"/>
      <c r="AK3992" s="15"/>
      <c r="AL3992" s="15"/>
      <c r="AM3992" s="15"/>
    </row>
    <row r="3993" spans="1:42" hidden="1">
      <c r="A3993" s="2621"/>
      <c r="B3993" s="2624"/>
      <c r="C3993" s="129" t="s">
        <v>133</v>
      </c>
      <c r="D3993" s="113"/>
      <c r="E3993" s="342"/>
      <c r="F3993" s="343"/>
      <c r="G3993" s="343"/>
      <c r="H3993" s="466"/>
      <c r="I3993" s="343"/>
      <c r="J3993" s="343"/>
      <c r="K3993" s="343"/>
      <c r="L3993" s="343"/>
      <c r="M3993" s="343"/>
      <c r="N3993" s="466"/>
      <c r="O3993" s="343"/>
      <c r="P3993" s="343"/>
      <c r="Q3993" s="343"/>
      <c r="R3993" s="343"/>
      <c r="S3993" s="343"/>
      <c r="T3993" s="343"/>
      <c r="U3993" s="343"/>
      <c r="V3993" s="502"/>
      <c r="W3993" s="343"/>
      <c r="X3993" s="343"/>
      <c r="Y3993" s="466"/>
      <c r="Z3993" s="343"/>
      <c r="AA3993" s="343"/>
      <c r="AB3993" s="1082"/>
      <c r="AC3993" s="113"/>
      <c r="AD3993" s="75"/>
      <c r="AE3993" s="161"/>
      <c r="AF3993" s="76"/>
      <c r="AJ3993" s="1"/>
      <c r="AK3993" s="15"/>
      <c r="AL3993" s="15"/>
      <c r="AM3993" s="15"/>
    </row>
    <row r="3994" spans="1:42" s="190" customFormat="1" hidden="1">
      <c r="A3994" s="2621"/>
      <c r="B3994" s="2624"/>
      <c r="C3994" s="129" t="s">
        <v>134</v>
      </c>
      <c r="D3994" s="113"/>
      <c r="E3994" s="342"/>
      <c r="F3994" s="343"/>
      <c r="G3994" s="343"/>
      <c r="H3994" s="466"/>
      <c r="I3994" s="343"/>
      <c r="J3994" s="343"/>
      <c r="K3994" s="343"/>
      <c r="L3994" s="343"/>
      <c r="M3994" s="343"/>
      <c r="N3994" s="466"/>
      <c r="O3994" s="343"/>
      <c r="P3994" s="343"/>
      <c r="Q3994" s="343"/>
      <c r="R3994" s="343"/>
      <c r="S3994" s="343"/>
      <c r="T3994" s="343"/>
      <c r="U3994" s="343"/>
      <c r="V3994" s="502"/>
      <c r="W3994" s="343"/>
      <c r="X3994" s="343"/>
      <c r="Y3994" s="466"/>
      <c r="Z3994" s="343"/>
      <c r="AA3994" s="343"/>
      <c r="AB3994" s="1082"/>
      <c r="AC3994" s="113"/>
      <c r="AD3994" s="75"/>
      <c r="AE3994" s="161"/>
      <c r="AF3994" s="76"/>
      <c r="AH3994" s="980"/>
      <c r="AI3994" s="981"/>
      <c r="AJ3994" s="981"/>
      <c r="AK3994" s="981"/>
      <c r="AL3994" s="982"/>
      <c r="AM3994" s="982"/>
      <c r="AN3994" s="198"/>
      <c r="AO3994" s="198"/>
      <c r="AP3994" s="198"/>
    </row>
    <row r="3995" spans="1:42" ht="16.5" hidden="1" thickBot="1">
      <c r="A3995" s="3223" t="s">
        <v>50</v>
      </c>
      <c r="B3995" s="3224"/>
      <c r="C3995" s="3225"/>
      <c r="D3995" s="119"/>
      <c r="E3995" s="187">
        <f>SQRT(E3989*E3989+E3990*E3990)/E3839/1.73</f>
        <v>0</v>
      </c>
      <c r="F3995" s="188">
        <f t="shared" ref="F3995:AB3995" si="2649">SQRT(F3989*F3989+F3990*F3990)/F3839/1.73</f>
        <v>0</v>
      </c>
      <c r="G3995" s="188">
        <f t="shared" si="2649"/>
        <v>0</v>
      </c>
      <c r="H3995" s="473">
        <f t="shared" si="2649"/>
        <v>0</v>
      </c>
      <c r="I3995" s="188">
        <f t="shared" si="2649"/>
        <v>0</v>
      </c>
      <c r="J3995" s="188">
        <f t="shared" si="2649"/>
        <v>0</v>
      </c>
      <c r="K3995" s="188">
        <f t="shared" si="2649"/>
        <v>0</v>
      </c>
      <c r="L3995" s="188">
        <f t="shared" si="2649"/>
        <v>0</v>
      </c>
      <c r="M3995" s="188">
        <f t="shared" si="2649"/>
        <v>0</v>
      </c>
      <c r="N3995" s="473">
        <f t="shared" si="2649"/>
        <v>0</v>
      </c>
      <c r="O3995" s="188">
        <f t="shared" si="2649"/>
        <v>0</v>
      </c>
      <c r="P3995" s="188">
        <f t="shared" si="2649"/>
        <v>0</v>
      </c>
      <c r="Q3995" s="188">
        <f t="shared" si="2649"/>
        <v>0</v>
      </c>
      <c r="R3995" s="188">
        <f t="shared" si="2649"/>
        <v>0</v>
      </c>
      <c r="S3995" s="188">
        <f t="shared" si="2649"/>
        <v>0</v>
      </c>
      <c r="T3995" s="188">
        <f t="shared" si="2649"/>
        <v>0</v>
      </c>
      <c r="U3995" s="188">
        <f t="shared" si="2649"/>
        <v>0</v>
      </c>
      <c r="V3995" s="509">
        <f t="shared" si="2649"/>
        <v>0</v>
      </c>
      <c r="W3995" s="188">
        <f t="shared" si="2649"/>
        <v>0</v>
      </c>
      <c r="X3995" s="188">
        <f t="shared" si="2649"/>
        <v>0</v>
      </c>
      <c r="Y3995" s="473">
        <f t="shared" si="2649"/>
        <v>0</v>
      </c>
      <c r="Z3995" s="188">
        <f t="shared" si="2649"/>
        <v>0</v>
      </c>
      <c r="AA3995" s="188">
        <f t="shared" si="2649"/>
        <v>0</v>
      </c>
      <c r="AB3995" s="455">
        <f t="shared" si="2649"/>
        <v>0</v>
      </c>
      <c r="AC3995" s="114">
        <f>AVERAGE(E3995:AB3995)</f>
        <v>0</v>
      </c>
      <c r="AD3995" s="80" t="e">
        <f>(AC3991-AC3995)/AC3991</f>
        <v>#DIV/0!</v>
      </c>
      <c r="AE3995" s="81"/>
      <c r="AF3995" s="82"/>
      <c r="AJ3995" s="2"/>
      <c r="AK3995" s="14"/>
      <c r="AL3995" s="15"/>
      <c r="AM3995" s="14"/>
    </row>
    <row r="3996" spans="1:42">
      <c r="A3996" s="3282" t="s">
        <v>684</v>
      </c>
      <c r="B3996" s="3143" t="s">
        <v>685</v>
      </c>
      <c r="C3996" s="126" t="s">
        <v>17</v>
      </c>
      <c r="D3996" s="118" t="s">
        <v>21</v>
      </c>
      <c r="E3996" s="338">
        <f t="shared" ref="E3996:AB3996" si="2650">(E4000-D4000)*$AE3996*$AF3996</f>
        <v>1032.0000000028813</v>
      </c>
      <c r="F3996" s="73">
        <f t="shared" si="2650"/>
        <v>899.99999999781721</v>
      </c>
      <c r="G3996" s="73">
        <f t="shared" si="2650"/>
        <v>888.00000000628643</v>
      </c>
      <c r="H3996" s="468">
        <f t="shared" si="2650"/>
        <v>827.99999999406282</v>
      </c>
      <c r="I3996" s="73">
        <f t="shared" si="2650"/>
        <v>876.00000000384171</v>
      </c>
      <c r="J3996" s="73">
        <f t="shared" si="2650"/>
        <v>1020.0000000004366</v>
      </c>
      <c r="K3996" s="73">
        <f t="shared" si="2650"/>
        <v>1259.9999999947613</v>
      </c>
      <c r="L3996" s="73">
        <f t="shared" si="2650"/>
        <v>1464.0000000035798</v>
      </c>
      <c r="M3996" s="73">
        <f t="shared" si="2650"/>
        <v>1848.0000000054133</v>
      </c>
      <c r="N3996" s="468">
        <f t="shared" si="2650"/>
        <v>1955.999999994674</v>
      </c>
      <c r="O3996" s="73">
        <f t="shared" si="2650"/>
        <v>2087.9999999997381</v>
      </c>
      <c r="P3996" s="73">
        <f t="shared" si="2650"/>
        <v>2040.0000000008731</v>
      </c>
      <c r="Q3996" s="73">
        <f t="shared" si="2650"/>
        <v>2064.0000000057626</v>
      </c>
      <c r="R3996" s="73">
        <f t="shared" si="2650"/>
        <v>2003.9999999935389</v>
      </c>
      <c r="S3996" s="73">
        <f t="shared" si="2650"/>
        <v>1932.0000000006985</v>
      </c>
      <c r="T3996" s="73">
        <f t="shared" si="2650"/>
        <v>1967.9999999971187</v>
      </c>
      <c r="U3996" s="73">
        <f t="shared" si="2650"/>
        <v>1896.0000000042783</v>
      </c>
      <c r="V3996" s="504">
        <f t="shared" si="2650"/>
        <v>1716.0000000003492</v>
      </c>
      <c r="W3996" s="73">
        <f t="shared" si="2650"/>
        <v>1703.9999999979045</v>
      </c>
      <c r="X3996" s="73">
        <f t="shared" si="2650"/>
        <v>1572.0000000037544</v>
      </c>
      <c r="Y3996" s="468">
        <f t="shared" si="2650"/>
        <v>1560.0000000013097</v>
      </c>
      <c r="Z3996" s="73">
        <f t="shared" si="2650"/>
        <v>1475.9999999951106</v>
      </c>
      <c r="AA3996" s="73">
        <f t="shared" si="2650"/>
        <v>1296.0000000020955</v>
      </c>
      <c r="AB3996" s="451">
        <f t="shared" si="2650"/>
        <v>1091.999999993277</v>
      </c>
      <c r="AC3996" s="111">
        <f>SUM(E3996:AB3996)</f>
        <v>36479.999999999563</v>
      </c>
      <c r="AD3996" s="72"/>
      <c r="AE3996" s="73">
        <v>100</v>
      </c>
      <c r="AF3996" s="74">
        <v>120</v>
      </c>
      <c r="AJ3996" s="1455"/>
      <c r="AK3996" s="566"/>
      <c r="AL3996" s="565"/>
      <c r="AM3996" s="15"/>
    </row>
    <row r="3997" spans="1:42">
      <c r="A3997" s="3283"/>
      <c r="B3997" s="3144"/>
      <c r="C3997" s="128" t="s">
        <v>19</v>
      </c>
      <c r="D3997" s="113" t="s">
        <v>131</v>
      </c>
      <c r="E3997" s="339">
        <f t="shared" ref="E3997:AB3997" si="2651">(E4001-D4001)*$AE3996*$AF3996</f>
        <v>239.99999999978172</v>
      </c>
      <c r="F3997" s="340">
        <f t="shared" si="2651"/>
        <v>204.00000000336149</v>
      </c>
      <c r="G3997" s="340">
        <f t="shared" si="2651"/>
        <v>203.99999999790452</v>
      </c>
      <c r="H3997" s="469">
        <f t="shared" si="2651"/>
        <v>192.00000000091677</v>
      </c>
      <c r="I3997" s="340">
        <f t="shared" si="2651"/>
        <v>203.99999999790452</v>
      </c>
      <c r="J3997" s="340">
        <f t="shared" si="2651"/>
        <v>228.00000000279397</v>
      </c>
      <c r="K3997" s="340">
        <f t="shared" si="2651"/>
        <v>300.00000000109139</v>
      </c>
      <c r="L3997" s="340">
        <f t="shared" si="2651"/>
        <v>335.99999999751162</v>
      </c>
      <c r="M3997" s="340">
        <f t="shared" si="2651"/>
        <v>420.00000000371074</v>
      </c>
      <c r="N3997" s="469">
        <f t="shared" si="2651"/>
        <v>456.00000000013097</v>
      </c>
      <c r="O3997" s="340">
        <f t="shared" si="2651"/>
        <v>479.99999999956344</v>
      </c>
      <c r="P3997" s="340">
        <f t="shared" si="2651"/>
        <v>467.99999999711872</v>
      </c>
      <c r="Q3997" s="340">
        <f t="shared" si="2651"/>
        <v>468.00000000257569</v>
      </c>
      <c r="R3997" s="340">
        <f t="shared" si="2651"/>
        <v>467.99999999711872</v>
      </c>
      <c r="S3997" s="340">
        <f t="shared" si="2651"/>
        <v>444.00000000314321</v>
      </c>
      <c r="T3997" s="340">
        <f t="shared" si="2651"/>
        <v>456.00000000013097</v>
      </c>
      <c r="U3997" s="340">
        <f t="shared" si="2651"/>
        <v>431.99999999524152</v>
      </c>
      <c r="V3997" s="505">
        <f t="shared" si="2651"/>
        <v>396.00000000427826</v>
      </c>
      <c r="W3997" s="340">
        <f t="shared" si="2651"/>
        <v>395.99999999882129</v>
      </c>
      <c r="X3997" s="340">
        <f t="shared" si="2651"/>
        <v>359.9999999969441</v>
      </c>
      <c r="Y3997" s="469">
        <f t="shared" si="2651"/>
        <v>360.00000000240107</v>
      </c>
      <c r="Z3997" s="340">
        <f t="shared" si="2651"/>
        <v>335.99999999751162</v>
      </c>
      <c r="AA3997" s="340">
        <f t="shared" si="2651"/>
        <v>300.00000000109139</v>
      </c>
      <c r="AB3997" s="452">
        <f t="shared" si="2651"/>
        <v>252.00000000222644</v>
      </c>
      <c r="AC3997" s="112">
        <f>SUM(E3997:AB3997)</f>
        <v>8400.0000000032742</v>
      </c>
      <c r="AD3997" s="75"/>
      <c r="AE3997" s="161"/>
      <c r="AF3997" s="76"/>
      <c r="AJ3997" s="1"/>
      <c r="AK3997" s="15"/>
      <c r="AL3997" s="15"/>
      <c r="AM3997" s="15"/>
    </row>
    <row r="3998" spans="1:42">
      <c r="A3998" s="3283"/>
      <c r="B3998" s="3144"/>
      <c r="C3998" s="128" t="s">
        <v>20</v>
      </c>
      <c r="D3998" s="113" t="s">
        <v>64</v>
      </c>
      <c r="E3998" s="1797">
        <v>60</v>
      </c>
      <c r="F3998" s="1790">
        <v>52</v>
      </c>
      <c r="G3998" s="1790">
        <v>51</v>
      </c>
      <c r="H3998" s="474">
        <v>48</v>
      </c>
      <c r="I3998" s="1790">
        <v>51</v>
      </c>
      <c r="J3998" s="1790">
        <v>59</v>
      </c>
      <c r="K3998" s="1790">
        <v>73</v>
      </c>
      <c r="L3998" s="1790">
        <v>85</v>
      </c>
      <c r="M3998" s="1790">
        <v>107</v>
      </c>
      <c r="N3998" s="474">
        <v>113</v>
      </c>
      <c r="O3998" s="1790">
        <v>121</v>
      </c>
      <c r="P3998" s="1790">
        <v>118</v>
      </c>
      <c r="Q3998" s="1790">
        <v>120</v>
      </c>
      <c r="R3998" s="1790">
        <v>116</v>
      </c>
      <c r="S3998" s="1790">
        <v>112</v>
      </c>
      <c r="T3998" s="1790">
        <v>114</v>
      </c>
      <c r="U3998" s="1790">
        <v>110</v>
      </c>
      <c r="V3998" s="510">
        <v>99</v>
      </c>
      <c r="W3998" s="1790">
        <v>99</v>
      </c>
      <c r="X3998" s="1790">
        <v>91</v>
      </c>
      <c r="Y3998" s="474">
        <v>90</v>
      </c>
      <c r="Z3998" s="1790">
        <v>86</v>
      </c>
      <c r="AA3998" s="1790">
        <v>75</v>
      </c>
      <c r="AB3998" s="1824">
        <v>63</v>
      </c>
      <c r="AC3998" s="112">
        <f>AVERAGE(E3998:AB3998)</f>
        <v>88.041666666666671</v>
      </c>
      <c r="AD3998" s="78"/>
      <c r="AE3998" s="78"/>
      <c r="AF3998" s="79"/>
      <c r="AJ3998" s="1"/>
      <c r="AK3998" s="15"/>
      <c r="AL3998" s="15"/>
      <c r="AM3998" s="15"/>
    </row>
    <row r="3999" spans="1:42" ht="16.5" thickBot="1">
      <c r="A3999" s="3288"/>
      <c r="B3999" s="3150"/>
      <c r="C3999" s="128" t="s">
        <v>22</v>
      </c>
      <c r="D3999" s="113"/>
      <c r="E3999" s="345">
        <f t="shared" ref="E3999:AB3999" si="2652">E3997/E3996</f>
        <v>0.23255813953402293</v>
      </c>
      <c r="F3999" s="346">
        <f t="shared" si="2652"/>
        <v>0.22666666667095139</v>
      </c>
      <c r="G3999" s="346">
        <f t="shared" si="2652"/>
        <v>0.22972972972574363</v>
      </c>
      <c r="H3999" s="471">
        <f t="shared" si="2652"/>
        <v>0.23188405797378442</v>
      </c>
      <c r="I3999" s="346">
        <f t="shared" si="2652"/>
        <v>0.23287671232535376</v>
      </c>
      <c r="J3999" s="346">
        <f t="shared" si="2652"/>
        <v>0.22352941176734939</v>
      </c>
      <c r="K3999" s="346">
        <f t="shared" si="2652"/>
        <v>0.23809523809709421</v>
      </c>
      <c r="L3999" s="346">
        <f t="shared" si="2652"/>
        <v>0.22950819671905057</v>
      </c>
      <c r="M3999" s="346">
        <f t="shared" si="2652"/>
        <v>0.2272727272740695</v>
      </c>
      <c r="N3999" s="471">
        <f t="shared" si="2652"/>
        <v>0.23312883435652995</v>
      </c>
      <c r="O3999" s="346">
        <f t="shared" si="2652"/>
        <v>0.22988505747108412</v>
      </c>
      <c r="P3999" s="346">
        <f t="shared" si="2652"/>
        <v>0.22941176470437177</v>
      </c>
      <c r="Q3999" s="346">
        <f t="shared" si="2652"/>
        <v>0.22674418604712648</v>
      </c>
      <c r="R3999" s="346">
        <f t="shared" si="2652"/>
        <v>0.23353293413105169</v>
      </c>
      <c r="S3999" s="346">
        <f t="shared" si="2652"/>
        <v>0.22981366459781713</v>
      </c>
      <c r="T3999" s="346">
        <f t="shared" si="2652"/>
        <v>0.2317073170735765</v>
      </c>
      <c r="U3999" s="346">
        <f t="shared" si="2652"/>
        <v>0.22784810126279892</v>
      </c>
      <c r="V3999" s="507">
        <f t="shared" si="2652"/>
        <v>0.23076923077167696</v>
      </c>
      <c r="W3999" s="346">
        <f t="shared" si="2652"/>
        <v>0.23239436619677714</v>
      </c>
      <c r="X3999" s="346">
        <f t="shared" si="2652"/>
        <v>0.22900763358529536</v>
      </c>
      <c r="Y3999" s="471">
        <f t="shared" si="2652"/>
        <v>0.23076923077057618</v>
      </c>
      <c r="Z3999" s="346">
        <f t="shared" si="2652"/>
        <v>0.22764227642183243</v>
      </c>
      <c r="AA3999" s="346">
        <f t="shared" si="2652"/>
        <v>0.23148148148194933</v>
      </c>
      <c r="AB3999" s="371">
        <f t="shared" si="2652"/>
        <v>0.23076923077269038</v>
      </c>
      <c r="AC3999" s="568">
        <f>MAX(E3999:AB3999)</f>
        <v>0.23809523809709421</v>
      </c>
      <c r="AD3999" s="75"/>
      <c r="AE3999" s="161"/>
      <c r="AF3999" s="76"/>
      <c r="AJ3999" s="1"/>
      <c r="AK3999" s="15"/>
      <c r="AL3999" s="15"/>
      <c r="AM3999" s="15"/>
    </row>
    <row r="4000" spans="1:42" hidden="1">
      <c r="A4000" s="2621"/>
      <c r="B4000" s="2624"/>
      <c r="C4000" s="129" t="s">
        <v>133</v>
      </c>
      <c r="D4000" s="113">
        <v>7163.44</v>
      </c>
      <c r="E4000" s="342">
        <v>7163.5259999999998</v>
      </c>
      <c r="F4000" s="343">
        <v>7163.6009999999997</v>
      </c>
      <c r="G4000" s="343">
        <v>7163.6750000000002</v>
      </c>
      <c r="H4000" s="466">
        <v>7163.7439999999997</v>
      </c>
      <c r="I4000" s="343">
        <v>7163.817</v>
      </c>
      <c r="J4000" s="343">
        <v>7163.902</v>
      </c>
      <c r="K4000" s="343">
        <v>7164.0069999999996</v>
      </c>
      <c r="L4000" s="343">
        <v>7164.1289999999999</v>
      </c>
      <c r="M4000" s="343">
        <v>7164.2830000000004</v>
      </c>
      <c r="N4000" s="466">
        <v>7164.4459999999999</v>
      </c>
      <c r="O4000" s="343">
        <v>7164.62</v>
      </c>
      <c r="P4000" s="343">
        <v>7164.79</v>
      </c>
      <c r="Q4000" s="343">
        <v>7164.9620000000004</v>
      </c>
      <c r="R4000" s="343">
        <v>7165.1289999999999</v>
      </c>
      <c r="S4000" s="343">
        <v>7165.29</v>
      </c>
      <c r="T4000" s="343">
        <v>7165.4539999999997</v>
      </c>
      <c r="U4000" s="343">
        <v>7165.6120000000001</v>
      </c>
      <c r="V4000" s="502">
        <v>7165.7550000000001</v>
      </c>
      <c r="W4000" s="343">
        <v>7165.8969999999999</v>
      </c>
      <c r="X4000" s="343">
        <v>7166.0280000000002</v>
      </c>
      <c r="Y4000" s="466">
        <v>7166.1580000000004</v>
      </c>
      <c r="Z4000" s="343">
        <v>7166.2809999999999</v>
      </c>
      <c r="AA4000" s="343">
        <v>7166.3890000000001</v>
      </c>
      <c r="AB4000" s="1082">
        <v>7166.48</v>
      </c>
      <c r="AC4000" s="113"/>
      <c r="AD4000" s="75"/>
      <c r="AE4000" s="161"/>
      <c r="AF4000" s="76"/>
      <c r="AJ4000" s="1"/>
      <c r="AK4000" s="15"/>
      <c r="AL4000" s="15"/>
      <c r="AM4000" s="15"/>
    </row>
    <row r="4001" spans="1:42" s="190" customFormat="1" hidden="1">
      <c r="A4001" s="2621"/>
      <c r="B4001" s="2624"/>
      <c r="C4001" s="129" t="s">
        <v>134</v>
      </c>
      <c r="D4001" s="113">
        <v>2135.2199999999998</v>
      </c>
      <c r="E4001" s="342">
        <v>2135.2399999999998</v>
      </c>
      <c r="F4001" s="343">
        <v>2135.2570000000001</v>
      </c>
      <c r="G4001" s="343">
        <v>2135.2739999999999</v>
      </c>
      <c r="H4001" s="466">
        <v>2135.29</v>
      </c>
      <c r="I4001" s="343">
        <v>2135.3069999999998</v>
      </c>
      <c r="J4001" s="343">
        <v>2135.326</v>
      </c>
      <c r="K4001" s="343">
        <v>2135.3510000000001</v>
      </c>
      <c r="L4001" s="343">
        <v>2135.3789999999999</v>
      </c>
      <c r="M4001" s="343">
        <v>2135.4140000000002</v>
      </c>
      <c r="N4001" s="466">
        <v>2135.4520000000002</v>
      </c>
      <c r="O4001" s="343">
        <v>2135.4920000000002</v>
      </c>
      <c r="P4001" s="343">
        <v>2135.5309999999999</v>
      </c>
      <c r="Q4001" s="343">
        <v>2135.5700000000002</v>
      </c>
      <c r="R4001" s="343">
        <v>2135.6089999999999</v>
      </c>
      <c r="S4001" s="343">
        <v>2135.6460000000002</v>
      </c>
      <c r="T4001" s="343">
        <v>2135.6840000000002</v>
      </c>
      <c r="U4001" s="343">
        <v>2135.7199999999998</v>
      </c>
      <c r="V4001" s="502">
        <v>2135.7530000000002</v>
      </c>
      <c r="W4001" s="343">
        <v>2135.7860000000001</v>
      </c>
      <c r="X4001" s="343">
        <v>2135.8159999999998</v>
      </c>
      <c r="Y4001" s="466">
        <v>2135.846</v>
      </c>
      <c r="Z4001" s="343">
        <v>2135.8739999999998</v>
      </c>
      <c r="AA4001" s="343">
        <v>2135.8989999999999</v>
      </c>
      <c r="AB4001" s="1082">
        <v>2135.92</v>
      </c>
      <c r="AC4001" s="113"/>
      <c r="AD4001" s="75"/>
      <c r="AE4001" s="161"/>
      <c r="AF4001" s="76"/>
      <c r="AH4001" s="980"/>
      <c r="AI4001" s="981"/>
      <c r="AJ4001" s="981"/>
      <c r="AK4001" s="981"/>
      <c r="AL4001" s="982"/>
      <c r="AM4001" s="982"/>
      <c r="AN4001" s="198"/>
      <c r="AO4001" s="198"/>
      <c r="AP4001" s="198"/>
    </row>
    <row r="4002" spans="1:42" ht="16.5" hidden="1" thickBot="1">
      <c r="A4002" s="3223" t="s">
        <v>50</v>
      </c>
      <c r="B4002" s="3224"/>
      <c r="C4002" s="3225"/>
      <c r="D4002" s="119"/>
      <c r="E4002" s="187">
        <f>SQRT(E3996*E3996+E3997*E3997)/E3839/1.73</f>
        <v>57.453151136313934</v>
      </c>
      <c r="F4002" s="188">
        <f t="shared" ref="F4002:AB4002" si="2653">SQRT(F3996*F3996+F3997*F3997)/F3839/1.73</f>
        <v>50.657929100213138</v>
      </c>
      <c r="G4002" s="188">
        <f t="shared" si="2653"/>
        <v>50.11088614183091</v>
      </c>
      <c r="H4002" s="473">
        <f t="shared" si="2653"/>
        <v>46.702642432181634</v>
      </c>
      <c r="I4002" s="188">
        <f t="shared" si="2653"/>
        <v>49.420856814026394</v>
      </c>
      <c r="J4002" s="188">
        <f t="shared" si="2653"/>
        <v>57.647473647632488</v>
      </c>
      <c r="K4002" s="188">
        <f t="shared" si="2653"/>
        <v>71.644328273392745</v>
      </c>
      <c r="L4002" s="188">
        <f t="shared" si="2653"/>
        <v>83.565376997754726</v>
      </c>
      <c r="M4002" s="188">
        <f t="shared" si="2653"/>
        <v>105.12944099364746</v>
      </c>
      <c r="N4002" s="473">
        <f t="shared" si="2653"/>
        <v>111.73761724765269</v>
      </c>
      <c r="O4002" s="188">
        <f t="shared" si="2653"/>
        <v>119.65385691664243</v>
      </c>
      <c r="P4002" s="188">
        <f t="shared" si="2653"/>
        <v>116.10586731292116</v>
      </c>
      <c r="Q4002" s="188">
        <f t="shared" si="2653"/>
        <v>117.51668072541902</v>
      </c>
      <c r="R4002" s="188">
        <f t="shared" si="2653"/>
        <v>113.61507866054885</v>
      </c>
      <c r="S4002" s="188">
        <f t="shared" si="2653"/>
        <v>109.75805745157732</v>
      </c>
      <c r="T4002" s="188">
        <f t="shared" si="2653"/>
        <v>111.52914791521293</v>
      </c>
      <c r="U4002" s="188">
        <f t="shared" si="2653"/>
        <v>107.0516103662406</v>
      </c>
      <c r="V4002" s="509">
        <f t="shared" si="2653"/>
        <v>96.857914370897987</v>
      </c>
      <c r="W4002" s="188">
        <f t="shared" si="2653"/>
        <v>96.214947673001262</v>
      </c>
      <c r="X4002" s="188">
        <f t="shared" si="2653"/>
        <v>88.359567127010692</v>
      </c>
      <c r="Y4002" s="473">
        <f t="shared" si="2653"/>
        <v>87.802025188764873</v>
      </c>
      <c r="Z4002" s="188">
        <f t="shared" si="2653"/>
        <v>82.782051907955505</v>
      </c>
      <c r="AA4002" s="188">
        <f t="shared" si="2653"/>
        <v>72.336942870910576</v>
      </c>
      <c r="AB4002" s="455">
        <f t="shared" si="2653"/>
        <v>60.655743617834737</v>
      </c>
      <c r="AC4002" s="114">
        <f>AVERAGE(E4002:AB4002)</f>
        <v>86.012883120399337</v>
      </c>
      <c r="AD4002" s="80">
        <f>(AC3998-AC4002)/AC3998</f>
        <v>2.3043447756940852E-2</v>
      </c>
      <c r="AE4002" s="81"/>
      <c r="AF4002" s="82"/>
      <c r="AJ4002" s="2"/>
      <c r="AK4002" s="14"/>
      <c r="AL4002" s="15"/>
      <c r="AM4002" s="14"/>
    </row>
    <row r="4003" spans="1:42">
      <c r="A4003" s="3282" t="s">
        <v>686</v>
      </c>
      <c r="B4003" s="3143" t="s">
        <v>687</v>
      </c>
      <c r="C4003" s="126" t="s">
        <v>17</v>
      </c>
      <c r="D4003" s="118" t="s">
        <v>131</v>
      </c>
      <c r="E4003" s="338">
        <f t="shared" ref="E4003:AB4003" si="2654">(E4007-D4007)*$AE4003*$AF4003</f>
        <v>11.999999999943611</v>
      </c>
      <c r="F4003" s="73">
        <f t="shared" si="2654"/>
        <v>12.000000000170985</v>
      </c>
      <c r="G4003" s="73">
        <f t="shared" si="2654"/>
        <v>11.999999999943611</v>
      </c>
      <c r="H4003" s="468">
        <f t="shared" si="2654"/>
        <v>9.9999999999909051</v>
      </c>
      <c r="I4003" s="73">
        <f t="shared" si="2654"/>
        <v>11.999999999943611</v>
      </c>
      <c r="J4003" s="73">
        <f t="shared" si="2654"/>
        <v>11.999999999943611</v>
      </c>
      <c r="K4003" s="73">
        <f t="shared" si="2654"/>
        <v>12.000000000170985</v>
      </c>
      <c r="L4003" s="73">
        <f t="shared" si="2654"/>
        <v>11.999999999943611</v>
      </c>
      <c r="M4003" s="73">
        <f t="shared" si="2654"/>
        <v>11.999999999943611</v>
      </c>
      <c r="N4003" s="468">
        <f t="shared" si="2654"/>
        <v>9.9999999999909051</v>
      </c>
      <c r="O4003" s="73">
        <f t="shared" si="2654"/>
        <v>11.999999999943611</v>
      </c>
      <c r="P4003" s="73">
        <f t="shared" si="2654"/>
        <v>12.000000000170985</v>
      </c>
      <c r="Q4003" s="73">
        <f t="shared" si="2654"/>
        <v>11.999999999943611</v>
      </c>
      <c r="R4003" s="73">
        <f t="shared" si="2654"/>
        <v>11.999999999943611</v>
      </c>
      <c r="S4003" s="73">
        <f t="shared" si="2654"/>
        <v>11.999999999943611</v>
      </c>
      <c r="T4003" s="73">
        <f t="shared" si="2654"/>
        <v>9.9999999999909051</v>
      </c>
      <c r="U4003" s="73">
        <f t="shared" si="2654"/>
        <v>12.000000000170985</v>
      </c>
      <c r="V4003" s="504">
        <f t="shared" si="2654"/>
        <v>11.999999999943611</v>
      </c>
      <c r="W4003" s="73">
        <f t="shared" si="2654"/>
        <v>11.999999999943611</v>
      </c>
      <c r="X4003" s="73">
        <f t="shared" si="2654"/>
        <v>11.999999999943611</v>
      </c>
      <c r="Y4003" s="468">
        <f t="shared" si="2654"/>
        <v>12.000000000170985</v>
      </c>
      <c r="Z4003" s="73">
        <f t="shared" si="2654"/>
        <v>9.9999999999909051</v>
      </c>
      <c r="AA4003" s="73">
        <f t="shared" si="2654"/>
        <v>11.999999999943611</v>
      </c>
      <c r="AB4003" s="451">
        <f t="shared" si="2654"/>
        <v>11.999999999943611</v>
      </c>
      <c r="AC4003" s="111">
        <f>SUM(E4003:AB4003)</f>
        <v>279.99999999997272</v>
      </c>
      <c r="AD4003" s="72"/>
      <c r="AE4003" s="73">
        <v>100</v>
      </c>
      <c r="AF4003" s="74">
        <v>20</v>
      </c>
      <c r="AJ4003" s="1455"/>
      <c r="AK4003" s="566"/>
      <c r="AL4003" s="565"/>
      <c r="AM4003" s="15"/>
    </row>
    <row r="4004" spans="1:42">
      <c r="A4004" s="3283"/>
      <c r="B4004" s="3144"/>
      <c r="C4004" s="128" t="s">
        <v>19</v>
      </c>
      <c r="D4004" s="113" t="s">
        <v>131</v>
      </c>
      <c r="E4004" s="339">
        <f t="shared" ref="E4004:AB4004" si="2655">(E4008-D4008)*$AE4003*$AF4003</f>
        <v>12.000000000057298</v>
      </c>
      <c r="F4004" s="340">
        <f t="shared" si="2655"/>
        <v>14.000000000010004</v>
      </c>
      <c r="G4004" s="340">
        <f t="shared" si="2655"/>
        <v>11.999999999943611</v>
      </c>
      <c r="H4004" s="469">
        <f t="shared" si="2655"/>
        <v>12.000000000057298</v>
      </c>
      <c r="I4004" s="340">
        <f t="shared" si="2655"/>
        <v>11.999999999943611</v>
      </c>
      <c r="J4004" s="340">
        <f t="shared" si="2655"/>
        <v>14.000000000010004</v>
      </c>
      <c r="K4004" s="340">
        <f t="shared" si="2655"/>
        <v>12.000000000057298</v>
      </c>
      <c r="L4004" s="340">
        <f t="shared" si="2655"/>
        <v>11.999999999943611</v>
      </c>
      <c r="M4004" s="340">
        <f t="shared" si="2655"/>
        <v>12.000000000057298</v>
      </c>
      <c r="N4004" s="469">
        <f t="shared" si="2655"/>
        <v>14.000000000010004</v>
      </c>
      <c r="O4004" s="340">
        <f t="shared" si="2655"/>
        <v>11.999999999943611</v>
      </c>
      <c r="P4004" s="340">
        <f t="shared" si="2655"/>
        <v>12.000000000057298</v>
      </c>
      <c r="Q4004" s="340">
        <f t="shared" si="2655"/>
        <v>11.999999999943611</v>
      </c>
      <c r="R4004" s="340">
        <f t="shared" si="2655"/>
        <v>14.000000000010004</v>
      </c>
      <c r="S4004" s="340">
        <f t="shared" si="2655"/>
        <v>12.000000000057298</v>
      </c>
      <c r="T4004" s="340">
        <f t="shared" si="2655"/>
        <v>11.999999999943611</v>
      </c>
      <c r="U4004" s="340">
        <f t="shared" si="2655"/>
        <v>12.000000000057298</v>
      </c>
      <c r="V4004" s="505">
        <f t="shared" si="2655"/>
        <v>13.999999999896318</v>
      </c>
      <c r="W4004" s="340">
        <f t="shared" si="2655"/>
        <v>12.000000000057298</v>
      </c>
      <c r="X4004" s="340">
        <f t="shared" si="2655"/>
        <v>11.999999999943611</v>
      </c>
      <c r="Y4004" s="469">
        <f t="shared" si="2655"/>
        <v>12.000000000057298</v>
      </c>
      <c r="Z4004" s="340">
        <f t="shared" si="2655"/>
        <v>14.000000000010004</v>
      </c>
      <c r="AA4004" s="340">
        <f t="shared" si="2655"/>
        <v>11.999999999943611</v>
      </c>
      <c r="AB4004" s="452">
        <f t="shared" si="2655"/>
        <v>12.000000000057298</v>
      </c>
      <c r="AC4004" s="112">
        <f>SUM(E4004:AB4004)</f>
        <v>300.00000000006821</v>
      </c>
      <c r="AD4004" s="75"/>
      <c r="AE4004" s="161"/>
      <c r="AF4004" s="76"/>
      <c r="AJ4004" s="1"/>
      <c r="AK4004" s="15"/>
      <c r="AL4004" s="15"/>
      <c r="AM4004" s="15"/>
    </row>
    <row r="4005" spans="1:42">
      <c r="A4005" s="3283"/>
      <c r="B4005" s="3144"/>
      <c r="C4005" s="128" t="s">
        <v>20</v>
      </c>
      <c r="D4005" s="113" t="s">
        <v>64</v>
      </c>
      <c r="E4005" s="2274">
        <v>0.1</v>
      </c>
      <c r="F4005" s="2274">
        <v>0.1</v>
      </c>
      <c r="G4005" s="2274">
        <v>0.1</v>
      </c>
      <c r="H4005" s="2275">
        <v>0.1</v>
      </c>
      <c r="I4005" s="2274">
        <v>0.1</v>
      </c>
      <c r="J4005" s="2274">
        <v>0.1</v>
      </c>
      <c r="K4005" s="2274">
        <v>0.1</v>
      </c>
      <c r="L4005" s="2274">
        <v>0.1</v>
      </c>
      <c r="M4005" s="2274">
        <v>0.1</v>
      </c>
      <c r="N4005" s="2275">
        <v>0.1</v>
      </c>
      <c r="O4005" s="2274">
        <v>0.1</v>
      </c>
      <c r="P4005" s="2274">
        <v>0.1</v>
      </c>
      <c r="Q4005" s="2274">
        <v>0.1</v>
      </c>
      <c r="R4005" s="2274">
        <v>0.1</v>
      </c>
      <c r="S4005" s="2274">
        <v>0.1</v>
      </c>
      <c r="T4005" s="2274">
        <v>0.1</v>
      </c>
      <c r="U4005" s="2274">
        <v>0.1</v>
      </c>
      <c r="V4005" s="3033">
        <v>0.1</v>
      </c>
      <c r="W4005" s="2274">
        <v>0.1</v>
      </c>
      <c r="X4005" s="2274">
        <v>0.1</v>
      </c>
      <c r="Y4005" s="2275">
        <v>0.1</v>
      </c>
      <c r="Z4005" s="2274">
        <v>0.1</v>
      </c>
      <c r="AA4005" s="2274">
        <v>0.1</v>
      </c>
      <c r="AB4005" s="2276">
        <v>0.1</v>
      </c>
      <c r="AC4005" s="112">
        <f>AVERAGE(E4005:AB4005)</f>
        <v>0.10000000000000003</v>
      </c>
      <c r="AD4005" s="78"/>
      <c r="AE4005" s="78"/>
      <c r="AF4005" s="79"/>
      <c r="AJ4005" s="1"/>
      <c r="AK4005" s="15"/>
      <c r="AL4005" s="15"/>
      <c r="AM4005" s="15"/>
    </row>
    <row r="4006" spans="1:42" ht="16.5" thickBot="1">
      <c r="A4006" s="3287"/>
      <c r="B4006" s="3145"/>
      <c r="C4006" s="131" t="s">
        <v>22</v>
      </c>
      <c r="D4006" s="119"/>
      <c r="E4006" s="349">
        <f>E4004/E4003</f>
        <v>1.000000000009474</v>
      </c>
      <c r="F4006" s="350">
        <f t="shared" ref="F4006:AB4006" si="2656">F4004/F4003</f>
        <v>1.1666666666508769</v>
      </c>
      <c r="G4006" s="350">
        <f t="shared" si="2656"/>
        <v>1</v>
      </c>
      <c r="H4006" s="484">
        <f t="shared" si="2656"/>
        <v>1.2000000000068212</v>
      </c>
      <c r="I4006" s="350">
        <f t="shared" si="2656"/>
        <v>1</v>
      </c>
      <c r="J4006" s="350">
        <f t="shared" si="2656"/>
        <v>1.1666666666729826</v>
      </c>
      <c r="K4006" s="350">
        <f t="shared" si="2656"/>
        <v>0.99999999999052613</v>
      </c>
      <c r="L4006" s="350">
        <f t="shared" si="2656"/>
        <v>1</v>
      </c>
      <c r="M4006" s="350">
        <f t="shared" si="2656"/>
        <v>1.000000000009474</v>
      </c>
      <c r="N4006" s="484">
        <f t="shared" si="2656"/>
        <v>1.4000000000022736</v>
      </c>
      <c r="O4006" s="350">
        <f t="shared" si="2656"/>
        <v>1</v>
      </c>
      <c r="P4006" s="350">
        <f t="shared" si="2656"/>
        <v>0.99999999999052613</v>
      </c>
      <c r="Q4006" s="350">
        <f t="shared" si="2656"/>
        <v>1</v>
      </c>
      <c r="R4006" s="350">
        <f t="shared" si="2656"/>
        <v>1.1666666666729826</v>
      </c>
      <c r="S4006" s="350">
        <f t="shared" si="2656"/>
        <v>1.000000000009474</v>
      </c>
      <c r="T4006" s="350">
        <f t="shared" si="2656"/>
        <v>1.1999999999954525</v>
      </c>
      <c r="U4006" s="350">
        <f t="shared" si="2656"/>
        <v>0.99999999999052613</v>
      </c>
      <c r="V4006" s="521">
        <f t="shared" si="2656"/>
        <v>1.1666666666635086</v>
      </c>
      <c r="W4006" s="350">
        <f t="shared" si="2656"/>
        <v>1.000000000009474</v>
      </c>
      <c r="X4006" s="350">
        <f t="shared" si="2656"/>
        <v>1</v>
      </c>
      <c r="Y4006" s="484">
        <f t="shared" si="2656"/>
        <v>0.99999999999052613</v>
      </c>
      <c r="Z4006" s="350">
        <f t="shared" si="2656"/>
        <v>1.4000000000022736</v>
      </c>
      <c r="AA4006" s="350">
        <f t="shared" si="2656"/>
        <v>1</v>
      </c>
      <c r="AB4006" s="1007">
        <f t="shared" si="2656"/>
        <v>1.000000000009474</v>
      </c>
      <c r="AC4006" s="591">
        <f>MAX(E4006:AB4006)</f>
        <v>1.4000000000022736</v>
      </c>
      <c r="AD4006" s="75"/>
      <c r="AE4006" s="161"/>
      <c r="AF4006" s="76"/>
      <c r="AJ4006" s="1"/>
      <c r="AK4006" s="15"/>
      <c r="AL4006" s="15"/>
      <c r="AM4006" s="15"/>
    </row>
    <row r="4007" spans="1:42" hidden="1">
      <c r="A4007" s="2607"/>
      <c r="B4007" s="2611"/>
      <c r="C4007" s="401" t="s">
        <v>133</v>
      </c>
      <c r="D4007" s="127">
        <v>719.64</v>
      </c>
      <c r="E4007" s="144">
        <v>719.64599999999996</v>
      </c>
      <c r="F4007" s="142">
        <v>719.65200000000004</v>
      </c>
      <c r="G4007" s="142">
        <v>719.65800000000002</v>
      </c>
      <c r="H4007" s="465">
        <v>719.66300000000001</v>
      </c>
      <c r="I4007" s="94">
        <v>719.66899999999998</v>
      </c>
      <c r="J4007" s="142">
        <v>719.67499999999995</v>
      </c>
      <c r="K4007" s="142">
        <v>719.68100000000004</v>
      </c>
      <c r="L4007" s="142">
        <v>719.68700000000001</v>
      </c>
      <c r="M4007" s="142">
        <v>719.69299999999998</v>
      </c>
      <c r="N4007" s="465">
        <v>719.69799999999998</v>
      </c>
      <c r="O4007" s="94">
        <v>719.70399999999995</v>
      </c>
      <c r="P4007" s="142">
        <v>719.71</v>
      </c>
      <c r="Q4007" s="142">
        <v>719.71600000000001</v>
      </c>
      <c r="R4007" s="142">
        <v>719.72199999999998</v>
      </c>
      <c r="S4007" s="142">
        <v>719.72799999999995</v>
      </c>
      <c r="T4007" s="142">
        <v>719.73299999999995</v>
      </c>
      <c r="U4007" s="142">
        <v>719.73900000000003</v>
      </c>
      <c r="V4007" s="518">
        <v>719.745</v>
      </c>
      <c r="W4007" s="94">
        <v>719.75099999999998</v>
      </c>
      <c r="X4007" s="142">
        <v>719.75699999999995</v>
      </c>
      <c r="Y4007" s="465">
        <v>719.76300000000003</v>
      </c>
      <c r="Z4007" s="94">
        <v>719.76800000000003</v>
      </c>
      <c r="AA4007" s="142">
        <v>719.774</v>
      </c>
      <c r="AB4007" s="613">
        <v>719.78</v>
      </c>
      <c r="AC4007" s="127"/>
      <c r="AD4007" s="75"/>
      <c r="AE4007" s="161"/>
      <c r="AF4007" s="76"/>
      <c r="AJ4007" s="1"/>
      <c r="AK4007" s="15"/>
      <c r="AL4007" s="15"/>
      <c r="AM4007" s="15"/>
    </row>
    <row r="4008" spans="1:42" s="190" customFormat="1" hidden="1">
      <c r="A4008" s="2621"/>
      <c r="B4008" s="2624"/>
      <c r="C4008" s="129" t="s">
        <v>134</v>
      </c>
      <c r="D4008" s="113">
        <v>288.52999999999997</v>
      </c>
      <c r="E4008" s="342">
        <v>288.536</v>
      </c>
      <c r="F4008" s="343">
        <v>288.54300000000001</v>
      </c>
      <c r="G4008" s="343">
        <v>288.54899999999998</v>
      </c>
      <c r="H4008" s="466">
        <v>288.55500000000001</v>
      </c>
      <c r="I4008" s="343">
        <v>288.56099999999998</v>
      </c>
      <c r="J4008" s="343">
        <v>288.56799999999998</v>
      </c>
      <c r="K4008" s="343">
        <v>288.57400000000001</v>
      </c>
      <c r="L4008" s="343">
        <v>288.58</v>
      </c>
      <c r="M4008" s="343">
        <v>288.58600000000001</v>
      </c>
      <c r="N4008" s="466">
        <v>288.59300000000002</v>
      </c>
      <c r="O4008" s="343">
        <v>288.59899999999999</v>
      </c>
      <c r="P4008" s="343">
        <v>288.60500000000002</v>
      </c>
      <c r="Q4008" s="343">
        <v>288.61099999999999</v>
      </c>
      <c r="R4008" s="343">
        <v>288.61799999999999</v>
      </c>
      <c r="S4008" s="343">
        <v>288.62400000000002</v>
      </c>
      <c r="T4008" s="343">
        <v>288.63</v>
      </c>
      <c r="U4008" s="343">
        <v>288.63600000000002</v>
      </c>
      <c r="V4008" s="502">
        <v>288.64299999999997</v>
      </c>
      <c r="W4008" s="343">
        <v>288.649</v>
      </c>
      <c r="X4008" s="343">
        <v>288.65499999999997</v>
      </c>
      <c r="Y4008" s="466">
        <v>288.661</v>
      </c>
      <c r="Z4008" s="343">
        <v>288.66800000000001</v>
      </c>
      <c r="AA4008" s="343">
        <v>288.67399999999998</v>
      </c>
      <c r="AB4008" s="1082">
        <v>288.68</v>
      </c>
      <c r="AC4008" s="113"/>
      <c r="AD4008" s="75"/>
      <c r="AE4008" s="161"/>
      <c r="AF4008" s="76"/>
      <c r="AH4008" s="980"/>
      <c r="AI4008" s="981"/>
      <c r="AJ4008" s="981"/>
      <c r="AK4008" s="981"/>
      <c r="AL4008" s="982"/>
      <c r="AM4008" s="982"/>
      <c r="AN4008" s="198"/>
      <c r="AO4008" s="198"/>
      <c r="AP4008" s="198"/>
    </row>
    <row r="4009" spans="1:42" ht="16.5" hidden="1" thickBot="1">
      <c r="A4009" s="3223" t="s">
        <v>50</v>
      </c>
      <c r="B4009" s="3224"/>
      <c r="C4009" s="3225"/>
      <c r="D4009" s="119"/>
      <c r="E4009" s="675">
        <f>SQRT(E4003*E4003+E4004*E4004)/E3839/1.73</f>
        <v>0.92022268696536036</v>
      </c>
      <c r="F4009" s="676">
        <f t="shared" ref="F4009:AB4009" si="2657">SQRT(F4003*F4003+F4004*F4004)/F3839/1.73</f>
        <v>1.0121968564741886</v>
      </c>
      <c r="G4009" s="676">
        <f t="shared" si="2657"/>
        <v>0.93335621722210027</v>
      </c>
      <c r="H4009" s="677">
        <f t="shared" si="2657"/>
        <v>0.85828805863049207</v>
      </c>
      <c r="I4009" s="676">
        <f t="shared" si="2657"/>
        <v>0.93246899648329618</v>
      </c>
      <c r="J4009" s="676">
        <f t="shared" si="2657"/>
        <v>1.0170260399415718</v>
      </c>
      <c r="K4009" s="676">
        <f t="shared" si="2657"/>
        <v>0.93871520030083033</v>
      </c>
      <c r="L4009" s="676">
        <f t="shared" si="2657"/>
        <v>0.94413607728626314</v>
      </c>
      <c r="M4009" s="676">
        <f t="shared" si="2657"/>
        <v>0.94141783522559896</v>
      </c>
      <c r="N4009" s="677">
        <f t="shared" si="2657"/>
        <v>0.9571592590745942</v>
      </c>
      <c r="O4009" s="676">
        <f t="shared" si="2657"/>
        <v>0.94778491236756279</v>
      </c>
      <c r="P4009" s="676">
        <f t="shared" si="2657"/>
        <v>0.94141783523451794</v>
      </c>
      <c r="Q4009" s="676">
        <f t="shared" si="2657"/>
        <v>0.94232217512048744</v>
      </c>
      <c r="R4009" s="676">
        <f t="shared" si="2657"/>
        <v>1.0179974115174473</v>
      </c>
      <c r="S4009" s="676">
        <f t="shared" si="2657"/>
        <v>0.93961435278263805</v>
      </c>
      <c r="T4009" s="676">
        <f t="shared" si="2657"/>
        <v>0.86238685546726768</v>
      </c>
      <c r="U4009" s="676">
        <f t="shared" si="2657"/>
        <v>0.93424512791844538</v>
      </c>
      <c r="V4009" s="1098">
        <f t="shared" si="2657"/>
        <v>1.0141230160359447</v>
      </c>
      <c r="W4009" s="676">
        <f t="shared" si="2657"/>
        <v>0.93335621722652162</v>
      </c>
      <c r="X4009" s="676">
        <f t="shared" si="2657"/>
        <v>0.92981742587718241</v>
      </c>
      <c r="Y4009" s="677">
        <f t="shared" si="2657"/>
        <v>0.93069960561135456</v>
      </c>
      <c r="Z4009" s="676">
        <f t="shared" si="2657"/>
        <v>0.94085947982829088</v>
      </c>
      <c r="AA4009" s="676">
        <f t="shared" si="2657"/>
        <v>0.92281974064010097</v>
      </c>
      <c r="AB4009" s="678">
        <f t="shared" si="2657"/>
        <v>0.91849942350662384</v>
      </c>
      <c r="AC4009" s="114">
        <f>AVERAGE(E4009:AB4009)</f>
        <v>0.94295545028077832</v>
      </c>
      <c r="AD4009" s="80">
        <f>(AC4005-AC4009)/AC4005</f>
        <v>-8.4295545028077807</v>
      </c>
      <c r="AE4009" s="81"/>
      <c r="AF4009" s="82"/>
      <c r="AJ4009" s="2"/>
      <c r="AK4009" s="14"/>
      <c r="AL4009" s="15"/>
      <c r="AM4009" s="14"/>
    </row>
    <row r="4010" spans="1:42">
      <c r="A4010" s="3282" t="s">
        <v>688</v>
      </c>
      <c r="B4010" s="3143" t="s">
        <v>655</v>
      </c>
      <c r="C4010" s="130" t="s">
        <v>17</v>
      </c>
      <c r="D4010" s="118" t="s">
        <v>131</v>
      </c>
      <c r="E4010" s="72">
        <f t="shared" ref="E4010:AB4010" si="2658">(E4014-D4014)*$AE4010*$AF4010</f>
        <v>60.000000000400178</v>
      </c>
      <c r="F4010" s="73">
        <f t="shared" si="2658"/>
        <v>55.99999999958527</v>
      </c>
      <c r="G4010" s="73">
        <f t="shared" si="2658"/>
        <v>39.99999999996362</v>
      </c>
      <c r="H4010" s="468">
        <f t="shared" si="2658"/>
        <v>39.99999999996362</v>
      </c>
      <c r="I4010" s="73">
        <f t="shared" si="2658"/>
        <v>56.000000000494765</v>
      </c>
      <c r="J4010" s="73">
        <f t="shared" si="2658"/>
        <v>59.999999999490683</v>
      </c>
      <c r="K4010" s="73">
        <f t="shared" si="2658"/>
        <v>96.000000000458385</v>
      </c>
      <c r="L4010" s="73">
        <f t="shared" si="2658"/>
        <v>175.99999999947613</v>
      </c>
      <c r="M4010" s="73">
        <f t="shared" si="2658"/>
        <v>172.00000000048021</v>
      </c>
      <c r="N4010" s="468">
        <f t="shared" si="2658"/>
        <v>216.00000000034925</v>
      </c>
      <c r="O4010" s="73">
        <f t="shared" si="2658"/>
        <v>231.9999999999709</v>
      </c>
      <c r="P4010" s="73">
        <f t="shared" si="2658"/>
        <v>231.9999999999709</v>
      </c>
      <c r="Q4010" s="73">
        <f t="shared" si="2658"/>
        <v>215.99999999943975</v>
      </c>
      <c r="R4010" s="73">
        <f t="shared" si="2658"/>
        <v>212.00000000044383</v>
      </c>
      <c r="S4010" s="73">
        <f t="shared" si="2658"/>
        <v>215.99999999943975</v>
      </c>
      <c r="T4010" s="73">
        <f t="shared" si="2658"/>
        <v>192.00000000000728</v>
      </c>
      <c r="U4010" s="73">
        <f t="shared" si="2658"/>
        <v>216.00000000034925</v>
      </c>
      <c r="V4010" s="504">
        <f t="shared" si="2658"/>
        <v>152.00000000004366</v>
      </c>
      <c r="W4010" s="73">
        <f t="shared" si="2658"/>
        <v>115.99999999998545</v>
      </c>
      <c r="X4010" s="73">
        <f t="shared" si="2658"/>
        <v>135.99999999951251</v>
      </c>
      <c r="Y4010" s="468">
        <f t="shared" si="2658"/>
        <v>176.00000000038563</v>
      </c>
      <c r="Z4010" s="73">
        <f t="shared" si="2658"/>
        <v>115.99999999998545</v>
      </c>
      <c r="AA4010" s="73">
        <f t="shared" si="2658"/>
        <v>115.99999999998545</v>
      </c>
      <c r="AB4010" s="451">
        <f t="shared" si="2658"/>
        <v>60.000000000400178</v>
      </c>
      <c r="AC4010" s="140">
        <f>SUM(E4010:AB4010)</f>
        <v>3360.0000000005821</v>
      </c>
      <c r="AD4010" s="72"/>
      <c r="AE4010" s="73">
        <v>100</v>
      </c>
      <c r="AF4010" s="74">
        <v>40</v>
      </c>
      <c r="AJ4010" s="1455"/>
      <c r="AK4010" s="566"/>
      <c r="AL4010" s="565"/>
      <c r="AM4010" s="15"/>
    </row>
    <row r="4011" spans="1:42">
      <c r="A4011" s="3283"/>
      <c r="B4011" s="3144"/>
      <c r="C4011" s="128" t="s">
        <v>19</v>
      </c>
      <c r="D4011" s="113" t="s">
        <v>131</v>
      </c>
      <c r="E4011" s="450">
        <f t="shared" ref="E4011:AB4011" si="2659">(E4015-D4015)*$AE4010*$AF4010</f>
        <v>19.99999999998181</v>
      </c>
      <c r="F4011" s="340">
        <f t="shared" si="2659"/>
        <v>19.99999999998181</v>
      </c>
      <c r="G4011" s="340">
        <f t="shared" si="2659"/>
        <v>12.000000000170985</v>
      </c>
      <c r="H4011" s="469">
        <f t="shared" si="2659"/>
        <v>16.000000000076398</v>
      </c>
      <c r="I4011" s="340">
        <f t="shared" si="2659"/>
        <v>19.99999999998181</v>
      </c>
      <c r="J4011" s="340">
        <f t="shared" si="2659"/>
        <v>19.99999999998181</v>
      </c>
      <c r="K4011" s="340">
        <f t="shared" si="2659"/>
        <v>31.999999999698048</v>
      </c>
      <c r="L4011" s="340">
        <f t="shared" si="2659"/>
        <v>59.99999999994543</v>
      </c>
      <c r="M4011" s="340">
        <f t="shared" si="2659"/>
        <v>60.000000000400178</v>
      </c>
      <c r="N4011" s="469">
        <f t="shared" si="2659"/>
        <v>76.000000000021828</v>
      </c>
      <c r="O4011" s="340">
        <f t="shared" si="2659"/>
        <v>79.99999999992724</v>
      </c>
      <c r="P4011" s="340">
        <f t="shared" si="2659"/>
        <v>79.99999999992724</v>
      </c>
      <c r="Q4011" s="340">
        <f t="shared" si="2659"/>
        <v>72.000000000116415</v>
      </c>
      <c r="R4011" s="340">
        <f t="shared" si="2659"/>
        <v>76.000000000021828</v>
      </c>
      <c r="S4011" s="340">
        <f t="shared" si="2659"/>
        <v>71.999999999661668</v>
      </c>
      <c r="T4011" s="340">
        <f t="shared" si="2659"/>
        <v>68.000000000211003</v>
      </c>
      <c r="U4011" s="340">
        <f t="shared" si="2659"/>
        <v>76.000000000021828</v>
      </c>
      <c r="V4011" s="505">
        <f t="shared" si="2659"/>
        <v>52.000000000134605</v>
      </c>
      <c r="W4011" s="340">
        <f t="shared" si="2659"/>
        <v>39.99999999996362</v>
      </c>
      <c r="X4011" s="340">
        <f t="shared" si="2659"/>
        <v>47.999999999774445</v>
      </c>
      <c r="Y4011" s="469">
        <f t="shared" si="2659"/>
        <v>59.99999999994543</v>
      </c>
      <c r="Z4011" s="340">
        <f t="shared" si="2659"/>
        <v>39.99999999996362</v>
      </c>
      <c r="AA4011" s="340">
        <f t="shared" si="2659"/>
        <v>39.99999999996362</v>
      </c>
      <c r="AB4011" s="452">
        <f t="shared" si="2659"/>
        <v>19.99999999998181</v>
      </c>
      <c r="AC4011" s="112">
        <f>SUM(E4011:AB4011)</f>
        <v>1159.9999999998545</v>
      </c>
      <c r="AD4011" s="75"/>
      <c r="AE4011" s="161"/>
      <c r="AF4011" s="76"/>
      <c r="AJ4011" s="1"/>
      <c r="AK4011" s="15"/>
      <c r="AL4011" s="15"/>
      <c r="AM4011" s="15"/>
    </row>
    <row r="4012" spans="1:42">
      <c r="A4012" s="3283"/>
      <c r="B4012" s="3144"/>
      <c r="C4012" s="128" t="s">
        <v>20</v>
      </c>
      <c r="D4012" s="113" t="s">
        <v>64</v>
      </c>
      <c r="E4012" s="2182">
        <v>3</v>
      </c>
      <c r="F4012" s="2179">
        <v>3</v>
      </c>
      <c r="G4012" s="2179">
        <v>2</v>
      </c>
      <c r="H4012" s="2180">
        <v>2</v>
      </c>
      <c r="I4012" s="2179">
        <v>3</v>
      </c>
      <c r="J4012" s="2179">
        <v>3</v>
      </c>
      <c r="K4012" s="2179">
        <v>5</v>
      </c>
      <c r="L4012" s="2179">
        <v>9</v>
      </c>
      <c r="M4012" s="2179">
        <v>9</v>
      </c>
      <c r="N4012" s="2180">
        <v>11</v>
      </c>
      <c r="O4012" s="2179">
        <v>12</v>
      </c>
      <c r="P4012" s="2179">
        <v>12</v>
      </c>
      <c r="Q4012" s="2179">
        <v>11</v>
      </c>
      <c r="R4012" s="2179">
        <v>11</v>
      </c>
      <c r="S4012" s="2179">
        <v>11</v>
      </c>
      <c r="T4012" s="2179">
        <v>10</v>
      </c>
      <c r="U4012" s="2179">
        <v>11</v>
      </c>
      <c r="V4012" s="3024">
        <v>8</v>
      </c>
      <c r="W4012" s="2179">
        <v>6</v>
      </c>
      <c r="X4012" s="2179">
        <v>7</v>
      </c>
      <c r="Y4012" s="2180">
        <v>9</v>
      </c>
      <c r="Z4012" s="2179">
        <v>6</v>
      </c>
      <c r="AA4012" s="2179">
        <v>6</v>
      </c>
      <c r="AB4012" s="2263">
        <v>3</v>
      </c>
      <c r="AC4012" s="112">
        <f>AVERAGE(E4012:AB4012)</f>
        <v>7.208333333333333</v>
      </c>
      <c r="AD4012" s="78"/>
      <c r="AE4012" s="78"/>
      <c r="AF4012" s="79"/>
      <c r="AJ4012" s="1"/>
      <c r="AK4012" s="15"/>
      <c r="AL4012" s="15"/>
      <c r="AM4012" s="15"/>
    </row>
    <row r="4013" spans="1:42" ht="16.5" thickBot="1">
      <c r="A4013" s="3288"/>
      <c r="B4013" s="3150"/>
      <c r="C4013" s="128" t="s">
        <v>22</v>
      </c>
      <c r="D4013" s="113"/>
      <c r="E4013" s="643">
        <f t="shared" ref="E4013:AB4013" si="2660">E4011/E4010</f>
        <v>0.33333333333080695</v>
      </c>
      <c r="F4013" s="346">
        <f t="shared" si="2660"/>
        <v>0.35714285714517729</v>
      </c>
      <c r="G4013" s="346">
        <f t="shared" si="2660"/>
        <v>0.30000000000454746</v>
      </c>
      <c r="H4013" s="471">
        <f t="shared" si="2660"/>
        <v>0.40000000000227376</v>
      </c>
      <c r="I4013" s="346">
        <f t="shared" si="2660"/>
        <v>0.35714285713937693</v>
      </c>
      <c r="J4013" s="346">
        <f t="shared" si="2660"/>
        <v>0.33333333333585968</v>
      </c>
      <c r="K4013" s="346">
        <f t="shared" si="2660"/>
        <v>0.33333333332859638</v>
      </c>
      <c r="L4013" s="346">
        <f t="shared" si="2660"/>
        <v>0.3409090909097956</v>
      </c>
      <c r="M4013" s="346">
        <f t="shared" si="2660"/>
        <v>0.34883720930367829</v>
      </c>
      <c r="N4013" s="471">
        <f t="shared" si="2660"/>
        <v>0.35185185185138401</v>
      </c>
      <c r="O4013" s="346">
        <f t="shared" si="2660"/>
        <v>0.34482758620662618</v>
      </c>
      <c r="P4013" s="346">
        <f t="shared" si="2660"/>
        <v>0.34482758620662618</v>
      </c>
      <c r="Q4013" s="346">
        <f t="shared" si="2660"/>
        <v>0.33333333333473686</v>
      </c>
      <c r="R4013" s="346">
        <f t="shared" si="2660"/>
        <v>0.35849056603708829</v>
      </c>
      <c r="S4013" s="346">
        <f t="shared" si="2660"/>
        <v>0.33333333333263154</v>
      </c>
      <c r="T4013" s="346">
        <f t="shared" si="2660"/>
        <v>0.35416666666775221</v>
      </c>
      <c r="U4013" s="346">
        <f t="shared" si="2660"/>
        <v>0.35185185185138401</v>
      </c>
      <c r="V4013" s="507">
        <f t="shared" si="2660"/>
        <v>0.34210526315868206</v>
      </c>
      <c r="W4013" s="346">
        <f>W4011/W4010</f>
        <v>0.34482758620662618</v>
      </c>
      <c r="X4013" s="346">
        <f t="shared" si="2660"/>
        <v>0.35294117647019485</v>
      </c>
      <c r="Y4013" s="471">
        <f t="shared" si="2660"/>
        <v>0.3409090909080339</v>
      </c>
      <c r="Z4013" s="346">
        <f t="shared" si="2660"/>
        <v>0.34482758620662618</v>
      </c>
      <c r="AA4013" s="346">
        <f t="shared" si="2660"/>
        <v>0.34482758620662618</v>
      </c>
      <c r="AB4013" s="371">
        <f t="shared" si="2660"/>
        <v>0.33333333333080695</v>
      </c>
      <c r="AC4013" s="568">
        <f>MAX(E4013:AB4013)</f>
        <v>0.40000000000227376</v>
      </c>
      <c r="AD4013" s="75"/>
      <c r="AE4013" s="161"/>
      <c r="AF4013" s="76"/>
      <c r="AJ4013" s="1"/>
      <c r="AK4013" s="15"/>
      <c r="AL4013" s="15"/>
      <c r="AM4013" s="15"/>
    </row>
    <row r="4014" spans="1:42" hidden="1">
      <c r="A4014" s="2621"/>
      <c r="B4014" s="2624"/>
      <c r="C4014" s="129" t="s">
        <v>133</v>
      </c>
      <c r="D4014" s="113">
        <v>1482.32</v>
      </c>
      <c r="E4014" s="642">
        <v>1482.335</v>
      </c>
      <c r="F4014" s="343">
        <v>1482.3489999999999</v>
      </c>
      <c r="G4014" s="343">
        <v>1482.3589999999999</v>
      </c>
      <c r="H4014" s="466">
        <v>1482.3689999999999</v>
      </c>
      <c r="I4014" s="343">
        <v>1482.383</v>
      </c>
      <c r="J4014" s="343">
        <v>1482.3979999999999</v>
      </c>
      <c r="K4014" s="343">
        <v>1482.422</v>
      </c>
      <c r="L4014" s="343">
        <v>1482.4659999999999</v>
      </c>
      <c r="M4014" s="343">
        <v>1482.509</v>
      </c>
      <c r="N4014" s="466">
        <v>1482.5630000000001</v>
      </c>
      <c r="O4014" s="343">
        <v>1482.6210000000001</v>
      </c>
      <c r="P4014" s="343">
        <v>1482.6790000000001</v>
      </c>
      <c r="Q4014" s="343">
        <v>1482.7329999999999</v>
      </c>
      <c r="R4014" s="343">
        <v>1482.7860000000001</v>
      </c>
      <c r="S4014" s="343">
        <v>1482.84</v>
      </c>
      <c r="T4014" s="343">
        <v>1482.8879999999999</v>
      </c>
      <c r="U4014" s="343">
        <v>1482.942</v>
      </c>
      <c r="V4014" s="502">
        <v>1482.98</v>
      </c>
      <c r="W4014" s="343">
        <v>1483.009</v>
      </c>
      <c r="X4014" s="343">
        <v>1483.0429999999999</v>
      </c>
      <c r="Y4014" s="466">
        <v>1483.087</v>
      </c>
      <c r="Z4014" s="343">
        <v>1483.116</v>
      </c>
      <c r="AA4014" s="343">
        <v>1483.145</v>
      </c>
      <c r="AB4014" s="1082">
        <v>1483.16</v>
      </c>
      <c r="AC4014" s="113"/>
      <c r="AD4014" s="75"/>
      <c r="AE4014" s="161"/>
      <c r="AF4014" s="76"/>
      <c r="AJ4014" s="1"/>
      <c r="AK4014" s="15"/>
      <c r="AL4014" s="15"/>
      <c r="AM4014" s="15"/>
    </row>
    <row r="4015" spans="1:42" s="190" customFormat="1" hidden="1">
      <c r="A4015" s="2621"/>
      <c r="B4015" s="2624"/>
      <c r="C4015" s="129" t="s">
        <v>134</v>
      </c>
      <c r="D4015" s="113">
        <v>614.51</v>
      </c>
      <c r="E4015" s="642">
        <v>614.51499999999999</v>
      </c>
      <c r="F4015" s="161">
        <v>614.52</v>
      </c>
      <c r="G4015" s="343">
        <v>614.52300000000002</v>
      </c>
      <c r="H4015" s="466">
        <v>614.52700000000004</v>
      </c>
      <c r="I4015" s="343">
        <v>614.53200000000004</v>
      </c>
      <c r="J4015" s="343">
        <v>614.53700000000003</v>
      </c>
      <c r="K4015" s="343">
        <v>614.54499999999996</v>
      </c>
      <c r="L4015" s="343">
        <v>614.55999999999995</v>
      </c>
      <c r="M4015" s="343">
        <v>614.57500000000005</v>
      </c>
      <c r="N4015" s="466">
        <v>614.59400000000005</v>
      </c>
      <c r="O4015" s="343">
        <v>614.61400000000003</v>
      </c>
      <c r="P4015" s="343">
        <v>614.63400000000001</v>
      </c>
      <c r="Q4015" s="343">
        <v>614.65200000000004</v>
      </c>
      <c r="R4015" s="343">
        <v>614.67100000000005</v>
      </c>
      <c r="S4015" s="343">
        <v>614.68899999999996</v>
      </c>
      <c r="T4015" s="343">
        <v>614.70600000000002</v>
      </c>
      <c r="U4015" s="343">
        <v>614.72500000000002</v>
      </c>
      <c r="V4015" s="502">
        <v>614.73800000000006</v>
      </c>
      <c r="W4015" s="343">
        <v>614.74800000000005</v>
      </c>
      <c r="X4015" s="343">
        <v>614.76</v>
      </c>
      <c r="Y4015" s="466">
        <v>614.77499999999998</v>
      </c>
      <c r="Z4015" s="343">
        <v>614.78499999999997</v>
      </c>
      <c r="AA4015" s="343">
        <v>614.79499999999996</v>
      </c>
      <c r="AB4015" s="1082">
        <v>614.79999999999995</v>
      </c>
      <c r="AC4015" s="113"/>
      <c r="AD4015" s="75"/>
      <c r="AE4015" s="161"/>
      <c r="AF4015" s="76"/>
      <c r="AH4015" s="980"/>
      <c r="AI4015" s="981"/>
      <c r="AJ4015" s="981"/>
      <c r="AK4015" s="981"/>
      <c r="AL4015" s="982"/>
      <c r="AM4015" s="982"/>
      <c r="AN4015" s="198"/>
      <c r="AO4015" s="198"/>
      <c r="AP4015" s="198"/>
    </row>
    <row r="4016" spans="1:42" ht="16.5" hidden="1" thickBot="1">
      <c r="A4016" s="3223" t="s">
        <v>50</v>
      </c>
      <c r="B4016" s="3224"/>
      <c r="C4016" s="3225"/>
      <c r="D4016" s="119"/>
      <c r="E4016" s="597">
        <f>SQRT(E4010*E4010+E4011*E4011)/E3839/1.73</f>
        <v>3.4294674708402368</v>
      </c>
      <c r="F4016" s="188">
        <f t="shared" ref="F4016:AB4016" si="2661">SQRT(F4010*F4010+F4011*F4011)/F3839/1.73</f>
        <v>3.2642367795221658</v>
      </c>
      <c r="G4016" s="188">
        <f t="shared" si="2661"/>
        <v>2.296806566587092</v>
      </c>
      <c r="H4016" s="473">
        <f t="shared" si="2661"/>
        <v>2.3671574351672913</v>
      </c>
      <c r="I4016" s="188">
        <f t="shared" si="2661"/>
        <v>3.2673396662417771</v>
      </c>
      <c r="J4016" s="188">
        <f t="shared" si="2661"/>
        <v>3.4883705380399026</v>
      </c>
      <c r="K4016" s="188">
        <f t="shared" si="2661"/>
        <v>5.5974159983254976</v>
      </c>
      <c r="L4016" s="188">
        <f t="shared" si="2661"/>
        <v>10.344886356167164</v>
      </c>
      <c r="M4016" s="188">
        <f t="shared" si="2661"/>
        <v>10.105331043477772</v>
      </c>
      <c r="N4016" s="473">
        <f t="shared" si="2661"/>
        <v>12.739035895014885</v>
      </c>
      <c r="O4016" s="188">
        <f t="shared" si="2661"/>
        <v>13.705609248711081</v>
      </c>
      <c r="P4016" s="188">
        <f t="shared" si="2661"/>
        <v>13.613537017673675</v>
      </c>
      <c r="Q4016" s="188">
        <f t="shared" si="2661"/>
        <v>12.642578641681167</v>
      </c>
      <c r="R4016" s="188">
        <f t="shared" si="2661"/>
        <v>12.433598454409964</v>
      </c>
      <c r="S4016" s="188">
        <f t="shared" si="2661"/>
        <v>12.606249392702857</v>
      </c>
      <c r="T4016" s="188">
        <f t="shared" si="2661"/>
        <v>11.245233168461585</v>
      </c>
      <c r="U4016" s="188">
        <f t="shared" si="2661"/>
        <v>12.605579328495681</v>
      </c>
      <c r="V4016" s="509">
        <f t="shared" si="2661"/>
        <v>8.8354435370811437</v>
      </c>
      <c r="W4016" s="188">
        <f t="shared" si="2661"/>
        <v>6.7484802913491757</v>
      </c>
      <c r="X4016" s="188">
        <f t="shared" si="2661"/>
        <v>7.9019286643851077</v>
      </c>
      <c r="Y4016" s="473">
        <f t="shared" si="2661"/>
        <v>10.197663115851464</v>
      </c>
      <c r="Z4016" s="188">
        <f t="shared" si="2661"/>
        <v>6.7101729292412333</v>
      </c>
      <c r="AA4016" s="188">
        <f t="shared" si="2661"/>
        <v>6.6722980114844628</v>
      </c>
      <c r="AB4016" s="455">
        <f t="shared" si="2661"/>
        <v>3.4230452471120714</v>
      </c>
      <c r="AC4016" s="114">
        <f>AVERAGE(E4016:AB4016)</f>
        <v>8.1767276999176861</v>
      </c>
      <c r="AD4016" s="80">
        <f>(AC4012-AC4016)/AC4012</f>
        <v>-0.13434372715621085</v>
      </c>
      <c r="AE4016" s="81"/>
      <c r="AF4016" s="82"/>
      <c r="AJ4016" s="2"/>
      <c r="AK4016" s="14"/>
      <c r="AL4016" s="15"/>
      <c r="AM4016" s="14"/>
    </row>
    <row r="4017" spans="1:42">
      <c r="A4017" s="3282" t="s">
        <v>689</v>
      </c>
      <c r="B4017" s="3143" t="s">
        <v>668</v>
      </c>
      <c r="C4017" s="126" t="s">
        <v>17</v>
      </c>
      <c r="D4017" s="118" t="s">
        <v>131</v>
      </c>
      <c r="E4017" s="338">
        <f t="shared" ref="E4017:AB4017" si="2662">(E4021-D4021)*$AE4017*$AF4017</f>
        <v>408.00000000126602</v>
      </c>
      <c r="F4017" s="73">
        <f t="shared" si="2662"/>
        <v>378.00000000061118</v>
      </c>
      <c r="G4017" s="73">
        <f t="shared" si="2662"/>
        <v>371.99999999938882</v>
      </c>
      <c r="H4017" s="468">
        <f t="shared" si="2662"/>
        <v>353.99999999572174</v>
      </c>
      <c r="I4017" s="73">
        <f t="shared" si="2662"/>
        <v>336.00000000296859</v>
      </c>
      <c r="J4017" s="73">
        <f t="shared" si="2662"/>
        <v>354.00000000117871</v>
      </c>
      <c r="K4017" s="73">
        <f t="shared" si="2662"/>
        <v>503.99999999899592</v>
      </c>
      <c r="L4017" s="73">
        <f t="shared" si="2662"/>
        <v>540.00000000087311</v>
      </c>
      <c r="M4017" s="73">
        <f t="shared" si="2662"/>
        <v>564.00000000030559</v>
      </c>
      <c r="N4017" s="468">
        <f t="shared" si="2662"/>
        <v>540.00000000087311</v>
      </c>
      <c r="O4017" s="73">
        <f t="shared" si="2662"/>
        <v>521.99999999720603</v>
      </c>
      <c r="P4017" s="73">
        <f t="shared" si="2662"/>
        <v>503.99999999899592</v>
      </c>
      <c r="Q4017" s="73">
        <f t="shared" si="2662"/>
        <v>557.99999999908323</v>
      </c>
      <c r="R4017" s="73">
        <f t="shared" si="2662"/>
        <v>522.000000002663</v>
      </c>
      <c r="S4017" s="73">
        <f t="shared" si="2662"/>
        <v>503.99999999899592</v>
      </c>
      <c r="T4017" s="73">
        <f t="shared" si="2662"/>
        <v>527.99999999842839</v>
      </c>
      <c r="U4017" s="73">
        <f t="shared" si="2662"/>
        <v>504.00000000445289</v>
      </c>
      <c r="V4017" s="504">
        <f t="shared" si="2662"/>
        <v>593.99999999550346</v>
      </c>
      <c r="W4017" s="73">
        <f t="shared" si="2662"/>
        <v>558.0000000045402</v>
      </c>
      <c r="X4017" s="73">
        <f t="shared" si="2662"/>
        <v>527.99999999842839</v>
      </c>
      <c r="Y4017" s="468">
        <f t="shared" si="2662"/>
        <v>557.99999999908323</v>
      </c>
      <c r="Z4017" s="73">
        <f t="shared" si="2662"/>
        <v>594.00000000096043</v>
      </c>
      <c r="AA4017" s="73">
        <f t="shared" si="2662"/>
        <v>503.99999999899592</v>
      </c>
      <c r="AB4017" s="451">
        <f t="shared" si="2662"/>
        <v>432.00000000069849</v>
      </c>
      <c r="AC4017" s="111">
        <f>SUM(E4017:AB4017)</f>
        <v>11760.000000000218</v>
      </c>
      <c r="AD4017" s="72"/>
      <c r="AE4017" s="73">
        <v>100</v>
      </c>
      <c r="AF4017" s="74">
        <v>60</v>
      </c>
      <c r="AJ4017" s="1455"/>
      <c r="AK4017" s="566"/>
      <c r="AL4017" s="565"/>
      <c r="AM4017" s="15"/>
    </row>
    <row r="4018" spans="1:42">
      <c r="A4018" s="3283"/>
      <c r="B4018" s="3144"/>
      <c r="C4018" s="128" t="s">
        <v>19</v>
      </c>
      <c r="D4018" s="113" t="s">
        <v>131</v>
      </c>
      <c r="E4018" s="339">
        <f t="shared" ref="E4018:AB4018" si="2663">(E4022-D4022)*$AE4017*$AF4017</f>
        <v>102.0000000003165</v>
      </c>
      <c r="F4018" s="340">
        <f t="shared" si="2663"/>
        <v>90.000000000600267</v>
      </c>
      <c r="G4018" s="340">
        <f t="shared" si="2663"/>
        <v>89.999999999236024</v>
      </c>
      <c r="H4018" s="469">
        <f t="shared" si="2663"/>
        <v>90.000000000600267</v>
      </c>
      <c r="I4018" s="340">
        <f t="shared" si="2663"/>
        <v>77.999999999519787</v>
      </c>
      <c r="J4018" s="340">
        <f t="shared" si="2663"/>
        <v>90.000000000600267</v>
      </c>
      <c r="K4018" s="340">
        <f t="shared" si="2663"/>
        <v>119.99999999989086</v>
      </c>
      <c r="L4018" s="340">
        <f t="shared" si="2663"/>
        <v>137.99999999946522</v>
      </c>
      <c r="M4018" s="340">
        <f t="shared" si="2663"/>
        <v>132.00000000097134</v>
      </c>
      <c r="N4018" s="469">
        <f t="shared" si="2663"/>
        <v>137.99999999946522</v>
      </c>
      <c r="O4018" s="340">
        <f t="shared" si="2663"/>
        <v>125.99999999974898</v>
      </c>
      <c r="P4018" s="340">
        <f t="shared" si="2663"/>
        <v>119.99999999989086</v>
      </c>
      <c r="Q4018" s="340">
        <f t="shared" si="2663"/>
        <v>138.00000000082946</v>
      </c>
      <c r="R4018" s="340">
        <f t="shared" si="2663"/>
        <v>131.9999999996071</v>
      </c>
      <c r="S4018" s="340">
        <f t="shared" si="2663"/>
        <v>119.99999999989086</v>
      </c>
      <c r="T4018" s="340">
        <f t="shared" si="2663"/>
        <v>131.9999999996071</v>
      </c>
      <c r="U4018" s="340">
        <f t="shared" si="2663"/>
        <v>119.99999999989086</v>
      </c>
      <c r="V4018" s="505">
        <f t="shared" si="2663"/>
        <v>144.00000000068758</v>
      </c>
      <c r="W4018" s="340">
        <f t="shared" si="2663"/>
        <v>137.99999999946522</v>
      </c>
      <c r="X4018" s="340">
        <f t="shared" si="2663"/>
        <v>132.00000000097134</v>
      </c>
      <c r="Y4018" s="469">
        <f t="shared" si="2663"/>
        <v>137.99999999946522</v>
      </c>
      <c r="Z4018" s="340">
        <f t="shared" si="2663"/>
        <v>143.99999999932334</v>
      </c>
      <c r="AA4018" s="340">
        <f t="shared" si="2663"/>
        <v>120.0000000012551</v>
      </c>
      <c r="AB4018" s="452">
        <f t="shared" si="2663"/>
        <v>107.99999999881038</v>
      </c>
      <c r="AC4018" s="112">
        <f>SUM(E4018:AB4018)</f>
        <v>2880.0000000001091</v>
      </c>
      <c r="AD4018" s="75"/>
      <c r="AE4018" s="161"/>
      <c r="AF4018" s="76"/>
      <c r="AJ4018" s="1"/>
      <c r="AK4018" s="15"/>
      <c r="AL4018" s="15"/>
      <c r="AM4018" s="15"/>
    </row>
    <row r="4019" spans="1:42">
      <c r="A4019" s="3283"/>
      <c r="B4019" s="3144"/>
      <c r="C4019" s="128" t="s">
        <v>20</v>
      </c>
      <c r="D4019" s="113" t="s">
        <v>64</v>
      </c>
      <c r="E4019" s="1797">
        <v>22</v>
      </c>
      <c r="F4019" s="1790">
        <v>20</v>
      </c>
      <c r="G4019" s="1790">
        <v>20</v>
      </c>
      <c r="H4019" s="474">
        <v>19</v>
      </c>
      <c r="I4019" s="1790">
        <v>18</v>
      </c>
      <c r="J4019" s="1790">
        <v>19</v>
      </c>
      <c r="K4019" s="1790">
        <v>27</v>
      </c>
      <c r="L4019" s="1790">
        <v>29</v>
      </c>
      <c r="M4019" s="1790">
        <v>30</v>
      </c>
      <c r="N4019" s="474">
        <v>29</v>
      </c>
      <c r="O4019" s="1790">
        <v>28</v>
      </c>
      <c r="P4019" s="1790">
        <v>27</v>
      </c>
      <c r="Q4019" s="1790">
        <v>30</v>
      </c>
      <c r="R4019" s="1790">
        <v>28</v>
      </c>
      <c r="S4019" s="1790">
        <v>27</v>
      </c>
      <c r="T4019" s="1790">
        <v>28</v>
      </c>
      <c r="U4019" s="1790">
        <v>27</v>
      </c>
      <c r="V4019" s="510">
        <v>32</v>
      </c>
      <c r="W4019" s="1790">
        <v>30</v>
      </c>
      <c r="X4019" s="1790">
        <v>28</v>
      </c>
      <c r="Y4019" s="474">
        <v>30</v>
      </c>
      <c r="Z4019" s="1790">
        <v>32</v>
      </c>
      <c r="AA4019" s="1790">
        <v>27</v>
      </c>
      <c r="AB4019" s="1824">
        <v>23</v>
      </c>
      <c r="AC4019" s="112">
        <f>AVERAGE(E4019:AB4019)</f>
        <v>26.25</v>
      </c>
      <c r="AD4019" s="78"/>
      <c r="AE4019" s="78"/>
      <c r="AF4019" s="79"/>
      <c r="AJ4019" s="1"/>
      <c r="AK4019" s="15"/>
      <c r="AL4019" s="15"/>
      <c r="AM4019" s="15"/>
    </row>
    <row r="4020" spans="1:42" ht="16.5" thickBot="1">
      <c r="A4020" s="3287"/>
      <c r="B4020" s="3145"/>
      <c r="C4020" s="131" t="s">
        <v>22</v>
      </c>
      <c r="D4020" s="119"/>
      <c r="E4020" s="349">
        <f t="shared" ref="E4020:AB4020" si="2664">E4018/E4017</f>
        <v>0.25</v>
      </c>
      <c r="F4020" s="350">
        <f t="shared" si="2664"/>
        <v>0.23809523809644112</v>
      </c>
      <c r="G4020" s="350">
        <f t="shared" si="2664"/>
        <v>0.24193548386931155</v>
      </c>
      <c r="H4020" s="484">
        <f t="shared" si="2664"/>
        <v>0.25423728814036145</v>
      </c>
      <c r="I4020" s="350">
        <f t="shared" si="2664"/>
        <v>0.23214285713937693</v>
      </c>
      <c r="J4020" s="350">
        <f t="shared" si="2664"/>
        <v>0.25423728813644236</v>
      </c>
      <c r="K4020" s="350">
        <f t="shared" si="2664"/>
        <v>0.23809523809549588</v>
      </c>
      <c r="L4020" s="350">
        <f t="shared" si="2664"/>
        <v>0.25555555555415199</v>
      </c>
      <c r="M4020" s="350">
        <f t="shared" si="2664"/>
        <v>0.23404255319308478</v>
      </c>
      <c r="N4020" s="484">
        <f t="shared" si="2664"/>
        <v>0.25555555555415199</v>
      </c>
      <c r="O4020" s="350">
        <f t="shared" si="2664"/>
        <v>0.24137931034563867</v>
      </c>
      <c r="P4020" s="350">
        <f t="shared" si="2664"/>
        <v>0.23809523809549588</v>
      </c>
      <c r="Q4020" s="350">
        <f t="shared" si="2664"/>
        <v>0.24731182795888207</v>
      </c>
      <c r="R4020" s="350">
        <f t="shared" si="2664"/>
        <v>0.25287356321634807</v>
      </c>
      <c r="S4020" s="350">
        <f t="shared" si="2664"/>
        <v>0.23809523809549588</v>
      </c>
      <c r="T4020" s="350">
        <f t="shared" si="2664"/>
        <v>0.25</v>
      </c>
      <c r="U4020" s="350">
        <f t="shared" si="2664"/>
        <v>0.23809523809291797</v>
      </c>
      <c r="V4020" s="521">
        <f t="shared" si="2664"/>
        <v>0.24242424242723509</v>
      </c>
      <c r="W4020" s="350">
        <f t="shared" si="2664"/>
        <v>0.2473118279540186</v>
      </c>
      <c r="X4020" s="350">
        <f t="shared" si="2664"/>
        <v>0.25000000000258377</v>
      </c>
      <c r="Y4020" s="484">
        <f t="shared" si="2664"/>
        <v>0.24731182795643719</v>
      </c>
      <c r="Z4020" s="350">
        <f t="shared" si="2664"/>
        <v>0.24242424242271129</v>
      </c>
      <c r="AA4020" s="350">
        <f t="shared" si="2664"/>
        <v>0.23809523809820271</v>
      </c>
      <c r="AB4020" s="1007">
        <f t="shared" si="2664"/>
        <v>0.24999999999684203</v>
      </c>
      <c r="AC4020" s="591">
        <f>MAX(E4020:AB4020)</f>
        <v>0.25555555555415199</v>
      </c>
      <c r="AD4020" s="75"/>
      <c r="AE4020" s="161"/>
      <c r="AF4020" s="76"/>
      <c r="AJ4020" s="1"/>
      <c r="AK4020" s="15"/>
      <c r="AL4020" s="15"/>
      <c r="AM4020" s="15"/>
    </row>
    <row r="4021" spans="1:42" hidden="1">
      <c r="A4021" s="2607"/>
      <c r="B4021" s="2611"/>
      <c r="C4021" s="401" t="s">
        <v>133</v>
      </c>
      <c r="D4021" s="127">
        <v>5156.92</v>
      </c>
      <c r="E4021" s="144">
        <v>5156.9880000000003</v>
      </c>
      <c r="F4021" s="142">
        <v>5157.0510000000004</v>
      </c>
      <c r="G4021" s="142">
        <v>5157.1130000000003</v>
      </c>
      <c r="H4021" s="465">
        <v>5157.1719999999996</v>
      </c>
      <c r="I4021" s="142">
        <v>5157.2280000000001</v>
      </c>
      <c r="J4021" s="142">
        <v>5157.2870000000003</v>
      </c>
      <c r="K4021" s="142">
        <v>5157.3710000000001</v>
      </c>
      <c r="L4021" s="142">
        <v>5157.4610000000002</v>
      </c>
      <c r="M4021" s="142">
        <v>5157.5550000000003</v>
      </c>
      <c r="N4021" s="465">
        <v>5157.6450000000004</v>
      </c>
      <c r="O4021" s="142">
        <v>5157.732</v>
      </c>
      <c r="P4021" s="142">
        <v>5157.8159999999998</v>
      </c>
      <c r="Q4021" s="142">
        <v>5157.9089999999997</v>
      </c>
      <c r="R4021" s="142">
        <v>5157.9960000000001</v>
      </c>
      <c r="S4021" s="142">
        <v>5158.08</v>
      </c>
      <c r="T4021" s="142">
        <v>5158.1679999999997</v>
      </c>
      <c r="U4021" s="142">
        <v>5158.2520000000004</v>
      </c>
      <c r="V4021" s="518">
        <v>5158.3509999999997</v>
      </c>
      <c r="W4021" s="142">
        <v>5158.4440000000004</v>
      </c>
      <c r="X4021" s="142">
        <v>5158.5320000000002</v>
      </c>
      <c r="Y4021" s="465">
        <v>5158.625</v>
      </c>
      <c r="Z4021" s="142">
        <v>5158.7240000000002</v>
      </c>
      <c r="AA4021" s="142">
        <v>5158.808</v>
      </c>
      <c r="AB4021" s="613">
        <v>5158.88</v>
      </c>
      <c r="AC4021" s="127"/>
      <c r="AD4021" s="75"/>
      <c r="AE4021" s="161"/>
      <c r="AF4021" s="76"/>
      <c r="AJ4021" s="1"/>
      <c r="AK4021" s="15"/>
      <c r="AL4021" s="15"/>
      <c r="AM4021" s="15"/>
    </row>
    <row r="4022" spans="1:42" s="190" customFormat="1" hidden="1">
      <c r="A4022" s="2621"/>
      <c r="B4022" s="2624"/>
      <c r="C4022" s="129" t="s">
        <v>134</v>
      </c>
      <c r="D4022" s="113">
        <v>1548.62</v>
      </c>
      <c r="E4022" s="342">
        <v>1548.6369999999999</v>
      </c>
      <c r="F4022" s="343">
        <v>1548.652</v>
      </c>
      <c r="G4022" s="343">
        <v>1548.6669999999999</v>
      </c>
      <c r="H4022" s="466">
        <v>1548.682</v>
      </c>
      <c r="I4022" s="343">
        <v>1548.6949999999999</v>
      </c>
      <c r="J4022" s="343">
        <v>1548.71</v>
      </c>
      <c r="K4022" s="343">
        <v>1548.73</v>
      </c>
      <c r="L4022" s="343">
        <v>1548.7529999999999</v>
      </c>
      <c r="M4022" s="343">
        <v>1548.7750000000001</v>
      </c>
      <c r="N4022" s="466">
        <v>1548.798</v>
      </c>
      <c r="O4022" s="343">
        <v>1548.819</v>
      </c>
      <c r="P4022" s="343">
        <v>1548.8389999999999</v>
      </c>
      <c r="Q4022" s="343">
        <v>1548.8620000000001</v>
      </c>
      <c r="R4022" s="343">
        <v>1548.884</v>
      </c>
      <c r="S4022" s="343">
        <v>1548.904</v>
      </c>
      <c r="T4022" s="343">
        <v>1548.9259999999999</v>
      </c>
      <c r="U4022" s="343">
        <v>1548.9459999999999</v>
      </c>
      <c r="V4022" s="502">
        <v>1548.97</v>
      </c>
      <c r="W4022" s="343">
        <v>1548.9929999999999</v>
      </c>
      <c r="X4022" s="343">
        <v>1549.0150000000001</v>
      </c>
      <c r="Y4022" s="466">
        <v>1549.038</v>
      </c>
      <c r="Z4022" s="343">
        <v>1549.0619999999999</v>
      </c>
      <c r="AA4022" s="343">
        <v>1549.0820000000001</v>
      </c>
      <c r="AB4022" s="1082">
        <v>1549.1</v>
      </c>
      <c r="AC4022" s="113"/>
      <c r="AD4022" s="75"/>
      <c r="AE4022" s="161"/>
      <c r="AF4022" s="76"/>
      <c r="AH4022" s="980"/>
      <c r="AI4022" s="981"/>
      <c r="AJ4022" s="981"/>
      <c r="AK4022" s="981"/>
      <c r="AL4022" s="982"/>
      <c r="AM4022" s="982"/>
      <c r="AN4022" s="198"/>
      <c r="AO4022" s="198"/>
      <c r="AP4022" s="198"/>
    </row>
    <row r="4023" spans="1:42" ht="16.5" hidden="1" thickBot="1">
      <c r="A4023" s="3223" t="s">
        <v>50</v>
      </c>
      <c r="B4023" s="3224"/>
      <c r="C4023" s="3225"/>
      <c r="D4023" s="119"/>
      <c r="E4023" s="187">
        <f>SQRT(E4017*E4017+E4018*E4018)/E3839/1.73</f>
        <v>22.80454043609118</v>
      </c>
      <c r="F4023" s="188">
        <f t="shared" ref="F4023:AB4023" si="2665">SQRT(F4017*F4017+F4018*F4018)/F3839/1.73</f>
        <v>21.330006565845224</v>
      </c>
      <c r="G4023" s="188">
        <f t="shared" si="2665"/>
        <v>21.049717715076518</v>
      </c>
      <c r="H4023" s="473">
        <f t="shared" si="2665"/>
        <v>20.069757034296785</v>
      </c>
      <c r="I4023" s="188">
        <f t="shared" si="2665"/>
        <v>18.952876791033791</v>
      </c>
      <c r="J4023" s="188">
        <f t="shared" si="2665"/>
        <v>20.146359160673587</v>
      </c>
      <c r="K4023" s="188">
        <f t="shared" si="2665"/>
        <v>28.657731309408838</v>
      </c>
      <c r="L4023" s="188">
        <f t="shared" si="2665"/>
        <v>31.007720034816717</v>
      </c>
      <c r="M4023" s="188">
        <f t="shared" si="2665"/>
        <v>32.132564240377171</v>
      </c>
      <c r="N4023" s="473">
        <f t="shared" si="2665"/>
        <v>31.007720034816717</v>
      </c>
      <c r="O4023" s="188">
        <f t="shared" si="2665"/>
        <v>29.99031694415525</v>
      </c>
      <c r="P4023" s="188">
        <f t="shared" si="2665"/>
        <v>28.740239173063564</v>
      </c>
      <c r="Q4023" s="188">
        <f t="shared" si="2665"/>
        <v>31.91746893966943</v>
      </c>
      <c r="R4023" s="188">
        <f t="shared" si="2665"/>
        <v>29.726057609388857</v>
      </c>
      <c r="S4023" s="188">
        <f t="shared" si="2665"/>
        <v>28.685181243613251</v>
      </c>
      <c r="T4023" s="188">
        <f t="shared" si="2665"/>
        <v>30.047310652506262</v>
      </c>
      <c r="U4023" s="188">
        <f t="shared" si="2665"/>
        <v>28.521265922513411</v>
      </c>
      <c r="V4023" s="509">
        <f t="shared" si="2665"/>
        <v>33.615404347325658</v>
      </c>
      <c r="W4023" s="188">
        <f t="shared" si="2665"/>
        <v>31.613782270678545</v>
      </c>
      <c r="X4023" s="188">
        <f t="shared" si="2665"/>
        <v>29.819463747102542</v>
      </c>
      <c r="Y4023" s="473">
        <f t="shared" si="2665"/>
        <v>31.523799967909817</v>
      </c>
      <c r="Z4023" s="188">
        <f t="shared" si="2665"/>
        <v>33.424588428881016</v>
      </c>
      <c r="AA4023" s="188">
        <f t="shared" si="2665"/>
        <v>28.17246398715945</v>
      </c>
      <c r="AB4023" s="455">
        <f t="shared" si="2665"/>
        <v>24.100766792616337</v>
      </c>
      <c r="AC4023" s="114">
        <f>AVERAGE(E4023:AB4023)</f>
        <v>27.794045972875832</v>
      </c>
      <c r="AD4023" s="80">
        <f>(AC4019-AC4023)/AC4019</f>
        <v>-5.8820798966698361E-2</v>
      </c>
      <c r="AE4023" s="81"/>
      <c r="AF4023" s="82"/>
      <c r="AJ4023" s="2"/>
      <c r="AK4023" s="14"/>
      <c r="AL4023" s="15"/>
      <c r="AM4023" s="14"/>
    </row>
    <row r="4024" spans="1:42">
      <c r="A4024" s="3282" t="s">
        <v>690</v>
      </c>
      <c r="B4024" s="3143" t="s">
        <v>984</v>
      </c>
      <c r="C4024" s="130" t="s">
        <v>17</v>
      </c>
      <c r="D4024" s="113" t="s">
        <v>950</v>
      </c>
      <c r="E4024" s="338">
        <v>0</v>
      </c>
      <c r="F4024" s="73">
        <v>0</v>
      </c>
      <c r="G4024" s="73">
        <v>0</v>
      </c>
      <c r="H4024" s="468">
        <v>0</v>
      </c>
      <c r="I4024" s="73">
        <v>0</v>
      </c>
      <c r="J4024" s="73">
        <v>0</v>
      </c>
      <c r="K4024" s="73">
        <v>0</v>
      </c>
      <c r="L4024" s="73">
        <v>0</v>
      </c>
      <c r="M4024" s="73">
        <v>0</v>
      </c>
      <c r="N4024" s="468">
        <v>0</v>
      </c>
      <c r="O4024" s="73">
        <v>0</v>
      </c>
      <c r="P4024" s="73">
        <v>0</v>
      </c>
      <c r="Q4024" s="73">
        <v>0</v>
      </c>
      <c r="R4024" s="73">
        <v>0</v>
      </c>
      <c r="S4024" s="73">
        <v>0</v>
      </c>
      <c r="T4024" s="73">
        <v>0</v>
      </c>
      <c r="U4024" s="73">
        <v>0</v>
      </c>
      <c r="V4024" s="504">
        <v>0</v>
      </c>
      <c r="W4024" s="73">
        <v>0</v>
      </c>
      <c r="X4024" s="73">
        <v>0</v>
      </c>
      <c r="Y4024" s="468">
        <v>0</v>
      </c>
      <c r="Z4024" s="73">
        <v>0</v>
      </c>
      <c r="AA4024" s="73">
        <v>0</v>
      </c>
      <c r="AB4024" s="451">
        <v>0</v>
      </c>
      <c r="AC4024" s="140">
        <f>SUM(E4024:AB4024)</f>
        <v>0</v>
      </c>
      <c r="AD4024" s="72"/>
      <c r="AE4024" s="73">
        <v>100</v>
      </c>
      <c r="AF4024" s="74">
        <v>20</v>
      </c>
      <c r="AJ4024" s="1455"/>
      <c r="AK4024" s="566"/>
      <c r="AL4024" s="565"/>
      <c r="AM4024" s="15"/>
    </row>
    <row r="4025" spans="1:42">
      <c r="A4025" s="3283"/>
      <c r="B4025" s="3144"/>
      <c r="C4025" s="128" t="s">
        <v>19</v>
      </c>
      <c r="D4025" s="113" t="s">
        <v>950</v>
      </c>
      <c r="E4025" s="339">
        <v>0</v>
      </c>
      <c r="F4025" s="340">
        <v>0</v>
      </c>
      <c r="G4025" s="340">
        <v>0.08</v>
      </c>
      <c r="H4025" s="469">
        <v>0</v>
      </c>
      <c r="I4025" s="340">
        <v>0</v>
      </c>
      <c r="J4025" s="340">
        <v>0</v>
      </c>
      <c r="K4025" s="340">
        <v>0</v>
      </c>
      <c r="L4025" s="340">
        <v>0.08</v>
      </c>
      <c r="M4025" s="340">
        <v>0</v>
      </c>
      <c r="N4025" s="469">
        <v>0</v>
      </c>
      <c r="O4025" s="340">
        <v>0</v>
      </c>
      <c r="P4025" s="340">
        <v>0</v>
      </c>
      <c r="Q4025" s="340">
        <v>0.08</v>
      </c>
      <c r="R4025" s="340">
        <v>0</v>
      </c>
      <c r="S4025" s="340">
        <v>0</v>
      </c>
      <c r="T4025" s="340">
        <v>0</v>
      </c>
      <c r="U4025" s="340">
        <v>0</v>
      </c>
      <c r="V4025" s="505">
        <v>0.08</v>
      </c>
      <c r="W4025" s="340">
        <v>0</v>
      </c>
      <c r="X4025" s="340">
        <v>0</v>
      </c>
      <c r="Y4025" s="469">
        <v>0</v>
      </c>
      <c r="Z4025" s="340">
        <v>0</v>
      </c>
      <c r="AA4025" s="340">
        <v>0.08</v>
      </c>
      <c r="AB4025" s="452">
        <v>0</v>
      </c>
      <c r="AC4025" s="112">
        <f>SUM(E4025:AB4025)</f>
        <v>0.4</v>
      </c>
      <c r="AD4025" s="75"/>
      <c r="AE4025" s="161"/>
      <c r="AF4025" s="76"/>
      <c r="AJ4025" s="2"/>
      <c r="AK4025" s="14"/>
      <c r="AL4025" s="15"/>
      <c r="AM4025" s="14"/>
    </row>
    <row r="4026" spans="1:42">
      <c r="A4026" s="3283"/>
      <c r="B4026" s="3144"/>
      <c r="C4026" s="128" t="s">
        <v>20</v>
      </c>
      <c r="D4026" s="113" t="s">
        <v>64</v>
      </c>
      <c r="E4026" s="1797">
        <v>0</v>
      </c>
      <c r="F4026" s="1790">
        <v>0</v>
      </c>
      <c r="G4026" s="1790">
        <v>0</v>
      </c>
      <c r="H4026" s="474">
        <v>0</v>
      </c>
      <c r="I4026" s="1790">
        <v>0</v>
      </c>
      <c r="J4026" s="1790">
        <v>0</v>
      </c>
      <c r="K4026" s="1790">
        <v>0</v>
      </c>
      <c r="L4026" s="1790">
        <v>0</v>
      </c>
      <c r="M4026" s="1790">
        <v>0</v>
      </c>
      <c r="N4026" s="474">
        <v>0</v>
      </c>
      <c r="O4026" s="1790">
        <v>0</v>
      </c>
      <c r="P4026" s="1790">
        <v>0</v>
      </c>
      <c r="Q4026" s="1790">
        <v>0</v>
      </c>
      <c r="R4026" s="1790">
        <v>0</v>
      </c>
      <c r="S4026" s="1790">
        <v>0</v>
      </c>
      <c r="T4026" s="1790">
        <v>0</v>
      </c>
      <c r="U4026" s="1790">
        <v>0</v>
      </c>
      <c r="V4026" s="510">
        <v>0</v>
      </c>
      <c r="W4026" s="1790">
        <v>0</v>
      </c>
      <c r="X4026" s="1790">
        <v>0</v>
      </c>
      <c r="Y4026" s="474">
        <v>0</v>
      </c>
      <c r="Z4026" s="1790">
        <v>0</v>
      </c>
      <c r="AA4026" s="1790">
        <v>0</v>
      </c>
      <c r="AB4026" s="1824">
        <v>0</v>
      </c>
      <c r="AC4026" s="2849"/>
      <c r="AD4026" s="78"/>
      <c r="AE4026" s="78"/>
      <c r="AF4026" s="79"/>
      <c r="AJ4026" s="1455"/>
      <c r="AK4026" s="566"/>
      <c r="AL4026" s="565"/>
      <c r="AM4026" s="15"/>
    </row>
    <row r="4027" spans="1:42" ht="16.5" thickBot="1">
      <c r="A4027" s="3288"/>
      <c r="B4027" s="3150"/>
      <c r="C4027" s="128" t="s">
        <v>22</v>
      </c>
      <c r="D4027" s="113"/>
      <c r="E4027" s="345" t="e">
        <f t="shared" ref="E4027:AB4027" si="2666">E4025/E4024</f>
        <v>#DIV/0!</v>
      </c>
      <c r="F4027" s="346" t="e">
        <f t="shared" si="2666"/>
        <v>#DIV/0!</v>
      </c>
      <c r="G4027" s="346" t="e">
        <f t="shared" si="2666"/>
        <v>#DIV/0!</v>
      </c>
      <c r="H4027" s="471" t="e">
        <f t="shared" si="2666"/>
        <v>#DIV/0!</v>
      </c>
      <c r="I4027" s="346" t="e">
        <f t="shared" si="2666"/>
        <v>#DIV/0!</v>
      </c>
      <c r="J4027" s="346" t="e">
        <f t="shared" si="2666"/>
        <v>#DIV/0!</v>
      </c>
      <c r="K4027" s="346" t="e">
        <f t="shared" si="2666"/>
        <v>#DIV/0!</v>
      </c>
      <c r="L4027" s="346" t="e">
        <f t="shared" si="2666"/>
        <v>#DIV/0!</v>
      </c>
      <c r="M4027" s="346" t="e">
        <f t="shared" si="2666"/>
        <v>#DIV/0!</v>
      </c>
      <c r="N4027" s="471" t="e">
        <f t="shared" si="2666"/>
        <v>#DIV/0!</v>
      </c>
      <c r="O4027" s="346" t="e">
        <f t="shared" si="2666"/>
        <v>#DIV/0!</v>
      </c>
      <c r="P4027" s="346" t="e">
        <f t="shared" si="2666"/>
        <v>#DIV/0!</v>
      </c>
      <c r="Q4027" s="346" t="e">
        <f t="shared" si="2666"/>
        <v>#DIV/0!</v>
      </c>
      <c r="R4027" s="346" t="e">
        <f t="shared" si="2666"/>
        <v>#DIV/0!</v>
      </c>
      <c r="S4027" s="346" t="e">
        <f t="shared" si="2666"/>
        <v>#DIV/0!</v>
      </c>
      <c r="T4027" s="346" t="e">
        <f t="shared" si="2666"/>
        <v>#DIV/0!</v>
      </c>
      <c r="U4027" s="346" t="e">
        <f t="shared" si="2666"/>
        <v>#DIV/0!</v>
      </c>
      <c r="V4027" s="507" t="e">
        <f t="shared" si="2666"/>
        <v>#DIV/0!</v>
      </c>
      <c r="W4027" s="346" t="e">
        <f t="shared" si="2666"/>
        <v>#DIV/0!</v>
      </c>
      <c r="X4027" s="346" t="e">
        <f t="shared" si="2666"/>
        <v>#DIV/0!</v>
      </c>
      <c r="Y4027" s="471" t="e">
        <f t="shared" si="2666"/>
        <v>#DIV/0!</v>
      </c>
      <c r="Z4027" s="346" t="e">
        <f t="shared" si="2666"/>
        <v>#DIV/0!</v>
      </c>
      <c r="AA4027" s="346" t="e">
        <f t="shared" si="2666"/>
        <v>#DIV/0!</v>
      </c>
      <c r="AB4027" s="371" t="e">
        <f t="shared" si="2666"/>
        <v>#DIV/0!</v>
      </c>
      <c r="AC4027" s="568" t="e">
        <f>MAX(E4027:AB4027)</f>
        <v>#DIV/0!</v>
      </c>
      <c r="AD4027" s="75"/>
      <c r="AE4027" s="161"/>
      <c r="AF4027" s="76"/>
      <c r="AJ4027" s="1"/>
      <c r="AK4027" s="15"/>
      <c r="AL4027" s="15"/>
      <c r="AM4027" s="15"/>
    </row>
    <row r="4028" spans="1:42" hidden="1">
      <c r="A4028" s="2621"/>
      <c r="B4028" s="2624"/>
      <c r="C4028" s="129" t="s">
        <v>133</v>
      </c>
      <c r="D4028" s="113"/>
      <c r="E4028" s="342"/>
      <c r="F4028" s="343"/>
      <c r="G4028" s="343"/>
      <c r="H4028" s="466"/>
      <c r="I4028" s="343"/>
      <c r="J4028" s="343"/>
      <c r="K4028" s="343"/>
      <c r="L4028" s="343"/>
      <c r="M4028" s="343"/>
      <c r="N4028" s="466"/>
      <c r="O4028" s="343"/>
      <c r="P4028" s="343"/>
      <c r="Q4028" s="343"/>
      <c r="R4028" s="343"/>
      <c r="S4028" s="343"/>
      <c r="T4028" s="343"/>
      <c r="U4028" s="343"/>
      <c r="V4028" s="502"/>
      <c r="W4028" s="343"/>
      <c r="X4028" s="343"/>
      <c r="Y4028" s="466"/>
      <c r="Z4028" s="343"/>
      <c r="AA4028" s="343"/>
      <c r="AB4028" s="1082"/>
      <c r="AC4028" s="113"/>
      <c r="AD4028" s="75"/>
      <c r="AE4028" s="161"/>
      <c r="AF4028" s="76"/>
      <c r="AJ4028" s="1"/>
      <c r="AK4028" s="15"/>
      <c r="AL4028" s="15"/>
      <c r="AM4028" s="15"/>
    </row>
    <row r="4029" spans="1:42" s="190" customFormat="1" hidden="1">
      <c r="A4029" s="2621"/>
      <c r="B4029" s="2624"/>
      <c r="C4029" s="129" t="s">
        <v>134</v>
      </c>
      <c r="D4029" s="113"/>
      <c r="E4029" s="342"/>
      <c r="F4029" s="343"/>
      <c r="G4029" s="343"/>
      <c r="H4029" s="466"/>
      <c r="I4029" s="343"/>
      <c r="J4029" s="343"/>
      <c r="K4029" s="343"/>
      <c r="L4029" s="343"/>
      <c r="M4029" s="343"/>
      <c r="N4029" s="466"/>
      <c r="O4029" s="343"/>
      <c r="P4029" s="343"/>
      <c r="Q4029" s="343"/>
      <c r="R4029" s="343"/>
      <c r="S4029" s="343"/>
      <c r="T4029" s="343"/>
      <c r="U4029" s="343"/>
      <c r="V4029" s="502"/>
      <c r="W4029" s="343"/>
      <c r="X4029" s="343"/>
      <c r="Y4029" s="466"/>
      <c r="Z4029" s="343"/>
      <c r="AA4029" s="343"/>
      <c r="AB4029" s="1082"/>
      <c r="AC4029" s="113"/>
      <c r="AD4029" s="75"/>
      <c r="AE4029" s="161">
        <v>0</v>
      </c>
      <c r="AF4029" s="76"/>
      <c r="AH4029" s="980"/>
      <c r="AI4029" s="981"/>
      <c r="AJ4029" s="981"/>
      <c r="AK4029" s="981"/>
      <c r="AL4029" s="982"/>
      <c r="AM4029" s="982"/>
      <c r="AN4029" s="198"/>
      <c r="AO4029" s="198"/>
      <c r="AP4029" s="198"/>
    </row>
    <row r="4030" spans="1:42" ht="16.5" hidden="1" thickBot="1">
      <c r="A4030" s="3223" t="s">
        <v>50</v>
      </c>
      <c r="B4030" s="3224"/>
      <c r="C4030" s="3225"/>
      <c r="D4030" s="133"/>
      <c r="E4030" s="675">
        <f>SQRT(E4024*E4024+E4025*E4025)/E3839/1.73</f>
        <v>0</v>
      </c>
      <c r="F4030" s="676">
        <f t="shared" ref="F4030:AB4030" si="2667">SQRT(F4024*F4024+F4025*F4025)/F3839/1.73</f>
        <v>0</v>
      </c>
      <c r="G4030" s="676">
        <f t="shared" si="2667"/>
        <v>4.3998834030898187E-3</v>
      </c>
      <c r="H4030" s="677">
        <f t="shared" si="2667"/>
        <v>0</v>
      </c>
      <c r="I4030" s="676">
        <f t="shared" si="2667"/>
        <v>0</v>
      </c>
      <c r="J4030" s="676">
        <f t="shared" si="2667"/>
        <v>0</v>
      </c>
      <c r="K4030" s="676">
        <f t="shared" si="2667"/>
        <v>0</v>
      </c>
      <c r="L4030" s="676">
        <f t="shared" si="2667"/>
        <v>4.4507001507674672E-3</v>
      </c>
      <c r="M4030" s="676">
        <f t="shared" si="2667"/>
        <v>0</v>
      </c>
      <c r="N4030" s="677">
        <f t="shared" si="2667"/>
        <v>0</v>
      </c>
      <c r="O4030" s="676">
        <f t="shared" si="2667"/>
        <v>0</v>
      </c>
      <c r="P4030" s="676">
        <f t="shared" si="2667"/>
        <v>0</v>
      </c>
      <c r="Q4030" s="676">
        <f t="shared" si="2667"/>
        <v>4.4421493339552344E-3</v>
      </c>
      <c r="R4030" s="676">
        <f t="shared" si="2667"/>
        <v>0</v>
      </c>
      <c r="S4030" s="676">
        <f t="shared" si="2667"/>
        <v>0</v>
      </c>
      <c r="T4030" s="676">
        <f t="shared" si="2667"/>
        <v>0</v>
      </c>
      <c r="U4030" s="676">
        <f t="shared" si="2667"/>
        <v>0</v>
      </c>
      <c r="V4030" s="1098">
        <f t="shared" si="2667"/>
        <v>4.3998834030898187E-3</v>
      </c>
      <c r="W4030" s="676">
        <f t="shared" si="2667"/>
        <v>0</v>
      </c>
      <c r="X4030" s="676">
        <f t="shared" si="2667"/>
        <v>0</v>
      </c>
      <c r="Y4030" s="677">
        <f t="shared" si="2667"/>
        <v>0</v>
      </c>
      <c r="Z4030" s="676">
        <f t="shared" si="2667"/>
        <v>0</v>
      </c>
      <c r="AA4030" s="676">
        <f t="shared" si="2667"/>
        <v>4.3502139761499511E-3</v>
      </c>
      <c r="AB4030" s="678">
        <f t="shared" si="2667"/>
        <v>0</v>
      </c>
      <c r="AC4030" s="679">
        <f>AVERAGE(E4030:AB4030)</f>
        <v>9.1845126112717872E-4</v>
      </c>
      <c r="AD4030" s="80" t="e">
        <f>(AC4026-AC4030)/AC4026</f>
        <v>#DIV/0!</v>
      </c>
      <c r="AE4030" s="81"/>
      <c r="AF4030" s="82"/>
      <c r="AJ4030" s="2"/>
      <c r="AK4030" s="14"/>
      <c r="AL4030" s="15"/>
      <c r="AM4030" s="14"/>
    </row>
    <row r="4031" spans="1:42" ht="16.5" thickBot="1">
      <c r="A4031" s="2620" t="s">
        <v>691</v>
      </c>
      <c r="B4031" s="602" t="s">
        <v>692</v>
      </c>
      <c r="C4031" s="134" t="s">
        <v>17</v>
      </c>
      <c r="D4031" s="118" t="s">
        <v>131</v>
      </c>
      <c r="E4031" s="153">
        <f t="shared" ref="E4031:AB4031" si="2668">(E4032-D4032)*$AE4031*$AF4031</f>
        <v>5.9999999999126885</v>
      </c>
      <c r="F4031" s="214">
        <f t="shared" si="2668"/>
        <v>6.0000000001309672</v>
      </c>
      <c r="G4031" s="214">
        <f t="shared" si="2668"/>
        <v>5.9999999999126885</v>
      </c>
      <c r="H4031" s="467">
        <f t="shared" si="2668"/>
        <v>5.9999999999126885</v>
      </c>
      <c r="I4031" s="214">
        <f t="shared" si="2668"/>
        <v>3.6000000000785803</v>
      </c>
      <c r="J4031" s="214">
        <f t="shared" si="2668"/>
        <v>4.8000000001047738</v>
      </c>
      <c r="K4031" s="214">
        <f t="shared" si="2668"/>
        <v>3.5999999998603016</v>
      </c>
      <c r="L4031" s="214">
        <f t="shared" si="2668"/>
        <v>2.4000000000523869</v>
      </c>
      <c r="M4031" s="214">
        <f t="shared" si="2668"/>
        <v>3.6000000000785803</v>
      </c>
      <c r="N4031" s="467">
        <f t="shared" si="2668"/>
        <v>5.9999999999126885</v>
      </c>
      <c r="O4031" s="214">
        <f t="shared" si="2668"/>
        <v>5.9999999999126885</v>
      </c>
      <c r="P4031" s="214">
        <f t="shared" si="2668"/>
        <v>6.0000000001309672</v>
      </c>
      <c r="Q4031" s="214">
        <f t="shared" si="2668"/>
        <v>2.4000000000523869</v>
      </c>
      <c r="R4031" s="214">
        <f t="shared" si="2668"/>
        <v>3.5999999998603016</v>
      </c>
      <c r="S4031" s="214">
        <f t="shared" si="2668"/>
        <v>3.6000000000785803</v>
      </c>
      <c r="T4031" s="214">
        <f t="shared" si="2668"/>
        <v>3.5999999998603016</v>
      </c>
      <c r="U4031" s="214">
        <f t="shared" si="2668"/>
        <v>2.4000000000523869</v>
      </c>
      <c r="V4031" s="501">
        <f t="shared" si="2668"/>
        <v>2.4000000000523869</v>
      </c>
      <c r="W4031" s="214">
        <f t="shared" si="2668"/>
        <v>2.4000000000523869</v>
      </c>
      <c r="X4031" s="214">
        <f t="shared" si="2668"/>
        <v>3.5999999998603016</v>
      </c>
      <c r="Y4031" s="467">
        <f t="shared" si="2668"/>
        <v>6.0000000001309672</v>
      </c>
      <c r="Z4031" s="214">
        <f t="shared" si="2668"/>
        <v>5.9999999999126885</v>
      </c>
      <c r="AA4031" s="214">
        <f t="shared" si="2668"/>
        <v>6.0000000001309672</v>
      </c>
      <c r="AB4031" s="99">
        <f t="shared" si="2668"/>
        <v>2.3999999998341082</v>
      </c>
      <c r="AC4031" s="192">
        <f>SUM(E4031:AB4031)</f>
        <v>104.39999999987776</v>
      </c>
      <c r="AD4031" s="1016"/>
      <c r="AE4031" s="106">
        <v>1</v>
      </c>
      <c r="AF4031" s="107">
        <v>120</v>
      </c>
      <c r="AJ4031" s="1455"/>
      <c r="AK4031" s="566"/>
      <c r="AL4031" s="565"/>
      <c r="AM4031" s="15"/>
    </row>
    <row r="4032" spans="1:42" ht="16.5" hidden="1" thickBot="1">
      <c r="A4032" s="2621"/>
      <c r="B4032" s="1177"/>
      <c r="C4032" s="1229" t="s">
        <v>133</v>
      </c>
      <c r="D4032" s="113">
        <v>14070.85</v>
      </c>
      <c r="E4032" s="75">
        <v>14070.9</v>
      </c>
      <c r="F4032" s="161">
        <v>14070.95</v>
      </c>
      <c r="G4032" s="161">
        <v>14071</v>
      </c>
      <c r="H4032" s="466">
        <v>14071.05</v>
      </c>
      <c r="I4032" s="161">
        <v>14071.08</v>
      </c>
      <c r="J4032" s="161">
        <v>14071.12</v>
      </c>
      <c r="K4032" s="161">
        <v>14071.15</v>
      </c>
      <c r="L4032" s="161">
        <v>14071.17</v>
      </c>
      <c r="M4032" s="161">
        <v>14071.2</v>
      </c>
      <c r="N4032" s="466">
        <v>14071.25</v>
      </c>
      <c r="O4032" s="161">
        <v>14071.3</v>
      </c>
      <c r="P4032" s="161">
        <v>14071.35</v>
      </c>
      <c r="Q4032" s="161">
        <v>14071.37</v>
      </c>
      <c r="R4032" s="161">
        <v>14071.4</v>
      </c>
      <c r="S4032" s="161">
        <v>14071.43</v>
      </c>
      <c r="T4032" s="161">
        <v>14071.46</v>
      </c>
      <c r="U4032" s="161">
        <v>14071.48</v>
      </c>
      <c r="V4032" s="502">
        <v>14071.5</v>
      </c>
      <c r="W4032" s="161">
        <v>14071.52</v>
      </c>
      <c r="X4032" s="161">
        <v>14071.55</v>
      </c>
      <c r="Y4032" s="466">
        <v>14071.6</v>
      </c>
      <c r="Z4032" s="161">
        <v>14071.65</v>
      </c>
      <c r="AA4032" s="161">
        <v>14071.7</v>
      </c>
      <c r="AB4032" s="76">
        <v>14071.72</v>
      </c>
      <c r="AC4032" s="229"/>
      <c r="AD4032" s="1017"/>
      <c r="AE4032" s="108"/>
      <c r="AF4032" s="109"/>
      <c r="AJ4032" s="2"/>
      <c r="AK4032" s="14"/>
      <c r="AL4032" s="15"/>
      <c r="AM4032" s="14"/>
    </row>
    <row r="4033" spans="1:41" ht="16.5" thickBot="1">
      <c r="A4033" s="2621" t="s">
        <v>693</v>
      </c>
      <c r="B4033" s="1177" t="s">
        <v>694</v>
      </c>
      <c r="C4033" s="135" t="s">
        <v>17</v>
      </c>
      <c r="D4033" s="113" t="s">
        <v>131</v>
      </c>
      <c r="E4033" s="75">
        <f t="shared" ref="E4033:AB4033" si="2669">(E4034-D4034)*$AE4033*$AF4033</f>
        <v>5.9999999999126885</v>
      </c>
      <c r="F4033" s="161">
        <f t="shared" si="2669"/>
        <v>5.9999999999126885</v>
      </c>
      <c r="G4033" s="161">
        <f t="shared" si="2669"/>
        <v>2.4000000000523869</v>
      </c>
      <c r="H4033" s="466">
        <f t="shared" si="2669"/>
        <v>3.6000000000785803</v>
      </c>
      <c r="I4033" s="161">
        <f t="shared" si="2669"/>
        <v>5.9999999999126885</v>
      </c>
      <c r="J4033" s="161">
        <f t="shared" si="2669"/>
        <v>6.0000000001309672</v>
      </c>
      <c r="K4033" s="161">
        <f t="shared" si="2669"/>
        <v>5.9999999999126885</v>
      </c>
      <c r="L4033" s="161">
        <f t="shared" si="2669"/>
        <v>2.4000000000523869</v>
      </c>
      <c r="M4033" s="161">
        <f t="shared" si="2669"/>
        <v>3.5999999998603016</v>
      </c>
      <c r="N4033" s="466">
        <f t="shared" si="2669"/>
        <v>6.0000000001309672</v>
      </c>
      <c r="O4033" s="161">
        <f t="shared" si="2669"/>
        <v>5.9999999999126885</v>
      </c>
      <c r="P4033" s="161">
        <f t="shared" si="2669"/>
        <v>3.6000000000785803</v>
      </c>
      <c r="Q4033" s="161">
        <f t="shared" si="2669"/>
        <v>3.5999999998603016</v>
      </c>
      <c r="R4033" s="161">
        <f t="shared" si="2669"/>
        <v>4.8000000001047738</v>
      </c>
      <c r="S4033" s="161">
        <f t="shared" si="2669"/>
        <v>5.9999999999126885</v>
      </c>
      <c r="T4033" s="161">
        <f t="shared" si="2669"/>
        <v>6.0000000001309672</v>
      </c>
      <c r="U4033" s="161">
        <f t="shared" si="2669"/>
        <v>3.5999999998603016</v>
      </c>
      <c r="V4033" s="502">
        <f t="shared" si="2669"/>
        <v>3.6000000000785803</v>
      </c>
      <c r="W4033" s="161">
        <f t="shared" si="2669"/>
        <v>4.8000000001047738</v>
      </c>
      <c r="X4033" s="161">
        <f t="shared" si="2669"/>
        <v>2.3999999998341082</v>
      </c>
      <c r="Y4033" s="466">
        <f t="shared" si="2669"/>
        <v>3.6000000000785803</v>
      </c>
      <c r="Z4033" s="161">
        <f t="shared" si="2669"/>
        <v>5.9999999999126885</v>
      </c>
      <c r="AA4033" s="161">
        <f t="shared" si="2669"/>
        <v>3.6000000000785803</v>
      </c>
      <c r="AB4033" s="76">
        <f t="shared" si="2669"/>
        <v>3.6000000000785803</v>
      </c>
      <c r="AC4033" s="229">
        <f>SUM(E4033:AB4033)</f>
        <v>109.19999999998254</v>
      </c>
      <c r="AD4033" s="1016"/>
      <c r="AE4033" s="106">
        <v>1</v>
      </c>
      <c r="AF4033" s="107">
        <v>120</v>
      </c>
      <c r="AJ4033" s="1455"/>
      <c r="AK4033" s="566"/>
      <c r="AL4033" s="565"/>
      <c r="AM4033" s="15"/>
    </row>
    <row r="4034" spans="1:41" ht="16.5" hidden="1" thickBot="1">
      <c r="A4034" s="2854"/>
      <c r="B4034" s="2855"/>
      <c r="C4034" s="1244" t="s">
        <v>133</v>
      </c>
      <c r="D4034" s="119">
        <v>14106.45</v>
      </c>
      <c r="E4034" s="154">
        <v>14106.5</v>
      </c>
      <c r="F4034" s="132">
        <v>14106.55</v>
      </c>
      <c r="G4034" s="132">
        <v>14106.57</v>
      </c>
      <c r="H4034" s="481">
        <v>14106.6</v>
      </c>
      <c r="I4034" s="132">
        <v>14106.65</v>
      </c>
      <c r="J4034" s="132">
        <v>14106.7</v>
      </c>
      <c r="K4034" s="132">
        <v>14106.75</v>
      </c>
      <c r="L4034" s="132">
        <v>14106.77</v>
      </c>
      <c r="M4034" s="132">
        <v>14106.8</v>
      </c>
      <c r="N4034" s="481">
        <v>14106.85</v>
      </c>
      <c r="O4034" s="132">
        <v>14106.9</v>
      </c>
      <c r="P4034" s="132">
        <v>14106.93</v>
      </c>
      <c r="Q4034" s="132">
        <v>14106.96</v>
      </c>
      <c r="R4034" s="132">
        <v>14107</v>
      </c>
      <c r="S4034" s="132">
        <v>14107.05</v>
      </c>
      <c r="T4034" s="132">
        <v>14107.1</v>
      </c>
      <c r="U4034" s="132">
        <v>14107.13</v>
      </c>
      <c r="V4034" s="525">
        <v>14107.16</v>
      </c>
      <c r="W4034" s="132">
        <v>14107.2</v>
      </c>
      <c r="X4034" s="132">
        <v>14107.22</v>
      </c>
      <c r="Y4034" s="481">
        <v>14107.25</v>
      </c>
      <c r="Z4034" s="132">
        <v>14107.3</v>
      </c>
      <c r="AA4034" s="132">
        <v>14107.33</v>
      </c>
      <c r="AB4034" s="184">
        <v>14107.36</v>
      </c>
      <c r="AC4034" s="193"/>
      <c r="AD4034" s="1017"/>
      <c r="AE4034" s="108"/>
      <c r="AF4034" s="109"/>
      <c r="AG4034" s="14"/>
    </row>
    <row r="4035" spans="1:41" ht="15.75" customHeight="1">
      <c r="A4035" s="3308" t="s">
        <v>40</v>
      </c>
      <c r="B4035" s="3309"/>
      <c r="C4035" s="130" t="s">
        <v>17</v>
      </c>
      <c r="D4035" s="1478"/>
      <c r="E4035" s="351">
        <f>SUM(E3842,E3856,E3863,E3870,E3877,E3884,E3898,E3905,E3919,E3982,E3926,E3933,E3940,E3947,E3961,E3968,E3989,E3996,E4003,E4010,E4017,E4024,E3975,E3891)</f>
        <v>8753.6399999962687</v>
      </c>
      <c r="F4035" s="353">
        <f t="shared" ref="F4035:AC4035" si="2670">SUM(F3842,F3856,F3863,F3870,F3877,F3884,F3898,F3905,F3919,F3982,F3926,F3933,F3940,F3947,F3961,F3968,F3989,F3996,F4003,F4010,F4017,F4024,F3975,F3891)</f>
        <v>8370.5400000007976</v>
      </c>
      <c r="G4035" s="353">
        <f t="shared" si="2670"/>
        <v>7672.840000004936</v>
      </c>
      <c r="H4035" s="494">
        <f t="shared" si="2670"/>
        <v>7668.8599999803182</v>
      </c>
      <c r="I4035" s="352">
        <f t="shared" si="2670"/>
        <v>7689.5400000149202</v>
      </c>
      <c r="J4035" s="352">
        <f t="shared" si="2670"/>
        <v>8255.6200000039316</v>
      </c>
      <c r="K4035" s="352">
        <f t="shared" si="2670"/>
        <v>9510.8399999866233</v>
      </c>
      <c r="L4035" s="352">
        <f t="shared" si="2670"/>
        <v>10510.020000000972</v>
      </c>
      <c r="M4035" s="352">
        <f t="shared" si="2670"/>
        <v>12742.200000014449</v>
      </c>
      <c r="N4035" s="494">
        <f t="shared" si="2670"/>
        <v>13668.559999991316</v>
      </c>
      <c r="O4035" s="352">
        <f t="shared" si="2670"/>
        <v>14143.179999990156</v>
      </c>
      <c r="P4035" s="352">
        <f t="shared" si="2670"/>
        <v>13980.559999998095</v>
      </c>
      <c r="Q4035" s="352">
        <f t="shared" si="2670"/>
        <v>14091.560000006475</v>
      </c>
      <c r="R4035" s="352">
        <f t="shared" si="2670"/>
        <v>13792.760000014216</v>
      </c>
      <c r="S4035" s="352">
        <f t="shared" si="2670"/>
        <v>13369.559999981773</v>
      </c>
      <c r="T4035" s="352">
        <f t="shared" si="2670"/>
        <v>13941.499999993872</v>
      </c>
      <c r="U4035" s="352">
        <f t="shared" si="2670"/>
        <v>13156.60000002689</v>
      </c>
      <c r="V4035" s="523">
        <f t="shared" si="2670"/>
        <v>12863.839999987809</v>
      </c>
      <c r="W4035" s="352">
        <f t="shared" si="2670"/>
        <v>12347.380000011592</v>
      </c>
      <c r="X4035" s="352">
        <f t="shared" si="2670"/>
        <v>11417.259999996291</v>
      </c>
      <c r="Y4035" s="494">
        <f t="shared" si="2670"/>
        <v>11242.439999996166</v>
      </c>
      <c r="Z4035" s="352">
        <f t="shared" si="2670"/>
        <v>11187.479999994117</v>
      </c>
      <c r="AA4035" s="352">
        <f t="shared" si="2670"/>
        <v>10543.43999999584</v>
      </c>
      <c r="AB4035" s="354">
        <f t="shared" si="2670"/>
        <v>9357.3800000015599</v>
      </c>
      <c r="AC4035" s="614">
        <f t="shared" si="2670"/>
        <v>270277.59999998932</v>
      </c>
      <c r="AD4035" s="2"/>
      <c r="AE4035" s="14"/>
      <c r="AF4035" s="15"/>
      <c r="AG4035" s="15"/>
    </row>
    <row r="4036" spans="1:41" ht="16.5" thickBot="1">
      <c r="A4036" s="3214"/>
      <c r="B4036" s="3215"/>
      <c r="C4036" s="589" t="s">
        <v>19</v>
      </c>
      <c r="D4036" s="639"/>
      <c r="E4036" s="756">
        <f>SUM(E3843,E3857,E3864,E3871,E3878,E3885,E3899,E3906,E3920,E3982,E3927,E3934,E3941,E3948,E3962,E3969,E3990,E3997,E4004,E4011,E4018,E4025,E3976,E3892)</f>
        <v>3483.1999999990285</v>
      </c>
      <c r="F4036" s="757">
        <f t="shared" ref="F4036:AC4036" si="2671">SUM(F3843,F3857,F3864,F3871,F3878,F3885,F3899,F3906,F3920,F3982,F3927,F3934,F3941,F3948,F3962,F3969,F3990,F3997,F4004,F4011,F4018,F4025,F3976,F3892)</f>
        <v>3418.3200000089792</v>
      </c>
      <c r="G4036" s="757">
        <f t="shared" si="2671"/>
        <v>3006.3199999963254</v>
      </c>
      <c r="H4036" s="758">
        <f t="shared" si="2671"/>
        <v>3135.4600000015894</v>
      </c>
      <c r="I4036" s="757">
        <f t="shared" si="2671"/>
        <v>3041.2799999952858</v>
      </c>
      <c r="J4036" s="757">
        <f t="shared" si="2671"/>
        <v>3295.920000007065</v>
      </c>
      <c r="K4036" s="757">
        <f t="shared" si="2671"/>
        <v>3594.3199999984918</v>
      </c>
      <c r="L4036" s="757">
        <f t="shared" si="2671"/>
        <v>3372.4799999966649</v>
      </c>
      <c r="M4036" s="757">
        <f t="shared" si="2671"/>
        <v>4428.9600000069431</v>
      </c>
      <c r="N4036" s="758">
        <f t="shared" si="2671"/>
        <v>4548.9799999975394</v>
      </c>
      <c r="O4036" s="757">
        <f t="shared" si="2671"/>
        <v>4590.3999999991811</v>
      </c>
      <c r="P4036" s="757">
        <f t="shared" si="2671"/>
        <v>4345.4399999965335</v>
      </c>
      <c r="Q4036" s="757">
        <f t="shared" si="2671"/>
        <v>4596.5600000049444</v>
      </c>
      <c r="R4036" s="757">
        <f t="shared" si="2671"/>
        <v>4633.0399999978808</v>
      </c>
      <c r="S4036" s="757">
        <f t="shared" si="2671"/>
        <v>4250.9600000023711</v>
      </c>
      <c r="T4036" s="757">
        <f t="shared" si="2671"/>
        <v>4661.0599999993119</v>
      </c>
      <c r="U4036" s="757">
        <f t="shared" si="2671"/>
        <v>4343.2799999973076</v>
      </c>
      <c r="V4036" s="1112">
        <f t="shared" si="2671"/>
        <v>4336.2400000000262</v>
      </c>
      <c r="W4036" s="757">
        <f t="shared" si="2671"/>
        <v>4331.520000002618</v>
      </c>
      <c r="X4036" s="757">
        <f t="shared" si="2671"/>
        <v>3591.9999999943734</v>
      </c>
      <c r="Y4036" s="758">
        <f t="shared" si="2671"/>
        <v>3975.0600000007262</v>
      </c>
      <c r="Z4036" s="757">
        <f t="shared" si="2671"/>
        <v>4099.6800000032163</v>
      </c>
      <c r="AA4036" s="757">
        <f t="shared" si="2671"/>
        <v>3748.5599999958358</v>
      </c>
      <c r="AB4036" s="759">
        <f t="shared" si="2671"/>
        <v>3070.7999999980921</v>
      </c>
      <c r="AC4036" s="712">
        <f t="shared" si="2671"/>
        <v>93899.840000000317</v>
      </c>
      <c r="AD4036" s="1455"/>
      <c r="AE4036" s="566"/>
      <c r="AF4036" s="565"/>
      <c r="AG4036" s="15"/>
    </row>
    <row r="4037" spans="1:41" ht="15.75" customHeight="1">
      <c r="A4037" s="3308" t="s">
        <v>456</v>
      </c>
      <c r="B4037" s="3309"/>
      <c r="C4037" s="126" t="s">
        <v>42</v>
      </c>
      <c r="D4037" s="1478"/>
      <c r="E4037" s="145">
        <f>100-(E4035/(E3771+E3778+E3785+E3792+E3849+E3912+E3954))*100</f>
        <v>-0.6165517244232035</v>
      </c>
      <c r="F4037" s="143">
        <f t="shared" ref="F4037:AC4037" si="2672">100-(F4035/(F3771+F3778+F3785+F3792))*100</f>
        <v>-6.2251269035006516</v>
      </c>
      <c r="G4037" s="143">
        <f t="shared" si="2672"/>
        <v>4.3286783041396717</v>
      </c>
      <c r="H4037" s="479">
        <f t="shared" si="2672"/>
        <v>2.6794416246727621</v>
      </c>
      <c r="I4037" s="143">
        <f t="shared" si="2672"/>
        <v>-1.4451187334879592</v>
      </c>
      <c r="J4037" s="143">
        <f t="shared" si="2672"/>
        <v>1.9522565318723935</v>
      </c>
      <c r="K4037" s="143">
        <f t="shared" si="2672"/>
        <v>9.6218487463701763E-2</v>
      </c>
      <c r="L4037" s="143">
        <f t="shared" si="2672"/>
        <v>-2.6369140625663618</v>
      </c>
      <c r="M4037" s="143">
        <f t="shared" si="2672"/>
        <v>2.7312977100456806</v>
      </c>
      <c r="N4037" s="479">
        <f t="shared" si="2672"/>
        <v>-0.50411764695195416</v>
      </c>
      <c r="O4037" s="143">
        <f t="shared" si="2672"/>
        <v>1.5098885793100294</v>
      </c>
      <c r="P4037" s="143">
        <f t="shared" si="2672"/>
        <v>2.50655509062031</v>
      </c>
      <c r="Q4037" s="143">
        <f t="shared" si="2672"/>
        <v>1.1812061711523398</v>
      </c>
      <c r="R4037" s="143">
        <f t="shared" si="2672"/>
        <v>-2.3201780416517863</v>
      </c>
      <c r="S4037" s="143">
        <f t="shared" si="2672"/>
        <v>3.954310344946478</v>
      </c>
      <c r="T4037" s="143">
        <f t="shared" si="2672"/>
        <v>0.41785714274566033</v>
      </c>
      <c r="U4037" s="143">
        <f t="shared" si="2672"/>
        <v>-5.4214743592242485</v>
      </c>
      <c r="V4037" s="515">
        <f t="shared" si="2672"/>
        <v>0.28031007754077564</v>
      </c>
      <c r="W4037" s="143">
        <f t="shared" si="2672"/>
        <v>-1.3742200325701219</v>
      </c>
      <c r="X4037" s="143">
        <f t="shared" si="2672"/>
        <v>-3.4172101451243009</v>
      </c>
      <c r="Y4037" s="479">
        <f t="shared" si="2672"/>
        <v>3.910769230807972</v>
      </c>
      <c r="Z4037" s="143">
        <f t="shared" si="2672"/>
        <v>2.2073426577249791</v>
      </c>
      <c r="AA4037" s="143">
        <f t="shared" si="2672"/>
        <v>-3.5701375248842595</v>
      </c>
      <c r="AB4037" s="146">
        <f t="shared" si="2672"/>
        <v>4.3212678937399716</v>
      </c>
      <c r="AC4037" s="619">
        <f t="shared" si="2672"/>
        <v>0.26656826568124359</v>
      </c>
      <c r="AD4037" s="1"/>
      <c r="AE4037" s="15"/>
      <c r="AF4037" s="15"/>
      <c r="AG4037" s="1"/>
    </row>
    <row r="4038" spans="1:41" ht="16.5" thickBot="1">
      <c r="A4038" s="3214"/>
      <c r="B4038" s="3215"/>
      <c r="C4038" s="131" t="s">
        <v>43</v>
      </c>
      <c r="D4038" s="639"/>
      <c r="E4038" s="620">
        <f>100-(E4036/(E3772+E3779+E3786+E3793+E3850+E3913+E3955))*100</f>
        <v>-8.1739130431034397</v>
      </c>
      <c r="F4038" s="621">
        <f t="shared" ref="F4038:AC4038" si="2673">100-(F4036/(F3772+F3779+F3786+F3793+F3850+F3913+F3955))*100</f>
        <v>-23.852173913848773</v>
      </c>
      <c r="G4038" s="621">
        <f t="shared" si="2673"/>
        <v>1.1078947369913834</v>
      </c>
      <c r="H4038" s="484">
        <f t="shared" si="2673"/>
        <v>-3.823178807797035</v>
      </c>
      <c r="I4038" s="621">
        <f t="shared" si="2673"/>
        <v>-11.811764705735953</v>
      </c>
      <c r="J4038" s="621">
        <f t="shared" si="2673"/>
        <v>-4.3012658233734271</v>
      </c>
      <c r="K4038" s="621">
        <f t="shared" si="2673"/>
        <v>-5.7152941169918705</v>
      </c>
      <c r="L4038" s="621">
        <f t="shared" si="2673"/>
        <v>0.22248520685346307</v>
      </c>
      <c r="M4038" s="621">
        <f t="shared" si="2673"/>
        <v>1.139285714402078</v>
      </c>
      <c r="N4038" s="484">
        <f t="shared" si="2673"/>
        <v>0.24166666635133538</v>
      </c>
      <c r="O4038" s="621">
        <f t="shared" si="2673"/>
        <v>3.9665271966830176</v>
      </c>
      <c r="P4038" s="621">
        <f t="shared" si="2673"/>
        <v>9.0912133892063025</v>
      </c>
      <c r="Q4038" s="621">
        <f t="shared" si="2673"/>
        <v>3.4336134455739256</v>
      </c>
      <c r="R4038" s="621">
        <f t="shared" si="2673"/>
        <v>-7.7451162791754484</v>
      </c>
      <c r="S4038" s="621">
        <f t="shared" si="2673"/>
        <v>10.31729957786726</v>
      </c>
      <c r="T4038" s="621">
        <f t="shared" si="2673"/>
        <v>3.2975103734524112</v>
      </c>
      <c r="U4038" s="621">
        <f t="shared" si="2673"/>
        <v>-10.797959183654143</v>
      </c>
      <c r="V4038" s="521">
        <f t="shared" si="2673"/>
        <v>-1.7896713614108108</v>
      </c>
      <c r="W4038" s="621">
        <f t="shared" si="2673"/>
        <v>-7.749253731396692</v>
      </c>
      <c r="X4038" s="621">
        <f t="shared" si="2673"/>
        <v>-3.2183908044489726</v>
      </c>
      <c r="Y4038" s="484">
        <f t="shared" si="2673"/>
        <v>2.0921182263514879</v>
      </c>
      <c r="Z4038" s="621">
        <f t="shared" si="2673"/>
        <v>-3.5272727269487945</v>
      </c>
      <c r="AA4038" s="621">
        <f t="shared" si="2673"/>
        <v>-8.9697674420113884</v>
      </c>
      <c r="AB4038" s="622">
        <f t="shared" si="2673"/>
        <v>13.254237288255453</v>
      </c>
      <c r="AC4038" s="623">
        <f t="shared" si="2673"/>
        <v>-1.4037149028057314</v>
      </c>
      <c r="AD4038" s="1"/>
      <c r="AE4038" s="1"/>
      <c r="AF4038" s="1"/>
      <c r="AG4038" s="24"/>
      <c r="AJ4038" s="110"/>
      <c r="AK4038" s="110"/>
      <c r="AL4038" s="110"/>
      <c r="AM4038" s="110"/>
    </row>
    <row r="4039" spans="1:41">
      <c r="A4039" s="3146"/>
      <c r="B4039" s="3147"/>
      <c r="C4039" s="247"/>
      <c r="D4039" s="527" t="s">
        <v>127</v>
      </c>
      <c r="E4039" s="528">
        <f>(E3773+E3780+E3787+E3794-E3844-E3858-E3865-E3872-E3879-E3886-E3893-E3900-E3907-E3921-E3928-E3935-E3942-E3949-E3963-E3970-E3977-E3991-E3998-E4005-E4012-E4019-E4026-E3984)/(E3773+E3780+E3787+E3794)</f>
        <v>-1.1890838206627683E-2</v>
      </c>
      <c r="F4039" s="528">
        <f t="shared" ref="F4039:AC4039" si="2674">(F3773+F3780+F3787+F3794-F3844-F3858-F3865-F3872-F3879-F3886-F3893-F3900-F3907-F3921-F3928-F3935-F3942-F3949-F3963-F3970-F3977-F3991-F3998-F4005-F4012-F4019-F4026-F3984)/(F3773+F3780+F3787+F3794)</f>
        <v>8.2073434125270062E-3</v>
      </c>
      <c r="G4039" s="528">
        <f t="shared" si="2674"/>
        <v>-4.2105263157893839E-4</v>
      </c>
      <c r="H4039" s="529">
        <f t="shared" si="2674"/>
        <v>1.456102783725911E-2</v>
      </c>
      <c r="I4039" s="528">
        <f t="shared" si="2674"/>
        <v>1.5470852017937216E-2</v>
      </c>
      <c r="J4039" s="528">
        <f t="shared" si="2674"/>
        <v>-4.2168674698795207E-3</v>
      </c>
      <c r="K4039" s="528">
        <f t="shared" si="2674"/>
        <v>-1.2880143112701244E-2</v>
      </c>
      <c r="L4039" s="528">
        <f t="shared" si="2674"/>
        <v>8.0133555926544305E-3</v>
      </c>
      <c r="M4039" s="528">
        <f t="shared" si="2674"/>
        <v>1.4080834419817476E-2</v>
      </c>
      <c r="N4039" s="529">
        <f t="shared" si="2674"/>
        <v>-1.511335012594453E-3</v>
      </c>
      <c r="O4039" s="528">
        <f t="shared" si="2674"/>
        <v>1.8951132300357568E-2</v>
      </c>
      <c r="P4039" s="528">
        <f t="shared" si="2674"/>
        <v>4.54002389486261E-3</v>
      </c>
      <c r="Q4039" s="528">
        <f t="shared" si="2674"/>
        <v>9.4724220623501176E-3</v>
      </c>
      <c r="R4039" s="528">
        <f t="shared" si="2674"/>
        <v>1.2627551020408162E-2</v>
      </c>
      <c r="S4039" s="528">
        <f t="shared" si="2674"/>
        <v>9.8280098280098798E-4</v>
      </c>
      <c r="T4039" s="528">
        <f t="shared" si="2674"/>
        <v>-1.4878048780487799E-2</v>
      </c>
      <c r="U4039" s="528">
        <f t="shared" si="2674"/>
        <v>-1.6551724137930976E-3</v>
      </c>
      <c r="V4039" s="932">
        <f t="shared" si="2674"/>
        <v>-1.3297872340425722E-4</v>
      </c>
      <c r="W4039" s="528">
        <f t="shared" si="2674"/>
        <v>9.6774193548387084E-3</v>
      </c>
      <c r="X4039" s="528">
        <f t="shared" si="2674"/>
        <v>1.4062499999999978E-3</v>
      </c>
      <c r="Y4039" s="529">
        <f t="shared" si="2674"/>
        <v>-4.6579330422125116E-3</v>
      </c>
      <c r="Z4039" s="528">
        <f t="shared" si="2674"/>
        <v>2.6865671641791108E-3</v>
      </c>
      <c r="AA4039" s="528">
        <f t="shared" si="2674"/>
        <v>3.1932773109243674E-3</v>
      </c>
      <c r="AB4039" s="530">
        <f t="shared" si="2674"/>
        <v>5.0347222222222199E-3</v>
      </c>
      <c r="AC4039" s="531">
        <f t="shared" si="2674"/>
        <v>3.2961492405620186E-3</v>
      </c>
      <c r="AD4039" s="1"/>
      <c r="AE4039" s="24"/>
      <c r="AF4039" s="1"/>
      <c r="AG4039" s="24"/>
      <c r="AJ4039" s="110"/>
      <c r="AK4039" s="110"/>
      <c r="AL4039" s="110"/>
      <c r="AM4039" s="110"/>
    </row>
    <row r="4040" spans="1:41" ht="15.75" customHeight="1" thickBot="1">
      <c r="A4040" s="3148"/>
      <c r="B4040" s="3149"/>
      <c r="C4040" s="248"/>
      <c r="D4040" s="147" t="s">
        <v>128</v>
      </c>
      <c r="E4040" s="532">
        <f>(E3777+E3784+E3791+E3798-E3848-E3862-E3869-E3876-E3883-E3890-E3897-E3904-E3911-E3925-E3932-E3939-E3946-E3953-E3967-E3974-E3981-E3995-E4002-E4009-E4016-E4023-E4030-E3988)/(E3777+E3784+E3791+E3798)</f>
        <v>-2.3593509232417115E-2</v>
      </c>
      <c r="F4040" s="532">
        <f t="shared" ref="F4040:AC4040" si="2675">(F3777+F3784+F3791+F3798-F3848-F3862-F3869-F3876-F3883-F3890-F3897-F3904-F3911-F3925-F3932-F3939-F3946-F3953-F3967-F3974-F3981-F3995-F4002-F4009-F4016-F4023-F4030-F3988)/(F3777+F3784+F3791+F3798)</f>
        <v>-9.5490355243916109E-2</v>
      </c>
      <c r="G4040" s="532">
        <f t="shared" si="2675"/>
        <v>3.3222239871426473E-2</v>
      </c>
      <c r="H4040" s="533">
        <f t="shared" si="2675"/>
        <v>1.0445930999599009E-2</v>
      </c>
      <c r="I4040" s="532">
        <f t="shared" si="2675"/>
        <v>-3.312455305329548E-2</v>
      </c>
      <c r="J4040" s="532">
        <f t="shared" si="2675"/>
        <v>4.7383619473307659E-3</v>
      </c>
      <c r="K4040" s="532">
        <f t="shared" si="2675"/>
        <v>-1.2803689181348566E-2</v>
      </c>
      <c r="L4040" s="532">
        <f t="shared" si="2675"/>
        <v>-2.6194813417283018E-2</v>
      </c>
      <c r="M4040" s="532">
        <f t="shared" si="2675"/>
        <v>1.7212795618680721E-2</v>
      </c>
      <c r="N4040" s="533">
        <f t="shared" si="2675"/>
        <v>-1.1401408026164229E-2</v>
      </c>
      <c r="O4040" s="532">
        <f t="shared" si="2675"/>
        <v>1.1188093444214774E-2</v>
      </c>
      <c r="P4040" s="532">
        <f t="shared" si="2675"/>
        <v>2.9324030740924063E-2</v>
      </c>
      <c r="Q4040" s="532">
        <f t="shared" si="2675"/>
        <v>7.7473611599897978E-3</v>
      </c>
      <c r="R4040" s="532">
        <f t="shared" si="2675"/>
        <v>-3.8656616012980261E-2</v>
      </c>
      <c r="S4040" s="532" t="e">
        <f t="shared" si="2675"/>
        <v>#DIV/0!</v>
      </c>
      <c r="T4040" s="532">
        <f t="shared" si="2675"/>
        <v>1.6630661961153961E-4</v>
      </c>
      <c r="U4040" s="532">
        <f t="shared" si="2675"/>
        <v>-6.895603269897331E-2</v>
      </c>
      <c r="V4040" s="933">
        <f t="shared" si="2675"/>
        <v>-6.2289225928157223E-3</v>
      </c>
      <c r="W4040" s="532">
        <f t="shared" si="2675"/>
        <v>-3.0420233357659771E-2</v>
      </c>
      <c r="X4040" s="532">
        <f t="shared" si="2675"/>
        <v>-3.8555608131442605E-2</v>
      </c>
      <c r="Y4040" s="533">
        <f t="shared" si="2675"/>
        <v>3.0085092347024056E-2</v>
      </c>
      <c r="Z4040" s="532">
        <f t="shared" si="2675"/>
        <v>6.4609254469432005E-3</v>
      </c>
      <c r="AA4040" s="532">
        <f t="shared" si="2675"/>
        <v>-5.1425898480698361E-2</v>
      </c>
      <c r="AB4040" s="534">
        <f t="shared" si="2675"/>
        <v>5.0414704296125483E-2</v>
      </c>
      <c r="AC4040" s="535" t="e">
        <f t="shared" si="2675"/>
        <v>#DIV/0!</v>
      </c>
      <c r="AD4040" s="1"/>
      <c r="AE4040" s="24"/>
      <c r="AF4040" s="1"/>
    </row>
    <row r="4041" spans="1:41" ht="16.5" thickBot="1">
      <c r="D4041" s="1495"/>
      <c r="E4041" s="1777"/>
      <c r="F4041" s="1777"/>
      <c r="G4041" s="1777"/>
      <c r="H4041" s="2812"/>
      <c r="I4041" s="1777"/>
      <c r="J4041" s="1777"/>
      <c r="K4041" s="1777"/>
      <c r="L4041" s="1777"/>
      <c r="M4041" s="1777"/>
      <c r="N4041" s="2812"/>
      <c r="O4041" s="1777"/>
      <c r="P4041" s="1777"/>
      <c r="Q4041" s="1777"/>
      <c r="R4041" s="1777"/>
      <c r="S4041" s="1777"/>
      <c r="T4041" s="1777"/>
      <c r="U4041" s="1777"/>
      <c r="V4041" s="3031"/>
      <c r="W4041" s="1777"/>
      <c r="X4041" s="1777"/>
      <c r="Y4041" s="2812"/>
      <c r="Z4041" s="1777"/>
      <c r="AA4041" s="1777"/>
      <c r="AB4041" s="1777"/>
      <c r="AC4041" s="1144"/>
      <c r="AG4041" s="15"/>
    </row>
    <row r="4042" spans="1:41" ht="16.5" thickBot="1">
      <c r="A4042" s="3228" t="s">
        <v>695</v>
      </c>
      <c r="B4042" s="3240"/>
      <c r="C4042" s="172"/>
      <c r="D4042" s="174">
        <v>0</v>
      </c>
      <c r="E4042" s="766">
        <v>1</v>
      </c>
      <c r="F4042" s="767">
        <v>2</v>
      </c>
      <c r="G4042" s="767">
        <v>3</v>
      </c>
      <c r="H4042" s="769">
        <v>4</v>
      </c>
      <c r="I4042" s="767">
        <v>5</v>
      </c>
      <c r="J4042" s="767">
        <v>6</v>
      </c>
      <c r="K4042" s="767">
        <v>7</v>
      </c>
      <c r="L4042" s="767">
        <v>8</v>
      </c>
      <c r="M4042" s="767">
        <v>9</v>
      </c>
      <c r="N4042" s="769">
        <v>10</v>
      </c>
      <c r="O4042" s="767">
        <v>11</v>
      </c>
      <c r="P4042" s="767">
        <v>12</v>
      </c>
      <c r="Q4042" s="767">
        <v>13</v>
      </c>
      <c r="R4042" s="767">
        <v>14</v>
      </c>
      <c r="S4042" s="767">
        <v>15</v>
      </c>
      <c r="T4042" s="767">
        <v>16</v>
      </c>
      <c r="U4042" s="767">
        <v>17</v>
      </c>
      <c r="V4042" s="945">
        <v>18</v>
      </c>
      <c r="W4042" s="767">
        <v>19</v>
      </c>
      <c r="X4042" s="767">
        <v>20</v>
      </c>
      <c r="Y4042" s="769">
        <v>21</v>
      </c>
      <c r="Z4042" s="767">
        <v>22</v>
      </c>
      <c r="AA4042" s="767">
        <v>23</v>
      </c>
      <c r="AB4042" s="172">
        <v>24</v>
      </c>
      <c r="AC4042" s="999"/>
      <c r="AD4042" s="15"/>
      <c r="AE4042" s="15"/>
      <c r="AF4042" s="15"/>
      <c r="AG4042" s="15"/>
    </row>
    <row r="4043" spans="1:41" ht="16.5" thickBot="1">
      <c r="A4043" s="551" t="s">
        <v>14</v>
      </c>
      <c r="B4043" s="173"/>
      <c r="C4043" s="552"/>
      <c r="D4043" s="205" t="s">
        <v>64</v>
      </c>
      <c r="E4043" s="1497">
        <v>13</v>
      </c>
      <c r="F4043" s="1498">
        <v>13</v>
      </c>
      <c r="G4043" s="1498">
        <v>13</v>
      </c>
      <c r="H4043" s="1499">
        <v>13</v>
      </c>
      <c r="I4043" s="1498">
        <v>13</v>
      </c>
      <c r="J4043" s="1498">
        <v>13</v>
      </c>
      <c r="K4043" s="1498">
        <v>13</v>
      </c>
      <c r="L4043" s="1498">
        <v>13</v>
      </c>
      <c r="M4043" s="1498">
        <v>13</v>
      </c>
      <c r="N4043" s="1499">
        <v>13</v>
      </c>
      <c r="O4043" s="1498">
        <v>13</v>
      </c>
      <c r="P4043" s="1498">
        <v>13</v>
      </c>
      <c r="Q4043" s="1498">
        <v>13</v>
      </c>
      <c r="R4043" s="1498">
        <v>13</v>
      </c>
      <c r="S4043" s="1498">
        <v>13</v>
      </c>
      <c r="T4043" s="1498">
        <v>13</v>
      </c>
      <c r="U4043" s="1498">
        <v>13</v>
      </c>
      <c r="V4043" s="1500">
        <v>13</v>
      </c>
      <c r="W4043" s="1498">
        <v>13</v>
      </c>
      <c r="X4043" s="1498">
        <v>13</v>
      </c>
      <c r="Y4043" s="1499">
        <v>13</v>
      </c>
      <c r="Z4043" s="1498">
        <v>13</v>
      </c>
      <c r="AA4043" s="1498">
        <v>13</v>
      </c>
      <c r="AB4043" s="962">
        <v>13</v>
      </c>
      <c r="AC4043" s="1000"/>
      <c r="AD4043" s="15"/>
      <c r="AE4043" s="15"/>
      <c r="AF4043" s="15"/>
      <c r="AG4043" s="15"/>
    </row>
    <row r="4044" spans="1:41" ht="16.5" thickBot="1">
      <c r="A4044" s="551" t="s">
        <v>15</v>
      </c>
      <c r="B4044" s="173"/>
      <c r="C4044" s="552"/>
      <c r="D4044" s="205"/>
      <c r="E4044" s="1497"/>
      <c r="F4044" s="1498"/>
      <c r="G4044" s="1498"/>
      <c r="H4044" s="1499"/>
      <c r="I4044" s="1498"/>
      <c r="J4044" s="1498"/>
      <c r="K4044" s="1498"/>
      <c r="L4044" s="1498"/>
      <c r="M4044" s="1498"/>
      <c r="N4044" s="1499"/>
      <c r="O4044" s="1498"/>
      <c r="P4044" s="1498"/>
      <c r="Q4044" s="1498"/>
      <c r="R4044" s="1498"/>
      <c r="S4044" s="1498"/>
      <c r="T4044" s="1498"/>
      <c r="U4044" s="1498"/>
      <c r="V4044" s="1500"/>
      <c r="W4044" s="1498"/>
      <c r="X4044" s="1498"/>
      <c r="Y4044" s="1499"/>
      <c r="Z4044" s="1498"/>
      <c r="AA4044" s="1498"/>
      <c r="AB4044" s="962"/>
      <c r="AC4044" s="1000"/>
      <c r="AD4044" s="15"/>
      <c r="AE4044" s="15"/>
      <c r="AF4044" s="15"/>
      <c r="AG4044" s="15"/>
    </row>
    <row r="4045" spans="1:41">
      <c r="A4045" s="3167" t="s">
        <v>53</v>
      </c>
      <c r="B4045" s="3143" t="s">
        <v>54</v>
      </c>
      <c r="C4045" s="126" t="s">
        <v>17</v>
      </c>
      <c r="D4045" s="118" t="s">
        <v>34</v>
      </c>
      <c r="E4045" s="2926">
        <f t="shared" ref="E4045:AB4045" si="2676">(E4049-D4049)*$AE4046*$AG4045</f>
        <v>0</v>
      </c>
      <c r="F4045" s="214">
        <f t="shared" si="2676"/>
        <v>0</v>
      </c>
      <c r="G4045" s="214">
        <f t="shared" si="2676"/>
        <v>0</v>
      </c>
      <c r="H4045" s="467">
        <f t="shared" si="2676"/>
        <v>0</v>
      </c>
      <c r="I4045" s="214">
        <f t="shared" si="2676"/>
        <v>0</v>
      </c>
      <c r="J4045" s="214">
        <f t="shared" si="2676"/>
        <v>0</v>
      </c>
      <c r="K4045" s="214">
        <f t="shared" si="2676"/>
        <v>0</v>
      </c>
      <c r="L4045" s="214">
        <f t="shared" si="2676"/>
        <v>0</v>
      </c>
      <c r="M4045" s="214">
        <f t="shared" si="2676"/>
        <v>0</v>
      </c>
      <c r="N4045" s="467">
        <f t="shared" si="2676"/>
        <v>0</v>
      </c>
      <c r="O4045" s="214">
        <f t="shared" si="2676"/>
        <v>0</v>
      </c>
      <c r="P4045" s="214">
        <f t="shared" si="2676"/>
        <v>0</v>
      </c>
      <c r="Q4045" s="214">
        <f t="shared" si="2676"/>
        <v>0</v>
      </c>
      <c r="R4045" s="214">
        <f t="shared" si="2676"/>
        <v>0</v>
      </c>
      <c r="S4045" s="214">
        <f t="shared" si="2676"/>
        <v>0</v>
      </c>
      <c r="T4045" s="214">
        <f t="shared" si="2676"/>
        <v>0</v>
      </c>
      <c r="U4045" s="214">
        <f t="shared" si="2676"/>
        <v>0</v>
      </c>
      <c r="V4045" s="501">
        <f t="shared" si="2676"/>
        <v>0</v>
      </c>
      <c r="W4045" s="214">
        <f t="shared" si="2676"/>
        <v>0</v>
      </c>
      <c r="X4045" s="214">
        <f t="shared" si="2676"/>
        <v>0</v>
      </c>
      <c r="Y4045" s="467">
        <f t="shared" si="2676"/>
        <v>0</v>
      </c>
      <c r="Z4045" s="214">
        <f t="shared" si="2676"/>
        <v>0</v>
      </c>
      <c r="AA4045" s="214">
        <f t="shared" si="2676"/>
        <v>0</v>
      </c>
      <c r="AB4045" s="363">
        <f t="shared" si="2676"/>
        <v>0</v>
      </c>
      <c r="AC4045" s="1503">
        <f>SUM(E4045:AB4045)</f>
        <v>0</v>
      </c>
      <c r="AD4045" s="15"/>
      <c r="AE4045" s="15"/>
      <c r="AF4045" s="15"/>
      <c r="AG4045" s="15"/>
      <c r="AI4045" s="460"/>
      <c r="AJ4045" s="460"/>
      <c r="AK4045" s="460"/>
      <c r="AL4045" s="460"/>
      <c r="AM4045" s="460"/>
      <c r="AN4045" s="460"/>
      <c r="AO4045" s="460"/>
    </row>
    <row r="4046" spans="1:41">
      <c r="A4046" s="3168"/>
      <c r="B4046" s="3144"/>
      <c r="C4046" s="128" t="s">
        <v>19</v>
      </c>
      <c r="D4046" s="113"/>
      <c r="E4046" s="83">
        <f t="shared" ref="E4046:AB4046" si="2677">(E4050-D4050)*$AE4046*$AG4045</f>
        <v>0</v>
      </c>
      <c r="F4046" s="161">
        <f t="shared" si="2677"/>
        <v>0</v>
      </c>
      <c r="G4046" s="161">
        <f t="shared" si="2677"/>
        <v>0</v>
      </c>
      <c r="H4046" s="466">
        <f t="shared" si="2677"/>
        <v>0</v>
      </c>
      <c r="I4046" s="161">
        <f t="shared" si="2677"/>
        <v>0</v>
      </c>
      <c r="J4046" s="161">
        <f t="shared" si="2677"/>
        <v>0</v>
      </c>
      <c r="K4046" s="161">
        <f t="shared" si="2677"/>
        <v>0</v>
      </c>
      <c r="L4046" s="161">
        <f t="shared" si="2677"/>
        <v>0</v>
      </c>
      <c r="M4046" s="161">
        <f t="shared" si="2677"/>
        <v>0</v>
      </c>
      <c r="N4046" s="466">
        <f t="shared" si="2677"/>
        <v>0</v>
      </c>
      <c r="O4046" s="161">
        <f t="shared" si="2677"/>
        <v>0</v>
      </c>
      <c r="P4046" s="161">
        <f t="shared" si="2677"/>
        <v>0</v>
      </c>
      <c r="Q4046" s="161">
        <f t="shared" si="2677"/>
        <v>0</v>
      </c>
      <c r="R4046" s="161">
        <f t="shared" si="2677"/>
        <v>0</v>
      </c>
      <c r="S4046" s="161">
        <f t="shared" si="2677"/>
        <v>0</v>
      </c>
      <c r="T4046" s="161">
        <f t="shared" si="2677"/>
        <v>0</v>
      </c>
      <c r="U4046" s="161">
        <f t="shared" si="2677"/>
        <v>0</v>
      </c>
      <c r="V4046" s="502">
        <f t="shared" si="2677"/>
        <v>0</v>
      </c>
      <c r="W4046" s="161">
        <f t="shared" si="2677"/>
        <v>0</v>
      </c>
      <c r="X4046" s="161">
        <f t="shared" si="2677"/>
        <v>0</v>
      </c>
      <c r="Y4046" s="466">
        <f t="shared" si="2677"/>
        <v>0</v>
      </c>
      <c r="Z4046" s="161">
        <f t="shared" si="2677"/>
        <v>0</v>
      </c>
      <c r="AA4046" s="161">
        <f t="shared" si="2677"/>
        <v>0</v>
      </c>
      <c r="AB4046" s="348">
        <f t="shared" si="2677"/>
        <v>0</v>
      </c>
      <c r="AC4046" s="808">
        <f>SUM(E4046:AB4046)</f>
        <v>0</v>
      </c>
      <c r="AD4046" s="15"/>
      <c r="AE4046" s="15"/>
      <c r="AF4046" s="15"/>
      <c r="AG4046" s="15"/>
      <c r="AI4046" s="460"/>
      <c r="AJ4046" s="460"/>
      <c r="AK4046" s="460"/>
      <c r="AL4046" s="460"/>
      <c r="AM4046" s="460"/>
      <c r="AN4046" s="460"/>
      <c r="AO4046" s="460"/>
    </row>
    <row r="4047" spans="1:41">
      <c r="A4047" s="3168"/>
      <c r="B4047" s="3144"/>
      <c r="C4047" s="128" t="s">
        <v>20</v>
      </c>
      <c r="D4047" s="113"/>
      <c r="E4047" s="96"/>
      <c r="F4047" s="97"/>
      <c r="G4047" s="97"/>
      <c r="H4047" s="498"/>
      <c r="I4047" s="97"/>
      <c r="J4047" s="97"/>
      <c r="K4047" s="97"/>
      <c r="L4047" s="97"/>
      <c r="M4047" s="97"/>
      <c r="N4047" s="498"/>
      <c r="O4047" s="97"/>
      <c r="P4047" s="97"/>
      <c r="Q4047" s="97"/>
      <c r="R4047" s="97"/>
      <c r="S4047" s="97"/>
      <c r="T4047" s="97"/>
      <c r="U4047" s="97"/>
      <c r="V4047" s="524"/>
      <c r="W4047" s="97"/>
      <c r="X4047" s="97"/>
      <c r="Y4047" s="498"/>
      <c r="Z4047" s="97"/>
      <c r="AA4047" s="97"/>
      <c r="AB4047" s="588"/>
      <c r="AC4047" s="808"/>
      <c r="AD4047" s="15"/>
      <c r="AE4047" s="15"/>
      <c r="AF4047" s="15"/>
      <c r="AG4047" s="15"/>
      <c r="AI4047" s="460"/>
      <c r="AJ4047" s="460"/>
      <c r="AK4047" s="460"/>
      <c r="AL4047" s="460"/>
      <c r="AM4047" s="460"/>
      <c r="AN4047" s="460"/>
      <c r="AO4047" s="460"/>
    </row>
    <row r="4048" spans="1:41" ht="16.5" thickBot="1">
      <c r="A4048" s="3169"/>
      <c r="B4048" s="3150"/>
      <c r="C4048" s="128" t="s">
        <v>22</v>
      </c>
      <c r="D4048" s="113"/>
      <c r="E4048" s="345" t="e">
        <f>E4046/E4045</f>
        <v>#DIV/0!</v>
      </c>
      <c r="F4048" s="346" t="e">
        <f t="shared" ref="F4048:AB4048" si="2678">F4046/F4045</f>
        <v>#DIV/0!</v>
      </c>
      <c r="G4048" s="346" t="e">
        <f t="shared" si="2678"/>
        <v>#DIV/0!</v>
      </c>
      <c r="H4048" s="471" t="e">
        <f t="shared" si="2678"/>
        <v>#DIV/0!</v>
      </c>
      <c r="I4048" s="346" t="e">
        <f t="shared" si="2678"/>
        <v>#DIV/0!</v>
      </c>
      <c r="J4048" s="346" t="e">
        <f t="shared" si="2678"/>
        <v>#DIV/0!</v>
      </c>
      <c r="K4048" s="346" t="e">
        <f t="shared" si="2678"/>
        <v>#DIV/0!</v>
      </c>
      <c r="L4048" s="346" t="e">
        <f t="shared" si="2678"/>
        <v>#DIV/0!</v>
      </c>
      <c r="M4048" s="346" t="e">
        <f t="shared" si="2678"/>
        <v>#DIV/0!</v>
      </c>
      <c r="N4048" s="471" t="e">
        <f t="shared" si="2678"/>
        <v>#DIV/0!</v>
      </c>
      <c r="O4048" s="346" t="e">
        <f t="shared" si="2678"/>
        <v>#DIV/0!</v>
      </c>
      <c r="P4048" s="346" t="e">
        <f t="shared" si="2678"/>
        <v>#DIV/0!</v>
      </c>
      <c r="Q4048" s="346" t="e">
        <f t="shared" si="2678"/>
        <v>#DIV/0!</v>
      </c>
      <c r="R4048" s="346" t="e">
        <f t="shared" si="2678"/>
        <v>#DIV/0!</v>
      </c>
      <c r="S4048" s="346" t="e">
        <f t="shared" si="2678"/>
        <v>#DIV/0!</v>
      </c>
      <c r="T4048" s="346" t="e">
        <f t="shared" si="2678"/>
        <v>#DIV/0!</v>
      </c>
      <c r="U4048" s="346" t="e">
        <f t="shared" si="2678"/>
        <v>#DIV/0!</v>
      </c>
      <c r="V4048" s="507" t="e">
        <f t="shared" si="2678"/>
        <v>#DIV/0!</v>
      </c>
      <c r="W4048" s="346" t="e">
        <f t="shared" si="2678"/>
        <v>#DIV/0!</v>
      </c>
      <c r="X4048" s="346" t="e">
        <f t="shared" si="2678"/>
        <v>#DIV/0!</v>
      </c>
      <c r="Y4048" s="471" t="e">
        <f t="shared" si="2678"/>
        <v>#DIV/0!</v>
      </c>
      <c r="Z4048" s="346" t="e">
        <f t="shared" si="2678"/>
        <v>#DIV/0!</v>
      </c>
      <c r="AA4048" s="346" t="e">
        <f t="shared" si="2678"/>
        <v>#DIV/0!</v>
      </c>
      <c r="AB4048" s="371" t="e">
        <f t="shared" si="2678"/>
        <v>#DIV/0!</v>
      </c>
      <c r="AC4048" s="1560" t="e">
        <f>AC4046/AC4045</f>
        <v>#DIV/0!</v>
      </c>
      <c r="AD4048" s="15"/>
      <c r="AE4048" s="15"/>
      <c r="AF4048" s="15"/>
      <c r="AG4048" s="15"/>
      <c r="AI4048" s="460"/>
      <c r="AJ4048" s="460"/>
      <c r="AK4048" s="460"/>
      <c r="AL4048" s="460"/>
      <c r="AM4048" s="460"/>
      <c r="AN4048" s="460"/>
      <c r="AO4048" s="460"/>
    </row>
    <row r="4049" spans="1:41" hidden="1">
      <c r="A4049" s="3075"/>
      <c r="B4049" s="2916"/>
      <c r="C4049" s="1610" t="s">
        <v>133</v>
      </c>
      <c r="D4049" s="635"/>
      <c r="E4049" s="1155"/>
      <c r="F4049" s="994"/>
      <c r="G4049" s="994"/>
      <c r="H4049" s="498"/>
      <c r="I4049" s="994"/>
      <c r="J4049" s="994"/>
      <c r="K4049" s="994"/>
      <c r="L4049" s="994"/>
      <c r="M4049" s="994"/>
      <c r="N4049" s="498"/>
      <c r="O4049" s="994"/>
      <c r="P4049" s="994"/>
      <c r="Q4049" s="994"/>
      <c r="R4049" s="994"/>
      <c r="S4049" s="994"/>
      <c r="T4049" s="994"/>
      <c r="U4049" s="994"/>
      <c r="V4049" s="524"/>
      <c r="W4049" s="994"/>
      <c r="X4049" s="994"/>
      <c r="Y4049" s="498"/>
      <c r="Z4049" s="994"/>
      <c r="AA4049" s="994"/>
      <c r="AB4049" s="995"/>
      <c r="AC4049" s="1004"/>
      <c r="AD4049" s="15"/>
      <c r="AE4049" s="15"/>
      <c r="AF4049" s="15"/>
      <c r="AG4049" s="15"/>
      <c r="AI4049" s="460"/>
      <c r="AJ4049" s="460"/>
      <c r="AK4049" s="460"/>
      <c r="AL4049" s="460"/>
      <c r="AM4049" s="460"/>
      <c r="AN4049" s="460"/>
      <c r="AO4049" s="460"/>
    </row>
    <row r="4050" spans="1:41" ht="16.5" hidden="1" thickBot="1">
      <c r="A4050" s="3076"/>
      <c r="B4050" s="3077"/>
      <c r="C4050" s="3078" t="s">
        <v>134</v>
      </c>
      <c r="D4050" s="119"/>
      <c r="E4050" s="615"/>
      <c r="F4050" s="362"/>
      <c r="G4050" s="362"/>
      <c r="H4050" s="481"/>
      <c r="I4050" s="362"/>
      <c r="J4050" s="362"/>
      <c r="K4050" s="362"/>
      <c r="L4050" s="362"/>
      <c r="M4050" s="362"/>
      <c r="N4050" s="481"/>
      <c r="O4050" s="362"/>
      <c r="P4050" s="362"/>
      <c r="Q4050" s="362"/>
      <c r="R4050" s="362"/>
      <c r="S4050" s="362"/>
      <c r="T4050" s="362"/>
      <c r="U4050" s="362"/>
      <c r="V4050" s="525"/>
      <c r="W4050" s="362"/>
      <c r="X4050" s="362"/>
      <c r="Y4050" s="481"/>
      <c r="Z4050" s="362"/>
      <c r="AA4050" s="362"/>
      <c r="AB4050" s="616"/>
      <c r="AC4050" s="1506"/>
      <c r="AD4050" s="15"/>
      <c r="AE4050" s="15"/>
      <c r="AF4050" s="15"/>
      <c r="AI4050" s="460"/>
      <c r="AJ4050" s="14"/>
      <c r="AK4050" s="14"/>
      <c r="AL4050" s="15"/>
      <c r="AM4050" s="14"/>
      <c r="AN4050" s="460"/>
      <c r="AO4050" s="460"/>
    </row>
    <row r="4051" spans="1:41">
      <c r="A4051" s="3167" t="s">
        <v>58</v>
      </c>
      <c r="B4051" s="3143" t="s">
        <v>59</v>
      </c>
      <c r="C4051" s="126" t="s">
        <v>17</v>
      </c>
      <c r="D4051" s="118" t="s">
        <v>34</v>
      </c>
      <c r="E4051" s="2926">
        <f t="shared" ref="E4051" si="2679">(E4055-D4055)*$AE4052*$AG4051</f>
        <v>0</v>
      </c>
      <c r="F4051" s="214">
        <f t="shared" ref="F4051" si="2680">(F4055-E4055)*$AE4052*$AG4051</f>
        <v>0</v>
      </c>
      <c r="G4051" s="214">
        <f t="shared" ref="G4051" si="2681">(G4055-F4055)*$AE4052*$AG4051</f>
        <v>0</v>
      </c>
      <c r="H4051" s="467">
        <f t="shared" ref="H4051" si="2682">(H4055-G4055)*$AE4052*$AG4051</f>
        <v>0</v>
      </c>
      <c r="I4051" s="214">
        <f t="shared" ref="I4051" si="2683">(I4055-H4055)*$AE4052*$AG4051</f>
        <v>0</v>
      </c>
      <c r="J4051" s="214">
        <f t="shared" ref="J4051" si="2684">(J4055-I4055)*$AE4052*$AG4051</f>
        <v>0</v>
      </c>
      <c r="K4051" s="214">
        <f t="shared" ref="K4051" si="2685">(K4055-J4055)*$AE4052*$AG4051</f>
        <v>0</v>
      </c>
      <c r="L4051" s="214">
        <f t="shared" ref="L4051" si="2686">(L4055-K4055)*$AE4052*$AG4051</f>
        <v>0</v>
      </c>
      <c r="M4051" s="214">
        <f t="shared" ref="M4051" si="2687">(M4055-L4055)*$AE4052*$AG4051</f>
        <v>0</v>
      </c>
      <c r="N4051" s="467">
        <f t="shared" ref="N4051" si="2688">(N4055-M4055)*$AE4052*$AG4051</f>
        <v>0</v>
      </c>
      <c r="O4051" s="214">
        <f t="shared" ref="O4051" si="2689">(O4055-N4055)*$AE4052*$AG4051</f>
        <v>0</v>
      </c>
      <c r="P4051" s="214">
        <f t="shared" ref="P4051" si="2690">(P4055-O4055)*$AE4052*$AG4051</f>
        <v>0</v>
      </c>
      <c r="Q4051" s="214">
        <f t="shared" ref="Q4051" si="2691">(Q4055-P4055)*$AE4052*$AG4051</f>
        <v>0</v>
      </c>
      <c r="R4051" s="214">
        <f t="shared" ref="R4051" si="2692">(R4055-Q4055)*$AE4052*$AG4051</f>
        <v>0</v>
      </c>
      <c r="S4051" s="214">
        <f t="shared" ref="S4051" si="2693">(S4055-R4055)*$AE4052*$AG4051</f>
        <v>0</v>
      </c>
      <c r="T4051" s="214">
        <f t="shared" ref="T4051" si="2694">(T4055-S4055)*$AE4052*$AG4051</f>
        <v>0</v>
      </c>
      <c r="U4051" s="214">
        <f t="shared" ref="U4051" si="2695">(U4055-T4055)*$AE4052*$AG4051</f>
        <v>0</v>
      </c>
      <c r="V4051" s="501">
        <f t="shared" ref="V4051" si="2696">(V4055-U4055)*$AE4052*$AG4051</f>
        <v>0</v>
      </c>
      <c r="W4051" s="214">
        <f t="shared" ref="W4051" si="2697">(W4055-V4055)*$AE4052*$AG4051</f>
        <v>0</v>
      </c>
      <c r="X4051" s="214">
        <f t="shared" ref="X4051" si="2698">(X4055-W4055)*$AE4052*$AG4051</f>
        <v>0</v>
      </c>
      <c r="Y4051" s="467">
        <f t="shared" ref="Y4051" si="2699">(Y4055-X4055)*$AE4052*$AG4051</f>
        <v>0</v>
      </c>
      <c r="Z4051" s="214">
        <f t="shared" ref="Z4051" si="2700">(Z4055-Y4055)*$AE4052*$AG4051</f>
        <v>0</v>
      </c>
      <c r="AA4051" s="214">
        <f t="shared" ref="AA4051" si="2701">(AA4055-Z4055)*$AE4052*$AG4051</f>
        <v>0</v>
      </c>
      <c r="AB4051" s="363">
        <f t="shared" ref="AB4051" si="2702">(AB4055-AA4055)*$AE4052*$AG4051</f>
        <v>0</v>
      </c>
      <c r="AC4051" s="1503">
        <f>SUM(E4051:AB4051)</f>
        <v>0</v>
      </c>
      <c r="AD4051" s="15"/>
      <c r="AE4051" s="15"/>
      <c r="AF4051" s="15"/>
      <c r="AI4051" s="460"/>
      <c r="AJ4051" s="14"/>
      <c r="AK4051" s="14"/>
      <c r="AL4051" s="15"/>
      <c r="AM4051" s="14"/>
      <c r="AN4051" s="460"/>
      <c r="AO4051" s="460"/>
    </row>
    <row r="4052" spans="1:41">
      <c r="A4052" s="3168"/>
      <c r="B4052" s="3144"/>
      <c r="C4052" s="128" t="s">
        <v>19</v>
      </c>
      <c r="D4052" s="113"/>
      <c r="E4052" s="83">
        <f t="shared" ref="E4052" si="2703">(E4056-D4056)*$AE4052*$AG4051</f>
        <v>0</v>
      </c>
      <c r="F4052" s="161">
        <f t="shared" ref="F4052" si="2704">(F4056-E4056)*$AE4052*$AG4051</f>
        <v>0</v>
      </c>
      <c r="G4052" s="161">
        <f t="shared" ref="G4052" si="2705">(G4056-F4056)*$AE4052*$AG4051</f>
        <v>0</v>
      </c>
      <c r="H4052" s="466">
        <f t="shared" ref="H4052" si="2706">(H4056-G4056)*$AE4052*$AG4051</f>
        <v>0</v>
      </c>
      <c r="I4052" s="161">
        <f t="shared" ref="I4052" si="2707">(I4056-H4056)*$AE4052*$AG4051</f>
        <v>0</v>
      </c>
      <c r="J4052" s="161">
        <f t="shared" ref="J4052" si="2708">(J4056-I4056)*$AE4052*$AG4051</f>
        <v>0</v>
      </c>
      <c r="K4052" s="161">
        <f t="shared" ref="K4052" si="2709">(K4056-J4056)*$AE4052*$AG4051</f>
        <v>0</v>
      </c>
      <c r="L4052" s="161">
        <f t="shared" ref="L4052" si="2710">(L4056-K4056)*$AE4052*$AG4051</f>
        <v>0</v>
      </c>
      <c r="M4052" s="161">
        <f t="shared" ref="M4052" si="2711">(M4056-L4056)*$AE4052*$AG4051</f>
        <v>0</v>
      </c>
      <c r="N4052" s="466">
        <f t="shared" ref="N4052" si="2712">(N4056-M4056)*$AE4052*$AG4051</f>
        <v>0</v>
      </c>
      <c r="O4052" s="161">
        <f t="shared" ref="O4052" si="2713">(O4056-N4056)*$AE4052*$AG4051</f>
        <v>0</v>
      </c>
      <c r="P4052" s="161">
        <f t="shared" ref="P4052" si="2714">(P4056-O4056)*$AE4052*$AG4051</f>
        <v>0</v>
      </c>
      <c r="Q4052" s="161">
        <f t="shared" ref="Q4052" si="2715">(Q4056-P4056)*$AE4052*$AG4051</f>
        <v>0</v>
      </c>
      <c r="R4052" s="161">
        <f t="shared" ref="R4052" si="2716">(R4056-Q4056)*$AE4052*$AG4051</f>
        <v>0</v>
      </c>
      <c r="S4052" s="161">
        <f t="shared" ref="S4052" si="2717">(S4056-R4056)*$AE4052*$AG4051</f>
        <v>0</v>
      </c>
      <c r="T4052" s="161">
        <f t="shared" ref="T4052" si="2718">(T4056-S4056)*$AE4052*$AG4051</f>
        <v>0</v>
      </c>
      <c r="U4052" s="161">
        <f t="shared" ref="U4052" si="2719">(U4056-T4056)*$AE4052*$AG4051</f>
        <v>0</v>
      </c>
      <c r="V4052" s="502">
        <f t="shared" ref="V4052" si="2720">(V4056-U4056)*$AE4052*$AG4051</f>
        <v>0</v>
      </c>
      <c r="W4052" s="161">
        <f t="shared" ref="W4052" si="2721">(W4056-V4056)*$AE4052*$AG4051</f>
        <v>0</v>
      </c>
      <c r="X4052" s="161">
        <f t="shared" ref="X4052" si="2722">(X4056-W4056)*$AE4052*$AG4051</f>
        <v>0</v>
      </c>
      <c r="Y4052" s="466">
        <f t="shared" ref="Y4052" si="2723">(Y4056-X4056)*$AE4052*$AG4051</f>
        <v>0</v>
      </c>
      <c r="Z4052" s="161">
        <f t="shared" ref="Z4052" si="2724">(Z4056-Y4056)*$AE4052*$AG4051</f>
        <v>0</v>
      </c>
      <c r="AA4052" s="161">
        <f t="shared" ref="AA4052" si="2725">(AA4056-Z4056)*$AE4052*$AG4051</f>
        <v>0</v>
      </c>
      <c r="AB4052" s="348">
        <f t="shared" ref="AB4052" si="2726">(AB4056-AA4056)*$AE4052*$AG4051</f>
        <v>0</v>
      </c>
      <c r="AC4052" s="808">
        <f>SUM(E4052:AB4052)</f>
        <v>0</v>
      </c>
      <c r="AD4052" s="15"/>
      <c r="AE4052" s="15"/>
      <c r="AF4052" s="15"/>
      <c r="AI4052" s="460"/>
      <c r="AJ4052" s="14"/>
      <c r="AK4052" s="14"/>
      <c r="AL4052" s="15"/>
      <c r="AM4052" s="14"/>
      <c r="AN4052" s="460"/>
      <c r="AO4052" s="460"/>
    </row>
    <row r="4053" spans="1:41">
      <c r="A4053" s="3168"/>
      <c r="B4053" s="3144"/>
      <c r="C4053" s="128" t="s">
        <v>20</v>
      </c>
      <c r="D4053" s="113"/>
      <c r="E4053" s="96"/>
      <c r="F4053" s="97"/>
      <c r="G4053" s="97"/>
      <c r="H4053" s="498"/>
      <c r="I4053" s="97"/>
      <c r="J4053" s="97"/>
      <c r="K4053" s="97"/>
      <c r="L4053" s="97"/>
      <c r="M4053" s="97"/>
      <c r="N4053" s="498"/>
      <c r="O4053" s="97"/>
      <c r="P4053" s="97"/>
      <c r="Q4053" s="97"/>
      <c r="R4053" s="97"/>
      <c r="S4053" s="97"/>
      <c r="T4053" s="97"/>
      <c r="U4053" s="97"/>
      <c r="V4053" s="524"/>
      <c r="W4053" s="97"/>
      <c r="X4053" s="97"/>
      <c r="Y4053" s="498"/>
      <c r="Z4053" s="97"/>
      <c r="AA4053" s="97"/>
      <c r="AB4053" s="588"/>
      <c r="AC4053" s="808"/>
      <c r="AD4053" s="15"/>
      <c r="AE4053" s="15"/>
      <c r="AF4053" s="15"/>
      <c r="AI4053" s="460"/>
      <c r="AJ4053" s="14"/>
      <c r="AK4053" s="14"/>
      <c r="AL4053" s="15"/>
      <c r="AM4053" s="14"/>
      <c r="AN4053" s="460"/>
      <c r="AO4053" s="460"/>
    </row>
    <row r="4054" spans="1:41" ht="16.5" thickBot="1">
      <c r="A4054" s="3169"/>
      <c r="B4054" s="3150"/>
      <c r="C4054" s="128" t="s">
        <v>22</v>
      </c>
      <c r="D4054" s="113"/>
      <c r="E4054" s="345" t="e">
        <f>E4052/E4051</f>
        <v>#DIV/0!</v>
      </c>
      <c r="F4054" s="346" t="e">
        <f t="shared" ref="F4054:AB4054" si="2727">F4052/F4051</f>
        <v>#DIV/0!</v>
      </c>
      <c r="G4054" s="346" t="e">
        <f t="shared" si="2727"/>
        <v>#DIV/0!</v>
      </c>
      <c r="H4054" s="471" t="e">
        <f t="shared" si="2727"/>
        <v>#DIV/0!</v>
      </c>
      <c r="I4054" s="346" t="e">
        <f t="shared" si="2727"/>
        <v>#DIV/0!</v>
      </c>
      <c r="J4054" s="346" t="e">
        <f t="shared" si="2727"/>
        <v>#DIV/0!</v>
      </c>
      <c r="K4054" s="346" t="e">
        <f t="shared" si="2727"/>
        <v>#DIV/0!</v>
      </c>
      <c r="L4054" s="346" t="e">
        <f t="shared" si="2727"/>
        <v>#DIV/0!</v>
      </c>
      <c r="M4054" s="346" t="e">
        <f t="shared" si="2727"/>
        <v>#DIV/0!</v>
      </c>
      <c r="N4054" s="471" t="e">
        <f t="shared" si="2727"/>
        <v>#DIV/0!</v>
      </c>
      <c r="O4054" s="346" t="e">
        <f t="shared" si="2727"/>
        <v>#DIV/0!</v>
      </c>
      <c r="P4054" s="346" t="e">
        <f t="shared" si="2727"/>
        <v>#DIV/0!</v>
      </c>
      <c r="Q4054" s="346" t="e">
        <f t="shared" si="2727"/>
        <v>#DIV/0!</v>
      </c>
      <c r="R4054" s="346" t="e">
        <f t="shared" si="2727"/>
        <v>#DIV/0!</v>
      </c>
      <c r="S4054" s="346" t="e">
        <f t="shared" si="2727"/>
        <v>#DIV/0!</v>
      </c>
      <c r="T4054" s="346" t="e">
        <f t="shared" si="2727"/>
        <v>#DIV/0!</v>
      </c>
      <c r="U4054" s="346" t="e">
        <f t="shared" si="2727"/>
        <v>#DIV/0!</v>
      </c>
      <c r="V4054" s="507" t="e">
        <f t="shared" si="2727"/>
        <v>#DIV/0!</v>
      </c>
      <c r="W4054" s="346" t="e">
        <f t="shared" si="2727"/>
        <v>#DIV/0!</v>
      </c>
      <c r="X4054" s="346" t="e">
        <f t="shared" si="2727"/>
        <v>#DIV/0!</v>
      </c>
      <c r="Y4054" s="471" t="e">
        <f t="shared" si="2727"/>
        <v>#DIV/0!</v>
      </c>
      <c r="Z4054" s="346" t="e">
        <f t="shared" si="2727"/>
        <v>#DIV/0!</v>
      </c>
      <c r="AA4054" s="346" t="e">
        <f t="shared" si="2727"/>
        <v>#DIV/0!</v>
      </c>
      <c r="AB4054" s="371" t="e">
        <f t="shared" si="2727"/>
        <v>#DIV/0!</v>
      </c>
      <c r="AC4054" s="1560" t="e">
        <f>AC4052/AC4051</f>
        <v>#DIV/0!</v>
      </c>
      <c r="AD4054" s="15"/>
      <c r="AE4054" s="15"/>
      <c r="AF4054" s="15"/>
      <c r="AI4054" s="460"/>
      <c r="AJ4054" s="14"/>
      <c r="AK4054" s="14"/>
      <c r="AL4054" s="15"/>
      <c r="AM4054" s="14"/>
      <c r="AN4054" s="460"/>
      <c r="AO4054" s="460"/>
    </row>
    <row r="4055" spans="1:41" hidden="1">
      <c r="A4055" s="3075"/>
      <c r="B4055" s="2916"/>
      <c r="C4055" s="1610" t="s">
        <v>133</v>
      </c>
      <c r="D4055" s="635"/>
      <c r="E4055" s="1155"/>
      <c r="F4055" s="994"/>
      <c r="G4055" s="994"/>
      <c r="H4055" s="498"/>
      <c r="I4055" s="994"/>
      <c r="J4055" s="994"/>
      <c r="K4055" s="994"/>
      <c r="L4055" s="994"/>
      <c r="M4055" s="994"/>
      <c r="N4055" s="498"/>
      <c r="O4055" s="994"/>
      <c r="P4055" s="994"/>
      <c r="Q4055" s="994"/>
      <c r="R4055" s="994"/>
      <c r="S4055" s="994"/>
      <c r="T4055" s="994"/>
      <c r="U4055" s="994"/>
      <c r="V4055" s="524"/>
      <c r="W4055" s="994"/>
      <c r="X4055" s="994"/>
      <c r="Y4055" s="498"/>
      <c r="Z4055" s="994"/>
      <c r="AA4055" s="994"/>
      <c r="AB4055" s="995"/>
      <c r="AC4055" s="1004"/>
      <c r="AD4055" s="15"/>
      <c r="AE4055" s="15"/>
      <c r="AF4055" s="15"/>
      <c r="AI4055" s="460"/>
      <c r="AJ4055" s="14"/>
      <c r="AK4055" s="14"/>
      <c r="AL4055" s="15"/>
      <c r="AM4055" s="14"/>
      <c r="AN4055" s="460"/>
      <c r="AO4055" s="460"/>
    </row>
    <row r="4056" spans="1:41" ht="16.5" hidden="1" thickBot="1">
      <c r="A4056" s="3076"/>
      <c r="B4056" s="3077"/>
      <c r="C4056" s="3078" t="s">
        <v>134</v>
      </c>
      <c r="D4056" s="119"/>
      <c r="E4056" s="615"/>
      <c r="F4056" s="362"/>
      <c r="G4056" s="362"/>
      <c r="H4056" s="481"/>
      <c r="I4056" s="362"/>
      <c r="J4056" s="362"/>
      <c r="K4056" s="362"/>
      <c r="L4056" s="362"/>
      <c r="M4056" s="362"/>
      <c r="N4056" s="481"/>
      <c r="O4056" s="362"/>
      <c r="P4056" s="362"/>
      <c r="Q4056" s="362"/>
      <c r="R4056" s="362"/>
      <c r="S4056" s="362"/>
      <c r="T4056" s="362"/>
      <c r="U4056" s="362"/>
      <c r="V4056" s="525"/>
      <c r="W4056" s="362"/>
      <c r="X4056" s="362"/>
      <c r="Y4056" s="481"/>
      <c r="Z4056" s="362"/>
      <c r="AA4056" s="362"/>
      <c r="AB4056" s="616"/>
      <c r="AC4056" s="1506"/>
      <c r="AD4056" s="15"/>
      <c r="AE4056" s="15"/>
      <c r="AF4056" s="15"/>
      <c r="AI4056" s="460"/>
      <c r="AJ4056" s="14"/>
      <c r="AK4056" s="14"/>
      <c r="AL4056" s="15"/>
      <c r="AM4056" s="14"/>
      <c r="AN4056" s="460"/>
      <c r="AO4056" s="460"/>
    </row>
    <row r="4057" spans="1:41">
      <c r="A4057" s="3167"/>
      <c r="B4057" s="3143" t="s">
        <v>1024</v>
      </c>
      <c r="C4057" s="126" t="s">
        <v>17</v>
      </c>
      <c r="D4057" s="118" t="s">
        <v>34</v>
      </c>
      <c r="E4057" s="2926">
        <f t="shared" ref="E4057" si="2728">(E4061-D4061)*$AE4058*$AG4057</f>
        <v>0</v>
      </c>
      <c r="F4057" s="214">
        <f t="shared" ref="F4057" si="2729">(F4061-E4061)*$AE4058*$AG4057</f>
        <v>0</v>
      </c>
      <c r="G4057" s="214">
        <f t="shared" ref="G4057" si="2730">(G4061-F4061)*$AE4058*$AG4057</f>
        <v>0</v>
      </c>
      <c r="H4057" s="467">
        <f t="shared" ref="H4057" si="2731">(H4061-G4061)*$AE4058*$AG4057</f>
        <v>0</v>
      </c>
      <c r="I4057" s="214">
        <f t="shared" ref="I4057" si="2732">(I4061-H4061)*$AE4058*$AG4057</f>
        <v>0</v>
      </c>
      <c r="J4057" s="214">
        <f t="shared" ref="J4057" si="2733">(J4061-I4061)*$AE4058*$AG4057</f>
        <v>0</v>
      </c>
      <c r="K4057" s="214">
        <f t="shared" ref="K4057" si="2734">(K4061-J4061)*$AE4058*$AG4057</f>
        <v>0</v>
      </c>
      <c r="L4057" s="214">
        <f t="shared" ref="L4057" si="2735">(L4061-K4061)*$AE4058*$AG4057</f>
        <v>0</v>
      </c>
      <c r="M4057" s="214">
        <f t="shared" ref="M4057" si="2736">(M4061-L4061)*$AE4058*$AG4057</f>
        <v>0</v>
      </c>
      <c r="N4057" s="467">
        <f t="shared" ref="N4057" si="2737">(N4061-M4061)*$AE4058*$AG4057</f>
        <v>0</v>
      </c>
      <c r="O4057" s="214">
        <f t="shared" ref="O4057" si="2738">(O4061-N4061)*$AE4058*$AG4057</f>
        <v>0</v>
      </c>
      <c r="P4057" s="214">
        <f t="shared" ref="P4057" si="2739">(P4061-O4061)*$AE4058*$AG4057</f>
        <v>0</v>
      </c>
      <c r="Q4057" s="214">
        <f t="shared" ref="Q4057" si="2740">(Q4061-P4061)*$AE4058*$AG4057</f>
        <v>0</v>
      </c>
      <c r="R4057" s="214">
        <f t="shared" ref="R4057" si="2741">(R4061-Q4061)*$AE4058*$AG4057</f>
        <v>0</v>
      </c>
      <c r="S4057" s="214">
        <f t="shared" ref="S4057" si="2742">(S4061-R4061)*$AE4058*$AG4057</f>
        <v>0</v>
      </c>
      <c r="T4057" s="214">
        <f t="shared" ref="T4057" si="2743">(T4061-S4061)*$AE4058*$AG4057</f>
        <v>0</v>
      </c>
      <c r="U4057" s="214">
        <f t="shared" ref="U4057" si="2744">(U4061-T4061)*$AE4058*$AG4057</f>
        <v>0</v>
      </c>
      <c r="V4057" s="501">
        <f t="shared" ref="V4057" si="2745">(V4061-U4061)*$AE4058*$AG4057</f>
        <v>0</v>
      </c>
      <c r="W4057" s="214">
        <f t="shared" ref="W4057" si="2746">(W4061-V4061)*$AE4058*$AG4057</f>
        <v>0</v>
      </c>
      <c r="X4057" s="214">
        <f t="shared" ref="X4057" si="2747">(X4061-W4061)*$AE4058*$AG4057</f>
        <v>0</v>
      </c>
      <c r="Y4057" s="467">
        <f t="shared" ref="Y4057" si="2748">(Y4061-X4061)*$AE4058*$AG4057</f>
        <v>0</v>
      </c>
      <c r="Z4057" s="214">
        <f t="shared" ref="Z4057" si="2749">(Z4061-Y4061)*$AE4058*$AG4057</f>
        <v>0</v>
      </c>
      <c r="AA4057" s="214">
        <f t="shared" ref="AA4057" si="2750">(AA4061-Z4061)*$AE4058*$AG4057</f>
        <v>0</v>
      </c>
      <c r="AB4057" s="363">
        <f t="shared" ref="AB4057" si="2751">(AB4061-AA4061)*$AE4058*$AG4057</f>
        <v>0</v>
      </c>
      <c r="AC4057" s="1503">
        <f>SUM(E4057:AB4057)</f>
        <v>0</v>
      </c>
      <c r="AD4057" s="15"/>
      <c r="AE4057" s="15"/>
      <c r="AF4057" s="15"/>
      <c r="AI4057" s="460"/>
      <c r="AJ4057" s="14"/>
      <c r="AK4057" s="14"/>
      <c r="AL4057" s="15"/>
      <c r="AM4057" s="14"/>
      <c r="AN4057" s="460"/>
      <c r="AO4057" s="460"/>
    </row>
    <row r="4058" spans="1:41">
      <c r="A4058" s="3168"/>
      <c r="B4058" s="3144"/>
      <c r="C4058" s="128" t="s">
        <v>19</v>
      </c>
      <c r="D4058" s="113"/>
      <c r="E4058" s="83">
        <f t="shared" ref="E4058" si="2752">(E4062-D4062)*$AE4058*$AG4057</f>
        <v>0</v>
      </c>
      <c r="F4058" s="161">
        <f t="shared" ref="F4058" si="2753">(F4062-E4062)*$AE4058*$AG4057</f>
        <v>0</v>
      </c>
      <c r="G4058" s="161">
        <f t="shared" ref="G4058" si="2754">(G4062-F4062)*$AE4058*$AG4057</f>
        <v>0</v>
      </c>
      <c r="H4058" s="466">
        <f t="shared" ref="H4058" si="2755">(H4062-G4062)*$AE4058*$AG4057</f>
        <v>0</v>
      </c>
      <c r="I4058" s="161">
        <f t="shared" ref="I4058" si="2756">(I4062-H4062)*$AE4058*$AG4057</f>
        <v>0</v>
      </c>
      <c r="J4058" s="161">
        <f t="shared" ref="J4058" si="2757">(J4062-I4062)*$AE4058*$AG4057</f>
        <v>0</v>
      </c>
      <c r="K4058" s="161">
        <f t="shared" ref="K4058" si="2758">(K4062-J4062)*$AE4058*$AG4057</f>
        <v>0</v>
      </c>
      <c r="L4058" s="161">
        <f t="shared" ref="L4058" si="2759">(L4062-K4062)*$AE4058*$AG4057</f>
        <v>0</v>
      </c>
      <c r="M4058" s="161">
        <f t="shared" ref="M4058" si="2760">(M4062-L4062)*$AE4058*$AG4057</f>
        <v>0</v>
      </c>
      <c r="N4058" s="466">
        <f t="shared" ref="N4058" si="2761">(N4062-M4062)*$AE4058*$AG4057</f>
        <v>0</v>
      </c>
      <c r="O4058" s="161">
        <f t="shared" ref="O4058" si="2762">(O4062-N4062)*$AE4058*$AG4057</f>
        <v>0</v>
      </c>
      <c r="P4058" s="161">
        <f t="shared" ref="P4058" si="2763">(P4062-O4062)*$AE4058*$AG4057</f>
        <v>0</v>
      </c>
      <c r="Q4058" s="161">
        <f t="shared" ref="Q4058" si="2764">(Q4062-P4062)*$AE4058*$AG4057</f>
        <v>0</v>
      </c>
      <c r="R4058" s="161">
        <f t="shared" ref="R4058" si="2765">(R4062-Q4062)*$AE4058*$AG4057</f>
        <v>0</v>
      </c>
      <c r="S4058" s="161">
        <f t="shared" ref="S4058" si="2766">(S4062-R4062)*$AE4058*$AG4057</f>
        <v>0</v>
      </c>
      <c r="T4058" s="161">
        <f t="shared" ref="T4058" si="2767">(T4062-S4062)*$AE4058*$AG4057</f>
        <v>0</v>
      </c>
      <c r="U4058" s="161">
        <f t="shared" ref="U4058" si="2768">(U4062-T4062)*$AE4058*$AG4057</f>
        <v>0</v>
      </c>
      <c r="V4058" s="502">
        <f t="shared" ref="V4058" si="2769">(V4062-U4062)*$AE4058*$AG4057</f>
        <v>0</v>
      </c>
      <c r="W4058" s="161">
        <f t="shared" ref="W4058" si="2770">(W4062-V4062)*$AE4058*$AG4057</f>
        <v>0</v>
      </c>
      <c r="X4058" s="161">
        <f t="shared" ref="X4058" si="2771">(X4062-W4062)*$AE4058*$AG4057</f>
        <v>0</v>
      </c>
      <c r="Y4058" s="466">
        <f t="shared" ref="Y4058" si="2772">(Y4062-X4062)*$AE4058*$AG4057</f>
        <v>0</v>
      </c>
      <c r="Z4058" s="161">
        <f t="shared" ref="Z4058" si="2773">(Z4062-Y4062)*$AE4058*$AG4057</f>
        <v>0</v>
      </c>
      <c r="AA4058" s="161">
        <f t="shared" ref="AA4058" si="2774">(AA4062-Z4062)*$AE4058*$AG4057</f>
        <v>0</v>
      </c>
      <c r="AB4058" s="348">
        <f t="shared" ref="AB4058" si="2775">(AB4062-AA4062)*$AE4058*$AG4057</f>
        <v>0</v>
      </c>
      <c r="AC4058" s="808">
        <f>SUM(E4058:AB4058)</f>
        <v>0</v>
      </c>
      <c r="AD4058" s="15"/>
      <c r="AE4058" s="15"/>
      <c r="AF4058" s="15"/>
      <c r="AI4058" s="460"/>
      <c r="AJ4058" s="14"/>
      <c r="AK4058" s="14"/>
      <c r="AL4058" s="15"/>
      <c r="AM4058" s="14"/>
      <c r="AN4058" s="460"/>
      <c r="AO4058" s="460"/>
    </row>
    <row r="4059" spans="1:41">
      <c r="A4059" s="3168"/>
      <c r="B4059" s="3144"/>
      <c r="C4059" s="128" t="s">
        <v>20</v>
      </c>
      <c r="D4059" s="113"/>
      <c r="E4059" s="96"/>
      <c r="F4059" s="97"/>
      <c r="G4059" s="97"/>
      <c r="H4059" s="498"/>
      <c r="I4059" s="97"/>
      <c r="J4059" s="97"/>
      <c r="K4059" s="97"/>
      <c r="L4059" s="97"/>
      <c r="M4059" s="97"/>
      <c r="N4059" s="498"/>
      <c r="O4059" s="97"/>
      <c r="P4059" s="97"/>
      <c r="Q4059" s="97"/>
      <c r="R4059" s="97"/>
      <c r="S4059" s="97"/>
      <c r="T4059" s="97"/>
      <c r="U4059" s="97"/>
      <c r="V4059" s="524"/>
      <c r="W4059" s="97"/>
      <c r="X4059" s="97"/>
      <c r="Y4059" s="498"/>
      <c r="Z4059" s="97"/>
      <c r="AA4059" s="97"/>
      <c r="AB4059" s="588"/>
      <c r="AC4059" s="808"/>
      <c r="AD4059" s="15"/>
      <c r="AE4059" s="15"/>
      <c r="AF4059" s="15"/>
      <c r="AI4059" s="460"/>
      <c r="AJ4059" s="14"/>
      <c r="AK4059" s="14"/>
      <c r="AL4059" s="15"/>
      <c r="AM4059" s="14"/>
      <c r="AN4059" s="460"/>
      <c r="AO4059" s="460"/>
    </row>
    <row r="4060" spans="1:41" ht="16.5" thickBot="1">
      <c r="A4060" s="3169"/>
      <c r="B4060" s="3150"/>
      <c r="C4060" s="128" t="s">
        <v>22</v>
      </c>
      <c r="D4060" s="113"/>
      <c r="E4060" s="345" t="e">
        <f>E4058/E4057</f>
        <v>#DIV/0!</v>
      </c>
      <c r="F4060" s="346" t="e">
        <f t="shared" ref="F4060:AB4060" si="2776">F4058/F4057</f>
        <v>#DIV/0!</v>
      </c>
      <c r="G4060" s="346" t="e">
        <f t="shared" si="2776"/>
        <v>#DIV/0!</v>
      </c>
      <c r="H4060" s="471" t="e">
        <f t="shared" si="2776"/>
        <v>#DIV/0!</v>
      </c>
      <c r="I4060" s="346" t="e">
        <f t="shared" si="2776"/>
        <v>#DIV/0!</v>
      </c>
      <c r="J4060" s="346" t="e">
        <f t="shared" si="2776"/>
        <v>#DIV/0!</v>
      </c>
      <c r="K4060" s="346" t="e">
        <f t="shared" si="2776"/>
        <v>#DIV/0!</v>
      </c>
      <c r="L4060" s="346" t="e">
        <f t="shared" si="2776"/>
        <v>#DIV/0!</v>
      </c>
      <c r="M4060" s="346" t="e">
        <f t="shared" si="2776"/>
        <v>#DIV/0!</v>
      </c>
      <c r="N4060" s="471" t="e">
        <f t="shared" si="2776"/>
        <v>#DIV/0!</v>
      </c>
      <c r="O4060" s="346" t="e">
        <f t="shared" si="2776"/>
        <v>#DIV/0!</v>
      </c>
      <c r="P4060" s="346" t="e">
        <f t="shared" si="2776"/>
        <v>#DIV/0!</v>
      </c>
      <c r="Q4060" s="346" t="e">
        <f t="shared" si="2776"/>
        <v>#DIV/0!</v>
      </c>
      <c r="R4060" s="346" t="e">
        <f t="shared" si="2776"/>
        <v>#DIV/0!</v>
      </c>
      <c r="S4060" s="346" t="e">
        <f t="shared" si="2776"/>
        <v>#DIV/0!</v>
      </c>
      <c r="T4060" s="346" t="e">
        <f t="shared" si="2776"/>
        <v>#DIV/0!</v>
      </c>
      <c r="U4060" s="346" t="e">
        <f t="shared" si="2776"/>
        <v>#DIV/0!</v>
      </c>
      <c r="V4060" s="507" t="e">
        <f t="shared" si="2776"/>
        <v>#DIV/0!</v>
      </c>
      <c r="W4060" s="346" t="e">
        <f t="shared" si="2776"/>
        <v>#DIV/0!</v>
      </c>
      <c r="X4060" s="346" t="e">
        <f t="shared" si="2776"/>
        <v>#DIV/0!</v>
      </c>
      <c r="Y4060" s="471" t="e">
        <f t="shared" si="2776"/>
        <v>#DIV/0!</v>
      </c>
      <c r="Z4060" s="346" t="e">
        <f t="shared" si="2776"/>
        <v>#DIV/0!</v>
      </c>
      <c r="AA4060" s="346" t="e">
        <f t="shared" si="2776"/>
        <v>#DIV/0!</v>
      </c>
      <c r="AB4060" s="371" t="e">
        <f t="shared" si="2776"/>
        <v>#DIV/0!</v>
      </c>
      <c r="AC4060" s="1560" t="e">
        <f>AC4058/AC4057</f>
        <v>#DIV/0!</v>
      </c>
      <c r="AD4060" s="15"/>
      <c r="AE4060" s="15"/>
      <c r="AF4060" s="15"/>
      <c r="AI4060" s="460"/>
      <c r="AJ4060" s="14"/>
      <c r="AK4060" s="14"/>
      <c r="AL4060" s="15"/>
      <c r="AM4060" s="14"/>
      <c r="AN4060" s="460"/>
      <c r="AO4060" s="460"/>
    </row>
    <row r="4061" spans="1:41" hidden="1">
      <c r="A4061" s="3075"/>
      <c r="B4061" s="2916"/>
      <c r="C4061" s="1610" t="s">
        <v>133</v>
      </c>
      <c r="D4061" s="635"/>
      <c r="E4061" s="1155"/>
      <c r="F4061" s="994"/>
      <c r="G4061" s="994"/>
      <c r="H4061" s="498"/>
      <c r="I4061" s="994"/>
      <c r="J4061" s="994"/>
      <c r="K4061" s="994"/>
      <c r="L4061" s="994"/>
      <c r="M4061" s="994"/>
      <c r="N4061" s="498"/>
      <c r="O4061" s="994"/>
      <c r="P4061" s="994"/>
      <c r="Q4061" s="994"/>
      <c r="R4061" s="994"/>
      <c r="S4061" s="994"/>
      <c r="T4061" s="994"/>
      <c r="U4061" s="994"/>
      <c r="V4061" s="524"/>
      <c r="W4061" s="994"/>
      <c r="X4061" s="994"/>
      <c r="Y4061" s="498"/>
      <c r="Z4061" s="994"/>
      <c r="AA4061" s="994"/>
      <c r="AB4061" s="995"/>
      <c r="AC4061" s="1004"/>
      <c r="AD4061" s="15"/>
      <c r="AE4061" s="15"/>
      <c r="AF4061" s="15"/>
      <c r="AI4061" s="460"/>
      <c r="AJ4061" s="14"/>
      <c r="AK4061" s="14"/>
      <c r="AL4061" s="15"/>
      <c r="AM4061" s="14"/>
      <c r="AN4061" s="460"/>
      <c r="AO4061" s="460"/>
    </row>
    <row r="4062" spans="1:41" ht="16.5" hidden="1" thickBot="1">
      <c r="A4062" s="3076"/>
      <c r="B4062" s="3077"/>
      <c r="C4062" s="3078" t="s">
        <v>134</v>
      </c>
      <c r="D4062" s="119"/>
      <c r="E4062" s="615"/>
      <c r="F4062" s="362"/>
      <c r="G4062" s="362"/>
      <c r="H4062" s="481"/>
      <c r="I4062" s="362"/>
      <c r="J4062" s="362"/>
      <c r="K4062" s="362"/>
      <c r="L4062" s="362"/>
      <c r="M4062" s="362"/>
      <c r="N4062" s="481"/>
      <c r="O4062" s="362"/>
      <c r="P4062" s="362"/>
      <c r="Q4062" s="362"/>
      <c r="R4062" s="362"/>
      <c r="S4062" s="362"/>
      <c r="T4062" s="362"/>
      <c r="U4062" s="362"/>
      <c r="V4062" s="525"/>
      <c r="W4062" s="362"/>
      <c r="X4062" s="362"/>
      <c r="Y4062" s="481"/>
      <c r="Z4062" s="362"/>
      <c r="AA4062" s="362"/>
      <c r="AB4062" s="616"/>
      <c r="AC4062" s="1506"/>
      <c r="AD4062" s="15"/>
      <c r="AE4062" s="15"/>
      <c r="AF4062" s="15"/>
      <c r="AI4062" s="460"/>
      <c r="AJ4062" s="14"/>
      <c r="AK4062" s="14"/>
      <c r="AL4062" s="15"/>
      <c r="AM4062" s="14"/>
      <c r="AN4062" s="460"/>
      <c r="AO4062" s="460"/>
    </row>
    <row r="4063" spans="1:41">
      <c r="A4063" s="3167"/>
      <c r="B4063" s="3143" t="s">
        <v>1025</v>
      </c>
      <c r="C4063" s="126" t="s">
        <v>17</v>
      </c>
      <c r="D4063" s="118" t="s">
        <v>34</v>
      </c>
      <c r="E4063" s="2926">
        <f t="shared" ref="E4063" si="2777">(E4067-D4067)*$AE4064*$AG4063</f>
        <v>0</v>
      </c>
      <c r="F4063" s="214">
        <f t="shared" ref="F4063" si="2778">(F4067-E4067)*$AE4064*$AG4063</f>
        <v>0</v>
      </c>
      <c r="G4063" s="214">
        <f t="shared" ref="G4063" si="2779">(G4067-F4067)*$AE4064*$AG4063</f>
        <v>0</v>
      </c>
      <c r="H4063" s="467">
        <f t="shared" ref="H4063" si="2780">(H4067-G4067)*$AE4064*$AG4063</f>
        <v>0</v>
      </c>
      <c r="I4063" s="214">
        <f t="shared" ref="I4063" si="2781">(I4067-H4067)*$AE4064*$AG4063</f>
        <v>0</v>
      </c>
      <c r="J4063" s="214">
        <f t="shared" ref="J4063" si="2782">(J4067-I4067)*$AE4064*$AG4063</f>
        <v>0</v>
      </c>
      <c r="K4063" s="214">
        <f t="shared" ref="K4063" si="2783">(K4067-J4067)*$AE4064*$AG4063</f>
        <v>0</v>
      </c>
      <c r="L4063" s="214">
        <f t="shared" ref="L4063" si="2784">(L4067-K4067)*$AE4064*$AG4063</f>
        <v>0</v>
      </c>
      <c r="M4063" s="214">
        <f t="shared" ref="M4063" si="2785">(M4067-L4067)*$AE4064*$AG4063</f>
        <v>0</v>
      </c>
      <c r="N4063" s="467">
        <f t="shared" ref="N4063" si="2786">(N4067-M4067)*$AE4064*$AG4063</f>
        <v>0</v>
      </c>
      <c r="O4063" s="214">
        <f t="shared" ref="O4063" si="2787">(O4067-N4067)*$AE4064*$AG4063</f>
        <v>0</v>
      </c>
      <c r="P4063" s="214">
        <f t="shared" ref="P4063" si="2788">(P4067-O4067)*$AE4064*$AG4063</f>
        <v>0</v>
      </c>
      <c r="Q4063" s="214">
        <f t="shared" ref="Q4063" si="2789">(Q4067-P4067)*$AE4064*$AG4063</f>
        <v>0</v>
      </c>
      <c r="R4063" s="214">
        <f t="shared" ref="R4063" si="2790">(R4067-Q4067)*$AE4064*$AG4063</f>
        <v>0</v>
      </c>
      <c r="S4063" s="214">
        <f t="shared" ref="S4063" si="2791">(S4067-R4067)*$AE4064*$AG4063</f>
        <v>0</v>
      </c>
      <c r="T4063" s="214">
        <f t="shared" ref="T4063" si="2792">(T4067-S4067)*$AE4064*$AG4063</f>
        <v>0</v>
      </c>
      <c r="U4063" s="214">
        <f t="shared" ref="U4063" si="2793">(U4067-T4067)*$AE4064*$AG4063</f>
        <v>0</v>
      </c>
      <c r="V4063" s="501">
        <f t="shared" ref="V4063" si="2794">(V4067-U4067)*$AE4064*$AG4063</f>
        <v>0</v>
      </c>
      <c r="W4063" s="214">
        <f t="shared" ref="W4063" si="2795">(W4067-V4067)*$AE4064*$AG4063</f>
        <v>0</v>
      </c>
      <c r="X4063" s="214">
        <f t="shared" ref="X4063" si="2796">(X4067-W4067)*$AE4064*$AG4063</f>
        <v>0</v>
      </c>
      <c r="Y4063" s="467">
        <f t="shared" ref="Y4063" si="2797">(Y4067-X4067)*$AE4064*$AG4063</f>
        <v>0</v>
      </c>
      <c r="Z4063" s="214">
        <f t="shared" ref="Z4063" si="2798">(Z4067-Y4067)*$AE4064*$AG4063</f>
        <v>0</v>
      </c>
      <c r="AA4063" s="214">
        <f t="shared" ref="AA4063" si="2799">(AA4067-Z4067)*$AE4064*$AG4063</f>
        <v>0</v>
      </c>
      <c r="AB4063" s="363">
        <f t="shared" ref="AB4063" si="2800">(AB4067-AA4067)*$AE4064*$AG4063</f>
        <v>0</v>
      </c>
      <c r="AC4063" s="1503">
        <f>SUM(E4063:AB4063)</f>
        <v>0</v>
      </c>
      <c r="AD4063" s="15"/>
      <c r="AE4063" s="15"/>
      <c r="AF4063" s="15"/>
      <c r="AI4063" s="460"/>
      <c r="AJ4063" s="14"/>
      <c r="AK4063" s="14"/>
      <c r="AL4063" s="15"/>
      <c r="AM4063" s="14"/>
      <c r="AN4063" s="460"/>
      <c r="AO4063" s="460"/>
    </row>
    <row r="4064" spans="1:41">
      <c r="A4064" s="3168"/>
      <c r="B4064" s="3144"/>
      <c r="C4064" s="128" t="s">
        <v>19</v>
      </c>
      <c r="D4064" s="113"/>
      <c r="E4064" s="83">
        <f t="shared" ref="E4064" si="2801">(E4068-D4068)*$AE4064*$AG4063</f>
        <v>0</v>
      </c>
      <c r="F4064" s="161">
        <f t="shared" ref="F4064" si="2802">(F4068-E4068)*$AE4064*$AG4063</f>
        <v>0</v>
      </c>
      <c r="G4064" s="161">
        <f t="shared" ref="G4064" si="2803">(G4068-F4068)*$AE4064*$AG4063</f>
        <v>0</v>
      </c>
      <c r="H4064" s="466">
        <f t="shared" ref="H4064" si="2804">(H4068-G4068)*$AE4064*$AG4063</f>
        <v>0</v>
      </c>
      <c r="I4064" s="161">
        <f t="shared" ref="I4064" si="2805">(I4068-H4068)*$AE4064*$AG4063</f>
        <v>0</v>
      </c>
      <c r="J4064" s="161">
        <f t="shared" ref="J4064" si="2806">(J4068-I4068)*$AE4064*$AG4063</f>
        <v>0</v>
      </c>
      <c r="K4064" s="161">
        <f t="shared" ref="K4064" si="2807">(K4068-J4068)*$AE4064*$AG4063</f>
        <v>0</v>
      </c>
      <c r="L4064" s="161">
        <f t="shared" ref="L4064" si="2808">(L4068-K4068)*$AE4064*$AG4063</f>
        <v>0</v>
      </c>
      <c r="M4064" s="161">
        <f t="shared" ref="M4064" si="2809">(M4068-L4068)*$AE4064*$AG4063</f>
        <v>0</v>
      </c>
      <c r="N4064" s="466">
        <f t="shared" ref="N4064" si="2810">(N4068-M4068)*$AE4064*$AG4063</f>
        <v>0</v>
      </c>
      <c r="O4064" s="161">
        <f t="shared" ref="O4064" si="2811">(O4068-N4068)*$AE4064*$AG4063</f>
        <v>0</v>
      </c>
      <c r="P4064" s="161">
        <f t="shared" ref="P4064" si="2812">(P4068-O4068)*$AE4064*$AG4063</f>
        <v>0</v>
      </c>
      <c r="Q4064" s="161">
        <f t="shared" ref="Q4064" si="2813">(Q4068-P4068)*$AE4064*$AG4063</f>
        <v>0</v>
      </c>
      <c r="R4064" s="161">
        <f t="shared" ref="R4064" si="2814">(R4068-Q4068)*$AE4064*$AG4063</f>
        <v>0</v>
      </c>
      <c r="S4064" s="161">
        <f t="shared" ref="S4064" si="2815">(S4068-R4068)*$AE4064*$AG4063</f>
        <v>0</v>
      </c>
      <c r="T4064" s="161">
        <f t="shared" ref="T4064" si="2816">(T4068-S4068)*$AE4064*$AG4063</f>
        <v>0</v>
      </c>
      <c r="U4064" s="161">
        <f t="shared" ref="U4064" si="2817">(U4068-T4068)*$AE4064*$AG4063</f>
        <v>0</v>
      </c>
      <c r="V4064" s="502">
        <f t="shared" ref="V4064" si="2818">(V4068-U4068)*$AE4064*$AG4063</f>
        <v>0</v>
      </c>
      <c r="W4064" s="161">
        <f t="shared" ref="W4064" si="2819">(W4068-V4068)*$AE4064*$AG4063</f>
        <v>0</v>
      </c>
      <c r="X4064" s="161">
        <f t="shared" ref="X4064" si="2820">(X4068-W4068)*$AE4064*$AG4063</f>
        <v>0</v>
      </c>
      <c r="Y4064" s="466">
        <f t="shared" ref="Y4064" si="2821">(Y4068-X4068)*$AE4064*$AG4063</f>
        <v>0</v>
      </c>
      <c r="Z4064" s="161">
        <f t="shared" ref="Z4064" si="2822">(Z4068-Y4068)*$AE4064*$AG4063</f>
        <v>0</v>
      </c>
      <c r="AA4064" s="161">
        <f t="shared" ref="AA4064" si="2823">(AA4068-Z4068)*$AE4064*$AG4063</f>
        <v>0</v>
      </c>
      <c r="AB4064" s="348">
        <f t="shared" ref="AB4064" si="2824">(AB4068-AA4068)*$AE4064*$AG4063</f>
        <v>0</v>
      </c>
      <c r="AC4064" s="808">
        <f>SUM(E4064:AB4064)</f>
        <v>0</v>
      </c>
      <c r="AD4064" s="15"/>
      <c r="AE4064" s="15"/>
      <c r="AF4064" s="15"/>
      <c r="AI4064" s="460"/>
      <c r="AJ4064" s="14"/>
      <c r="AK4064" s="14"/>
      <c r="AL4064" s="15"/>
      <c r="AM4064" s="14"/>
      <c r="AN4064" s="460"/>
      <c r="AO4064" s="460"/>
    </row>
    <row r="4065" spans="1:42">
      <c r="A4065" s="3168"/>
      <c r="B4065" s="3144"/>
      <c r="C4065" s="128" t="s">
        <v>20</v>
      </c>
      <c r="D4065" s="113" t="s">
        <v>64</v>
      </c>
      <c r="E4065" s="96">
        <v>49</v>
      </c>
      <c r="F4065" s="97">
        <v>47</v>
      </c>
      <c r="G4065" s="97">
        <v>47</v>
      </c>
      <c r="H4065" s="498">
        <v>48</v>
      </c>
      <c r="I4065" s="97">
        <v>49</v>
      </c>
      <c r="J4065" s="97">
        <v>48</v>
      </c>
      <c r="K4065" s="97">
        <v>52</v>
      </c>
      <c r="L4065" s="97">
        <v>53</v>
      </c>
      <c r="M4065" s="97">
        <v>53</v>
      </c>
      <c r="N4065" s="498">
        <v>55</v>
      </c>
      <c r="O4065" s="97">
        <v>53</v>
      </c>
      <c r="P4065" s="97">
        <v>52</v>
      </c>
      <c r="Q4065" s="97">
        <v>52</v>
      </c>
      <c r="R4065" s="97">
        <v>51</v>
      </c>
      <c r="S4065" s="97">
        <v>50</v>
      </c>
      <c r="T4065" s="97">
        <v>51</v>
      </c>
      <c r="U4065" s="97">
        <v>51</v>
      </c>
      <c r="V4065" s="524">
        <v>51</v>
      </c>
      <c r="W4065" s="97">
        <v>51</v>
      </c>
      <c r="X4065" s="97">
        <v>52</v>
      </c>
      <c r="Y4065" s="498">
        <v>53</v>
      </c>
      <c r="Z4065" s="97">
        <v>54</v>
      </c>
      <c r="AA4065" s="97">
        <v>52</v>
      </c>
      <c r="AB4065" s="588">
        <v>49</v>
      </c>
      <c r="AC4065" s="808"/>
      <c r="AD4065" s="15"/>
      <c r="AE4065" s="15"/>
      <c r="AF4065" s="15"/>
      <c r="AI4065" s="460"/>
      <c r="AJ4065" s="14"/>
      <c r="AK4065" s="14"/>
      <c r="AL4065" s="15"/>
      <c r="AM4065" s="14"/>
      <c r="AN4065" s="460"/>
      <c r="AO4065" s="460"/>
    </row>
    <row r="4066" spans="1:42" ht="16.5" thickBot="1">
      <c r="A4066" s="3169"/>
      <c r="B4066" s="3150"/>
      <c r="C4066" s="128" t="s">
        <v>22</v>
      </c>
      <c r="D4066" s="113"/>
      <c r="E4066" s="345" t="e">
        <f>E4064/E4063</f>
        <v>#DIV/0!</v>
      </c>
      <c r="F4066" s="346" t="e">
        <f t="shared" ref="F4066:AB4066" si="2825">F4064/F4063</f>
        <v>#DIV/0!</v>
      </c>
      <c r="G4066" s="346" t="e">
        <f t="shared" si="2825"/>
        <v>#DIV/0!</v>
      </c>
      <c r="H4066" s="471" t="e">
        <f t="shared" si="2825"/>
        <v>#DIV/0!</v>
      </c>
      <c r="I4066" s="346" t="e">
        <f t="shared" si="2825"/>
        <v>#DIV/0!</v>
      </c>
      <c r="J4066" s="346" t="e">
        <f t="shared" si="2825"/>
        <v>#DIV/0!</v>
      </c>
      <c r="K4066" s="346" t="e">
        <f t="shared" si="2825"/>
        <v>#DIV/0!</v>
      </c>
      <c r="L4066" s="346" t="e">
        <f t="shared" si="2825"/>
        <v>#DIV/0!</v>
      </c>
      <c r="M4066" s="346" t="e">
        <f t="shared" si="2825"/>
        <v>#DIV/0!</v>
      </c>
      <c r="N4066" s="471" t="e">
        <f t="shared" si="2825"/>
        <v>#DIV/0!</v>
      </c>
      <c r="O4066" s="346" t="e">
        <f t="shared" si="2825"/>
        <v>#DIV/0!</v>
      </c>
      <c r="P4066" s="346" t="e">
        <f t="shared" si="2825"/>
        <v>#DIV/0!</v>
      </c>
      <c r="Q4066" s="346" t="e">
        <f t="shared" si="2825"/>
        <v>#DIV/0!</v>
      </c>
      <c r="R4066" s="346" t="e">
        <f t="shared" si="2825"/>
        <v>#DIV/0!</v>
      </c>
      <c r="S4066" s="346" t="e">
        <f t="shared" si="2825"/>
        <v>#DIV/0!</v>
      </c>
      <c r="T4066" s="346" t="e">
        <f t="shared" si="2825"/>
        <v>#DIV/0!</v>
      </c>
      <c r="U4066" s="346" t="e">
        <f t="shared" si="2825"/>
        <v>#DIV/0!</v>
      </c>
      <c r="V4066" s="507" t="e">
        <f t="shared" si="2825"/>
        <v>#DIV/0!</v>
      </c>
      <c r="W4066" s="346" t="e">
        <f t="shared" si="2825"/>
        <v>#DIV/0!</v>
      </c>
      <c r="X4066" s="346" t="e">
        <f t="shared" si="2825"/>
        <v>#DIV/0!</v>
      </c>
      <c r="Y4066" s="471" t="e">
        <f t="shared" si="2825"/>
        <v>#DIV/0!</v>
      </c>
      <c r="Z4066" s="346" t="e">
        <f t="shared" si="2825"/>
        <v>#DIV/0!</v>
      </c>
      <c r="AA4066" s="346" t="e">
        <f t="shared" si="2825"/>
        <v>#DIV/0!</v>
      </c>
      <c r="AB4066" s="371" t="e">
        <f t="shared" si="2825"/>
        <v>#DIV/0!</v>
      </c>
      <c r="AC4066" s="1560" t="e">
        <f>AC4064/AC4063</f>
        <v>#DIV/0!</v>
      </c>
      <c r="AD4066" s="15"/>
      <c r="AE4066" s="15"/>
      <c r="AF4066" s="15"/>
      <c r="AI4066" s="460"/>
      <c r="AJ4066" s="14"/>
      <c r="AK4066" s="14"/>
      <c r="AL4066" s="15"/>
      <c r="AM4066" s="14"/>
      <c r="AN4066" s="460"/>
      <c r="AO4066" s="460"/>
    </row>
    <row r="4067" spans="1:42" hidden="1">
      <c r="A4067" s="3075"/>
      <c r="B4067" s="2916"/>
      <c r="C4067" s="1610" t="s">
        <v>133</v>
      </c>
      <c r="D4067" s="635"/>
      <c r="E4067" s="1155"/>
      <c r="F4067" s="994"/>
      <c r="G4067" s="994"/>
      <c r="H4067" s="498"/>
      <c r="I4067" s="994"/>
      <c r="J4067" s="994"/>
      <c r="K4067" s="994"/>
      <c r="L4067" s="994"/>
      <c r="M4067" s="994"/>
      <c r="N4067" s="498"/>
      <c r="O4067" s="994"/>
      <c r="P4067" s="994"/>
      <c r="Q4067" s="994"/>
      <c r="R4067" s="994"/>
      <c r="S4067" s="994"/>
      <c r="T4067" s="994"/>
      <c r="U4067" s="994"/>
      <c r="V4067" s="524"/>
      <c r="W4067" s="994"/>
      <c r="X4067" s="994"/>
      <c r="Y4067" s="498"/>
      <c r="Z4067" s="994"/>
      <c r="AA4067" s="994"/>
      <c r="AB4067" s="995"/>
      <c r="AC4067" s="1004"/>
      <c r="AD4067" s="15"/>
      <c r="AE4067" s="15"/>
      <c r="AF4067" s="15"/>
      <c r="AI4067" s="460"/>
      <c r="AJ4067" s="14"/>
      <c r="AK4067" s="14"/>
      <c r="AL4067" s="15"/>
      <c r="AM4067" s="14"/>
      <c r="AN4067" s="460"/>
      <c r="AO4067" s="460"/>
    </row>
    <row r="4068" spans="1:42" ht="16.5" hidden="1" thickBot="1">
      <c r="A4068" s="3076"/>
      <c r="B4068" s="3077"/>
      <c r="C4068" s="3078" t="s">
        <v>134</v>
      </c>
      <c r="D4068" s="119"/>
      <c r="E4068" s="615"/>
      <c r="F4068" s="362"/>
      <c r="G4068" s="362"/>
      <c r="H4068" s="481"/>
      <c r="I4068" s="362"/>
      <c r="J4068" s="362"/>
      <c r="K4068" s="362"/>
      <c r="L4068" s="362"/>
      <c r="M4068" s="362"/>
      <c r="N4068" s="481"/>
      <c r="O4068" s="362"/>
      <c r="P4068" s="362"/>
      <c r="Q4068" s="362"/>
      <c r="R4068" s="362"/>
      <c r="S4068" s="362"/>
      <c r="T4068" s="362"/>
      <c r="U4068" s="362"/>
      <c r="V4068" s="525"/>
      <c r="W4068" s="362"/>
      <c r="X4068" s="362"/>
      <c r="Y4068" s="481"/>
      <c r="Z4068" s="362"/>
      <c r="AA4068" s="362"/>
      <c r="AB4068" s="616"/>
      <c r="AC4068" s="1506"/>
      <c r="AD4068" s="15"/>
      <c r="AE4068" s="15"/>
      <c r="AF4068" s="15"/>
      <c r="AI4068" s="460"/>
      <c r="AJ4068" s="14"/>
      <c r="AK4068" s="14"/>
      <c r="AL4068" s="15"/>
      <c r="AM4068" s="14"/>
      <c r="AN4068" s="460"/>
      <c r="AO4068" s="460"/>
    </row>
    <row r="4069" spans="1:42">
      <c r="A4069" s="3282" t="s">
        <v>158</v>
      </c>
      <c r="B4069" s="3143" t="s">
        <v>16</v>
      </c>
      <c r="C4069" s="126" t="s">
        <v>17</v>
      </c>
      <c r="D4069" s="118" t="s">
        <v>131</v>
      </c>
      <c r="E4069" s="338">
        <f t="shared" ref="E4069:AB4069" si="2826">(E4073-D4073)*$AE4069*$AF4069</f>
        <v>0</v>
      </c>
      <c r="F4069" s="73">
        <f t="shared" si="2826"/>
        <v>0</v>
      </c>
      <c r="G4069" s="73">
        <f t="shared" si="2826"/>
        <v>0</v>
      </c>
      <c r="H4069" s="468">
        <f t="shared" si="2826"/>
        <v>0</v>
      </c>
      <c r="I4069" s="73">
        <f t="shared" si="2826"/>
        <v>0</v>
      </c>
      <c r="J4069" s="73">
        <f t="shared" si="2826"/>
        <v>0</v>
      </c>
      <c r="K4069" s="73">
        <f t="shared" si="2826"/>
        <v>0</v>
      </c>
      <c r="L4069" s="73">
        <f t="shared" si="2826"/>
        <v>0</v>
      </c>
      <c r="M4069" s="73">
        <f t="shared" si="2826"/>
        <v>0</v>
      </c>
      <c r="N4069" s="468">
        <f t="shared" si="2826"/>
        <v>0</v>
      </c>
      <c r="O4069" s="73">
        <f t="shared" si="2826"/>
        <v>0</v>
      </c>
      <c r="P4069" s="73">
        <f t="shared" si="2826"/>
        <v>0</v>
      </c>
      <c r="Q4069" s="73">
        <f t="shared" si="2826"/>
        <v>0</v>
      </c>
      <c r="R4069" s="73">
        <f t="shared" si="2826"/>
        <v>0</v>
      </c>
      <c r="S4069" s="73">
        <f t="shared" si="2826"/>
        <v>0</v>
      </c>
      <c r="T4069" s="73">
        <f t="shared" si="2826"/>
        <v>0</v>
      </c>
      <c r="U4069" s="73">
        <f t="shared" si="2826"/>
        <v>0</v>
      </c>
      <c r="V4069" s="504">
        <f t="shared" si="2826"/>
        <v>0</v>
      </c>
      <c r="W4069" s="73">
        <f t="shared" si="2826"/>
        <v>0</v>
      </c>
      <c r="X4069" s="73">
        <f t="shared" si="2826"/>
        <v>0</v>
      </c>
      <c r="Y4069" s="468">
        <f t="shared" si="2826"/>
        <v>0</v>
      </c>
      <c r="Z4069" s="73">
        <f t="shared" si="2826"/>
        <v>0</v>
      </c>
      <c r="AA4069" s="73">
        <f t="shared" si="2826"/>
        <v>0</v>
      </c>
      <c r="AB4069" s="451">
        <f t="shared" si="2826"/>
        <v>0</v>
      </c>
      <c r="AC4069" s="111">
        <f>SUM(E4069:AB4069)</f>
        <v>0</v>
      </c>
      <c r="AD4069" s="338">
        <v>6300</v>
      </c>
      <c r="AE4069" s="73">
        <v>100</v>
      </c>
      <c r="AF4069" s="74">
        <v>120</v>
      </c>
      <c r="AI4069" s="460"/>
      <c r="AJ4069" s="565"/>
      <c r="AK4069" s="566"/>
      <c r="AL4069" s="565"/>
      <c r="AM4069" s="15"/>
      <c r="AN4069" s="460"/>
      <c r="AO4069" s="460"/>
    </row>
    <row r="4070" spans="1:42">
      <c r="A4070" s="3283"/>
      <c r="B4070" s="3144"/>
      <c r="C4070" s="128" t="s">
        <v>19</v>
      </c>
      <c r="D4070" s="113" t="s">
        <v>131</v>
      </c>
      <c r="E4070" s="339">
        <f t="shared" ref="E4070:AB4070" si="2827">(E4074-D4074)*$AE4069*$AF4069</f>
        <v>0</v>
      </c>
      <c r="F4070" s="340">
        <f t="shared" si="2827"/>
        <v>0</v>
      </c>
      <c r="G4070" s="340">
        <f t="shared" si="2827"/>
        <v>0</v>
      </c>
      <c r="H4070" s="469">
        <f t="shared" si="2827"/>
        <v>0</v>
      </c>
      <c r="I4070" s="340">
        <f t="shared" si="2827"/>
        <v>0</v>
      </c>
      <c r="J4070" s="340">
        <f t="shared" si="2827"/>
        <v>0</v>
      </c>
      <c r="K4070" s="340">
        <f t="shared" si="2827"/>
        <v>0</v>
      </c>
      <c r="L4070" s="340">
        <f t="shared" si="2827"/>
        <v>0</v>
      </c>
      <c r="M4070" s="340">
        <f t="shared" si="2827"/>
        <v>0</v>
      </c>
      <c r="N4070" s="469">
        <f t="shared" si="2827"/>
        <v>0</v>
      </c>
      <c r="O4070" s="340">
        <f t="shared" si="2827"/>
        <v>0</v>
      </c>
      <c r="P4070" s="340">
        <f t="shared" si="2827"/>
        <v>0</v>
      </c>
      <c r="Q4070" s="340">
        <f t="shared" si="2827"/>
        <v>0</v>
      </c>
      <c r="R4070" s="340">
        <f t="shared" si="2827"/>
        <v>0</v>
      </c>
      <c r="S4070" s="340">
        <f t="shared" si="2827"/>
        <v>0</v>
      </c>
      <c r="T4070" s="340">
        <f t="shared" si="2827"/>
        <v>0</v>
      </c>
      <c r="U4070" s="340">
        <f t="shared" si="2827"/>
        <v>0</v>
      </c>
      <c r="V4070" s="505">
        <f t="shared" si="2827"/>
        <v>0</v>
      </c>
      <c r="W4070" s="340">
        <f t="shared" si="2827"/>
        <v>0</v>
      </c>
      <c r="X4070" s="340">
        <f t="shared" si="2827"/>
        <v>0</v>
      </c>
      <c r="Y4070" s="469">
        <f t="shared" si="2827"/>
        <v>0</v>
      </c>
      <c r="Z4070" s="340">
        <f t="shared" si="2827"/>
        <v>0</v>
      </c>
      <c r="AA4070" s="340">
        <f t="shared" si="2827"/>
        <v>0</v>
      </c>
      <c r="AB4070" s="452">
        <f t="shared" si="2827"/>
        <v>0</v>
      </c>
      <c r="AC4070" s="112">
        <f>SUM(E4070:AB4070)</f>
        <v>0</v>
      </c>
      <c r="AD4070" s="83"/>
      <c r="AE4070" s="161"/>
      <c r="AF4070" s="76"/>
      <c r="AG4070" s="1"/>
      <c r="AI4070" s="460"/>
      <c r="AJ4070" s="460"/>
      <c r="AK4070" s="460"/>
      <c r="AL4070" s="460"/>
      <c r="AM4070" s="460"/>
      <c r="AN4070" s="460"/>
      <c r="AO4070" s="460"/>
    </row>
    <row r="4071" spans="1:42">
      <c r="A4071" s="3283"/>
      <c r="B4071" s="3144"/>
      <c r="C4071" s="128" t="s">
        <v>20</v>
      </c>
      <c r="D4071" s="113" t="s">
        <v>64</v>
      </c>
      <c r="E4071" s="1797">
        <v>0</v>
      </c>
      <c r="F4071" s="1790">
        <v>0</v>
      </c>
      <c r="G4071" s="1790">
        <v>0</v>
      </c>
      <c r="H4071" s="474">
        <v>0</v>
      </c>
      <c r="I4071" s="1790">
        <v>0</v>
      </c>
      <c r="J4071" s="1790">
        <v>0</v>
      </c>
      <c r="K4071" s="1790">
        <v>0</v>
      </c>
      <c r="L4071" s="1790">
        <v>0</v>
      </c>
      <c r="M4071" s="1790">
        <v>0</v>
      </c>
      <c r="N4071" s="474">
        <v>0</v>
      </c>
      <c r="O4071" s="1790">
        <v>0</v>
      </c>
      <c r="P4071" s="1790">
        <v>0</v>
      </c>
      <c r="Q4071" s="1790">
        <v>0</v>
      </c>
      <c r="R4071" s="1790">
        <v>0</v>
      </c>
      <c r="S4071" s="1790">
        <v>0</v>
      </c>
      <c r="T4071" s="1790">
        <v>0</v>
      </c>
      <c r="U4071" s="1790">
        <v>0</v>
      </c>
      <c r="V4071" s="510">
        <v>0</v>
      </c>
      <c r="W4071" s="1790">
        <v>0</v>
      </c>
      <c r="X4071" s="1790">
        <v>0</v>
      </c>
      <c r="Y4071" s="474">
        <v>0</v>
      </c>
      <c r="Z4071" s="1790">
        <v>0</v>
      </c>
      <c r="AA4071" s="1790">
        <v>0</v>
      </c>
      <c r="AB4071" s="1824">
        <v>0</v>
      </c>
      <c r="AC4071" s="112">
        <f>AVERAGE(E4071:AB4071)</f>
        <v>0</v>
      </c>
      <c r="AD4071" s="78">
        <f>SQRT(MIN((E4069*E4069+E4070*E4070),(F4069*F4069+F4070*F4070),(G4069*G4069+G4070*G4070),(H4069*H4069+H4070*H4070),(I4069*I4069+I4070*I4070),(J4069*J4069+J4070*J4070),(K4069*K4069+K4070*K4070),(L4069*L4069+L4070*L4070),(M4069*M4069+M4070*M4070),(N4069*N4069+N4070*N4070),(O4069*O4069+O4070*O4070),(P4069*P4069+P4070*P4070),(R4069*R4069+R4070*R4070),(S4069*S4069+S4070*S4070),(T4069*T4069+T4070*T4070),(U4069*U4069+U4070*U4070),(V4069*V4069+V4070*V4070),(W4069*W4069+W4070*W4070),(X4069*X4069+X4070*X4070),(Y4069*Y4069+Y4070*Y4070),(Z4069*Z4069+Z4070*Z4070),(AA4069*AA4069+AA4070*AA4070),(AB4069*AB4069+AB4070*AB4070)))/AD4069</f>
        <v>0</v>
      </c>
      <c r="AE4071" s="78">
        <f>SQRT(MAX((E4069*E4069+E4070*E4070),(F4069*F4069+F4070*F4070),(G4069*G4069+G4070*G4070),(H4069*H4069+H4070*H4070),(I4069*I4069+I4070*I4070),(J4069*J4069+J4070*J4070),(K4069*K4069+K4070*K4070),(L4069*L4069+L4070*L4070),(M4069*M4069+M4070*M4070),(N4069*N4069+N4070*N4070),(O4069*O4069+O4070*O4070),(P4069*P4069+P4070*P4070),(R4069*R4069+R4070*R4070),(S4069*S4069+S4070*S4070),(T4069*T4069+T4070*T4070),(U4069*U4069+U4070*U4070),(V4069*V4069+V4070*V4070),(W4069*W4069+W4070*W4070),(X4069*X4069+X4070*X4070),(Y4069*Y4069+Y4070*Y4070),(Z4069*Z4069+Z4070*Z4070),(AA4069*AA4069+AA4070*AA4070),(AB4069*AB4069+AB4070*AB4070)))/AD4069</f>
        <v>0</v>
      </c>
      <c r="AF4071" s="79"/>
      <c r="AG4071" s="1"/>
      <c r="AI4071" s="460"/>
      <c r="AJ4071" s="460"/>
      <c r="AK4071" s="460"/>
      <c r="AL4071" s="460"/>
      <c r="AM4071" s="460"/>
      <c r="AN4071" s="460"/>
      <c r="AO4071" s="460"/>
    </row>
    <row r="4072" spans="1:42" ht="16.5" thickBot="1">
      <c r="A4072" s="3288"/>
      <c r="B4072" s="3150"/>
      <c r="C4072" s="128" t="s">
        <v>22</v>
      </c>
      <c r="D4072" s="113"/>
      <c r="E4072" s="345" t="e">
        <f t="shared" ref="E4072:AB4072" si="2828">E4070/E4069</f>
        <v>#DIV/0!</v>
      </c>
      <c r="F4072" s="346" t="e">
        <f t="shared" si="2828"/>
        <v>#DIV/0!</v>
      </c>
      <c r="G4072" s="346" t="e">
        <f t="shared" si="2828"/>
        <v>#DIV/0!</v>
      </c>
      <c r="H4072" s="471" t="e">
        <f t="shared" si="2828"/>
        <v>#DIV/0!</v>
      </c>
      <c r="I4072" s="346" t="e">
        <f t="shared" si="2828"/>
        <v>#DIV/0!</v>
      </c>
      <c r="J4072" s="346" t="e">
        <f t="shared" si="2828"/>
        <v>#DIV/0!</v>
      </c>
      <c r="K4072" s="346" t="e">
        <f t="shared" si="2828"/>
        <v>#DIV/0!</v>
      </c>
      <c r="L4072" s="346" t="e">
        <f t="shared" si="2828"/>
        <v>#DIV/0!</v>
      </c>
      <c r="M4072" s="346" t="e">
        <f t="shared" si="2828"/>
        <v>#DIV/0!</v>
      </c>
      <c r="N4072" s="471" t="e">
        <f t="shared" si="2828"/>
        <v>#DIV/0!</v>
      </c>
      <c r="O4072" s="346" t="e">
        <f t="shared" si="2828"/>
        <v>#DIV/0!</v>
      </c>
      <c r="P4072" s="346" t="e">
        <f t="shared" si="2828"/>
        <v>#DIV/0!</v>
      </c>
      <c r="Q4072" s="346" t="e">
        <f t="shared" si="2828"/>
        <v>#DIV/0!</v>
      </c>
      <c r="R4072" s="346" t="e">
        <f t="shared" si="2828"/>
        <v>#DIV/0!</v>
      </c>
      <c r="S4072" s="346" t="e">
        <f t="shared" si="2828"/>
        <v>#DIV/0!</v>
      </c>
      <c r="T4072" s="346" t="e">
        <f t="shared" si="2828"/>
        <v>#DIV/0!</v>
      </c>
      <c r="U4072" s="346" t="e">
        <f t="shared" si="2828"/>
        <v>#DIV/0!</v>
      </c>
      <c r="V4072" s="507" t="e">
        <f t="shared" si="2828"/>
        <v>#DIV/0!</v>
      </c>
      <c r="W4072" s="346" t="e">
        <f t="shared" si="2828"/>
        <v>#DIV/0!</v>
      </c>
      <c r="X4072" s="346" t="e">
        <f t="shared" si="2828"/>
        <v>#DIV/0!</v>
      </c>
      <c r="Y4072" s="471" t="e">
        <f t="shared" si="2828"/>
        <v>#DIV/0!</v>
      </c>
      <c r="Z4072" s="346" t="e">
        <f t="shared" si="2828"/>
        <v>#DIV/0!</v>
      </c>
      <c r="AA4072" s="346" t="e">
        <f t="shared" si="2828"/>
        <v>#DIV/0!</v>
      </c>
      <c r="AB4072" s="371" t="e">
        <f t="shared" si="2828"/>
        <v>#DIV/0!</v>
      </c>
      <c r="AC4072" s="568" t="e">
        <f>MAX(E4072:AB4072)</f>
        <v>#DIV/0!</v>
      </c>
      <c r="AD4072" s="83"/>
      <c r="AE4072" s="161"/>
      <c r="AF4072" s="76"/>
      <c r="AG4072" s="1"/>
      <c r="AI4072" s="460"/>
      <c r="AJ4072" s="460"/>
      <c r="AK4072" s="460"/>
      <c r="AL4072" s="460"/>
      <c r="AM4072" s="460"/>
      <c r="AN4072" s="460"/>
      <c r="AO4072" s="460"/>
    </row>
    <row r="4073" spans="1:42" hidden="1">
      <c r="A4073" s="2621"/>
      <c r="B4073" s="2624"/>
      <c r="C4073" s="129" t="s">
        <v>133</v>
      </c>
      <c r="D4073" s="113"/>
      <c r="E4073" s="342"/>
      <c r="F4073" s="343"/>
      <c r="G4073" s="343"/>
      <c r="H4073" s="466"/>
      <c r="I4073" s="343"/>
      <c r="J4073" s="343"/>
      <c r="K4073" s="343"/>
      <c r="L4073" s="343"/>
      <c r="M4073" s="343"/>
      <c r="N4073" s="466"/>
      <c r="O4073" s="343"/>
      <c r="P4073" s="343"/>
      <c r="Q4073" s="343"/>
      <c r="R4073" s="343"/>
      <c r="S4073" s="343"/>
      <c r="T4073" s="343"/>
      <c r="U4073" s="343"/>
      <c r="V4073" s="502"/>
      <c r="W4073" s="343"/>
      <c r="X4073" s="343"/>
      <c r="Y4073" s="466"/>
      <c r="Z4073" s="343"/>
      <c r="AA4073" s="343"/>
      <c r="AB4073" s="1082"/>
      <c r="AC4073" s="113"/>
      <c r="AD4073" s="83"/>
      <c r="AE4073" s="161"/>
      <c r="AF4073" s="76"/>
      <c r="AG4073" s="1"/>
      <c r="AI4073" s="460"/>
      <c r="AJ4073" s="460"/>
      <c r="AK4073" s="460"/>
      <c r="AL4073" s="460"/>
      <c r="AM4073" s="460"/>
      <c r="AN4073" s="460"/>
      <c r="AO4073" s="460"/>
    </row>
    <row r="4074" spans="1:42" s="190" customFormat="1" hidden="1">
      <c r="A4074" s="2621"/>
      <c r="B4074" s="2624"/>
      <c r="C4074" s="129" t="s">
        <v>134</v>
      </c>
      <c r="D4074" s="113"/>
      <c r="E4074" s="342"/>
      <c r="F4074" s="343"/>
      <c r="G4074" s="343"/>
      <c r="H4074" s="466"/>
      <c r="I4074" s="343"/>
      <c r="J4074" s="343"/>
      <c r="K4074" s="343"/>
      <c r="L4074" s="343"/>
      <c r="M4074" s="343"/>
      <c r="N4074" s="466"/>
      <c r="O4074" s="343"/>
      <c r="P4074" s="343"/>
      <c r="Q4074" s="343"/>
      <c r="R4074" s="343"/>
      <c r="S4074" s="343"/>
      <c r="T4074" s="343"/>
      <c r="U4074" s="343"/>
      <c r="V4074" s="502"/>
      <c r="W4074" s="343"/>
      <c r="X4074" s="343"/>
      <c r="Y4074" s="466"/>
      <c r="Z4074" s="343"/>
      <c r="AA4074" s="343"/>
      <c r="AB4074" s="1082"/>
      <c r="AC4074" s="113"/>
      <c r="AD4074" s="83"/>
      <c r="AE4074" s="161"/>
      <c r="AF4074" s="76"/>
      <c r="AH4074" s="980"/>
      <c r="AI4074" s="981"/>
      <c r="AJ4074" s="981"/>
      <c r="AK4074" s="981"/>
      <c r="AL4074" s="982"/>
      <c r="AM4074" s="982"/>
      <c r="AN4074" s="198"/>
      <c r="AO4074" s="198"/>
      <c r="AP4074" s="198"/>
    </row>
    <row r="4075" spans="1:42" ht="16.5" hidden="1" thickBot="1">
      <c r="A4075" s="3223" t="s">
        <v>50</v>
      </c>
      <c r="B4075" s="3224"/>
      <c r="C4075" s="3225"/>
      <c r="D4075" s="119"/>
      <c r="E4075" s="187">
        <f>SQRT(E4069*E4069+E4070*E4070)/E4086/1.73</f>
        <v>0</v>
      </c>
      <c r="F4075" s="188">
        <f t="shared" ref="F4075:AB4075" si="2829">SQRT(F4069*F4069+F4070*F4070)/F4086/1.73</f>
        <v>0</v>
      </c>
      <c r="G4075" s="188">
        <f t="shared" si="2829"/>
        <v>0</v>
      </c>
      <c r="H4075" s="473">
        <f t="shared" si="2829"/>
        <v>0</v>
      </c>
      <c r="I4075" s="188">
        <f t="shared" si="2829"/>
        <v>0</v>
      </c>
      <c r="J4075" s="188">
        <f t="shared" si="2829"/>
        <v>0</v>
      </c>
      <c r="K4075" s="188">
        <f t="shared" si="2829"/>
        <v>0</v>
      </c>
      <c r="L4075" s="188">
        <f t="shared" si="2829"/>
        <v>0</v>
      </c>
      <c r="M4075" s="188">
        <f t="shared" si="2829"/>
        <v>0</v>
      </c>
      <c r="N4075" s="473">
        <f t="shared" si="2829"/>
        <v>0</v>
      </c>
      <c r="O4075" s="188">
        <f t="shared" si="2829"/>
        <v>0</v>
      </c>
      <c r="P4075" s="188">
        <f t="shared" si="2829"/>
        <v>0</v>
      </c>
      <c r="Q4075" s="188">
        <f t="shared" si="2829"/>
        <v>0</v>
      </c>
      <c r="R4075" s="188">
        <f t="shared" si="2829"/>
        <v>0</v>
      </c>
      <c r="S4075" s="188">
        <f t="shared" si="2829"/>
        <v>0</v>
      </c>
      <c r="T4075" s="188">
        <f t="shared" si="2829"/>
        <v>0</v>
      </c>
      <c r="U4075" s="188">
        <f t="shared" si="2829"/>
        <v>0</v>
      </c>
      <c r="V4075" s="509">
        <f t="shared" si="2829"/>
        <v>0</v>
      </c>
      <c r="W4075" s="188">
        <f t="shared" si="2829"/>
        <v>0</v>
      </c>
      <c r="X4075" s="188">
        <f t="shared" si="2829"/>
        <v>0</v>
      </c>
      <c r="Y4075" s="473">
        <f t="shared" si="2829"/>
        <v>0</v>
      </c>
      <c r="Z4075" s="188">
        <f t="shared" si="2829"/>
        <v>0</v>
      </c>
      <c r="AA4075" s="188">
        <f t="shared" si="2829"/>
        <v>0</v>
      </c>
      <c r="AB4075" s="455">
        <f t="shared" si="2829"/>
        <v>0</v>
      </c>
      <c r="AC4075" s="114">
        <f>AVERAGE(E4075:AB4075)</f>
        <v>0</v>
      </c>
      <c r="AD4075" s="100" t="e">
        <f>(AC4071-AC4075)/AC4071</f>
        <v>#DIV/0!</v>
      </c>
      <c r="AE4075" s="81"/>
      <c r="AF4075" s="82"/>
      <c r="AG4075" s="1"/>
      <c r="AI4075" s="460"/>
      <c r="AJ4075" s="460"/>
      <c r="AK4075" s="460"/>
      <c r="AL4075" s="460"/>
      <c r="AM4075" s="460"/>
      <c r="AN4075" s="460"/>
      <c r="AO4075" s="460"/>
    </row>
    <row r="4076" spans="1:42">
      <c r="A4076" s="3282" t="s">
        <v>1026</v>
      </c>
      <c r="B4076" s="3143" t="s">
        <v>25</v>
      </c>
      <c r="C4076" s="126" t="s">
        <v>17</v>
      </c>
      <c r="D4076" s="118" t="s">
        <v>950</v>
      </c>
      <c r="E4076" s="338">
        <v>1230</v>
      </c>
      <c r="F4076" s="73">
        <v>1112.4000000000001</v>
      </c>
      <c r="G4076" s="73">
        <v>1072.8</v>
      </c>
      <c r="H4076" s="468">
        <v>1080</v>
      </c>
      <c r="I4076" s="73">
        <v>1078.8</v>
      </c>
      <c r="J4076" s="73">
        <v>1171.2</v>
      </c>
      <c r="K4076" s="73">
        <v>1458</v>
      </c>
      <c r="L4076" s="73">
        <v>1639.2</v>
      </c>
      <c r="M4076" s="73">
        <v>1737.6</v>
      </c>
      <c r="N4076" s="468">
        <v>1724.4</v>
      </c>
      <c r="O4076" s="73">
        <v>1692</v>
      </c>
      <c r="P4076" s="73">
        <v>1626</v>
      </c>
      <c r="Q4076" s="73">
        <v>1635.6</v>
      </c>
      <c r="R4076" s="73">
        <v>1616.4</v>
      </c>
      <c r="S4076" s="73">
        <v>1561.2</v>
      </c>
      <c r="T4076" s="73">
        <v>1596</v>
      </c>
      <c r="U4076" s="73">
        <v>1617.6</v>
      </c>
      <c r="V4076" s="504">
        <v>1611.6</v>
      </c>
      <c r="W4076" s="73">
        <v>1699.2</v>
      </c>
      <c r="X4076" s="73">
        <v>1705.2</v>
      </c>
      <c r="Y4076" s="468">
        <v>1777.2</v>
      </c>
      <c r="Z4076" s="73">
        <v>1705.2</v>
      </c>
      <c r="AA4076" s="73">
        <v>1579.2</v>
      </c>
      <c r="AB4076" s="451">
        <v>1366.8</v>
      </c>
      <c r="AC4076" s="111">
        <f>SUM(E4076:AB4076)</f>
        <v>36093.599999999999</v>
      </c>
      <c r="AD4076" s="338">
        <v>6300</v>
      </c>
      <c r="AE4076" s="73">
        <v>100</v>
      </c>
      <c r="AF4076" s="74">
        <v>120</v>
      </c>
      <c r="AG4076" s="1"/>
      <c r="AI4076" s="460"/>
      <c r="AJ4076" s="460"/>
      <c r="AK4076" s="460"/>
      <c r="AL4076" s="460"/>
      <c r="AM4076" s="460"/>
      <c r="AN4076" s="460"/>
      <c r="AO4076" s="460"/>
    </row>
    <row r="4077" spans="1:42">
      <c r="A4077" s="3283"/>
      <c r="B4077" s="3144"/>
      <c r="C4077" s="128" t="s">
        <v>19</v>
      </c>
      <c r="D4077" s="113" t="s">
        <v>950</v>
      </c>
      <c r="E4077" s="339">
        <v>728.4</v>
      </c>
      <c r="F4077" s="340">
        <v>692.4</v>
      </c>
      <c r="G4077" s="340">
        <v>675.6</v>
      </c>
      <c r="H4077" s="469">
        <v>672</v>
      </c>
      <c r="I4077" s="340">
        <v>676.8</v>
      </c>
      <c r="J4077" s="340">
        <v>680.4</v>
      </c>
      <c r="K4077" s="340">
        <v>685.2</v>
      </c>
      <c r="L4077" s="340">
        <v>697.2</v>
      </c>
      <c r="M4077" s="340">
        <v>754.8</v>
      </c>
      <c r="N4077" s="469">
        <v>764.4</v>
      </c>
      <c r="O4077" s="340">
        <v>748.8</v>
      </c>
      <c r="P4077" s="340">
        <v>758.4</v>
      </c>
      <c r="Q4077" s="340">
        <v>741.6</v>
      </c>
      <c r="R4077" s="340">
        <v>787.2</v>
      </c>
      <c r="S4077" s="340">
        <v>808.8</v>
      </c>
      <c r="T4077" s="340">
        <v>796.8</v>
      </c>
      <c r="U4077" s="340">
        <v>776.4</v>
      </c>
      <c r="V4077" s="505">
        <v>774</v>
      </c>
      <c r="W4077" s="340">
        <v>778.8</v>
      </c>
      <c r="X4077" s="340">
        <v>800.4</v>
      </c>
      <c r="Y4077" s="469">
        <v>818.4</v>
      </c>
      <c r="Z4077" s="340">
        <v>732</v>
      </c>
      <c r="AA4077" s="340">
        <v>736.8</v>
      </c>
      <c r="AB4077" s="452">
        <v>746.4</v>
      </c>
      <c r="AC4077" s="112">
        <f>SUM(E4077:AB4077)</f>
        <v>17832</v>
      </c>
      <c r="AD4077" s="83"/>
      <c r="AE4077" s="161"/>
      <c r="AF4077" s="76"/>
      <c r="AG4077" s="1"/>
      <c r="AI4077" s="460"/>
      <c r="AJ4077" s="460"/>
      <c r="AK4077" s="460"/>
      <c r="AL4077" s="460"/>
      <c r="AM4077" s="460"/>
      <c r="AN4077" s="460"/>
      <c r="AO4077" s="460"/>
    </row>
    <row r="4078" spans="1:42">
      <c r="A4078" s="3283"/>
      <c r="B4078" s="3144"/>
      <c r="C4078" s="128" t="s">
        <v>20</v>
      </c>
      <c r="D4078" s="113" t="s">
        <v>64</v>
      </c>
      <c r="E4078" s="1797">
        <v>73</v>
      </c>
      <c r="F4078" s="1790">
        <v>71</v>
      </c>
      <c r="G4078" s="1790">
        <v>69</v>
      </c>
      <c r="H4078" s="474">
        <v>70</v>
      </c>
      <c r="I4078" s="1790">
        <v>70</v>
      </c>
      <c r="J4078" s="1790">
        <v>80</v>
      </c>
      <c r="K4078" s="1790">
        <v>96</v>
      </c>
      <c r="L4078" s="1790">
        <v>102</v>
      </c>
      <c r="M4078" s="1790">
        <v>104</v>
      </c>
      <c r="N4078" s="474">
        <v>101</v>
      </c>
      <c r="O4078" s="1790">
        <v>101</v>
      </c>
      <c r="P4078" s="1790">
        <v>96</v>
      </c>
      <c r="Q4078" s="1790">
        <v>98</v>
      </c>
      <c r="R4078" s="1790">
        <v>97</v>
      </c>
      <c r="S4078" s="1790">
        <v>94</v>
      </c>
      <c r="T4078" s="1790">
        <v>97</v>
      </c>
      <c r="U4078" s="1790">
        <v>88</v>
      </c>
      <c r="V4078" s="510">
        <v>99</v>
      </c>
      <c r="W4078" s="1790">
        <v>101</v>
      </c>
      <c r="X4078" s="1790">
        <v>104</v>
      </c>
      <c r="Y4078" s="474">
        <v>103</v>
      </c>
      <c r="Z4078" s="1790">
        <v>99</v>
      </c>
      <c r="AA4078" s="1790">
        <v>87</v>
      </c>
      <c r="AB4078" s="1824">
        <v>80</v>
      </c>
      <c r="AC4078" s="112">
        <f>AVERAGE(E4078:AB4078)</f>
        <v>90.833333333333329</v>
      </c>
      <c r="AD4078" s="78">
        <f>SQRT(MIN((E4076*E4076+E4077*E4077),(F4076*F4076+F4077*F4077),(G4076*G4076+G4077*G4077),(H4076*H4076+H4077*H4077),(I4076*I4076+I4077*I4077),(J4076*J4076+J4077*J4077),(K4076*K4076+K4077*K4077),(L4076*L4076+L4077*L4077),(M4076*M4076+M4077*M4077),(N4076*N4076+N4077*N4077),(O4076*O4076+O4077*O4077),(P4076*P4076+P4077*P4077),(R4076*R4076+R4077*R4077),(S4076*S4076+S4077*S4077),(T4076*T4076+T4077*T4077),(U4076*U4076+U4077*U4077),(V4076*V4076+V4077*V4077),(W4076*W4076+W4077*W4077),(X4076*X4076+X4077*X4077),(Y4076*Y4076+Y4077*Y4077),(Z4076*Z4076+Z4077*Z4077),(AA4076*AA4076+AA4077*AA4077),(AB4076*AB4076+AB4077*AB4077)))/AD4076</f>
        <v>0.20123924458238929</v>
      </c>
      <c r="AE4078" s="78">
        <f>SQRT(MAX((E4076*E4076+E4077*E4077),(F4076*F4076+F4077*F4077),(G4076*G4076+G4077*G4077),(H4076*H4076+H4077*H4077),(I4076*I4076+I4077*I4077),(J4076*J4076+J4077*J4077),(K4076*K4076+K4077*K4077),(L4076*L4076+L4077*L4077),(M4076*M4076+M4077*M4077),(N4076*N4076+N4077*N4077),(O4076*O4076+O4077*O4077),(P4076*P4076+P4077*P4077),(R4076*R4076+R4077*R4077),(S4076*S4076+S4077*S4077),(T4076*T4076+T4077*T4077),(U4076*U4076+U4077*U4077),(V4076*V4076+V4077*V4077),(W4076*W4076+W4077*W4077),(X4076*X4076+X4077*X4077),(Y4076*Y4076+Y4077*Y4077),(Z4076*Z4076+Z4077*Z4077),(AA4076*AA4076+AA4077*AA4077),(AB4076*AB4076+AB4077*AB4077)))/AD4076</f>
        <v>0.3105687854913014</v>
      </c>
      <c r="AF4078" s="79"/>
      <c r="AG4078" s="1"/>
      <c r="AI4078" s="460"/>
      <c r="AJ4078" s="460"/>
      <c r="AK4078" s="460"/>
      <c r="AL4078" s="460"/>
      <c r="AM4078" s="460"/>
      <c r="AN4078" s="460"/>
      <c r="AO4078" s="460"/>
    </row>
    <row r="4079" spans="1:42" ht="16.5" thickBot="1">
      <c r="A4079" s="3288"/>
      <c r="B4079" s="3150"/>
      <c r="C4079" s="128" t="s">
        <v>22</v>
      </c>
      <c r="D4079" s="113"/>
      <c r="E4079" s="345">
        <f t="shared" ref="E4079:AB4079" si="2830">E4077/E4076</f>
        <v>0.59219512195121948</v>
      </c>
      <c r="F4079" s="346">
        <f t="shared" si="2830"/>
        <v>0.62243797195253503</v>
      </c>
      <c r="G4079" s="346">
        <f t="shared" si="2830"/>
        <v>0.62975391498881439</v>
      </c>
      <c r="H4079" s="471">
        <f t="shared" si="2830"/>
        <v>0.62222222222222223</v>
      </c>
      <c r="I4079" s="346">
        <f t="shared" si="2830"/>
        <v>0.62736373748609564</v>
      </c>
      <c r="J4079" s="346">
        <f t="shared" si="2830"/>
        <v>0.58094262295081966</v>
      </c>
      <c r="K4079" s="346">
        <f t="shared" si="2830"/>
        <v>0.46995884773662555</v>
      </c>
      <c r="L4079" s="346">
        <f t="shared" si="2830"/>
        <v>0.42532942898975112</v>
      </c>
      <c r="M4079" s="346">
        <f t="shared" si="2830"/>
        <v>0.43439226519337015</v>
      </c>
      <c r="N4079" s="471">
        <f t="shared" si="2830"/>
        <v>0.44328462073764785</v>
      </c>
      <c r="O4079" s="346">
        <f t="shared" si="2830"/>
        <v>0.44255319148936167</v>
      </c>
      <c r="P4079" s="346">
        <f t="shared" si="2830"/>
        <v>0.46642066420664208</v>
      </c>
      <c r="Q4079" s="346">
        <f t="shared" si="2830"/>
        <v>0.45341159207630233</v>
      </c>
      <c r="R4079" s="346">
        <f t="shared" si="2830"/>
        <v>0.48700816629547145</v>
      </c>
      <c r="S4079" s="346">
        <f t="shared" si="2830"/>
        <v>0.51806302843966179</v>
      </c>
      <c r="T4079" s="346">
        <f t="shared" si="2830"/>
        <v>0.49924812030075183</v>
      </c>
      <c r="U4079" s="346">
        <f t="shared" si="2830"/>
        <v>0.47997032640949555</v>
      </c>
      <c r="V4079" s="507">
        <f t="shared" si="2830"/>
        <v>0.48026805658972455</v>
      </c>
      <c r="W4079" s="346">
        <f t="shared" si="2830"/>
        <v>0.45833333333333331</v>
      </c>
      <c r="X4079" s="346">
        <f t="shared" si="2830"/>
        <v>0.46938775510204078</v>
      </c>
      <c r="Y4079" s="471">
        <f t="shared" si="2830"/>
        <v>0.46049966239027684</v>
      </c>
      <c r="Z4079" s="346">
        <f t="shared" si="2830"/>
        <v>0.42927515833919772</v>
      </c>
      <c r="AA4079" s="346">
        <f t="shared" si="2830"/>
        <v>0.46656534954407292</v>
      </c>
      <c r="AB4079" s="371">
        <f t="shared" si="2830"/>
        <v>0.5460930640913082</v>
      </c>
      <c r="AC4079" s="568">
        <f>MAX(E4079:AB4079)</f>
        <v>0.62975391498881439</v>
      </c>
      <c r="AD4079" s="83"/>
      <c r="AE4079" s="161"/>
      <c r="AF4079" s="76"/>
      <c r="AG4079" s="1"/>
      <c r="AI4079" s="460"/>
      <c r="AJ4079" s="460"/>
      <c r="AK4079" s="460"/>
      <c r="AL4079" s="460"/>
      <c r="AM4079" s="460"/>
      <c r="AN4079" s="460"/>
      <c r="AO4079" s="460"/>
    </row>
    <row r="4080" spans="1:42" hidden="1">
      <c r="A4080" s="2621"/>
      <c r="B4080" s="2624"/>
      <c r="C4080" s="129" t="s">
        <v>133</v>
      </c>
      <c r="D4080" s="113"/>
      <c r="E4080" s="342"/>
      <c r="F4080" s="343"/>
      <c r="G4080" s="343"/>
      <c r="H4080" s="466"/>
      <c r="I4080" s="343"/>
      <c r="J4080" s="343"/>
      <c r="K4080" s="343"/>
      <c r="L4080" s="343"/>
      <c r="M4080" s="343"/>
      <c r="N4080" s="466"/>
      <c r="O4080" s="343"/>
      <c r="P4080" s="343"/>
      <c r="Q4080" s="343"/>
      <c r="R4080" s="343"/>
      <c r="S4080" s="343"/>
      <c r="T4080" s="343"/>
      <c r="U4080" s="343"/>
      <c r="V4080" s="502"/>
      <c r="W4080" s="343"/>
      <c r="X4080" s="343"/>
      <c r="Y4080" s="466"/>
      <c r="Z4080" s="343"/>
      <c r="AA4080" s="343"/>
      <c r="AB4080" s="1082"/>
      <c r="AC4080" s="113"/>
      <c r="AD4080" s="83"/>
      <c r="AE4080" s="161"/>
      <c r="AF4080" s="76"/>
      <c r="AG4080" s="1"/>
      <c r="AI4080" s="460"/>
      <c r="AJ4080" s="460"/>
      <c r="AK4080" s="460"/>
      <c r="AL4080" s="460"/>
      <c r="AM4080" s="460"/>
      <c r="AN4080" s="460"/>
      <c r="AO4080" s="460"/>
    </row>
    <row r="4081" spans="1:42" hidden="1">
      <c r="A4081" s="2621"/>
      <c r="B4081" s="2624"/>
      <c r="C4081" s="129" t="s">
        <v>134</v>
      </c>
      <c r="D4081" s="113"/>
      <c r="E4081" s="342"/>
      <c r="F4081" s="343"/>
      <c r="G4081" s="343"/>
      <c r="H4081" s="466"/>
      <c r="I4081" s="343"/>
      <c r="J4081" s="343"/>
      <c r="K4081" s="343"/>
      <c r="L4081" s="343"/>
      <c r="M4081" s="343"/>
      <c r="N4081" s="466"/>
      <c r="O4081" s="343"/>
      <c r="P4081" s="343"/>
      <c r="Q4081" s="343"/>
      <c r="R4081" s="343"/>
      <c r="S4081" s="343"/>
      <c r="T4081" s="343"/>
      <c r="U4081" s="343"/>
      <c r="V4081" s="502"/>
      <c r="W4081" s="343"/>
      <c r="X4081" s="343"/>
      <c r="Y4081" s="466"/>
      <c r="Z4081" s="343"/>
      <c r="AA4081" s="343"/>
      <c r="AB4081" s="1082"/>
      <c r="AC4081" s="113"/>
      <c r="AD4081" s="83"/>
      <c r="AE4081" s="161"/>
      <c r="AF4081" s="76"/>
      <c r="AG4081" s="1"/>
      <c r="AI4081" s="460"/>
      <c r="AJ4081" s="460"/>
      <c r="AK4081" s="460"/>
      <c r="AL4081" s="460"/>
      <c r="AM4081" s="460"/>
      <c r="AN4081" s="460"/>
      <c r="AO4081" s="460"/>
    </row>
    <row r="4082" spans="1:42" ht="16.5" hidden="1" thickBot="1">
      <c r="A4082" s="3223" t="s">
        <v>50</v>
      </c>
      <c r="B4082" s="3224"/>
      <c r="C4082" s="3225"/>
      <c r="D4082" s="119"/>
      <c r="E4082" s="187">
        <f>SQRT(E4076*E4076+E4077*E4077)/E4087/1.73</f>
        <v>78.322258956159601</v>
      </c>
      <c r="F4082" s="187">
        <f t="shared" ref="F4082:AB4082" si="2831">SQRT(F4076*F4076+F4077*F4077)/F4087/1.73</f>
        <v>71.722653283088746</v>
      </c>
      <c r="G4082" s="187">
        <f t="shared" si="2831"/>
        <v>69.46318060811727</v>
      </c>
      <c r="H4082" s="464">
        <f t="shared" si="2831"/>
        <v>69.692901953264112</v>
      </c>
      <c r="I4082" s="187">
        <f t="shared" si="2831"/>
        <v>69.776494468226815</v>
      </c>
      <c r="J4082" s="187">
        <f t="shared" si="2831"/>
        <v>74.424374920693509</v>
      </c>
      <c r="K4082" s="187">
        <f t="shared" si="2831"/>
        <v>88.601662664940605</v>
      </c>
      <c r="L4082" s="187">
        <f t="shared" si="2831"/>
        <v>98.62632412647848</v>
      </c>
      <c r="M4082" s="187">
        <f t="shared" si="2831"/>
        <v>104.19251143995901</v>
      </c>
      <c r="N4082" s="464">
        <f t="shared" si="2831"/>
        <v>104.13621982492936</v>
      </c>
      <c r="O4082" s="187">
        <f t="shared" si="2831"/>
        <v>102.44545956800647</v>
      </c>
      <c r="P4082" s="187">
        <f t="shared" si="2831"/>
        <v>98.582944633638377</v>
      </c>
      <c r="Q4082" s="187">
        <f t="shared" si="2831"/>
        <v>98.958681685964393</v>
      </c>
      <c r="R4082" s="187">
        <f t="shared" si="2831"/>
        <v>98.693892551982302</v>
      </c>
      <c r="S4082" s="187">
        <f t="shared" si="2831"/>
        <v>96.518453218689288</v>
      </c>
      <c r="T4082" s="187">
        <f t="shared" si="2831"/>
        <v>97.92258356954838</v>
      </c>
      <c r="U4082" s="187">
        <f t="shared" si="2831"/>
        <v>97.937092968899179</v>
      </c>
      <c r="V4082" s="187">
        <f t="shared" si="2831"/>
        <v>97.585160400310158</v>
      </c>
      <c r="W4082" s="187">
        <f t="shared" si="2831"/>
        <v>102.12166240119772</v>
      </c>
      <c r="X4082" s="187">
        <f t="shared" si="2831"/>
        <v>102.72143687966141</v>
      </c>
      <c r="Y4082" s="464">
        <f t="shared" si="2831"/>
        <v>106.4946359576325</v>
      </c>
      <c r="Z4082" s="187">
        <f t="shared" si="2831"/>
        <v>102.44935210090745</v>
      </c>
      <c r="AA4082" s="187">
        <f t="shared" si="2831"/>
        <v>95.933191938792518</v>
      </c>
      <c r="AB4082" s="187">
        <f t="shared" si="2831"/>
        <v>85.895682823646567</v>
      </c>
      <c r="AC4082" s="114">
        <f>AVERAGE(E4082:AB4082)</f>
        <v>92.217450539363924</v>
      </c>
      <c r="AD4082" s="100">
        <f>(AC4078-AC4082)/AC4078</f>
        <v>-1.5237987589327652E-2</v>
      </c>
      <c r="AE4082" s="81"/>
      <c r="AF4082" s="82"/>
      <c r="AG4082" s="1"/>
      <c r="AI4082" s="460"/>
      <c r="AJ4082" s="460"/>
      <c r="AK4082" s="460"/>
      <c r="AL4082" s="460"/>
      <c r="AM4082" s="460"/>
      <c r="AN4082" s="460"/>
      <c r="AO4082" s="460"/>
    </row>
    <row r="4083" spans="1:42">
      <c r="A4083" s="1564" t="s">
        <v>61</v>
      </c>
      <c r="B4083" s="1565"/>
      <c r="C4083" s="1566"/>
      <c r="D4083" s="1567"/>
      <c r="E4083" s="1568">
        <f>E4069+E4076</f>
        <v>1230</v>
      </c>
      <c r="F4083" s="1568">
        <f t="shared" ref="F4083:AB4083" si="2832">F4069+F4076</f>
        <v>1112.4000000000001</v>
      </c>
      <c r="G4083" s="1568">
        <f t="shared" si="2832"/>
        <v>1072.8</v>
      </c>
      <c r="H4083" s="1991">
        <f t="shared" si="2832"/>
        <v>1080</v>
      </c>
      <c r="I4083" s="1568">
        <f t="shared" si="2832"/>
        <v>1078.8</v>
      </c>
      <c r="J4083" s="1568">
        <f t="shared" si="2832"/>
        <v>1171.2</v>
      </c>
      <c r="K4083" s="1568">
        <f t="shared" si="2832"/>
        <v>1458</v>
      </c>
      <c r="L4083" s="1568">
        <f t="shared" si="2832"/>
        <v>1639.2</v>
      </c>
      <c r="M4083" s="1568">
        <f t="shared" si="2832"/>
        <v>1737.6</v>
      </c>
      <c r="N4083" s="1991">
        <f t="shared" si="2832"/>
        <v>1724.4</v>
      </c>
      <c r="O4083" s="1568">
        <f t="shared" si="2832"/>
        <v>1692</v>
      </c>
      <c r="P4083" s="1568">
        <f t="shared" si="2832"/>
        <v>1626</v>
      </c>
      <c r="Q4083" s="1568">
        <f t="shared" si="2832"/>
        <v>1635.6</v>
      </c>
      <c r="R4083" s="1568">
        <f t="shared" si="2832"/>
        <v>1616.4</v>
      </c>
      <c r="S4083" s="1568">
        <f t="shared" si="2832"/>
        <v>1561.2</v>
      </c>
      <c r="T4083" s="1568">
        <f t="shared" si="2832"/>
        <v>1596</v>
      </c>
      <c r="U4083" s="1568">
        <f t="shared" si="2832"/>
        <v>1617.6</v>
      </c>
      <c r="V4083" s="1568">
        <f t="shared" si="2832"/>
        <v>1611.6</v>
      </c>
      <c r="W4083" s="1568">
        <f t="shared" si="2832"/>
        <v>1699.2</v>
      </c>
      <c r="X4083" s="1568">
        <f t="shared" si="2832"/>
        <v>1705.2</v>
      </c>
      <c r="Y4083" s="1991">
        <f t="shared" si="2832"/>
        <v>1777.2</v>
      </c>
      <c r="Z4083" s="1568">
        <f t="shared" si="2832"/>
        <v>1705.2</v>
      </c>
      <c r="AA4083" s="1568">
        <f t="shared" si="2832"/>
        <v>1579.2</v>
      </c>
      <c r="AB4083" s="1568">
        <f t="shared" si="2832"/>
        <v>1366.8</v>
      </c>
      <c r="AC4083" s="1611"/>
      <c r="AD4083" s="573">
        <f>MIN(E4083:AB4083)</f>
        <v>1072.8</v>
      </c>
      <c r="AE4083" s="85"/>
      <c r="AF4083" s="86"/>
      <c r="AG4083" s="1"/>
      <c r="AI4083" s="460"/>
      <c r="AJ4083" s="460"/>
      <c r="AK4083" s="460"/>
      <c r="AL4083" s="460"/>
      <c r="AM4083" s="460"/>
      <c r="AN4083" s="460"/>
      <c r="AO4083" s="460"/>
    </row>
    <row r="4084" spans="1:42">
      <c r="A4084" s="1572" t="s">
        <v>63</v>
      </c>
      <c r="B4084" s="1573"/>
      <c r="C4084" s="1574"/>
      <c r="D4084" s="1575"/>
      <c r="E4084" s="1576">
        <f>E4070+E4077</f>
        <v>728.4</v>
      </c>
      <c r="F4084" s="1576">
        <f t="shared" ref="F4084:AB4084" si="2833">F4070+F4077</f>
        <v>692.4</v>
      </c>
      <c r="G4084" s="1576">
        <f t="shared" si="2833"/>
        <v>675.6</v>
      </c>
      <c r="H4084" s="1992">
        <f t="shared" si="2833"/>
        <v>672</v>
      </c>
      <c r="I4084" s="1576">
        <f t="shared" si="2833"/>
        <v>676.8</v>
      </c>
      <c r="J4084" s="1576">
        <f t="shared" si="2833"/>
        <v>680.4</v>
      </c>
      <c r="K4084" s="1576">
        <f t="shared" si="2833"/>
        <v>685.2</v>
      </c>
      <c r="L4084" s="1576">
        <f t="shared" si="2833"/>
        <v>697.2</v>
      </c>
      <c r="M4084" s="1576">
        <f t="shared" si="2833"/>
        <v>754.8</v>
      </c>
      <c r="N4084" s="1992">
        <f t="shared" si="2833"/>
        <v>764.4</v>
      </c>
      <c r="O4084" s="1576">
        <f t="shared" si="2833"/>
        <v>748.8</v>
      </c>
      <c r="P4084" s="1576">
        <f t="shared" si="2833"/>
        <v>758.4</v>
      </c>
      <c r="Q4084" s="1576">
        <f t="shared" si="2833"/>
        <v>741.6</v>
      </c>
      <c r="R4084" s="1576">
        <f t="shared" si="2833"/>
        <v>787.2</v>
      </c>
      <c r="S4084" s="1576">
        <f t="shared" si="2833"/>
        <v>808.8</v>
      </c>
      <c r="T4084" s="1576">
        <f t="shared" si="2833"/>
        <v>796.8</v>
      </c>
      <c r="U4084" s="1576">
        <f t="shared" si="2833"/>
        <v>776.4</v>
      </c>
      <c r="V4084" s="1576">
        <f t="shared" si="2833"/>
        <v>774</v>
      </c>
      <c r="W4084" s="1576">
        <f t="shared" si="2833"/>
        <v>778.8</v>
      </c>
      <c r="X4084" s="1576">
        <f t="shared" si="2833"/>
        <v>800.4</v>
      </c>
      <c r="Y4084" s="1992">
        <f t="shared" si="2833"/>
        <v>818.4</v>
      </c>
      <c r="Z4084" s="1576">
        <f t="shared" si="2833"/>
        <v>732</v>
      </c>
      <c r="AA4084" s="1576">
        <f t="shared" si="2833"/>
        <v>736.8</v>
      </c>
      <c r="AB4084" s="1576">
        <f t="shared" si="2833"/>
        <v>746.4</v>
      </c>
      <c r="AC4084" s="1612"/>
      <c r="AD4084" s="575">
        <f>MIN(E4084:AB4084)</f>
        <v>672</v>
      </c>
      <c r="AE4084" s="88"/>
      <c r="AF4084" s="89"/>
      <c r="AG4084" s="1"/>
      <c r="AI4084" s="460"/>
      <c r="AJ4084" s="460"/>
      <c r="AK4084" s="460"/>
      <c r="AL4084" s="460"/>
      <c r="AM4084" s="460"/>
      <c r="AN4084" s="460"/>
      <c r="AO4084" s="460"/>
    </row>
    <row r="4085" spans="1:42" ht="16.5" thickBot="1">
      <c r="A4085" s="1580" t="s">
        <v>62</v>
      </c>
      <c r="B4085" s="1581"/>
      <c r="C4085" s="1582"/>
      <c r="D4085" s="1583"/>
      <c r="E4085" s="1613">
        <f>SQRT(E4084*E4084+E4083*E4083)</f>
        <v>1429.498709338347</v>
      </c>
      <c r="F4085" s="1614">
        <f t="shared" ref="F4085:U4085" si="2834">SQRT(F4084*F4084+F4083*F4083)</f>
        <v>1310.2868082980917</v>
      </c>
      <c r="G4085" s="1614">
        <f t="shared" si="2834"/>
        <v>1267.8072408690525</v>
      </c>
      <c r="H4085" s="1842">
        <f t="shared" si="2834"/>
        <v>1272</v>
      </c>
      <c r="I4085" s="1614">
        <f t="shared" si="2834"/>
        <v>1273.5256887868418</v>
      </c>
      <c r="J4085" s="1614">
        <f t="shared" si="2834"/>
        <v>1354.4938538066535</v>
      </c>
      <c r="K4085" s="1614">
        <f t="shared" si="2834"/>
        <v>1610.9820110727494</v>
      </c>
      <c r="L4085" s="1614">
        <f t="shared" si="2834"/>
        <v>1781.3097653131531</v>
      </c>
      <c r="M4085" s="1614">
        <f t="shared" si="2834"/>
        <v>1894.4595007547666</v>
      </c>
      <c r="N4085" s="1842">
        <f t="shared" si="2834"/>
        <v>1886.2297633109281</v>
      </c>
      <c r="O4085" s="1614">
        <f t="shared" si="2834"/>
        <v>1850.2879343496784</v>
      </c>
      <c r="P4085" s="1614">
        <f t="shared" si="2834"/>
        <v>1794.1701591543651</v>
      </c>
      <c r="Q4085" s="1614">
        <f t="shared" si="2834"/>
        <v>1795.8724676323761</v>
      </c>
      <c r="R4085" s="1614">
        <f t="shared" si="2834"/>
        <v>1797.8967712302062</v>
      </c>
      <c r="S4085" s="1614">
        <f t="shared" si="2834"/>
        <v>1758.2670104395406</v>
      </c>
      <c r="T4085" s="1615">
        <f t="shared" si="2834"/>
        <v>1783.8459126281059</v>
      </c>
      <c r="U4085" s="1614">
        <f t="shared" si="2834"/>
        <v>1794.2760991553112</v>
      </c>
      <c r="V4085" s="1615">
        <f>SQRT(V4084*V4084+V4083*V4083)</f>
        <v>1787.8284481459623</v>
      </c>
      <c r="W4085" s="1614">
        <f t="shared" ref="W4085:AB4085" si="2835">SQRT(W4084*W4084+W4083*W4083)</f>
        <v>1869.1736355940825</v>
      </c>
      <c r="X4085" s="1614">
        <f t="shared" si="2835"/>
        <v>1883.7057094992308</v>
      </c>
      <c r="Y4085" s="1842">
        <f t="shared" si="2835"/>
        <v>1956.5833485951987</v>
      </c>
      <c r="Z4085" s="1614">
        <f t="shared" si="2835"/>
        <v>1855.6753595389469</v>
      </c>
      <c r="AA4085" s="1614">
        <f t="shared" si="2835"/>
        <v>1742.626431568166</v>
      </c>
      <c r="AB4085" s="1616">
        <f t="shared" si="2835"/>
        <v>1557.3230878658417</v>
      </c>
      <c r="AC4085" s="1617"/>
      <c r="AD4085" s="578">
        <f>MIN(E4085:AB4085)</f>
        <v>1267.8072408690525</v>
      </c>
      <c r="AE4085" s="91"/>
      <c r="AF4085" s="92"/>
      <c r="AG4085" s="15"/>
    </row>
    <row r="4086" spans="1:42" ht="16.5" thickBot="1">
      <c r="A4086" s="165" t="s">
        <v>436</v>
      </c>
      <c r="B4086" s="166"/>
      <c r="C4086" s="383" t="s">
        <v>28</v>
      </c>
      <c r="D4086" s="1618" t="s">
        <v>64</v>
      </c>
      <c r="E4086" s="1619">
        <v>10.54</v>
      </c>
      <c r="F4086" s="1620">
        <v>10.56</v>
      </c>
      <c r="G4086" s="1620">
        <v>10.55</v>
      </c>
      <c r="H4086" s="1621">
        <v>10.55</v>
      </c>
      <c r="I4086" s="1620">
        <v>10.55</v>
      </c>
      <c r="J4086" s="1620">
        <v>10.52</v>
      </c>
      <c r="K4086" s="1620">
        <v>10.51</v>
      </c>
      <c r="L4086" s="1620">
        <v>10.45</v>
      </c>
      <c r="M4086" s="1620">
        <v>10.52</v>
      </c>
      <c r="N4086" s="1621">
        <v>10.47</v>
      </c>
      <c r="O4086" s="1620">
        <v>10.43</v>
      </c>
      <c r="P4086" s="1620">
        <v>10.52</v>
      </c>
      <c r="Q4086" s="1620">
        <v>10.49</v>
      </c>
      <c r="R4086" s="1620">
        <v>10.52</v>
      </c>
      <c r="S4086" s="1620">
        <v>10.54</v>
      </c>
      <c r="T4086" s="1620">
        <v>10.54</v>
      </c>
      <c r="U4086" s="1620">
        <v>10.58</v>
      </c>
      <c r="V4086" s="2972">
        <v>10.59</v>
      </c>
      <c r="W4086" s="1620">
        <v>10.57</v>
      </c>
      <c r="X4086" s="1620">
        <v>10.6</v>
      </c>
      <c r="Y4086" s="1621">
        <v>10.62</v>
      </c>
      <c r="Z4086" s="1620">
        <v>10.47</v>
      </c>
      <c r="AA4086" s="1620">
        <v>10.5</v>
      </c>
      <c r="AB4086" s="3069">
        <v>10.52</v>
      </c>
      <c r="AC4086" s="1055">
        <f>AVERAGE(E4086:AB4086)</f>
        <v>10.529583333333333</v>
      </c>
      <c r="AD4086" s="15"/>
      <c r="AE4086" s="15"/>
      <c r="AF4086" s="15"/>
      <c r="AI4086" s="460"/>
      <c r="AJ4086" s="460"/>
      <c r="AK4086" s="14"/>
      <c r="AL4086" s="14"/>
      <c r="AM4086" s="15"/>
      <c r="AN4086" s="14"/>
      <c r="AO4086" s="460"/>
    </row>
    <row r="4087" spans="1:42" ht="16.5" thickBot="1">
      <c r="A4087" s="165" t="s">
        <v>437</v>
      </c>
      <c r="B4087" s="166"/>
      <c r="C4087" s="383" t="s">
        <v>28</v>
      </c>
      <c r="D4087" s="1618" t="s">
        <v>64</v>
      </c>
      <c r="E4087" s="3070">
        <v>10.55</v>
      </c>
      <c r="F4087" s="3071">
        <v>10.56</v>
      </c>
      <c r="G4087" s="3071">
        <v>10.55</v>
      </c>
      <c r="H4087" s="3072">
        <v>10.55</v>
      </c>
      <c r="I4087" s="3071">
        <v>10.55</v>
      </c>
      <c r="J4087" s="3071">
        <v>10.52</v>
      </c>
      <c r="K4087" s="3071">
        <v>10.51</v>
      </c>
      <c r="L4087" s="3071">
        <v>10.44</v>
      </c>
      <c r="M4087" s="3071">
        <v>10.51</v>
      </c>
      <c r="N4087" s="3072">
        <v>10.47</v>
      </c>
      <c r="O4087" s="3071">
        <v>10.44</v>
      </c>
      <c r="P4087" s="3071">
        <v>10.52</v>
      </c>
      <c r="Q4087" s="3071">
        <v>10.49</v>
      </c>
      <c r="R4087" s="3071">
        <v>10.53</v>
      </c>
      <c r="S4087" s="3071">
        <v>10.53</v>
      </c>
      <c r="T4087" s="3071">
        <v>10.53</v>
      </c>
      <c r="U4087" s="3071">
        <v>10.59</v>
      </c>
      <c r="V4087" s="3073">
        <v>10.59</v>
      </c>
      <c r="W4087" s="3071">
        <v>10.58</v>
      </c>
      <c r="X4087" s="3071">
        <v>10.6</v>
      </c>
      <c r="Y4087" s="3072">
        <v>10.62</v>
      </c>
      <c r="Z4087" s="3071">
        <v>10.47</v>
      </c>
      <c r="AA4087" s="3071">
        <v>10.5</v>
      </c>
      <c r="AB4087" s="3074">
        <v>10.48</v>
      </c>
      <c r="AC4087" s="1055"/>
      <c r="AD4087" s="15"/>
      <c r="AE4087" s="15"/>
      <c r="AF4087" s="15"/>
      <c r="AI4087" s="460"/>
      <c r="AJ4087" s="460"/>
      <c r="AK4087" s="14"/>
      <c r="AL4087" s="14"/>
      <c r="AM4087" s="15"/>
      <c r="AN4087" s="14"/>
      <c r="AO4087" s="460"/>
    </row>
    <row r="4088" spans="1:42">
      <c r="A4088" s="3283" t="s">
        <v>37</v>
      </c>
      <c r="B4088" s="3144" t="s">
        <v>696</v>
      </c>
      <c r="C4088" s="1327" t="s">
        <v>17</v>
      </c>
      <c r="D4088" s="127" t="s">
        <v>131</v>
      </c>
      <c r="E4088" s="357">
        <f t="shared" ref="E4088:AB4088" si="2836">(E4092-D4092)*$AE4088*$AF4088</f>
        <v>0</v>
      </c>
      <c r="F4088" s="353">
        <f t="shared" si="2836"/>
        <v>0</v>
      </c>
      <c r="G4088" s="353">
        <f t="shared" si="2836"/>
        <v>0</v>
      </c>
      <c r="H4088" s="494">
        <f t="shared" si="2836"/>
        <v>0</v>
      </c>
      <c r="I4088" s="353">
        <f t="shared" si="2836"/>
        <v>0</v>
      </c>
      <c r="J4088" s="353">
        <f t="shared" si="2836"/>
        <v>0</v>
      </c>
      <c r="K4088" s="353">
        <f t="shared" si="2836"/>
        <v>0</v>
      </c>
      <c r="L4088" s="353">
        <f t="shared" si="2836"/>
        <v>0</v>
      </c>
      <c r="M4088" s="353">
        <f t="shared" si="2836"/>
        <v>0</v>
      </c>
      <c r="N4088" s="494">
        <f t="shared" si="2836"/>
        <v>0</v>
      </c>
      <c r="O4088" s="353">
        <f t="shared" si="2836"/>
        <v>0</v>
      </c>
      <c r="P4088" s="353">
        <f t="shared" si="2836"/>
        <v>0</v>
      </c>
      <c r="Q4088" s="353">
        <f t="shared" si="2836"/>
        <v>0</v>
      </c>
      <c r="R4088" s="353">
        <f t="shared" si="2836"/>
        <v>0</v>
      </c>
      <c r="S4088" s="353">
        <f t="shared" si="2836"/>
        <v>0</v>
      </c>
      <c r="T4088" s="353">
        <f t="shared" si="2836"/>
        <v>0</v>
      </c>
      <c r="U4088" s="353">
        <f t="shared" si="2836"/>
        <v>0</v>
      </c>
      <c r="V4088" s="523">
        <f t="shared" si="2836"/>
        <v>0</v>
      </c>
      <c r="W4088" s="353">
        <f t="shared" si="2836"/>
        <v>0</v>
      </c>
      <c r="X4088" s="353">
        <f t="shared" si="2836"/>
        <v>0</v>
      </c>
      <c r="Y4088" s="494">
        <f t="shared" si="2836"/>
        <v>0</v>
      </c>
      <c r="Z4088" s="353">
        <f t="shared" si="2836"/>
        <v>0</v>
      </c>
      <c r="AA4088" s="353">
        <f t="shared" si="2836"/>
        <v>0</v>
      </c>
      <c r="AB4088" s="674">
        <f t="shared" si="2836"/>
        <v>0</v>
      </c>
      <c r="AC4088" s="140">
        <f>SUM(E4088:AB4088)</f>
        <v>0</v>
      </c>
      <c r="AD4088" s="72"/>
      <c r="AE4088" s="73">
        <v>100</v>
      </c>
      <c r="AF4088" s="74">
        <v>20</v>
      </c>
      <c r="AI4088" s="460"/>
      <c r="AJ4088" s="460"/>
      <c r="AK4088" s="565"/>
      <c r="AL4088" s="566"/>
      <c r="AM4088" s="565"/>
      <c r="AN4088" s="15"/>
      <c r="AO4088" s="460"/>
    </row>
    <row r="4089" spans="1:42">
      <c r="A4089" s="3283"/>
      <c r="B4089" s="3144"/>
      <c r="C4089" s="135" t="s">
        <v>19</v>
      </c>
      <c r="D4089" s="113" t="s">
        <v>34</v>
      </c>
      <c r="E4089" s="339">
        <f t="shared" ref="E4089:AB4089" si="2837">(E4093-D4093)*$AE4088*$AF4088</f>
        <v>0</v>
      </c>
      <c r="F4089" s="340">
        <f t="shared" si="2837"/>
        <v>0</v>
      </c>
      <c r="G4089" s="340">
        <f t="shared" si="2837"/>
        <v>0</v>
      </c>
      <c r="H4089" s="469">
        <f t="shared" si="2837"/>
        <v>0</v>
      </c>
      <c r="I4089" s="340">
        <f t="shared" si="2837"/>
        <v>0</v>
      </c>
      <c r="J4089" s="340">
        <f t="shared" si="2837"/>
        <v>0</v>
      </c>
      <c r="K4089" s="340">
        <f t="shared" si="2837"/>
        <v>0</v>
      </c>
      <c r="L4089" s="340">
        <f t="shared" si="2837"/>
        <v>0</v>
      </c>
      <c r="M4089" s="340">
        <f t="shared" si="2837"/>
        <v>0</v>
      </c>
      <c r="N4089" s="469">
        <f t="shared" si="2837"/>
        <v>0</v>
      </c>
      <c r="O4089" s="340">
        <f t="shared" si="2837"/>
        <v>0</v>
      </c>
      <c r="P4089" s="340">
        <f t="shared" si="2837"/>
        <v>0</v>
      </c>
      <c r="Q4089" s="340">
        <f t="shared" si="2837"/>
        <v>0</v>
      </c>
      <c r="R4089" s="340">
        <f t="shared" si="2837"/>
        <v>0</v>
      </c>
      <c r="S4089" s="340">
        <f t="shared" si="2837"/>
        <v>0</v>
      </c>
      <c r="T4089" s="340">
        <f t="shared" si="2837"/>
        <v>0</v>
      </c>
      <c r="U4089" s="340">
        <f t="shared" si="2837"/>
        <v>0</v>
      </c>
      <c r="V4089" s="505">
        <f t="shared" si="2837"/>
        <v>0</v>
      </c>
      <c r="W4089" s="340">
        <f t="shared" si="2837"/>
        <v>0</v>
      </c>
      <c r="X4089" s="340">
        <f t="shared" si="2837"/>
        <v>0</v>
      </c>
      <c r="Y4089" s="469">
        <f t="shared" si="2837"/>
        <v>0</v>
      </c>
      <c r="Z4089" s="340">
        <f t="shared" si="2837"/>
        <v>0</v>
      </c>
      <c r="AA4089" s="340">
        <f t="shared" si="2837"/>
        <v>0</v>
      </c>
      <c r="AB4089" s="452">
        <f t="shared" si="2837"/>
        <v>0</v>
      </c>
      <c r="AC4089" s="112">
        <f>SUM(E4089:AB4089)</f>
        <v>0</v>
      </c>
      <c r="AD4089" s="75"/>
      <c r="AE4089" s="161"/>
      <c r="AF4089" s="76"/>
      <c r="AI4089" s="460"/>
      <c r="AJ4089" s="460"/>
      <c r="AK4089" s="15"/>
      <c r="AL4089" s="15"/>
      <c r="AM4089" s="15"/>
      <c r="AN4089" s="15"/>
      <c r="AO4089" s="460"/>
    </row>
    <row r="4090" spans="1:42">
      <c r="A4090" s="3283"/>
      <c r="B4090" s="3144"/>
      <c r="C4090" s="135" t="s">
        <v>20</v>
      </c>
      <c r="D4090" s="113" t="s">
        <v>64</v>
      </c>
      <c r="E4090" s="1797">
        <v>0</v>
      </c>
      <c r="F4090" s="1790">
        <v>0</v>
      </c>
      <c r="G4090" s="1790">
        <v>0</v>
      </c>
      <c r="H4090" s="474">
        <v>0</v>
      </c>
      <c r="I4090" s="1790">
        <v>0</v>
      </c>
      <c r="J4090" s="1790">
        <v>0</v>
      </c>
      <c r="K4090" s="1790">
        <v>0</v>
      </c>
      <c r="L4090" s="1790">
        <v>0</v>
      </c>
      <c r="M4090" s="1790">
        <v>0</v>
      </c>
      <c r="N4090" s="474">
        <v>0</v>
      </c>
      <c r="O4090" s="1790">
        <v>0</v>
      </c>
      <c r="P4090" s="1790">
        <v>0</v>
      </c>
      <c r="Q4090" s="1790">
        <v>0</v>
      </c>
      <c r="R4090" s="1790">
        <v>0</v>
      </c>
      <c r="S4090" s="1790">
        <v>0</v>
      </c>
      <c r="T4090" s="1790">
        <v>0</v>
      </c>
      <c r="U4090" s="1790">
        <v>0</v>
      </c>
      <c r="V4090" s="510">
        <v>0</v>
      </c>
      <c r="W4090" s="1790">
        <v>0</v>
      </c>
      <c r="X4090" s="1790">
        <v>0</v>
      </c>
      <c r="Y4090" s="474">
        <v>0</v>
      </c>
      <c r="Z4090" s="1790">
        <v>0</v>
      </c>
      <c r="AA4090" s="1790">
        <v>0</v>
      </c>
      <c r="AB4090" s="1824">
        <v>0</v>
      </c>
      <c r="AC4090" s="112">
        <f>AVERAGE(E4090:AB4090)</f>
        <v>0</v>
      </c>
      <c r="AD4090" s="78"/>
      <c r="AE4090" s="78"/>
      <c r="AF4090" s="79"/>
      <c r="AI4090" s="460"/>
      <c r="AJ4090" s="460"/>
      <c r="AK4090" s="15"/>
      <c r="AL4090" s="15"/>
      <c r="AM4090" s="15"/>
      <c r="AN4090" s="15"/>
      <c r="AO4090" s="460"/>
    </row>
    <row r="4091" spans="1:42" ht="16.5" thickBot="1">
      <c r="A4091" s="3287"/>
      <c r="B4091" s="3145"/>
      <c r="C4091" s="1254" t="s">
        <v>22</v>
      </c>
      <c r="D4091" s="113"/>
      <c r="E4091" s="345" t="e">
        <f t="shared" ref="E4091:AB4091" si="2838">E4089/E4088</f>
        <v>#DIV/0!</v>
      </c>
      <c r="F4091" s="346" t="e">
        <f t="shared" si="2838"/>
        <v>#DIV/0!</v>
      </c>
      <c r="G4091" s="346" t="e">
        <f t="shared" si="2838"/>
        <v>#DIV/0!</v>
      </c>
      <c r="H4091" s="471" t="e">
        <f t="shared" si="2838"/>
        <v>#DIV/0!</v>
      </c>
      <c r="I4091" s="346" t="e">
        <f t="shared" si="2838"/>
        <v>#DIV/0!</v>
      </c>
      <c r="J4091" s="346" t="e">
        <f t="shared" si="2838"/>
        <v>#DIV/0!</v>
      </c>
      <c r="K4091" s="346" t="e">
        <f t="shared" si="2838"/>
        <v>#DIV/0!</v>
      </c>
      <c r="L4091" s="346" t="e">
        <f t="shared" si="2838"/>
        <v>#DIV/0!</v>
      </c>
      <c r="M4091" s="346" t="e">
        <f t="shared" si="2838"/>
        <v>#DIV/0!</v>
      </c>
      <c r="N4091" s="471" t="e">
        <f t="shared" si="2838"/>
        <v>#DIV/0!</v>
      </c>
      <c r="O4091" s="346" t="e">
        <f t="shared" si="2838"/>
        <v>#DIV/0!</v>
      </c>
      <c r="P4091" s="346" t="e">
        <f t="shared" si="2838"/>
        <v>#DIV/0!</v>
      </c>
      <c r="Q4091" s="346" t="e">
        <f t="shared" si="2838"/>
        <v>#DIV/0!</v>
      </c>
      <c r="R4091" s="346" t="e">
        <f t="shared" si="2838"/>
        <v>#DIV/0!</v>
      </c>
      <c r="S4091" s="346" t="e">
        <f t="shared" si="2838"/>
        <v>#DIV/0!</v>
      </c>
      <c r="T4091" s="346" t="e">
        <f t="shared" si="2838"/>
        <v>#DIV/0!</v>
      </c>
      <c r="U4091" s="346" t="e">
        <f t="shared" si="2838"/>
        <v>#DIV/0!</v>
      </c>
      <c r="V4091" s="507" t="e">
        <f t="shared" si="2838"/>
        <v>#DIV/0!</v>
      </c>
      <c r="W4091" s="346" t="e">
        <f t="shared" si="2838"/>
        <v>#DIV/0!</v>
      </c>
      <c r="X4091" s="346" t="e">
        <f t="shared" si="2838"/>
        <v>#DIV/0!</v>
      </c>
      <c r="Y4091" s="471" t="e">
        <f t="shared" si="2838"/>
        <v>#DIV/0!</v>
      </c>
      <c r="Z4091" s="346" t="e">
        <f t="shared" si="2838"/>
        <v>#DIV/0!</v>
      </c>
      <c r="AA4091" s="346" t="e">
        <f t="shared" si="2838"/>
        <v>#DIV/0!</v>
      </c>
      <c r="AB4091" s="371" t="e">
        <f t="shared" si="2838"/>
        <v>#DIV/0!</v>
      </c>
      <c r="AC4091" s="568" t="e">
        <f>MAX(E4091:AB4091)</f>
        <v>#DIV/0!</v>
      </c>
      <c r="AD4091" s="75"/>
      <c r="AE4091" s="161"/>
      <c r="AF4091" s="76"/>
      <c r="AI4091" s="460"/>
      <c r="AJ4091" s="460"/>
      <c r="AK4091" s="15"/>
      <c r="AL4091" s="15"/>
      <c r="AM4091" s="15"/>
      <c r="AN4091" s="15"/>
      <c r="AO4091" s="460"/>
    </row>
    <row r="4092" spans="1:42" hidden="1">
      <c r="A4092" s="2607"/>
      <c r="B4092" s="2611"/>
      <c r="C4092" s="401" t="s">
        <v>133</v>
      </c>
      <c r="D4092" s="113">
        <v>2.38</v>
      </c>
      <c r="E4092" s="342">
        <v>2.38</v>
      </c>
      <c r="F4092" s="343">
        <v>2.38</v>
      </c>
      <c r="G4092" s="343">
        <v>2.38</v>
      </c>
      <c r="H4092" s="466">
        <v>2.38</v>
      </c>
      <c r="I4092" s="343">
        <v>2.38</v>
      </c>
      <c r="J4092" s="343">
        <v>2.38</v>
      </c>
      <c r="K4092" s="343">
        <v>2.38</v>
      </c>
      <c r="L4092" s="343">
        <v>2.38</v>
      </c>
      <c r="M4092" s="343">
        <v>2.38</v>
      </c>
      <c r="N4092" s="466">
        <v>2.38</v>
      </c>
      <c r="O4092" s="343">
        <v>2.38</v>
      </c>
      <c r="P4092" s="343">
        <v>2.38</v>
      </c>
      <c r="Q4092" s="343">
        <v>2.38</v>
      </c>
      <c r="R4092" s="343">
        <v>2.38</v>
      </c>
      <c r="S4092" s="343">
        <v>2.38</v>
      </c>
      <c r="T4092" s="343">
        <v>2.38</v>
      </c>
      <c r="U4092" s="343">
        <v>2.38</v>
      </c>
      <c r="V4092" s="502">
        <v>2.38</v>
      </c>
      <c r="W4092" s="343">
        <v>2.38</v>
      </c>
      <c r="X4092" s="343">
        <v>2.38</v>
      </c>
      <c r="Y4092" s="466">
        <v>2.38</v>
      </c>
      <c r="Z4092" s="343">
        <v>2.38</v>
      </c>
      <c r="AA4092" s="343">
        <v>2.38</v>
      </c>
      <c r="AB4092" s="1082">
        <v>2.38</v>
      </c>
      <c r="AC4092" s="113"/>
      <c r="AD4092" s="75"/>
      <c r="AE4092" s="161"/>
      <c r="AF4092" s="76"/>
      <c r="AI4092" s="460"/>
      <c r="AJ4092" s="460"/>
      <c r="AK4092" s="15"/>
      <c r="AL4092" s="15"/>
      <c r="AM4092" s="15"/>
      <c r="AN4092" s="15"/>
      <c r="AO4092" s="460"/>
    </row>
    <row r="4093" spans="1:42" s="190" customFormat="1" hidden="1">
      <c r="A4093" s="2621"/>
      <c r="B4093" s="2624"/>
      <c r="C4093" s="129" t="s">
        <v>134</v>
      </c>
      <c r="D4093" s="113">
        <v>0.22</v>
      </c>
      <c r="E4093" s="342">
        <v>0.22</v>
      </c>
      <c r="F4093" s="343">
        <v>0.22</v>
      </c>
      <c r="G4093" s="343">
        <v>0.22</v>
      </c>
      <c r="H4093" s="466">
        <v>0.22</v>
      </c>
      <c r="I4093" s="343">
        <v>0.22</v>
      </c>
      <c r="J4093" s="343">
        <v>0.22</v>
      </c>
      <c r="K4093" s="343">
        <v>0.22</v>
      </c>
      <c r="L4093" s="343">
        <v>0.22</v>
      </c>
      <c r="M4093" s="343">
        <v>0.22</v>
      </c>
      <c r="N4093" s="466">
        <v>0.22</v>
      </c>
      <c r="O4093" s="343">
        <v>0.22</v>
      </c>
      <c r="P4093" s="343">
        <v>0.22</v>
      </c>
      <c r="Q4093" s="343">
        <v>0.22</v>
      </c>
      <c r="R4093" s="343">
        <v>0.22</v>
      </c>
      <c r="S4093" s="343">
        <v>0.22</v>
      </c>
      <c r="T4093" s="343">
        <v>0.22</v>
      </c>
      <c r="U4093" s="343">
        <v>0.22</v>
      </c>
      <c r="V4093" s="502">
        <v>0.22</v>
      </c>
      <c r="W4093" s="343">
        <v>0.22</v>
      </c>
      <c r="X4093" s="343">
        <v>0.22</v>
      </c>
      <c r="Y4093" s="466">
        <v>0.22</v>
      </c>
      <c r="Z4093" s="343">
        <v>0.22</v>
      </c>
      <c r="AA4093" s="343">
        <v>0.22</v>
      </c>
      <c r="AB4093" s="1082">
        <v>0.22</v>
      </c>
      <c r="AC4093" s="113"/>
      <c r="AD4093" s="75"/>
      <c r="AE4093" s="161"/>
      <c r="AF4093" s="76"/>
      <c r="AH4093" s="980"/>
      <c r="AI4093" s="981"/>
      <c r="AJ4093" s="981"/>
      <c r="AK4093" s="981"/>
      <c r="AL4093" s="982"/>
      <c r="AM4093" s="982"/>
      <c r="AN4093" s="198"/>
      <c r="AO4093" s="198"/>
      <c r="AP4093" s="198"/>
    </row>
    <row r="4094" spans="1:42" ht="16.5" hidden="1" thickBot="1">
      <c r="A4094" s="3223" t="s">
        <v>50</v>
      </c>
      <c r="B4094" s="3224"/>
      <c r="C4094" s="3225"/>
      <c r="D4094" s="119"/>
      <c r="E4094" s="187">
        <f>SQRT(E4088*E4088+E4089*E4089)/E4086/1.73</f>
        <v>0</v>
      </c>
      <c r="F4094" s="188">
        <f t="shared" ref="F4094:AB4094" si="2839">SQRT(F4088*F4088+F4089*F4089)/F4086/1.73</f>
        <v>0</v>
      </c>
      <c r="G4094" s="188">
        <f t="shared" si="2839"/>
        <v>0</v>
      </c>
      <c r="H4094" s="473">
        <f t="shared" si="2839"/>
        <v>0</v>
      </c>
      <c r="I4094" s="188">
        <f t="shared" si="2839"/>
        <v>0</v>
      </c>
      <c r="J4094" s="188">
        <f t="shared" si="2839"/>
        <v>0</v>
      </c>
      <c r="K4094" s="188">
        <f t="shared" si="2839"/>
        <v>0</v>
      </c>
      <c r="L4094" s="188">
        <f t="shared" si="2839"/>
        <v>0</v>
      </c>
      <c r="M4094" s="188">
        <f t="shared" si="2839"/>
        <v>0</v>
      </c>
      <c r="N4094" s="473">
        <f t="shared" si="2839"/>
        <v>0</v>
      </c>
      <c r="O4094" s="188">
        <f t="shared" si="2839"/>
        <v>0</v>
      </c>
      <c r="P4094" s="188">
        <f t="shared" si="2839"/>
        <v>0</v>
      </c>
      <c r="Q4094" s="188">
        <f t="shared" si="2839"/>
        <v>0</v>
      </c>
      <c r="R4094" s="188">
        <f t="shared" si="2839"/>
        <v>0</v>
      </c>
      <c r="S4094" s="188">
        <f t="shared" si="2839"/>
        <v>0</v>
      </c>
      <c r="T4094" s="188">
        <f t="shared" si="2839"/>
        <v>0</v>
      </c>
      <c r="U4094" s="188">
        <f t="shared" si="2839"/>
        <v>0</v>
      </c>
      <c r="V4094" s="509">
        <f t="shared" si="2839"/>
        <v>0</v>
      </c>
      <c r="W4094" s="188">
        <f t="shared" si="2839"/>
        <v>0</v>
      </c>
      <c r="X4094" s="188">
        <f t="shared" si="2839"/>
        <v>0</v>
      </c>
      <c r="Y4094" s="473">
        <f t="shared" si="2839"/>
        <v>0</v>
      </c>
      <c r="Z4094" s="188">
        <f t="shared" si="2839"/>
        <v>0</v>
      </c>
      <c r="AA4094" s="188">
        <f t="shared" si="2839"/>
        <v>0</v>
      </c>
      <c r="AB4094" s="455">
        <f t="shared" si="2839"/>
        <v>0</v>
      </c>
      <c r="AC4094" s="114">
        <f>AVERAGE(E4094:AB4094)</f>
        <v>0</v>
      </c>
      <c r="AD4094" s="80" t="e">
        <f>(AC4090-AC4094)/AC4090</f>
        <v>#DIV/0!</v>
      </c>
      <c r="AE4094" s="81"/>
      <c r="AF4094" s="82"/>
      <c r="AI4094" s="460"/>
      <c r="AJ4094" s="460"/>
      <c r="AK4094" s="14"/>
      <c r="AL4094" s="14"/>
      <c r="AM4094" s="15"/>
      <c r="AN4094" s="14"/>
      <c r="AO4094" s="460"/>
    </row>
    <row r="4095" spans="1:42">
      <c r="A4095" s="3282" t="s">
        <v>56</v>
      </c>
      <c r="B4095" s="3143" t="s">
        <v>697</v>
      </c>
      <c r="C4095" s="130" t="s">
        <v>17</v>
      </c>
      <c r="D4095" s="118" t="s">
        <v>131</v>
      </c>
      <c r="E4095" s="338">
        <f t="shared" ref="E4095:AB4095" si="2840">(E4099-D4099)*$AE4095*$AF4095</f>
        <v>289.99999999996362</v>
      </c>
      <c r="F4095" s="73">
        <f t="shared" si="2840"/>
        <v>272.0000000000482</v>
      </c>
      <c r="G4095" s="73">
        <f t="shared" si="2840"/>
        <v>255.99999999997181</v>
      </c>
      <c r="H4095" s="468">
        <f t="shared" si="2840"/>
        <v>238.00000000005639</v>
      </c>
      <c r="I4095" s="73">
        <f t="shared" si="2840"/>
        <v>237.9999999999427</v>
      </c>
      <c r="J4095" s="73">
        <f t="shared" si="2840"/>
        <v>272.0000000000482</v>
      </c>
      <c r="K4095" s="73">
        <f t="shared" si="2840"/>
        <v>443.99999999995998</v>
      </c>
      <c r="L4095" s="73">
        <f t="shared" si="2840"/>
        <v>460.00000000003638</v>
      </c>
      <c r="M4095" s="73">
        <f t="shared" si="2840"/>
        <v>509.99999999999091</v>
      </c>
      <c r="N4095" s="468">
        <f t="shared" si="2840"/>
        <v>475.99999999999909</v>
      </c>
      <c r="O4095" s="73">
        <f t="shared" si="2840"/>
        <v>512.0000000000573</v>
      </c>
      <c r="P4095" s="73">
        <f t="shared" si="2840"/>
        <v>425.99999999993088</v>
      </c>
      <c r="Q4095" s="73">
        <f t="shared" si="2840"/>
        <v>408.00000000001546</v>
      </c>
      <c r="R4095" s="73">
        <f t="shared" si="2840"/>
        <v>408.00000000001546</v>
      </c>
      <c r="S4095" s="73">
        <f t="shared" si="2840"/>
        <v>391.99999999993906</v>
      </c>
      <c r="T4095" s="73">
        <f t="shared" si="2840"/>
        <v>376.00000000009004</v>
      </c>
      <c r="U4095" s="73">
        <f t="shared" si="2840"/>
        <v>423.99999999997817</v>
      </c>
      <c r="V4095" s="504">
        <f t="shared" si="2840"/>
        <v>425.99999999993088</v>
      </c>
      <c r="W4095" s="73">
        <f t="shared" si="2840"/>
        <v>460.00000000003638</v>
      </c>
      <c r="X4095" s="73">
        <f t="shared" si="2840"/>
        <v>460.00000000003638</v>
      </c>
      <c r="Y4095" s="468">
        <f t="shared" si="2840"/>
        <v>477.9999999999518</v>
      </c>
      <c r="Z4095" s="73">
        <f t="shared" si="2840"/>
        <v>442.00000000000728</v>
      </c>
      <c r="AA4095" s="73">
        <f t="shared" si="2840"/>
        <v>392.00000000005275</v>
      </c>
      <c r="AB4095" s="451">
        <f t="shared" si="2840"/>
        <v>339.99999999991815</v>
      </c>
      <c r="AC4095" s="140">
        <f>SUM(E4095:AB4095)</f>
        <v>9399.9999999999782</v>
      </c>
      <c r="AD4095" s="72"/>
      <c r="AE4095" s="73">
        <v>100</v>
      </c>
      <c r="AF4095" s="74">
        <v>20</v>
      </c>
      <c r="AI4095" s="460"/>
      <c r="AJ4095" s="460"/>
      <c r="AK4095" s="565"/>
      <c r="AL4095" s="566"/>
      <c r="AM4095" s="565"/>
      <c r="AN4095" s="15"/>
      <c r="AO4095" s="460"/>
    </row>
    <row r="4096" spans="1:42">
      <c r="A4096" s="3283"/>
      <c r="B4096" s="3144"/>
      <c r="C4096" s="128" t="s">
        <v>19</v>
      </c>
      <c r="D4096" s="113" t="s">
        <v>131</v>
      </c>
      <c r="E4096" s="339">
        <f t="shared" ref="E4096:AB4096" si="2841">(E4100-D4100)*$AE4095*$AF4095</f>
        <v>113.9999999999759</v>
      </c>
      <c r="F4096" s="340">
        <f t="shared" si="2841"/>
        <v>106.00000000002296</v>
      </c>
      <c r="G4096" s="340">
        <f t="shared" si="2841"/>
        <v>99.999999999994316</v>
      </c>
      <c r="H4096" s="469">
        <f t="shared" si="2841"/>
        <v>93.999999999994088</v>
      </c>
      <c r="I4096" s="340">
        <f t="shared" si="2841"/>
        <v>92.00000000001296</v>
      </c>
      <c r="J4096" s="340">
        <f t="shared" si="2841"/>
        <v>107.99999999997567</v>
      </c>
      <c r="K4096" s="340">
        <f t="shared" si="2841"/>
        <v>172.00000000002547</v>
      </c>
      <c r="L4096" s="340">
        <f t="shared" si="2841"/>
        <v>179.9999999999784</v>
      </c>
      <c r="M4096" s="340">
        <f t="shared" si="2841"/>
        <v>200.00000000001705</v>
      </c>
      <c r="N4096" s="469">
        <f t="shared" si="2841"/>
        <v>187.99999999998818</v>
      </c>
      <c r="O4096" s="340">
        <f t="shared" si="2841"/>
        <v>200.00000000001705</v>
      </c>
      <c r="P4096" s="340">
        <f t="shared" si="2841"/>
        <v>165.9999999999684</v>
      </c>
      <c r="Q4096" s="340">
        <f t="shared" si="2841"/>
        <v>160.00000000002501</v>
      </c>
      <c r="R4096" s="340">
        <f t="shared" si="2841"/>
        <v>159.99999999996817</v>
      </c>
      <c r="S4096" s="340">
        <f t="shared" si="2841"/>
        <v>154.00000000005321</v>
      </c>
      <c r="T4096" s="340">
        <f t="shared" si="2841"/>
        <v>145.99999999995816</v>
      </c>
      <c r="U4096" s="340">
        <f t="shared" si="2841"/>
        <v>165.99999999999682</v>
      </c>
      <c r="V4096" s="505">
        <f t="shared" si="2841"/>
        <v>168.00000000000637</v>
      </c>
      <c r="W4096" s="340">
        <f t="shared" si="2841"/>
        <v>180.00000000000682</v>
      </c>
      <c r="X4096" s="340">
        <f t="shared" si="2841"/>
        <v>180.00000000000682</v>
      </c>
      <c r="Y4096" s="469">
        <f t="shared" si="2841"/>
        <v>185.99999999997863</v>
      </c>
      <c r="Z4096" s="340">
        <f t="shared" si="2841"/>
        <v>174.00000000003502</v>
      </c>
      <c r="AA4096" s="340">
        <f t="shared" si="2841"/>
        <v>151.99999999998681</v>
      </c>
      <c r="AB4096" s="452">
        <f t="shared" si="2841"/>
        <v>134.00000000001455</v>
      </c>
      <c r="AC4096" s="112">
        <f>SUM(E4096:AB4096)</f>
        <v>3680.0000000000068</v>
      </c>
      <c r="AD4096" s="75"/>
      <c r="AE4096" s="161"/>
      <c r="AF4096" s="76"/>
      <c r="AI4096" s="460"/>
      <c r="AJ4096" s="460"/>
      <c r="AK4096" s="15"/>
      <c r="AL4096" s="15"/>
      <c r="AM4096" s="15"/>
      <c r="AN4096" s="15"/>
      <c r="AO4096" s="460"/>
    </row>
    <row r="4097" spans="1:42">
      <c r="A4097" s="3283"/>
      <c r="B4097" s="3144"/>
      <c r="C4097" s="128" t="s">
        <v>20</v>
      </c>
      <c r="D4097" s="113" t="s">
        <v>64</v>
      </c>
      <c r="E4097" s="1797">
        <v>17</v>
      </c>
      <c r="F4097" s="1790">
        <v>16</v>
      </c>
      <c r="G4097" s="1790">
        <v>15</v>
      </c>
      <c r="H4097" s="474">
        <v>14</v>
      </c>
      <c r="I4097" s="1790">
        <v>14</v>
      </c>
      <c r="J4097" s="1790">
        <v>16</v>
      </c>
      <c r="K4097" s="1790">
        <v>26</v>
      </c>
      <c r="L4097" s="1790">
        <v>27</v>
      </c>
      <c r="M4097" s="1790">
        <v>30</v>
      </c>
      <c r="N4097" s="474">
        <v>28</v>
      </c>
      <c r="O4097" s="1790">
        <v>30</v>
      </c>
      <c r="P4097" s="1790">
        <v>25</v>
      </c>
      <c r="Q4097" s="1790">
        <v>24</v>
      </c>
      <c r="R4097" s="1790">
        <v>24</v>
      </c>
      <c r="S4097" s="1790">
        <v>23</v>
      </c>
      <c r="T4097" s="1790">
        <v>22</v>
      </c>
      <c r="U4097" s="1790">
        <v>25</v>
      </c>
      <c r="V4097" s="510">
        <v>25</v>
      </c>
      <c r="W4097" s="1790">
        <v>27</v>
      </c>
      <c r="X4097" s="1790">
        <v>27</v>
      </c>
      <c r="Y4097" s="474">
        <v>28</v>
      </c>
      <c r="Z4097" s="1790">
        <v>26</v>
      </c>
      <c r="AA4097" s="1790">
        <v>23</v>
      </c>
      <c r="AB4097" s="1824">
        <v>20</v>
      </c>
      <c r="AC4097" s="112">
        <f>AVERAGE(E4097:AB4097)</f>
        <v>23</v>
      </c>
      <c r="AD4097" s="78"/>
      <c r="AE4097" s="78"/>
      <c r="AF4097" s="79"/>
      <c r="AI4097" s="460"/>
      <c r="AJ4097" s="460"/>
      <c r="AK4097" s="15"/>
      <c r="AL4097" s="15"/>
      <c r="AM4097" s="15"/>
      <c r="AN4097" s="15"/>
      <c r="AO4097" s="460"/>
    </row>
    <row r="4098" spans="1:42" ht="16.5" thickBot="1">
      <c r="A4098" s="3288"/>
      <c r="B4098" s="3150"/>
      <c r="C4098" s="128" t="s">
        <v>22</v>
      </c>
      <c r="D4098" s="119"/>
      <c r="E4098" s="345">
        <f t="shared" ref="E4098:AB4098" si="2842">E4096/E4095</f>
        <v>0.39310344827582827</v>
      </c>
      <c r="F4098" s="346">
        <f t="shared" si="2842"/>
        <v>0.38970588235295656</v>
      </c>
      <c r="G4098" s="346">
        <f t="shared" si="2842"/>
        <v>0.39062500000002082</v>
      </c>
      <c r="H4098" s="471">
        <f t="shared" si="2842"/>
        <v>0.39495798319315889</v>
      </c>
      <c r="I4098" s="346">
        <f t="shared" si="2842"/>
        <v>0.386554621848887</v>
      </c>
      <c r="J4098" s="346">
        <f t="shared" si="2842"/>
        <v>0.39705882352925198</v>
      </c>
      <c r="K4098" s="346">
        <f t="shared" si="2842"/>
        <v>0.38738738738747963</v>
      </c>
      <c r="L4098" s="346">
        <f t="shared" si="2842"/>
        <v>0.39130434782600904</v>
      </c>
      <c r="M4098" s="346">
        <f t="shared" si="2842"/>
        <v>0.39215686274513845</v>
      </c>
      <c r="N4098" s="471">
        <f t="shared" si="2842"/>
        <v>0.3949579831932532</v>
      </c>
      <c r="O4098" s="346">
        <f t="shared" si="2842"/>
        <v>0.39062499999998956</v>
      </c>
      <c r="P4098" s="346">
        <f t="shared" si="2842"/>
        <v>0.38967136150233644</v>
      </c>
      <c r="Q4098" s="346">
        <f t="shared" si="2842"/>
        <v>0.3921568627451445</v>
      </c>
      <c r="R4098" s="346">
        <f t="shared" si="2842"/>
        <v>0.39215686274500516</v>
      </c>
      <c r="S4098" s="346">
        <f t="shared" si="2842"/>
        <v>0.39285714285733964</v>
      </c>
      <c r="T4098" s="346">
        <f t="shared" si="2842"/>
        <v>0.38829787234022128</v>
      </c>
      <c r="U4098" s="346">
        <f t="shared" si="2842"/>
        <v>0.39150943396227678</v>
      </c>
      <c r="V4098" s="507">
        <f t="shared" si="2842"/>
        <v>0.3943661971831775</v>
      </c>
      <c r="W4098" s="346">
        <f t="shared" si="2842"/>
        <v>0.39130434782607082</v>
      </c>
      <c r="X4098" s="346">
        <f t="shared" si="2842"/>
        <v>0.39130434782607082</v>
      </c>
      <c r="Y4098" s="471">
        <f t="shared" si="2842"/>
        <v>0.38912133891212841</v>
      </c>
      <c r="Z4098" s="346">
        <f t="shared" si="2842"/>
        <v>0.39366515837111349</v>
      </c>
      <c r="AA4098" s="346">
        <f t="shared" si="2842"/>
        <v>0.38775510204073049</v>
      </c>
      <c r="AB4098" s="371">
        <f t="shared" si="2842"/>
        <v>0.39411764705896124</v>
      </c>
      <c r="AC4098" s="568">
        <f>MAX(E4098:AB4098)</f>
        <v>0.39705882352925198</v>
      </c>
      <c r="AD4098" s="75"/>
      <c r="AE4098" s="161"/>
      <c r="AF4098" s="76"/>
      <c r="AI4098" s="460"/>
      <c r="AJ4098" s="460"/>
      <c r="AK4098" s="15"/>
      <c r="AL4098" s="15"/>
      <c r="AM4098" s="15"/>
      <c r="AN4098" s="15"/>
      <c r="AO4098" s="460"/>
    </row>
    <row r="4099" spans="1:42" hidden="1">
      <c r="A4099" s="2621"/>
      <c r="B4099" s="2624"/>
      <c r="C4099" s="129" t="s">
        <v>133</v>
      </c>
      <c r="D4099" s="127">
        <v>300.51</v>
      </c>
      <c r="E4099" s="342">
        <v>300.65499999999997</v>
      </c>
      <c r="F4099" s="343">
        <v>300.791</v>
      </c>
      <c r="G4099" s="343">
        <v>300.91899999999998</v>
      </c>
      <c r="H4099" s="466">
        <v>301.03800000000001</v>
      </c>
      <c r="I4099" s="343">
        <v>301.15699999999998</v>
      </c>
      <c r="J4099" s="343">
        <v>301.29300000000001</v>
      </c>
      <c r="K4099" s="343">
        <v>301.51499999999999</v>
      </c>
      <c r="L4099" s="343">
        <v>301.745</v>
      </c>
      <c r="M4099" s="343">
        <v>302</v>
      </c>
      <c r="N4099" s="466">
        <v>302.238</v>
      </c>
      <c r="O4099" s="343">
        <v>302.49400000000003</v>
      </c>
      <c r="P4099" s="343">
        <v>302.70699999999999</v>
      </c>
      <c r="Q4099" s="343">
        <v>302.911</v>
      </c>
      <c r="R4099" s="343">
        <v>303.11500000000001</v>
      </c>
      <c r="S4099" s="343">
        <v>303.31099999999998</v>
      </c>
      <c r="T4099" s="343">
        <v>303.49900000000002</v>
      </c>
      <c r="U4099" s="343">
        <v>303.71100000000001</v>
      </c>
      <c r="V4099" s="502">
        <v>303.92399999999998</v>
      </c>
      <c r="W4099" s="343">
        <v>304.154</v>
      </c>
      <c r="X4099" s="343">
        <v>304.38400000000001</v>
      </c>
      <c r="Y4099" s="466">
        <v>304.62299999999999</v>
      </c>
      <c r="Z4099" s="343">
        <v>304.84399999999999</v>
      </c>
      <c r="AA4099" s="343">
        <v>305.04000000000002</v>
      </c>
      <c r="AB4099" s="1082">
        <v>305.20999999999998</v>
      </c>
      <c r="AC4099" s="113"/>
      <c r="AD4099" s="75"/>
      <c r="AE4099" s="161"/>
      <c r="AF4099" s="76"/>
      <c r="AI4099" s="460"/>
      <c r="AJ4099" s="460"/>
      <c r="AK4099" s="15"/>
      <c r="AL4099" s="15"/>
      <c r="AM4099" s="15"/>
      <c r="AN4099" s="15"/>
      <c r="AO4099" s="460"/>
    </row>
    <row r="4100" spans="1:42" s="190" customFormat="1" hidden="1">
      <c r="A4100" s="2621"/>
      <c r="B4100" s="2624"/>
      <c r="C4100" s="129" t="s">
        <v>134</v>
      </c>
      <c r="D4100" s="113">
        <v>127.15</v>
      </c>
      <c r="E4100" s="342">
        <v>127.20699999999999</v>
      </c>
      <c r="F4100" s="343">
        <v>127.26</v>
      </c>
      <c r="G4100" s="343">
        <v>127.31</v>
      </c>
      <c r="H4100" s="466">
        <v>127.357</v>
      </c>
      <c r="I4100" s="343">
        <v>127.40300000000001</v>
      </c>
      <c r="J4100" s="343">
        <v>127.45699999999999</v>
      </c>
      <c r="K4100" s="343">
        <v>127.54300000000001</v>
      </c>
      <c r="L4100" s="343">
        <v>127.633</v>
      </c>
      <c r="M4100" s="343">
        <v>127.733</v>
      </c>
      <c r="N4100" s="466">
        <v>127.827</v>
      </c>
      <c r="O4100" s="343">
        <v>127.92700000000001</v>
      </c>
      <c r="P4100" s="343">
        <v>128.01</v>
      </c>
      <c r="Q4100" s="343">
        <v>128.09</v>
      </c>
      <c r="R4100" s="343">
        <v>128.16999999999999</v>
      </c>
      <c r="S4100" s="343">
        <v>128.24700000000001</v>
      </c>
      <c r="T4100" s="343">
        <v>128.32</v>
      </c>
      <c r="U4100" s="343">
        <v>128.40299999999999</v>
      </c>
      <c r="V4100" s="502">
        <v>128.48699999999999</v>
      </c>
      <c r="W4100" s="343">
        <v>128.577</v>
      </c>
      <c r="X4100" s="343">
        <v>128.667</v>
      </c>
      <c r="Y4100" s="466">
        <v>128.76</v>
      </c>
      <c r="Z4100" s="343">
        <v>128.84700000000001</v>
      </c>
      <c r="AA4100" s="343">
        <v>128.923</v>
      </c>
      <c r="AB4100" s="1082">
        <v>128.99</v>
      </c>
      <c r="AC4100" s="113"/>
      <c r="AD4100" s="75"/>
      <c r="AE4100" s="161"/>
      <c r="AF4100" s="76"/>
      <c r="AH4100" s="980"/>
      <c r="AI4100" s="981"/>
      <c r="AJ4100" s="981"/>
      <c r="AK4100" s="981"/>
      <c r="AL4100" s="982"/>
      <c r="AM4100" s="982"/>
      <c r="AN4100" s="198"/>
      <c r="AO4100" s="198"/>
      <c r="AP4100" s="198"/>
    </row>
    <row r="4101" spans="1:42" ht="16.5" hidden="1" thickBot="1">
      <c r="A4101" s="3223" t="s">
        <v>50</v>
      </c>
      <c r="B4101" s="3224"/>
      <c r="C4101" s="3225"/>
      <c r="D4101" s="119"/>
      <c r="E4101" s="187">
        <f>SQRT(E4095*E4095+E4096*E4096)/E4086/1.73</f>
        <v>17.088893981972095</v>
      </c>
      <c r="F4101" s="188">
        <f t="shared" ref="F4101:AB4101" si="2843">SQRT(F4095*F4095+F4096*F4096)/F4086/1.73</f>
        <v>15.979410131578364</v>
      </c>
      <c r="G4101" s="188">
        <f t="shared" si="2843"/>
        <v>15.058386115157758</v>
      </c>
      <c r="H4101" s="473">
        <f t="shared" si="2843"/>
        <v>14.020250479414928</v>
      </c>
      <c r="I4101" s="188">
        <f t="shared" si="2843"/>
        <v>13.980368364125699</v>
      </c>
      <c r="J4101" s="188">
        <f t="shared" si="2843"/>
        <v>16.080397128589716</v>
      </c>
      <c r="K4101" s="188">
        <f t="shared" si="2843"/>
        <v>26.187624034278791</v>
      </c>
      <c r="L4101" s="188">
        <f t="shared" si="2843"/>
        <v>27.323260304182583</v>
      </c>
      <c r="M4101" s="188">
        <f t="shared" si="2843"/>
        <v>30.100322918750486</v>
      </c>
      <c r="N4101" s="473">
        <f t="shared" si="2843"/>
        <v>28.254755025367132</v>
      </c>
      <c r="O4101" s="188">
        <f t="shared" si="2843"/>
        <v>30.463273924246966</v>
      </c>
      <c r="P4101" s="188">
        <f t="shared" si="2843"/>
        <v>25.121440854635175</v>
      </c>
      <c r="Q4101" s="188">
        <f t="shared" si="2843"/>
        <v>24.149124660078048</v>
      </c>
      <c r="R4101" s="188">
        <f t="shared" si="2843"/>
        <v>24.080258335000636</v>
      </c>
      <c r="S4101" s="188">
        <f t="shared" si="2843"/>
        <v>23.0975337981222</v>
      </c>
      <c r="T4101" s="188">
        <f t="shared" si="2843"/>
        <v>22.120573636466965</v>
      </c>
      <c r="U4101" s="188">
        <f t="shared" si="2843"/>
        <v>24.87719427320361</v>
      </c>
      <c r="V4101" s="509">
        <f t="shared" si="2843"/>
        <v>24.99523084129703</v>
      </c>
      <c r="W4101" s="188">
        <f t="shared" si="2843"/>
        <v>27.013062457778044</v>
      </c>
      <c r="X4101" s="188">
        <f t="shared" si="2843"/>
        <v>26.936610394218295</v>
      </c>
      <c r="Y4101" s="473">
        <f t="shared" si="2843"/>
        <v>27.917292491284904</v>
      </c>
      <c r="Z4101" s="188">
        <f t="shared" si="2843"/>
        <v>26.224985740225783</v>
      </c>
      <c r="AA4101" s="188">
        <f t="shared" si="2843"/>
        <v>23.145492264856241</v>
      </c>
      <c r="AB4101" s="455">
        <f t="shared" si="2843"/>
        <v>20.08028436730909</v>
      </c>
      <c r="AC4101" s="114">
        <f>AVERAGE(E4101:AB4101)</f>
        <v>23.095667771755856</v>
      </c>
      <c r="AD4101" s="80">
        <f>(AC4097-AC4101)/AC4097</f>
        <v>-4.1594683372111422E-3</v>
      </c>
      <c r="AE4101" s="81"/>
      <c r="AF4101" s="82"/>
      <c r="AI4101" s="460"/>
      <c r="AJ4101" s="460"/>
      <c r="AK4101" s="14"/>
      <c r="AL4101" s="14"/>
      <c r="AM4101" s="15"/>
      <c r="AN4101" s="14"/>
      <c r="AO4101" s="460"/>
    </row>
    <row r="4102" spans="1:42">
      <c r="A4102" s="3282" t="s">
        <v>65</v>
      </c>
      <c r="B4102" s="3143" t="s">
        <v>253</v>
      </c>
      <c r="C4102" s="134" t="s">
        <v>17</v>
      </c>
      <c r="D4102" s="113" t="s">
        <v>131</v>
      </c>
      <c r="E4102" s="338">
        <f t="shared" ref="E4102:AB4102" si="2844">(E4106-D4106)*$AE4102*$AF4102</f>
        <v>139.99999999998636</v>
      </c>
      <c r="F4102" s="73">
        <f t="shared" si="2844"/>
        <v>140.00000000001478</v>
      </c>
      <c r="G4102" s="73">
        <f t="shared" si="2844"/>
        <v>139.99999999998636</v>
      </c>
      <c r="H4102" s="468">
        <f t="shared" si="2844"/>
        <v>172.00000000002547</v>
      </c>
      <c r="I4102" s="73">
        <f t="shared" si="2844"/>
        <v>155.99999999997749</v>
      </c>
      <c r="J4102" s="73">
        <f t="shared" si="2844"/>
        <v>159.99999999999659</v>
      </c>
      <c r="K4102" s="73">
        <f t="shared" si="2844"/>
        <v>172.00000000002547</v>
      </c>
      <c r="L4102" s="73">
        <f t="shared" si="2844"/>
        <v>211.99999999998909</v>
      </c>
      <c r="M4102" s="73">
        <f t="shared" si="2844"/>
        <v>171.99999999999704</v>
      </c>
      <c r="N4102" s="468">
        <f t="shared" si="2844"/>
        <v>175.99999999998772</v>
      </c>
      <c r="O4102" s="73">
        <f t="shared" si="2844"/>
        <v>192.00000000000728</v>
      </c>
      <c r="P4102" s="73">
        <f t="shared" si="2844"/>
        <v>224.00000000001796</v>
      </c>
      <c r="Q4102" s="73">
        <f t="shared" si="2844"/>
        <v>211.99999999998909</v>
      </c>
      <c r="R4102" s="73">
        <f t="shared" si="2844"/>
        <v>192.00000000000728</v>
      </c>
      <c r="S4102" s="73">
        <f t="shared" si="2844"/>
        <v>191.99999999997885</v>
      </c>
      <c r="T4102" s="73">
        <f t="shared" si="2844"/>
        <v>172.00000000002547</v>
      </c>
      <c r="U4102" s="73">
        <f t="shared" si="2844"/>
        <v>36.000000000001364</v>
      </c>
      <c r="V4102" s="504">
        <f t="shared" si="2844"/>
        <v>207.99999999999841</v>
      </c>
      <c r="W4102" s="73">
        <f t="shared" si="2844"/>
        <v>191.99999999997885</v>
      </c>
      <c r="X4102" s="73">
        <f t="shared" si="2844"/>
        <v>192.00000000000728</v>
      </c>
      <c r="Y4102" s="468">
        <f t="shared" si="2844"/>
        <v>175.99999999998772</v>
      </c>
      <c r="Z4102" s="73">
        <f t="shared" si="2844"/>
        <v>172.00000000002547</v>
      </c>
      <c r="AA4102" s="73">
        <f t="shared" si="2844"/>
        <v>139.99999999998636</v>
      </c>
      <c r="AB4102" s="451">
        <f t="shared" si="2844"/>
        <v>140.00000000001478</v>
      </c>
      <c r="AC4102" s="140">
        <f>SUM(E4102:AB4102)</f>
        <v>4080.0000000000136</v>
      </c>
      <c r="AD4102" s="72"/>
      <c r="AE4102" s="73">
        <v>100</v>
      </c>
      <c r="AF4102" s="74">
        <v>40</v>
      </c>
      <c r="AI4102" s="460"/>
      <c r="AJ4102" s="460"/>
      <c r="AK4102" s="565"/>
      <c r="AL4102" s="566"/>
      <c r="AM4102" s="565"/>
      <c r="AN4102" s="15"/>
      <c r="AO4102" s="460"/>
    </row>
    <row r="4103" spans="1:42">
      <c r="A4103" s="3283"/>
      <c r="B4103" s="3144"/>
      <c r="C4103" s="135" t="s">
        <v>19</v>
      </c>
      <c r="D4103" s="113" t="s">
        <v>131</v>
      </c>
      <c r="E4103" s="339">
        <f t="shared" ref="E4103:AB4103" si="2845">(E4107-D4107)*$AE4102*$AF4102</f>
        <v>76.000000000007617</v>
      </c>
      <c r="F4103" s="340">
        <f t="shared" si="2845"/>
        <v>75.999999999993406</v>
      </c>
      <c r="G4103" s="340">
        <f t="shared" si="2845"/>
        <v>72.000000000002728</v>
      </c>
      <c r="H4103" s="469">
        <f t="shared" si="2845"/>
        <v>96.000000000003638</v>
      </c>
      <c r="I4103" s="340">
        <f t="shared" si="2845"/>
        <v>84.000000000003183</v>
      </c>
      <c r="J4103" s="340">
        <f t="shared" si="2845"/>
        <v>83.999999999988972</v>
      </c>
      <c r="K4103" s="340">
        <f t="shared" si="2845"/>
        <v>96.000000000003638</v>
      </c>
      <c r="L4103" s="340">
        <f t="shared" si="2845"/>
        <v>112.00000000000898</v>
      </c>
      <c r="M4103" s="340">
        <f t="shared" si="2845"/>
        <v>91.999999999998749</v>
      </c>
      <c r="N4103" s="469">
        <f t="shared" si="2845"/>
        <v>95.999999999989427</v>
      </c>
      <c r="O4103" s="340">
        <f t="shared" si="2845"/>
        <v>103.9999999999992</v>
      </c>
      <c r="P4103" s="340">
        <f t="shared" si="2845"/>
        <v>120.00000000000455</v>
      </c>
      <c r="Q4103" s="340">
        <f t="shared" si="2845"/>
        <v>115.99999999999966</v>
      </c>
      <c r="R4103" s="340">
        <f t="shared" si="2845"/>
        <v>100.00000000000853</v>
      </c>
      <c r="S4103" s="340">
        <f t="shared" si="2845"/>
        <v>103.9999999999992</v>
      </c>
      <c r="T4103" s="340">
        <f t="shared" si="2845"/>
        <v>95.999999999989427</v>
      </c>
      <c r="U4103" s="340">
        <f t="shared" si="2845"/>
        <v>16.000000000005343</v>
      </c>
      <c r="V4103" s="505">
        <f t="shared" si="2845"/>
        <v>115.99999999999966</v>
      </c>
      <c r="W4103" s="340">
        <f t="shared" si="2845"/>
        <v>103.9999999999992</v>
      </c>
      <c r="X4103" s="340">
        <f t="shared" si="2845"/>
        <v>99.999999999994316</v>
      </c>
      <c r="Y4103" s="469">
        <f t="shared" si="2845"/>
        <v>96.000000000003638</v>
      </c>
      <c r="Z4103" s="340">
        <f t="shared" si="2845"/>
        <v>91.999999999998749</v>
      </c>
      <c r="AA4103" s="340">
        <f t="shared" si="2845"/>
        <v>76.000000000007617</v>
      </c>
      <c r="AB4103" s="452">
        <f t="shared" si="2845"/>
        <v>75.999999999993406</v>
      </c>
      <c r="AC4103" s="112">
        <f>SUM(E4103:AB4103)</f>
        <v>2200.0000000000027</v>
      </c>
      <c r="AD4103" s="75"/>
      <c r="AE4103" s="161"/>
      <c r="AF4103" s="76"/>
      <c r="AI4103" s="460"/>
      <c r="AJ4103" s="460"/>
      <c r="AK4103" s="15"/>
      <c r="AL4103" s="15"/>
      <c r="AM4103" s="15"/>
      <c r="AN4103" s="15"/>
      <c r="AO4103" s="460"/>
    </row>
    <row r="4104" spans="1:42">
      <c r="A4104" s="3283"/>
      <c r="B4104" s="3144"/>
      <c r="C4104" s="135" t="s">
        <v>20</v>
      </c>
      <c r="D4104" s="113" t="s">
        <v>64</v>
      </c>
      <c r="E4104" s="1797">
        <v>8</v>
      </c>
      <c r="F4104" s="1790">
        <v>8</v>
      </c>
      <c r="G4104" s="1790">
        <v>8</v>
      </c>
      <c r="H4104" s="474">
        <v>10</v>
      </c>
      <c r="I4104" s="1790">
        <v>9</v>
      </c>
      <c r="J4104" s="1790">
        <v>9</v>
      </c>
      <c r="K4104" s="1790">
        <v>10</v>
      </c>
      <c r="L4104" s="1790">
        <v>12</v>
      </c>
      <c r="M4104" s="1790">
        <v>10</v>
      </c>
      <c r="N4104" s="474">
        <v>10</v>
      </c>
      <c r="O4104" s="1790">
        <v>11</v>
      </c>
      <c r="P4104" s="1790">
        <v>13</v>
      </c>
      <c r="Q4104" s="1790">
        <v>12</v>
      </c>
      <c r="R4104" s="1790">
        <v>11</v>
      </c>
      <c r="S4104" s="1790">
        <v>11</v>
      </c>
      <c r="T4104" s="1790">
        <v>10</v>
      </c>
      <c r="U4104" s="1790">
        <v>2</v>
      </c>
      <c r="V4104" s="510">
        <v>12</v>
      </c>
      <c r="W4104" s="1790">
        <v>11</v>
      </c>
      <c r="X4104" s="1790">
        <v>11</v>
      </c>
      <c r="Y4104" s="474">
        <v>10</v>
      </c>
      <c r="Z4104" s="1790">
        <v>10</v>
      </c>
      <c r="AA4104" s="1790">
        <v>8</v>
      </c>
      <c r="AB4104" s="1824">
        <v>8</v>
      </c>
      <c r="AC4104" s="112">
        <f>AVERAGE(E4104:AB4104)</f>
        <v>9.75</v>
      </c>
      <c r="AD4104" s="78"/>
      <c r="AE4104" s="78"/>
      <c r="AF4104" s="79"/>
      <c r="AI4104" s="460"/>
      <c r="AJ4104" s="460"/>
      <c r="AK4104" s="15"/>
      <c r="AL4104" s="15"/>
      <c r="AM4104" s="15"/>
      <c r="AN4104" s="15"/>
      <c r="AO4104" s="460"/>
    </row>
    <row r="4105" spans="1:42" ht="16.5" thickBot="1">
      <c r="A4105" s="3287"/>
      <c r="B4105" s="3145"/>
      <c r="C4105" s="1254" t="s">
        <v>22</v>
      </c>
      <c r="D4105" s="113"/>
      <c r="E4105" s="345">
        <f t="shared" ref="E4105:AB4105" si="2846">E4103/E4102</f>
        <v>0.54285714285725017</v>
      </c>
      <c r="F4105" s="346">
        <f t="shared" si="2846"/>
        <v>0.54285714285703845</v>
      </c>
      <c r="G4105" s="346">
        <f t="shared" si="2846"/>
        <v>0.51428571428578385</v>
      </c>
      <c r="H4105" s="471">
        <f t="shared" si="2846"/>
        <v>0.55813953488365942</v>
      </c>
      <c r="I4105" s="346">
        <f t="shared" si="2846"/>
        <v>0.53846153846163658</v>
      </c>
      <c r="J4105" s="346">
        <f t="shared" si="2846"/>
        <v>0.52499999999994229</v>
      </c>
      <c r="K4105" s="346">
        <f t="shared" si="2846"/>
        <v>0.55813953488365942</v>
      </c>
      <c r="L4105" s="346">
        <f t="shared" si="2846"/>
        <v>0.52830188679252243</v>
      </c>
      <c r="M4105" s="346">
        <f t="shared" si="2846"/>
        <v>0.53488372093023451</v>
      </c>
      <c r="N4105" s="471">
        <f t="shared" si="2846"/>
        <v>0.54545454545452343</v>
      </c>
      <c r="O4105" s="346">
        <f t="shared" si="2846"/>
        <v>0.54166666666664198</v>
      </c>
      <c r="P4105" s="346">
        <f t="shared" si="2846"/>
        <v>0.53571428571426305</v>
      </c>
      <c r="Q4105" s="346">
        <f t="shared" si="2846"/>
        <v>0.54716981132078124</v>
      </c>
      <c r="R4105" s="346">
        <f t="shared" si="2846"/>
        <v>0.52083333333335802</v>
      </c>
      <c r="S4105" s="346">
        <f t="shared" si="2846"/>
        <v>0.54166666666672214</v>
      </c>
      <c r="T4105" s="346">
        <f t="shared" si="2846"/>
        <v>0.55813953488357682</v>
      </c>
      <c r="U4105" s="346">
        <f t="shared" si="2846"/>
        <v>0.44444444444457604</v>
      </c>
      <c r="V4105" s="507">
        <f t="shared" si="2846"/>
        <v>0.55769230769231037</v>
      </c>
      <c r="W4105" s="346">
        <f t="shared" si="2846"/>
        <v>0.54166666666672214</v>
      </c>
      <c r="X4105" s="346">
        <f t="shared" si="2846"/>
        <v>0.52083333333328397</v>
      </c>
      <c r="Y4105" s="471">
        <f t="shared" si="2846"/>
        <v>0.54545454545460414</v>
      </c>
      <c r="Z4105" s="346">
        <f t="shared" si="2846"/>
        <v>0.53488372093014613</v>
      </c>
      <c r="AA4105" s="346">
        <f t="shared" si="2846"/>
        <v>0.54285714285725017</v>
      </c>
      <c r="AB4105" s="371">
        <f t="shared" si="2846"/>
        <v>0.54285714285703845</v>
      </c>
      <c r="AC4105" s="568">
        <f>MAX(E4105:AB4105)</f>
        <v>0.55813953488365942</v>
      </c>
      <c r="AD4105" s="75"/>
      <c r="AE4105" s="161"/>
      <c r="AF4105" s="76"/>
      <c r="AI4105" s="460"/>
      <c r="AJ4105" s="460"/>
      <c r="AK4105" s="15"/>
      <c r="AL4105" s="15"/>
      <c r="AM4105" s="15"/>
      <c r="AN4105" s="15"/>
      <c r="AO4105" s="460"/>
    </row>
    <row r="4106" spans="1:42" hidden="1">
      <c r="A4106" s="2607"/>
      <c r="B4106" s="2611"/>
      <c r="C4106" s="401" t="s">
        <v>133</v>
      </c>
      <c r="D4106" s="113">
        <v>52</v>
      </c>
      <c r="E4106" s="342">
        <v>52.034999999999997</v>
      </c>
      <c r="F4106" s="343">
        <v>52.07</v>
      </c>
      <c r="G4106" s="343">
        <v>52.104999999999997</v>
      </c>
      <c r="H4106" s="466">
        <v>52.148000000000003</v>
      </c>
      <c r="I4106" s="343">
        <v>52.186999999999998</v>
      </c>
      <c r="J4106" s="343">
        <v>52.226999999999997</v>
      </c>
      <c r="K4106" s="343">
        <v>52.27</v>
      </c>
      <c r="L4106" s="343">
        <v>52.323</v>
      </c>
      <c r="M4106" s="343">
        <v>52.366</v>
      </c>
      <c r="N4106" s="466">
        <v>52.41</v>
      </c>
      <c r="O4106" s="343">
        <v>52.457999999999998</v>
      </c>
      <c r="P4106" s="343">
        <v>52.514000000000003</v>
      </c>
      <c r="Q4106" s="343">
        <v>52.567</v>
      </c>
      <c r="R4106" s="343">
        <v>52.615000000000002</v>
      </c>
      <c r="S4106" s="343">
        <v>52.662999999999997</v>
      </c>
      <c r="T4106" s="343">
        <v>52.706000000000003</v>
      </c>
      <c r="U4106" s="343">
        <v>52.715000000000003</v>
      </c>
      <c r="V4106" s="502">
        <v>52.767000000000003</v>
      </c>
      <c r="W4106" s="343">
        <v>52.814999999999998</v>
      </c>
      <c r="X4106" s="343">
        <v>52.863</v>
      </c>
      <c r="Y4106" s="466">
        <v>52.906999999999996</v>
      </c>
      <c r="Z4106" s="343">
        <v>52.95</v>
      </c>
      <c r="AA4106" s="343">
        <v>52.984999999999999</v>
      </c>
      <c r="AB4106" s="1082">
        <v>53.02</v>
      </c>
      <c r="AC4106" s="113"/>
      <c r="AD4106" s="75"/>
      <c r="AE4106" s="161"/>
      <c r="AF4106" s="76"/>
      <c r="AI4106" s="460"/>
      <c r="AJ4106" s="460"/>
      <c r="AK4106" s="15"/>
      <c r="AL4106" s="15"/>
      <c r="AM4106" s="15"/>
      <c r="AN4106" s="15"/>
      <c r="AO4106" s="460"/>
    </row>
    <row r="4107" spans="1:42" s="190" customFormat="1" hidden="1">
      <c r="A4107" s="2621"/>
      <c r="B4107" s="2624"/>
      <c r="C4107" s="129" t="s">
        <v>134</v>
      </c>
      <c r="D4107" s="113">
        <v>26.49</v>
      </c>
      <c r="E4107" s="342">
        <v>26.509</v>
      </c>
      <c r="F4107" s="343">
        <v>26.527999999999999</v>
      </c>
      <c r="G4107" s="343">
        <v>26.545999999999999</v>
      </c>
      <c r="H4107" s="466">
        <v>26.57</v>
      </c>
      <c r="I4107" s="343">
        <v>26.591000000000001</v>
      </c>
      <c r="J4107" s="343">
        <v>26.611999999999998</v>
      </c>
      <c r="K4107" s="343">
        <v>26.635999999999999</v>
      </c>
      <c r="L4107" s="343">
        <v>26.664000000000001</v>
      </c>
      <c r="M4107" s="343">
        <v>26.687000000000001</v>
      </c>
      <c r="N4107" s="466">
        <v>26.710999999999999</v>
      </c>
      <c r="O4107" s="343">
        <v>26.736999999999998</v>
      </c>
      <c r="P4107" s="343">
        <v>26.766999999999999</v>
      </c>
      <c r="Q4107" s="343">
        <v>26.795999999999999</v>
      </c>
      <c r="R4107" s="343">
        <v>26.821000000000002</v>
      </c>
      <c r="S4107" s="343">
        <v>26.847000000000001</v>
      </c>
      <c r="T4107" s="343">
        <v>26.870999999999999</v>
      </c>
      <c r="U4107" s="343">
        <v>26.875</v>
      </c>
      <c r="V4107" s="502">
        <v>26.904</v>
      </c>
      <c r="W4107" s="343">
        <v>26.93</v>
      </c>
      <c r="X4107" s="343">
        <v>26.954999999999998</v>
      </c>
      <c r="Y4107" s="466">
        <v>26.978999999999999</v>
      </c>
      <c r="Z4107" s="343">
        <v>27.001999999999999</v>
      </c>
      <c r="AA4107" s="343">
        <v>27.021000000000001</v>
      </c>
      <c r="AB4107" s="1082">
        <v>27.04</v>
      </c>
      <c r="AC4107" s="113"/>
      <c r="AD4107" s="75"/>
      <c r="AE4107" s="161"/>
      <c r="AF4107" s="76"/>
      <c r="AH4107" s="980"/>
      <c r="AI4107" s="981"/>
      <c r="AJ4107" s="981"/>
      <c r="AK4107" s="981"/>
      <c r="AL4107" s="982"/>
      <c r="AM4107" s="982"/>
      <c r="AN4107" s="198"/>
      <c r="AO4107" s="198"/>
      <c r="AP4107" s="198"/>
    </row>
    <row r="4108" spans="1:42" ht="16.5" hidden="1" thickBot="1">
      <c r="A4108" s="3223" t="s">
        <v>50</v>
      </c>
      <c r="B4108" s="3224"/>
      <c r="C4108" s="3225"/>
      <c r="D4108" s="119"/>
      <c r="E4108" s="187">
        <f>SQRT(E4102*E4102+E4103*E4103)/E4086/1.73</f>
        <v>8.7362462852173763</v>
      </c>
      <c r="F4108" s="188">
        <f t="shared" ref="F4108:AB4108" si="2847">SQRT(F4102*F4102+F4103*F4103)/F4086/1.73</f>
        <v>8.719700364223641</v>
      </c>
      <c r="G4108" s="188">
        <f t="shared" si="2847"/>
        <v>8.6255567615387516</v>
      </c>
      <c r="H4108" s="473">
        <f t="shared" si="2847"/>
        <v>10.792381778809746</v>
      </c>
      <c r="I4108" s="188">
        <f t="shared" si="2847"/>
        <v>9.7075789235286134</v>
      </c>
      <c r="J4108" s="188">
        <f t="shared" si="2847"/>
        <v>9.9293232801389113</v>
      </c>
      <c r="K4108" s="188">
        <f t="shared" si="2847"/>
        <v>10.83345649537991</v>
      </c>
      <c r="L4108" s="188">
        <f t="shared" si="2847"/>
        <v>13.262524718882977</v>
      </c>
      <c r="M4108" s="188">
        <f t="shared" si="2847"/>
        <v>10.717761129023854</v>
      </c>
      <c r="N4108" s="473">
        <f t="shared" si="2847"/>
        <v>11.068200660199018</v>
      </c>
      <c r="O4108" s="188">
        <f t="shared" si="2847"/>
        <v>12.1014583888907</v>
      </c>
      <c r="P4108" s="188">
        <f t="shared" si="2847"/>
        <v>13.962838896916166</v>
      </c>
      <c r="Q4108" s="188">
        <f t="shared" si="2847"/>
        <v>13.316338680487428</v>
      </c>
      <c r="R4108" s="188">
        <f t="shared" si="2847"/>
        <v>11.89481889952347</v>
      </c>
      <c r="S4108" s="188">
        <f t="shared" si="2847"/>
        <v>11.975162333597302</v>
      </c>
      <c r="T4108" s="188">
        <f t="shared" si="2847"/>
        <v>10.802621230212413</v>
      </c>
      <c r="U4108" s="188">
        <f t="shared" si="2847"/>
        <v>2.1523559124090514</v>
      </c>
      <c r="V4108" s="509">
        <f t="shared" si="2847"/>
        <v>12.999482025559372</v>
      </c>
      <c r="W4108" s="188">
        <f t="shared" si="2847"/>
        <v>11.941174171817934</v>
      </c>
      <c r="X4108" s="188">
        <f t="shared" si="2847"/>
        <v>11.805046681413499</v>
      </c>
      <c r="Y4108" s="473">
        <f t="shared" si="2847"/>
        <v>10.911870142399968</v>
      </c>
      <c r="Z4108" s="188">
        <f t="shared" si="2847"/>
        <v>10.768944324483805</v>
      </c>
      <c r="AA4108" s="188">
        <f t="shared" si="2847"/>
        <v>8.7695272234467758</v>
      </c>
      <c r="AB4108" s="455">
        <f t="shared" si="2847"/>
        <v>8.7528551184602339</v>
      </c>
      <c r="AC4108" s="114">
        <f>AVERAGE(E4108:AB4108)</f>
        <v>10.606134351106707</v>
      </c>
      <c r="AD4108" s="80">
        <f>(AC4104-AC4108)/AC4104</f>
        <v>-8.7808651395559711E-2</v>
      </c>
      <c r="AE4108" s="81"/>
      <c r="AF4108" s="82"/>
      <c r="AI4108" s="460"/>
      <c r="AJ4108" s="460"/>
      <c r="AK4108" s="14"/>
      <c r="AL4108" s="14"/>
      <c r="AM4108" s="15"/>
      <c r="AN4108" s="14"/>
      <c r="AO4108" s="460"/>
    </row>
    <row r="4109" spans="1:42">
      <c r="A4109" s="3282" t="s">
        <v>32</v>
      </c>
      <c r="B4109" s="3143" t="s">
        <v>698</v>
      </c>
      <c r="C4109" s="130" t="s">
        <v>17</v>
      </c>
      <c r="D4109" s="118" t="s">
        <v>131</v>
      </c>
      <c r="E4109" s="338">
        <f t="shared" ref="E4109:AB4109" si="2848">(E4113-D4113)*$AE4109*$AF4109</f>
        <v>63.000000000002387</v>
      </c>
      <c r="F4109" s="73">
        <f t="shared" si="2848"/>
        <v>63.000000000002387</v>
      </c>
      <c r="G4109" s="73">
        <f t="shared" si="2848"/>
        <v>62.999999999981071</v>
      </c>
      <c r="H4109" s="468">
        <f t="shared" si="2848"/>
        <v>48.00000000001603</v>
      </c>
      <c r="I4109" s="73">
        <f t="shared" si="2848"/>
        <v>63.000000000002387</v>
      </c>
      <c r="J4109" s="73">
        <f t="shared" si="2848"/>
        <v>62.999999999981071</v>
      </c>
      <c r="K4109" s="73">
        <f t="shared" si="2848"/>
        <v>63.000000000002387</v>
      </c>
      <c r="L4109" s="73">
        <f t="shared" si="2848"/>
        <v>78.000000000010061</v>
      </c>
      <c r="M4109" s="73">
        <f t="shared" si="2848"/>
        <v>63.000000000002387</v>
      </c>
      <c r="N4109" s="468">
        <f t="shared" si="2848"/>
        <v>63.000000000002387</v>
      </c>
      <c r="O4109" s="73">
        <f t="shared" si="2848"/>
        <v>63.000000000002387</v>
      </c>
      <c r="P4109" s="73">
        <f t="shared" si="2848"/>
        <v>32.99999999998704</v>
      </c>
      <c r="Q4109" s="73">
        <f t="shared" si="2848"/>
        <v>78.000000000010061</v>
      </c>
      <c r="R4109" s="73">
        <f t="shared" si="2848"/>
        <v>77.999999999988745</v>
      </c>
      <c r="S4109" s="73">
        <f t="shared" si="2848"/>
        <v>81.00000000000307</v>
      </c>
      <c r="T4109" s="73">
        <f t="shared" si="2848"/>
        <v>63.000000000002387</v>
      </c>
      <c r="U4109" s="73">
        <f t="shared" si="2848"/>
        <v>63.000000000002387</v>
      </c>
      <c r="V4109" s="504">
        <f t="shared" si="2848"/>
        <v>63.000000000002387</v>
      </c>
      <c r="W4109" s="73">
        <f t="shared" si="2848"/>
        <v>77.999999999988745</v>
      </c>
      <c r="X4109" s="73">
        <f t="shared" si="2848"/>
        <v>63.000000000002387</v>
      </c>
      <c r="Y4109" s="468">
        <f t="shared" si="2848"/>
        <v>63.000000000002387</v>
      </c>
      <c r="Z4109" s="73">
        <f t="shared" si="2848"/>
        <v>63.000000000002387</v>
      </c>
      <c r="AA4109" s="73">
        <f t="shared" si="2848"/>
        <v>63.000000000002387</v>
      </c>
      <c r="AB4109" s="451">
        <f t="shared" si="2848"/>
        <v>47.999999999994714</v>
      </c>
      <c r="AC4109" s="140">
        <f>SUM(E4109:AB4109)</f>
        <v>1529.9999999999934</v>
      </c>
      <c r="AD4109" s="72"/>
      <c r="AE4109" s="73">
        <v>100</v>
      </c>
      <c r="AF4109" s="74">
        <v>30</v>
      </c>
      <c r="AI4109" s="460"/>
      <c r="AJ4109" s="460"/>
      <c r="AK4109" s="565"/>
      <c r="AL4109" s="566"/>
      <c r="AM4109" s="565"/>
      <c r="AN4109" s="15"/>
      <c r="AO4109" s="460"/>
    </row>
    <row r="4110" spans="1:42">
      <c r="A4110" s="3283"/>
      <c r="B4110" s="3144"/>
      <c r="C4110" s="128" t="s">
        <v>19</v>
      </c>
      <c r="D4110" s="113" t="s">
        <v>131</v>
      </c>
      <c r="E4110" s="339">
        <f t="shared" ref="E4110:AB4110" si="2849">(E4114-D4114)*$AE4109*$AF4109</f>
        <v>45.000000000001705</v>
      </c>
      <c r="F4110" s="340">
        <f t="shared" si="2849"/>
        <v>45.000000000001705</v>
      </c>
      <c r="G4110" s="340">
        <f t="shared" si="2849"/>
        <v>45.000000000001705</v>
      </c>
      <c r="H4110" s="469">
        <f t="shared" si="2849"/>
        <v>32.999999999997698</v>
      </c>
      <c r="I4110" s="340">
        <f t="shared" si="2849"/>
        <v>45.000000000001705</v>
      </c>
      <c r="J4110" s="340">
        <f t="shared" si="2849"/>
        <v>41.999999999998039</v>
      </c>
      <c r="K4110" s="340">
        <f t="shared" si="2849"/>
        <v>45.000000000001705</v>
      </c>
      <c r="L4110" s="340">
        <f t="shared" si="2849"/>
        <v>56.999999999995055</v>
      </c>
      <c r="M4110" s="340">
        <f t="shared" si="2849"/>
        <v>45.000000000001705</v>
      </c>
      <c r="N4110" s="469">
        <f t="shared" si="2849"/>
        <v>41.999999999998039</v>
      </c>
      <c r="O4110" s="340">
        <f t="shared" si="2849"/>
        <v>45.000000000001705</v>
      </c>
      <c r="P4110" s="340">
        <f t="shared" si="2849"/>
        <v>24.000000000008015</v>
      </c>
      <c r="Q4110" s="340">
        <f t="shared" si="2849"/>
        <v>53.999999999991388</v>
      </c>
      <c r="R4110" s="340">
        <f t="shared" si="2849"/>
        <v>57.000000000005713</v>
      </c>
      <c r="S4110" s="340">
        <f t="shared" si="2849"/>
        <v>54.000000000002046</v>
      </c>
      <c r="T4110" s="340">
        <f t="shared" si="2849"/>
        <v>44.999999999991047</v>
      </c>
      <c r="U4110" s="340">
        <f t="shared" si="2849"/>
        <v>45.000000000001705</v>
      </c>
      <c r="V4110" s="505">
        <f t="shared" si="2849"/>
        <v>45.000000000001705</v>
      </c>
      <c r="W4110" s="340">
        <f t="shared" si="2849"/>
        <v>54.000000000002046</v>
      </c>
      <c r="X4110" s="340">
        <f t="shared" si="2849"/>
        <v>45.000000000001705</v>
      </c>
      <c r="Y4110" s="469">
        <f t="shared" si="2849"/>
        <v>45.000000000001705</v>
      </c>
      <c r="Z4110" s="340">
        <f t="shared" si="2849"/>
        <v>44.999999999991047</v>
      </c>
      <c r="AA4110" s="340">
        <f t="shared" si="2849"/>
        <v>45.000000000001705</v>
      </c>
      <c r="AB4110" s="452">
        <f t="shared" si="2849"/>
        <v>33.000000000008356</v>
      </c>
      <c r="AC4110" s="112">
        <f>SUM(E4110:AB4110)</f>
        <v>1080.0000000000089</v>
      </c>
      <c r="AD4110" s="75"/>
      <c r="AE4110" s="161"/>
      <c r="AF4110" s="76"/>
      <c r="AI4110" s="460"/>
      <c r="AJ4110" s="460"/>
      <c r="AK4110" s="15"/>
      <c r="AL4110" s="15"/>
      <c r="AM4110" s="15"/>
      <c r="AN4110" s="15"/>
      <c r="AO4110" s="460"/>
    </row>
    <row r="4111" spans="1:42">
      <c r="A4111" s="3283"/>
      <c r="B4111" s="3144"/>
      <c r="C4111" s="128" t="s">
        <v>20</v>
      </c>
      <c r="D4111" s="113" t="s">
        <v>64</v>
      </c>
      <c r="E4111" s="1797">
        <v>4</v>
      </c>
      <c r="F4111" s="1797">
        <v>4</v>
      </c>
      <c r="G4111" s="1797">
        <v>4</v>
      </c>
      <c r="H4111" s="499">
        <v>3</v>
      </c>
      <c r="I4111" s="1797">
        <v>4</v>
      </c>
      <c r="J4111" s="1797">
        <v>4</v>
      </c>
      <c r="K4111" s="1797">
        <v>4</v>
      </c>
      <c r="L4111" s="1797">
        <v>5</v>
      </c>
      <c r="M4111" s="1797">
        <v>4</v>
      </c>
      <c r="N4111" s="499">
        <v>4</v>
      </c>
      <c r="O4111" s="1797">
        <v>4</v>
      </c>
      <c r="P4111" s="1797">
        <v>2</v>
      </c>
      <c r="Q4111" s="1797">
        <v>5</v>
      </c>
      <c r="R4111" s="1797">
        <v>5</v>
      </c>
      <c r="S4111" s="1797">
        <v>5</v>
      </c>
      <c r="T4111" s="1797">
        <v>4</v>
      </c>
      <c r="U4111" s="1797">
        <v>4</v>
      </c>
      <c r="V4111" s="1825">
        <v>4</v>
      </c>
      <c r="W4111" s="1797">
        <v>5</v>
      </c>
      <c r="X4111" s="1797">
        <v>4</v>
      </c>
      <c r="Y4111" s="499">
        <v>4</v>
      </c>
      <c r="Z4111" s="1797">
        <v>4</v>
      </c>
      <c r="AA4111" s="1797">
        <v>4</v>
      </c>
      <c r="AB4111" s="1831">
        <v>3</v>
      </c>
      <c r="AC4111" s="112">
        <f>AVERAGE(E4111:AB4111)</f>
        <v>4.041666666666667</v>
      </c>
      <c r="AD4111" s="78"/>
      <c r="AE4111" s="78"/>
      <c r="AF4111" s="79"/>
      <c r="AI4111" s="460"/>
      <c r="AJ4111" s="460"/>
      <c r="AK4111" s="15"/>
      <c r="AL4111" s="15"/>
      <c r="AM4111" s="15"/>
      <c r="AN4111" s="15"/>
      <c r="AO4111" s="460"/>
    </row>
    <row r="4112" spans="1:42" ht="16.5" thickBot="1">
      <c r="A4112" s="3288"/>
      <c r="B4112" s="3150"/>
      <c r="C4112" s="128" t="s">
        <v>22</v>
      </c>
      <c r="D4112" s="119"/>
      <c r="E4112" s="345">
        <f t="shared" ref="E4112:AB4112" si="2850">E4110/E4109</f>
        <v>0.7142857142857143</v>
      </c>
      <c r="F4112" s="346">
        <f t="shared" si="2850"/>
        <v>0.7142857142857143</v>
      </c>
      <c r="G4112" s="346">
        <f t="shared" si="2850"/>
        <v>0.714285714285956</v>
      </c>
      <c r="H4112" s="471">
        <f t="shared" si="2850"/>
        <v>0.68749999999972244</v>
      </c>
      <c r="I4112" s="346">
        <f t="shared" si="2850"/>
        <v>0.7142857142857143</v>
      </c>
      <c r="J4112" s="346">
        <f t="shared" si="2850"/>
        <v>0.66666666666683583</v>
      </c>
      <c r="K4112" s="346">
        <f t="shared" si="2850"/>
        <v>0.7142857142857143</v>
      </c>
      <c r="L4112" s="346">
        <f t="shared" si="2850"/>
        <v>0.73076923076907307</v>
      </c>
      <c r="M4112" s="346">
        <f t="shared" si="2850"/>
        <v>0.7142857142857143</v>
      </c>
      <c r="N4112" s="471">
        <f t="shared" si="2850"/>
        <v>0.66666666666661023</v>
      </c>
      <c r="O4112" s="346">
        <f t="shared" si="2850"/>
        <v>0.7142857142857143</v>
      </c>
      <c r="P4112" s="346">
        <f t="shared" si="2850"/>
        <v>0.72727272727325576</v>
      </c>
      <c r="Q4112" s="346">
        <f t="shared" si="2850"/>
        <v>0.69230769230749256</v>
      </c>
      <c r="R4112" s="346">
        <f t="shared" si="2850"/>
        <v>0.73076923076940947</v>
      </c>
      <c r="S4112" s="346">
        <f t="shared" si="2850"/>
        <v>0.66666666666666663</v>
      </c>
      <c r="T4112" s="346">
        <f t="shared" si="2850"/>
        <v>0.7142857142855451</v>
      </c>
      <c r="U4112" s="346">
        <f t="shared" si="2850"/>
        <v>0.7142857142857143</v>
      </c>
      <c r="V4112" s="507">
        <f t="shared" si="2850"/>
        <v>0.7142857142857143</v>
      </c>
      <c r="W4112" s="346">
        <f t="shared" si="2850"/>
        <v>0.69230769230781841</v>
      </c>
      <c r="X4112" s="346">
        <f t="shared" si="2850"/>
        <v>0.7142857142857143</v>
      </c>
      <c r="Y4112" s="471">
        <f t="shared" si="2850"/>
        <v>0.7142857142857143</v>
      </c>
      <c r="Z4112" s="346">
        <f t="shared" si="2850"/>
        <v>0.7142857142855451</v>
      </c>
      <c r="AA4112" s="346">
        <f t="shared" si="2850"/>
        <v>0.7142857142857143</v>
      </c>
      <c r="AB4112" s="371">
        <f t="shared" si="2850"/>
        <v>0.6875000000002498</v>
      </c>
      <c r="AC4112" s="568">
        <f>MAX(E4112:AB4112)</f>
        <v>0.73076923076940947</v>
      </c>
      <c r="AD4112" s="75"/>
      <c r="AE4112" s="161"/>
      <c r="AF4112" s="76"/>
      <c r="AI4112" s="460"/>
      <c r="AJ4112" s="460"/>
      <c r="AK4112" s="15"/>
      <c r="AL4112" s="15"/>
      <c r="AM4112" s="15"/>
      <c r="AN4112" s="15"/>
      <c r="AO4112" s="460"/>
    </row>
    <row r="4113" spans="1:42" hidden="1">
      <c r="A4113" s="2621"/>
      <c r="B4113" s="2624"/>
      <c r="C4113" s="129" t="s">
        <v>133</v>
      </c>
      <c r="D4113" s="127">
        <v>38.42</v>
      </c>
      <c r="E4113" s="342">
        <v>38.441000000000003</v>
      </c>
      <c r="F4113" s="343">
        <v>38.462000000000003</v>
      </c>
      <c r="G4113" s="343">
        <v>38.482999999999997</v>
      </c>
      <c r="H4113" s="466">
        <v>38.499000000000002</v>
      </c>
      <c r="I4113" s="343">
        <v>38.520000000000003</v>
      </c>
      <c r="J4113" s="343">
        <v>38.540999999999997</v>
      </c>
      <c r="K4113" s="343">
        <v>38.561999999999998</v>
      </c>
      <c r="L4113" s="343">
        <v>38.588000000000001</v>
      </c>
      <c r="M4113" s="343">
        <v>38.609000000000002</v>
      </c>
      <c r="N4113" s="466">
        <v>38.630000000000003</v>
      </c>
      <c r="O4113" s="343">
        <v>38.651000000000003</v>
      </c>
      <c r="P4113" s="343">
        <v>38.661999999999999</v>
      </c>
      <c r="Q4113" s="343">
        <v>38.688000000000002</v>
      </c>
      <c r="R4113" s="343">
        <v>38.713999999999999</v>
      </c>
      <c r="S4113" s="343">
        <v>38.741</v>
      </c>
      <c r="T4113" s="343">
        <v>38.762</v>
      </c>
      <c r="U4113" s="343">
        <v>38.783000000000001</v>
      </c>
      <c r="V4113" s="502">
        <v>38.804000000000002</v>
      </c>
      <c r="W4113" s="343">
        <v>38.83</v>
      </c>
      <c r="X4113" s="343">
        <v>38.850999999999999</v>
      </c>
      <c r="Y4113" s="466">
        <v>38.872</v>
      </c>
      <c r="Z4113" s="343">
        <v>38.893000000000001</v>
      </c>
      <c r="AA4113" s="343">
        <v>38.914000000000001</v>
      </c>
      <c r="AB4113" s="1082">
        <v>38.93</v>
      </c>
      <c r="AC4113" s="113"/>
      <c r="AD4113" s="75"/>
      <c r="AE4113" s="161"/>
      <c r="AF4113" s="76"/>
      <c r="AI4113" s="460"/>
      <c r="AJ4113" s="460"/>
      <c r="AK4113" s="15"/>
      <c r="AL4113" s="15"/>
      <c r="AM4113" s="15"/>
      <c r="AN4113" s="15"/>
      <c r="AO4113" s="460"/>
    </row>
    <row r="4114" spans="1:42" s="190" customFormat="1" hidden="1">
      <c r="A4114" s="2621"/>
      <c r="B4114" s="2624"/>
      <c r="C4114" s="129" t="s">
        <v>134</v>
      </c>
      <c r="D4114" s="113">
        <v>19.059999999999999</v>
      </c>
      <c r="E4114" s="342">
        <v>19.074999999999999</v>
      </c>
      <c r="F4114" s="343">
        <v>19.09</v>
      </c>
      <c r="G4114" s="343">
        <v>19.105</v>
      </c>
      <c r="H4114" s="466">
        <v>19.116</v>
      </c>
      <c r="I4114" s="343">
        <v>19.131</v>
      </c>
      <c r="J4114" s="343">
        <v>19.145</v>
      </c>
      <c r="K4114" s="343">
        <v>19.16</v>
      </c>
      <c r="L4114" s="343">
        <v>19.178999999999998</v>
      </c>
      <c r="M4114" s="343">
        <v>19.193999999999999</v>
      </c>
      <c r="N4114" s="466">
        <v>19.207999999999998</v>
      </c>
      <c r="O4114" s="343">
        <v>19.222999999999999</v>
      </c>
      <c r="P4114" s="343">
        <v>19.231000000000002</v>
      </c>
      <c r="Q4114" s="343">
        <v>19.248999999999999</v>
      </c>
      <c r="R4114" s="343">
        <v>19.268000000000001</v>
      </c>
      <c r="S4114" s="343">
        <v>19.286000000000001</v>
      </c>
      <c r="T4114" s="343">
        <v>19.300999999999998</v>
      </c>
      <c r="U4114" s="343">
        <v>19.315999999999999</v>
      </c>
      <c r="V4114" s="502">
        <v>19.331</v>
      </c>
      <c r="W4114" s="343">
        <v>19.349</v>
      </c>
      <c r="X4114" s="343">
        <v>19.364000000000001</v>
      </c>
      <c r="Y4114" s="466">
        <v>19.379000000000001</v>
      </c>
      <c r="Z4114" s="343">
        <v>19.393999999999998</v>
      </c>
      <c r="AA4114" s="343">
        <v>19.408999999999999</v>
      </c>
      <c r="AB4114" s="1082">
        <v>19.420000000000002</v>
      </c>
      <c r="AC4114" s="113"/>
      <c r="AD4114" s="75"/>
      <c r="AE4114" s="161"/>
      <c r="AF4114" s="76"/>
      <c r="AH4114" s="980"/>
      <c r="AI4114" s="981"/>
      <c r="AJ4114" s="981"/>
      <c r="AK4114" s="981"/>
      <c r="AL4114" s="982"/>
      <c r="AM4114" s="982"/>
      <c r="AN4114" s="198"/>
      <c r="AO4114" s="198"/>
      <c r="AP4114" s="198"/>
    </row>
    <row r="4115" spans="1:42" ht="16.5" hidden="1" thickBot="1">
      <c r="A4115" s="3223" t="s">
        <v>50</v>
      </c>
      <c r="B4115" s="3224"/>
      <c r="C4115" s="3225"/>
      <c r="D4115" s="119"/>
      <c r="E4115" s="187">
        <f>SQRT(E4109*E4109+E4110*E4110)/E4086/1.73</f>
        <v>4.2459185159418338</v>
      </c>
      <c r="F4115" s="188">
        <f t="shared" ref="F4115:AB4115" si="2851">SQRT(F4109*F4109+F4110*F4110)/F4086/1.73</f>
        <v>4.2378770036010334</v>
      </c>
      <c r="G4115" s="188">
        <f t="shared" si="2851"/>
        <v>4.2418939486271938</v>
      </c>
      <c r="H4115" s="473">
        <f t="shared" si="2851"/>
        <v>3.191489111407539</v>
      </c>
      <c r="I4115" s="188">
        <f t="shared" si="2851"/>
        <v>4.2418939486281433</v>
      </c>
      <c r="J4115" s="188">
        <f t="shared" si="2851"/>
        <v>4.1603429077961573</v>
      </c>
      <c r="K4115" s="188">
        <f t="shared" si="2851"/>
        <v>4.2580381691747782</v>
      </c>
      <c r="L4115" s="188">
        <f t="shared" si="2851"/>
        <v>5.3437759287901603</v>
      </c>
      <c r="M4115" s="188">
        <f t="shared" si="2851"/>
        <v>4.2539906043751827</v>
      </c>
      <c r="N4115" s="473">
        <f t="shared" si="2851"/>
        <v>4.180210829992915</v>
      </c>
      <c r="O4115" s="188">
        <f t="shared" si="2851"/>
        <v>4.2906980976056488</v>
      </c>
      <c r="P4115" s="188">
        <f t="shared" si="2851"/>
        <v>2.2420499091299022</v>
      </c>
      <c r="Q4115" s="188">
        <f t="shared" si="2851"/>
        <v>5.2275676700107869</v>
      </c>
      <c r="R4115" s="188">
        <f t="shared" si="2851"/>
        <v>5.3082184843964706</v>
      </c>
      <c r="S4115" s="188">
        <f t="shared" si="2851"/>
        <v>5.3388623815430023</v>
      </c>
      <c r="T4115" s="188">
        <f t="shared" si="2851"/>
        <v>4.2459185159414936</v>
      </c>
      <c r="U4115" s="188">
        <f t="shared" si="2851"/>
        <v>4.2298658939533951</v>
      </c>
      <c r="V4115" s="509">
        <f t="shared" si="2851"/>
        <v>4.2258716863103798</v>
      </c>
      <c r="W4115" s="188">
        <f t="shared" si="2851"/>
        <v>5.1880023517886968</v>
      </c>
      <c r="X4115" s="188">
        <f t="shared" si="2851"/>
        <v>4.2218850149082003</v>
      </c>
      <c r="Y4115" s="473">
        <f t="shared" si="2851"/>
        <v>4.2139341956710856</v>
      </c>
      <c r="Z4115" s="188">
        <f t="shared" si="2851"/>
        <v>4.27430574575199</v>
      </c>
      <c r="AA4115" s="188">
        <f t="shared" si="2851"/>
        <v>4.2620934436216116</v>
      </c>
      <c r="AB4115" s="455">
        <f t="shared" si="2851"/>
        <v>3.200590316097232</v>
      </c>
      <c r="AC4115" s="114">
        <f>AVERAGE(E4115:AB4115)</f>
        <v>4.2843872781277019</v>
      </c>
      <c r="AD4115" s="80">
        <f>(AC4111-AC4115)/AC4111</f>
        <v>-6.0054584279018955E-2</v>
      </c>
      <c r="AE4115" s="81"/>
      <c r="AF4115" s="82"/>
      <c r="AI4115" s="460"/>
      <c r="AJ4115" s="460"/>
      <c r="AK4115" s="14"/>
      <c r="AL4115" s="14"/>
      <c r="AM4115" s="15"/>
      <c r="AN4115" s="14"/>
      <c r="AO4115" s="460"/>
    </row>
    <row r="4116" spans="1:42">
      <c r="A4116" s="3282" t="s">
        <v>177</v>
      </c>
      <c r="B4116" s="3143" t="s">
        <v>696</v>
      </c>
      <c r="C4116" s="134" t="s">
        <v>17</v>
      </c>
      <c r="D4116" s="113" t="s">
        <v>131</v>
      </c>
      <c r="E4116" s="338">
        <f t="shared" ref="E4116:AB4116" si="2852">(E4120-D4120)*$AE4116*$AF4116</f>
        <v>153.0000000000058</v>
      </c>
      <c r="F4116" s="73">
        <f t="shared" si="2852"/>
        <v>154.49999999997033</v>
      </c>
      <c r="G4116" s="73">
        <f t="shared" si="2852"/>
        <v>153.0000000000058</v>
      </c>
      <c r="H4116" s="468">
        <f t="shared" si="2852"/>
        <v>154.50000000001296</v>
      </c>
      <c r="I4116" s="73">
        <f t="shared" si="2852"/>
        <v>167.99999999999216</v>
      </c>
      <c r="J4116" s="73">
        <f t="shared" si="2852"/>
        <v>154.50000000001296</v>
      </c>
      <c r="K4116" s="73">
        <f t="shared" si="2852"/>
        <v>184.49999999998568</v>
      </c>
      <c r="L4116" s="73">
        <f t="shared" si="2852"/>
        <v>244.50000000001637</v>
      </c>
      <c r="M4116" s="73">
        <f t="shared" si="2852"/>
        <v>245.9999999999809</v>
      </c>
      <c r="N4116" s="468">
        <f t="shared" si="2852"/>
        <v>230.99999999999454</v>
      </c>
      <c r="O4116" s="73">
        <f t="shared" si="2852"/>
        <v>214.50000000000102</v>
      </c>
      <c r="P4116" s="73">
        <f t="shared" si="2852"/>
        <v>216.00000000000819</v>
      </c>
      <c r="Q4116" s="73">
        <f t="shared" si="2852"/>
        <v>244.50000000001637</v>
      </c>
      <c r="R4116" s="73">
        <f t="shared" si="2852"/>
        <v>215.99999999996555</v>
      </c>
      <c r="S4116" s="73">
        <f t="shared" si="2852"/>
        <v>214.50000000000102</v>
      </c>
      <c r="T4116" s="73">
        <f t="shared" si="2852"/>
        <v>261.00000000000989</v>
      </c>
      <c r="U4116" s="73">
        <f t="shared" si="2852"/>
        <v>246.00000000002353</v>
      </c>
      <c r="V4116" s="504">
        <f t="shared" si="2852"/>
        <v>245.9999999999809</v>
      </c>
      <c r="W4116" s="73">
        <f t="shared" si="2852"/>
        <v>230.99999999999454</v>
      </c>
      <c r="X4116" s="73">
        <f t="shared" si="2852"/>
        <v>275.99999999999625</v>
      </c>
      <c r="Y4116" s="468">
        <f t="shared" si="2852"/>
        <v>246.00000000002353</v>
      </c>
      <c r="Z4116" s="73">
        <f t="shared" si="2852"/>
        <v>245.9999999999809</v>
      </c>
      <c r="AA4116" s="73">
        <f t="shared" si="2852"/>
        <v>214.50000000000102</v>
      </c>
      <c r="AB4116" s="451">
        <f t="shared" si="2852"/>
        <v>199.50000000001467</v>
      </c>
      <c r="AC4116" s="140">
        <f>SUM(E4116:AB4116)</f>
        <v>5114.9999999999945</v>
      </c>
      <c r="AD4116" s="72"/>
      <c r="AE4116" s="73">
        <v>100</v>
      </c>
      <c r="AF4116" s="74">
        <v>15</v>
      </c>
      <c r="AI4116" s="460"/>
      <c r="AJ4116" s="460"/>
      <c r="AK4116" s="565"/>
      <c r="AL4116" s="566"/>
      <c r="AM4116" s="565"/>
      <c r="AN4116" s="15"/>
      <c r="AO4116" s="460"/>
    </row>
    <row r="4117" spans="1:42">
      <c r="A4117" s="3283"/>
      <c r="B4117" s="3144"/>
      <c r="C4117" s="135" t="s">
        <v>19</v>
      </c>
      <c r="D4117" s="113" t="s">
        <v>131</v>
      </c>
      <c r="E4117" s="339">
        <f t="shared" ref="E4117:AB4117" si="2853">(E4121-D4121)*$AE4116*$AF4116</f>
        <v>34.50000000000486</v>
      </c>
      <c r="F4117" s="340">
        <f t="shared" si="2853"/>
        <v>32.999999999997698</v>
      </c>
      <c r="G4117" s="340">
        <f t="shared" si="2853"/>
        <v>34.50000000000486</v>
      </c>
      <c r="H4117" s="469">
        <f t="shared" si="2853"/>
        <v>32.999999999997698</v>
      </c>
      <c r="I4117" s="340">
        <f t="shared" si="2853"/>
        <v>37.499999999997868</v>
      </c>
      <c r="J4117" s="340">
        <f t="shared" si="2853"/>
        <v>32.999999999997698</v>
      </c>
      <c r="K4117" s="340">
        <f t="shared" si="2853"/>
        <v>40.500000000001535</v>
      </c>
      <c r="L4117" s="340">
        <f t="shared" si="2853"/>
        <v>54.000000000002046</v>
      </c>
      <c r="M4117" s="340">
        <f t="shared" si="2853"/>
        <v>54.000000000002046</v>
      </c>
      <c r="N4117" s="469">
        <f t="shared" si="2853"/>
        <v>50.99999999999838</v>
      </c>
      <c r="O4117" s="340">
        <f t="shared" si="2853"/>
        <v>47.999999999994714</v>
      </c>
      <c r="P4117" s="340">
        <f t="shared" si="2853"/>
        <v>46.500000000008868</v>
      </c>
      <c r="Q4117" s="340">
        <f t="shared" si="2853"/>
        <v>53.999999999991388</v>
      </c>
      <c r="R4117" s="340">
        <f t="shared" si="2853"/>
        <v>48.000000000005372</v>
      </c>
      <c r="S4117" s="340">
        <f t="shared" si="2853"/>
        <v>46.499999999998209</v>
      </c>
      <c r="T4117" s="340">
        <f t="shared" si="2853"/>
        <v>58.500000000002217</v>
      </c>
      <c r="U4117" s="340">
        <f t="shared" si="2853"/>
        <v>54.000000000002046</v>
      </c>
      <c r="V4117" s="505">
        <f t="shared" si="2853"/>
        <v>54.000000000002046</v>
      </c>
      <c r="W4117" s="340">
        <f t="shared" si="2853"/>
        <v>50.99999999999838</v>
      </c>
      <c r="X4117" s="340">
        <f t="shared" si="2853"/>
        <v>59.999999999998721</v>
      </c>
      <c r="Y4117" s="469">
        <f t="shared" si="2853"/>
        <v>54.000000000002046</v>
      </c>
      <c r="Z4117" s="340">
        <f t="shared" si="2853"/>
        <v>53.999999999991388</v>
      </c>
      <c r="AA4117" s="340">
        <f t="shared" si="2853"/>
        <v>48.000000000005372</v>
      </c>
      <c r="AB4117" s="452">
        <f t="shared" si="2853"/>
        <v>43.499999999994543</v>
      </c>
      <c r="AC4117" s="112">
        <f>SUM(E4117:AB4117)</f>
        <v>1125.0000000000002</v>
      </c>
      <c r="AD4117" s="75"/>
      <c r="AE4117" s="161"/>
      <c r="AF4117" s="76"/>
      <c r="AI4117" s="460"/>
      <c r="AJ4117" s="460"/>
      <c r="AK4117" s="15"/>
      <c r="AL4117" s="15"/>
      <c r="AM4117" s="15"/>
      <c r="AN4117" s="15"/>
      <c r="AO4117" s="460"/>
    </row>
    <row r="4118" spans="1:42">
      <c r="A4118" s="3283"/>
      <c r="B4118" s="3144"/>
      <c r="C4118" s="135" t="s">
        <v>20</v>
      </c>
      <c r="D4118" s="113" t="s">
        <v>64</v>
      </c>
      <c r="E4118" s="1797">
        <v>10</v>
      </c>
      <c r="F4118" s="1790">
        <v>10</v>
      </c>
      <c r="G4118" s="1790">
        <v>10</v>
      </c>
      <c r="H4118" s="474">
        <v>10</v>
      </c>
      <c r="I4118" s="1790">
        <v>11</v>
      </c>
      <c r="J4118" s="1790">
        <v>10</v>
      </c>
      <c r="K4118" s="1790">
        <v>12</v>
      </c>
      <c r="L4118" s="1790">
        <v>16</v>
      </c>
      <c r="M4118" s="1790">
        <v>16</v>
      </c>
      <c r="N4118" s="474">
        <v>15</v>
      </c>
      <c r="O4118" s="1790">
        <v>14</v>
      </c>
      <c r="P4118" s="1790">
        <v>14</v>
      </c>
      <c r="Q4118" s="1790">
        <v>16</v>
      </c>
      <c r="R4118" s="1790">
        <v>14</v>
      </c>
      <c r="S4118" s="1790">
        <v>14</v>
      </c>
      <c r="T4118" s="1790">
        <v>17</v>
      </c>
      <c r="U4118" s="1790">
        <v>16</v>
      </c>
      <c r="V4118" s="510">
        <v>16</v>
      </c>
      <c r="W4118" s="1790">
        <v>15</v>
      </c>
      <c r="X4118" s="1790">
        <v>18</v>
      </c>
      <c r="Y4118" s="474">
        <v>16</v>
      </c>
      <c r="Z4118" s="1790">
        <v>16</v>
      </c>
      <c r="AA4118" s="1790">
        <v>14</v>
      </c>
      <c r="AB4118" s="1824">
        <v>13</v>
      </c>
      <c r="AC4118" s="112">
        <f>AVERAGE(E4118:AB4118)</f>
        <v>13.875</v>
      </c>
      <c r="AD4118" s="78"/>
      <c r="AE4118" s="78"/>
      <c r="AF4118" s="79"/>
      <c r="AI4118" s="460"/>
      <c r="AJ4118" s="460"/>
      <c r="AK4118" s="15"/>
      <c r="AL4118" s="15"/>
      <c r="AM4118" s="15"/>
      <c r="AN4118" s="15"/>
      <c r="AO4118" s="460"/>
    </row>
    <row r="4119" spans="1:42" ht="16.5" thickBot="1">
      <c r="A4119" s="3287"/>
      <c r="B4119" s="3145"/>
      <c r="C4119" s="1254" t="s">
        <v>22</v>
      </c>
      <c r="D4119" s="113"/>
      <c r="E4119" s="345">
        <f t="shared" ref="E4119:AB4119" si="2854">E4117/E4116</f>
        <v>0.22549019607845458</v>
      </c>
      <c r="F4119" s="346">
        <f t="shared" si="2854"/>
        <v>0.21359223300973487</v>
      </c>
      <c r="G4119" s="346">
        <f t="shared" si="2854"/>
        <v>0.22549019607845458</v>
      </c>
      <c r="H4119" s="471">
        <f t="shared" si="2854"/>
        <v>0.21359223300967592</v>
      </c>
      <c r="I4119" s="346">
        <f t="shared" si="2854"/>
        <v>0.22321428571428345</v>
      </c>
      <c r="J4119" s="346">
        <f t="shared" si="2854"/>
        <v>0.21359223300967592</v>
      </c>
      <c r="K4119" s="346">
        <f t="shared" si="2854"/>
        <v>0.21951219512197659</v>
      </c>
      <c r="L4119" s="346">
        <f t="shared" si="2854"/>
        <v>0.22085889570551506</v>
      </c>
      <c r="M4119" s="346">
        <f t="shared" si="2854"/>
        <v>0.21951219512197659</v>
      </c>
      <c r="N4119" s="471">
        <f t="shared" si="2854"/>
        <v>0.22077922077921899</v>
      </c>
      <c r="O4119" s="346">
        <f t="shared" si="2854"/>
        <v>0.22377622377619807</v>
      </c>
      <c r="P4119" s="346">
        <f t="shared" si="2854"/>
        <v>0.21527777777781068</v>
      </c>
      <c r="Q4119" s="346">
        <f t="shared" si="2854"/>
        <v>0.22085889570547146</v>
      </c>
      <c r="R4119" s="346">
        <f t="shared" si="2854"/>
        <v>0.22222222222228252</v>
      </c>
      <c r="S4119" s="346">
        <f t="shared" si="2854"/>
        <v>0.21678321678320739</v>
      </c>
      <c r="T4119" s="346">
        <f t="shared" si="2854"/>
        <v>0.22413793103448276</v>
      </c>
      <c r="U4119" s="346">
        <f t="shared" si="2854"/>
        <v>0.21951219512193854</v>
      </c>
      <c r="V4119" s="507">
        <f t="shared" si="2854"/>
        <v>0.21951219512197659</v>
      </c>
      <c r="W4119" s="346">
        <f t="shared" si="2854"/>
        <v>0.22077922077921899</v>
      </c>
      <c r="X4119" s="346">
        <f t="shared" si="2854"/>
        <v>0.21739130434782442</v>
      </c>
      <c r="Y4119" s="471">
        <f t="shared" si="2854"/>
        <v>0.21951219512193854</v>
      </c>
      <c r="Z4119" s="346">
        <f t="shared" si="2854"/>
        <v>0.21951219512193326</v>
      </c>
      <c r="AA4119" s="346">
        <f t="shared" si="2854"/>
        <v>0.22377622377624776</v>
      </c>
      <c r="AB4119" s="371">
        <f t="shared" si="2854"/>
        <v>0.21804511278191149</v>
      </c>
      <c r="AC4119" s="568">
        <f>MAX(E4119:AB4119)</f>
        <v>0.22549019607845458</v>
      </c>
      <c r="AD4119" s="75"/>
      <c r="AE4119" s="161"/>
      <c r="AF4119" s="76"/>
      <c r="AI4119" s="460"/>
      <c r="AJ4119" s="460"/>
      <c r="AK4119" s="15"/>
      <c r="AL4119" s="15"/>
      <c r="AM4119" s="15"/>
      <c r="AN4119" s="15"/>
      <c r="AO4119" s="460"/>
    </row>
    <row r="4120" spans="1:42" hidden="1">
      <c r="A4120" s="2607"/>
      <c r="B4120" s="2611"/>
      <c r="C4120" s="401" t="s">
        <v>133</v>
      </c>
      <c r="D4120" s="113">
        <v>166.43</v>
      </c>
      <c r="E4120" s="342">
        <v>166.53200000000001</v>
      </c>
      <c r="F4120" s="343">
        <v>166.63499999999999</v>
      </c>
      <c r="G4120" s="343">
        <v>166.73699999999999</v>
      </c>
      <c r="H4120" s="466">
        <v>166.84</v>
      </c>
      <c r="I4120" s="343">
        <v>166.952</v>
      </c>
      <c r="J4120" s="343">
        <v>167.05500000000001</v>
      </c>
      <c r="K4120" s="343">
        <v>167.178</v>
      </c>
      <c r="L4120" s="343">
        <v>167.34100000000001</v>
      </c>
      <c r="M4120" s="343">
        <v>167.505</v>
      </c>
      <c r="N4120" s="466">
        <v>167.65899999999999</v>
      </c>
      <c r="O4120" s="343">
        <v>167.80199999999999</v>
      </c>
      <c r="P4120" s="343">
        <v>167.946</v>
      </c>
      <c r="Q4120" s="343">
        <v>168.10900000000001</v>
      </c>
      <c r="R4120" s="343">
        <v>168.25299999999999</v>
      </c>
      <c r="S4120" s="343">
        <v>168.39599999999999</v>
      </c>
      <c r="T4120" s="343">
        <v>168.57</v>
      </c>
      <c r="U4120" s="343">
        <v>168.73400000000001</v>
      </c>
      <c r="V4120" s="502">
        <v>168.898</v>
      </c>
      <c r="W4120" s="343">
        <v>169.05199999999999</v>
      </c>
      <c r="X4120" s="343">
        <v>169.23599999999999</v>
      </c>
      <c r="Y4120" s="466">
        <v>169.4</v>
      </c>
      <c r="Z4120" s="343">
        <v>169.56399999999999</v>
      </c>
      <c r="AA4120" s="343">
        <v>169.70699999999999</v>
      </c>
      <c r="AB4120" s="1082">
        <v>169.84</v>
      </c>
      <c r="AC4120" s="113"/>
      <c r="AD4120" s="75"/>
      <c r="AE4120" s="161"/>
      <c r="AF4120" s="76"/>
      <c r="AI4120" s="460"/>
      <c r="AJ4120" s="460"/>
      <c r="AK4120" s="15"/>
      <c r="AL4120" s="15"/>
      <c r="AM4120" s="15"/>
      <c r="AN4120" s="15"/>
      <c r="AO4120" s="460"/>
    </row>
    <row r="4121" spans="1:42" s="190" customFormat="1" hidden="1">
      <c r="A4121" s="2621"/>
      <c r="B4121" s="2624"/>
      <c r="C4121" s="129" t="s">
        <v>134</v>
      </c>
      <c r="D4121" s="113">
        <v>59.8</v>
      </c>
      <c r="E4121" s="342">
        <v>59.823</v>
      </c>
      <c r="F4121" s="343">
        <v>59.844999999999999</v>
      </c>
      <c r="G4121" s="343">
        <v>59.868000000000002</v>
      </c>
      <c r="H4121" s="466">
        <v>59.89</v>
      </c>
      <c r="I4121" s="343">
        <v>59.914999999999999</v>
      </c>
      <c r="J4121" s="343">
        <v>59.936999999999998</v>
      </c>
      <c r="K4121" s="343">
        <v>59.963999999999999</v>
      </c>
      <c r="L4121" s="343">
        <v>60</v>
      </c>
      <c r="M4121" s="343">
        <v>60.036000000000001</v>
      </c>
      <c r="N4121" s="466">
        <v>60.07</v>
      </c>
      <c r="O4121" s="343">
        <v>60.101999999999997</v>
      </c>
      <c r="P4121" s="343">
        <v>60.133000000000003</v>
      </c>
      <c r="Q4121" s="343">
        <v>60.168999999999997</v>
      </c>
      <c r="R4121" s="343">
        <v>60.201000000000001</v>
      </c>
      <c r="S4121" s="343">
        <v>60.231999999999999</v>
      </c>
      <c r="T4121" s="343">
        <v>60.271000000000001</v>
      </c>
      <c r="U4121" s="343">
        <v>60.307000000000002</v>
      </c>
      <c r="V4121" s="502">
        <v>60.343000000000004</v>
      </c>
      <c r="W4121" s="343">
        <v>60.377000000000002</v>
      </c>
      <c r="X4121" s="343">
        <v>60.417000000000002</v>
      </c>
      <c r="Y4121" s="466">
        <v>60.453000000000003</v>
      </c>
      <c r="Z4121" s="343">
        <v>60.488999999999997</v>
      </c>
      <c r="AA4121" s="343">
        <v>60.521000000000001</v>
      </c>
      <c r="AB4121" s="1082">
        <v>60.55</v>
      </c>
      <c r="AC4121" s="113"/>
      <c r="AD4121" s="75"/>
      <c r="AE4121" s="161"/>
      <c r="AF4121" s="76"/>
      <c r="AH4121" s="980"/>
      <c r="AI4121" s="981"/>
      <c r="AJ4121" s="981"/>
      <c r="AK4121" s="981"/>
      <c r="AL4121" s="982"/>
      <c r="AM4121" s="982"/>
      <c r="AN4121" s="198"/>
      <c r="AO4121" s="198"/>
      <c r="AP4121" s="198"/>
    </row>
    <row r="4122" spans="1:42" ht="16.5" hidden="1" thickBot="1">
      <c r="A4122" s="3223" t="s">
        <v>50</v>
      </c>
      <c r="B4122" s="3224"/>
      <c r="C4122" s="3225"/>
      <c r="D4122" s="119"/>
      <c r="E4122" s="187">
        <f>SQRT(E4116*E4116+E4117*E4117)/E4086/1.73</f>
        <v>8.6015005035971015</v>
      </c>
      <c r="F4122" s="188">
        <f t="shared" ref="F4122:AB4122" si="2855">SQRT(F4116*F4116+F4117*F4117)/F4086/1.73</f>
        <v>8.6478021347488632</v>
      </c>
      <c r="G4122" s="188">
        <f t="shared" si="2855"/>
        <v>8.5933474225510373</v>
      </c>
      <c r="H4122" s="473">
        <f t="shared" si="2855"/>
        <v>8.6559991035992514</v>
      </c>
      <c r="I4122" s="188">
        <f t="shared" si="2855"/>
        <v>9.4312464821202813</v>
      </c>
      <c r="J4122" s="188">
        <f t="shared" si="2855"/>
        <v>8.680683511689363</v>
      </c>
      <c r="K4122" s="188">
        <f t="shared" si="2855"/>
        <v>10.388830167598408</v>
      </c>
      <c r="L4122" s="188">
        <f t="shared" si="2855"/>
        <v>13.850274766728756</v>
      </c>
      <c r="M4122" s="188">
        <f t="shared" si="2855"/>
        <v>13.838606471667843</v>
      </c>
      <c r="N4122" s="473">
        <f t="shared" si="2855"/>
        <v>13.060320323113668</v>
      </c>
      <c r="O4122" s="188">
        <f t="shared" si="2855"/>
        <v>12.181680636672329</v>
      </c>
      <c r="P4122" s="188">
        <f t="shared" si="2855"/>
        <v>12.140295578840442</v>
      </c>
      <c r="Q4122" s="188">
        <f t="shared" si="2855"/>
        <v>13.79746151690316</v>
      </c>
      <c r="R4122" s="188">
        <f t="shared" si="2855"/>
        <v>12.157908249356955</v>
      </c>
      <c r="S4122" s="188">
        <f t="shared" si="2855"/>
        <v>12.036850836970126</v>
      </c>
      <c r="T4122" s="188">
        <f t="shared" si="2855"/>
        <v>14.668902382931776</v>
      </c>
      <c r="U4122" s="188">
        <f t="shared" si="2855"/>
        <v>13.760126661811887</v>
      </c>
      <c r="V4122" s="509">
        <f t="shared" si="2855"/>
        <v>13.747133152213946</v>
      </c>
      <c r="W4122" s="188">
        <f t="shared" si="2855"/>
        <v>12.936760055156112</v>
      </c>
      <c r="X4122" s="188">
        <f t="shared" si="2855"/>
        <v>15.402249705668652</v>
      </c>
      <c r="Y4122" s="473">
        <f t="shared" si="2855"/>
        <v>13.708299442746684</v>
      </c>
      <c r="Z4122" s="188">
        <f t="shared" si="2855"/>
        <v>13.904693417568707</v>
      </c>
      <c r="AA4122" s="188">
        <f t="shared" si="2855"/>
        <v>12.100469432427975</v>
      </c>
      <c r="AB4122" s="455">
        <f t="shared" si="2855"/>
        <v>11.219335255271584</v>
      </c>
      <c r="AC4122" s="114">
        <f>AVERAGE(E4122:AB4122)</f>
        <v>11.979615717164785</v>
      </c>
      <c r="AD4122" s="80">
        <f>(AC4118-AC4122)/AC4118</f>
        <v>0.13660427263677224</v>
      </c>
      <c r="AE4122" s="81"/>
      <c r="AF4122" s="82"/>
      <c r="AI4122" s="460"/>
      <c r="AJ4122" s="460"/>
      <c r="AK4122" s="14"/>
      <c r="AL4122" s="14"/>
      <c r="AM4122" s="15"/>
      <c r="AN4122" s="14"/>
      <c r="AO4122" s="460"/>
    </row>
    <row r="4123" spans="1:42">
      <c r="A4123" s="3282" t="s">
        <v>45</v>
      </c>
      <c r="B4123" s="3143" t="s">
        <v>699</v>
      </c>
      <c r="C4123" s="130" t="s">
        <v>17</v>
      </c>
      <c r="D4123" s="118" t="s">
        <v>131</v>
      </c>
      <c r="E4123" s="338">
        <f t="shared" ref="E4123:AB4123" si="2856">(E4127-D4127)*$AE4123*$AF4123</f>
        <v>150.00000000000568</v>
      </c>
      <c r="F4123" s="73">
        <f t="shared" si="2856"/>
        <v>151.99999999998681</v>
      </c>
      <c r="G4123" s="73">
        <f t="shared" si="2856"/>
        <v>150.00000000000568</v>
      </c>
      <c r="H4123" s="468">
        <f t="shared" si="2856"/>
        <v>133.99999999998613</v>
      </c>
      <c r="I4123" s="73">
        <f t="shared" si="2856"/>
        <v>134.00000000001455</v>
      </c>
      <c r="J4123" s="73">
        <f t="shared" si="2856"/>
        <v>201.99999999999818</v>
      </c>
      <c r="K4123" s="73">
        <f t="shared" si="2856"/>
        <v>217.99999999998931</v>
      </c>
      <c r="L4123" s="73">
        <f t="shared" si="2856"/>
        <v>218.00000000001774</v>
      </c>
      <c r="M4123" s="73">
        <f t="shared" si="2856"/>
        <v>201.99999999999818</v>
      </c>
      <c r="N4123" s="468">
        <f t="shared" si="2856"/>
        <v>199.99999999998863</v>
      </c>
      <c r="O4123" s="73">
        <f t="shared" si="2856"/>
        <v>201.99999999999818</v>
      </c>
      <c r="P4123" s="73">
        <f t="shared" si="2856"/>
        <v>183.9999999999975</v>
      </c>
      <c r="Q4123" s="73">
        <f t="shared" si="2856"/>
        <v>168.00000000000637</v>
      </c>
      <c r="R4123" s="73">
        <f t="shared" si="2856"/>
        <v>150.00000000000568</v>
      </c>
      <c r="S4123" s="73">
        <f t="shared" si="2856"/>
        <v>151.99999999998681</v>
      </c>
      <c r="T4123" s="73">
        <f t="shared" si="2856"/>
        <v>165.99999999999682</v>
      </c>
      <c r="U4123" s="73">
        <f t="shared" si="2856"/>
        <v>186.00000000000705</v>
      </c>
      <c r="V4123" s="504">
        <f t="shared" si="2856"/>
        <v>150.00000000000568</v>
      </c>
      <c r="W4123" s="73">
        <f t="shared" si="2856"/>
        <v>150.00000000000568</v>
      </c>
      <c r="X4123" s="73">
        <f t="shared" si="2856"/>
        <v>168.00000000000637</v>
      </c>
      <c r="Y4123" s="468">
        <f t="shared" si="2856"/>
        <v>151.99999999998681</v>
      </c>
      <c r="Z4123" s="73">
        <f t="shared" si="2856"/>
        <v>168.00000000000637</v>
      </c>
      <c r="AA4123" s="73">
        <f t="shared" si="2856"/>
        <v>150.00000000000568</v>
      </c>
      <c r="AB4123" s="451">
        <f t="shared" si="2856"/>
        <v>133.99999999998613</v>
      </c>
      <c r="AC4123" s="140">
        <f>SUM(E4123:AB4123)</f>
        <v>4039.9999999999918</v>
      </c>
      <c r="AD4123" s="72"/>
      <c r="AE4123" s="73">
        <v>100</v>
      </c>
      <c r="AF4123" s="74">
        <v>20</v>
      </c>
      <c r="AI4123" s="460"/>
      <c r="AJ4123" s="460"/>
      <c r="AK4123" s="565"/>
      <c r="AL4123" s="566"/>
      <c r="AM4123" s="565"/>
      <c r="AN4123" s="15"/>
      <c r="AO4123" s="460"/>
    </row>
    <row r="4124" spans="1:42">
      <c r="A4124" s="3283"/>
      <c r="B4124" s="3144"/>
      <c r="C4124" s="128" t="s">
        <v>19</v>
      </c>
      <c r="D4124" s="113" t="s">
        <v>131</v>
      </c>
      <c r="E4124" s="339">
        <f t="shared" ref="E4124:AB4124" si="2857">(E4128-D4128)*$AE4123*$AF4123</f>
        <v>84.000000000003183</v>
      </c>
      <c r="F4124" s="340">
        <f t="shared" si="2857"/>
        <v>83.999999999988972</v>
      </c>
      <c r="G4124" s="340">
        <f t="shared" si="2857"/>
        <v>85.999999999998522</v>
      </c>
      <c r="H4124" s="469">
        <f t="shared" si="2857"/>
        <v>74.000000000012278</v>
      </c>
      <c r="I4124" s="340">
        <f t="shared" si="2857"/>
        <v>75.999999999993406</v>
      </c>
      <c r="J4124" s="340">
        <f t="shared" si="2857"/>
        <v>111.99999999999477</v>
      </c>
      <c r="K4124" s="340">
        <f t="shared" si="2857"/>
        <v>121.99999999999989</v>
      </c>
      <c r="L4124" s="340">
        <f t="shared" si="2857"/>
        <v>121.99999999999989</v>
      </c>
      <c r="M4124" s="340">
        <f t="shared" si="2857"/>
        <v>112.00000000000898</v>
      </c>
      <c r="N4124" s="469">
        <f t="shared" si="2857"/>
        <v>111.99999999999477</v>
      </c>
      <c r="O4124" s="340">
        <f t="shared" si="2857"/>
        <v>114.00000000000432</v>
      </c>
      <c r="P4124" s="340">
        <f t="shared" si="2857"/>
        <v>102.00000000000387</v>
      </c>
      <c r="Q4124" s="340">
        <f t="shared" si="2857"/>
        <v>93.999999999994088</v>
      </c>
      <c r="R4124" s="340">
        <f t="shared" si="2857"/>
        <v>84.000000000003183</v>
      </c>
      <c r="S4124" s="340">
        <f t="shared" si="2857"/>
        <v>84.000000000003183</v>
      </c>
      <c r="T4124" s="340">
        <f t="shared" si="2857"/>
        <v>93.999999999994088</v>
      </c>
      <c r="U4124" s="340">
        <f t="shared" si="2857"/>
        <v>103.9999999999992</v>
      </c>
      <c r="V4124" s="505">
        <f t="shared" si="2857"/>
        <v>84.000000000003183</v>
      </c>
      <c r="W4124" s="340">
        <f t="shared" si="2857"/>
        <v>84.000000000003183</v>
      </c>
      <c r="X4124" s="340">
        <f t="shared" si="2857"/>
        <v>93.999999999994088</v>
      </c>
      <c r="Y4124" s="469">
        <f t="shared" si="2857"/>
        <v>84.000000000003183</v>
      </c>
      <c r="Z4124" s="340">
        <f t="shared" si="2857"/>
        <v>93.999999999994088</v>
      </c>
      <c r="AA4124" s="340">
        <f t="shared" si="2857"/>
        <v>84.000000000003183</v>
      </c>
      <c r="AB4124" s="452">
        <f t="shared" si="2857"/>
        <v>75.999999999993406</v>
      </c>
      <c r="AC4124" s="112">
        <f>SUM(E4124:AB4124)</f>
        <v>2259.9999999999909</v>
      </c>
      <c r="AD4124" s="75"/>
      <c r="AE4124" s="161"/>
      <c r="AF4124" s="76"/>
      <c r="AI4124" s="460"/>
      <c r="AJ4124" s="460"/>
      <c r="AK4124" s="15"/>
      <c r="AL4124" s="15"/>
      <c r="AM4124" s="15"/>
      <c r="AN4124" s="15"/>
      <c r="AO4124" s="460"/>
    </row>
    <row r="4125" spans="1:42">
      <c r="A4125" s="3283"/>
      <c r="B4125" s="3144"/>
      <c r="C4125" s="128" t="s">
        <v>20</v>
      </c>
      <c r="D4125" s="113" t="s">
        <v>64</v>
      </c>
      <c r="E4125" s="1797">
        <v>9</v>
      </c>
      <c r="F4125" s="1790">
        <v>9</v>
      </c>
      <c r="G4125" s="1790">
        <v>9</v>
      </c>
      <c r="H4125" s="474">
        <v>8</v>
      </c>
      <c r="I4125" s="1790">
        <v>8</v>
      </c>
      <c r="J4125" s="1790">
        <v>12</v>
      </c>
      <c r="K4125" s="1790">
        <v>13</v>
      </c>
      <c r="L4125" s="1790">
        <v>13</v>
      </c>
      <c r="M4125" s="1790">
        <v>12</v>
      </c>
      <c r="N4125" s="474">
        <v>12</v>
      </c>
      <c r="O4125" s="1790">
        <v>12</v>
      </c>
      <c r="P4125" s="1790">
        <v>11</v>
      </c>
      <c r="Q4125" s="1790">
        <v>10</v>
      </c>
      <c r="R4125" s="1790">
        <v>9</v>
      </c>
      <c r="S4125" s="1790">
        <v>9</v>
      </c>
      <c r="T4125" s="1790">
        <v>10</v>
      </c>
      <c r="U4125" s="1790">
        <v>11</v>
      </c>
      <c r="V4125" s="510">
        <v>9</v>
      </c>
      <c r="W4125" s="1790">
        <v>9</v>
      </c>
      <c r="X4125" s="1790">
        <v>10</v>
      </c>
      <c r="Y4125" s="474">
        <v>9</v>
      </c>
      <c r="Z4125" s="1790">
        <v>10</v>
      </c>
      <c r="AA4125" s="1790">
        <v>9</v>
      </c>
      <c r="AB4125" s="1824">
        <v>8</v>
      </c>
      <c r="AC4125" s="112">
        <f>AVERAGE(E4125:AB4125)</f>
        <v>10.041666666666666</v>
      </c>
      <c r="AD4125" s="78"/>
      <c r="AE4125" s="78"/>
      <c r="AF4125" s="79"/>
      <c r="AI4125" s="460"/>
      <c r="AJ4125" s="460"/>
      <c r="AK4125" s="1622"/>
      <c r="AL4125" s="1622"/>
      <c r="AM4125" s="1622"/>
      <c r="AN4125" s="1622"/>
      <c r="AO4125" s="460"/>
    </row>
    <row r="4126" spans="1:42" ht="16.5" thickBot="1">
      <c r="A4126" s="3288"/>
      <c r="B4126" s="3150"/>
      <c r="C4126" s="128" t="s">
        <v>22</v>
      </c>
      <c r="D4126" s="119"/>
      <c r="E4126" s="345">
        <f t="shared" ref="E4126:AB4126" si="2858">E4124/E4123</f>
        <v>0.56000000000000005</v>
      </c>
      <c r="F4126" s="346">
        <f t="shared" si="2858"/>
        <v>0.55263157894734383</v>
      </c>
      <c r="G4126" s="346">
        <f t="shared" si="2858"/>
        <v>0.57333333333330172</v>
      </c>
      <c r="H4126" s="471">
        <f t="shared" si="2858"/>
        <v>0.55223880597029806</v>
      </c>
      <c r="I4126" s="346">
        <f t="shared" si="2858"/>
        <v>0.56716417910436678</v>
      </c>
      <c r="J4126" s="346">
        <f t="shared" si="2858"/>
        <v>0.55445544554453352</v>
      </c>
      <c r="K4126" s="346">
        <f t="shared" si="2858"/>
        <v>0.55963302752296273</v>
      </c>
      <c r="L4126" s="346">
        <f t="shared" si="2858"/>
        <v>0.55963302752288968</v>
      </c>
      <c r="M4126" s="346">
        <f t="shared" si="2858"/>
        <v>0.55445544554460391</v>
      </c>
      <c r="N4126" s="471">
        <f t="shared" si="2858"/>
        <v>0.56000000000000572</v>
      </c>
      <c r="O4126" s="346">
        <f t="shared" si="2858"/>
        <v>0.56435643564359084</v>
      </c>
      <c r="P4126" s="346">
        <f t="shared" si="2858"/>
        <v>0.55434782608698507</v>
      </c>
      <c r="Q4126" s="346">
        <f t="shared" si="2858"/>
        <v>0.55952380952375314</v>
      </c>
      <c r="R4126" s="346">
        <f t="shared" si="2858"/>
        <v>0.56000000000000005</v>
      </c>
      <c r="S4126" s="346">
        <f t="shared" si="2858"/>
        <v>0.55263157894743731</v>
      </c>
      <c r="T4126" s="346">
        <f t="shared" si="2858"/>
        <v>0.56626506024093914</v>
      </c>
      <c r="U4126" s="346">
        <f t="shared" si="2858"/>
        <v>0.55913978494621108</v>
      </c>
      <c r="V4126" s="507">
        <f t="shared" si="2858"/>
        <v>0.56000000000000005</v>
      </c>
      <c r="W4126" s="346">
        <f t="shared" si="2858"/>
        <v>0.56000000000000005</v>
      </c>
      <c r="X4126" s="346">
        <f t="shared" si="2858"/>
        <v>0.55952380952375314</v>
      </c>
      <c r="Y4126" s="471">
        <f t="shared" si="2858"/>
        <v>0.55263157894743731</v>
      </c>
      <c r="Z4126" s="346">
        <f t="shared" si="2858"/>
        <v>0.55952380952375314</v>
      </c>
      <c r="AA4126" s="346">
        <f t="shared" si="2858"/>
        <v>0.56000000000000005</v>
      </c>
      <c r="AB4126" s="371">
        <f t="shared" si="2858"/>
        <v>0.56716417910448713</v>
      </c>
      <c r="AC4126" s="568">
        <f>MAX(E4126:AB4126)</f>
        <v>0.57333333333330172</v>
      </c>
      <c r="AD4126" s="75"/>
      <c r="AE4126" s="161"/>
      <c r="AF4126" s="76"/>
      <c r="AI4126" s="460"/>
      <c r="AJ4126" s="460"/>
      <c r="AK4126" s="15"/>
      <c r="AL4126" s="15"/>
      <c r="AM4126" s="15"/>
      <c r="AN4126" s="15"/>
      <c r="AO4126" s="460"/>
    </row>
    <row r="4127" spans="1:42" hidden="1">
      <c r="A4127" s="2621"/>
      <c r="B4127" s="2624"/>
      <c r="C4127" s="129" t="s">
        <v>133</v>
      </c>
      <c r="D4127" s="127">
        <v>115.81</v>
      </c>
      <c r="E4127" s="342">
        <v>115.88500000000001</v>
      </c>
      <c r="F4127" s="343">
        <v>115.961</v>
      </c>
      <c r="G4127" s="343">
        <v>116.036</v>
      </c>
      <c r="H4127" s="466">
        <v>116.10299999999999</v>
      </c>
      <c r="I4127" s="343">
        <v>116.17</v>
      </c>
      <c r="J4127" s="343">
        <v>116.271</v>
      </c>
      <c r="K4127" s="343">
        <v>116.38</v>
      </c>
      <c r="L4127" s="343">
        <v>116.489</v>
      </c>
      <c r="M4127" s="343">
        <v>116.59</v>
      </c>
      <c r="N4127" s="466">
        <v>116.69</v>
      </c>
      <c r="O4127" s="343">
        <v>116.791</v>
      </c>
      <c r="P4127" s="343">
        <v>116.883</v>
      </c>
      <c r="Q4127" s="343">
        <v>116.967</v>
      </c>
      <c r="R4127" s="343">
        <v>117.042</v>
      </c>
      <c r="S4127" s="343">
        <v>117.11799999999999</v>
      </c>
      <c r="T4127" s="343">
        <v>117.20099999999999</v>
      </c>
      <c r="U4127" s="343">
        <v>117.294</v>
      </c>
      <c r="V4127" s="502">
        <v>117.369</v>
      </c>
      <c r="W4127" s="343">
        <v>117.444</v>
      </c>
      <c r="X4127" s="343">
        <v>117.52800000000001</v>
      </c>
      <c r="Y4127" s="466">
        <v>117.604</v>
      </c>
      <c r="Z4127" s="343">
        <v>117.688</v>
      </c>
      <c r="AA4127" s="343">
        <v>117.76300000000001</v>
      </c>
      <c r="AB4127" s="1082">
        <v>117.83</v>
      </c>
      <c r="AC4127" s="113"/>
      <c r="AD4127" s="75"/>
      <c r="AE4127" s="161"/>
      <c r="AF4127" s="76"/>
      <c r="AI4127" s="460"/>
      <c r="AJ4127" s="460"/>
      <c r="AK4127" s="15"/>
      <c r="AL4127" s="15"/>
      <c r="AM4127" s="15"/>
      <c r="AN4127" s="15"/>
      <c r="AO4127" s="460"/>
    </row>
    <row r="4128" spans="1:42" s="190" customFormat="1" hidden="1">
      <c r="A4128" s="2621"/>
      <c r="B4128" s="2624"/>
      <c r="C4128" s="129" t="s">
        <v>134</v>
      </c>
      <c r="D4128" s="113">
        <v>44.6</v>
      </c>
      <c r="E4128" s="342">
        <v>44.642000000000003</v>
      </c>
      <c r="F4128" s="343">
        <v>44.683999999999997</v>
      </c>
      <c r="G4128" s="343">
        <v>44.726999999999997</v>
      </c>
      <c r="H4128" s="466">
        <v>44.764000000000003</v>
      </c>
      <c r="I4128" s="343">
        <v>44.802</v>
      </c>
      <c r="J4128" s="343">
        <v>44.857999999999997</v>
      </c>
      <c r="K4128" s="343">
        <v>44.918999999999997</v>
      </c>
      <c r="L4128" s="343">
        <v>44.98</v>
      </c>
      <c r="M4128" s="343">
        <v>45.036000000000001</v>
      </c>
      <c r="N4128" s="466">
        <v>45.091999999999999</v>
      </c>
      <c r="O4128" s="343">
        <v>45.149000000000001</v>
      </c>
      <c r="P4128" s="343">
        <v>45.2</v>
      </c>
      <c r="Q4128" s="343">
        <v>45.247</v>
      </c>
      <c r="R4128" s="343">
        <v>45.289000000000001</v>
      </c>
      <c r="S4128" s="343">
        <v>45.331000000000003</v>
      </c>
      <c r="T4128" s="343">
        <v>45.378</v>
      </c>
      <c r="U4128" s="343">
        <v>45.43</v>
      </c>
      <c r="V4128" s="502">
        <v>45.472000000000001</v>
      </c>
      <c r="W4128" s="343">
        <v>45.514000000000003</v>
      </c>
      <c r="X4128" s="343">
        <v>45.561</v>
      </c>
      <c r="Y4128" s="466">
        <v>45.603000000000002</v>
      </c>
      <c r="Z4128" s="343">
        <v>45.65</v>
      </c>
      <c r="AA4128" s="343">
        <v>45.692</v>
      </c>
      <c r="AB4128" s="1082">
        <v>45.73</v>
      </c>
      <c r="AC4128" s="113"/>
      <c r="AD4128" s="75"/>
      <c r="AE4128" s="161"/>
      <c r="AF4128" s="76"/>
      <c r="AH4128" s="980"/>
      <c r="AI4128" s="981"/>
      <c r="AJ4128" s="981"/>
      <c r="AK4128" s="981"/>
      <c r="AL4128" s="982"/>
      <c r="AM4128" s="982"/>
      <c r="AN4128" s="198"/>
      <c r="AO4128" s="198"/>
      <c r="AP4128" s="198"/>
    </row>
    <row r="4129" spans="1:42" ht="16.5" hidden="1" thickBot="1">
      <c r="A4129" s="3223" t="s">
        <v>50</v>
      </c>
      <c r="B4129" s="3224"/>
      <c r="C4129" s="3225"/>
      <c r="D4129" s="119"/>
      <c r="E4129" s="187">
        <f>SQRT(E4123*E4123+E4124*E4124)/E4086/1.73</f>
        <v>9.4283590935022872</v>
      </c>
      <c r="F4129" s="188">
        <f t="shared" ref="F4129:AB4129" si="2859">SQRT(F4123*F4123+F4124*F4124)/F4086/1.73</f>
        <v>9.5061715475960327</v>
      </c>
      <c r="G4129" s="188">
        <f t="shared" si="2859"/>
        <v>9.473445907043919</v>
      </c>
      <c r="H4129" s="473">
        <f t="shared" si="2859"/>
        <v>8.3869898334500395</v>
      </c>
      <c r="I4129" s="188">
        <f t="shared" si="2859"/>
        <v>8.4405084126358449</v>
      </c>
      <c r="J4129" s="188">
        <f t="shared" si="2859"/>
        <v>12.691040449122291</v>
      </c>
      <c r="K4129" s="188">
        <f t="shared" si="2859"/>
        <v>13.739512176023315</v>
      </c>
      <c r="L4129" s="188">
        <f t="shared" si="2859"/>
        <v>13.818399327274582</v>
      </c>
      <c r="M4129" s="188">
        <f t="shared" si="2859"/>
        <v>12.691040449122671</v>
      </c>
      <c r="N4129" s="473">
        <f t="shared" si="2859"/>
        <v>12.655193230882507</v>
      </c>
      <c r="O4129" s="188">
        <f t="shared" si="2859"/>
        <v>12.854663908293915</v>
      </c>
      <c r="P4129" s="188">
        <f t="shared" si="2859"/>
        <v>11.559628094645808</v>
      </c>
      <c r="Q4129" s="188">
        <f t="shared" si="2859"/>
        <v>10.607941502963619</v>
      </c>
      <c r="R4129" s="188">
        <f t="shared" si="2859"/>
        <v>9.4462837305621754</v>
      </c>
      <c r="S4129" s="188">
        <f t="shared" si="2859"/>
        <v>9.5242098237778077</v>
      </c>
      <c r="T4129" s="188">
        <f t="shared" si="2859"/>
        <v>10.46203691056153</v>
      </c>
      <c r="U4129" s="188">
        <f t="shared" si="2859"/>
        <v>11.64269562274723</v>
      </c>
      <c r="V4129" s="509">
        <f t="shared" si="2859"/>
        <v>9.383843705903125</v>
      </c>
      <c r="W4129" s="188">
        <f t="shared" si="2859"/>
        <v>9.4015993231328352</v>
      </c>
      <c r="X4129" s="188">
        <f t="shared" si="2859"/>
        <v>10.497859091140414</v>
      </c>
      <c r="Y4129" s="473">
        <f t="shared" si="2859"/>
        <v>9.4524643637116839</v>
      </c>
      <c r="Z4129" s="188">
        <f t="shared" si="2859"/>
        <v>10.628205001536616</v>
      </c>
      <c r="AA4129" s="188">
        <f t="shared" si="2859"/>
        <v>9.4642766519537211</v>
      </c>
      <c r="AB4129" s="455">
        <f t="shared" si="2859"/>
        <v>8.4645783035450446</v>
      </c>
      <c r="AC4129" s="114">
        <f>AVERAGE(E4129:AB4129)</f>
        <v>10.592539435880376</v>
      </c>
      <c r="AD4129" s="80">
        <f>(AC4125-AC4129)/AC4125</f>
        <v>-5.4858699008834159E-2</v>
      </c>
      <c r="AE4129" s="81"/>
      <c r="AF4129" s="82"/>
      <c r="AI4129" s="460"/>
      <c r="AJ4129" s="460"/>
      <c r="AK4129" s="14"/>
      <c r="AL4129" s="14"/>
      <c r="AM4129" s="15"/>
      <c r="AN4129" s="14"/>
      <c r="AO4129" s="460"/>
    </row>
    <row r="4130" spans="1:42">
      <c r="A4130" s="3282" t="s">
        <v>30</v>
      </c>
      <c r="B4130" s="3143" t="s">
        <v>699</v>
      </c>
      <c r="C4130" s="134" t="s">
        <v>17</v>
      </c>
      <c r="D4130" s="113" t="s">
        <v>950</v>
      </c>
      <c r="E4130" s="338">
        <v>63</v>
      </c>
      <c r="F4130" s="73">
        <v>62.2</v>
      </c>
      <c r="G4130" s="73">
        <v>59.8</v>
      </c>
      <c r="H4130" s="468">
        <v>58</v>
      </c>
      <c r="I4130" s="73">
        <v>60.4</v>
      </c>
      <c r="J4130" s="73">
        <v>68.599999999999994</v>
      </c>
      <c r="K4130" s="73">
        <v>83.8</v>
      </c>
      <c r="L4130" s="73">
        <v>75</v>
      </c>
      <c r="M4130" s="73">
        <v>90.8</v>
      </c>
      <c r="N4130" s="468">
        <v>90.2</v>
      </c>
      <c r="O4130" s="73">
        <v>70.599999999999994</v>
      </c>
      <c r="P4130" s="73">
        <v>82.6</v>
      </c>
      <c r="Q4130" s="73">
        <v>88.6</v>
      </c>
      <c r="R4130" s="73">
        <v>76.599999999999994</v>
      </c>
      <c r="S4130" s="73">
        <v>72.599999999999994</v>
      </c>
      <c r="T4130" s="73">
        <v>74.400000000000006</v>
      </c>
      <c r="U4130" s="73">
        <v>84.2</v>
      </c>
      <c r="V4130" s="504">
        <v>94</v>
      </c>
      <c r="W4130" s="73">
        <v>105</v>
      </c>
      <c r="X4130" s="73">
        <v>98.2</v>
      </c>
      <c r="Y4130" s="468">
        <v>99.8</v>
      </c>
      <c r="Z4130" s="73">
        <v>78.400000000000006</v>
      </c>
      <c r="AA4130" s="73">
        <v>72.8</v>
      </c>
      <c r="AB4130" s="451">
        <v>68.8</v>
      </c>
      <c r="AC4130" s="140">
        <f>SUM(E4130:AB4130)</f>
        <v>1878.4</v>
      </c>
      <c r="AD4130" s="72"/>
      <c r="AE4130" s="73">
        <v>100</v>
      </c>
      <c r="AF4130" s="74">
        <v>20</v>
      </c>
      <c r="AI4130" s="460"/>
      <c r="AJ4130" s="460"/>
      <c r="AK4130" s="565"/>
      <c r="AL4130" s="566"/>
      <c r="AM4130" s="565"/>
      <c r="AN4130" s="15"/>
      <c r="AO4130" s="460"/>
    </row>
    <row r="4131" spans="1:42">
      <c r="A4131" s="3283"/>
      <c r="B4131" s="3144"/>
      <c r="C4131" s="135" t="s">
        <v>19</v>
      </c>
      <c r="D4131" s="113" t="s">
        <v>950</v>
      </c>
      <c r="E4131" s="339">
        <v>55.2</v>
      </c>
      <c r="F4131" s="340">
        <v>55.4</v>
      </c>
      <c r="G4131" s="340">
        <v>55.4</v>
      </c>
      <c r="H4131" s="469">
        <v>54.8</v>
      </c>
      <c r="I4131" s="340">
        <v>57.2</v>
      </c>
      <c r="J4131" s="340">
        <v>58.4</v>
      </c>
      <c r="K4131" s="340">
        <v>60</v>
      </c>
      <c r="L4131" s="340">
        <v>57.6</v>
      </c>
      <c r="M4131" s="340">
        <v>61</v>
      </c>
      <c r="N4131" s="469">
        <v>62.8</v>
      </c>
      <c r="O4131" s="340">
        <v>51</v>
      </c>
      <c r="P4131" s="340">
        <v>52.2</v>
      </c>
      <c r="Q4131" s="340">
        <v>57.8</v>
      </c>
      <c r="R4131" s="340">
        <v>57</v>
      </c>
      <c r="S4131" s="340">
        <v>56.8</v>
      </c>
      <c r="T4131" s="340">
        <v>58.2</v>
      </c>
      <c r="U4131" s="340">
        <v>60.6</v>
      </c>
      <c r="V4131" s="505">
        <v>65.8</v>
      </c>
      <c r="W4131" s="340">
        <v>70</v>
      </c>
      <c r="X4131" s="340">
        <v>66.599999999999994</v>
      </c>
      <c r="Y4131" s="469">
        <v>66.8</v>
      </c>
      <c r="Z4131" s="340">
        <v>57.8</v>
      </c>
      <c r="AA4131" s="340">
        <v>57.2</v>
      </c>
      <c r="AB4131" s="452">
        <v>58</v>
      </c>
      <c r="AC4131" s="112">
        <f>SUM(E4131:AB4131)</f>
        <v>1413.6</v>
      </c>
      <c r="AD4131" s="75"/>
      <c r="AE4131" s="161"/>
      <c r="AF4131" s="76"/>
      <c r="AI4131" s="460"/>
      <c r="AJ4131" s="460"/>
      <c r="AK4131" s="15"/>
      <c r="AL4131" s="15"/>
      <c r="AM4131" s="15"/>
      <c r="AN4131" s="15"/>
      <c r="AO4131" s="460"/>
    </row>
    <row r="4132" spans="1:42">
      <c r="A4132" s="3283"/>
      <c r="B4132" s="3144"/>
      <c r="C4132" s="135" t="s">
        <v>20</v>
      </c>
      <c r="D4132" s="113" t="s">
        <v>64</v>
      </c>
      <c r="E4132" s="1797">
        <v>4</v>
      </c>
      <c r="F4132" s="1797">
        <v>4</v>
      </c>
      <c r="G4132" s="1797">
        <v>4</v>
      </c>
      <c r="H4132" s="499">
        <v>4</v>
      </c>
      <c r="I4132" s="1797">
        <v>4</v>
      </c>
      <c r="J4132" s="1797">
        <v>5</v>
      </c>
      <c r="K4132" s="1797">
        <v>6</v>
      </c>
      <c r="L4132" s="1797">
        <v>5</v>
      </c>
      <c r="M4132" s="1797">
        <v>6</v>
      </c>
      <c r="N4132" s="499">
        <v>5</v>
      </c>
      <c r="O4132" s="1797">
        <v>3</v>
      </c>
      <c r="P4132" s="1797">
        <v>7</v>
      </c>
      <c r="Q4132" s="1797">
        <v>5</v>
      </c>
      <c r="R4132" s="1797">
        <v>4</v>
      </c>
      <c r="S4132" s="1797">
        <v>4</v>
      </c>
      <c r="T4132" s="1797">
        <v>5</v>
      </c>
      <c r="U4132" s="1797">
        <v>6</v>
      </c>
      <c r="V4132" s="1825">
        <v>6</v>
      </c>
      <c r="W4132" s="1797">
        <v>7</v>
      </c>
      <c r="X4132" s="1797">
        <v>5</v>
      </c>
      <c r="Y4132" s="499">
        <v>6</v>
      </c>
      <c r="Z4132" s="1797">
        <v>5</v>
      </c>
      <c r="AA4132" s="1797">
        <v>5</v>
      </c>
      <c r="AB4132" s="1831">
        <v>5</v>
      </c>
      <c r="AC4132" s="112">
        <f>AVERAGE(E4132:AB4132)</f>
        <v>5</v>
      </c>
      <c r="AD4132" s="78"/>
      <c r="AE4132" s="78"/>
      <c r="AF4132" s="79"/>
      <c r="AI4132" s="460"/>
      <c r="AJ4132" s="460"/>
      <c r="AK4132" s="15"/>
      <c r="AL4132" s="15"/>
      <c r="AM4132" s="15"/>
      <c r="AN4132" s="15"/>
      <c r="AO4132" s="460"/>
    </row>
    <row r="4133" spans="1:42" ht="16.5" thickBot="1">
      <c r="A4133" s="3287"/>
      <c r="B4133" s="3145"/>
      <c r="C4133" s="1254" t="s">
        <v>22</v>
      </c>
      <c r="D4133" s="113"/>
      <c r="E4133" s="345">
        <f t="shared" ref="E4133:AB4133" si="2860">E4131/E4130</f>
        <v>0.87619047619047619</v>
      </c>
      <c r="F4133" s="346">
        <f t="shared" si="2860"/>
        <v>0.89067524115755625</v>
      </c>
      <c r="G4133" s="346">
        <f t="shared" si="2860"/>
        <v>0.9264214046822743</v>
      </c>
      <c r="H4133" s="471">
        <f t="shared" si="2860"/>
        <v>0.94482758620689655</v>
      </c>
      <c r="I4133" s="346">
        <f t="shared" si="2860"/>
        <v>0.94701986754966894</v>
      </c>
      <c r="J4133" s="346">
        <f t="shared" si="2860"/>
        <v>0.85131195335276977</v>
      </c>
      <c r="K4133" s="346">
        <f t="shared" si="2860"/>
        <v>0.71599045346062051</v>
      </c>
      <c r="L4133" s="346">
        <f t="shared" si="2860"/>
        <v>0.76800000000000002</v>
      </c>
      <c r="M4133" s="346">
        <f t="shared" si="2860"/>
        <v>0.67180616740088106</v>
      </c>
      <c r="N4133" s="471">
        <f t="shared" si="2860"/>
        <v>0.696230598669623</v>
      </c>
      <c r="O4133" s="346">
        <f t="shared" si="2860"/>
        <v>0.72237960339943352</v>
      </c>
      <c r="P4133" s="346">
        <f t="shared" si="2860"/>
        <v>0.63196125907990319</v>
      </c>
      <c r="Q4133" s="346">
        <f t="shared" si="2860"/>
        <v>0.65237020316027095</v>
      </c>
      <c r="R4133" s="346">
        <f t="shared" si="2860"/>
        <v>0.74412532637075723</v>
      </c>
      <c r="S4133" s="346">
        <f t="shared" si="2860"/>
        <v>0.78236914600550966</v>
      </c>
      <c r="T4133" s="346">
        <f t="shared" si="2860"/>
        <v>0.782258064516129</v>
      </c>
      <c r="U4133" s="346">
        <f t="shared" si="2860"/>
        <v>0.71971496437054627</v>
      </c>
      <c r="V4133" s="507">
        <f t="shared" si="2860"/>
        <v>0.7</v>
      </c>
      <c r="W4133" s="346">
        <f t="shared" si="2860"/>
        <v>0.66666666666666663</v>
      </c>
      <c r="X4133" s="346">
        <f t="shared" si="2860"/>
        <v>0.67820773930753553</v>
      </c>
      <c r="Y4133" s="471">
        <f t="shared" si="2860"/>
        <v>0.66933867735470942</v>
      </c>
      <c r="Z4133" s="346">
        <f t="shared" si="2860"/>
        <v>0.73724489795918358</v>
      </c>
      <c r="AA4133" s="346">
        <f t="shared" si="2860"/>
        <v>0.78571428571428581</v>
      </c>
      <c r="AB4133" s="371">
        <f t="shared" si="2860"/>
        <v>0.84302325581395354</v>
      </c>
      <c r="AC4133" s="568">
        <f>MAX(E4133:AB4133)</f>
        <v>0.94701986754966894</v>
      </c>
      <c r="AD4133" s="75"/>
      <c r="AE4133" s="161"/>
      <c r="AF4133" s="76"/>
      <c r="AI4133" s="460"/>
      <c r="AJ4133" s="460"/>
      <c r="AK4133" s="15"/>
      <c r="AL4133" s="15"/>
      <c r="AM4133" s="15"/>
      <c r="AN4133" s="15"/>
      <c r="AO4133" s="460"/>
    </row>
    <row r="4134" spans="1:42" hidden="1">
      <c r="A4134" s="2607"/>
      <c r="B4134" s="2611"/>
      <c r="C4134" s="401" t="s">
        <v>133</v>
      </c>
      <c r="D4134" s="113"/>
      <c r="E4134" s="342"/>
      <c r="F4134" s="343"/>
      <c r="G4134" s="343"/>
      <c r="H4134" s="466"/>
      <c r="I4134" s="343"/>
      <c r="J4134" s="343"/>
      <c r="K4134" s="343"/>
      <c r="L4134" s="343"/>
      <c r="M4134" s="343"/>
      <c r="N4134" s="466"/>
      <c r="O4134" s="343"/>
      <c r="P4134" s="343"/>
      <c r="Q4134" s="343"/>
      <c r="R4134" s="343"/>
      <c r="S4134" s="343"/>
      <c r="T4134" s="343"/>
      <c r="U4134" s="343"/>
      <c r="V4134" s="502"/>
      <c r="W4134" s="343"/>
      <c r="X4134" s="343"/>
      <c r="Y4134" s="466"/>
      <c r="Z4134" s="343"/>
      <c r="AA4134" s="343"/>
      <c r="AB4134" s="1082"/>
      <c r="AC4134" s="113"/>
      <c r="AD4134" s="75"/>
      <c r="AE4134" s="161"/>
      <c r="AF4134" s="76"/>
      <c r="AI4134" s="460"/>
      <c r="AJ4134" s="460"/>
      <c r="AK4134" s="15"/>
      <c r="AL4134" s="15"/>
      <c r="AM4134" s="15"/>
      <c r="AN4134" s="15"/>
      <c r="AO4134" s="460"/>
    </row>
    <row r="4135" spans="1:42" s="190" customFormat="1" hidden="1">
      <c r="A4135" s="2621"/>
      <c r="B4135" s="2624"/>
      <c r="C4135" s="129" t="s">
        <v>134</v>
      </c>
      <c r="D4135" s="113"/>
      <c r="E4135" s="342"/>
      <c r="F4135" s="343"/>
      <c r="G4135" s="343"/>
      <c r="H4135" s="466"/>
      <c r="I4135" s="343"/>
      <c r="J4135" s="343"/>
      <c r="K4135" s="343"/>
      <c r="L4135" s="343"/>
      <c r="M4135" s="343"/>
      <c r="N4135" s="466"/>
      <c r="O4135" s="343"/>
      <c r="P4135" s="343"/>
      <c r="Q4135" s="343"/>
      <c r="R4135" s="343"/>
      <c r="S4135" s="343"/>
      <c r="T4135" s="343"/>
      <c r="U4135" s="343"/>
      <c r="V4135" s="502"/>
      <c r="W4135" s="343"/>
      <c r="X4135" s="343"/>
      <c r="Y4135" s="466"/>
      <c r="Z4135" s="343"/>
      <c r="AA4135" s="343"/>
      <c r="AB4135" s="1082"/>
      <c r="AC4135" s="113"/>
      <c r="AD4135" s="75"/>
      <c r="AE4135" s="161"/>
      <c r="AF4135" s="76"/>
      <c r="AH4135" s="980"/>
      <c r="AI4135" s="981"/>
      <c r="AJ4135" s="981"/>
      <c r="AK4135" s="981"/>
      <c r="AL4135" s="982"/>
      <c r="AM4135" s="982"/>
      <c r="AN4135" s="198"/>
      <c r="AO4135" s="198"/>
      <c r="AP4135" s="198"/>
    </row>
    <row r="4136" spans="1:42" ht="16.5" hidden="1" thickBot="1">
      <c r="A4136" s="3223" t="s">
        <v>50</v>
      </c>
      <c r="B4136" s="3224"/>
      <c r="C4136" s="3225"/>
      <c r="D4136" s="119"/>
      <c r="E4136" s="187">
        <f>SQRT(E4130*E4130+E4131*E4131)/E4087/1.73</f>
        <v>4.5893107491516627</v>
      </c>
      <c r="F4136" s="187">
        <f t="shared" ref="F4136:AB4136" si="2861">SQRT(F4130*F4130+F4131*F4131)/F4087/1.73</f>
        <v>4.5593940320018387</v>
      </c>
      <c r="G4136" s="187">
        <f t="shared" si="2861"/>
        <v>4.4663778949942046</v>
      </c>
      <c r="H4136" s="464">
        <f t="shared" si="2861"/>
        <v>4.371900067930822</v>
      </c>
      <c r="I4136" s="187">
        <f t="shared" si="2861"/>
        <v>4.5577918183350237</v>
      </c>
      <c r="J4136" s="187">
        <f t="shared" si="2861"/>
        <v>4.9502039072342603</v>
      </c>
      <c r="K4136" s="187">
        <f t="shared" si="2861"/>
        <v>5.6684370001791988</v>
      </c>
      <c r="L4136" s="187">
        <f t="shared" si="2861"/>
        <v>5.2358739901872964</v>
      </c>
      <c r="M4136" s="187">
        <f t="shared" si="2861"/>
        <v>6.0161568035599231</v>
      </c>
      <c r="N4136" s="464">
        <f t="shared" si="2861"/>
        <v>6.0679015411510466</v>
      </c>
      <c r="O4136" s="187">
        <f t="shared" si="2861"/>
        <v>4.8221586736700246</v>
      </c>
      <c r="P4136" s="187">
        <f t="shared" si="2861"/>
        <v>5.3688993817796069</v>
      </c>
      <c r="Q4136" s="187">
        <f t="shared" si="2861"/>
        <v>5.8292002622086345</v>
      </c>
      <c r="R4136" s="187">
        <f t="shared" si="2861"/>
        <v>5.2413241920277622</v>
      </c>
      <c r="S4136" s="187">
        <f t="shared" si="2861"/>
        <v>5.0600910886467991</v>
      </c>
      <c r="T4136" s="187">
        <f t="shared" si="2861"/>
        <v>5.1852683572637854</v>
      </c>
      <c r="U4136" s="187">
        <f t="shared" si="2861"/>
        <v>5.6624506577139186</v>
      </c>
      <c r="V4136" s="187">
        <f t="shared" si="2861"/>
        <v>6.2629497119595214</v>
      </c>
      <c r="W4136" s="187">
        <f t="shared" si="2861"/>
        <v>6.8945821345345468</v>
      </c>
      <c r="X4136" s="187">
        <f t="shared" si="2861"/>
        <v>6.4703958548816463</v>
      </c>
      <c r="Y4136" s="464">
        <f t="shared" si="2861"/>
        <v>6.5365161954560929</v>
      </c>
      <c r="Z4136" s="187">
        <f t="shared" si="2861"/>
        <v>5.3775049751580797</v>
      </c>
      <c r="AA4136" s="187">
        <f t="shared" si="2861"/>
        <v>5.0967997708107493</v>
      </c>
      <c r="AB4136" s="187">
        <f t="shared" si="2861"/>
        <v>4.9632537977026994</v>
      </c>
      <c r="AC4136" s="114">
        <f>AVERAGE(E4136:AB4136)</f>
        <v>5.3856142857724629</v>
      </c>
      <c r="AD4136" s="80">
        <f>(AC4132-AC4136)/AC4132</f>
        <v>-7.7122857154492588E-2</v>
      </c>
      <c r="AE4136" s="81"/>
      <c r="AF4136" s="82"/>
      <c r="AI4136" s="460"/>
      <c r="AJ4136" s="460"/>
      <c r="AK4136" s="14"/>
      <c r="AL4136" s="14"/>
      <c r="AM4136" s="15"/>
      <c r="AN4136" s="14"/>
      <c r="AO4136" s="460"/>
    </row>
    <row r="4137" spans="1:42">
      <c r="A4137" s="3282" t="s">
        <v>31</v>
      </c>
      <c r="B4137" s="3143" t="s">
        <v>700</v>
      </c>
      <c r="C4137" s="130" t="s">
        <v>17</v>
      </c>
      <c r="D4137" s="118" t="s">
        <v>950</v>
      </c>
      <c r="E4137" s="338">
        <v>285.39999999999998</v>
      </c>
      <c r="F4137" s="73">
        <v>261.2</v>
      </c>
      <c r="G4137" s="73">
        <v>258</v>
      </c>
      <c r="H4137" s="468">
        <v>273.39999999999998</v>
      </c>
      <c r="I4137" s="73">
        <v>271.10000000000002</v>
      </c>
      <c r="J4137" s="73">
        <v>288.39999999999998</v>
      </c>
      <c r="K4137" s="73">
        <v>328.5</v>
      </c>
      <c r="L4137" s="73">
        <v>374.6</v>
      </c>
      <c r="M4137" s="73">
        <v>402.7</v>
      </c>
      <c r="N4137" s="468">
        <v>368.1</v>
      </c>
      <c r="O4137" s="73">
        <v>370.6</v>
      </c>
      <c r="P4137" s="73">
        <v>349</v>
      </c>
      <c r="Q4137" s="73">
        <v>394.8</v>
      </c>
      <c r="R4137" s="73">
        <v>375.6</v>
      </c>
      <c r="S4137" s="73">
        <v>394.5</v>
      </c>
      <c r="T4137" s="73">
        <v>409.3</v>
      </c>
      <c r="U4137" s="73">
        <v>402.8</v>
      </c>
      <c r="V4137" s="504">
        <v>432.9</v>
      </c>
      <c r="W4137" s="73">
        <v>444.8</v>
      </c>
      <c r="X4137" s="73">
        <v>433.2</v>
      </c>
      <c r="Y4137" s="468">
        <v>439.4</v>
      </c>
      <c r="Z4137" s="73">
        <v>424.7</v>
      </c>
      <c r="AA4137" s="73">
        <v>394.5</v>
      </c>
      <c r="AB4137" s="451">
        <v>334.2</v>
      </c>
      <c r="AC4137" s="140">
        <f>SUM(E4137:AB4137)</f>
        <v>8711.7000000000007</v>
      </c>
      <c r="AD4137" s="72"/>
      <c r="AE4137" s="73">
        <v>100</v>
      </c>
      <c r="AF4137" s="74">
        <v>10</v>
      </c>
      <c r="AI4137" s="460"/>
      <c r="AJ4137" s="460"/>
      <c r="AK4137" s="565"/>
      <c r="AL4137" s="566"/>
      <c r="AM4137" s="565"/>
      <c r="AN4137" s="15"/>
      <c r="AO4137" s="460"/>
    </row>
    <row r="4138" spans="1:42">
      <c r="A4138" s="3283"/>
      <c r="B4138" s="3144"/>
      <c r="C4138" s="128" t="s">
        <v>19</v>
      </c>
      <c r="D4138" s="113" t="s">
        <v>950</v>
      </c>
      <c r="E4138" s="339">
        <v>172.6</v>
      </c>
      <c r="F4138" s="340">
        <v>176</v>
      </c>
      <c r="G4138" s="340">
        <v>171.6</v>
      </c>
      <c r="H4138" s="469">
        <v>173.3</v>
      </c>
      <c r="I4138" s="340">
        <v>176.8</v>
      </c>
      <c r="J4138" s="340">
        <v>175.8</v>
      </c>
      <c r="K4138" s="340">
        <v>177.7</v>
      </c>
      <c r="L4138" s="340">
        <v>173.7</v>
      </c>
      <c r="M4138" s="340">
        <v>193.8</v>
      </c>
      <c r="N4138" s="469">
        <v>180.8</v>
      </c>
      <c r="O4138" s="340">
        <v>179.6</v>
      </c>
      <c r="P4138" s="340">
        <v>180.4</v>
      </c>
      <c r="Q4138" s="340">
        <v>183.7</v>
      </c>
      <c r="R4138" s="340">
        <v>192</v>
      </c>
      <c r="S4138" s="340">
        <v>204.2</v>
      </c>
      <c r="T4138" s="340">
        <v>199.4</v>
      </c>
      <c r="U4138" s="340">
        <v>194</v>
      </c>
      <c r="V4138" s="505">
        <v>201.2</v>
      </c>
      <c r="W4138" s="340">
        <v>190.2</v>
      </c>
      <c r="X4138" s="340">
        <v>190.7</v>
      </c>
      <c r="Y4138" s="469">
        <v>190.9</v>
      </c>
      <c r="Z4138" s="340">
        <v>178.6</v>
      </c>
      <c r="AA4138" s="340">
        <v>173.5</v>
      </c>
      <c r="AB4138" s="452">
        <v>170.3</v>
      </c>
      <c r="AC4138" s="112">
        <f>SUM(E4138:AB4138)</f>
        <v>4400.7999999999993</v>
      </c>
      <c r="AD4138" s="75">
        <v>2715</v>
      </c>
      <c r="AE4138" s="161"/>
      <c r="AF4138" s="76"/>
      <c r="AI4138" s="460"/>
      <c r="AJ4138" s="460"/>
      <c r="AK4138" s="15"/>
      <c r="AL4138" s="15"/>
      <c r="AM4138" s="15"/>
      <c r="AN4138" s="15"/>
      <c r="AO4138" s="460"/>
    </row>
    <row r="4139" spans="1:42">
      <c r="A4139" s="3283"/>
      <c r="B4139" s="3144"/>
      <c r="C4139" s="128" t="s">
        <v>20</v>
      </c>
      <c r="D4139" s="113" t="s">
        <v>64</v>
      </c>
      <c r="E4139" s="1797">
        <v>18</v>
      </c>
      <c r="F4139" s="1797">
        <v>18</v>
      </c>
      <c r="G4139" s="1797">
        <v>18</v>
      </c>
      <c r="H4139" s="499">
        <v>19</v>
      </c>
      <c r="I4139" s="1797">
        <v>19</v>
      </c>
      <c r="J4139" s="1797">
        <v>19</v>
      </c>
      <c r="K4139" s="1797">
        <v>22</v>
      </c>
      <c r="L4139" s="1797">
        <v>23</v>
      </c>
      <c r="M4139" s="1797">
        <v>23</v>
      </c>
      <c r="N4139" s="499">
        <v>23</v>
      </c>
      <c r="O4139" s="1797">
        <v>21</v>
      </c>
      <c r="P4139" s="1797">
        <v>20</v>
      </c>
      <c r="Q4139" s="1797">
        <v>23</v>
      </c>
      <c r="R4139" s="1797">
        <v>22</v>
      </c>
      <c r="S4139" s="1797">
        <v>25</v>
      </c>
      <c r="T4139" s="1797">
        <v>25</v>
      </c>
      <c r="U4139" s="1797">
        <v>25</v>
      </c>
      <c r="V4139" s="1825">
        <v>25</v>
      </c>
      <c r="W4139" s="1797">
        <v>24</v>
      </c>
      <c r="X4139" s="1797">
        <v>26</v>
      </c>
      <c r="Y4139" s="499">
        <v>27</v>
      </c>
      <c r="Z4139" s="1797">
        <v>26</v>
      </c>
      <c r="AA4139" s="1797">
        <v>21</v>
      </c>
      <c r="AB4139" s="1831">
        <v>19</v>
      </c>
      <c r="AC4139" s="112">
        <f>AVERAGE(E4139:AB4139)</f>
        <v>22.125</v>
      </c>
      <c r="AD4139" s="78"/>
      <c r="AE4139" s="78"/>
      <c r="AF4139" s="79"/>
      <c r="AI4139" s="460"/>
      <c r="AJ4139" s="460"/>
      <c r="AK4139" s="15"/>
      <c r="AL4139" s="15"/>
      <c r="AM4139" s="15"/>
      <c r="AN4139" s="15"/>
      <c r="AO4139" s="460"/>
    </row>
    <row r="4140" spans="1:42" ht="16.5" thickBot="1">
      <c r="A4140" s="3288"/>
      <c r="B4140" s="3150"/>
      <c r="C4140" s="128" t="s">
        <v>22</v>
      </c>
      <c r="D4140" s="119"/>
      <c r="E4140" s="345">
        <f t="shared" ref="E4140:AB4140" si="2862">E4138/E4137</f>
        <v>0.6047652417659426</v>
      </c>
      <c r="F4140" s="346">
        <f t="shared" si="2862"/>
        <v>0.6738131699846861</v>
      </c>
      <c r="G4140" s="346">
        <f t="shared" si="2862"/>
        <v>0.66511627906976745</v>
      </c>
      <c r="H4140" s="471">
        <f t="shared" si="2862"/>
        <v>0.6338697878566204</v>
      </c>
      <c r="I4140" s="346">
        <f t="shared" si="2862"/>
        <v>0.65215787532275915</v>
      </c>
      <c r="J4140" s="346">
        <f t="shared" si="2862"/>
        <v>0.60957004160887662</v>
      </c>
      <c r="K4140" s="346">
        <f t="shared" si="2862"/>
        <v>0.54094368340943677</v>
      </c>
      <c r="L4140" s="346">
        <f t="shared" si="2862"/>
        <v>0.46369460758142012</v>
      </c>
      <c r="M4140" s="346">
        <f t="shared" si="2862"/>
        <v>0.48125155202383912</v>
      </c>
      <c r="N4140" s="471">
        <f t="shared" si="2862"/>
        <v>0.49117087747894594</v>
      </c>
      <c r="O4140" s="346">
        <f t="shared" si="2862"/>
        <v>0.48461953588774953</v>
      </c>
      <c r="P4140" s="346">
        <f t="shared" si="2862"/>
        <v>0.51690544412607453</v>
      </c>
      <c r="Q4140" s="346">
        <f t="shared" si="2862"/>
        <v>0.46529888551165144</v>
      </c>
      <c r="R4140" s="346">
        <f t="shared" si="2862"/>
        <v>0.51118210862619806</v>
      </c>
      <c r="S4140" s="346">
        <f t="shared" si="2862"/>
        <v>0.51761723700887197</v>
      </c>
      <c r="T4140" s="346">
        <f t="shared" si="2862"/>
        <v>0.4871732225751283</v>
      </c>
      <c r="U4140" s="346">
        <f t="shared" si="2862"/>
        <v>0.48162859980139028</v>
      </c>
      <c r="V4140" s="507">
        <f t="shared" si="2862"/>
        <v>0.46477246477246476</v>
      </c>
      <c r="W4140" s="346">
        <f t="shared" si="2862"/>
        <v>0.4276079136690647</v>
      </c>
      <c r="X4140" s="346">
        <f t="shared" si="2862"/>
        <v>0.44021237303785776</v>
      </c>
      <c r="Y4140" s="471">
        <f t="shared" si="2862"/>
        <v>0.43445607646791085</v>
      </c>
      <c r="Z4140" s="346">
        <f t="shared" si="2862"/>
        <v>0.42053214033435365</v>
      </c>
      <c r="AA4140" s="346">
        <f t="shared" si="2862"/>
        <v>0.43979721166032953</v>
      </c>
      <c r="AB4140" s="371">
        <f t="shared" si="2862"/>
        <v>0.50957510472770806</v>
      </c>
      <c r="AC4140" s="568">
        <f>MAX(E4140:AB4140)</f>
        <v>0.6738131699846861</v>
      </c>
      <c r="AD4140" s="75"/>
      <c r="AE4140" s="161"/>
      <c r="AF4140" s="76"/>
      <c r="AI4140" s="460"/>
      <c r="AJ4140" s="460"/>
      <c r="AK4140" s="15"/>
      <c r="AL4140" s="15"/>
      <c r="AM4140" s="15"/>
      <c r="AN4140" s="15"/>
      <c r="AO4140" s="460"/>
    </row>
    <row r="4141" spans="1:42" hidden="1">
      <c r="A4141" s="2621"/>
      <c r="B4141" s="2624"/>
      <c r="C4141" s="129" t="s">
        <v>133</v>
      </c>
      <c r="D4141" s="127"/>
      <c r="E4141" s="342"/>
      <c r="F4141" s="343"/>
      <c r="G4141" s="343"/>
      <c r="H4141" s="466"/>
      <c r="I4141" s="343"/>
      <c r="J4141" s="343"/>
      <c r="K4141" s="343"/>
      <c r="L4141" s="343"/>
      <c r="M4141" s="343"/>
      <c r="N4141" s="466"/>
      <c r="O4141" s="343"/>
      <c r="P4141" s="343"/>
      <c r="Q4141" s="343"/>
      <c r="R4141" s="343"/>
      <c r="S4141" s="343"/>
      <c r="T4141" s="343"/>
      <c r="U4141" s="343"/>
      <c r="V4141" s="502"/>
      <c r="W4141" s="343"/>
      <c r="X4141" s="343"/>
      <c r="Y4141" s="466"/>
      <c r="Z4141" s="343"/>
      <c r="AA4141" s="343"/>
      <c r="AB4141" s="1082"/>
      <c r="AC4141" s="113"/>
      <c r="AD4141" s="75"/>
      <c r="AE4141" s="161"/>
      <c r="AF4141" s="76"/>
      <c r="AI4141" s="460"/>
      <c r="AJ4141" s="460"/>
      <c r="AK4141" s="15"/>
      <c r="AL4141" s="15"/>
      <c r="AM4141" s="15"/>
      <c r="AN4141" s="15"/>
      <c r="AO4141" s="460"/>
    </row>
    <row r="4142" spans="1:42" s="190" customFormat="1" hidden="1">
      <c r="A4142" s="2621"/>
      <c r="B4142" s="2624"/>
      <c r="C4142" s="129" t="s">
        <v>134</v>
      </c>
      <c r="D4142" s="113"/>
      <c r="E4142" s="342"/>
      <c r="F4142" s="343"/>
      <c r="G4142" s="343"/>
      <c r="H4142" s="466"/>
      <c r="I4142" s="343"/>
      <c r="J4142" s="343"/>
      <c r="K4142" s="343"/>
      <c r="L4142" s="343"/>
      <c r="M4142" s="343"/>
      <c r="N4142" s="466"/>
      <c r="O4142" s="343"/>
      <c r="P4142" s="343"/>
      <c r="Q4142" s="343"/>
      <c r="R4142" s="343"/>
      <c r="S4142" s="343"/>
      <c r="T4142" s="343"/>
      <c r="U4142" s="343"/>
      <c r="V4142" s="502"/>
      <c r="W4142" s="343"/>
      <c r="X4142" s="343"/>
      <c r="Y4142" s="466"/>
      <c r="Z4142" s="343"/>
      <c r="AA4142" s="343"/>
      <c r="AB4142" s="1082"/>
      <c r="AC4142" s="113"/>
      <c r="AD4142" s="75"/>
      <c r="AE4142" s="161"/>
      <c r="AF4142" s="76"/>
      <c r="AH4142" s="980"/>
      <c r="AI4142" s="981"/>
      <c r="AJ4142" s="981"/>
      <c r="AK4142" s="981"/>
      <c r="AL4142" s="982"/>
      <c r="AM4142" s="982"/>
      <c r="AN4142" s="198"/>
      <c r="AO4142" s="198"/>
      <c r="AP4142" s="198"/>
    </row>
    <row r="4143" spans="1:42" ht="16.5" hidden="1" thickBot="1">
      <c r="A4143" s="3223" t="s">
        <v>50</v>
      </c>
      <c r="B4143" s="3224"/>
      <c r="C4143" s="3225"/>
      <c r="D4143" s="119"/>
      <c r="E4143" s="187">
        <f>SQRT(E4137*E4137+E4138*E4138)/E4087/1.73</f>
        <v>18.274250728613467</v>
      </c>
      <c r="F4143" s="187">
        <f t="shared" ref="F4143:AB4143" si="2863">SQRT(F4137*F4137+F4138*F4138)/F4087/1.73</f>
        <v>17.24046466951647</v>
      </c>
      <c r="G4143" s="187">
        <f t="shared" si="2863"/>
        <v>16.976999608509516</v>
      </c>
      <c r="H4143" s="464">
        <f t="shared" si="2863"/>
        <v>17.735423644117507</v>
      </c>
      <c r="I4143" s="187">
        <f t="shared" si="2863"/>
        <v>17.733138450216853</v>
      </c>
      <c r="J4143" s="187">
        <f t="shared" si="2863"/>
        <v>18.558518065880335</v>
      </c>
      <c r="K4143" s="187">
        <f t="shared" si="2863"/>
        <v>20.541019831751871</v>
      </c>
      <c r="L4143" s="187">
        <f t="shared" si="2863"/>
        <v>22.861860900312898</v>
      </c>
      <c r="M4143" s="187">
        <f t="shared" si="2863"/>
        <v>24.579225241962543</v>
      </c>
      <c r="N4143" s="464">
        <f t="shared" si="2863"/>
        <v>22.641357329130827</v>
      </c>
      <c r="O4143" s="187">
        <f t="shared" si="2863"/>
        <v>22.8016874280118</v>
      </c>
      <c r="P4143" s="187">
        <f t="shared" si="2863"/>
        <v>21.586620905277321</v>
      </c>
      <c r="Q4143" s="187">
        <f t="shared" si="2863"/>
        <v>23.994524849034168</v>
      </c>
      <c r="R4143" s="187">
        <f t="shared" si="2863"/>
        <v>23.15589319701283</v>
      </c>
      <c r="S4143" s="187">
        <f t="shared" si="2863"/>
        <v>24.384831655355544</v>
      </c>
      <c r="T4143" s="187">
        <f t="shared" si="2863"/>
        <v>24.992597880149805</v>
      </c>
      <c r="U4143" s="187">
        <f t="shared" si="2863"/>
        <v>24.403199976480284</v>
      </c>
      <c r="V4143" s="187">
        <f t="shared" si="2863"/>
        <v>26.056417890973222</v>
      </c>
      <c r="W4143" s="187">
        <f t="shared" si="2863"/>
        <v>26.430025040355901</v>
      </c>
      <c r="X4143" s="187">
        <f t="shared" si="2863"/>
        <v>25.810706362579815</v>
      </c>
      <c r="Y4143" s="464">
        <f t="shared" si="2863"/>
        <v>26.075646095598838</v>
      </c>
      <c r="Z4143" s="187">
        <f t="shared" si="2863"/>
        <v>25.436041819211589</v>
      </c>
      <c r="AA4143" s="187">
        <f t="shared" si="2863"/>
        <v>23.725127227456593</v>
      </c>
      <c r="AB4143" s="187">
        <f t="shared" si="2863"/>
        <v>20.688399747431472</v>
      </c>
      <c r="AC4143" s="114">
        <f>AVERAGE(E4143:AB4143)</f>
        <v>22.361832439372559</v>
      </c>
      <c r="AD4143" s="80">
        <f>(AC4139-AC4143)/AC4139</f>
        <v>-1.070429104508743E-2</v>
      </c>
      <c r="AE4143" s="81"/>
      <c r="AF4143" s="82"/>
      <c r="AI4143" s="460"/>
      <c r="AJ4143" s="460"/>
      <c r="AK4143" s="14"/>
      <c r="AL4143" s="14"/>
      <c r="AM4143" s="15"/>
      <c r="AN4143" s="14"/>
      <c r="AO4143" s="460"/>
    </row>
    <row r="4144" spans="1:42" ht="15.75" customHeight="1">
      <c r="A4144" s="3282" t="s">
        <v>66</v>
      </c>
      <c r="B4144" s="3143" t="s">
        <v>701</v>
      </c>
      <c r="C4144" s="134" t="s">
        <v>17</v>
      </c>
      <c r="D4144" s="113" t="s">
        <v>131</v>
      </c>
      <c r="E4144" s="338">
        <f t="shared" ref="E4144:AB4144" si="2864">(E4148-D4148)*$AE4144*$AF4144</f>
        <v>17.999999999915417</v>
      </c>
      <c r="F4144" s="73">
        <f t="shared" si="2864"/>
        <v>21.000000000185537</v>
      </c>
      <c r="G4144" s="73">
        <f t="shared" si="2864"/>
        <v>17.999999999915417</v>
      </c>
      <c r="H4144" s="468">
        <f t="shared" si="2864"/>
        <v>17.999999999915417</v>
      </c>
      <c r="I4144" s="73">
        <f t="shared" si="2864"/>
        <v>17.999999999915417</v>
      </c>
      <c r="J4144" s="73">
        <f t="shared" si="2864"/>
        <v>21.000000000185537</v>
      </c>
      <c r="K4144" s="73">
        <f t="shared" si="2864"/>
        <v>17.999999999915417</v>
      </c>
      <c r="L4144" s="73">
        <f t="shared" si="2864"/>
        <v>17.999999999915417</v>
      </c>
      <c r="M4144" s="73">
        <f t="shared" si="2864"/>
        <v>18.000000000256478</v>
      </c>
      <c r="N4144" s="468">
        <f t="shared" si="2864"/>
        <v>20.999999999844476</v>
      </c>
      <c r="O4144" s="73">
        <f t="shared" si="2864"/>
        <v>17.999999999915417</v>
      </c>
      <c r="P4144" s="73">
        <f t="shared" si="2864"/>
        <v>18.000000000256478</v>
      </c>
      <c r="Q4144" s="73">
        <f t="shared" si="2864"/>
        <v>17.999999999915417</v>
      </c>
      <c r="R4144" s="73">
        <f t="shared" si="2864"/>
        <v>20.999999999844476</v>
      </c>
      <c r="S4144" s="73">
        <f t="shared" si="2864"/>
        <v>18.000000000256478</v>
      </c>
      <c r="T4144" s="73">
        <f t="shared" si="2864"/>
        <v>17.999999999915417</v>
      </c>
      <c r="U4144" s="73">
        <f t="shared" si="2864"/>
        <v>17.999999999915417</v>
      </c>
      <c r="V4144" s="504">
        <f t="shared" si="2864"/>
        <v>20.999999999844476</v>
      </c>
      <c r="W4144" s="73">
        <f t="shared" si="2864"/>
        <v>18.000000000256478</v>
      </c>
      <c r="X4144" s="73">
        <f t="shared" si="2864"/>
        <v>17.999999999915417</v>
      </c>
      <c r="Y4144" s="468">
        <f t="shared" si="2864"/>
        <v>17.999999999915417</v>
      </c>
      <c r="Z4144" s="73">
        <f t="shared" si="2864"/>
        <v>21.000000000185537</v>
      </c>
      <c r="AA4144" s="73">
        <f t="shared" si="2864"/>
        <v>17.999999999915417</v>
      </c>
      <c r="AB4144" s="451">
        <f t="shared" si="2864"/>
        <v>17.999999999915417</v>
      </c>
      <c r="AC4144" s="140">
        <f>SUM(E4144:AB4144)</f>
        <v>449.99999999993179</v>
      </c>
      <c r="AD4144" s="72"/>
      <c r="AE4144" s="73">
        <v>100</v>
      </c>
      <c r="AF4144" s="74">
        <v>30</v>
      </c>
      <c r="AI4144" s="460"/>
      <c r="AJ4144" s="460"/>
      <c r="AK4144" s="565"/>
      <c r="AL4144" s="566"/>
      <c r="AM4144" s="565"/>
      <c r="AN4144" s="15"/>
      <c r="AO4144" s="460"/>
    </row>
    <row r="4145" spans="1:42">
      <c r="A4145" s="3283"/>
      <c r="B4145" s="3144"/>
      <c r="C4145" s="135" t="s">
        <v>19</v>
      </c>
      <c r="D4145" s="113" t="s">
        <v>131</v>
      </c>
      <c r="E4145" s="339">
        <f t="shared" ref="E4145:AB4145" si="2865">(E4149-D4149)*$AE4144*$AF4144</f>
        <v>9.0000000000003411</v>
      </c>
      <c r="F4145" s="340">
        <f t="shared" si="2865"/>
        <v>11.999999999972033</v>
      </c>
      <c r="G4145" s="340">
        <f t="shared" si="2865"/>
        <v>9.0000000000003411</v>
      </c>
      <c r="H4145" s="469">
        <f t="shared" si="2865"/>
        <v>9.0000000000003411</v>
      </c>
      <c r="I4145" s="340">
        <f t="shared" si="2865"/>
        <v>12.000000000014666</v>
      </c>
      <c r="J4145" s="340">
        <f t="shared" si="2865"/>
        <v>9.0000000000003411</v>
      </c>
      <c r="K4145" s="340">
        <f t="shared" si="2865"/>
        <v>9.0000000000003411</v>
      </c>
      <c r="L4145" s="340">
        <f t="shared" si="2865"/>
        <v>12.000000000014666</v>
      </c>
      <c r="M4145" s="340">
        <f t="shared" si="2865"/>
        <v>9.0000000000003411</v>
      </c>
      <c r="N4145" s="469">
        <f t="shared" si="2865"/>
        <v>9.0000000000003411</v>
      </c>
      <c r="O4145" s="340">
        <f t="shared" si="2865"/>
        <v>11.999999999972033</v>
      </c>
      <c r="P4145" s="340">
        <f t="shared" si="2865"/>
        <v>9.0000000000003411</v>
      </c>
      <c r="Q4145" s="340">
        <f t="shared" si="2865"/>
        <v>9.0000000000003411</v>
      </c>
      <c r="R4145" s="340">
        <f t="shared" si="2865"/>
        <v>12.000000000014666</v>
      </c>
      <c r="S4145" s="340">
        <f t="shared" si="2865"/>
        <v>9.0000000000003411</v>
      </c>
      <c r="T4145" s="340">
        <f t="shared" si="2865"/>
        <v>9.0000000000003411</v>
      </c>
      <c r="U4145" s="340">
        <f t="shared" si="2865"/>
        <v>11.999999999972033</v>
      </c>
      <c r="V4145" s="505">
        <f t="shared" si="2865"/>
        <v>9.0000000000003411</v>
      </c>
      <c r="W4145" s="340">
        <f t="shared" si="2865"/>
        <v>9.0000000000003411</v>
      </c>
      <c r="X4145" s="340">
        <f t="shared" si="2865"/>
        <v>12.000000000014666</v>
      </c>
      <c r="Y4145" s="469">
        <f t="shared" si="2865"/>
        <v>9.0000000000003411</v>
      </c>
      <c r="Z4145" s="340">
        <f t="shared" si="2865"/>
        <v>9.0000000000003411</v>
      </c>
      <c r="AA4145" s="340">
        <f t="shared" si="2865"/>
        <v>12.000000000014666</v>
      </c>
      <c r="AB4145" s="452">
        <f t="shared" si="2865"/>
        <v>9.0000000000003411</v>
      </c>
      <c r="AC4145" s="112">
        <f>SUM(E4145:AB4145)</f>
        <v>239.99999999999488</v>
      </c>
      <c r="AD4145" s="75"/>
      <c r="AE4145" s="161"/>
      <c r="AF4145" s="76"/>
      <c r="AI4145" s="460"/>
      <c r="AJ4145" s="460"/>
      <c r="AK4145" s="15"/>
      <c r="AL4145" s="15"/>
      <c r="AM4145" s="15"/>
      <c r="AN4145" s="15"/>
      <c r="AO4145" s="460"/>
    </row>
    <row r="4146" spans="1:42">
      <c r="A4146" s="3283"/>
      <c r="B4146" s="3144"/>
      <c r="C4146" s="135" t="s">
        <v>20</v>
      </c>
      <c r="D4146" s="113" t="s">
        <v>64</v>
      </c>
      <c r="E4146" s="1797">
        <v>1</v>
      </c>
      <c r="F4146" s="1797">
        <v>1</v>
      </c>
      <c r="G4146" s="1797">
        <v>1</v>
      </c>
      <c r="H4146" s="499">
        <v>1</v>
      </c>
      <c r="I4146" s="1797">
        <v>1</v>
      </c>
      <c r="J4146" s="1797">
        <v>1</v>
      </c>
      <c r="K4146" s="1797">
        <v>1</v>
      </c>
      <c r="L4146" s="1797">
        <v>1</v>
      </c>
      <c r="M4146" s="1797">
        <v>1</v>
      </c>
      <c r="N4146" s="499">
        <v>1</v>
      </c>
      <c r="O4146" s="1797">
        <v>1</v>
      </c>
      <c r="P4146" s="1797">
        <v>1</v>
      </c>
      <c r="Q4146" s="1797">
        <v>1</v>
      </c>
      <c r="R4146" s="1797">
        <v>1</v>
      </c>
      <c r="S4146" s="1797">
        <v>1</v>
      </c>
      <c r="T4146" s="1797">
        <v>1</v>
      </c>
      <c r="U4146" s="1797">
        <v>1</v>
      </c>
      <c r="V4146" s="1825">
        <v>1</v>
      </c>
      <c r="W4146" s="1797">
        <v>1</v>
      </c>
      <c r="X4146" s="1797">
        <v>1</v>
      </c>
      <c r="Y4146" s="499">
        <v>1</v>
      </c>
      <c r="Z4146" s="1797">
        <v>1</v>
      </c>
      <c r="AA4146" s="1797">
        <v>1</v>
      </c>
      <c r="AB4146" s="1831">
        <v>1</v>
      </c>
      <c r="AC4146" s="112">
        <f>AVERAGE(E4146:AB4146)</f>
        <v>1</v>
      </c>
      <c r="AD4146" s="78"/>
      <c r="AE4146" s="78"/>
      <c r="AF4146" s="79"/>
      <c r="AI4146" s="460"/>
      <c r="AJ4146" s="460"/>
      <c r="AK4146" s="15"/>
      <c r="AL4146" s="15"/>
      <c r="AM4146" s="15"/>
      <c r="AN4146" s="15"/>
      <c r="AO4146" s="460"/>
    </row>
    <row r="4147" spans="1:42" ht="16.5" thickBot="1">
      <c r="A4147" s="3287"/>
      <c r="B4147" s="3145"/>
      <c r="C4147" s="1254" t="s">
        <v>22</v>
      </c>
      <c r="D4147" s="113"/>
      <c r="E4147" s="345">
        <f t="shared" ref="E4147:AB4147" si="2866">E4145/E4144</f>
        <v>0.50000000000236844</v>
      </c>
      <c r="F4147" s="346">
        <f t="shared" si="2866"/>
        <v>0.57142857142219106</v>
      </c>
      <c r="G4147" s="346">
        <f t="shared" si="2866"/>
        <v>0.50000000000236844</v>
      </c>
      <c r="H4147" s="471">
        <f t="shared" si="2866"/>
        <v>0.50000000000236844</v>
      </c>
      <c r="I4147" s="346">
        <f t="shared" si="2866"/>
        <v>0.66666666667061414</v>
      </c>
      <c r="J4147" s="346">
        <f t="shared" si="2866"/>
        <v>0.42857142856765834</v>
      </c>
      <c r="K4147" s="346">
        <f t="shared" si="2866"/>
        <v>0.50000000000236844</v>
      </c>
      <c r="L4147" s="346">
        <f t="shared" si="2866"/>
        <v>0.66666666667061414</v>
      </c>
      <c r="M4147" s="346">
        <f t="shared" si="2866"/>
        <v>0.49999999999289457</v>
      </c>
      <c r="N4147" s="471">
        <f t="shared" si="2866"/>
        <v>0.42857142857461877</v>
      </c>
      <c r="O4147" s="346">
        <f t="shared" si="2866"/>
        <v>0.6666666666682457</v>
      </c>
      <c r="P4147" s="346">
        <f t="shared" si="2866"/>
        <v>0.49999999999289457</v>
      </c>
      <c r="Q4147" s="346">
        <f t="shared" si="2866"/>
        <v>0.50000000000236844</v>
      </c>
      <c r="R4147" s="346">
        <f t="shared" si="2866"/>
        <v>0.57142857143350168</v>
      </c>
      <c r="S4147" s="346">
        <f t="shared" si="2866"/>
        <v>0.49999999999289457</v>
      </c>
      <c r="T4147" s="346">
        <f t="shared" si="2866"/>
        <v>0.50000000000236844</v>
      </c>
      <c r="U4147" s="346">
        <f t="shared" si="2866"/>
        <v>0.6666666666682457</v>
      </c>
      <c r="V4147" s="507">
        <f t="shared" si="2866"/>
        <v>0.42857142857461877</v>
      </c>
      <c r="W4147" s="346">
        <f t="shared" si="2866"/>
        <v>0.49999999999289457</v>
      </c>
      <c r="X4147" s="346">
        <f t="shared" si="2866"/>
        <v>0.66666666667061414</v>
      </c>
      <c r="Y4147" s="471">
        <f t="shared" si="2866"/>
        <v>0.50000000000236844</v>
      </c>
      <c r="Z4147" s="346">
        <f t="shared" si="2866"/>
        <v>0.42857142856765834</v>
      </c>
      <c r="AA4147" s="346">
        <f t="shared" si="2866"/>
        <v>0.66666666667061414</v>
      </c>
      <c r="AB4147" s="371">
        <f t="shared" si="2866"/>
        <v>0.50000000000236844</v>
      </c>
      <c r="AC4147" s="568">
        <f>MAX(E4147:AB4147)</f>
        <v>0.66666666667061414</v>
      </c>
      <c r="AD4147" s="75"/>
      <c r="AE4147" s="161"/>
      <c r="AF4147" s="76"/>
      <c r="AI4147" s="460"/>
      <c r="AJ4147" s="460"/>
      <c r="AK4147" s="15"/>
      <c r="AL4147" s="15"/>
      <c r="AM4147" s="15"/>
      <c r="AN4147" s="15"/>
      <c r="AO4147" s="460"/>
    </row>
    <row r="4148" spans="1:42" hidden="1">
      <c r="A4148" s="2607"/>
      <c r="B4148" s="2611"/>
      <c r="C4148" s="401" t="s">
        <v>133</v>
      </c>
      <c r="D4148" s="113">
        <v>637.37</v>
      </c>
      <c r="E4148" s="342">
        <v>637.37599999999998</v>
      </c>
      <c r="F4148" s="343">
        <v>637.38300000000004</v>
      </c>
      <c r="G4148" s="343">
        <v>637.38900000000001</v>
      </c>
      <c r="H4148" s="466">
        <v>637.39499999999998</v>
      </c>
      <c r="I4148" s="343">
        <v>637.40099999999995</v>
      </c>
      <c r="J4148" s="343">
        <v>637.40800000000002</v>
      </c>
      <c r="K4148" s="343">
        <v>637.41399999999999</v>
      </c>
      <c r="L4148" s="343">
        <v>637.41999999999996</v>
      </c>
      <c r="M4148" s="343">
        <v>637.42600000000004</v>
      </c>
      <c r="N4148" s="466">
        <v>637.43299999999999</v>
      </c>
      <c r="O4148" s="343">
        <v>637.43899999999996</v>
      </c>
      <c r="P4148" s="343">
        <v>637.44500000000005</v>
      </c>
      <c r="Q4148" s="343">
        <v>637.45100000000002</v>
      </c>
      <c r="R4148" s="343">
        <v>637.45799999999997</v>
      </c>
      <c r="S4148" s="343">
        <v>637.46400000000006</v>
      </c>
      <c r="T4148" s="343">
        <v>637.47</v>
      </c>
      <c r="U4148" s="343">
        <v>637.476</v>
      </c>
      <c r="V4148" s="502">
        <v>637.48299999999995</v>
      </c>
      <c r="W4148" s="343">
        <v>637.48900000000003</v>
      </c>
      <c r="X4148" s="343">
        <v>637.495</v>
      </c>
      <c r="Y4148" s="466">
        <v>637.50099999999998</v>
      </c>
      <c r="Z4148" s="343">
        <v>637.50800000000004</v>
      </c>
      <c r="AA4148" s="343">
        <v>637.51400000000001</v>
      </c>
      <c r="AB4148" s="1082">
        <v>637.52</v>
      </c>
      <c r="AC4148" s="113"/>
      <c r="AD4148" s="75"/>
      <c r="AE4148" s="161"/>
      <c r="AF4148" s="76"/>
      <c r="AI4148" s="460"/>
      <c r="AJ4148" s="460"/>
      <c r="AK4148" s="15"/>
      <c r="AL4148" s="15"/>
      <c r="AM4148" s="15"/>
      <c r="AN4148" s="15"/>
      <c r="AO4148" s="460"/>
    </row>
    <row r="4149" spans="1:42" s="190" customFormat="1" hidden="1">
      <c r="A4149" s="2621"/>
      <c r="B4149" s="2624"/>
      <c r="C4149" s="129" t="s">
        <v>134</v>
      </c>
      <c r="D4149" s="113">
        <v>70.510000000000005</v>
      </c>
      <c r="E4149" s="342">
        <v>70.513000000000005</v>
      </c>
      <c r="F4149" s="343">
        <v>70.516999999999996</v>
      </c>
      <c r="G4149" s="343">
        <v>70.52</v>
      </c>
      <c r="H4149" s="466">
        <v>70.522999999999996</v>
      </c>
      <c r="I4149" s="343">
        <v>70.527000000000001</v>
      </c>
      <c r="J4149" s="343">
        <v>70.53</v>
      </c>
      <c r="K4149" s="343">
        <v>70.533000000000001</v>
      </c>
      <c r="L4149" s="343">
        <v>70.537000000000006</v>
      </c>
      <c r="M4149" s="343">
        <v>70.540000000000006</v>
      </c>
      <c r="N4149" s="466">
        <v>70.543000000000006</v>
      </c>
      <c r="O4149" s="343">
        <v>70.546999999999997</v>
      </c>
      <c r="P4149" s="343">
        <v>70.55</v>
      </c>
      <c r="Q4149" s="343">
        <v>70.552999999999997</v>
      </c>
      <c r="R4149" s="343">
        <v>70.557000000000002</v>
      </c>
      <c r="S4149" s="343">
        <v>70.56</v>
      </c>
      <c r="T4149" s="343">
        <v>70.563000000000002</v>
      </c>
      <c r="U4149" s="343">
        <v>70.566999999999993</v>
      </c>
      <c r="V4149" s="502">
        <v>70.569999999999993</v>
      </c>
      <c r="W4149" s="343">
        <v>70.572999999999993</v>
      </c>
      <c r="X4149" s="343">
        <v>70.576999999999998</v>
      </c>
      <c r="Y4149" s="466">
        <v>70.58</v>
      </c>
      <c r="Z4149" s="343">
        <v>70.582999999999998</v>
      </c>
      <c r="AA4149" s="343">
        <v>70.587000000000003</v>
      </c>
      <c r="AB4149" s="1082">
        <v>70.59</v>
      </c>
      <c r="AC4149" s="113"/>
      <c r="AD4149" s="75"/>
      <c r="AE4149" s="161"/>
      <c r="AF4149" s="76"/>
      <c r="AH4149" s="980"/>
      <c r="AI4149" s="981"/>
      <c r="AJ4149" s="981"/>
      <c r="AK4149" s="981"/>
      <c r="AL4149" s="982"/>
      <c r="AM4149" s="982"/>
      <c r="AN4149" s="198"/>
      <c r="AO4149" s="198"/>
      <c r="AP4149" s="198"/>
    </row>
    <row r="4150" spans="1:42" ht="16.5" hidden="1" thickBot="1">
      <c r="A4150" s="3223" t="s">
        <v>50</v>
      </c>
      <c r="B4150" s="3224"/>
      <c r="C4150" s="3225"/>
      <c r="D4150" s="119"/>
      <c r="E4150" s="187">
        <f>SQRT(E4144*E4144+E4145*E4145)/E4086/1.73</f>
        <v>1.1036739641674769</v>
      </c>
      <c r="F4150" s="188">
        <f t="shared" ref="F4150:AB4150" si="2867">SQRT(F4144*F4144+F4145*F4145)/F4086/1.73</f>
        <v>1.3239388052331222</v>
      </c>
      <c r="G4150" s="188">
        <f t="shared" si="2867"/>
        <v>1.1026278277085504</v>
      </c>
      <c r="H4150" s="473">
        <f t="shared" si="2867"/>
        <v>1.1026278277085504</v>
      </c>
      <c r="I4150" s="188">
        <f t="shared" si="2867"/>
        <v>1.185289299658751</v>
      </c>
      <c r="J4150" s="188">
        <f t="shared" si="2867"/>
        <v>1.2553748059167451</v>
      </c>
      <c r="K4150" s="188">
        <f t="shared" si="2867"/>
        <v>1.106824318013816</v>
      </c>
      <c r="L4150" s="188">
        <f t="shared" si="2867"/>
        <v>1.1966317809951983</v>
      </c>
      <c r="M4150" s="188">
        <f t="shared" si="2867"/>
        <v>1.1057722036598421</v>
      </c>
      <c r="N4150" s="473">
        <f t="shared" si="2867"/>
        <v>1.261369910034666</v>
      </c>
      <c r="O4150" s="188">
        <f t="shared" si="2867"/>
        <v>1.1989263769305993</v>
      </c>
      <c r="P4150" s="188">
        <f t="shared" si="2867"/>
        <v>1.1057722036598421</v>
      </c>
      <c r="Q4150" s="188">
        <f t="shared" si="2867"/>
        <v>1.1089345645686564</v>
      </c>
      <c r="R4150" s="188">
        <f t="shared" si="2867"/>
        <v>1.328972793070611</v>
      </c>
      <c r="S4150" s="188">
        <f t="shared" si="2867"/>
        <v>1.1036739641842068</v>
      </c>
      <c r="T4150" s="188">
        <f t="shared" si="2867"/>
        <v>1.1036739641674769</v>
      </c>
      <c r="U4150" s="188">
        <f t="shared" si="2867"/>
        <v>1.1819283659155153</v>
      </c>
      <c r="V4150" s="509">
        <f t="shared" si="2867"/>
        <v>1.2470767665781826</v>
      </c>
      <c r="W4150" s="188">
        <f t="shared" si="2867"/>
        <v>1.1005414931411104</v>
      </c>
      <c r="X4150" s="188">
        <f t="shared" si="2867"/>
        <v>1.1796983123962097</v>
      </c>
      <c r="Y4150" s="473">
        <f t="shared" si="2867"/>
        <v>1.0953600360004903</v>
      </c>
      <c r="Z4150" s="188">
        <f t="shared" si="2867"/>
        <v>1.2613699100519731</v>
      </c>
      <c r="AA4150" s="188">
        <f t="shared" si="2867"/>
        <v>1.1909335344190308</v>
      </c>
      <c r="AB4150" s="455">
        <f t="shared" si="2867"/>
        <v>1.1057722036430806</v>
      </c>
      <c r="AC4150" s="114">
        <f>AVERAGE(E4150:AB4150)</f>
        <v>1.1690318846593208</v>
      </c>
      <c r="AD4150" s="80">
        <f>(AC4146-AC4150)/AC4146</f>
        <v>-0.16903188465932084</v>
      </c>
      <c r="AE4150" s="81"/>
      <c r="AF4150" s="82"/>
      <c r="AI4150" s="460"/>
      <c r="AJ4150" s="460"/>
      <c r="AK4150" s="14"/>
      <c r="AL4150" s="14"/>
      <c r="AM4150" s="15"/>
      <c r="AN4150" s="14"/>
      <c r="AO4150" s="460"/>
    </row>
    <row r="4151" spans="1:42" ht="15.75" customHeight="1">
      <c r="A4151" s="3282" t="s">
        <v>67</v>
      </c>
      <c r="B4151" s="3143" t="s">
        <v>701</v>
      </c>
      <c r="C4151" s="130" t="s">
        <v>17</v>
      </c>
      <c r="D4151" s="113" t="s">
        <v>950</v>
      </c>
      <c r="E4151" s="338">
        <v>12.6</v>
      </c>
      <c r="F4151" s="73">
        <v>13.5</v>
      </c>
      <c r="G4151" s="73">
        <v>14.4</v>
      </c>
      <c r="H4151" s="468">
        <v>14.4</v>
      </c>
      <c r="I4151" s="73">
        <v>14.7</v>
      </c>
      <c r="J4151" s="73">
        <v>14.4</v>
      </c>
      <c r="K4151" s="73">
        <v>14.7</v>
      </c>
      <c r="L4151" s="73">
        <v>13.2</v>
      </c>
      <c r="M4151" s="73">
        <v>11.7</v>
      </c>
      <c r="N4151" s="468">
        <v>18.3</v>
      </c>
      <c r="O4151" s="73">
        <v>29.7</v>
      </c>
      <c r="P4151" s="73">
        <v>36.6</v>
      </c>
      <c r="Q4151" s="73">
        <v>30.3</v>
      </c>
      <c r="R4151" s="73">
        <v>36.6</v>
      </c>
      <c r="S4151" s="73">
        <v>29.4</v>
      </c>
      <c r="T4151" s="73">
        <v>35.4</v>
      </c>
      <c r="U4151" s="73">
        <v>22.5</v>
      </c>
      <c r="V4151" s="504">
        <v>16.2</v>
      </c>
      <c r="W4151" s="73">
        <v>14.1</v>
      </c>
      <c r="X4151" s="73">
        <v>13.5</v>
      </c>
      <c r="Y4151" s="468">
        <v>11.7</v>
      </c>
      <c r="Z4151" s="73">
        <v>11.1</v>
      </c>
      <c r="AA4151" s="73">
        <v>12.6</v>
      </c>
      <c r="AB4151" s="451">
        <v>12.9</v>
      </c>
      <c r="AC4151" s="140">
        <f>SUM(E4151:AB4151)</f>
        <v>454.5</v>
      </c>
      <c r="AD4151" s="72"/>
      <c r="AE4151" s="73">
        <v>100</v>
      </c>
      <c r="AF4151" s="74">
        <v>30</v>
      </c>
      <c r="AI4151" s="460"/>
      <c r="AJ4151" s="460"/>
      <c r="AK4151" s="565"/>
      <c r="AL4151" s="566"/>
      <c r="AM4151" s="565"/>
      <c r="AN4151" s="15"/>
      <c r="AO4151" s="460"/>
    </row>
    <row r="4152" spans="1:42">
      <c r="A4152" s="3283"/>
      <c r="B4152" s="3144"/>
      <c r="C4152" s="128" t="s">
        <v>19</v>
      </c>
      <c r="D4152" s="113" t="s">
        <v>950</v>
      </c>
      <c r="E4152" s="339">
        <v>14.7</v>
      </c>
      <c r="F4152" s="340">
        <v>14.7</v>
      </c>
      <c r="G4152" s="340">
        <v>14.4</v>
      </c>
      <c r="H4152" s="469">
        <v>14.7</v>
      </c>
      <c r="I4152" s="340">
        <v>14.7</v>
      </c>
      <c r="J4152" s="340">
        <v>15</v>
      </c>
      <c r="K4152" s="340">
        <v>14.7</v>
      </c>
      <c r="L4152" s="340">
        <v>14.7</v>
      </c>
      <c r="M4152" s="340">
        <v>14.7</v>
      </c>
      <c r="N4152" s="469">
        <v>14.7</v>
      </c>
      <c r="O4152" s="340">
        <v>14.4</v>
      </c>
      <c r="P4152" s="340">
        <v>13.8</v>
      </c>
      <c r="Q4152" s="340">
        <v>13.8</v>
      </c>
      <c r="R4152" s="340">
        <v>14.1</v>
      </c>
      <c r="S4152" s="340">
        <v>14.4</v>
      </c>
      <c r="T4152" s="340">
        <v>13.5</v>
      </c>
      <c r="U4152" s="340">
        <v>14.1</v>
      </c>
      <c r="V4152" s="505">
        <v>14.4</v>
      </c>
      <c r="W4152" s="340">
        <v>14.7</v>
      </c>
      <c r="X4152" s="340">
        <v>14.7</v>
      </c>
      <c r="Y4152" s="469">
        <v>14.7</v>
      </c>
      <c r="Z4152" s="340">
        <v>15</v>
      </c>
      <c r="AA4152" s="340">
        <v>15</v>
      </c>
      <c r="AB4152" s="452">
        <v>14.7</v>
      </c>
      <c r="AC4152" s="112">
        <f>SUM(E4152:AB4152)</f>
        <v>348.29999999999995</v>
      </c>
      <c r="AD4152" s="75"/>
      <c r="AE4152" s="161"/>
      <c r="AF4152" s="76"/>
      <c r="AI4152" s="460"/>
      <c r="AJ4152" s="460"/>
      <c r="AK4152" s="15"/>
      <c r="AL4152" s="15"/>
      <c r="AM4152" s="15"/>
      <c r="AN4152" s="15"/>
      <c r="AO4152" s="460"/>
    </row>
    <row r="4153" spans="1:42">
      <c r="A4153" s="3283"/>
      <c r="B4153" s="3144"/>
      <c r="C4153" s="128" t="s">
        <v>20</v>
      </c>
      <c r="D4153" s="113" t="s">
        <v>64</v>
      </c>
      <c r="E4153" s="1797">
        <v>1</v>
      </c>
      <c r="F4153" s="1797">
        <v>1</v>
      </c>
      <c r="G4153" s="1797">
        <v>1</v>
      </c>
      <c r="H4153" s="499">
        <v>1</v>
      </c>
      <c r="I4153" s="1797">
        <v>1</v>
      </c>
      <c r="J4153" s="1797">
        <v>1</v>
      </c>
      <c r="K4153" s="1797">
        <v>1</v>
      </c>
      <c r="L4153" s="1797">
        <v>1</v>
      </c>
      <c r="M4153" s="1797">
        <v>1</v>
      </c>
      <c r="N4153" s="499">
        <v>2</v>
      </c>
      <c r="O4153" s="1797">
        <v>2</v>
      </c>
      <c r="P4153" s="1797">
        <v>2</v>
      </c>
      <c r="Q4153" s="1797">
        <v>2</v>
      </c>
      <c r="R4153" s="1797">
        <v>2</v>
      </c>
      <c r="S4153" s="1797">
        <v>1</v>
      </c>
      <c r="T4153" s="1797">
        <v>1</v>
      </c>
      <c r="U4153" s="1797">
        <v>1</v>
      </c>
      <c r="V4153" s="1825">
        <v>1</v>
      </c>
      <c r="W4153" s="1797">
        <v>1</v>
      </c>
      <c r="X4153" s="1797">
        <v>1</v>
      </c>
      <c r="Y4153" s="499">
        <v>1</v>
      </c>
      <c r="Z4153" s="1797">
        <v>1</v>
      </c>
      <c r="AA4153" s="1797">
        <v>1</v>
      </c>
      <c r="AB4153" s="1831">
        <v>1</v>
      </c>
      <c r="AC4153" s="112">
        <f>AVERAGE(E4153:AB4153)</f>
        <v>1.2083333333333333</v>
      </c>
      <c r="AD4153" s="78"/>
      <c r="AE4153" s="78"/>
      <c r="AF4153" s="79"/>
      <c r="AI4153" s="460"/>
      <c r="AJ4153" s="460"/>
      <c r="AK4153" s="15"/>
      <c r="AL4153" s="15"/>
      <c r="AM4153" s="15"/>
      <c r="AN4153" s="15"/>
      <c r="AO4153" s="460"/>
    </row>
    <row r="4154" spans="1:42" ht="16.5" thickBot="1">
      <c r="A4154" s="3288"/>
      <c r="B4154" s="3150"/>
      <c r="C4154" s="128" t="s">
        <v>22</v>
      </c>
      <c r="D4154" s="113"/>
      <c r="E4154" s="345">
        <f t="shared" ref="E4154:AB4154" si="2868">E4152/E4151</f>
        <v>1.1666666666666667</v>
      </c>
      <c r="F4154" s="346">
        <f t="shared" si="2868"/>
        <v>1.0888888888888888</v>
      </c>
      <c r="G4154" s="346">
        <f t="shared" si="2868"/>
        <v>1</v>
      </c>
      <c r="H4154" s="471">
        <f t="shared" si="2868"/>
        <v>1.0208333333333333</v>
      </c>
      <c r="I4154" s="346">
        <f t="shared" si="2868"/>
        <v>1</v>
      </c>
      <c r="J4154" s="346">
        <f t="shared" si="2868"/>
        <v>1.0416666666666667</v>
      </c>
      <c r="K4154" s="346">
        <f t="shared" si="2868"/>
        <v>1</v>
      </c>
      <c r="L4154" s="346">
        <f t="shared" si="2868"/>
        <v>1.1136363636363635</v>
      </c>
      <c r="M4154" s="346">
        <f t="shared" si="2868"/>
        <v>1.2564102564102564</v>
      </c>
      <c r="N4154" s="471">
        <f t="shared" si="2868"/>
        <v>0.80327868852459006</v>
      </c>
      <c r="O4154" s="346">
        <f t="shared" si="2868"/>
        <v>0.48484848484848486</v>
      </c>
      <c r="P4154" s="346">
        <f t="shared" si="2868"/>
        <v>0.37704918032786888</v>
      </c>
      <c r="Q4154" s="346">
        <f t="shared" si="2868"/>
        <v>0.45544554455445546</v>
      </c>
      <c r="R4154" s="346">
        <f t="shared" si="2868"/>
        <v>0.38524590163934425</v>
      </c>
      <c r="S4154" s="346">
        <f t="shared" si="2868"/>
        <v>0.48979591836734698</v>
      </c>
      <c r="T4154" s="346">
        <f t="shared" si="2868"/>
        <v>0.38135593220338987</v>
      </c>
      <c r="U4154" s="346">
        <f t="shared" si="2868"/>
        <v>0.62666666666666671</v>
      </c>
      <c r="V4154" s="507">
        <f t="shared" si="2868"/>
        <v>0.88888888888888895</v>
      </c>
      <c r="W4154" s="346">
        <f t="shared" si="2868"/>
        <v>1.0425531914893618</v>
      </c>
      <c r="X4154" s="346">
        <f t="shared" si="2868"/>
        <v>1.0888888888888888</v>
      </c>
      <c r="Y4154" s="471">
        <f t="shared" si="2868"/>
        <v>1.2564102564102564</v>
      </c>
      <c r="Z4154" s="346">
        <f t="shared" si="2868"/>
        <v>1.3513513513513513</v>
      </c>
      <c r="AA4154" s="346">
        <f t="shared" si="2868"/>
        <v>1.1904761904761905</v>
      </c>
      <c r="AB4154" s="371">
        <f t="shared" si="2868"/>
        <v>1.13953488372093</v>
      </c>
      <c r="AC4154" s="568">
        <f>MAX(E4154:AB4154)</f>
        <v>1.3513513513513513</v>
      </c>
      <c r="AD4154" s="75"/>
      <c r="AE4154" s="161"/>
      <c r="AF4154" s="76"/>
      <c r="AI4154" s="460"/>
      <c r="AJ4154" s="460"/>
      <c r="AK4154" s="15"/>
      <c r="AL4154" s="15"/>
      <c r="AM4154" s="15"/>
      <c r="AN4154" s="15"/>
      <c r="AO4154" s="460"/>
    </row>
    <row r="4155" spans="1:42" hidden="1">
      <c r="A4155" s="2621"/>
      <c r="B4155" s="2624"/>
      <c r="C4155" s="129" t="s">
        <v>133</v>
      </c>
      <c r="D4155" s="113"/>
      <c r="E4155" s="342"/>
      <c r="F4155" s="343"/>
      <c r="G4155" s="343"/>
      <c r="H4155" s="466"/>
      <c r="I4155" s="343"/>
      <c r="J4155" s="343"/>
      <c r="K4155" s="343"/>
      <c r="L4155" s="343"/>
      <c r="M4155" s="343"/>
      <c r="N4155" s="466"/>
      <c r="O4155" s="343"/>
      <c r="P4155" s="343"/>
      <c r="Q4155" s="343"/>
      <c r="R4155" s="343"/>
      <c r="S4155" s="343"/>
      <c r="T4155" s="343"/>
      <c r="U4155" s="343"/>
      <c r="V4155" s="502"/>
      <c r="W4155" s="343"/>
      <c r="X4155" s="343"/>
      <c r="Y4155" s="466"/>
      <c r="Z4155" s="343"/>
      <c r="AA4155" s="343"/>
      <c r="AB4155" s="1082"/>
      <c r="AC4155" s="113"/>
      <c r="AD4155" s="75"/>
      <c r="AE4155" s="161"/>
      <c r="AF4155" s="76"/>
      <c r="AI4155" s="460"/>
      <c r="AJ4155" s="460"/>
      <c r="AK4155" s="15"/>
      <c r="AL4155" s="15"/>
      <c r="AM4155" s="15"/>
      <c r="AN4155" s="15"/>
      <c r="AO4155" s="460"/>
    </row>
    <row r="4156" spans="1:42" s="190" customFormat="1" hidden="1">
      <c r="A4156" s="2621"/>
      <c r="B4156" s="2624"/>
      <c r="C4156" s="129" t="s">
        <v>134</v>
      </c>
      <c r="D4156" s="113"/>
      <c r="E4156" s="342"/>
      <c r="F4156" s="343"/>
      <c r="G4156" s="343"/>
      <c r="H4156" s="466"/>
      <c r="I4156" s="343"/>
      <c r="J4156" s="343"/>
      <c r="K4156" s="343"/>
      <c r="L4156" s="343"/>
      <c r="M4156" s="343"/>
      <c r="N4156" s="466"/>
      <c r="O4156" s="343"/>
      <c r="P4156" s="343"/>
      <c r="Q4156" s="343"/>
      <c r="R4156" s="343"/>
      <c r="S4156" s="343"/>
      <c r="T4156" s="343"/>
      <c r="U4156" s="343"/>
      <c r="V4156" s="502"/>
      <c r="W4156" s="343"/>
      <c r="X4156" s="343"/>
      <c r="Y4156" s="466"/>
      <c r="Z4156" s="343"/>
      <c r="AA4156" s="343"/>
      <c r="AB4156" s="1082"/>
      <c r="AC4156" s="113"/>
      <c r="AD4156" s="75"/>
      <c r="AE4156" s="161"/>
      <c r="AF4156" s="76"/>
      <c r="AH4156" s="980"/>
      <c r="AI4156" s="981"/>
      <c r="AJ4156" s="981"/>
      <c r="AK4156" s="981"/>
      <c r="AL4156" s="982"/>
      <c r="AM4156" s="982"/>
      <c r="AN4156" s="198"/>
      <c r="AO4156" s="198"/>
      <c r="AP4156" s="198"/>
    </row>
    <row r="4157" spans="1:42" ht="16.5" hidden="1" thickBot="1">
      <c r="A4157" s="3223" t="s">
        <v>50</v>
      </c>
      <c r="B4157" s="3224"/>
      <c r="C4157" s="3225"/>
      <c r="D4157" s="119"/>
      <c r="E4157" s="187">
        <f>SQRT(E4151*E4151+E4152*E4152)/E4087/1.73</f>
        <v>1.0607918998611106</v>
      </c>
      <c r="F4157" s="187">
        <f t="shared" ref="F4157:AB4157" si="2869">SQRT(F4151*F4151+F4152*F4152)/F4087/1.73</f>
        <v>1.0924886612243756</v>
      </c>
      <c r="G4157" s="187">
        <f t="shared" si="2869"/>
        <v>1.1157809110578618</v>
      </c>
      <c r="H4157" s="464">
        <f t="shared" si="2869"/>
        <v>1.1274635382062306</v>
      </c>
      <c r="I4157" s="187">
        <f t="shared" si="2869"/>
        <v>1.1390263467049007</v>
      </c>
      <c r="J4157" s="187">
        <f t="shared" si="2869"/>
        <v>1.1425123706782649</v>
      </c>
      <c r="K4157" s="187">
        <f t="shared" si="2869"/>
        <v>1.1433613661024455</v>
      </c>
      <c r="L4157" s="187">
        <f t="shared" si="2869"/>
        <v>1.0938791991247729</v>
      </c>
      <c r="M4157" s="187">
        <f t="shared" si="2869"/>
        <v>1.0332995261447349</v>
      </c>
      <c r="N4157" s="464">
        <f t="shared" si="2869"/>
        <v>1.2959108695045169</v>
      </c>
      <c r="O4157" s="187">
        <f t="shared" si="2869"/>
        <v>1.8274985868937859</v>
      </c>
      <c r="P4157" s="187">
        <f t="shared" si="2869"/>
        <v>2.1492348420413578</v>
      </c>
      <c r="Q4157" s="187">
        <f t="shared" si="2869"/>
        <v>1.8346453906450151</v>
      </c>
      <c r="R4157" s="187">
        <f t="shared" si="2869"/>
        <v>2.1530589792596277</v>
      </c>
      <c r="S4157" s="187">
        <f t="shared" si="2869"/>
        <v>1.7970749621334572</v>
      </c>
      <c r="T4157" s="187">
        <f t="shared" si="2869"/>
        <v>2.0797613804189967</v>
      </c>
      <c r="U4157" s="187">
        <f t="shared" si="2869"/>
        <v>1.4493423251311672</v>
      </c>
      <c r="V4157" s="187">
        <f t="shared" si="2869"/>
        <v>1.1830808998469562</v>
      </c>
      <c r="W4157" s="187">
        <f t="shared" si="2869"/>
        <v>1.1128584982091603</v>
      </c>
      <c r="X4157" s="187">
        <f t="shared" si="2869"/>
        <v>1.0883660625027742</v>
      </c>
      <c r="Y4157" s="464">
        <f t="shared" si="2869"/>
        <v>1.0225968003560417</v>
      </c>
      <c r="Z4157" s="187">
        <f t="shared" si="2869"/>
        <v>1.0302149189316452</v>
      </c>
      <c r="AA4157" s="187">
        <f t="shared" si="2869"/>
        <v>1.0784361828118585</v>
      </c>
      <c r="AB4157" s="187">
        <f t="shared" si="2869"/>
        <v>1.0787190142306813</v>
      </c>
      <c r="AC4157" s="114">
        <f>AVERAGE(E4157:AB4157)</f>
        <v>1.3387251471675723</v>
      </c>
      <c r="AD4157" s="80">
        <f>(AC4153-AC4157)/AC4153</f>
        <v>-0.1079104666214392</v>
      </c>
      <c r="AE4157" s="81"/>
      <c r="AF4157" s="82"/>
      <c r="AI4157" s="460"/>
      <c r="AJ4157" s="460"/>
      <c r="AK4157" s="14"/>
      <c r="AL4157" s="14"/>
      <c r="AM4157" s="15"/>
      <c r="AN4157" s="14"/>
      <c r="AO4157" s="460"/>
    </row>
    <row r="4158" spans="1:42">
      <c r="A4158" s="3282" t="s">
        <v>94</v>
      </c>
      <c r="B4158" s="3143" t="s">
        <v>33</v>
      </c>
      <c r="C4158" s="130" t="s">
        <v>17</v>
      </c>
      <c r="D4158" s="113" t="s">
        <v>131</v>
      </c>
      <c r="E4158" s="338">
        <f t="shared" ref="E4158:AB4158" si="2870">(E4162-D4162)*$AE4158*$AF4158</f>
        <v>0</v>
      </c>
      <c r="F4158" s="73">
        <f t="shared" si="2870"/>
        <v>0</v>
      </c>
      <c r="G4158" s="73">
        <f t="shared" si="2870"/>
        <v>0</v>
      </c>
      <c r="H4158" s="468">
        <f t="shared" si="2870"/>
        <v>0</v>
      </c>
      <c r="I4158" s="73">
        <f t="shared" si="2870"/>
        <v>0</v>
      </c>
      <c r="J4158" s="73">
        <f t="shared" si="2870"/>
        <v>0</v>
      </c>
      <c r="K4158" s="73">
        <f t="shared" si="2870"/>
        <v>0</v>
      </c>
      <c r="L4158" s="73">
        <f t="shared" si="2870"/>
        <v>0</v>
      </c>
      <c r="M4158" s="73">
        <f t="shared" si="2870"/>
        <v>0</v>
      </c>
      <c r="N4158" s="468">
        <f t="shared" si="2870"/>
        <v>0</v>
      </c>
      <c r="O4158" s="73">
        <f t="shared" si="2870"/>
        <v>0</v>
      </c>
      <c r="P4158" s="73">
        <f t="shared" si="2870"/>
        <v>0</v>
      </c>
      <c r="Q4158" s="73">
        <f t="shared" si="2870"/>
        <v>0</v>
      </c>
      <c r="R4158" s="73">
        <f t="shared" si="2870"/>
        <v>0</v>
      </c>
      <c r="S4158" s="73">
        <f t="shared" si="2870"/>
        <v>0</v>
      </c>
      <c r="T4158" s="73">
        <f t="shared" si="2870"/>
        <v>0</v>
      </c>
      <c r="U4158" s="73">
        <f t="shared" si="2870"/>
        <v>0</v>
      </c>
      <c r="V4158" s="504">
        <f t="shared" si="2870"/>
        <v>0</v>
      </c>
      <c r="W4158" s="73">
        <f t="shared" si="2870"/>
        <v>0</v>
      </c>
      <c r="X4158" s="73">
        <f t="shared" si="2870"/>
        <v>0</v>
      </c>
      <c r="Y4158" s="468">
        <f t="shared" si="2870"/>
        <v>0</v>
      </c>
      <c r="Z4158" s="73">
        <f t="shared" si="2870"/>
        <v>0</v>
      </c>
      <c r="AA4158" s="73">
        <f t="shared" si="2870"/>
        <v>0</v>
      </c>
      <c r="AB4158" s="451">
        <f t="shared" si="2870"/>
        <v>0</v>
      </c>
      <c r="AC4158" s="140">
        <f>SUM(E4158:AB4158)</f>
        <v>0</v>
      </c>
      <c r="AD4158" s="72"/>
      <c r="AE4158" s="73">
        <v>100</v>
      </c>
      <c r="AF4158" s="74">
        <v>30</v>
      </c>
      <c r="AI4158" s="460"/>
      <c r="AJ4158" s="460"/>
      <c r="AK4158" s="14"/>
      <c r="AL4158" s="14"/>
      <c r="AM4158" s="15"/>
      <c r="AN4158" s="14"/>
      <c r="AO4158" s="460"/>
    </row>
    <row r="4159" spans="1:42">
      <c r="A4159" s="3283"/>
      <c r="B4159" s="3144"/>
      <c r="C4159" s="128" t="s">
        <v>19</v>
      </c>
      <c r="D4159" s="113" t="s">
        <v>131</v>
      </c>
      <c r="E4159" s="339">
        <f t="shared" ref="E4159:AB4159" si="2871">(E4163-D4163)*$AE4158*$AF4158</f>
        <v>0</v>
      </c>
      <c r="F4159" s="340">
        <f t="shared" si="2871"/>
        <v>0</v>
      </c>
      <c r="G4159" s="340">
        <f t="shared" si="2871"/>
        <v>0</v>
      </c>
      <c r="H4159" s="469">
        <f t="shared" si="2871"/>
        <v>0</v>
      </c>
      <c r="I4159" s="340">
        <f t="shared" si="2871"/>
        <v>0</v>
      </c>
      <c r="J4159" s="340">
        <f t="shared" si="2871"/>
        <v>0</v>
      </c>
      <c r="K4159" s="340">
        <f t="shared" si="2871"/>
        <v>0</v>
      </c>
      <c r="L4159" s="340">
        <f t="shared" si="2871"/>
        <v>0</v>
      </c>
      <c r="M4159" s="340">
        <f t="shared" si="2871"/>
        <v>0</v>
      </c>
      <c r="N4159" s="469">
        <f t="shared" si="2871"/>
        <v>0</v>
      </c>
      <c r="O4159" s="340">
        <f t="shared" si="2871"/>
        <v>0</v>
      </c>
      <c r="P4159" s="340">
        <f t="shared" si="2871"/>
        <v>0</v>
      </c>
      <c r="Q4159" s="340">
        <f t="shared" si="2871"/>
        <v>0</v>
      </c>
      <c r="R4159" s="340">
        <f t="shared" si="2871"/>
        <v>0</v>
      </c>
      <c r="S4159" s="340">
        <f t="shared" si="2871"/>
        <v>0</v>
      </c>
      <c r="T4159" s="340">
        <f t="shared" si="2871"/>
        <v>0</v>
      </c>
      <c r="U4159" s="340">
        <f t="shared" si="2871"/>
        <v>0</v>
      </c>
      <c r="V4159" s="505">
        <f t="shared" si="2871"/>
        <v>0</v>
      </c>
      <c r="W4159" s="340">
        <f t="shared" si="2871"/>
        <v>0</v>
      </c>
      <c r="X4159" s="340">
        <f t="shared" si="2871"/>
        <v>0</v>
      </c>
      <c r="Y4159" s="469">
        <f t="shared" si="2871"/>
        <v>0</v>
      </c>
      <c r="Z4159" s="340">
        <f t="shared" si="2871"/>
        <v>0</v>
      </c>
      <c r="AA4159" s="340">
        <f t="shared" si="2871"/>
        <v>0</v>
      </c>
      <c r="AB4159" s="452">
        <f t="shared" si="2871"/>
        <v>0</v>
      </c>
      <c r="AC4159" s="112">
        <f>SUM(E4159:AB4159)</f>
        <v>0</v>
      </c>
      <c r="AD4159" s="75"/>
      <c r="AE4159" s="161"/>
      <c r="AF4159" s="76"/>
      <c r="AI4159" s="460"/>
      <c r="AJ4159" s="460"/>
      <c r="AK4159" s="14"/>
      <c r="AL4159" s="14"/>
      <c r="AM4159" s="15"/>
      <c r="AN4159" s="14"/>
      <c r="AO4159" s="460"/>
    </row>
    <row r="4160" spans="1:42">
      <c r="A4160" s="3283"/>
      <c r="B4160" s="3144"/>
      <c r="C4160" s="128" t="s">
        <v>20</v>
      </c>
      <c r="D4160" s="113" t="s">
        <v>64</v>
      </c>
      <c r="E4160" s="1797">
        <v>0</v>
      </c>
      <c r="F4160" s="1797">
        <v>0</v>
      </c>
      <c r="G4160" s="1797">
        <v>0</v>
      </c>
      <c r="H4160" s="499">
        <v>0</v>
      </c>
      <c r="I4160" s="1797">
        <v>0</v>
      </c>
      <c r="J4160" s="1797">
        <v>0</v>
      </c>
      <c r="K4160" s="1797">
        <v>0</v>
      </c>
      <c r="L4160" s="1797">
        <v>0</v>
      </c>
      <c r="M4160" s="1797">
        <v>0</v>
      </c>
      <c r="N4160" s="499">
        <v>0</v>
      </c>
      <c r="O4160" s="1797">
        <v>0</v>
      </c>
      <c r="P4160" s="1797">
        <v>0</v>
      </c>
      <c r="Q4160" s="1797">
        <v>0</v>
      </c>
      <c r="R4160" s="1797">
        <v>0</v>
      </c>
      <c r="S4160" s="1797">
        <v>0</v>
      </c>
      <c r="T4160" s="1797">
        <v>0</v>
      </c>
      <c r="U4160" s="1797">
        <v>0</v>
      </c>
      <c r="V4160" s="1825">
        <v>0</v>
      </c>
      <c r="W4160" s="1797">
        <v>0</v>
      </c>
      <c r="X4160" s="1797">
        <v>0</v>
      </c>
      <c r="Y4160" s="499">
        <v>0</v>
      </c>
      <c r="Z4160" s="1797">
        <v>0</v>
      </c>
      <c r="AA4160" s="1797">
        <v>0</v>
      </c>
      <c r="AB4160" s="1831">
        <v>0</v>
      </c>
      <c r="AC4160" s="112">
        <f>AVERAGE(E4160:AB4160)</f>
        <v>0</v>
      </c>
      <c r="AD4160" s="78"/>
      <c r="AE4160" s="78"/>
      <c r="AF4160" s="79"/>
      <c r="AI4160" s="460"/>
      <c r="AJ4160" s="460"/>
      <c r="AK4160" s="14"/>
      <c r="AL4160" s="14"/>
      <c r="AM4160" s="15"/>
      <c r="AN4160" s="14"/>
      <c r="AO4160" s="460"/>
    </row>
    <row r="4161" spans="1:41" ht="16.5" thickBot="1">
      <c r="A4161" s="3288"/>
      <c r="B4161" s="3150"/>
      <c r="C4161" s="128" t="s">
        <v>22</v>
      </c>
      <c r="D4161" s="113"/>
      <c r="E4161" s="345" t="e">
        <f t="shared" ref="E4161:AB4161" si="2872">E4159/E4158</f>
        <v>#DIV/0!</v>
      </c>
      <c r="F4161" s="346" t="e">
        <f t="shared" si="2872"/>
        <v>#DIV/0!</v>
      </c>
      <c r="G4161" s="346" t="e">
        <f t="shared" si="2872"/>
        <v>#DIV/0!</v>
      </c>
      <c r="H4161" s="471" t="e">
        <f t="shared" si="2872"/>
        <v>#DIV/0!</v>
      </c>
      <c r="I4161" s="346" t="e">
        <f t="shared" si="2872"/>
        <v>#DIV/0!</v>
      </c>
      <c r="J4161" s="346" t="e">
        <f t="shared" si="2872"/>
        <v>#DIV/0!</v>
      </c>
      <c r="K4161" s="346" t="e">
        <f t="shared" si="2872"/>
        <v>#DIV/0!</v>
      </c>
      <c r="L4161" s="346" t="e">
        <f t="shared" si="2872"/>
        <v>#DIV/0!</v>
      </c>
      <c r="M4161" s="346" t="e">
        <f t="shared" si="2872"/>
        <v>#DIV/0!</v>
      </c>
      <c r="N4161" s="471" t="e">
        <f t="shared" si="2872"/>
        <v>#DIV/0!</v>
      </c>
      <c r="O4161" s="346" t="e">
        <f t="shared" si="2872"/>
        <v>#DIV/0!</v>
      </c>
      <c r="P4161" s="346" t="e">
        <f t="shared" si="2872"/>
        <v>#DIV/0!</v>
      </c>
      <c r="Q4161" s="346" t="e">
        <f t="shared" si="2872"/>
        <v>#DIV/0!</v>
      </c>
      <c r="R4161" s="346" t="e">
        <f t="shared" si="2872"/>
        <v>#DIV/0!</v>
      </c>
      <c r="S4161" s="346" t="e">
        <f t="shared" si="2872"/>
        <v>#DIV/0!</v>
      </c>
      <c r="T4161" s="346" t="e">
        <f t="shared" si="2872"/>
        <v>#DIV/0!</v>
      </c>
      <c r="U4161" s="346" t="e">
        <f t="shared" si="2872"/>
        <v>#DIV/0!</v>
      </c>
      <c r="V4161" s="507" t="e">
        <f t="shared" si="2872"/>
        <v>#DIV/0!</v>
      </c>
      <c r="W4161" s="346" t="e">
        <f t="shared" si="2872"/>
        <v>#DIV/0!</v>
      </c>
      <c r="X4161" s="346" t="e">
        <f t="shared" si="2872"/>
        <v>#DIV/0!</v>
      </c>
      <c r="Y4161" s="471" t="e">
        <f t="shared" si="2872"/>
        <v>#DIV/0!</v>
      </c>
      <c r="Z4161" s="346" t="e">
        <f t="shared" si="2872"/>
        <v>#DIV/0!</v>
      </c>
      <c r="AA4161" s="346" t="e">
        <f t="shared" si="2872"/>
        <v>#DIV/0!</v>
      </c>
      <c r="AB4161" s="371" t="e">
        <f t="shared" si="2872"/>
        <v>#DIV/0!</v>
      </c>
      <c r="AC4161" s="568" t="e">
        <f>MAX(E4161:AB4161)</f>
        <v>#DIV/0!</v>
      </c>
      <c r="AD4161" s="75"/>
      <c r="AE4161" s="161"/>
      <c r="AF4161" s="76"/>
      <c r="AI4161" s="460"/>
      <c r="AJ4161" s="460"/>
      <c r="AK4161" s="14"/>
      <c r="AL4161" s="14"/>
      <c r="AM4161" s="15"/>
      <c r="AN4161" s="14"/>
      <c r="AO4161" s="460"/>
    </row>
    <row r="4162" spans="1:41" hidden="1">
      <c r="A4162" s="2621"/>
      <c r="B4162" s="2624"/>
      <c r="C4162" s="129" t="s">
        <v>133</v>
      </c>
      <c r="D4162" s="113"/>
      <c r="E4162" s="342"/>
      <c r="F4162" s="343"/>
      <c r="G4162" s="343"/>
      <c r="H4162" s="466"/>
      <c r="I4162" s="343"/>
      <c r="J4162" s="343"/>
      <c r="K4162" s="343"/>
      <c r="L4162" s="343"/>
      <c r="M4162" s="343"/>
      <c r="N4162" s="466"/>
      <c r="O4162" s="343"/>
      <c r="P4162" s="343"/>
      <c r="Q4162" s="343"/>
      <c r="R4162" s="343"/>
      <c r="S4162" s="343"/>
      <c r="T4162" s="343"/>
      <c r="U4162" s="343"/>
      <c r="V4162" s="502"/>
      <c r="W4162" s="343"/>
      <c r="X4162" s="343"/>
      <c r="Y4162" s="466"/>
      <c r="Z4162" s="343"/>
      <c r="AA4162" s="343"/>
      <c r="AB4162" s="1082"/>
      <c r="AC4162" s="113"/>
      <c r="AD4162" s="75"/>
      <c r="AE4162" s="161"/>
      <c r="AF4162" s="76"/>
      <c r="AI4162" s="460"/>
      <c r="AJ4162" s="460"/>
      <c r="AK4162" s="14"/>
      <c r="AL4162" s="14"/>
      <c r="AM4162" s="15"/>
      <c r="AN4162" s="14"/>
      <c r="AO4162" s="460"/>
    </row>
    <row r="4163" spans="1:41" hidden="1">
      <c r="A4163" s="2621"/>
      <c r="B4163" s="2624"/>
      <c r="C4163" s="129" t="s">
        <v>134</v>
      </c>
      <c r="D4163" s="113"/>
      <c r="E4163" s="342"/>
      <c r="F4163" s="343"/>
      <c r="G4163" s="343"/>
      <c r="H4163" s="466"/>
      <c r="I4163" s="343"/>
      <c r="J4163" s="343"/>
      <c r="K4163" s="343"/>
      <c r="L4163" s="343"/>
      <c r="M4163" s="343"/>
      <c r="N4163" s="466"/>
      <c r="O4163" s="343"/>
      <c r="P4163" s="343"/>
      <c r="Q4163" s="343"/>
      <c r="R4163" s="343"/>
      <c r="S4163" s="343"/>
      <c r="T4163" s="343"/>
      <c r="U4163" s="343"/>
      <c r="V4163" s="502"/>
      <c r="W4163" s="343"/>
      <c r="X4163" s="343"/>
      <c r="Y4163" s="466"/>
      <c r="Z4163" s="343"/>
      <c r="AA4163" s="343"/>
      <c r="AB4163" s="1082"/>
      <c r="AC4163" s="113"/>
      <c r="AD4163" s="75"/>
      <c r="AE4163" s="161"/>
      <c r="AF4163" s="76"/>
      <c r="AI4163" s="460"/>
      <c r="AJ4163" s="460"/>
      <c r="AK4163" s="14"/>
      <c r="AL4163" s="14"/>
      <c r="AM4163" s="15"/>
      <c r="AN4163" s="14"/>
      <c r="AO4163" s="460"/>
    </row>
    <row r="4164" spans="1:41" ht="16.5" hidden="1" thickBot="1">
      <c r="A4164" s="3223" t="s">
        <v>50</v>
      </c>
      <c r="B4164" s="3224"/>
      <c r="C4164" s="3225"/>
      <c r="D4164" s="119"/>
      <c r="E4164" s="187">
        <f>SQRT(E4158*E4158+E4159*E4159)/E4086/1.73</f>
        <v>0</v>
      </c>
      <c r="F4164" s="187">
        <f t="shared" ref="F4164:AB4164" si="2873">SQRT(F4158*F4158+F4159*F4159)/F4086/1.73</f>
        <v>0</v>
      </c>
      <c r="G4164" s="187">
        <f t="shared" si="2873"/>
        <v>0</v>
      </c>
      <c r="H4164" s="464">
        <f t="shared" si="2873"/>
        <v>0</v>
      </c>
      <c r="I4164" s="187">
        <f t="shared" si="2873"/>
        <v>0</v>
      </c>
      <c r="J4164" s="187">
        <f t="shared" si="2873"/>
        <v>0</v>
      </c>
      <c r="K4164" s="187">
        <f t="shared" si="2873"/>
        <v>0</v>
      </c>
      <c r="L4164" s="187">
        <f t="shared" si="2873"/>
        <v>0</v>
      </c>
      <c r="M4164" s="187">
        <f t="shared" si="2873"/>
        <v>0</v>
      </c>
      <c r="N4164" s="464">
        <f t="shared" si="2873"/>
        <v>0</v>
      </c>
      <c r="O4164" s="187">
        <f t="shared" si="2873"/>
        <v>0</v>
      </c>
      <c r="P4164" s="187">
        <f t="shared" si="2873"/>
        <v>0</v>
      </c>
      <c r="Q4164" s="187">
        <f t="shared" si="2873"/>
        <v>0</v>
      </c>
      <c r="R4164" s="187">
        <f t="shared" si="2873"/>
        <v>0</v>
      </c>
      <c r="S4164" s="187">
        <f t="shared" si="2873"/>
        <v>0</v>
      </c>
      <c r="T4164" s="187">
        <f t="shared" si="2873"/>
        <v>0</v>
      </c>
      <c r="U4164" s="187">
        <f t="shared" si="2873"/>
        <v>0</v>
      </c>
      <c r="V4164" s="187">
        <f t="shared" si="2873"/>
        <v>0</v>
      </c>
      <c r="W4164" s="187">
        <f t="shared" si="2873"/>
        <v>0</v>
      </c>
      <c r="X4164" s="187">
        <f t="shared" si="2873"/>
        <v>0</v>
      </c>
      <c r="Y4164" s="464">
        <f t="shared" si="2873"/>
        <v>0</v>
      </c>
      <c r="Z4164" s="187">
        <f t="shared" si="2873"/>
        <v>0</v>
      </c>
      <c r="AA4164" s="187">
        <f t="shared" si="2873"/>
        <v>0</v>
      </c>
      <c r="AB4164" s="187">
        <f t="shared" si="2873"/>
        <v>0</v>
      </c>
      <c r="AC4164" s="114">
        <f>AVERAGE(E4164:AB4164)</f>
        <v>0</v>
      </c>
      <c r="AD4164" s="80" t="e">
        <f>(AC4160-AC4164)/AC4160</f>
        <v>#DIV/0!</v>
      </c>
      <c r="AE4164" s="81"/>
      <c r="AF4164" s="82"/>
      <c r="AI4164" s="460"/>
      <c r="AJ4164" s="460"/>
      <c r="AK4164" s="14"/>
      <c r="AL4164" s="14"/>
      <c r="AM4164" s="15"/>
      <c r="AN4164" s="14"/>
      <c r="AO4164" s="460"/>
    </row>
    <row r="4165" spans="1:41">
      <c r="A4165" s="3282" t="s">
        <v>7</v>
      </c>
      <c r="B4165" s="3143" t="s">
        <v>33</v>
      </c>
      <c r="C4165" s="130" t="s">
        <v>17</v>
      </c>
      <c r="D4165" s="113" t="s">
        <v>131</v>
      </c>
      <c r="E4165" s="338">
        <f t="shared" ref="E4165:AB4165" si="2874">(E4169-D4169)*$AE4165*$AF4165</f>
        <v>0</v>
      </c>
      <c r="F4165" s="73">
        <f t="shared" si="2874"/>
        <v>0</v>
      </c>
      <c r="G4165" s="73">
        <f t="shared" si="2874"/>
        <v>0</v>
      </c>
      <c r="H4165" s="468">
        <f t="shared" si="2874"/>
        <v>0</v>
      </c>
      <c r="I4165" s="73">
        <f t="shared" si="2874"/>
        <v>0</v>
      </c>
      <c r="J4165" s="73">
        <f t="shared" si="2874"/>
        <v>0</v>
      </c>
      <c r="K4165" s="73">
        <f t="shared" si="2874"/>
        <v>0</v>
      </c>
      <c r="L4165" s="73">
        <f t="shared" si="2874"/>
        <v>0</v>
      </c>
      <c r="M4165" s="73">
        <f t="shared" si="2874"/>
        <v>0</v>
      </c>
      <c r="N4165" s="468">
        <f t="shared" si="2874"/>
        <v>0</v>
      </c>
      <c r="O4165" s="73">
        <f t="shared" si="2874"/>
        <v>0</v>
      </c>
      <c r="P4165" s="73">
        <f t="shared" si="2874"/>
        <v>0</v>
      </c>
      <c r="Q4165" s="73">
        <f t="shared" si="2874"/>
        <v>0</v>
      </c>
      <c r="R4165" s="73">
        <f t="shared" si="2874"/>
        <v>0</v>
      </c>
      <c r="S4165" s="73">
        <f t="shared" si="2874"/>
        <v>0</v>
      </c>
      <c r="T4165" s="73">
        <f t="shared" si="2874"/>
        <v>0</v>
      </c>
      <c r="U4165" s="73">
        <f t="shared" si="2874"/>
        <v>0</v>
      </c>
      <c r="V4165" s="504">
        <f t="shared" si="2874"/>
        <v>0</v>
      </c>
      <c r="W4165" s="73">
        <f t="shared" si="2874"/>
        <v>0</v>
      </c>
      <c r="X4165" s="73">
        <f t="shared" si="2874"/>
        <v>0</v>
      </c>
      <c r="Y4165" s="468">
        <f t="shared" si="2874"/>
        <v>0</v>
      </c>
      <c r="Z4165" s="73">
        <f t="shared" si="2874"/>
        <v>0</v>
      </c>
      <c r="AA4165" s="73">
        <f t="shared" si="2874"/>
        <v>0</v>
      </c>
      <c r="AB4165" s="451">
        <f t="shared" si="2874"/>
        <v>0</v>
      </c>
      <c r="AC4165" s="140">
        <f>SUM(E4165:AB4165)</f>
        <v>0</v>
      </c>
      <c r="AD4165" s="72"/>
      <c r="AE4165" s="73">
        <v>100</v>
      </c>
      <c r="AF4165" s="74">
        <v>30</v>
      </c>
      <c r="AI4165" s="460"/>
      <c r="AJ4165" s="460"/>
      <c r="AK4165" s="14"/>
      <c r="AL4165" s="14"/>
      <c r="AM4165" s="15"/>
      <c r="AN4165" s="14"/>
      <c r="AO4165" s="460"/>
    </row>
    <row r="4166" spans="1:41">
      <c r="A4166" s="3283"/>
      <c r="B4166" s="3144"/>
      <c r="C4166" s="128" t="s">
        <v>19</v>
      </c>
      <c r="D4166" s="113" t="s">
        <v>131</v>
      </c>
      <c r="E4166" s="339">
        <f t="shared" ref="E4166:AB4166" si="2875">(E4170-D4170)*$AE4165*$AF4165</f>
        <v>0</v>
      </c>
      <c r="F4166" s="340">
        <f t="shared" si="2875"/>
        <v>0</v>
      </c>
      <c r="G4166" s="340">
        <f t="shared" si="2875"/>
        <v>0</v>
      </c>
      <c r="H4166" s="469">
        <f t="shared" si="2875"/>
        <v>0</v>
      </c>
      <c r="I4166" s="340">
        <f t="shared" si="2875"/>
        <v>0</v>
      </c>
      <c r="J4166" s="340">
        <f t="shared" si="2875"/>
        <v>0</v>
      </c>
      <c r="K4166" s="340">
        <f t="shared" si="2875"/>
        <v>0</v>
      </c>
      <c r="L4166" s="340">
        <f t="shared" si="2875"/>
        <v>0</v>
      </c>
      <c r="M4166" s="340">
        <f t="shared" si="2875"/>
        <v>0</v>
      </c>
      <c r="N4166" s="469">
        <f t="shared" si="2875"/>
        <v>0</v>
      </c>
      <c r="O4166" s="340">
        <f t="shared" si="2875"/>
        <v>0</v>
      </c>
      <c r="P4166" s="340">
        <f t="shared" si="2875"/>
        <v>0</v>
      </c>
      <c r="Q4166" s="340">
        <f t="shared" si="2875"/>
        <v>0</v>
      </c>
      <c r="R4166" s="340">
        <f t="shared" si="2875"/>
        <v>0</v>
      </c>
      <c r="S4166" s="340">
        <f t="shared" si="2875"/>
        <v>0</v>
      </c>
      <c r="T4166" s="340">
        <f t="shared" si="2875"/>
        <v>0</v>
      </c>
      <c r="U4166" s="340">
        <f t="shared" si="2875"/>
        <v>0</v>
      </c>
      <c r="V4166" s="505">
        <f t="shared" si="2875"/>
        <v>0</v>
      </c>
      <c r="W4166" s="340">
        <f t="shared" si="2875"/>
        <v>0</v>
      </c>
      <c r="X4166" s="340">
        <f t="shared" si="2875"/>
        <v>0</v>
      </c>
      <c r="Y4166" s="469">
        <f t="shared" si="2875"/>
        <v>0</v>
      </c>
      <c r="Z4166" s="340">
        <f t="shared" si="2875"/>
        <v>0</v>
      </c>
      <c r="AA4166" s="340">
        <f t="shared" si="2875"/>
        <v>0</v>
      </c>
      <c r="AB4166" s="452">
        <f t="shared" si="2875"/>
        <v>0</v>
      </c>
      <c r="AC4166" s="112">
        <f>SUM(E4166:AB4166)</f>
        <v>0</v>
      </c>
      <c r="AD4166" s="75"/>
      <c r="AE4166" s="161"/>
      <c r="AF4166" s="76"/>
      <c r="AI4166" s="460"/>
      <c r="AJ4166" s="460"/>
      <c r="AK4166" s="14"/>
      <c r="AL4166" s="14"/>
      <c r="AM4166" s="15"/>
      <c r="AN4166" s="14"/>
      <c r="AO4166" s="460"/>
    </row>
    <row r="4167" spans="1:41">
      <c r="A4167" s="3283"/>
      <c r="B4167" s="3144"/>
      <c r="C4167" s="128" t="s">
        <v>20</v>
      </c>
      <c r="D4167" s="113" t="s">
        <v>64</v>
      </c>
      <c r="E4167" s="1797">
        <v>0</v>
      </c>
      <c r="F4167" s="1797">
        <v>0</v>
      </c>
      <c r="G4167" s="1797">
        <v>0</v>
      </c>
      <c r="H4167" s="499">
        <v>0</v>
      </c>
      <c r="I4167" s="1797">
        <v>0</v>
      </c>
      <c r="J4167" s="1797">
        <v>0</v>
      </c>
      <c r="K4167" s="1797">
        <v>0</v>
      </c>
      <c r="L4167" s="1797">
        <v>0</v>
      </c>
      <c r="M4167" s="1797">
        <v>0</v>
      </c>
      <c r="N4167" s="499">
        <v>0</v>
      </c>
      <c r="O4167" s="1797">
        <v>0</v>
      </c>
      <c r="P4167" s="1797">
        <v>0</v>
      </c>
      <c r="Q4167" s="1797">
        <v>0</v>
      </c>
      <c r="R4167" s="1797">
        <v>0</v>
      </c>
      <c r="S4167" s="1797">
        <v>0</v>
      </c>
      <c r="T4167" s="1797">
        <v>0</v>
      </c>
      <c r="U4167" s="1797">
        <v>0</v>
      </c>
      <c r="V4167" s="1825">
        <v>0</v>
      </c>
      <c r="W4167" s="1797">
        <v>0</v>
      </c>
      <c r="X4167" s="1797">
        <v>0</v>
      </c>
      <c r="Y4167" s="499">
        <v>0</v>
      </c>
      <c r="Z4167" s="1797">
        <v>0</v>
      </c>
      <c r="AA4167" s="1797">
        <v>0</v>
      </c>
      <c r="AB4167" s="1831">
        <v>0</v>
      </c>
      <c r="AC4167" s="112">
        <f>AVERAGE(E4167:AB4167)</f>
        <v>0</v>
      </c>
      <c r="AD4167" s="78"/>
      <c r="AE4167" s="78"/>
      <c r="AF4167" s="79"/>
      <c r="AI4167" s="460"/>
      <c r="AJ4167" s="460"/>
      <c r="AK4167" s="14"/>
      <c r="AL4167" s="14"/>
      <c r="AM4167" s="15"/>
      <c r="AN4167" s="14"/>
      <c r="AO4167" s="460"/>
    </row>
    <row r="4168" spans="1:41" ht="16.5" thickBot="1">
      <c r="A4168" s="3288"/>
      <c r="B4168" s="3150"/>
      <c r="C4168" s="128" t="s">
        <v>22</v>
      </c>
      <c r="D4168" s="113"/>
      <c r="E4168" s="345" t="e">
        <f t="shared" ref="E4168:AB4168" si="2876">E4166/E4165</f>
        <v>#DIV/0!</v>
      </c>
      <c r="F4168" s="346" t="e">
        <f t="shared" si="2876"/>
        <v>#DIV/0!</v>
      </c>
      <c r="G4168" s="346" t="e">
        <f t="shared" si="2876"/>
        <v>#DIV/0!</v>
      </c>
      <c r="H4168" s="471" t="e">
        <f t="shared" si="2876"/>
        <v>#DIV/0!</v>
      </c>
      <c r="I4168" s="346" t="e">
        <f t="shared" si="2876"/>
        <v>#DIV/0!</v>
      </c>
      <c r="J4168" s="346" t="e">
        <f t="shared" si="2876"/>
        <v>#DIV/0!</v>
      </c>
      <c r="K4168" s="346" t="e">
        <f t="shared" si="2876"/>
        <v>#DIV/0!</v>
      </c>
      <c r="L4168" s="346" t="e">
        <f t="shared" si="2876"/>
        <v>#DIV/0!</v>
      </c>
      <c r="M4168" s="346" t="e">
        <f t="shared" si="2876"/>
        <v>#DIV/0!</v>
      </c>
      <c r="N4168" s="471" t="e">
        <f t="shared" si="2876"/>
        <v>#DIV/0!</v>
      </c>
      <c r="O4168" s="346" t="e">
        <f t="shared" si="2876"/>
        <v>#DIV/0!</v>
      </c>
      <c r="P4168" s="346" t="e">
        <f t="shared" si="2876"/>
        <v>#DIV/0!</v>
      </c>
      <c r="Q4168" s="346" t="e">
        <f t="shared" si="2876"/>
        <v>#DIV/0!</v>
      </c>
      <c r="R4168" s="346" t="e">
        <f t="shared" si="2876"/>
        <v>#DIV/0!</v>
      </c>
      <c r="S4168" s="346" t="e">
        <f t="shared" si="2876"/>
        <v>#DIV/0!</v>
      </c>
      <c r="T4168" s="346" t="e">
        <f t="shared" si="2876"/>
        <v>#DIV/0!</v>
      </c>
      <c r="U4168" s="346" t="e">
        <f t="shared" si="2876"/>
        <v>#DIV/0!</v>
      </c>
      <c r="V4168" s="507" t="e">
        <f t="shared" si="2876"/>
        <v>#DIV/0!</v>
      </c>
      <c r="W4168" s="346" t="e">
        <f t="shared" si="2876"/>
        <v>#DIV/0!</v>
      </c>
      <c r="X4168" s="346" t="e">
        <f t="shared" si="2876"/>
        <v>#DIV/0!</v>
      </c>
      <c r="Y4168" s="471" t="e">
        <f t="shared" si="2876"/>
        <v>#DIV/0!</v>
      </c>
      <c r="Z4168" s="346" t="e">
        <f t="shared" si="2876"/>
        <v>#DIV/0!</v>
      </c>
      <c r="AA4168" s="346" t="e">
        <f t="shared" si="2876"/>
        <v>#DIV/0!</v>
      </c>
      <c r="AB4168" s="371" t="e">
        <f t="shared" si="2876"/>
        <v>#DIV/0!</v>
      </c>
      <c r="AC4168" s="568" t="e">
        <f>MAX(E4168:AB4168)</f>
        <v>#DIV/0!</v>
      </c>
      <c r="AD4168" s="75"/>
      <c r="AE4168" s="161"/>
      <c r="AF4168" s="76"/>
      <c r="AI4168" s="460"/>
      <c r="AJ4168" s="460"/>
      <c r="AK4168" s="14"/>
      <c r="AL4168" s="14"/>
      <c r="AM4168" s="15"/>
      <c r="AN4168" s="14"/>
      <c r="AO4168" s="460"/>
    </row>
    <row r="4169" spans="1:41" hidden="1">
      <c r="A4169" s="2621"/>
      <c r="B4169" s="2624"/>
      <c r="C4169" s="129" t="s">
        <v>133</v>
      </c>
      <c r="D4169" s="113"/>
      <c r="E4169" s="342"/>
      <c r="F4169" s="343"/>
      <c r="G4169" s="343"/>
      <c r="H4169" s="466"/>
      <c r="I4169" s="343"/>
      <c r="J4169" s="343"/>
      <c r="K4169" s="343"/>
      <c r="L4169" s="343"/>
      <c r="M4169" s="343"/>
      <c r="N4169" s="466"/>
      <c r="O4169" s="343"/>
      <c r="P4169" s="343"/>
      <c r="Q4169" s="343"/>
      <c r="R4169" s="343"/>
      <c r="S4169" s="343"/>
      <c r="T4169" s="343"/>
      <c r="U4169" s="343"/>
      <c r="V4169" s="502"/>
      <c r="W4169" s="343"/>
      <c r="X4169" s="343"/>
      <c r="Y4169" s="466"/>
      <c r="Z4169" s="343"/>
      <c r="AA4169" s="343"/>
      <c r="AB4169" s="1082"/>
      <c r="AC4169" s="113"/>
      <c r="AD4169" s="75"/>
      <c r="AE4169" s="161"/>
      <c r="AF4169" s="76"/>
      <c r="AI4169" s="460"/>
      <c r="AJ4169" s="460"/>
      <c r="AK4169" s="14"/>
      <c r="AL4169" s="14"/>
      <c r="AM4169" s="15"/>
      <c r="AN4169" s="14"/>
      <c r="AO4169" s="460"/>
    </row>
    <row r="4170" spans="1:41" hidden="1">
      <c r="A4170" s="2621"/>
      <c r="B4170" s="2624"/>
      <c r="C4170" s="129" t="s">
        <v>134</v>
      </c>
      <c r="D4170" s="113"/>
      <c r="E4170" s="342"/>
      <c r="F4170" s="343"/>
      <c r="G4170" s="343"/>
      <c r="H4170" s="466"/>
      <c r="I4170" s="343"/>
      <c r="J4170" s="343"/>
      <c r="K4170" s="343"/>
      <c r="L4170" s="343"/>
      <c r="M4170" s="343"/>
      <c r="N4170" s="466"/>
      <c r="O4170" s="343"/>
      <c r="P4170" s="343"/>
      <c r="Q4170" s="343"/>
      <c r="R4170" s="343"/>
      <c r="S4170" s="343"/>
      <c r="T4170" s="343"/>
      <c r="U4170" s="343"/>
      <c r="V4170" s="502"/>
      <c r="W4170" s="343"/>
      <c r="X4170" s="343"/>
      <c r="Y4170" s="466"/>
      <c r="Z4170" s="343"/>
      <c r="AA4170" s="343"/>
      <c r="AB4170" s="1082"/>
      <c r="AC4170" s="113"/>
      <c r="AD4170" s="75"/>
      <c r="AE4170" s="161"/>
      <c r="AF4170" s="76"/>
      <c r="AI4170" s="460"/>
      <c r="AJ4170" s="460"/>
      <c r="AK4170" s="14"/>
      <c r="AL4170" s="14"/>
      <c r="AM4170" s="15"/>
      <c r="AN4170" s="14"/>
      <c r="AO4170" s="460"/>
    </row>
    <row r="4171" spans="1:41" ht="16.5" hidden="1" thickBot="1">
      <c r="A4171" s="3223" t="s">
        <v>50</v>
      </c>
      <c r="B4171" s="3224"/>
      <c r="C4171" s="3225"/>
      <c r="D4171" s="119"/>
      <c r="E4171" s="187">
        <f>SQRT(E4165*E4165+E4166*E4166)/E4086/1.73</f>
        <v>0</v>
      </c>
      <c r="F4171" s="187">
        <f t="shared" ref="F4171:AB4171" si="2877">SQRT(F4165*F4165+F4166*F4166)/F4086/1.73</f>
        <v>0</v>
      </c>
      <c r="G4171" s="187">
        <f t="shared" si="2877"/>
        <v>0</v>
      </c>
      <c r="H4171" s="464">
        <f t="shared" si="2877"/>
        <v>0</v>
      </c>
      <c r="I4171" s="187">
        <f t="shared" si="2877"/>
        <v>0</v>
      </c>
      <c r="J4171" s="187">
        <f t="shared" si="2877"/>
        <v>0</v>
      </c>
      <c r="K4171" s="187">
        <f t="shared" si="2877"/>
        <v>0</v>
      </c>
      <c r="L4171" s="187">
        <f t="shared" si="2877"/>
        <v>0</v>
      </c>
      <c r="M4171" s="187">
        <f t="shared" si="2877"/>
        <v>0</v>
      </c>
      <c r="N4171" s="464">
        <f t="shared" si="2877"/>
        <v>0</v>
      </c>
      <c r="O4171" s="187">
        <f t="shared" si="2877"/>
        <v>0</v>
      </c>
      <c r="P4171" s="187">
        <f t="shared" si="2877"/>
        <v>0</v>
      </c>
      <c r="Q4171" s="187">
        <f t="shared" si="2877"/>
        <v>0</v>
      </c>
      <c r="R4171" s="187">
        <f t="shared" si="2877"/>
        <v>0</v>
      </c>
      <c r="S4171" s="187">
        <f t="shared" si="2877"/>
        <v>0</v>
      </c>
      <c r="T4171" s="187">
        <f t="shared" si="2877"/>
        <v>0</v>
      </c>
      <c r="U4171" s="187">
        <f t="shared" si="2877"/>
        <v>0</v>
      </c>
      <c r="V4171" s="187">
        <f t="shared" si="2877"/>
        <v>0</v>
      </c>
      <c r="W4171" s="187">
        <f t="shared" si="2877"/>
        <v>0</v>
      </c>
      <c r="X4171" s="187">
        <f t="shared" si="2877"/>
        <v>0</v>
      </c>
      <c r="Y4171" s="464">
        <f t="shared" si="2877"/>
        <v>0</v>
      </c>
      <c r="Z4171" s="187">
        <f t="shared" si="2877"/>
        <v>0</v>
      </c>
      <c r="AA4171" s="187">
        <f t="shared" si="2877"/>
        <v>0</v>
      </c>
      <c r="AB4171" s="187">
        <f t="shared" si="2877"/>
        <v>0</v>
      </c>
      <c r="AC4171" s="114">
        <f>AVERAGE(E4171:AB4171)</f>
        <v>0</v>
      </c>
      <c r="AD4171" s="80" t="e">
        <f>(AC4167-AC4171)/AC4167</f>
        <v>#DIV/0!</v>
      </c>
      <c r="AE4171" s="81"/>
      <c r="AF4171" s="82"/>
      <c r="AI4171" s="460"/>
      <c r="AJ4171" s="460"/>
      <c r="AK4171" s="14"/>
      <c r="AL4171" s="14"/>
      <c r="AM4171" s="15"/>
      <c r="AN4171" s="14"/>
      <c r="AO4171" s="460"/>
    </row>
    <row r="4172" spans="1:41">
      <c r="A4172" s="3282" t="s">
        <v>889</v>
      </c>
      <c r="B4172" s="3143" t="s">
        <v>33</v>
      </c>
      <c r="C4172" s="130" t="s">
        <v>17</v>
      </c>
      <c r="D4172" s="113" t="s">
        <v>131</v>
      </c>
      <c r="E4172" s="338">
        <f t="shared" ref="E4172:AB4172" si="2878">(E4176-D4176)*$AE4172*$AF4172</f>
        <v>0</v>
      </c>
      <c r="F4172" s="73">
        <f t="shared" si="2878"/>
        <v>0</v>
      </c>
      <c r="G4172" s="73">
        <f t="shared" si="2878"/>
        <v>0</v>
      </c>
      <c r="H4172" s="468">
        <f t="shared" si="2878"/>
        <v>0</v>
      </c>
      <c r="I4172" s="73">
        <f t="shared" si="2878"/>
        <v>0</v>
      </c>
      <c r="J4172" s="73">
        <f t="shared" si="2878"/>
        <v>0</v>
      </c>
      <c r="K4172" s="73">
        <f t="shared" si="2878"/>
        <v>0</v>
      </c>
      <c r="L4172" s="73">
        <f t="shared" si="2878"/>
        <v>0</v>
      </c>
      <c r="M4172" s="73">
        <f t="shared" si="2878"/>
        <v>0</v>
      </c>
      <c r="N4172" s="468">
        <f t="shared" si="2878"/>
        <v>0</v>
      </c>
      <c r="O4172" s="73">
        <f t="shared" si="2878"/>
        <v>0</v>
      </c>
      <c r="P4172" s="73">
        <f t="shared" si="2878"/>
        <v>0</v>
      </c>
      <c r="Q4172" s="73">
        <f t="shared" si="2878"/>
        <v>0</v>
      </c>
      <c r="R4172" s="73">
        <f t="shared" si="2878"/>
        <v>0</v>
      </c>
      <c r="S4172" s="73">
        <f t="shared" si="2878"/>
        <v>0</v>
      </c>
      <c r="T4172" s="73">
        <f t="shared" si="2878"/>
        <v>0</v>
      </c>
      <c r="U4172" s="73">
        <f t="shared" si="2878"/>
        <v>0</v>
      </c>
      <c r="V4172" s="504">
        <f t="shared" si="2878"/>
        <v>0</v>
      </c>
      <c r="W4172" s="73">
        <f t="shared" si="2878"/>
        <v>0</v>
      </c>
      <c r="X4172" s="73">
        <f t="shared" si="2878"/>
        <v>0</v>
      </c>
      <c r="Y4172" s="468">
        <f t="shared" si="2878"/>
        <v>0</v>
      </c>
      <c r="Z4172" s="73">
        <f t="shared" si="2878"/>
        <v>0</v>
      </c>
      <c r="AA4172" s="73">
        <f t="shared" si="2878"/>
        <v>0</v>
      </c>
      <c r="AB4172" s="451">
        <f t="shared" si="2878"/>
        <v>0</v>
      </c>
      <c r="AC4172" s="140">
        <f>SUM(E4172:AB4172)</f>
        <v>0</v>
      </c>
      <c r="AD4172" s="72"/>
      <c r="AE4172" s="73">
        <v>100</v>
      </c>
      <c r="AF4172" s="74">
        <v>30</v>
      </c>
      <c r="AI4172" s="460"/>
      <c r="AJ4172" s="460"/>
      <c r="AK4172" s="14"/>
      <c r="AL4172" s="14"/>
      <c r="AM4172" s="15"/>
      <c r="AN4172" s="14"/>
      <c r="AO4172" s="460"/>
    </row>
    <row r="4173" spans="1:41">
      <c r="A4173" s="3283"/>
      <c r="B4173" s="3144"/>
      <c r="C4173" s="128" t="s">
        <v>19</v>
      </c>
      <c r="D4173" s="113" t="s">
        <v>131</v>
      </c>
      <c r="E4173" s="339">
        <f t="shared" ref="E4173:AB4173" si="2879">(E4177-D4177)*$AE4172*$AF4172</f>
        <v>0</v>
      </c>
      <c r="F4173" s="340">
        <f t="shared" si="2879"/>
        <v>0</v>
      </c>
      <c r="G4173" s="340">
        <f t="shared" si="2879"/>
        <v>0</v>
      </c>
      <c r="H4173" s="469">
        <f t="shared" si="2879"/>
        <v>0</v>
      </c>
      <c r="I4173" s="340">
        <f t="shared" si="2879"/>
        <v>0</v>
      </c>
      <c r="J4173" s="340">
        <f t="shared" si="2879"/>
        <v>0</v>
      </c>
      <c r="K4173" s="340">
        <f t="shared" si="2879"/>
        <v>0</v>
      </c>
      <c r="L4173" s="340">
        <f t="shared" si="2879"/>
        <v>0</v>
      </c>
      <c r="M4173" s="340">
        <f t="shared" si="2879"/>
        <v>0</v>
      </c>
      <c r="N4173" s="469">
        <f t="shared" si="2879"/>
        <v>0</v>
      </c>
      <c r="O4173" s="340">
        <f t="shared" si="2879"/>
        <v>0</v>
      </c>
      <c r="P4173" s="340">
        <f t="shared" si="2879"/>
        <v>0</v>
      </c>
      <c r="Q4173" s="340">
        <f t="shared" si="2879"/>
        <v>0</v>
      </c>
      <c r="R4173" s="340">
        <f t="shared" si="2879"/>
        <v>0</v>
      </c>
      <c r="S4173" s="340">
        <f t="shared" si="2879"/>
        <v>0</v>
      </c>
      <c r="T4173" s="340">
        <f t="shared" si="2879"/>
        <v>0</v>
      </c>
      <c r="U4173" s="340">
        <f t="shared" si="2879"/>
        <v>0</v>
      </c>
      <c r="V4173" s="505">
        <f t="shared" si="2879"/>
        <v>0</v>
      </c>
      <c r="W4173" s="340">
        <f t="shared" si="2879"/>
        <v>0</v>
      </c>
      <c r="X4173" s="340">
        <f t="shared" si="2879"/>
        <v>0</v>
      </c>
      <c r="Y4173" s="469">
        <f t="shared" si="2879"/>
        <v>0</v>
      </c>
      <c r="Z4173" s="340">
        <f t="shared" si="2879"/>
        <v>0</v>
      </c>
      <c r="AA4173" s="340">
        <f t="shared" si="2879"/>
        <v>0</v>
      </c>
      <c r="AB4173" s="452">
        <f t="shared" si="2879"/>
        <v>0</v>
      </c>
      <c r="AC4173" s="112">
        <f>SUM(E4173:AB4173)</f>
        <v>0</v>
      </c>
      <c r="AD4173" s="75"/>
      <c r="AE4173" s="161"/>
      <c r="AF4173" s="76"/>
      <c r="AI4173" s="460"/>
      <c r="AJ4173" s="460"/>
      <c r="AK4173" s="14"/>
      <c r="AL4173" s="14"/>
      <c r="AM4173" s="15"/>
      <c r="AN4173" s="14"/>
      <c r="AO4173" s="460"/>
    </row>
    <row r="4174" spans="1:41">
      <c r="A4174" s="3283"/>
      <c r="B4174" s="3144"/>
      <c r="C4174" s="128" t="s">
        <v>20</v>
      </c>
      <c r="D4174" s="113" t="s">
        <v>64</v>
      </c>
      <c r="E4174" s="1797">
        <v>0</v>
      </c>
      <c r="F4174" s="1797">
        <v>0</v>
      </c>
      <c r="G4174" s="1797">
        <v>0</v>
      </c>
      <c r="H4174" s="499">
        <v>0</v>
      </c>
      <c r="I4174" s="1797">
        <v>0</v>
      </c>
      <c r="J4174" s="1797">
        <v>0</v>
      </c>
      <c r="K4174" s="1797">
        <v>0</v>
      </c>
      <c r="L4174" s="1797">
        <v>0</v>
      </c>
      <c r="M4174" s="1797">
        <v>0</v>
      </c>
      <c r="N4174" s="499">
        <v>0</v>
      </c>
      <c r="O4174" s="1797">
        <v>0</v>
      </c>
      <c r="P4174" s="1797">
        <v>0</v>
      </c>
      <c r="Q4174" s="1797">
        <v>0</v>
      </c>
      <c r="R4174" s="1797">
        <v>0</v>
      </c>
      <c r="S4174" s="1797">
        <v>0</v>
      </c>
      <c r="T4174" s="1797">
        <v>0</v>
      </c>
      <c r="U4174" s="1797">
        <v>0</v>
      </c>
      <c r="V4174" s="1825">
        <v>0</v>
      </c>
      <c r="W4174" s="1797">
        <v>0</v>
      </c>
      <c r="X4174" s="1797">
        <v>0</v>
      </c>
      <c r="Y4174" s="499">
        <v>0</v>
      </c>
      <c r="Z4174" s="1797">
        <v>0</v>
      </c>
      <c r="AA4174" s="1797">
        <v>0</v>
      </c>
      <c r="AB4174" s="1831">
        <v>0</v>
      </c>
      <c r="AC4174" s="112">
        <f>AVERAGE(E4174:AB4174)</f>
        <v>0</v>
      </c>
      <c r="AD4174" s="78"/>
      <c r="AE4174" s="78"/>
      <c r="AF4174" s="79"/>
      <c r="AI4174" s="460"/>
      <c r="AJ4174" s="460"/>
      <c r="AK4174" s="14"/>
      <c r="AL4174" s="14"/>
      <c r="AM4174" s="15"/>
      <c r="AN4174" s="14"/>
      <c r="AO4174" s="460"/>
    </row>
    <row r="4175" spans="1:41" ht="16.5" thickBot="1">
      <c r="A4175" s="3288"/>
      <c r="B4175" s="3150"/>
      <c r="C4175" s="128" t="s">
        <v>22</v>
      </c>
      <c r="D4175" s="113"/>
      <c r="E4175" s="345" t="e">
        <f t="shared" ref="E4175:AB4175" si="2880">E4173/E4172</f>
        <v>#DIV/0!</v>
      </c>
      <c r="F4175" s="346" t="e">
        <f t="shared" si="2880"/>
        <v>#DIV/0!</v>
      </c>
      <c r="G4175" s="346" t="e">
        <f t="shared" si="2880"/>
        <v>#DIV/0!</v>
      </c>
      <c r="H4175" s="471" t="e">
        <f t="shared" si="2880"/>
        <v>#DIV/0!</v>
      </c>
      <c r="I4175" s="346" t="e">
        <f t="shared" si="2880"/>
        <v>#DIV/0!</v>
      </c>
      <c r="J4175" s="346" t="e">
        <f t="shared" si="2880"/>
        <v>#DIV/0!</v>
      </c>
      <c r="K4175" s="346" t="e">
        <f t="shared" si="2880"/>
        <v>#DIV/0!</v>
      </c>
      <c r="L4175" s="346" t="e">
        <f t="shared" si="2880"/>
        <v>#DIV/0!</v>
      </c>
      <c r="M4175" s="346" t="e">
        <f t="shared" si="2880"/>
        <v>#DIV/0!</v>
      </c>
      <c r="N4175" s="471" t="e">
        <f t="shared" si="2880"/>
        <v>#DIV/0!</v>
      </c>
      <c r="O4175" s="346" t="e">
        <f t="shared" si="2880"/>
        <v>#DIV/0!</v>
      </c>
      <c r="P4175" s="346" t="e">
        <f t="shared" si="2880"/>
        <v>#DIV/0!</v>
      </c>
      <c r="Q4175" s="346" t="e">
        <f t="shared" si="2880"/>
        <v>#DIV/0!</v>
      </c>
      <c r="R4175" s="346" t="e">
        <f t="shared" si="2880"/>
        <v>#DIV/0!</v>
      </c>
      <c r="S4175" s="346" t="e">
        <f t="shared" si="2880"/>
        <v>#DIV/0!</v>
      </c>
      <c r="T4175" s="346" t="e">
        <f t="shared" si="2880"/>
        <v>#DIV/0!</v>
      </c>
      <c r="U4175" s="346" t="e">
        <f t="shared" si="2880"/>
        <v>#DIV/0!</v>
      </c>
      <c r="V4175" s="507" t="e">
        <f t="shared" si="2880"/>
        <v>#DIV/0!</v>
      </c>
      <c r="W4175" s="346" t="e">
        <f t="shared" si="2880"/>
        <v>#DIV/0!</v>
      </c>
      <c r="X4175" s="346" t="e">
        <f t="shared" si="2880"/>
        <v>#DIV/0!</v>
      </c>
      <c r="Y4175" s="471" t="e">
        <f t="shared" si="2880"/>
        <v>#DIV/0!</v>
      </c>
      <c r="Z4175" s="346" t="e">
        <f t="shared" si="2880"/>
        <v>#DIV/0!</v>
      </c>
      <c r="AA4175" s="346" t="e">
        <f t="shared" si="2880"/>
        <v>#DIV/0!</v>
      </c>
      <c r="AB4175" s="371" t="e">
        <f t="shared" si="2880"/>
        <v>#DIV/0!</v>
      </c>
      <c r="AC4175" s="568" t="e">
        <f>MAX(E4175:AB4175)</f>
        <v>#DIV/0!</v>
      </c>
      <c r="AD4175" s="75"/>
      <c r="AE4175" s="161"/>
      <c r="AF4175" s="76"/>
      <c r="AI4175" s="460"/>
      <c r="AJ4175" s="460"/>
      <c r="AK4175" s="14"/>
      <c r="AL4175" s="14"/>
      <c r="AM4175" s="15"/>
      <c r="AN4175" s="14"/>
      <c r="AO4175" s="460"/>
    </row>
    <row r="4176" spans="1:41" hidden="1">
      <c r="A4176" s="2621"/>
      <c r="B4176" s="2624"/>
      <c r="C4176" s="129" t="s">
        <v>133</v>
      </c>
      <c r="D4176" s="113"/>
      <c r="E4176" s="342"/>
      <c r="F4176" s="343"/>
      <c r="G4176" s="343"/>
      <c r="H4176" s="466"/>
      <c r="I4176" s="343"/>
      <c r="J4176" s="343"/>
      <c r="K4176" s="343"/>
      <c r="L4176" s="343"/>
      <c r="M4176" s="343"/>
      <c r="N4176" s="466"/>
      <c r="O4176" s="343"/>
      <c r="P4176" s="343"/>
      <c r="Q4176" s="343"/>
      <c r="R4176" s="343"/>
      <c r="S4176" s="343"/>
      <c r="T4176" s="343"/>
      <c r="U4176" s="343"/>
      <c r="V4176" s="502"/>
      <c r="W4176" s="343"/>
      <c r="X4176" s="343"/>
      <c r="Y4176" s="466"/>
      <c r="Z4176" s="343"/>
      <c r="AA4176" s="343"/>
      <c r="AB4176" s="1082"/>
      <c r="AC4176" s="113"/>
      <c r="AD4176" s="75"/>
      <c r="AE4176" s="161"/>
      <c r="AF4176" s="76"/>
      <c r="AI4176" s="460"/>
      <c r="AJ4176" s="460"/>
      <c r="AK4176" s="14"/>
      <c r="AL4176" s="14"/>
      <c r="AM4176" s="15"/>
      <c r="AN4176" s="14"/>
      <c r="AO4176" s="460"/>
    </row>
    <row r="4177" spans="1:41" hidden="1">
      <c r="A4177" s="2621"/>
      <c r="B4177" s="2624"/>
      <c r="C4177" s="129" t="s">
        <v>134</v>
      </c>
      <c r="D4177" s="113"/>
      <c r="E4177" s="342"/>
      <c r="F4177" s="343"/>
      <c r="G4177" s="343"/>
      <c r="H4177" s="466"/>
      <c r="I4177" s="343"/>
      <c r="J4177" s="343"/>
      <c r="K4177" s="343"/>
      <c r="L4177" s="343"/>
      <c r="M4177" s="343"/>
      <c r="N4177" s="466"/>
      <c r="O4177" s="343"/>
      <c r="P4177" s="343"/>
      <c r="Q4177" s="343"/>
      <c r="R4177" s="343"/>
      <c r="S4177" s="343"/>
      <c r="T4177" s="343"/>
      <c r="U4177" s="343"/>
      <c r="V4177" s="502"/>
      <c r="W4177" s="343"/>
      <c r="X4177" s="343"/>
      <c r="Y4177" s="466"/>
      <c r="Z4177" s="343"/>
      <c r="AA4177" s="343"/>
      <c r="AB4177" s="1082"/>
      <c r="AC4177" s="113"/>
      <c r="AD4177" s="75"/>
      <c r="AE4177" s="161"/>
      <c r="AF4177" s="76"/>
      <c r="AI4177" s="460"/>
      <c r="AJ4177" s="460"/>
      <c r="AK4177" s="14"/>
      <c r="AL4177" s="14"/>
      <c r="AM4177" s="15"/>
      <c r="AN4177" s="14"/>
      <c r="AO4177" s="460"/>
    </row>
    <row r="4178" spans="1:41" ht="16.5" hidden="1" thickBot="1">
      <c r="A4178" s="3223" t="s">
        <v>50</v>
      </c>
      <c r="B4178" s="3224"/>
      <c r="C4178" s="3225"/>
      <c r="D4178" s="119"/>
      <c r="E4178" s="187">
        <f>SQRT(E4172*E4172+E4173*E4173)/E4087/1.73</f>
        <v>0</v>
      </c>
      <c r="F4178" s="187">
        <f t="shared" ref="F4178:AB4178" si="2881">SQRT(F4172*F4172+F4173*F4173)/F4087/1.73</f>
        <v>0</v>
      </c>
      <c r="G4178" s="187">
        <f t="shared" si="2881"/>
        <v>0</v>
      </c>
      <c r="H4178" s="464">
        <f t="shared" si="2881"/>
        <v>0</v>
      </c>
      <c r="I4178" s="187">
        <f t="shared" si="2881"/>
        <v>0</v>
      </c>
      <c r="J4178" s="187">
        <f t="shared" si="2881"/>
        <v>0</v>
      </c>
      <c r="K4178" s="187">
        <f t="shared" si="2881"/>
        <v>0</v>
      </c>
      <c r="L4178" s="187">
        <f t="shared" si="2881"/>
        <v>0</v>
      </c>
      <c r="M4178" s="187">
        <f t="shared" si="2881"/>
        <v>0</v>
      </c>
      <c r="N4178" s="464">
        <f t="shared" si="2881"/>
        <v>0</v>
      </c>
      <c r="O4178" s="187">
        <f t="shared" si="2881"/>
        <v>0</v>
      </c>
      <c r="P4178" s="187">
        <f t="shared" si="2881"/>
        <v>0</v>
      </c>
      <c r="Q4178" s="187">
        <f t="shared" si="2881"/>
        <v>0</v>
      </c>
      <c r="R4178" s="187">
        <f t="shared" si="2881"/>
        <v>0</v>
      </c>
      <c r="S4178" s="187">
        <f t="shared" si="2881"/>
        <v>0</v>
      </c>
      <c r="T4178" s="187">
        <f t="shared" si="2881"/>
        <v>0</v>
      </c>
      <c r="U4178" s="187">
        <f t="shared" si="2881"/>
        <v>0</v>
      </c>
      <c r="V4178" s="187">
        <f t="shared" si="2881"/>
        <v>0</v>
      </c>
      <c r="W4178" s="187">
        <f t="shared" si="2881"/>
        <v>0</v>
      </c>
      <c r="X4178" s="187">
        <f t="shared" si="2881"/>
        <v>0</v>
      </c>
      <c r="Y4178" s="464">
        <f t="shared" si="2881"/>
        <v>0</v>
      </c>
      <c r="Z4178" s="187">
        <f t="shared" si="2881"/>
        <v>0</v>
      </c>
      <c r="AA4178" s="187">
        <f t="shared" si="2881"/>
        <v>0</v>
      </c>
      <c r="AB4178" s="187">
        <f t="shared" si="2881"/>
        <v>0</v>
      </c>
      <c r="AC4178" s="114">
        <f>AVERAGE(E4178:AB4178)</f>
        <v>0</v>
      </c>
      <c r="AD4178" s="80" t="e">
        <f>(AC4174-AC4178)/AC4174</f>
        <v>#DIV/0!</v>
      </c>
      <c r="AE4178" s="81"/>
      <c r="AF4178" s="82"/>
      <c r="AI4178" s="460"/>
      <c r="AJ4178" s="460"/>
      <c r="AK4178" s="14"/>
      <c r="AL4178" s="14"/>
      <c r="AM4178" s="15"/>
      <c r="AN4178" s="14"/>
      <c r="AO4178" s="460"/>
    </row>
    <row r="4179" spans="1:41">
      <c r="A4179" s="3282" t="s">
        <v>866</v>
      </c>
      <c r="B4179" s="3143" t="s">
        <v>33</v>
      </c>
      <c r="C4179" s="130" t="s">
        <v>17</v>
      </c>
      <c r="D4179" s="113" t="s">
        <v>131</v>
      </c>
      <c r="E4179" s="338">
        <f t="shared" ref="E4179:AB4179" si="2882">(E4183-D4183)*$AE4179*$AF4179</f>
        <v>0</v>
      </c>
      <c r="F4179" s="73">
        <f t="shared" si="2882"/>
        <v>0</v>
      </c>
      <c r="G4179" s="73">
        <f t="shared" si="2882"/>
        <v>0</v>
      </c>
      <c r="H4179" s="468">
        <f t="shared" si="2882"/>
        <v>0</v>
      </c>
      <c r="I4179" s="73">
        <f t="shared" si="2882"/>
        <v>0</v>
      </c>
      <c r="J4179" s="73">
        <f t="shared" si="2882"/>
        <v>0</v>
      </c>
      <c r="K4179" s="73">
        <f t="shared" si="2882"/>
        <v>0</v>
      </c>
      <c r="L4179" s="73">
        <f t="shared" si="2882"/>
        <v>0</v>
      </c>
      <c r="M4179" s="73">
        <f t="shared" si="2882"/>
        <v>0</v>
      </c>
      <c r="N4179" s="468">
        <f t="shared" si="2882"/>
        <v>0</v>
      </c>
      <c r="O4179" s="73">
        <f t="shared" si="2882"/>
        <v>0</v>
      </c>
      <c r="P4179" s="73">
        <f t="shared" si="2882"/>
        <v>0</v>
      </c>
      <c r="Q4179" s="73">
        <f t="shared" si="2882"/>
        <v>0</v>
      </c>
      <c r="R4179" s="73">
        <f t="shared" si="2882"/>
        <v>0</v>
      </c>
      <c r="S4179" s="73">
        <f t="shared" si="2882"/>
        <v>0</v>
      </c>
      <c r="T4179" s="73">
        <f t="shared" si="2882"/>
        <v>0</v>
      </c>
      <c r="U4179" s="73">
        <f t="shared" si="2882"/>
        <v>0</v>
      </c>
      <c r="V4179" s="504">
        <f t="shared" si="2882"/>
        <v>0</v>
      </c>
      <c r="W4179" s="73">
        <f t="shared" si="2882"/>
        <v>0</v>
      </c>
      <c r="X4179" s="73">
        <f t="shared" si="2882"/>
        <v>0</v>
      </c>
      <c r="Y4179" s="468">
        <f t="shared" si="2882"/>
        <v>0</v>
      </c>
      <c r="Z4179" s="73">
        <f t="shared" si="2882"/>
        <v>0</v>
      </c>
      <c r="AA4179" s="73">
        <f t="shared" si="2882"/>
        <v>0</v>
      </c>
      <c r="AB4179" s="451">
        <f t="shared" si="2882"/>
        <v>0</v>
      </c>
      <c r="AC4179" s="140">
        <f>SUM(E4179:AB4179)</f>
        <v>0</v>
      </c>
      <c r="AD4179" s="72"/>
      <c r="AE4179" s="73">
        <v>100</v>
      </c>
      <c r="AF4179" s="74">
        <v>30</v>
      </c>
      <c r="AI4179" s="460"/>
      <c r="AJ4179" s="460"/>
      <c r="AK4179" s="14"/>
      <c r="AL4179" s="14"/>
      <c r="AM4179" s="15"/>
      <c r="AN4179" s="14"/>
      <c r="AO4179" s="460"/>
    </row>
    <row r="4180" spans="1:41">
      <c r="A4180" s="3283"/>
      <c r="B4180" s="3144"/>
      <c r="C4180" s="128" t="s">
        <v>19</v>
      </c>
      <c r="D4180" s="113" t="s">
        <v>131</v>
      </c>
      <c r="E4180" s="339">
        <f t="shared" ref="E4180:AB4180" si="2883">(E4184-D4184)*$AE4179*$AF4179</f>
        <v>0</v>
      </c>
      <c r="F4180" s="340">
        <f t="shared" si="2883"/>
        <v>0</v>
      </c>
      <c r="G4180" s="340">
        <f t="shared" si="2883"/>
        <v>0</v>
      </c>
      <c r="H4180" s="469">
        <f t="shared" si="2883"/>
        <v>0</v>
      </c>
      <c r="I4180" s="340">
        <f t="shared" si="2883"/>
        <v>0</v>
      </c>
      <c r="J4180" s="340">
        <f t="shared" si="2883"/>
        <v>0</v>
      </c>
      <c r="K4180" s="340">
        <f t="shared" si="2883"/>
        <v>0</v>
      </c>
      <c r="L4180" s="340">
        <f t="shared" si="2883"/>
        <v>0</v>
      </c>
      <c r="M4180" s="340">
        <f t="shared" si="2883"/>
        <v>0</v>
      </c>
      <c r="N4180" s="469">
        <f t="shared" si="2883"/>
        <v>0</v>
      </c>
      <c r="O4180" s="340">
        <f t="shared" si="2883"/>
        <v>0</v>
      </c>
      <c r="P4180" s="340">
        <f t="shared" si="2883"/>
        <v>0</v>
      </c>
      <c r="Q4180" s="340">
        <f t="shared" si="2883"/>
        <v>0</v>
      </c>
      <c r="R4180" s="340">
        <f t="shared" si="2883"/>
        <v>0</v>
      </c>
      <c r="S4180" s="340">
        <f t="shared" si="2883"/>
        <v>0</v>
      </c>
      <c r="T4180" s="340">
        <f t="shared" si="2883"/>
        <v>0</v>
      </c>
      <c r="U4180" s="340">
        <f t="shared" si="2883"/>
        <v>0</v>
      </c>
      <c r="V4180" s="505">
        <f t="shared" si="2883"/>
        <v>0</v>
      </c>
      <c r="W4180" s="340">
        <f t="shared" si="2883"/>
        <v>0</v>
      </c>
      <c r="X4180" s="340">
        <f t="shared" si="2883"/>
        <v>0</v>
      </c>
      <c r="Y4180" s="469">
        <f t="shared" si="2883"/>
        <v>0</v>
      </c>
      <c r="Z4180" s="340">
        <f t="shared" si="2883"/>
        <v>0</v>
      </c>
      <c r="AA4180" s="340">
        <f t="shared" si="2883"/>
        <v>0</v>
      </c>
      <c r="AB4180" s="452">
        <f t="shared" si="2883"/>
        <v>0</v>
      </c>
      <c r="AC4180" s="112">
        <f>SUM(E4180:AB4180)</f>
        <v>0</v>
      </c>
      <c r="AD4180" s="75"/>
      <c r="AE4180" s="161"/>
      <c r="AF4180" s="76"/>
      <c r="AI4180" s="460"/>
      <c r="AJ4180" s="460"/>
      <c r="AK4180" s="14"/>
      <c r="AL4180" s="14"/>
      <c r="AM4180" s="15"/>
      <c r="AN4180" s="14"/>
      <c r="AO4180" s="460"/>
    </row>
    <row r="4181" spans="1:41">
      <c r="A4181" s="3283"/>
      <c r="B4181" s="3144"/>
      <c r="C4181" s="128" t="s">
        <v>20</v>
      </c>
      <c r="D4181" s="113" t="s">
        <v>64</v>
      </c>
      <c r="E4181" s="1797">
        <v>0</v>
      </c>
      <c r="F4181" s="1797">
        <v>0</v>
      </c>
      <c r="G4181" s="1797">
        <v>0</v>
      </c>
      <c r="H4181" s="499">
        <v>0</v>
      </c>
      <c r="I4181" s="1797">
        <v>0</v>
      </c>
      <c r="J4181" s="1797">
        <v>0</v>
      </c>
      <c r="K4181" s="1797">
        <v>0</v>
      </c>
      <c r="L4181" s="1797">
        <v>0</v>
      </c>
      <c r="M4181" s="1797">
        <v>0</v>
      </c>
      <c r="N4181" s="499">
        <v>0</v>
      </c>
      <c r="O4181" s="1797">
        <v>0</v>
      </c>
      <c r="P4181" s="1797">
        <v>0</v>
      </c>
      <c r="Q4181" s="1797">
        <v>0</v>
      </c>
      <c r="R4181" s="1797">
        <v>0</v>
      </c>
      <c r="S4181" s="1797">
        <v>0</v>
      </c>
      <c r="T4181" s="1797">
        <v>0</v>
      </c>
      <c r="U4181" s="1797">
        <v>0</v>
      </c>
      <c r="V4181" s="1825">
        <v>0</v>
      </c>
      <c r="W4181" s="1797">
        <v>0</v>
      </c>
      <c r="X4181" s="1797">
        <v>0</v>
      </c>
      <c r="Y4181" s="499">
        <v>0</v>
      </c>
      <c r="Z4181" s="1797">
        <v>0</v>
      </c>
      <c r="AA4181" s="1797">
        <v>0</v>
      </c>
      <c r="AB4181" s="1831">
        <v>0</v>
      </c>
      <c r="AC4181" s="112">
        <f>AVERAGE(E4181:AB4181)</f>
        <v>0</v>
      </c>
      <c r="AD4181" s="78"/>
      <c r="AE4181" s="78"/>
      <c r="AF4181" s="79"/>
      <c r="AI4181" s="460"/>
      <c r="AJ4181" s="460"/>
      <c r="AK4181" s="14"/>
      <c r="AL4181" s="14"/>
      <c r="AM4181" s="15"/>
      <c r="AN4181" s="14"/>
      <c r="AO4181" s="460"/>
    </row>
    <row r="4182" spans="1:41" ht="16.5" thickBot="1">
      <c r="A4182" s="3288"/>
      <c r="B4182" s="3150"/>
      <c r="C4182" s="128" t="s">
        <v>22</v>
      </c>
      <c r="D4182" s="113"/>
      <c r="E4182" s="345" t="e">
        <f t="shared" ref="E4182:AB4182" si="2884">E4180/E4179</f>
        <v>#DIV/0!</v>
      </c>
      <c r="F4182" s="346" t="e">
        <f t="shared" si="2884"/>
        <v>#DIV/0!</v>
      </c>
      <c r="G4182" s="346" t="e">
        <f t="shared" si="2884"/>
        <v>#DIV/0!</v>
      </c>
      <c r="H4182" s="471" t="e">
        <f t="shared" si="2884"/>
        <v>#DIV/0!</v>
      </c>
      <c r="I4182" s="346" t="e">
        <f t="shared" si="2884"/>
        <v>#DIV/0!</v>
      </c>
      <c r="J4182" s="346" t="e">
        <f t="shared" si="2884"/>
        <v>#DIV/0!</v>
      </c>
      <c r="K4182" s="346" t="e">
        <f t="shared" si="2884"/>
        <v>#DIV/0!</v>
      </c>
      <c r="L4182" s="346" t="e">
        <f t="shared" si="2884"/>
        <v>#DIV/0!</v>
      </c>
      <c r="M4182" s="346" t="e">
        <f t="shared" si="2884"/>
        <v>#DIV/0!</v>
      </c>
      <c r="N4182" s="471" t="e">
        <f t="shared" si="2884"/>
        <v>#DIV/0!</v>
      </c>
      <c r="O4182" s="346" t="e">
        <f t="shared" si="2884"/>
        <v>#DIV/0!</v>
      </c>
      <c r="P4182" s="346" t="e">
        <f t="shared" si="2884"/>
        <v>#DIV/0!</v>
      </c>
      <c r="Q4182" s="346" t="e">
        <f t="shared" si="2884"/>
        <v>#DIV/0!</v>
      </c>
      <c r="R4182" s="346" t="e">
        <f t="shared" si="2884"/>
        <v>#DIV/0!</v>
      </c>
      <c r="S4182" s="346" t="e">
        <f t="shared" si="2884"/>
        <v>#DIV/0!</v>
      </c>
      <c r="T4182" s="346" t="e">
        <f t="shared" si="2884"/>
        <v>#DIV/0!</v>
      </c>
      <c r="U4182" s="346" t="e">
        <f t="shared" si="2884"/>
        <v>#DIV/0!</v>
      </c>
      <c r="V4182" s="507" t="e">
        <f t="shared" si="2884"/>
        <v>#DIV/0!</v>
      </c>
      <c r="W4182" s="346" t="e">
        <f t="shared" si="2884"/>
        <v>#DIV/0!</v>
      </c>
      <c r="X4182" s="346" t="e">
        <f t="shared" si="2884"/>
        <v>#DIV/0!</v>
      </c>
      <c r="Y4182" s="471" t="e">
        <f t="shared" si="2884"/>
        <v>#DIV/0!</v>
      </c>
      <c r="Z4182" s="346" t="e">
        <f t="shared" si="2884"/>
        <v>#DIV/0!</v>
      </c>
      <c r="AA4182" s="346" t="e">
        <f t="shared" si="2884"/>
        <v>#DIV/0!</v>
      </c>
      <c r="AB4182" s="371" t="e">
        <f t="shared" si="2884"/>
        <v>#DIV/0!</v>
      </c>
      <c r="AC4182" s="568" t="e">
        <f>MAX(E4182:AB4182)</f>
        <v>#DIV/0!</v>
      </c>
      <c r="AD4182" s="75"/>
      <c r="AE4182" s="161"/>
      <c r="AF4182" s="76"/>
      <c r="AI4182" s="460"/>
      <c r="AJ4182" s="460"/>
      <c r="AK4182" s="14"/>
      <c r="AL4182" s="14"/>
      <c r="AM4182" s="15"/>
      <c r="AN4182" s="14"/>
      <c r="AO4182" s="460"/>
    </row>
    <row r="4183" spans="1:41" hidden="1">
      <c r="A4183" s="2621"/>
      <c r="B4183" s="2624"/>
      <c r="C4183" s="129" t="s">
        <v>133</v>
      </c>
      <c r="D4183" s="113"/>
      <c r="E4183" s="342"/>
      <c r="F4183" s="343"/>
      <c r="G4183" s="343"/>
      <c r="H4183" s="466"/>
      <c r="I4183" s="343"/>
      <c r="J4183" s="343"/>
      <c r="K4183" s="343"/>
      <c r="L4183" s="343"/>
      <c r="M4183" s="343"/>
      <c r="N4183" s="466"/>
      <c r="O4183" s="343"/>
      <c r="P4183" s="343"/>
      <c r="Q4183" s="343"/>
      <c r="R4183" s="343"/>
      <c r="S4183" s="343"/>
      <c r="T4183" s="343"/>
      <c r="U4183" s="343"/>
      <c r="V4183" s="502"/>
      <c r="W4183" s="343"/>
      <c r="X4183" s="343"/>
      <c r="Y4183" s="466"/>
      <c r="Z4183" s="343"/>
      <c r="AA4183" s="343"/>
      <c r="AB4183" s="1082"/>
      <c r="AC4183" s="113"/>
      <c r="AD4183" s="75"/>
      <c r="AE4183" s="161"/>
      <c r="AF4183" s="76"/>
      <c r="AI4183" s="460"/>
      <c r="AJ4183" s="460"/>
      <c r="AK4183" s="14"/>
      <c r="AL4183" s="14"/>
      <c r="AM4183" s="15"/>
      <c r="AN4183" s="14"/>
      <c r="AO4183" s="460"/>
    </row>
    <row r="4184" spans="1:41" hidden="1">
      <c r="A4184" s="2621"/>
      <c r="B4184" s="2624"/>
      <c r="C4184" s="129" t="s">
        <v>134</v>
      </c>
      <c r="D4184" s="113"/>
      <c r="E4184" s="342"/>
      <c r="F4184" s="343"/>
      <c r="G4184" s="343"/>
      <c r="H4184" s="466"/>
      <c r="I4184" s="343"/>
      <c r="J4184" s="343"/>
      <c r="K4184" s="343"/>
      <c r="L4184" s="343"/>
      <c r="M4184" s="343"/>
      <c r="N4184" s="466"/>
      <c r="O4184" s="343"/>
      <c r="P4184" s="343"/>
      <c r="Q4184" s="343"/>
      <c r="R4184" s="343"/>
      <c r="S4184" s="343"/>
      <c r="T4184" s="343"/>
      <c r="U4184" s="343"/>
      <c r="V4184" s="502"/>
      <c r="W4184" s="343"/>
      <c r="X4184" s="343"/>
      <c r="Y4184" s="466"/>
      <c r="Z4184" s="343"/>
      <c r="AA4184" s="343"/>
      <c r="AB4184" s="1082"/>
      <c r="AC4184" s="113"/>
      <c r="AD4184" s="75"/>
      <c r="AE4184" s="161"/>
      <c r="AF4184" s="76"/>
      <c r="AI4184" s="460"/>
      <c r="AJ4184" s="460"/>
      <c r="AK4184" s="14"/>
      <c r="AL4184" s="14"/>
      <c r="AM4184" s="15"/>
      <c r="AN4184" s="14"/>
      <c r="AO4184" s="460"/>
    </row>
    <row r="4185" spans="1:41" ht="16.5" hidden="1" thickBot="1">
      <c r="A4185" s="3223" t="s">
        <v>50</v>
      </c>
      <c r="B4185" s="3224"/>
      <c r="C4185" s="3225"/>
      <c r="D4185" s="119"/>
      <c r="E4185" s="187">
        <f>SQRT(E4179*E4179+E4180*E4180)/E4087/1.73</f>
        <v>0</v>
      </c>
      <c r="F4185" s="187">
        <f t="shared" ref="F4185:AB4185" si="2885">SQRT(F4179*F4179+F4180*F4180)/F4087/1.73</f>
        <v>0</v>
      </c>
      <c r="G4185" s="187">
        <f t="shared" si="2885"/>
        <v>0</v>
      </c>
      <c r="H4185" s="464">
        <f t="shared" si="2885"/>
        <v>0</v>
      </c>
      <c r="I4185" s="187">
        <f t="shared" si="2885"/>
        <v>0</v>
      </c>
      <c r="J4185" s="187">
        <f t="shared" si="2885"/>
        <v>0</v>
      </c>
      <c r="K4185" s="187">
        <f t="shared" si="2885"/>
        <v>0</v>
      </c>
      <c r="L4185" s="187">
        <f t="shared" si="2885"/>
        <v>0</v>
      </c>
      <c r="M4185" s="187">
        <f t="shared" si="2885"/>
        <v>0</v>
      </c>
      <c r="N4185" s="464">
        <f t="shared" si="2885"/>
        <v>0</v>
      </c>
      <c r="O4185" s="187">
        <f t="shared" si="2885"/>
        <v>0</v>
      </c>
      <c r="P4185" s="187">
        <f t="shared" si="2885"/>
        <v>0</v>
      </c>
      <c r="Q4185" s="187">
        <f t="shared" si="2885"/>
        <v>0</v>
      </c>
      <c r="R4185" s="187">
        <f t="shared" si="2885"/>
        <v>0</v>
      </c>
      <c r="S4185" s="187">
        <f t="shared" si="2885"/>
        <v>0</v>
      </c>
      <c r="T4185" s="187">
        <f t="shared" si="2885"/>
        <v>0</v>
      </c>
      <c r="U4185" s="187">
        <f t="shared" si="2885"/>
        <v>0</v>
      </c>
      <c r="V4185" s="187">
        <f t="shared" si="2885"/>
        <v>0</v>
      </c>
      <c r="W4185" s="187">
        <f t="shared" si="2885"/>
        <v>0</v>
      </c>
      <c r="X4185" s="187">
        <f t="shared" si="2885"/>
        <v>0</v>
      </c>
      <c r="Y4185" s="464">
        <f t="shared" si="2885"/>
        <v>0</v>
      </c>
      <c r="Z4185" s="187">
        <f t="shared" si="2885"/>
        <v>0</v>
      </c>
      <c r="AA4185" s="187">
        <f t="shared" si="2885"/>
        <v>0</v>
      </c>
      <c r="AB4185" s="187">
        <f t="shared" si="2885"/>
        <v>0</v>
      </c>
      <c r="AC4185" s="114">
        <f>AVERAGE(E4185:AB4185)</f>
        <v>0</v>
      </c>
      <c r="AD4185" s="80" t="e">
        <f>(AC4181-AC4185)/AC4181</f>
        <v>#DIV/0!</v>
      </c>
      <c r="AE4185" s="81"/>
      <c r="AF4185" s="82"/>
      <c r="AI4185" s="460"/>
      <c r="AJ4185" s="460"/>
      <c r="AK4185" s="14"/>
      <c r="AL4185" s="14"/>
      <c r="AM4185" s="15"/>
      <c r="AN4185" s="14"/>
      <c r="AO4185" s="460"/>
    </row>
    <row r="4186" spans="1:41" ht="16.5" thickBot="1">
      <c r="A4186" s="2620"/>
      <c r="B4186" s="602" t="s">
        <v>39</v>
      </c>
      <c r="C4186" s="126" t="s">
        <v>17</v>
      </c>
      <c r="D4186" s="118" t="s">
        <v>131</v>
      </c>
      <c r="E4186" s="2879">
        <f t="shared" ref="E4186:AB4186" si="2886">(E4187-D4187)*$AE4186*$AF4186</f>
        <v>3.3000000000038199</v>
      </c>
      <c r="F4186" s="214">
        <f t="shared" si="2886"/>
        <v>2.0999999999980901</v>
      </c>
      <c r="G4186" s="214">
        <f t="shared" si="2886"/>
        <v>4.2000000000030013</v>
      </c>
      <c r="H4186" s="467">
        <f t="shared" si="2886"/>
        <v>2.9999999999972715</v>
      </c>
      <c r="I4186" s="214">
        <f t="shared" si="2886"/>
        <v>3.600000000003547</v>
      </c>
      <c r="J4186" s="214">
        <f t="shared" si="2886"/>
        <v>3.5999999999967258</v>
      </c>
      <c r="K4186" s="214">
        <f t="shared" si="2886"/>
        <v>3.600000000003547</v>
      </c>
      <c r="L4186" s="214">
        <f t="shared" si="2886"/>
        <v>4.4999999999959073</v>
      </c>
      <c r="M4186" s="214">
        <f t="shared" si="2886"/>
        <v>3.0000000000040927</v>
      </c>
      <c r="N4186" s="467">
        <f t="shared" si="2886"/>
        <v>4.1999999999961801</v>
      </c>
      <c r="O4186" s="214">
        <f t="shared" si="2886"/>
        <v>4.2000000000030013</v>
      </c>
      <c r="P4186" s="214">
        <f t="shared" si="2886"/>
        <v>4.4999999999959073</v>
      </c>
      <c r="Q4186" s="214">
        <f t="shared" si="2886"/>
        <v>4.8000000000024556</v>
      </c>
      <c r="R4186" s="214">
        <f t="shared" si="2886"/>
        <v>3.5999999999967258</v>
      </c>
      <c r="S4186" s="214">
        <f t="shared" si="2886"/>
        <v>5.4000000000019099</v>
      </c>
      <c r="T4186" s="214">
        <f t="shared" si="2886"/>
        <v>2.7000000000043656</v>
      </c>
      <c r="U4186" s="214">
        <f t="shared" si="2886"/>
        <v>2.3999999999978172</v>
      </c>
      <c r="V4186" s="501">
        <f t="shared" si="2886"/>
        <v>2.6999999999975444</v>
      </c>
      <c r="W4186" s="214">
        <f t="shared" si="2886"/>
        <v>1.4999999999986358</v>
      </c>
      <c r="X4186" s="214">
        <f t="shared" si="2886"/>
        <v>2.7000000000043656</v>
      </c>
      <c r="Y4186" s="467">
        <f t="shared" si="2886"/>
        <v>1.4999999999986358</v>
      </c>
      <c r="Z4186" s="214">
        <f t="shared" si="2886"/>
        <v>2.3999999999978172</v>
      </c>
      <c r="AA4186" s="214">
        <f t="shared" si="2886"/>
        <v>2.1000000000049113</v>
      </c>
      <c r="AB4186" s="363">
        <f t="shared" si="2886"/>
        <v>0.89999999999918145</v>
      </c>
      <c r="AC4186" s="192">
        <f>SUM(E4186:AB4186)</f>
        <v>76.500000000005457</v>
      </c>
      <c r="AD4186" s="104"/>
      <c r="AE4186" s="106">
        <v>1</v>
      </c>
      <c r="AF4186" s="107">
        <v>30</v>
      </c>
      <c r="AI4186" s="460"/>
      <c r="AJ4186" s="460"/>
      <c r="AK4186" s="566"/>
      <c r="AL4186" s="565"/>
      <c r="AM4186" s="15"/>
      <c r="AN4186" s="460"/>
      <c r="AO4186" s="460"/>
    </row>
    <row r="4187" spans="1:41" ht="16.5" hidden="1" thickBot="1">
      <c r="A4187" s="2622"/>
      <c r="B4187" s="607"/>
      <c r="C4187" s="608" t="s">
        <v>133</v>
      </c>
      <c r="D4187" s="119">
        <v>1238.1199999999999</v>
      </c>
      <c r="E4187" s="149">
        <v>1238.23</v>
      </c>
      <c r="F4187" s="132">
        <v>1238.3</v>
      </c>
      <c r="G4187" s="132">
        <v>1238.44</v>
      </c>
      <c r="H4187" s="481">
        <v>1238.54</v>
      </c>
      <c r="I4187" s="132">
        <v>1238.6600000000001</v>
      </c>
      <c r="J4187" s="132">
        <v>1238.78</v>
      </c>
      <c r="K4187" s="132">
        <v>1238.9000000000001</v>
      </c>
      <c r="L4187" s="132">
        <v>1239.05</v>
      </c>
      <c r="M4187" s="132">
        <v>1239.1500000000001</v>
      </c>
      <c r="N4187" s="481">
        <v>1239.29</v>
      </c>
      <c r="O4187" s="132">
        <v>1239.43</v>
      </c>
      <c r="P4187" s="132">
        <v>1239.58</v>
      </c>
      <c r="Q4187" s="132">
        <v>1239.74</v>
      </c>
      <c r="R4187" s="132">
        <v>1239.8599999999999</v>
      </c>
      <c r="S4187" s="132">
        <v>1240.04</v>
      </c>
      <c r="T4187" s="132">
        <v>1240.1300000000001</v>
      </c>
      <c r="U4187" s="132">
        <v>1240.21</v>
      </c>
      <c r="V4187" s="525">
        <v>1240.3</v>
      </c>
      <c r="W4187" s="132">
        <v>1240.3499999999999</v>
      </c>
      <c r="X4187" s="132">
        <v>1240.44</v>
      </c>
      <c r="Y4187" s="481">
        <v>1240.49</v>
      </c>
      <c r="Z4187" s="132">
        <v>1240.57</v>
      </c>
      <c r="AA4187" s="132">
        <v>1240.6400000000001</v>
      </c>
      <c r="AB4187" s="2883">
        <v>1240.67</v>
      </c>
      <c r="AC4187" s="193"/>
      <c r="AD4187" s="105"/>
      <c r="AE4187" s="108"/>
      <c r="AF4187" s="109"/>
      <c r="AG4187" s="1"/>
      <c r="AI4187" s="460"/>
      <c r="AJ4187" s="460"/>
      <c r="AK4187" s="460"/>
      <c r="AL4187" s="460"/>
      <c r="AM4187" s="460"/>
      <c r="AN4187" s="460"/>
      <c r="AO4187" s="460"/>
    </row>
    <row r="4188" spans="1:41" ht="16.5" thickBot="1">
      <c r="A4188" s="2620"/>
      <c r="B4188" s="602" t="s">
        <v>38</v>
      </c>
      <c r="C4188" s="126" t="s">
        <v>17</v>
      </c>
      <c r="D4188" s="118" t="s">
        <v>131</v>
      </c>
      <c r="E4188" s="2926">
        <f t="shared" ref="E4188" si="2887">(E4189-D4189)*$AE4188*$AF4188</f>
        <v>0</v>
      </c>
      <c r="F4188" s="214">
        <f t="shared" ref="F4188" si="2888">(F4189-E4189)*$AE4188*$AF4188</f>
        <v>0</v>
      </c>
      <c r="G4188" s="214">
        <f t="shared" ref="G4188" si="2889">(G4189-F4189)*$AE4188*$AF4188</f>
        <v>0</v>
      </c>
      <c r="H4188" s="467">
        <f t="shared" ref="H4188" si="2890">(H4189-G4189)*$AE4188*$AF4188</f>
        <v>0</v>
      </c>
      <c r="I4188" s="214">
        <f t="shared" ref="I4188" si="2891">(I4189-H4189)*$AE4188*$AF4188</f>
        <v>0</v>
      </c>
      <c r="J4188" s="214">
        <f t="shared" ref="J4188" si="2892">(J4189-I4189)*$AE4188*$AF4188</f>
        <v>0</v>
      </c>
      <c r="K4188" s="214">
        <f t="shared" ref="K4188" si="2893">(K4189-J4189)*$AE4188*$AF4188</f>
        <v>0</v>
      </c>
      <c r="L4188" s="214">
        <f t="shared" ref="L4188" si="2894">(L4189-K4189)*$AE4188*$AF4188</f>
        <v>0</v>
      </c>
      <c r="M4188" s="214">
        <f t="shared" ref="M4188" si="2895">(M4189-L4189)*$AE4188*$AF4188</f>
        <v>0</v>
      </c>
      <c r="N4188" s="467">
        <f t="shared" ref="N4188" si="2896">(N4189-M4189)*$AE4188*$AF4188</f>
        <v>0</v>
      </c>
      <c r="O4188" s="214">
        <f t="shared" ref="O4188" si="2897">(O4189-N4189)*$AE4188*$AF4188</f>
        <v>0</v>
      </c>
      <c r="P4188" s="214">
        <f t="shared" ref="P4188" si="2898">(P4189-O4189)*$AE4188*$AF4188</f>
        <v>0</v>
      </c>
      <c r="Q4188" s="214">
        <f t="shared" ref="Q4188" si="2899">(Q4189-P4189)*$AE4188*$AF4188</f>
        <v>0</v>
      </c>
      <c r="R4188" s="214">
        <f t="shared" ref="R4188" si="2900">(R4189-Q4189)*$AE4188*$AF4188</f>
        <v>0</v>
      </c>
      <c r="S4188" s="214">
        <f t="shared" ref="S4188" si="2901">(S4189-R4189)*$AE4188*$AF4188</f>
        <v>0</v>
      </c>
      <c r="T4188" s="214">
        <f t="shared" ref="T4188" si="2902">(T4189-S4189)*$AE4188*$AF4188</f>
        <v>0</v>
      </c>
      <c r="U4188" s="214">
        <f t="shared" ref="U4188" si="2903">(U4189-T4189)*$AE4188*$AF4188</f>
        <v>0</v>
      </c>
      <c r="V4188" s="501">
        <f t="shared" ref="V4188" si="2904">(V4189-U4189)*$AE4188*$AF4188</f>
        <v>0</v>
      </c>
      <c r="W4188" s="214">
        <f t="shared" ref="W4188" si="2905">(W4189-V4189)*$AE4188*$AF4188</f>
        <v>0</v>
      </c>
      <c r="X4188" s="214">
        <f t="shared" ref="X4188" si="2906">(X4189-W4189)*$AE4188*$AF4188</f>
        <v>0</v>
      </c>
      <c r="Y4188" s="467">
        <f t="shared" ref="Y4188" si="2907">(Y4189-X4189)*$AE4188*$AF4188</f>
        <v>0</v>
      </c>
      <c r="Z4188" s="214">
        <f t="shared" ref="Z4188" si="2908">(Z4189-Y4189)*$AE4188*$AF4188</f>
        <v>0</v>
      </c>
      <c r="AA4188" s="214">
        <f t="shared" ref="AA4188" si="2909">(AA4189-Z4189)*$AE4188*$AF4188</f>
        <v>0</v>
      </c>
      <c r="AB4188" s="363">
        <f t="shared" ref="AB4188" si="2910">(AB4189-AA4189)*$AE4188*$AF4188</f>
        <v>0</v>
      </c>
      <c r="AC4188" s="192">
        <f>SUM(E4188:AB4188)</f>
        <v>0</v>
      </c>
      <c r="AD4188" s="104"/>
      <c r="AE4188" s="106">
        <v>1</v>
      </c>
      <c r="AF4188" s="107">
        <v>30</v>
      </c>
      <c r="AG4188" s="1"/>
      <c r="AI4188" s="460"/>
      <c r="AJ4188" s="460"/>
      <c r="AK4188" s="460"/>
      <c r="AL4188" s="460"/>
      <c r="AM4188" s="460"/>
      <c r="AN4188" s="460"/>
      <c r="AO4188" s="460"/>
    </row>
    <row r="4189" spans="1:41" ht="16.5" hidden="1" thickBot="1">
      <c r="A4189" s="2622"/>
      <c r="B4189" s="607"/>
      <c r="C4189" s="608" t="s">
        <v>133</v>
      </c>
      <c r="D4189" s="119"/>
      <c r="E4189" s="149"/>
      <c r="F4189" s="132"/>
      <c r="G4189" s="132"/>
      <c r="H4189" s="481"/>
      <c r="I4189" s="132"/>
      <c r="J4189" s="132"/>
      <c r="K4189" s="132"/>
      <c r="L4189" s="132"/>
      <c r="M4189" s="132"/>
      <c r="N4189" s="481"/>
      <c r="O4189" s="132"/>
      <c r="P4189" s="132"/>
      <c r="Q4189" s="132"/>
      <c r="R4189" s="132"/>
      <c r="S4189" s="132"/>
      <c r="T4189" s="132"/>
      <c r="U4189" s="132"/>
      <c r="V4189" s="525"/>
      <c r="W4189" s="132"/>
      <c r="X4189" s="132"/>
      <c r="Y4189" s="481"/>
      <c r="Z4189" s="132"/>
      <c r="AA4189" s="132"/>
      <c r="AB4189" s="2928"/>
      <c r="AC4189" s="193"/>
      <c r="AD4189" s="105"/>
      <c r="AE4189" s="108"/>
      <c r="AF4189" s="109"/>
      <c r="AG4189" s="1"/>
      <c r="AI4189" s="460"/>
      <c r="AJ4189" s="460"/>
      <c r="AK4189" s="460"/>
      <c r="AL4189" s="460"/>
      <c r="AM4189" s="460"/>
      <c r="AN4189" s="460"/>
      <c r="AO4189" s="460"/>
    </row>
    <row r="4190" spans="1:41" ht="15.75" customHeight="1" thickBot="1">
      <c r="A4190" s="3308" t="s">
        <v>40</v>
      </c>
      <c r="B4190" s="3309"/>
      <c r="C4190" s="126" t="s">
        <v>17</v>
      </c>
      <c r="D4190" s="118"/>
      <c r="E4190" s="1035">
        <f>SUM(E4088,E4095,E4102,E4109,E4116,E4123,E4130,E4137,E4144,E4151,E4158,E4165,E4172,E4179)</f>
        <v>1174.999999999879</v>
      </c>
      <c r="F4190" s="1035">
        <f t="shared" ref="F4190:AC4190" si="2911">SUM(F4088,F4095,F4102,F4109,F4116,F4123,F4130,F4137,F4144,F4151,F4158,F4165,F4172,F4179)</f>
        <v>1139.4000000002081</v>
      </c>
      <c r="G4190" s="1035">
        <f t="shared" si="2911"/>
        <v>1112.1999999998661</v>
      </c>
      <c r="H4190" s="2093">
        <f t="shared" si="2911"/>
        <v>1110.3000000000125</v>
      </c>
      <c r="I4190" s="1035">
        <f t="shared" si="2911"/>
        <v>1123.1999999998447</v>
      </c>
      <c r="J4190" s="1035">
        <f t="shared" si="2911"/>
        <v>1243.9000000002227</v>
      </c>
      <c r="K4190" s="1035">
        <f t="shared" si="2911"/>
        <v>1526.4999999998781</v>
      </c>
      <c r="L4190" s="1035">
        <f t="shared" si="2911"/>
        <v>1693.2999999999849</v>
      </c>
      <c r="M4190" s="1035">
        <f t="shared" si="2911"/>
        <v>1716.2000000002261</v>
      </c>
      <c r="N4190" s="2093">
        <f t="shared" si="2911"/>
        <v>1643.5999999998169</v>
      </c>
      <c r="O4190" s="1035">
        <f t="shared" si="2911"/>
        <v>1672.3999999999817</v>
      </c>
      <c r="P4190" s="1035">
        <f t="shared" si="2911"/>
        <v>1569.2000000001979</v>
      </c>
      <c r="Q4190" s="1035">
        <f t="shared" si="2911"/>
        <v>1642.1999999999525</v>
      </c>
      <c r="R4190" s="1035">
        <f t="shared" si="2911"/>
        <v>1553.7999999998269</v>
      </c>
      <c r="S4190" s="1035">
        <f t="shared" si="2911"/>
        <v>1546.0000000001653</v>
      </c>
      <c r="T4190" s="1035">
        <f t="shared" si="2911"/>
        <v>1575.1000000000402</v>
      </c>
      <c r="U4190" s="1035">
        <f t="shared" si="2911"/>
        <v>1482.4999999999279</v>
      </c>
      <c r="V4190" s="1035">
        <f t="shared" si="2911"/>
        <v>1657.0999999997628</v>
      </c>
      <c r="W4190" s="1035">
        <f t="shared" si="2911"/>
        <v>1692.9000000002604</v>
      </c>
      <c r="X4190" s="1035">
        <f t="shared" si="2911"/>
        <v>1721.8999999999642</v>
      </c>
      <c r="Y4190" s="2093">
        <f t="shared" si="2911"/>
        <v>1683.8999999998675</v>
      </c>
      <c r="Z4190" s="1035">
        <f t="shared" si="2911"/>
        <v>1626.2000000002079</v>
      </c>
      <c r="AA4190" s="1035">
        <f t="shared" si="2911"/>
        <v>1457.3999999999635</v>
      </c>
      <c r="AB4190" s="1035">
        <f t="shared" si="2911"/>
        <v>1295.3999999998439</v>
      </c>
      <c r="AC4190" s="1035">
        <f t="shared" si="2911"/>
        <v>35659.599999999911</v>
      </c>
      <c r="AD4190" s="1"/>
      <c r="AE4190" s="1"/>
      <c r="AF4190" s="1"/>
      <c r="AG4190" s="1"/>
      <c r="AI4190" s="460"/>
      <c r="AJ4190" s="460"/>
      <c r="AK4190" s="460"/>
      <c r="AL4190" s="460"/>
      <c r="AM4190" s="460"/>
      <c r="AN4190" s="460"/>
      <c r="AO4190" s="460"/>
    </row>
    <row r="4191" spans="1:41" ht="16.5" thickBot="1">
      <c r="A4191" s="3214"/>
      <c r="B4191" s="3215"/>
      <c r="C4191" s="131" t="s">
        <v>19</v>
      </c>
      <c r="D4191" s="119"/>
      <c r="E4191" s="1035">
        <f>SUM(E4089,E4096,E4103,E4110,E4117,E4124,E4131,E4138,E4145,E4152,E4159,E4166,E4173,E4180)</f>
        <v>604.99999999999363</v>
      </c>
      <c r="F4191" s="1035">
        <f t="shared" ref="F4191:AC4191" si="2912">SUM(F4089,F4096,F4103,F4110,F4117,F4124,F4131,F4138,F4145,F4152,F4159,F4166,F4173,F4180)</f>
        <v>602.09999999997683</v>
      </c>
      <c r="G4191" s="1035">
        <f t="shared" si="2912"/>
        <v>587.90000000000248</v>
      </c>
      <c r="H4191" s="2093">
        <f t="shared" si="2912"/>
        <v>581.80000000000575</v>
      </c>
      <c r="I4191" s="1035">
        <f t="shared" si="2912"/>
        <v>595.20000000002381</v>
      </c>
      <c r="J4191" s="1035">
        <f t="shared" si="2912"/>
        <v>637.19999999995548</v>
      </c>
      <c r="K4191" s="1035">
        <f t="shared" si="2912"/>
        <v>736.90000000003272</v>
      </c>
      <c r="L4191" s="1035">
        <f t="shared" si="2912"/>
        <v>782.99999999999898</v>
      </c>
      <c r="M4191" s="1035">
        <f t="shared" si="2912"/>
        <v>781.50000000002899</v>
      </c>
      <c r="N4191" s="2093">
        <f t="shared" si="2912"/>
        <v>756.29999999996915</v>
      </c>
      <c r="O4191" s="1035">
        <f t="shared" si="2912"/>
        <v>767.99999999998909</v>
      </c>
      <c r="P4191" s="1035">
        <f t="shared" si="2912"/>
        <v>713.89999999999395</v>
      </c>
      <c r="Q4191" s="1035">
        <f t="shared" si="2912"/>
        <v>742.30000000000166</v>
      </c>
      <c r="R4191" s="1035">
        <f t="shared" si="2912"/>
        <v>724.10000000000559</v>
      </c>
      <c r="S4191" s="1035">
        <f t="shared" si="2912"/>
        <v>726.90000000005614</v>
      </c>
      <c r="T4191" s="1035">
        <f t="shared" si="2912"/>
        <v>719.59999999993522</v>
      </c>
      <c r="U4191" s="1035">
        <f t="shared" si="2912"/>
        <v>665.69999999997719</v>
      </c>
      <c r="V4191" s="1035">
        <f t="shared" si="2912"/>
        <v>757.40000000001328</v>
      </c>
      <c r="W4191" s="1035">
        <f t="shared" si="2912"/>
        <v>756.90000000000998</v>
      </c>
      <c r="X4191" s="1035">
        <f t="shared" si="2912"/>
        <v>763.00000000001035</v>
      </c>
      <c r="Y4191" s="2093">
        <f t="shared" si="2912"/>
        <v>746.39999999998952</v>
      </c>
      <c r="Z4191" s="1035">
        <f t="shared" si="2912"/>
        <v>719.40000000001055</v>
      </c>
      <c r="AA4191" s="1035">
        <f t="shared" si="2912"/>
        <v>662.70000000001926</v>
      </c>
      <c r="AB4191" s="1035">
        <f t="shared" si="2912"/>
        <v>614.50000000000466</v>
      </c>
      <c r="AC4191" s="1035">
        <f t="shared" si="2912"/>
        <v>16747.700000000004</v>
      </c>
      <c r="AD4191" s="1"/>
      <c r="AE4191" s="1"/>
      <c r="AF4191" s="1"/>
      <c r="AG4191" s="1"/>
    </row>
    <row r="4192" spans="1:41" ht="15.75" customHeight="1" thickBot="1">
      <c r="A4192" s="3308" t="s">
        <v>456</v>
      </c>
      <c r="B4192" s="3309"/>
      <c r="C4192" s="126" t="s">
        <v>42</v>
      </c>
      <c r="D4192" s="118"/>
      <c r="E4192" s="145">
        <f t="shared" ref="E4192:AC4192" si="2913">100-(E4190/(E4069+E4076))*100</f>
        <v>4.4715447154569858</v>
      </c>
      <c r="F4192" s="145">
        <f t="shared" si="2913"/>
        <v>-2.4271844660381134</v>
      </c>
      <c r="G4192" s="145">
        <f t="shared" si="2913"/>
        <v>-3.6726323638950618</v>
      </c>
      <c r="H4192" s="3080">
        <f t="shared" si="2913"/>
        <v>-2.8055555555567082</v>
      </c>
      <c r="I4192" s="145">
        <f t="shared" si="2913"/>
        <v>-4.1156840934227574</v>
      </c>
      <c r="J4192" s="145">
        <f t="shared" si="2913"/>
        <v>-6.2073087431884062</v>
      </c>
      <c r="K4192" s="145">
        <f t="shared" si="2913"/>
        <v>-4.698216735245424</v>
      </c>
      <c r="L4192" s="145">
        <f t="shared" si="2913"/>
        <v>-3.300390434357297</v>
      </c>
      <c r="M4192" s="145">
        <f t="shared" si="2913"/>
        <v>1.231583793725477</v>
      </c>
      <c r="N4192" s="3080">
        <f t="shared" si="2913"/>
        <v>4.6856877754687503</v>
      </c>
      <c r="O4192" s="145">
        <f t="shared" si="2913"/>
        <v>1.1583924349892669</v>
      </c>
      <c r="P4192" s="145">
        <f t="shared" si="2913"/>
        <v>3.4932349323371454</v>
      </c>
      <c r="Q4192" s="145">
        <f t="shared" si="2913"/>
        <v>-0.40352164343072161</v>
      </c>
      <c r="R4192" s="145">
        <f t="shared" si="2913"/>
        <v>3.8728037614558986</v>
      </c>
      <c r="S4192" s="145">
        <f t="shared" si="2913"/>
        <v>0.97361004354566205</v>
      </c>
      <c r="T4192" s="145">
        <f t="shared" si="2913"/>
        <v>1.3095238095212949</v>
      </c>
      <c r="U4192" s="145">
        <f t="shared" si="2913"/>
        <v>8.3518793274030685</v>
      </c>
      <c r="V4192" s="145">
        <f t="shared" si="2913"/>
        <v>-2.8232812112039483</v>
      </c>
      <c r="W4192" s="145">
        <f t="shared" si="2913"/>
        <v>0.37076271184908194</v>
      </c>
      <c r="X4192" s="145">
        <f t="shared" si="2913"/>
        <v>-0.97935726014333113</v>
      </c>
      <c r="Y4192" s="3080">
        <f t="shared" si="2913"/>
        <v>5.2498311951458732</v>
      </c>
      <c r="Z4192" s="145">
        <f t="shared" si="2913"/>
        <v>4.6328876378015593</v>
      </c>
      <c r="AA4192" s="145">
        <f t="shared" si="2913"/>
        <v>7.7127659574491219</v>
      </c>
      <c r="AB4192" s="145">
        <f t="shared" si="2913"/>
        <v>5.2238805970263371</v>
      </c>
      <c r="AC4192" s="3079">
        <f t="shared" si="2913"/>
        <v>1.2024292395330036</v>
      </c>
      <c r="AD4192" s="1"/>
      <c r="AE4192" s="1"/>
      <c r="AF4192" s="1"/>
      <c r="AG4192" s="1"/>
    </row>
    <row r="4193" spans="1:40" ht="16.5" thickBot="1">
      <c r="A4193" s="3214"/>
      <c r="B4193" s="3215"/>
      <c r="C4193" s="131" t="s">
        <v>43</v>
      </c>
      <c r="D4193" s="119"/>
      <c r="E4193" s="145">
        <f t="shared" ref="E4193:AC4193" si="2914">100-(E4191/(E4070+E4077))*100</f>
        <v>16.94124107633256</v>
      </c>
      <c r="F4193" s="145">
        <f t="shared" si="2914"/>
        <v>13.041594454076133</v>
      </c>
      <c r="G4193" s="145">
        <f t="shared" si="2914"/>
        <v>12.981053878033975</v>
      </c>
      <c r="H4193" s="3080">
        <f t="shared" si="2914"/>
        <v>13.422619047618184</v>
      </c>
      <c r="I4193" s="145">
        <f t="shared" si="2914"/>
        <v>12.056737588648957</v>
      </c>
      <c r="J4193" s="145">
        <f t="shared" si="2914"/>
        <v>6.3492063492128921</v>
      </c>
      <c r="K4193" s="145">
        <f t="shared" si="2914"/>
        <v>-7.545242265036876</v>
      </c>
      <c r="L4193" s="145">
        <f t="shared" si="2914"/>
        <v>-12.306368330464565</v>
      </c>
      <c r="M4193" s="145">
        <f t="shared" si="2914"/>
        <v>-3.5373608903059193</v>
      </c>
      <c r="N4193" s="3080">
        <f t="shared" si="2914"/>
        <v>1.0596546310872412</v>
      </c>
      <c r="O4193" s="145">
        <f t="shared" si="2914"/>
        <v>-2.5641025641011055</v>
      </c>
      <c r="P4193" s="145">
        <f t="shared" si="2914"/>
        <v>5.8676160337560788</v>
      </c>
      <c r="Q4193" s="145">
        <f t="shared" si="2914"/>
        <v>-9.4390507012079183E-2</v>
      </c>
      <c r="R4193" s="145">
        <f t="shared" si="2914"/>
        <v>8.0157520325196145</v>
      </c>
      <c r="S4193" s="145">
        <f t="shared" si="2914"/>
        <v>10.126112759636968</v>
      </c>
      <c r="T4193" s="145">
        <f t="shared" si="2914"/>
        <v>9.6887550200884505</v>
      </c>
      <c r="U4193" s="145">
        <f t="shared" si="2914"/>
        <v>14.258114374036936</v>
      </c>
      <c r="V4193" s="145">
        <f t="shared" si="2914"/>
        <v>2.1447028423755512</v>
      </c>
      <c r="W4193" s="145">
        <f t="shared" si="2914"/>
        <v>2.8120184899833021</v>
      </c>
      <c r="X4193" s="145">
        <f t="shared" si="2914"/>
        <v>4.672663668164617</v>
      </c>
      <c r="Y4193" s="3080">
        <f t="shared" si="2914"/>
        <v>8.7976539589455598</v>
      </c>
      <c r="Z4193" s="145">
        <f t="shared" si="2914"/>
        <v>1.7213114754083989</v>
      </c>
      <c r="AA4193" s="145">
        <f t="shared" si="2914"/>
        <v>10.057003257326372</v>
      </c>
      <c r="AB4193" s="145">
        <f t="shared" si="2914"/>
        <v>17.671489817791439</v>
      </c>
      <c r="AC4193" s="3079">
        <f t="shared" si="2914"/>
        <v>6.0806415432929271</v>
      </c>
      <c r="AD4193" s="1"/>
      <c r="AE4193" s="1"/>
      <c r="AF4193" s="1"/>
      <c r="AG4193" s="24"/>
      <c r="AJ4193" s="110"/>
      <c r="AK4193" s="110"/>
      <c r="AL4193" s="110"/>
      <c r="AM4193" s="110"/>
    </row>
    <row r="4194" spans="1:40">
      <c r="A4194" s="3146"/>
      <c r="B4194" s="3147"/>
      <c r="C4194" s="247"/>
      <c r="D4194" s="527" t="s">
        <v>127</v>
      </c>
      <c r="E4194" s="528">
        <f>(E4071+E4078-E4090-E4097-E4104-E4111-E4118-E4125-E4132-E4139-E4146-E4153-E4160-E4167-E4174-E4181)/(E4071+E4078)</f>
        <v>1.3698630136986301E-2</v>
      </c>
      <c r="F4194" s="528">
        <f t="shared" ref="F4194:AC4194" si="2915">(F4071+F4078-F4090-F4097-F4104-F4111-F4118-F4125-F4132-F4139-F4146-F4153-F4160-F4167-F4174-F4181)/(F4071+F4078)</f>
        <v>0</v>
      </c>
      <c r="G4194" s="528">
        <f t="shared" si="2915"/>
        <v>-1.4492753623188406E-2</v>
      </c>
      <c r="H4194" s="529">
        <f t="shared" si="2915"/>
        <v>0</v>
      </c>
      <c r="I4194" s="528">
        <f t="shared" si="2915"/>
        <v>-1.4285714285714285E-2</v>
      </c>
      <c r="J4194" s="528">
        <f t="shared" si="2915"/>
        <v>3.7499999999999999E-2</v>
      </c>
      <c r="K4194" s="528">
        <f t="shared" si="2915"/>
        <v>1.0416666666666666E-2</v>
      </c>
      <c r="L4194" s="528">
        <f t="shared" si="2915"/>
        <v>-9.8039215686274508E-3</v>
      </c>
      <c r="M4194" s="528">
        <f t="shared" si="2915"/>
        <v>9.6153846153846159E-3</v>
      </c>
      <c r="N4194" s="529">
        <f t="shared" si="2915"/>
        <v>9.9009900990099011E-3</v>
      </c>
      <c r="O4194" s="528">
        <f t="shared" si="2915"/>
        <v>2.9702970297029702E-2</v>
      </c>
      <c r="P4194" s="528">
        <f t="shared" si="2915"/>
        <v>1.0416666666666666E-2</v>
      </c>
      <c r="Q4194" s="528">
        <f t="shared" si="2915"/>
        <v>0</v>
      </c>
      <c r="R4194" s="528">
        <f t="shared" si="2915"/>
        <v>5.1546391752577317E-2</v>
      </c>
      <c r="S4194" s="528">
        <f t="shared" si="2915"/>
        <v>1.0638297872340425E-2</v>
      </c>
      <c r="T4194" s="528">
        <f t="shared" si="2915"/>
        <v>2.0618556701030927E-2</v>
      </c>
      <c r="U4194" s="528">
        <f t="shared" si="2915"/>
        <v>-3.4090909090909088E-2</v>
      </c>
      <c r="V4194" s="528">
        <f t="shared" si="2915"/>
        <v>0</v>
      </c>
      <c r="W4194" s="528">
        <f t="shared" si="2915"/>
        <v>9.9009900990099011E-3</v>
      </c>
      <c r="X4194" s="528">
        <f t="shared" si="2915"/>
        <v>9.6153846153846159E-3</v>
      </c>
      <c r="Y4194" s="529">
        <f t="shared" si="2915"/>
        <v>9.7087378640776691E-3</v>
      </c>
      <c r="Z4194" s="528">
        <f t="shared" si="2915"/>
        <v>0</v>
      </c>
      <c r="AA4194" s="528">
        <f t="shared" si="2915"/>
        <v>1.1494252873563218E-2</v>
      </c>
      <c r="AB4194" s="528">
        <f t="shared" si="2915"/>
        <v>2.5000000000000001E-2</v>
      </c>
      <c r="AC4194" s="528">
        <f t="shared" si="2915"/>
        <v>8.7155963302752298E-3</v>
      </c>
      <c r="AD4194" s="1"/>
      <c r="AE4194" s="24"/>
      <c r="AF4194" s="1"/>
      <c r="AG4194" s="24"/>
      <c r="AJ4194" s="110"/>
      <c r="AK4194" s="110"/>
      <c r="AL4194" s="110"/>
      <c r="AM4194" s="110"/>
    </row>
    <row r="4195" spans="1:40" ht="15.75" customHeight="1" thickBot="1">
      <c r="A4195" s="3148"/>
      <c r="B4195" s="3149"/>
      <c r="C4195" s="248"/>
      <c r="D4195" s="147" t="s">
        <v>128</v>
      </c>
      <c r="E4195" s="532">
        <f>(E4075+E4082-E4094-E4101-E4108-E4115-E4122-E4129-E4136-E4143-E4150-E4157-E4164-E4171-E4178-E4185)/(E4075+E4082)</f>
        <v>6.6306989907455552E-2</v>
      </c>
      <c r="F4195" s="532">
        <f t="shared" ref="F4195:AC4195" si="2916">(F4075+F4082-F4094-F4101-F4108-F4115-F4122-F4129-F4136-F4143-F4150-F4157-F4164-F4171-F4178-F4185)/(F4075+F4082)</f>
        <v>5.7918372278476403E-3</v>
      </c>
      <c r="G4195" s="532">
        <f t="shared" si="2916"/>
        <v>-2.7530525869582548E-3</v>
      </c>
      <c r="H4195" s="533">
        <f t="shared" si="2916"/>
        <v>4.4247916211939894E-3</v>
      </c>
      <c r="I4195" s="532">
        <f t="shared" si="2916"/>
        <v>-9.1771245117347848E-3</v>
      </c>
      <c r="J4195" s="532">
        <f t="shared" si="2916"/>
        <v>-4.0632138456989687E-2</v>
      </c>
      <c r="K4195" s="532">
        <f t="shared" si="2916"/>
        <v>-5.9428240229237289E-2</v>
      </c>
      <c r="L4195" s="532">
        <f t="shared" si="2916"/>
        <v>-5.4348135119857865E-2</v>
      </c>
      <c r="M4195" s="532">
        <f t="shared" si="2916"/>
        <v>-1.3788314181375728E-3</v>
      </c>
      <c r="N4195" s="533">
        <f t="shared" si="2916"/>
        <v>3.5059848645274595E-2</v>
      </c>
      <c r="O4195" s="532">
        <f t="shared" si="2916"/>
        <v>-9.4280853067160925E-4</v>
      </c>
      <c r="P4195" s="532">
        <f t="shared" si="2916"/>
        <v>3.3942625462731232E-2</v>
      </c>
      <c r="Q4195" s="532">
        <f t="shared" si="2916"/>
        <v>-9.1660215706346436E-3</v>
      </c>
      <c r="R4195" s="532">
        <f t="shared" si="2916"/>
        <v>3.9791273707269405E-2</v>
      </c>
      <c r="S4195" s="532">
        <f t="shared" si="2916"/>
        <v>2.2795251073634209E-2</v>
      </c>
      <c r="T4195" s="532">
        <f t="shared" si="2916"/>
        <v>2.3092010331080891E-2</v>
      </c>
      <c r="U4195" s="532">
        <f t="shared" si="2916"/>
        <v>8.7586153718664295E-2</v>
      </c>
      <c r="V4195" s="532">
        <f t="shared" si="2916"/>
        <v>-2.5781853204020357E-2</v>
      </c>
      <c r="W4195" s="532">
        <f t="shared" si="2916"/>
        <v>1.0091578305737739E-3</v>
      </c>
      <c r="X4195" s="532">
        <f t="shared" si="2916"/>
        <v>-6.7306359904023465E-3</v>
      </c>
      <c r="Y4195" s="533">
        <f t="shared" si="2916"/>
        <v>5.2215364129879281E-2</v>
      </c>
      <c r="Z4195" s="532">
        <f t="shared" si="2916"/>
        <v>3.4583783843723105E-2</v>
      </c>
      <c r="AA4195" s="532">
        <f t="shared" si="2916"/>
        <v>7.4010215479100777E-2</v>
      </c>
      <c r="AB4195" s="532">
        <f t="shared" si="2916"/>
        <v>7.3832519766750815E-2</v>
      </c>
      <c r="AC4195" s="532">
        <f t="shared" si="2916"/>
        <v>1.522382390909102E-2</v>
      </c>
      <c r="AD4195" s="1"/>
      <c r="AE4195" s="24"/>
      <c r="AF4195" s="1"/>
    </row>
    <row r="4196" spans="1:40" ht="16.5" thickBot="1">
      <c r="D4196" s="1495"/>
      <c r="E4196" s="1777"/>
      <c r="F4196" s="1777"/>
      <c r="G4196" s="1777"/>
      <c r="H4196" s="2812"/>
      <c r="I4196" s="1777"/>
      <c r="J4196" s="1777"/>
      <c r="K4196" s="1777"/>
      <c r="L4196" s="1777"/>
      <c r="M4196" s="1777"/>
      <c r="N4196" s="2812"/>
      <c r="O4196" s="1777"/>
      <c r="P4196" s="1777"/>
      <c r="Q4196" s="1777"/>
      <c r="R4196" s="1777"/>
      <c r="S4196" s="1777"/>
      <c r="T4196" s="1777"/>
      <c r="U4196" s="1777"/>
      <c r="V4196" s="3031"/>
      <c r="W4196" s="1777"/>
      <c r="X4196" s="1777"/>
      <c r="Y4196" s="2812"/>
      <c r="Z4196" s="1777"/>
      <c r="AA4196" s="1777"/>
      <c r="AB4196" s="1777"/>
      <c r="AC4196" s="1144"/>
      <c r="AG4196" s="15"/>
    </row>
    <row r="4197" spans="1:40" ht="16.5" thickBot="1">
      <c r="A4197" s="3228" t="s">
        <v>702</v>
      </c>
      <c r="B4197" s="3240"/>
      <c r="C4197" s="172"/>
      <c r="D4197" s="174">
        <v>0</v>
      </c>
      <c r="E4197" s="766">
        <v>1</v>
      </c>
      <c r="F4197" s="767">
        <v>2</v>
      </c>
      <c r="G4197" s="767">
        <v>3</v>
      </c>
      <c r="H4197" s="769">
        <v>4</v>
      </c>
      <c r="I4197" s="767">
        <v>5</v>
      </c>
      <c r="J4197" s="767">
        <v>6</v>
      </c>
      <c r="K4197" s="767">
        <v>7</v>
      </c>
      <c r="L4197" s="767">
        <v>8</v>
      </c>
      <c r="M4197" s="767">
        <v>9</v>
      </c>
      <c r="N4197" s="769">
        <v>10</v>
      </c>
      <c r="O4197" s="767">
        <v>11</v>
      </c>
      <c r="P4197" s="767">
        <v>12</v>
      </c>
      <c r="Q4197" s="767">
        <v>13</v>
      </c>
      <c r="R4197" s="767">
        <v>14</v>
      </c>
      <c r="S4197" s="767">
        <v>15</v>
      </c>
      <c r="T4197" s="767">
        <v>16</v>
      </c>
      <c r="U4197" s="767">
        <v>17</v>
      </c>
      <c r="V4197" s="945">
        <v>18</v>
      </c>
      <c r="W4197" s="767">
        <v>19</v>
      </c>
      <c r="X4197" s="767">
        <v>20</v>
      </c>
      <c r="Y4197" s="769">
        <v>21</v>
      </c>
      <c r="Z4197" s="767">
        <v>22</v>
      </c>
      <c r="AA4197" s="767">
        <v>23</v>
      </c>
      <c r="AB4197" s="172">
        <v>24</v>
      </c>
      <c r="AC4197" s="999"/>
      <c r="AD4197" s="15"/>
      <c r="AE4197" s="15"/>
      <c r="AF4197" s="15"/>
      <c r="AG4197" s="15"/>
    </row>
    <row r="4198" spans="1:40" ht="16.5" thickBot="1">
      <c r="A4198" s="551" t="s">
        <v>14</v>
      </c>
      <c r="B4198" s="173"/>
      <c r="C4198" s="552"/>
      <c r="D4198" s="272"/>
      <c r="E4198" s="935">
        <v>5</v>
      </c>
      <c r="F4198" s="394">
        <v>5</v>
      </c>
      <c r="G4198" s="394">
        <v>5</v>
      </c>
      <c r="H4198" s="500">
        <v>5</v>
      </c>
      <c r="I4198" s="394">
        <v>5</v>
      </c>
      <c r="J4198" s="394">
        <v>5</v>
      </c>
      <c r="K4198" s="394">
        <v>5</v>
      </c>
      <c r="L4198" s="394">
        <v>5</v>
      </c>
      <c r="M4198" s="394">
        <v>5</v>
      </c>
      <c r="N4198" s="500">
        <v>5</v>
      </c>
      <c r="O4198" s="394">
        <v>5</v>
      </c>
      <c r="P4198" s="394">
        <v>5</v>
      </c>
      <c r="Q4198" s="394">
        <v>5</v>
      </c>
      <c r="R4198" s="394">
        <v>5</v>
      </c>
      <c r="S4198" s="394">
        <v>5</v>
      </c>
      <c r="T4198" s="394">
        <v>5</v>
      </c>
      <c r="U4198" s="394">
        <v>5</v>
      </c>
      <c r="V4198" s="626">
        <v>5</v>
      </c>
      <c r="W4198" s="394">
        <v>5</v>
      </c>
      <c r="X4198" s="394">
        <v>5</v>
      </c>
      <c r="Y4198" s="500">
        <v>5</v>
      </c>
      <c r="Z4198" s="394">
        <v>5</v>
      </c>
      <c r="AA4198" s="394">
        <v>5</v>
      </c>
      <c r="AB4198" s="1272">
        <v>5</v>
      </c>
      <c r="AC4198" s="1073"/>
      <c r="AD4198" s="15"/>
      <c r="AE4198" s="15"/>
      <c r="AF4198" s="15"/>
      <c r="AG4198" s="15"/>
    </row>
    <row r="4199" spans="1:40" ht="16.5" thickBot="1">
      <c r="A4199" s="551" t="s">
        <v>15</v>
      </c>
      <c r="B4199" s="173"/>
      <c r="C4199" s="552"/>
      <c r="D4199" s="233"/>
      <c r="E4199" s="804">
        <v>5</v>
      </c>
      <c r="F4199" s="629">
        <v>5</v>
      </c>
      <c r="G4199" s="629">
        <v>5</v>
      </c>
      <c r="H4199" s="670">
        <v>5</v>
      </c>
      <c r="I4199" s="629">
        <v>5</v>
      </c>
      <c r="J4199" s="629">
        <v>5</v>
      </c>
      <c r="K4199" s="629">
        <v>5</v>
      </c>
      <c r="L4199" s="629">
        <v>5</v>
      </c>
      <c r="M4199" s="629">
        <v>5</v>
      </c>
      <c r="N4199" s="670">
        <v>5</v>
      </c>
      <c r="O4199" s="629">
        <v>5</v>
      </c>
      <c r="P4199" s="629">
        <v>5</v>
      </c>
      <c r="Q4199" s="629">
        <v>5</v>
      </c>
      <c r="R4199" s="629">
        <v>5</v>
      </c>
      <c r="S4199" s="629">
        <v>5</v>
      </c>
      <c r="T4199" s="629">
        <v>5</v>
      </c>
      <c r="U4199" s="629">
        <v>5</v>
      </c>
      <c r="V4199" s="629">
        <v>5</v>
      </c>
      <c r="W4199" s="629">
        <v>5</v>
      </c>
      <c r="X4199" s="629">
        <v>5</v>
      </c>
      <c r="Y4199" s="670">
        <v>5</v>
      </c>
      <c r="Z4199" s="629">
        <v>5</v>
      </c>
      <c r="AA4199" s="629">
        <v>5</v>
      </c>
      <c r="AB4199" s="1038">
        <v>5</v>
      </c>
      <c r="AC4199" s="1077"/>
      <c r="AD4199" s="15"/>
      <c r="AE4199" s="15"/>
      <c r="AF4199" s="15"/>
      <c r="AG4199" s="15"/>
    </row>
    <row r="4200" spans="1:40">
      <c r="A4200" s="3167" t="s">
        <v>53</v>
      </c>
      <c r="B4200" s="3338" t="s">
        <v>54</v>
      </c>
      <c r="C4200" s="1623" t="s">
        <v>17</v>
      </c>
      <c r="D4200" s="127" t="s">
        <v>34</v>
      </c>
      <c r="E4200" s="2881">
        <f>(E4204-D4204)*$AE4200*$AF4200</f>
        <v>0</v>
      </c>
      <c r="F4200" s="94">
        <f t="shared" ref="F4200:AB4200" si="2917">(F4204-E4204)*$AE4200*$AF4200</f>
        <v>0</v>
      </c>
      <c r="G4200" s="94">
        <f t="shared" si="2917"/>
        <v>0</v>
      </c>
      <c r="H4200" s="465">
        <f t="shared" si="2917"/>
        <v>0</v>
      </c>
      <c r="I4200" s="94">
        <f t="shared" si="2917"/>
        <v>0</v>
      </c>
      <c r="J4200" s="94">
        <f t="shared" si="2917"/>
        <v>0</v>
      </c>
      <c r="K4200" s="94">
        <f t="shared" si="2917"/>
        <v>0</v>
      </c>
      <c r="L4200" s="94">
        <f t="shared" si="2917"/>
        <v>0</v>
      </c>
      <c r="M4200" s="94">
        <f t="shared" si="2917"/>
        <v>0</v>
      </c>
      <c r="N4200" s="465">
        <f t="shared" si="2917"/>
        <v>0</v>
      </c>
      <c r="O4200" s="94">
        <f t="shared" si="2917"/>
        <v>0</v>
      </c>
      <c r="P4200" s="94">
        <f t="shared" si="2917"/>
        <v>0</v>
      </c>
      <c r="Q4200" s="94">
        <f t="shared" si="2917"/>
        <v>0</v>
      </c>
      <c r="R4200" s="94">
        <f t="shared" si="2917"/>
        <v>0</v>
      </c>
      <c r="S4200" s="94">
        <f t="shared" si="2917"/>
        <v>0</v>
      </c>
      <c r="T4200" s="94">
        <f t="shared" si="2917"/>
        <v>0</v>
      </c>
      <c r="U4200" s="94">
        <f t="shared" si="2917"/>
        <v>0</v>
      </c>
      <c r="V4200" s="518">
        <f t="shared" si="2917"/>
        <v>0</v>
      </c>
      <c r="W4200" s="94">
        <f t="shared" si="2917"/>
        <v>0</v>
      </c>
      <c r="X4200" s="94">
        <f t="shared" si="2917"/>
        <v>0</v>
      </c>
      <c r="Y4200" s="465">
        <f t="shared" si="2917"/>
        <v>0</v>
      </c>
      <c r="Z4200" s="94">
        <f t="shared" si="2917"/>
        <v>0</v>
      </c>
      <c r="AA4200" s="94">
        <f t="shared" si="2917"/>
        <v>0</v>
      </c>
      <c r="AB4200" s="437">
        <f t="shared" si="2917"/>
        <v>0</v>
      </c>
      <c r="AC4200" s="1154">
        <f>SUM(E4200:AB4200)</f>
        <v>0</v>
      </c>
      <c r="AD4200" s="15"/>
      <c r="AE4200" s="15"/>
      <c r="AF4200" s="15"/>
      <c r="AG4200" s="15"/>
    </row>
    <row r="4201" spans="1:40">
      <c r="A4201" s="3168"/>
      <c r="B4201" s="3339"/>
      <c r="C4201" s="1625" t="s">
        <v>19</v>
      </c>
      <c r="D4201" s="113"/>
      <c r="E4201" s="83">
        <f>(E4206-D4206)*$AE4201*$AF4201</f>
        <v>0</v>
      </c>
      <c r="F4201" s="161">
        <f t="shared" ref="F4201:AB4201" si="2918">(F4206-E4206)*$AE4201*$AF4201</f>
        <v>0</v>
      </c>
      <c r="G4201" s="161">
        <f t="shared" si="2918"/>
        <v>0</v>
      </c>
      <c r="H4201" s="466">
        <f t="shared" si="2918"/>
        <v>0</v>
      </c>
      <c r="I4201" s="161">
        <f t="shared" si="2918"/>
        <v>0</v>
      </c>
      <c r="J4201" s="161">
        <f t="shared" si="2918"/>
        <v>0</v>
      </c>
      <c r="K4201" s="161">
        <f t="shared" si="2918"/>
        <v>0</v>
      </c>
      <c r="L4201" s="161">
        <f t="shared" si="2918"/>
        <v>0</v>
      </c>
      <c r="M4201" s="161">
        <f t="shared" si="2918"/>
        <v>0</v>
      </c>
      <c r="N4201" s="466">
        <f t="shared" si="2918"/>
        <v>0</v>
      </c>
      <c r="O4201" s="161">
        <f t="shared" si="2918"/>
        <v>0</v>
      </c>
      <c r="P4201" s="161">
        <f t="shared" si="2918"/>
        <v>0</v>
      </c>
      <c r="Q4201" s="161">
        <f t="shared" si="2918"/>
        <v>0</v>
      </c>
      <c r="R4201" s="161">
        <f t="shared" si="2918"/>
        <v>0</v>
      </c>
      <c r="S4201" s="161">
        <f t="shared" si="2918"/>
        <v>0</v>
      </c>
      <c r="T4201" s="161">
        <f t="shared" si="2918"/>
        <v>0</v>
      </c>
      <c r="U4201" s="161">
        <f t="shared" si="2918"/>
        <v>0</v>
      </c>
      <c r="V4201" s="502">
        <f t="shared" si="2918"/>
        <v>0</v>
      </c>
      <c r="W4201" s="161">
        <f t="shared" si="2918"/>
        <v>0</v>
      </c>
      <c r="X4201" s="161">
        <f t="shared" si="2918"/>
        <v>0</v>
      </c>
      <c r="Y4201" s="466">
        <f t="shared" si="2918"/>
        <v>0</v>
      </c>
      <c r="Z4201" s="161">
        <f t="shared" si="2918"/>
        <v>0</v>
      </c>
      <c r="AA4201" s="161">
        <f t="shared" si="2918"/>
        <v>0</v>
      </c>
      <c r="AB4201" s="348">
        <f t="shared" si="2918"/>
        <v>0</v>
      </c>
      <c r="AC4201" s="808">
        <f>SUM(E4201:AB4201)</f>
        <v>0</v>
      </c>
      <c r="AD4201" s="15"/>
      <c r="AE4201" s="15"/>
      <c r="AF4201" s="15"/>
      <c r="AG4201" s="15"/>
    </row>
    <row r="4202" spans="1:40">
      <c r="A4202" s="3168"/>
      <c r="B4202" s="3339"/>
      <c r="C4202" s="1625" t="s">
        <v>20</v>
      </c>
      <c r="D4202" s="113"/>
      <c r="E4202" s="83"/>
      <c r="F4202" s="161"/>
      <c r="G4202" s="161"/>
      <c r="H4202" s="466"/>
      <c r="I4202" s="161"/>
      <c r="J4202" s="161"/>
      <c r="K4202" s="161"/>
      <c r="L4202" s="161"/>
      <c r="M4202" s="161"/>
      <c r="N4202" s="466"/>
      <c r="O4202" s="161"/>
      <c r="P4202" s="161"/>
      <c r="Q4202" s="161"/>
      <c r="R4202" s="161"/>
      <c r="S4202" s="161"/>
      <c r="T4202" s="161"/>
      <c r="U4202" s="161"/>
      <c r="V4202" s="502"/>
      <c r="W4202" s="161"/>
      <c r="X4202" s="161"/>
      <c r="Y4202" s="466"/>
      <c r="Z4202" s="161"/>
      <c r="AA4202" s="161"/>
      <c r="AB4202" s="348"/>
      <c r="AC4202" s="808"/>
      <c r="AD4202" s="15"/>
      <c r="AE4202" s="15"/>
      <c r="AF4202" s="15"/>
      <c r="AG4202" s="15"/>
    </row>
    <row r="4203" spans="1:40">
      <c r="A4203" s="3168"/>
      <c r="B4203" s="3339"/>
      <c r="C4203" s="1625" t="s">
        <v>22</v>
      </c>
      <c r="D4203" s="113"/>
      <c r="E4203" s="345" t="e">
        <f t="shared" ref="E4203:AB4203" si="2919">E4201/E4200</f>
        <v>#DIV/0!</v>
      </c>
      <c r="F4203" s="346" t="e">
        <f t="shared" si="2919"/>
        <v>#DIV/0!</v>
      </c>
      <c r="G4203" s="346" t="e">
        <f t="shared" si="2919"/>
        <v>#DIV/0!</v>
      </c>
      <c r="H4203" s="471" t="e">
        <f t="shared" si="2919"/>
        <v>#DIV/0!</v>
      </c>
      <c r="I4203" s="346" t="e">
        <f t="shared" si="2919"/>
        <v>#DIV/0!</v>
      </c>
      <c r="J4203" s="346" t="e">
        <f t="shared" si="2919"/>
        <v>#DIV/0!</v>
      </c>
      <c r="K4203" s="346" t="e">
        <f t="shared" si="2919"/>
        <v>#DIV/0!</v>
      </c>
      <c r="L4203" s="346" t="e">
        <f t="shared" si="2919"/>
        <v>#DIV/0!</v>
      </c>
      <c r="M4203" s="346" t="e">
        <f t="shared" si="2919"/>
        <v>#DIV/0!</v>
      </c>
      <c r="N4203" s="471" t="e">
        <f t="shared" si="2919"/>
        <v>#DIV/0!</v>
      </c>
      <c r="O4203" s="346" t="e">
        <f t="shared" si="2919"/>
        <v>#DIV/0!</v>
      </c>
      <c r="P4203" s="346" t="e">
        <f t="shared" si="2919"/>
        <v>#DIV/0!</v>
      </c>
      <c r="Q4203" s="346" t="e">
        <f t="shared" si="2919"/>
        <v>#DIV/0!</v>
      </c>
      <c r="R4203" s="346" t="e">
        <f t="shared" si="2919"/>
        <v>#DIV/0!</v>
      </c>
      <c r="S4203" s="346" t="e">
        <f t="shared" si="2919"/>
        <v>#DIV/0!</v>
      </c>
      <c r="T4203" s="346" t="e">
        <f t="shared" si="2919"/>
        <v>#DIV/0!</v>
      </c>
      <c r="U4203" s="346" t="e">
        <f t="shared" si="2919"/>
        <v>#DIV/0!</v>
      </c>
      <c r="V4203" s="507" t="e">
        <f t="shared" si="2919"/>
        <v>#DIV/0!</v>
      </c>
      <c r="W4203" s="346" t="e">
        <f t="shared" si="2919"/>
        <v>#DIV/0!</v>
      </c>
      <c r="X4203" s="346" t="e">
        <f t="shared" si="2919"/>
        <v>#DIV/0!</v>
      </c>
      <c r="Y4203" s="471" t="e">
        <f t="shared" si="2919"/>
        <v>#DIV/0!</v>
      </c>
      <c r="Z4203" s="346" t="e">
        <f t="shared" si="2919"/>
        <v>#DIV/0!</v>
      </c>
      <c r="AA4203" s="346" t="e">
        <f t="shared" si="2919"/>
        <v>#DIV/0!</v>
      </c>
      <c r="AB4203" s="371" t="e">
        <f t="shared" si="2919"/>
        <v>#DIV/0!</v>
      </c>
      <c r="AC4203" s="1560" t="e">
        <f>AC4201/AC4200</f>
        <v>#DIV/0!</v>
      </c>
      <c r="AD4203" s="15"/>
      <c r="AE4203" s="15"/>
      <c r="AF4203" s="15"/>
      <c r="AG4203" s="15"/>
    </row>
    <row r="4204" spans="1:40" ht="16.5" thickBot="1">
      <c r="A4204" s="3169"/>
      <c r="B4204" s="3341"/>
      <c r="C4204" s="1625" t="s">
        <v>28</v>
      </c>
      <c r="D4204" s="113"/>
      <c r="E4204" s="342"/>
      <c r="F4204" s="343"/>
      <c r="G4204" s="343"/>
      <c r="H4204" s="466"/>
      <c r="I4204" s="343"/>
      <c r="J4204" s="343"/>
      <c r="K4204" s="343"/>
      <c r="L4204" s="343"/>
      <c r="M4204" s="343"/>
      <c r="N4204" s="466"/>
      <c r="O4204" s="343"/>
      <c r="P4204" s="343"/>
      <c r="Q4204" s="343"/>
      <c r="R4204" s="343"/>
      <c r="S4204" s="343"/>
      <c r="T4204" s="343"/>
      <c r="U4204" s="343"/>
      <c r="V4204" s="502"/>
      <c r="W4204" s="343"/>
      <c r="X4204" s="343"/>
      <c r="Y4204" s="466"/>
      <c r="Z4204" s="343"/>
      <c r="AA4204" s="343"/>
      <c r="AB4204" s="1082"/>
      <c r="AC4204" s="808"/>
      <c r="AD4204" s="15"/>
      <c r="AE4204" s="15"/>
      <c r="AF4204" s="15"/>
      <c r="AG4204" s="15"/>
    </row>
    <row r="4205" spans="1:40" hidden="1">
      <c r="A4205" s="2865"/>
      <c r="B4205" s="1624"/>
      <c r="C4205" s="1626" t="s">
        <v>133</v>
      </c>
      <c r="D4205" s="113"/>
      <c r="E4205" s="342"/>
      <c r="F4205" s="343"/>
      <c r="G4205" s="343"/>
      <c r="H4205" s="466"/>
      <c r="I4205" s="343"/>
      <c r="J4205" s="343"/>
      <c r="K4205" s="343"/>
      <c r="L4205" s="343"/>
      <c r="M4205" s="343"/>
      <c r="N4205" s="466"/>
      <c r="O4205" s="343"/>
      <c r="P4205" s="343"/>
      <c r="Q4205" s="343"/>
      <c r="R4205" s="343"/>
      <c r="S4205" s="343"/>
      <c r="T4205" s="343"/>
      <c r="U4205" s="343"/>
      <c r="V4205" s="502"/>
      <c r="W4205" s="343"/>
      <c r="X4205" s="343"/>
      <c r="Y4205" s="466"/>
      <c r="Z4205" s="343"/>
      <c r="AA4205" s="343"/>
      <c r="AB4205" s="1082"/>
      <c r="AC4205" s="808"/>
      <c r="AD4205" s="15"/>
      <c r="AE4205" s="15"/>
      <c r="AF4205" s="15"/>
      <c r="AG4205" s="15"/>
    </row>
    <row r="4206" spans="1:40" ht="16.5" hidden="1" thickBot="1">
      <c r="A4206" s="1627"/>
      <c r="B4206" s="1628"/>
      <c r="C4206" s="1629" t="s">
        <v>134</v>
      </c>
      <c r="D4206" s="133"/>
      <c r="E4206" s="615"/>
      <c r="F4206" s="362"/>
      <c r="G4206" s="362"/>
      <c r="H4206" s="481"/>
      <c r="I4206" s="362"/>
      <c r="J4206" s="362"/>
      <c r="K4206" s="362"/>
      <c r="L4206" s="362"/>
      <c r="M4206" s="362"/>
      <c r="N4206" s="481"/>
      <c r="O4206" s="362"/>
      <c r="P4206" s="362"/>
      <c r="Q4206" s="362"/>
      <c r="R4206" s="362"/>
      <c r="S4206" s="362"/>
      <c r="T4206" s="362"/>
      <c r="U4206" s="362"/>
      <c r="V4206" s="525"/>
      <c r="W4206" s="362"/>
      <c r="X4206" s="362"/>
      <c r="Y4206" s="481"/>
      <c r="Z4206" s="362"/>
      <c r="AA4206" s="362"/>
      <c r="AB4206" s="616"/>
      <c r="AC4206" s="1156"/>
      <c r="AD4206" s="15"/>
      <c r="AE4206" s="15"/>
      <c r="AF4206" s="15"/>
      <c r="AG4206" s="15"/>
    </row>
    <row r="4207" spans="1:40">
      <c r="A4207" s="3167" t="s">
        <v>53</v>
      </c>
      <c r="B4207" s="3338" t="s">
        <v>59</v>
      </c>
      <c r="C4207" s="1623" t="s">
        <v>17</v>
      </c>
      <c r="D4207" s="118" t="s">
        <v>34</v>
      </c>
      <c r="E4207" s="2879">
        <f>(E4212-D4212)*$AE4207*$AF4207</f>
        <v>0</v>
      </c>
      <c r="F4207" s="214">
        <f t="shared" ref="F4207:AB4207" si="2920">(F4212-E4212)*$AE4207*$AF4207</f>
        <v>0</v>
      </c>
      <c r="G4207" s="214">
        <f t="shared" si="2920"/>
        <v>0</v>
      </c>
      <c r="H4207" s="467">
        <f t="shared" si="2920"/>
        <v>0</v>
      </c>
      <c r="I4207" s="214">
        <f t="shared" si="2920"/>
        <v>0</v>
      </c>
      <c r="J4207" s="214">
        <f t="shared" si="2920"/>
        <v>0</v>
      </c>
      <c r="K4207" s="214">
        <f t="shared" si="2920"/>
        <v>0</v>
      </c>
      <c r="L4207" s="214">
        <f t="shared" si="2920"/>
        <v>0</v>
      </c>
      <c r="M4207" s="214">
        <f t="shared" si="2920"/>
        <v>0</v>
      </c>
      <c r="N4207" s="467">
        <f t="shared" si="2920"/>
        <v>0</v>
      </c>
      <c r="O4207" s="214">
        <f t="shared" si="2920"/>
        <v>0</v>
      </c>
      <c r="P4207" s="214">
        <f t="shared" si="2920"/>
        <v>0</v>
      </c>
      <c r="Q4207" s="214">
        <f t="shared" si="2920"/>
        <v>0</v>
      </c>
      <c r="R4207" s="214">
        <f t="shared" si="2920"/>
        <v>0</v>
      </c>
      <c r="S4207" s="214">
        <f t="shared" si="2920"/>
        <v>0</v>
      </c>
      <c r="T4207" s="214">
        <f t="shared" si="2920"/>
        <v>0</v>
      </c>
      <c r="U4207" s="214">
        <f t="shared" si="2920"/>
        <v>0</v>
      </c>
      <c r="V4207" s="501">
        <f t="shared" si="2920"/>
        <v>0</v>
      </c>
      <c r="W4207" s="214">
        <f t="shared" si="2920"/>
        <v>0</v>
      </c>
      <c r="X4207" s="214">
        <f t="shared" si="2920"/>
        <v>0</v>
      </c>
      <c r="Y4207" s="467">
        <f t="shared" si="2920"/>
        <v>0</v>
      </c>
      <c r="Z4207" s="214">
        <f t="shared" si="2920"/>
        <v>0</v>
      </c>
      <c r="AA4207" s="214">
        <f t="shared" si="2920"/>
        <v>0</v>
      </c>
      <c r="AB4207" s="363">
        <f t="shared" si="2920"/>
        <v>0</v>
      </c>
      <c r="AC4207" s="118">
        <f t="shared" ref="AC4207" si="2921">(AC4212-AB4212)*$AE4208*$AG4207</f>
        <v>0</v>
      </c>
      <c r="AD4207" s="15"/>
      <c r="AE4207" s="15"/>
      <c r="AF4207" s="15"/>
      <c r="AG4207" s="15"/>
    </row>
    <row r="4208" spans="1:40">
      <c r="A4208" s="3168"/>
      <c r="B4208" s="3339"/>
      <c r="C4208" s="1625" t="s">
        <v>19</v>
      </c>
      <c r="D4208" s="113"/>
      <c r="E4208" s="83">
        <f>(E4212-D4212)*$AE4207*$AF4207</f>
        <v>0</v>
      </c>
      <c r="F4208" s="161">
        <f t="shared" ref="F4208:AB4208" si="2922">(F4212-E4212)*$AE4207*$AF4207</f>
        <v>0</v>
      </c>
      <c r="G4208" s="161">
        <f t="shared" si="2922"/>
        <v>0</v>
      </c>
      <c r="H4208" s="466">
        <f t="shared" si="2922"/>
        <v>0</v>
      </c>
      <c r="I4208" s="161">
        <f t="shared" si="2922"/>
        <v>0</v>
      </c>
      <c r="J4208" s="161">
        <f t="shared" si="2922"/>
        <v>0</v>
      </c>
      <c r="K4208" s="161">
        <f t="shared" si="2922"/>
        <v>0</v>
      </c>
      <c r="L4208" s="161">
        <f t="shared" si="2922"/>
        <v>0</v>
      </c>
      <c r="M4208" s="161">
        <f t="shared" si="2922"/>
        <v>0</v>
      </c>
      <c r="N4208" s="466">
        <f t="shared" si="2922"/>
        <v>0</v>
      </c>
      <c r="O4208" s="161">
        <f t="shared" si="2922"/>
        <v>0</v>
      </c>
      <c r="P4208" s="161">
        <f t="shared" si="2922"/>
        <v>0</v>
      </c>
      <c r="Q4208" s="161">
        <f t="shared" si="2922"/>
        <v>0</v>
      </c>
      <c r="R4208" s="161">
        <f t="shared" si="2922"/>
        <v>0</v>
      </c>
      <c r="S4208" s="161">
        <f t="shared" si="2922"/>
        <v>0</v>
      </c>
      <c r="T4208" s="161">
        <f t="shared" si="2922"/>
        <v>0</v>
      </c>
      <c r="U4208" s="161">
        <f t="shared" si="2922"/>
        <v>0</v>
      </c>
      <c r="V4208" s="502">
        <f t="shared" si="2922"/>
        <v>0</v>
      </c>
      <c r="W4208" s="161">
        <f t="shared" si="2922"/>
        <v>0</v>
      </c>
      <c r="X4208" s="161">
        <f t="shared" si="2922"/>
        <v>0</v>
      </c>
      <c r="Y4208" s="466">
        <f t="shared" si="2922"/>
        <v>0</v>
      </c>
      <c r="Z4208" s="161">
        <f t="shared" si="2922"/>
        <v>0</v>
      </c>
      <c r="AA4208" s="161">
        <f t="shared" si="2922"/>
        <v>0</v>
      </c>
      <c r="AB4208" s="348">
        <f t="shared" si="2922"/>
        <v>0</v>
      </c>
      <c r="AC4208" s="113">
        <f t="shared" ref="AC4208" si="2923">(AC4212-AB4212)*$AE4209*$AG4208</f>
        <v>0</v>
      </c>
      <c r="AD4208" s="15"/>
      <c r="AE4208" s="15"/>
      <c r="AF4208" s="15"/>
      <c r="AG4208" s="15"/>
      <c r="AI4208" s="460"/>
      <c r="AJ4208" s="460"/>
      <c r="AK4208" s="460"/>
      <c r="AL4208" s="460"/>
      <c r="AM4208" s="460"/>
      <c r="AN4208" s="460"/>
    </row>
    <row r="4209" spans="1:42">
      <c r="A4209" s="3168"/>
      <c r="B4209" s="3339"/>
      <c r="C4209" s="1625" t="s">
        <v>20</v>
      </c>
      <c r="D4209" s="113"/>
      <c r="E4209" s="83"/>
      <c r="F4209" s="161"/>
      <c r="G4209" s="161"/>
      <c r="H4209" s="466"/>
      <c r="I4209" s="161"/>
      <c r="J4209" s="161"/>
      <c r="K4209" s="161"/>
      <c r="L4209" s="161"/>
      <c r="M4209" s="161"/>
      <c r="N4209" s="466"/>
      <c r="O4209" s="161"/>
      <c r="P4209" s="161"/>
      <c r="Q4209" s="161"/>
      <c r="R4209" s="161"/>
      <c r="S4209" s="161"/>
      <c r="T4209" s="161"/>
      <c r="U4209" s="161"/>
      <c r="V4209" s="502"/>
      <c r="W4209" s="161"/>
      <c r="X4209" s="161"/>
      <c r="Y4209" s="466"/>
      <c r="Z4209" s="161"/>
      <c r="AA4209" s="161"/>
      <c r="AB4209" s="348"/>
      <c r="AC4209" s="808"/>
      <c r="AD4209" s="15"/>
      <c r="AE4209" s="15"/>
      <c r="AF4209" s="15"/>
      <c r="AG4209" s="15"/>
      <c r="AI4209" s="460"/>
      <c r="AJ4209" s="460"/>
      <c r="AK4209" s="460"/>
      <c r="AL4209" s="460"/>
      <c r="AM4209" s="460"/>
      <c r="AN4209" s="460"/>
    </row>
    <row r="4210" spans="1:42">
      <c r="A4210" s="3168"/>
      <c r="B4210" s="3339"/>
      <c r="C4210" s="1625" t="s">
        <v>22</v>
      </c>
      <c r="D4210" s="113"/>
      <c r="E4210" s="345" t="e">
        <f t="shared" ref="E4210:AB4210" si="2924">E4208/E4207</f>
        <v>#DIV/0!</v>
      </c>
      <c r="F4210" s="346" t="e">
        <f t="shared" si="2924"/>
        <v>#DIV/0!</v>
      </c>
      <c r="G4210" s="346" t="e">
        <f t="shared" si="2924"/>
        <v>#DIV/0!</v>
      </c>
      <c r="H4210" s="471" t="e">
        <f t="shared" si="2924"/>
        <v>#DIV/0!</v>
      </c>
      <c r="I4210" s="346" t="e">
        <f t="shared" si="2924"/>
        <v>#DIV/0!</v>
      </c>
      <c r="J4210" s="346" t="e">
        <f t="shared" si="2924"/>
        <v>#DIV/0!</v>
      </c>
      <c r="K4210" s="346" t="e">
        <f t="shared" si="2924"/>
        <v>#DIV/0!</v>
      </c>
      <c r="L4210" s="346" t="e">
        <f t="shared" si="2924"/>
        <v>#DIV/0!</v>
      </c>
      <c r="M4210" s="346" t="e">
        <f t="shared" si="2924"/>
        <v>#DIV/0!</v>
      </c>
      <c r="N4210" s="471" t="e">
        <f t="shared" si="2924"/>
        <v>#DIV/0!</v>
      </c>
      <c r="O4210" s="346" t="e">
        <f t="shared" si="2924"/>
        <v>#DIV/0!</v>
      </c>
      <c r="P4210" s="346" t="e">
        <f t="shared" si="2924"/>
        <v>#DIV/0!</v>
      </c>
      <c r="Q4210" s="346" t="e">
        <f t="shared" si="2924"/>
        <v>#DIV/0!</v>
      </c>
      <c r="R4210" s="346" t="e">
        <f t="shared" si="2924"/>
        <v>#DIV/0!</v>
      </c>
      <c r="S4210" s="346" t="e">
        <f t="shared" si="2924"/>
        <v>#DIV/0!</v>
      </c>
      <c r="T4210" s="346" t="e">
        <f t="shared" si="2924"/>
        <v>#DIV/0!</v>
      </c>
      <c r="U4210" s="346" t="e">
        <f t="shared" si="2924"/>
        <v>#DIV/0!</v>
      </c>
      <c r="V4210" s="507" t="e">
        <f t="shared" si="2924"/>
        <v>#DIV/0!</v>
      </c>
      <c r="W4210" s="346" t="e">
        <f t="shared" si="2924"/>
        <v>#DIV/0!</v>
      </c>
      <c r="X4210" s="346" t="e">
        <f t="shared" si="2924"/>
        <v>#DIV/0!</v>
      </c>
      <c r="Y4210" s="471" t="e">
        <f t="shared" si="2924"/>
        <v>#DIV/0!</v>
      </c>
      <c r="Z4210" s="346" t="e">
        <f t="shared" si="2924"/>
        <v>#DIV/0!</v>
      </c>
      <c r="AA4210" s="346" t="e">
        <f t="shared" si="2924"/>
        <v>#DIV/0!</v>
      </c>
      <c r="AB4210" s="371" t="e">
        <f t="shared" si="2924"/>
        <v>#DIV/0!</v>
      </c>
      <c r="AC4210" s="1560" t="e">
        <f>AC4208/AC4207</f>
        <v>#DIV/0!</v>
      </c>
      <c r="AD4210" s="15"/>
      <c r="AE4210" s="15"/>
      <c r="AF4210" s="15"/>
      <c r="AG4210" s="15"/>
      <c r="AI4210" s="460"/>
      <c r="AJ4210" s="460"/>
      <c r="AK4210" s="460"/>
      <c r="AL4210" s="460"/>
      <c r="AM4210" s="460"/>
      <c r="AN4210" s="460"/>
    </row>
    <row r="4211" spans="1:42" ht="16.5" thickBot="1">
      <c r="A4211" s="3324"/>
      <c r="B4211" s="3340"/>
      <c r="C4211" s="1845" t="s">
        <v>28</v>
      </c>
      <c r="D4211" s="119"/>
      <c r="E4211" s="615"/>
      <c r="F4211" s="362"/>
      <c r="G4211" s="362"/>
      <c r="H4211" s="481"/>
      <c r="I4211" s="362"/>
      <c r="J4211" s="362"/>
      <c r="K4211" s="362"/>
      <c r="L4211" s="362"/>
      <c r="M4211" s="362"/>
      <c r="N4211" s="481"/>
      <c r="O4211" s="362"/>
      <c r="P4211" s="362"/>
      <c r="Q4211" s="362"/>
      <c r="R4211" s="362"/>
      <c r="S4211" s="362"/>
      <c r="T4211" s="362"/>
      <c r="U4211" s="362"/>
      <c r="V4211" s="525"/>
      <c r="W4211" s="362"/>
      <c r="X4211" s="362"/>
      <c r="Y4211" s="481"/>
      <c r="Z4211" s="362"/>
      <c r="AA4211" s="362"/>
      <c r="AB4211" s="616"/>
      <c r="AC4211" s="1506"/>
      <c r="AD4211" s="15"/>
      <c r="AE4211" s="15"/>
      <c r="AF4211" s="15"/>
      <c r="AG4211" s="15"/>
      <c r="AI4211" s="460"/>
      <c r="AJ4211" s="460"/>
      <c r="AK4211" s="460"/>
      <c r="AL4211" s="460"/>
      <c r="AM4211" s="460"/>
      <c r="AN4211" s="460"/>
    </row>
    <row r="4212" spans="1:42" hidden="1">
      <c r="A4212" s="2866"/>
      <c r="B4212" s="1843"/>
      <c r="C4212" s="1844" t="s">
        <v>133</v>
      </c>
      <c r="D4212" s="127"/>
      <c r="E4212" s="144"/>
      <c r="F4212" s="142"/>
      <c r="G4212" s="142"/>
      <c r="H4212" s="465"/>
      <c r="I4212" s="142"/>
      <c r="J4212" s="142"/>
      <c r="K4212" s="142"/>
      <c r="L4212" s="142"/>
      <c r="M4212" s="142"/>
      <c r="N4212" s="465"/>
      <c r="O4212" s="142"/>
      <c r="P4212" s="142"/>
      <c r="Q4212" s="142"/>
      <c r="R4212" s="142"/>
      <c r="S4212" s="142"/>
      <c r="T4212" s="142"/>
      <c r="U4212" s="142"/>
      <c r="V4212" s="518"/>
      <c r="W4212" s="142"/>
      <c r="X4212" s="142"/>
      <c r="Y4212" s="465"/>
      <c r="Z4212" s="142"/>
      <c r="AA4212" s="142"/>
      <c r="AB4212" s="613"/>
      <c r="AC4212" s="1154"/>
      <c r="AD4212" s="15"/>
      <c r="AE4212" s="15"/>
      <c r="AF4212" s="15"/>
      <c r="AG4212" s="15"/>
      <c r="AI4212" s="460"/>
      <c r="AJ4212" s="460"/>
      <c r="AK4212" s="460"/>
      <c r="AL4212" s="460"/>
      <c r="AM4212" s="460"/>
      <c r="AN4212" s="460"/>
    </row>
    <row r="4213" spans="1:42" ht="16.5" hidden="1" thickBot="1">
      <c r="A4213" s="1630"/>
      <c r="B4213" s="1631"/>
      <c r="C4213" s="1629" t="s">
        <v>134</v>
      </c>
      <c r="D4213" s="119"/>
      <c r="E4213" s="1155"/>
      <c r="F4213" s="994"/>
      <c r="G4213" s="994"/>
      <c r="H4213" s="498"/>
      <c r="I4213" s="994"/>
      <c r="J4213" s="994"/>
      <c r="K4213" s="994"/>
      <c r="L4213" s="994"/>
      <c r="M4213" s="994"/>
      <c r="N4213" s="498"/>
      <c r="O4213" s="994"/>
      <c r="P4213" s="994"/>
      <c r="Q4213" s="994"/>
      <c r="R4213" s="994"/>
      <c r="S4213" s="994"/>
      <c r="T4213" s="994"/>
      <c r="U4213" s="994"/>
      <c r="V4213" s="524"/>
      <c r="W4213" s="994"/>
      <c r="X4213" s="994"/>
      <c r="Y4213" s="498"/>
      <c r="Z4213" s="994"/>
      <c r="AA4213" s="994"/>
      <c r="AB4213" s="995"/>
      <c r="AC4213" s="1506"/>
      <c r="AD4213" s="15"/>
      <c r="AE4213" s="15"/>
      <c r="AF4213" s="15"/>
      <c r="AI4213" s="460"/>
      <c r="AJ4213" s="14"/>
      <c r="AK4213" s="14"/>
      <c r="AL4213" s="15"/>
      <c r="AM4213" s="14"/>
      <c r="AN4213" s="460"/>
    </row>
    <row r="4214" spans="1:42">
      <c r="A4214" s="3282" t="s">
        <v>703</v>
      </c>
      <c r="B4214" s="3143" t="s">
        <v>16</v>
      </c>
      <c r="C4214" s="126" t="s">
        <v>17</v>
      </c>
      <c r="D4214" s="2880" t="s">
        <v>131</v>
      </c>
      <c r="E4214" s="72">
        <f t="shared" ref="E4214:AB4214" si="2925">(E4218-D4218)*$AE4214*$AF4214</f>
        <v>64.00000000030559</v>
      </c>
      <c r="F4214" s="73">
        <f t="shared" si="2925"/>
        <v>63.999999999850843</v>
      </c>
      <c r="G4214" s="73">
        <f t="shared" si="2925"/>
        <v>77.600000000074942</v>
      </c>
      <c r="H4214" s="468">
        <f t="shared" si="2925"/>
        <v>58.399999999892316</v>
      </c>
      <c r="I4214" s="73">
        <f t="shared" si="2925"/>
        <v>79.99999999992724</v>
      </c>
      <c r="J4214" s="73">
        <f t="shared" si="2925"/>
        <v>64.00000000030559</v>
      </c>
      <c r="K4214" s="73">
        <f t="shared" si="2925"/>
        <v>63.999999999850843</v>
      </c>
      <c r="L4214" s="73">
        <f t="shared" si="2925"/>
        <v>72.000000000116415</v>
      </c>
      <c r="M4214" s="73">
        <f t="shared" si="2925"/>
        <v>71.999999999661668</v>
      </c>
      <c r="N4214" s="468">
        <f t="shared" si="2925"/>
        <v>64.00000000030559</v>
      </c>
      <c r="O4214" s="73">
        <f t="shared" si="2925"/>
        <v>63.999999999850843</v>
      </c>
      <c r="P4214" s="73">
        <f t="shared" si="2925"/>
        <v>63.999999999850843</v>
      </c>
      <c r="Q4214" s="73">
        <f t="shared" si="2925"/>
        <v>72.000000000116415</v>
      </c>
      <c r="R4214" s="73">
        <f t="shared" si="2925"/>
        <v>96.000000000003638</v>
      </c>
      <c r="S4214" s="73">
        <f t="shared" si="2925"/>
        <v>96.000000000003638</v>
      </c>
      <c r="T4214" s="73">
        <f t="shared" si="2925"/>
        <v>88.000000000192813</v>
      </c>
      <c r="U4214" s="73">
        <f t="shared" si="2925"/>
        <v>79.99999999992724</v>
      </c>
      <c r="V4214" s="504">
        <f t="shared" si="2925"/>
        <v>72.000000000116415</v>
      </c>
      <c r="W4214" s="73">
        <f t="shared" si="2925"/>
        <v>71.999999999661668</v>
      </c>
      <c r="X4214" s="73">
        <f t="shared" si="2925"/>
        <v>64.00000000030559</v>
      </c>
      <c r="Y4214" s="468">
        <f t="shared" si="2925"/>
        <v>63.999999999850843</v>
      </c>
      <c r="Z4214" s="73">
        <f t="shared" si="2925"/>
        <v>72.000000000116415</v>
      </c>
      <c r="AA4214" s="73">
        <f t="shared" si="2925"/>
        <v>72.000000000116415</v>
      </c>
      <c r="AB4214" s="451">
        <f t="shared" si="2925"/>
        <v>87.999999999738066</v>
      </c>
      <c r="AC4214" s="111">
        <f>SUM(E4214:AB4214)</f>
        <v>1744.0000000001419</v>
      </c>
      <c r="AD4214" s="338">
        <v>6300</v>
      </c>
      <c r="AE4214" s="73">
        <v>100</v>
      </c>
      <c r="AF4214" s="74">
        <v>80</v>
      </c>
      <c r="AI4214" s="460"/>
      <c r="AJ4214" s="565"/>
      <c r="AK4214" s="566"/>
      <c r="AL4214" s="565"/>
      <c r="AM4214" s="15"/>
      <c r="AN4214" s="460"/>
    </row>
    <row r="4215" spans="1:42">
      <c r="A4215" s="3283"/>
      <c r="B4215" s="3144"/>
      <c r="C4215" s="128" t="s">
        <v>19</v>
      </c>
      <c r="D4215" s="386" t="s">
        <v>131</v>
      </c>
      <c r="E4215" s="450">
        <f t="shared" ref="E4215:AB4215" si="2926">(E4219-D4219)*$AE4214*$AF4214</f>
        <v>135.99999999951251</v>
      </c>
      <c r="F4215" s="340">
        <f t="shared" si="2926"/>
        <v>128.00000000061118</v>
      </c>
      <c r="G4215" s="340">
        <f t="shared" si="2926"/>
        <v>151.99999999913416</v>
      </c>
      <c r="H4215" s="469">
        <f t="shared" si="2926"/>
        <v>128.00000000061118</v>
      </c>
      <c r="I4215" s="340">
        <f t="shared" si="2926"/>
        <v>152.00000000004366</v>
      </c>
      <c r="J4215" s="340">
        <f t="shared" si="2926"/>
        <v>152.00000000004366</v>
      </c>
      <c r="K4215" s="340">
        <f t="shared" si="2926"/>
        <v>152.00000000004366</v>
      </c>
      <c r="L4215" s="340">
        <f t="shared" si="2926"/>
        <v>143.99999999932334</v>
      </c>
      <c r="M4215" s="340">
        <f t="shared" si="2926"/>
        <v>152.00000000004366</v>
      </c>
      <c r="N4215" s="469">
        <f t="shared" si="2926"/>
        <v>128.00000000061118</v>
      </c>
      <c r="O4215" s="340">
        <f t="shared" si="2926"/>
        <v>135.99999999951251</v>
      </c>
      <c r="P4215" s="340">
        <f t="shared" si="2926"/>
        <v>152.00000000004366</v>
      </c>
      <c r="Q4215" s="340">
        <f t="shared" si="2926"/>
        <v>144.00000000023283</v>
      </c>
      <c r="R4215" s="340">
        <f t="shared" si="2926"/>
        <v>152.00000000004366</v>
      </c>
      <c r="S4215" s="340">
        <f t="shared" si="2926"/>
        <v>167.99999999966531</v>
      </c>
      <c r="T4215" s="340">
        <f t="shared" si="2926"/>
        <v>152.00000000004366</v>
      </c>
      <c r="U4215" s="340">
        <f t="shared" si="2926"/>
        <v>144.00000000023283</v>
      </c>
      <c r="V4215" s="505">
        <f t="shared" si="2926"/>
        <v>152.00000000004366</v>
      </c>
      <c r="W4215" s="340">
        <f t="shared" si="2926"/>
        <v>152.00000000004366</v>
      </c>
      <c r="X4215" s="340">
        <f t="shared" si="2926"/>
        <v>144.00000000023283</v>
      </c>
      <c r="Y4215" s="469">
        <f t="shared" si="2926"/>
        <v>152.00000000004366</v>
      </c>
      <c r="Z4215" s="340">
        <f t="shared" si="2926"/>
        <v>151.99999999913416</v>
      </c>
      <c r="AA4215" s="340">
        <f t="shared" si="2926"/>
        <v>144.00000000023283</v>
      </c>
      <c r="AB4215" s="452">
        <f t="shared" si="2926"/>
        <v>152.00000000004366</v>
      </c>
      <c r="AC4215" s="112">
        <f>SUM(E4215:AB4215)</f>
        <v>3519.9999999995271</v>
      </c>
      <c r="AD4215" s="83"/>
      <c r="AE4215" s="161"/>
      <c r="AF4215" s="76"/>
      <c r="AI4215" s="460"/>
      <c r="AJ4215" s="15"/>
      <c r="AK4215" s="15"/>
      <c r="AL4215" s="15"/>
      <c r="AM4215" s="15"/>
      <c r="AN4215" s="460"/>
    </row>
    <row r="4216" spans="1:42">
      <c r="A4216" s="3283"/>
      <c r="B4216" s="3144"/>
      <c r="C4216" s="128" t="s">
        <v>20</v>
      </c>
      <c r="D4216" s="386" t="s">
        <v>64</v>
      </c>
      <c r="E4216" s="1807">
        <v>8</v>
      </c>
      <c r="F4216" s="1790">
        <v>8</v>
      </c>
      <c r="G4216" s="1790">
        <v>9</v>
      </c>
      <c r="H4216" s="474">
        <v>8</v>
      </c>
      <c r="I4216" s="1790">
        <v>9</v>
      </c>
      <c r="J4216" s="1790">
        <v>9</v>
      </c>
      <c r="K4216" s="1790">
        <v>9</v>
      </c>
      <c r="L4216" s="1790">
        <v>9</v>
      </c>
      <c r="M4216" s="1790">
        <v>9</v>
      </c>
      <c r="N4216" s="474">
        <v>8</v>
      </c>
      <c r="O4216" s="1790">
        <v>8</v>
      </c>
      <c r="P4216" s="1790">
        <v>9</v>
      </c>
      <c r="Q4216" s="1790">
        <v>9</v>
      </c>
      <c r="R4216" s="1790">
        <v>9</v>
      </c>
      <c r="S4216" s="1790">
        <v>10</v>
      </c>
      <c r="T4216" s="1790">
        <v>9</v>
      </c>
      <c r="U4216" s="1790">
        <v>9</v>
      </c>
      <c r="V4216" s="510">
        <v>9</v>
      </c>
      <c r="W4216" s="1790">
        <v>9</v>
      </c>
      <c r="X4216" s="1790">
        <v>9</v>
      </c>
      <c r="Y4216" s="474">
        <v>9</v>
      </c>
      <c r="Z4216" s="1790">
        <v>9</v>
      </c>
      <c r="AA4216" s="1790">
        <v>9</v>
      </c>
      <c r="AB4216" s="1824">
        <v>9</v>
      </c>
      <c r="AC4216" s="112">
        <f>AVERAGE(E4216:AB4216)</f>
        <v>8.8333333333333339</v>
      </c>
      <c r="AD4216" s="78">
        <f>SQRT(MIN((E4214*E4214+E4215*E4215),(F4214*F4214+F4215*F4215),(G4214*G4214+G4215*G4215),(H4214*H4214+H4215*H4215),(I4214*I4214+I4215*I4215),(J4214*J4214+J4215*J4215),(K4214*K4214+K4215*K4215),(L4214*L4214+L4215*L4215),(M4214*M4214+M4215*M4215),(N4214*N4214+N4215*N4215),(O4214*O4214+O4215*O4215),(P4214*P4214+P4215*P4215),(R4214*R4214+R4215*R4215),(S4214*S4214+S4215*S4215),(T4214*T4214+T4215*T4215),(U4214*U4214+U4215*U4215),(V4214*V4214+V4215*V4215),(W4214*W4214+W4215*W4215),(X4214*X4214+X4215*X4215),(Y4214*Y4214+Y4215*Y4215),(Z4214*Z4214+Z4215*Z4215),(AA4214*AA4214+AA4215*AA4215),(AB4214*AB4214+AB4215*AB4215)))/AD4214</f>
        <v>2.2332244645875889E-2</v>
      </c>
      <c r="AE4216" s="78">
        <f>SQRT(MAX((E4214*E4214+E4215*E4215),(F4214*F4214+F4215*F4215),(G4214*G4214+G4215*G4215),(H4214*H4214+H4215*H4215),(I4214*I4214+I4215*I4215),(J4214*J4214+J4215*J4215),(K4214*K4214+K4215*K4215),(L4214*L4214+L4215*L4215),(M4214*M4214+M4215*M4215),(N4214*N4214+N4215*N4215),(O4214*O4214+O4215*O4215),(P4214*P4214+P4215*P4215),(R4214*R4214+R4215*R4215),(S4214*S4214+S4215*S4215),(T4214*T4214+T4215*T4215),(U4214*U4214+U4215*U4215),(V4214*V4214+V4215*V4215),(W4214*W4214+W4215*W4215),(X4214*X4214+X4215*X4215),(Y4214*Y4214+Y4215*Y4215),(Z4214*Z4214+Z4215*Z4215),(AA4214*AA4214+AA4215*AA4215),(AB4214*AB4214+AB4215*AB4215)))/AD4214</f>
        <v>3.0713362850615305E-2</v>
      </c>
      <c r="AF4216" s="79"/>
      <c r="AI4216" s="460"/>
      <c r="AJ4216" s="15"/>
      <c r="AK4216" s="15"/>
      <c r="AL4216" s="15"/>
      <c r="AM4216" s="15"/>
      <c r="AN4216" s="460"/>
    </row>
    <row r="4217" spans="1:42" ht="16.5" thickBot="1">
      <c r="A4217" s="3288"/>
      <c r="B4217" s="3150"/>
      <c r="C4217" s="128" t="s">
        <v>22</v>
      </c>
      <c r="D4217" s="386"/>
      <c r="E4217" s="643">
        <f t="shared" ref="E4217:AB4217" si="2927">E4215/E4214</f>
        <v>2.1249999999822364</v>
      </c>
      <c r="F4217" s="346">
        <f t="shared" si="2927"/>
        <v>2.0000000000142109</v>
      </c>
      <c r="G4217" s="346">
        <f t="shared" si="2927"/>
        <v>1.9587628865848887</v>
      </c>
      <c r="H4217" s="471">
        <f t="shared" si="2927"/>
        <v>2.1917808219323152</v>
      </c>
      <c r="I4217" s="346">
        <f t="shared" si="2927"/>
        <v>1.9000000000022736</v>
      </c>
      <c r="J4217" s="346">
        <f t="shared" si="2927"/>
        <v>2.3749999999893419</v>
      </c>
      <c r="K4217" s="346">
        <f t="shared" si="2927"/>
        <v>2.3750000000062172</v>
      </c>
      <c r="L4217" s="346">
        <f t="shared" si="2927"/>
        <v>1.9999999999873681</v>
      </c>
      <c r="M4217" s="346">
        <f t="shared" si="2927"/>
        <v>2.1111111111216379</v>
      </c>
      <c r="N4217" s="471">
        <f t="shared" si="2927"/>
        <v>2</v>
      </c>
      <c r="O4217" s="346">
        <f t="shared" si="2927"/>
        <v>2.1249999999973355</v>
      </c>
      <c r="P4217" s="346">
        <f t="shared" si="2927"/>
        <v>2.3750000000062172</v>
      </c>
      <c r="Q4217" s="346">
        <f t="shared" si="2927"/>
        <v>2</v>
      </c>
      <c r="R4217" s="346">
        <f t="shared" si="2927"/>
        <v>1.5833333333337281</v>
      </c>
      <c r="S4217" s="346">
        <f t="shared" si="2927"/>
        <v>1.7499999999964473</v>
      </c>
      <c r="T4217" s="346">
        <f t="shared" si="2927"/>
        <v>1.7272727272694388</v>
      </c>
      <c r="U4217" s="346">
        <f t="shared" si="2927"/>
        <v>1.8000000000045475</v>
      </c>
      <c r="V4217" s="507">
        <f t="shared" si="2927"/>
        <v>2.1111111111083041</v>
      </c>
      <c r="W4217" s="346">
        <f t="shared" si="2927"/>
        <v>2.1111111111216379</v>
      </c>
      <c r="X4217" s="346">
        <f t="shared" si="2927"/>
        <v>2.2499999999928946</v>
      </c>
      <c r="Y4217" s="471">
        <f t="shared" si="2927"/>
        <v>2.3750000000062172</v>
      </c>
      <c r="Z4217" s="346">
        <f t="shared" si="2927"/>
        <v>2.111111111095672</v>
      </c>
      <c r="AA4217" s="346">
        <f t="shared" si="2927"/>
        <v>2</v>
      </c>
      <c r="AB4217" s="371">
        <f t="shared" si="2927"/>
        <v>1.7272727272783646</v>
      </c>
      <c r="AC4217" s="568">
        <f>MAX(E4217:AB4217)</f>
        <v>2.3750000000062172</v>
      </c>
      <c r="AD4217" s="83"/>
      <c r="AE4217" s="161"/>
      <c r="AF4217" s="76"/>
      <c r="AI4217" s="460"/>
      <c r="AJ4217" s="15"/>
      <c r="AK4217" s="15"/>
      <c r="AL4217" s="15"/>
      <c r="AM4217" s="15"/>
      <c r="AN4217" s="460"/>
    </row>
    <row r="4218" spans="1:42" hidden="1">
      <c r="A4218" s="2621"/>
      <c r="B4218" s="2624"/>
      <c r="C4218" s="129" t="s">
        <v>133</v>
      </c>
      <c r="D4218" s="1632">
        <v>499.4</v>
      </c>
      <c r="E4218" s="642">
        <v>499.40800000000002</v>
      </c>
      <c r="F4218" s="343">
        <v>499.416</v>
      </c>
      <c r="G4218" s="343">
        <v>499.42570000000001</v>
      </c>
      <c r="H4218" s="466">
        <v>499.43299999999999</v>
      </c>
      <c r="I4218" s="343">
        <v>499.44299999999998</v>
      </c>
      <c r="J4218" s="343">
        <v>499.45100000000002</v>
      </c>
      <c r="K4218" s="343">
        <v>499.459</v>
      </c>
      <c r="L4218" s="343">
        <v>499.46800000000002</v>
      </c>
      <c r="M4218" s="343">
        <v>499.47699999999998</v>
      </c>
      <c r="N4218" s="466">
        <v>499.48500000000001</v>
      </c>
      <c r="O4218" s="343">
        <v>499.49299999999999</v>
      </c>
      <c r="P4218" s="343">
        <v>499.50099999999998</v>
      </c>
      <c r="Q4218" s="343">
        <v>499.51</v>
      </c>
      <c r="R4218" s="343">
        <v>499.52199999999999</v>
      </c>
      <c r="S4218" s="343">
        <v>499.53399999999999</v>
      </c>
      <c r="T4218" s="343">
        <v>499.54500000000002</v>
      </c>
      <c r="U4218" s="343">
        <v>499.55500000000001</v>
      </c>
      <c r="V4218" s="502">
        <v>499.56400000000002</v>
      </c>
      <c r="W4218" s="343">
        <v>499.57299999999998</v>
      </c>
      <c r="X4218" s="343">
        <v>499.58100000000002</v>
      </c>
      <c r="Y4218" s="466">
        <v>499.589</v>
      </c>
      <c r="Z4218" s="343">
        <v>499.59800000000001</v>
      </c>
      <c r="AA4218" s="343">
        <v>499.60700000000003</v>
      </c>
      <c r="AB4218" s="1082">
        <v>499.61799999999999</v>
      </c>
      <c r="AC4218" s="113">
        <v>36419.589999999997</v>
      </c>
      <c r="AD4218" s="83"/>
      <c r="AE4218" s="161"/>
      <c r="AF4218" s="76"/>
      <c r="AI4218" s="460"/>
      <c r="AJ4218" s="15"/>
      <c r="AK4218" s="15"/>
      <c r="AL4218" s="15"/>
      <c r="AM4218" s="15"/>
      <c r="AN4218" s="460"/>
    </row>
    <row r="4219" spans="1:42" s="190" customFormat="1" hidden="1">
      <c r="A4219" s="2621"/>
      <c r="B4219" s="2624"/>
      <c r="C4219" s="129" t="s">
        <v>134</v>
      </c>
      <c r="D4219" s="1632">
        <v>769.08</v>
      </c>
      <c r="E4219" s="642">
        <v>769.09699999999998</v>
      </c>
      <c r="F4219" s="343">
        <v>769.11300000000006</v>
      </c>
      <c r="G4219" s="343">
        <v>769.13199999999995</v>
      </c>
      <c r="H4219" s="466">
        <v>769.14800000000002</v>
      </c>
      <c r="I4219" s="343">
        <v>769.16700000000003</v>
      </c>
      <c r="J4219" s="343">
        <v>769.18600000000004</v>
      </c>
      <c r="K4219" s="343">
        <v>769.20500000000004</v>
      </c>
      <c r="L4219" s="343">
        <v>769.22299999999996</v>
      </c>
      <c r="M4219" s="343">
        <v>769.24199999999996</v>
      </c>
      <c r="N4219" s="466">
        <v>769.25800000000004</v>
      </c>
      <c r="O4219" s="343">
        <v>769.27499999999998</v>
      </c>
      <c r="P4219" s="343">
        <v>769.29399999999998</v>
      </c>
      <c r="Q4219" s="343">
        <v>769.31200000000001</v>
      </c>
      <c r="R4219" s="343">
        <v>769.33100000000002</v>
      </c>
      <c r="S4219" s="343">
        <v>769.35199999999998</v>
      </c>
      <c r="T4219" s="343">
        <v>769.37099999999998</v>
      </c>
      <c r="U4219" s="343">
        <v>769.38900000000001</v>
      </c>
      <c r="V4219" s="502">
        <v>769.40800000000002</v>
      </c>
      <c r="W4219" s="343">
        <v>769.42700000000002</v>
      </c>
      <c r="X4219" s="343">
        <v>769.44500000000005</v>
      </c>
      <c r="Y4219" s="466">
        <v>769.46400000000006</v>
      </c>
      <c r="Z4219" s="343">
        <v>769.48299999999995</v>
      </c>
      <c r="AA4219" s="343">
        <v>769.50099999999998</v>
      </c>
      <c r="AB4219" s="1082">
        <v>769.52</v>
      </c>
      <c r="AC4219" s="113"/>
      <c r="AD4219" s="83"/>
      <c r="AE4219" s="161"/>
      <c r="AF4219" s="76"/>
      <c r="AH4219" s="980"/>
      <c r="AI4219" s="981"/>
      <c r="AJ4219" s="981"/>
      <c r="AK4219" s="981"/>
      <c r="AL4219" s="982"/>
      <c r="AM4219" s="982"/>
      <c r="AN4219" s="198"/>
      <c r="AO4219" s="198"/>
      <c r="AP4219" s="198"/>
    </row>
    <row r="4220" spans="1:42" ht="16.5" hidden="1" thickBot="1">
      <c r="A4220" s="3223" t="s">
        <v>50</v>
      </c>
      <c r="B4220" s="3224"/>
      <c r="C4220" s="3225"/>
      <c r="D4220" s="384"/>
      <c r="E4220" s="597">
        <f>SQRT(E4214*E4214+E4215*E4215)/E4232/1.73</f>
        <v>8.3701623745161609</v>
      </c>
      <c r="F4220" s="188">
        <f t="shared" ref="F4220:AB4220" si="2928">SQRT(F4214*F4214+F4215*F4215)/F4232/1.73</f>
        <v>7.9311207976361269</v>
      </c>
      <c r="G4220" s="188">
        <f t="shared" si="2928"/>
        <v>9.4581940870150945</v>
      </c>
      <c r="H4220" s="473">
        <f t="shared" si="2928"/>
        <v>7.8047519370828713</v>
      </c>
      <c r="I4220" s="188">
        <f t="shared" si="2928"/>
        <v>9.5468699660224452</v>
      </c>
      <c r="J4220" s="188">
        <f t="shared" si="2928"/>
        <v>9.1665309595856623</v>
      </c>
      <c r="K4220" s="188">
        <f t="shared" si="2928"/>
        <v>9.1753534147823768</v>
      </c>
      <c r="L4220" s="188">
        <f t="shared" si="2928"/>
        <v>9.0001729843937177</v>
      </c>
      <c r="M4220" s="188">
        <f t="shared" si="2928"/>
        <v>9.3390841583472834</v>
      </c>
      <c r="N4220" s="473">
        <f t="shared" si="2928"/>
        <v>7.9693246550541756</v>
      </c>
      <c r="O4220" s="188">
        <f t="shared" si="2928"/>
        <v>8.3944237147213361</v>
      </c>
      <c r="P4220" s="188">
        <f t="shared" si="2928"/>
        <v>9.157725454331306</v>
      </c>
      <c r="Q4220" s="188">
        <f t="shared" si="2928"/>
        <v>8.956861276140641</v>
      </c>
      <c r="R4220" s="188">
        <f t="shared" si="2928"/>
        <v>9.9538037580001735</v>
      </c>
      <c r="S4220" s="188">
        <f t="shared" si="2928"/>
        <v>10.723523515363997</v>
      </c>
      <c r="T4220" s="188">
        <f t="shared" si="2928"/>
        <v>9.7338151508784456</v>
      </c>
      <c r="U4220" s="188">
        <f t="shared" si="2928"/>
        <v>9.0858493059149392</v>
      </c>
      <c r="V4220" s="509">
        <f t="shared" si="2928"/>
        <v>9.2767047794377611</v>
      </c>
      <c r="W4220" s="188">
        <f t="shared" si="2928"/>
        <v>9.2855650514226564</v>
      </c>
      <c r="X4220" s="188">
        <f t="shared" si="2928"/>
        <v>8.8092555332048246</v>
      </c>
      <c r="Y4220" s="473">
        <f t="shared" si="2928"/>
        <v>9.2197216614689452</v>
      </c>
      <c r="Z4220" s="188">
        <f t="shared" si="2928"/>
        <v>9.3841569583043078</v>
      </c>
      <c r="AA4220" s="188">
        <f t="shared" si="2928"/>
        <v>8.9654902369076357</v>
      </c>
      <c r="AB4220" s="455">
        <f t="shared" si="2928"/>
        <v>9.7525160445274235</v>
      </c>
      <c r="AC4220" s="114">
        <f>AVERAGE(E4220:AB4220)</f>
        <v>9.1025407406275143</v>
      </c>
      <c r="AD4220" s="100">
        <f>(AC4216-AC4220)/AC4216</f>
        <v>-3.0476310259718527E-2</v>
      </c>
      <c r="AE4220" s="81"/>
      <c r="AF4220" s="82"/>
      <c r="AI4220" s="460"/>
      <c r="AJ4220" s="14"/>
      <c r="AK4220" s="14"/>
      <c r="AL4220" s="15"/>
      <c r="AM4220" s="14"/>
      <c r="AN4220" s="460"/>
    </row>
    <row r="4221" spans="1:42">
      <c r="A4221" s="3282" t="s">
        <v>704</v>
      </c>
      <c r="B4221" s="3143" t="s">
        <v>25</v>
      </c>
      <c r="C4221" s="126" t="s">
        <v>17</v>
      </c>
      <c r="D4221" s="118" t="s">
        <v>131</v>
      </c>
      <c r="E4221" s="338">
        <f t="shared" ref="E4221:AB4221" si="2929">(E4225-D4225)*$AE4221*$AF4221</f>
        <v>39.999999999054126</v>
      </c>
      <c r="F4221" s="73">
        <f t="shared" si="2929"/>
        <v>40.000000000190994</v>
      </c>
      <c r="G4221" s="73">
        <f t="shared" si="2929"/>
        <v>20.000000000663931</v>
      </c>
      <c r="H4221" s="468">
        <f t="shared" si="2929"/>
        <v>40.000000000190994</v>
      </c>
      <c r="I4221" s="73">
        <f t="shared" si="2929"/>
        <v>19.999999999527063</v>
      </c>
      <c r="J4221" s="73">
        <f t="shared" si="2929"/>
        <v>40.000000000190994</v>
      </c>
      <c r="K4221" s="73">
        <f t="shared" si="2929"/>
        <v>40.000000000190994</v>
      </c>
      <c r="L4221" s="73">
        <f t="shared" si="2929"/>
        <v>39.999999999054126</v>
      </c>
      <c r="M4221" s="73">
        <f t="shared" si="2929"/>
        <v>60.000000000854925</v>
      </c>
      <c r="N4221" s="468">
        <f t="shared" si="2929"/>
        <v>59.999999999718057</v>
      </c>
      <c r="O4221" s="73">
        <f t="shared" si="2929"/>
        <v>59.999999999718057</v>
      </c>
      <c r="P4221" s="73">
        <f t="shared" si="2929"/>
        <v>59.999999999718057</v>
      </c>
      <c r="Q4221" s="73">
        <f t="shared" si="2929"/>
        <v>60.000000000854925</v>
      </c>
      <c r="R4221" s="73">
        <f t="shared" si="2929"/>
        <v>39.999999999054126</v>
      </c>
      <c r="S4221" s="73">
        <f t="shared" si="2929"/>
        <v>40.000000000190994</v>
      </c>
      <c r="T4221" s="73">
        <f t="shared" si="2929"/>
        <v>40.000000000190994</v>
      </c>
      <c r="U4221" s="73">
        <f t="shared" si="2929"/>
        <v>40.000000000190994</v>
      </c>
      <c r="V4221" s="504">
        <f t="shared" si="2929"/>
        <v>40.000000000190994</v>
      </c>
      <c r="W4221" s="73">
        <f t="shared" si="2929"/>
        <v>40.000000000190994</v>
      </c>
      <c r="X4221" s="73">
        <f t="shared" si="2929"/>
        <v>39.999999999054126</v>
      </c>
      <c r="Y4221" s="468">
        <f t="shared" si="2929"/>
        <v>40.000000000190994</v>
      </c>
      <c r="Z4221" s="73">
        <f t="shared" si="2929"/>
        <v>40.000000000190994</v>
      </c>
      <c r="AA4221" s="73">
        <f t="shared" si="2929"/>
        <v>40.000000000190994</v>
      </c>
      <c r="AB4221" s="451">
        <f t="shared" si="2929"/>
        <v>19.999999999527063</v>
      </c>
      <c r="AC4221" s="111">
        <f>SUM(E4221:AB4221)</f>
        <v>999.99999999909051</v>
      </c>
      <c r="AD4221" s="338">
        <v>6300</v>
      </c>
      <c r="AE4221" s="73">
        <v>100</v>
      </c>
      <c r="AF4221" s="74">
        <v>200</v>
      </c>
      <c r="AI4221" s="460"/>
      <c r="AJ4221" s="565"/>
      <c r="AK4221" s="566"/>
      <c r="AL4221" s="565"/>
      <c r="AM4221" s="15"/>
      <c r="AN4221" s="460"/>
    </row>
    <row r="4222" spans="1:42">
      <c r="A4222" s="3283"/>
      <c r="B4222" s="3144"/>
      <c r="C4222" s="128" t="s">
        <v>19</v>
      </c>
      <c r="D4222" s="113" t="s">
        <v>131</v>
      </c>
      <c r="E4222" s="339">
        <f t="shared" ref="E4222:AB4222" si="2930">(E4226-D4226)*$AE4221*$AF4221</f>
        <v>39.99999999962256</v>
      </c>
      <c r="F4222" s="340">
        <f t="shared" si="2930"/>
        <v>60.000000000286491</v>
      </c>
      <c r="G4222" s="340">
        <f t="shared" si="2930"/>
        <v>39.99999999962256</v>
      </c>
      <c r="H4222" s="469">
        <f t="shared" si="2930"/>
        <v>40.000000000190994</v>
      </c>
      <c r="I4222" s="340">
        <f t="shared" si="2930"/>
        <v>40.000000000190994</v>
      </c>
      <c r="J4222" s="340">
        <f t="shared" si="2930"/>
        <v>39.99999999962256</v>
      </c>
      <c r="K4222" s="340">
        <f t="shared" si="2930"/>
        <v>40.000000000190994</v>
      </c>
      <c r="L4222" s="340">
        <f t="shared" si="2930"/>
        <v>40.000000000190994</v>
      </c>
      <c r="M4222" s="340">
        <f t="shared" si="2930"/>
        <v>39.99999999962256</v>
      </c>
      <c r="N4222" s="469">
        <f t="shared" si="2930"/>
        <v>40.000000000190994</v>
      </c>
      <c r="O4222" s="340">
        <f t="shared" si="2930"/>
        <v>60.000000000286491</v>
      </c>
      <c r="P4222" s="340">
        <f t="shared" si="2930"/>
        <v>39.99999999962256</v>
      </c>
      <c r="Q4222" s="340">
        <f t="shared" si="2930"/>
        <v>40.000000000190994</v>
      </c>
      <c r="R4222" s="340">
        <f t="shared" si="2930"/>
        <v>40.000000000190994</v>
      </c>
      <c r="S4222" s="340">
        <f t="shared" si="2930"/>
        <v>39.99999999962256</v>
      </c>
      <c r="T4222" s="340">
        <f t="shared" si="2930"/>
        <v>40.000000000190994</v>
      </c>
      <c r="U4222" s="340">
        <f t="shared" si="2930"/>
        <v>40.000000000190994</v>
      </c>
      <c r="V4222" s="505">
        <f t="shared" si="2930"/>
        <v>39.99999999962256</v>
      </c>
      <c r="W4222" s="340">
        <f t="shared" si="2930"/>
        <v>40.000000000190994</v>
      </c>
      <c r="X4222" s="340">
        <f t="shared" si="2930"/>
        <v>40.000000000190994</v>
      </c>
      <c r="Y4222" s="469">
        <f t="shared" si="2930"/>
        <v>39.99999999962256</v>
      </c>
      <c r="Z4222" s="340">
        <f t="shared" si="2930"/>
        <v>40.000000000190994</v>
      </c>
      <c r="AA4222" s="340">
        <f t="shared" si="2930"/>
        <v>40.000000000190994</v>
      </c>
      <c r="AB4222" s="452">
        <f t="shared" si="2930"/>
        <v>39.99999999962256</v>
      </c>
      <c r="AC4222" s="112">
        <f>SUM(E4222:AB4222)</f>
        <v>999.99999999965894</v>
      </c>
      <c r="AD4222" s="83"/>
      <c r="AE4222" s="161"/>
      <c r="AF4222" s="76"/>
      <c r="AG4222" s="1"/>
      <c r="AI4222" s="460"/>
      <c r="AJ4222" s="460"/>
      <c r="AK4222" s="460"/>
      <c r="AL4222" s="460"/>
      <c r="AM4222" s="460"/>
      <c r="AN4222" s="460"/>
    </row>
    <row r="4223" spans="1:42">
      <c r="A4223" s="3283"/>
      <c r="B4223" s="3144"/>
      <c r="C4223" s="128" t="s">
        <v>20</v>
      </c>
      <c r="D4223" s="113" t="s">
        <v>64</v>
      </c>
      <c r="E4223" s="1797">
        <v>8</v>
      </c>
      <c r="F4223" s="1797">
        <v>8</v>
      </c>
      <c r="G4223" s="1797">
        <v>7</v>
      </c>
      <c r="H4223" s="499">
        <v>7</v>
      </c>
      <c r="I4223" s="1797">
        <v>6</v>
      </c>
      <c r="J4223" s="1797">
        <v>7</v>
      </c>
      <c r="K4223" s="1797">
        <v>7</v>
      </c>
      <c r="L4223" s="1797">
        <v>7</v>
      </c>
      <c r="M4223" s="1797">
        <v>7</v>
      </c>
      <c r="N4223" s="499">
        <v>7</v>
      </c>
      <c r="O4223" s="1797">
        <v>8</v>
      </c>
      <c r="P4223" s="1797">
        <v>7</v>
      </c>
      <c r="Q4223" s="1797">
        <v>7</v>
      </c>
      <c r="R4223" s="1797">
        <v>7</v>
      </c>
      <c r="S4223" s="1797">
        <v>6</v>
      </c>
      <c r="T4223" s="1797">
        <v>6</v>
      </c>
      <c r="U4223" s="1797">
        <v>6</v>
      </c>
      <c r="V4223" s="1825">
        <v>7</v>
      </c>
      <c r="W4223" s="1797">
        <v>7</v>
      </c>
      <c r="X4223" s="1797">
        <v>7</v>
      </c>
      <c r="Y4223" s="499">
        <v>7</v>
      </c>
      <c r="Z4223" s="1797">
        <v>7</v>
      </c>
      <c r="AA4223" s="1797">
        <v>6</v>
      </c>
      <c r="AB4223" s="1831">
        <v>7</v>
      </c>
      <c r="AC4223" s="112">
        <f>AVERAGE(E4223:AB4223)</f>
        <v>6.916666666666667</v>
      </c>
      <c r="AD4223" s="78">
        <f>SQRT(MIN((E4221*E4221+E4222*E4222),(F4221*F4221+F4222*F4222),(G4221*G4221+G4222*G4222),(H4221*H4221+H4222*H4222),(I4221*I4221+I4222*I4222),(J4221*J4221+J4222*J4222),(K4221*K4221+K4222*K4222),(L4221*L4221+L4222*L4222),(M4221*M4221+M4222*M4222),(N4221*N4221+N4222*N4222),(O4221*O4221+O4222*O4222),(P4221*P4221+P4222*P4222),(R4221*R4221+R4222*R4222),(S4221*S4221+S4222*S4222),(T4221*T4221+T4222*T4222),(U4221*U4221+U4222*U4222),(V4221*V4221+V4222*V4222),(W4221*W4221+W4222*W4222),(X4221*X4221+X4222*X4222),(Y4221*Y4221+Y4222*Y4222),(Z4221*Z4221+Z4222*Z4222),(AA4221*AA4221+AA4222*AA4222),(AB4221*AB4221+AB4222*AB4222)))/AD4221</f>
        <v>7.0986284999121742E-3</v>
      </c>
      <c r="AE4223" s="78">
        <f>SQRT(MAX((E4221*E4221+E4222*E4222),(F4221*F4221+F4222*F4222),(G4221*G4221+G4222*G4222),(H4221*H4221+H4222*H4222),(I4221*I4221+I4222*I4222),(J4221*J4221+J4222*J4222),(K4221*K4221+K4222*K4222),(L4221*L4221+L4222*L4222),(M4221*M4221+M4222*M4222),(N4221*N4221+N4222*N4222),(O4221*O4221+O4222*O4222),(P4221*P4221+P4222*P4222),(R4221*R4221+R4222*R4222),(S4221*S4221+S4222*S4222),(T4221*T4221+T4222*T4222),(U4221*U4221+U4222*U4222),(V4221*V4221+V4222*V4222),(W4221*W4221+W4222*W4222),(X4221*X4221+X4222*X4222),(Y4221*Y4221+Y4222*Y4222),(Z4221*Z4221+Z4222*Z4222),(AA4221*AA4221+AA4222*AA4222),(AB4221*AB4221+AB4222*AB4222)))/AD4221</f>
        <v>1.3468700594029987E-2</v>
      </c>
      <c r="AF4223" s="79"/>
      <c r="AG4223" s="1"/>
      <c r="AI4223" s="460"/>
      <c r="AJ4223" s="460"/>
      <c r="AK4223" s="460"/>
      <c r="AL4223" s="460"/>
      <c r="AM4223" s="460"/>
      <c r="AN4223" s="460"/>
    </row>
    <row r="4224" spans="1:42" ht="16.5" thickBot="1">
      <c r="A4224" s="3287"/>
      <c r="B4224" s="3145"/>
      <c r="C4224" s="131" t="s">
        <v>22</v>
      </c>
      <c r="D4224" s="119"/>
      <c r="E4224" s="349">
        <f t="shared" ref="E4224:AB4224" si="2931">E4222/E4221</f>
        <v>1.0000000000142109</v>
      </c>
      <c r="F4224" s="350">
        <f t="shared" si="2931"/>
        <v>1.5</v>
      </c>
      <c r="G4224" s="350">
        <f t="shared" si="2931"/>
        <v>1.9999999999147349</v>
      </c>
      <c r="H4224" s="484">
        <f t="shared" si="2931"/>
        <v>1</v>
      </c>
      <c r="I4224" s="350">
        <f t="shared" si="2931"/>
        <v>2.0000000000568434</v>
      </c>
      <c r="J4224" s="350">
        <f t="shared" si="2931"/>
        <v>0.99999999998578915</v>
      </c>
      <c r="K4224" s="350">
        <f t="shared" si="2931"/>
        <v>1</v>
      </c>
      <c r="L4224" s="350">
        <f t="shared" si="2931"/>
        <v>1.0000000000284217</v>
      </c>
      <c r="M4224" s="350">
        <f t="shared" si="2931"/>
        <v>0.66666666665087682</v>
      </c>
      <c r="N4224" s="484">
        <f t="shared" si="2931"/>
        <v>0.66666666667298258</v>
      </c>
      <c r="O4224" s="350">
        <f t="shared" si="2931"/>
        <v>1.000000000009474</v>
      </c>
      <c r="P4224" s="350">
        <f t="shared" si="2931"/>
        <v>0.66666666666350871</v>
      </c>
      <c r="Q4224" s="350">
        <f t="shared" si="2931"/>
        <v>0.66666666666035068</v>
      </c>
      <c r="R4224" s="350">
        <f t="shared" si="2931"/>
        <v>1.0000000000284217</v>
      </c>
      <c r="S4224" s="350">
        <f t="shared" si="2931"/>
        <v>0.99999999998578915</v>
      </c>
      <c r="T4224" s="350">
        <f t="shared" si="2931"/>
        <v>1</v>
      </c>
      <c r="U4224" s="350">
        <f t="shared" si="2931"/>
        <v>1</v>
      </c>
      <c r="V4224" s="521">
        <f t="shared" si="2931"/>
        <v>0.99999999998578915</v>
      </c>
      <c r="W4224" s="350">
        <f t="shared" si="2931"/>
        <v>1</v>
      </c>
      <c r="X4224" s="350">
        <f t="shared" si="2931"/>
        <v>1.0000000000284217</v>
      </c>
      <c r="Y4224" s="484">
        <f t="shared" si="2931"/>
        <v>0.99999999998578915</v>
      </c>
      <c r="Z4224" s="350">
        <f t="shared" si="2931"/>
        <v>1</v>
      </c>
      <c r="AA4224" s="350">
        <f t="shared" si="2931"/>
        <v>1</v>
      </c>
      <c r="AB4224" s="1007">
        <f t="shared" si="2931"/>
        <v>2.0000000000284217</v>
      </c>
      <c r="AC4224" s="591">
        <f>MAX(E4224:AB4224)</f>
        <v>2.0000000000568434</v>
      </c>
      <c r="AD4224" s="83"/>
      <c r="AE4224" s="161"/>
      <c r="AF4224" s="76"/>
      <c r="AG4224" s="1"/>
      <c r="AI4224" s="460"/>
      <c r="AJ4224" s="460"/>
      <c r="AK4224" s="460"/>
      <c r="AL4224" s="460"/>
      <c r="AM4224" s="460"/>
      <c r="AN4224" s="460"/>
    </row>
    <row r="4225" spans="1:42" hidden="1">
      <c r="A4225" s="2607"/>
      <c r="B4225" s="2611"/>
      <c r="C4225" s="401" t="s">
        <v>133</v>
      </c>
      <c r="D4225" s="1154">
        <v>481.1</v>
      </c>
      <c r="E4225" s="144">
        <v>481.10199999999998</v>
      </c>
      <c r="F4225" s="142">
        <v>481.10399999999998</v>
      </c>
      <c r="G4225" s="142">
        <v>481.10500000000002</v>
      </c>
      <c r="H4225" s="465">
        <v>481.10700000000003</v>
      </c>
      <c r="I4225" s="142">
        <v>481.108</v>
      </c>
      <c r="J4225" s="142">
        <v>481.11</v>
      </c>
      <c r="K4225" s="142">
        <v>481.11200000000002</v>
      </c>
      <c r="L4225" s="142">
        <v>481.11399999999998</v>
      </c>
      <c r="M4225" s="142">
        <v>481.11700000000002</v>
      </c>
      <c r="N4225" s="465">
        <v>481.12</v>
      </c>
      <c r="O4225" s="142">
        <v>481.12299999999999</v>
      </c>
      <c r="P4225" s="142">
        <v>481.12599999999998</v>
      </c>
      <c r="Q4225" s="142">
        <v>481.12900000000002</v>
      </c>
      <c r="R4225" s="142">
        <v>481.13099999999997</v>
      </c>
      <c r="S4225" s="142">
        <v>481.13299999999998</v>
      </c>
      <c r="T4225" s="142">
        <v>481.13499999999999</v>
      </c>
      <c r="U4225" s="142">
        <v>481.137</v>
      </c>
      <c r="V4225" s="518">
        <v>481.13900000000001</v>
      </c>
      <c r="W4225" s="142">
        <v>481.14100000000002</v>
      </c>
      <c r="X4225" s="142">
        <v>481.14299999999997</v>
      </c>
      <c r="Y4225" s="465">
        <v>481.14499999999998</v>
      </c>
      <c r="Z4225" s="142">
        <v>481.14699999999999</v>
      </c>
      <c r="AA4225" s="142">
        <v>481.149</v>
      </c>
      <c r="AB4225" s="613">
        <v>481.15</v>
      </c>
      <c r="AC4225" s="127"/>
      <c r="AD4225" s="83"/>
      <c r="AE4225" s="161"/>
      <c r="AF4225" s="76"/>
      <c r="AG4225" s="1"/>
      <c r="AI4225" s="460"/>
      <c r="AJ4225" s="460"/>
      <c r="AK4225" s="460"/>
      <c r="AL4225" s="460"/>
      <c r="AM4225" s="460"/>
      <c r="AN4225" s="460"/>
    </row>
    <row r="4226" spans="1:42" s="190" customFormat="1" hidden="1">
      <c r="A4226" s="2621"/>
      <c r="B4226" s="2624"/>
      <c r="C4226" s="129" t="s">
        <v>134</v>
      </c>
      <c r="D4226" s="808">
        <v>172.27</v>
      </c>
      <c r="E4226" s="342">
        <v>172.27199999999999</v>
      </c>
      <c r="F4226" s="1082">
        <v>172.27500000000001</v>
      </c>
      <c r="G4226" s="343">
        <v>172.27699999999999</v>
      </c>
      <c r="H4226" s="2277">
        <v>172.279</v>
      </c>
      <c r="I4226" s="343">
        <v>172.28100000000001</v>
      </c>
      <c r="J4226" s="1082">
        <v>172.28299999999999</v>
      </c>
      <c r="K4226" s="343">
        <v>172.285</v>
      </c>
      <c r="L4226" s="1082">
        <v>172.28700000000001</v>
      </c>
      <c r="M4226" s="343">
        <v>172.28899999999999</v>
      </c>
      <c r="N4226" s="2277">
        <v>172.291</v>
      </c>
      <c r="O4226" s="343">
        <v>172.29400000000001</v>
      </c>
      <c r="P4226" s="1082">
        <v>172.29599999999999</v>
      </c>
      <c r="Q4226" s="343">
        <v>172.298</v>
      </c>
      <c r="R4226" s="1082">
        <v>172.3</v>
      </c>
      <c r="S4226" s="343">
        <v>172.30199999999999</v>
      </c>
      <c r="T4226" s="1082">
        <v>172.304</v>
      </c>
      <c r="U4226" s="343">
        <v>172.30600000000001</v>
      </c>
      <c r="V4226" s="3034">
        <v>172.30799999999999</v>
      </c>
      <c r="W4226" s="343">
        <v>172.31</v>
      </c>
      <c r="X4226" s="1082">
        <v>172.31200000000001</v>
      </c>
      <c r="Y4226" s="466">
        <v>172.31399999999999</v>
      </c>
      <c r="Z4226" s="1082">
        <v>172.316</v>
      </c>
      <c r="AA4226" s="343">
        <v>172.31800000000001</v>
      </c>
      <c r="AB4226" s="1082">
        <v>172.32</v>
      </c>
      <c r="AC4226" s="113"/>
      <c r="AD4226" s="83"/>
      <c r="AE4226" s="161"/>
      <c r="AF4226" s="76"/>
      <c r="AH4226" s="980"/>
      <c r="AI4226" s="981"/>
      <c r="AJ4226" s="981"/>
      <c r="AK4226" s="981"/>
      <c r="AL4226" s="982"/>
      <c r="AM4226" s="982"/>
      <c r="AN4226" s="198"/>
      <c r="AO4226" s="198"/>
      <c r="AP4226" s="198"/>
    </row>
    <row r="4227" spans="1:42" ht="16.5" hidden="1" thickBot="1">
      <c r="A4227" s="3223" t="s">
        <v>50</v>
      </c>
      <c r="B4227" s="3224"/>
      <c r="C4227" s="3225"/>
      <c r="D4227" s="119"/>
      <c r="E4227" s="187">
        <f>SQRT(E4221*E4221+E4222*E4222)/E4233/1.73</f>
        <v>3.1230734934377922</v>
      </c>
      <c r="F4227" s="188">
        <f t="shared" ref="F4227:AB4227" si="2932">SQRT(F4221*F4221+F4222*F4222)/F4233/1.73</f>
        <v>3.9660013039947697</v>
      </c>
      <c r="G4227" s="188">
        <f t="shared" si="2932"/>
        <v>2.4619520809223849</v>
      </c>
      <c r="H4227" s="473">
        <f t="shared" si="2932"/>
        <v>3.1141504263800663</v>
      </c>
      <c r="I4227" s="188">
        <f t="shared" si="2932"/>
        <v>2.4666504627562063</v>
      </c>
      <c r="J4227" s="188">
        <f t="shared" si="2932"/>
        <v>3.1171191112257728</v>
      </c>
      <c r="K4227" s="188">
        <f t="shared" si="2932"/>
        <v>3.1230734935043647</v>
      </c>
      <c r="L4227" s="188">
        <f t="shared" si="2932"/>
        <v>3.1440941804351947</v>
      </c>
      <c r="M4227" s="188">
        <f t="shared" si="2932"/>
        <v>4.0273114690894847</v>
      </c>
      <c r="N4227" s="473">
        <f t="shared" si="2932"/>
        <v>4.0468615247292847</v>
      </c>
      <c r="O4227" s="188">
        <f t="shared" si="2932"/>
        <v>4.7711935034293491</v>
      </c>
      <c r="P4227" s="188">
        <f t="shared" si="2932"/>
        <v>4.0351087806901624</v>
      </c>
      <c r="Q4227" s="188">
        <f t="shared" si="2932"/>
        <v>4.0429363438659962</v>
      </c>
      <c r="R4227" s="188">
        <f t="shared" si="2932"/>
        <v>3.1592830412102439</v>
      </c>
      <c r="S4227" s="188">
        <f t="shared" si="2932"/>
        <v>3.1623384406922979</v>
      </c>
      <c r="T4227" s="188">
        <f t="shared" si="2932"/>
        <v>3.1623384407147679</v>
      </c>
      <c r="U4227" s="188">
        <f t="shared" si="2932"/>
        <v>3.1471202576506925</v>
      </c>
      <c r="V4227" s="509">
        <f t="shared" si="2932"/>
        <v>3.1501521653909785</v>
      </c>
      <c r="W4227" s="188">
        <f t="shared" si="2932"/>
        <v>3.1471202576506925</v>
      </c>
      <c r="X4227" s="188">
        <f t="shared" si="2932"/>
        <v>3.1410739170534123</v>
      </c>
      <c r="Y4227" s="473">
        <f t="shared" si="2932"/>
        <v>3.1410739170757314</v>
      </c>
      <c r="Z4227" s="188">
        <f t="shared" si="2932"/>
        <v>3.1290506676546124</v>
      </c>
      <c r="AA4227" s="188">
        <f t="shared" si="2932"/>
        <v>3.1230734935043647</v>
      </c>
      <c r="AB4227" s="455">
        <f t="shared" si="2932"/>
        <v>2.4642990323537801</v>
      </c>
      <c r="AC4227" s="114">
        <f>AVERAGE(E4227:AB4227)</f>
        <v>3.30693540855885</v>
      </c>
      <c r="AD4227" s="100">
        <f>(AC4223-AC4227)/AC4223</f>
        <v>0.52188885659390127</v>
      </c>
      <c r="AE4227" s="81"/>
      <c r="AF4227" s="82"/>
      <c r="AG4227" s="1"/>
    </row>
    <row r="4228" spans="1:42">
      <c r="A4228" s="1483" t="s">
        <v>705</v>
      </c>
      <c r="B4228" s="1507"/>
      <c r="C4228" s="203"/>
      <c r="D4228" s="168"/>
      <c r="E4228" s="120">
        <f t="shared" ref="E4228:AB4229" si="2933">E4214+E4221</f>
        <v>103.99999999935972</v>
      </c>
      <c r="F4228" s="121">
        <f t="shared" si="2933"/>
        <v>104.00000000004184</v>
      </c>
      <c r="G4228" s="121">
        <f t="shared" si="2933"/>
        <v>97.600000000738873</v>
      </c>
      <c r="H4228" s="468">
        <f t="shared" si="2933"/>
        <v>98.40000000008331</v>
      </c>
      <c r="I4228" s="121">
        <f t="shared" si="2933"/>
        <v>99.999999999454303</v>
      </c>
      <c r="J4228" s="121">
        <f t="shared" si="2933"/>
        <v>104.00000000049658</v>
      </c>
      <c r="K4228" s="121">
        <f t="shared" si="2933"/>
        <v>104.00000000004184</v>
      </c>
      <c r="L4228" s="121">
        <f t="shared" si="2933"/>
        <v>111.99999999917054</v>
      </c>
      <c r="M4228" s="121">
        <f t="shared" si="2933"/>
        <v>132.00000000051659</v>
      </c>
      <c r="N4228" s="468">
        <f t="shared" si="2933"/>
        <v>124.00000000002365</v>
      </c>
      <c r="O4228" s="121">
        <f t="shared" si="2933"/>
        <v>123.9999999995689</v>
      </c>
      <c r="P4228" s="121">
        <f t="shared" si="2933"/>
        <v>123.9999999995689</v>
      </c>
      <c r="Q4228" s="121">
        <f t="shared" si="2933"/>
        <v>132.00000000097134</v>
      </c>
      <c r="R4228" s="121">
        <f t="shared" si="2933"/>
        <v>135.99999999905776</v>
      </c>
      <c r="S4228" s="644">
        <f t="shared" si="2933"/>
        <v>136.00000000019463</v>
      </c>
      <c r="T4228" s="121">
        <f t="shared" si="2933"/>
        <v>128.00000000038381</v>
      </c>
      <c r="U4228" s="121">
        <f t="shared" si="2933"/>
        <v>120.00000000011823</v>
      </c>
      <c r="V4228" s="644">
        <f t="shared" si="2933"/>
        <v>112.00000000030741</v>
      </c>
      <c r="W4228" s="121">
        <f t="shared" si="2933"/>
        <v>111.99999999985266</v>
      </c>
      <c r="X4228" s="121">
        <f t="shared" si="2933"/>
        <v>103.99999999935972</v>
      </c>
      <c r="Y4228" s="468">
        <f t="shared" si="2933"/>
        <v>104.00000000004184</v>
      </c>
      <c r="Z4228" s="121">
        <f t="shared" si="2933"/>
        <v>112.00000000030741</v>
      </c>
      <c r="AA4228" s="121">
        <f t="shared" si="2933"/>
        <v>112.00000000030741</v>
      </c>
      <c r="AB4228" s="741">
        <f t="shared" si="2933"/>
        <v>107.99999999926513</v>
      </c>
      <c r="AC4228" s="168"/>
      <c r="AD4228" s="573">
        <f>MIN(E4228:AB4228)</f>
        <v>97.600000000738873</v>
      </c>
      <c r="AE4228" s="85"/>
      <c r="AF4228" s="86"/>
      <c r="AG4228" s="1"/>
    </row>
    <row r="4229" spans="1:42">
      <c r="A4229" s="1484" t="s">
        <v>706</v>
      </c>
      <c r="B4229" s="1508"/>
      <c r="C4229" s="194"/>
      <c r="D4229" s="170"/>
      <c r="E4229" s="122">
        <f t="shared" si="2933"/>
        <v>175.99999999913507</v>
      </c>
      <c r="F4229" s="123">
        <f t="shared" si="2933"/>
        <v>188.00000000089767</v>
      </c>
      <c r="G4229" s="123">
        <f t="shared" si="2933"/>
        <v>191.99999999875672</v>
      </c>
      <c r="H4229" s="469">
        <f t="shared" si="2933"/>
        <v>168.00000000080217</v>
      </c>
      <c r="I4229" s="123">
        <f t="shared" si="2933"/>
        <v>192.00000000023465</v>
      </c>
      <c r="J4229" s="123">
        <f t="shared" si="2933"/>
        <v>191.99999999966622</v>
      </c>
      <c r="K4229" s="123">
        <f t="shared" si="2933"/>
        <v>192.00000000023465</v>
      </c>
      <c r="L4229" s="123">
        <f t="shared" si="2933"/>
        <v>183.99999999951433</v>
      </c>
      <c r="M4229" s="123">
        <f t="shared" si="2933"/>
        <v>191.99999999966622</v>
      </c>
      <c r="N4229" s="469">
        <f t="shared" si="2933"/>
        <v>168.00000000080217</v>
      </c>
      <c r="O4229" s="123">
        <f t="shared" si="2933"/>
        <v>195.999999999799</v>
      </c>
      <c r="P4229" s="123">
        <f t="shared" si="2933"/>
        <v>191.99999999966622</v>
      </c>
      <c r="Q4229" s="123">
        <f t="shared" si="2933"/>
        <v>184.00000000042382</v>
      </c>
      <c r="R4229" s="123">
        <f t="shared" si="2933"/>
        <v>192.00000000023465</v>
      </c>
      <c r="S4229" s="646">
        <f t="shared" si="2933"/>
        <v>207.99999999928787</v>
      </c>
      <c r="T4229" s="123">
        <f t="shared" si="2933"/>
        <v>192.00000000023465</v>
      </c>
      <c r="U4229" s="123">
        <f t="shared" si="2933"/>
        <v>184.00000000042382</v>
      </c>
      <c r="V4229" s="646">
        <f t="shared" si="2933"/>
        <v>191.99999999966622</v>
      </c>
      <c r="W4229" s="123">
        <f t="shared" si="2933"/>
        <v>192.00000000023465</v>
      </c>
      <c r="X4229" s="123">
        <f t="shared" si="2933"/>
        <v>184.00000000042382</v>
      </c>
      <c r="Y4229" s="469">
        <f t="shared" si="2933"/>
        <v>191.99999999966622</v>
      </c>
      <c r="Z4229" s="123">
        <f t="shared" si="2933"/>
        <v>191.99999999932515</v>
      </c>
      <c r="AA4229" s="123">
        <f t="shared" si="2933"/>
        <v>184.00000000042382</v>
      </c>
      <c r="AB4229" s="716">
        <f t="shared" si="2933"/>
        <v>191.99999999966622</v>
      </c>
      <c r="AC4229" s="170"/>
      <c r="AD4229" s="575">
        <f>MIN(E4229:AB4229)</f>
        <v>168.00000000080217</v>
      </c>
      <c r="AE4229" s="88"/>
      <c r="AF4229" s="89"/>
      <c r="AG4229" s="1"/>
    </row>
    <row r="4230" spans="1:42" ht="16.5" thickBot="1">
      <c r="A4230" s="1485" t="s">
        <v>312</v>
      </c>
      <c r="B4230" s="1509"/>
      <c r="C4230" s="204"/>
      <c r="D4230" s="199"/>
      <c r="E4230" s="124">
        <f>SQRT(E4229*E4229+E4228*E4228)</f>
        <v>204.43091742581984</v>
      </c>
      <c r="F4230" s="125">
        <f t="shared" ref="F4230:AB4230" si="2934">SQRT(F4229*F4229+F4228*F4228)</f>
        <v>214.84878403273831</v>
      </c>
      <c r="G4230" s="125">
        <f t="shared" si="2934"/>
        <v>215.38282196978199</v>
      </c>
      <c r="H4230" s="473">
        <f t="shared" si="2934"/>
        <v>194.69607083936216</v>
      </c>
      <c r="I4230" s="125">
        <f t="shared" si="2934"/>
        <v>216.48094604371298</v>
      </c>
      <c r="J4230" s="125">
        <f t="shared" si="2934"/>
        <v>218.35750502324191</v>
      </c>
      <c r="K4230" s="125">
        <f t="shared" si="2934"/>
        <v>218.35750502352514</v>
      </c>
      <c r="L4230" s="125">
        <f t="shared" si="2934"/>
        <v>215.40659228453401</v>
      </c>
      <c r="M4230" s="125">
        <f t="shared" si="2934"/>
        <v>232.9978540673888</v>
      </c>
      <c r="N4230" s="473">
        <f t="shared" si="2934"/>
        <v>208.80613017887046</v>
      </c>
      <c r="O4230" s="125">
        <f t="shared" si="2934"/>
        <v>231.93102422878724</v>
      </c>
      <c r="P4230" s="125">
        <f t="shared" si="2934"/>
        <v>228.56071403407216</v>
      </c>
      <c r="Q4230" s="125">
        <f t="shared" si="2934"/>
        <v>226.45087767640115</v>
      </c>
      <c r="R4230" s="125">
        <f t="shared" si="2934"/>
        <v>235.28705871729073</v>
      </c>
      <c r="S4230" s="648">
        <f t="shared" si="2934"/>
        <v>248.51559307165556</v>
      </c>
      <c r="T4230" s="125">
        <f t="shared" si="2934"/>
        <v>230.75528163010344</v>
      </c>
      <c r="U4230" s="125">
        <f t="shared" si="2934"/>
        <v>219.67248348435527</v>
      </c>
      <c r="V4230" s="648">
        <f>SQRT(V4229*V4229+V4228*V4228)</f>
        <v>222.27910383106345</v>
      </c>
      <c r="W4230" s="125">
        <f t="shared" si="2934"/>
        <v>222.27910383132533</v>
      </c>
      <c r="X4230" s="125">
        <f t="shared" si="2934"/>
        <v>211.35751701802042</v>
      </c>
      <c r="Y4230" s="473">
        <f t="shared" si="2934"/>
        <v>218.35750502302531</v>
      </c>
      <c r="Z4230" s="125">
        <f t="shared" si="2934"/>
        <v>222.27910383076886</v>
      </c>
      <c r="AA4230" s="125">
        <f t="shared" si="2934"/>
        <v>215.40659228590204</v>
      </c>
      <c r="AB4230" s="742">
        <f t="shared" si="2934"/>
        <v>220.29071700757862</v>
      </c>
      <c r="AC4230" s="199"/>
      <c r="AD4230" s="578">
        <f>MIN(E4230:AB4230)</f>
        <v>194.69607083936216</v>
      </c>
      <c r="AE4230" s="91"/>
      <c r="AF4230" s="92"/>
      <c r="AG4230" s="14"/>
      <c r="AH4230" s="460"/>
      <c r="AI4230" s="460"/>
      <c r="AJ4230" s="460"/>
      <c r="AK4230" s="460"/>
      <c r="AL4230" s="460"/>
      <c r="AM4230" s="460"/>
      <c r="AN4230" s="460"/>
    </row>
    <row r="4231" spans="1:42" ht="16.5" thickBot="1">
      <c r="A4231" s="650" t="s">
        <v>26</v>
      </c>
      <c r="B4231" s="1510"/>
      <c r="C4231" s="652"/>
      <c r="D4231" s="653"/>
      <c r="E4231" s="654">
        <v>1</v>
      </c>
      <c r="F4231" s="655">
        <v>2</v>
      </c>
      <c r="G4231" s="655">
        <v>3</v>
      </c>
      <c r="H4231" s="656">
        <v>4</v>
      </c>
      <c r="I4231" s="655">
        <v>5</v>
      </c>
      <c r="J4231" s="655">
        <v>6</v>
      </c>
      <c r="K4231" s="655">
        <v>7</v>
      </c>
      <c r="L4231" s="655">
        <v>8</v>
      </c>
      <c r="M4231" s="655">
        <v>9</v>
      </c>
      <c r="N4231" s="656">
        <v>10</v>
      </c>
      <c r="O4231" s="655">
        <v>11</v>
      </c>
      <c r="P4231" s="655">
        <v>12</v>
      </c>
      <c r="Q4231" s="655">
        <v>13</v>
      </c>
      <c r="R4231" s="655">
        <v>14</v>
      </c>
      <c r="S4231" s="655">
        <v>15</v>
      </c>
      <c r="T4231" s="655">
        <v>16</v>
      </c>
      <c r="U4231" s="655">
        <v>17</v>
      </c>
      <c r="V4231" s="656">
        <v>18</v>
      </c>
      <c r="W4231" s="655">
        <v>19</v>
      </c>
      <c r="X4231" s="655">
        <v>20</v>
      </c>
      <c r="Y4231" s="656">
        <v>21</v>
      </c>
      <c r="Z4231" s="655">
        <v>22</v>
      </c>
      <c r="AA4231" s="655">
        <v>23</v>
      </c>
      <c r="AB4231" s="657">
        <v>24</v>
      </c>
      <c r="AC4231" s="653"/>
      <c r="AD4231" s="2"/>
      <c r="AE4231" s="2"/>
      <c r="AF4231" s="2"/>
      <c r="AG4231" s="14"/>
      <c r="AH4231" s="460"/>
      <c r="AI4231" s="460"/>
      <c r="AJ4231" s="460"/>
      <c r="AK4231" s="460"/>
      <c r="AL4231" s="460"/>
      <c r="AM4231" s="460"/>
      <c r="AN4231" s="460"/>
    </row>
    <row r="4232" spans="1:42">
      <c r="A4232" s="579" t="s">
        <v>27</v>
      </c>
      <c r="B4232" s="1511"/>
      <c r="C4232" s="580" t="s">
        <v>28</v>
      </c>
      <c r="D4232" s="1487" t="s">
        <v>64</v>
      </c>
      <c r="E4232" s="1009">
        <v>10.38</v>
      </c>
      <c r="F4232" s="151">
        <v>10.43</v>
      </c>
      <c r="G4232" s="151">
        <v>10.43</v>
      </c>
      <c r="H4232" s="500">
        <v>10.42</v>
      </c>
      <c r="I4232" s="151">
        <v>10.4</v>
      </c>
      <c r="J4232" s="151">
        <v>10.4</v>
      </c>
      <c r="K4232" s="151">
        <v>10.39</v>
      </c>
      <c r="L4232" s="151">
        <v>10.34</v>
      </c>
      <c r="M4232" s="151">
        <v>10.41</v>
      </c>
      <c r="N4232" s="500">
        <v>10.38</v>
      </c>
      <c r="O4232" s="151">
        <v>10.35</v>
      </c>
      <c r="P4232" s="151">
        <v>10.41</v>
      </c>
      <c r="Q4232" s="151">
        <v>10.39</v>
      </c>
      <c r="R4232" s="151">
        <v>10.44</v>
      </c>
      <c r="S4232" s="151">
        <v>10.43</v>
      </c>
      <c r="T4232" s="151">
        <v>10.43</v>
      </c>
      <c r="U4232" s="151">
        <v>10.48</v>
      </c>
      <c r="V4232" s="582">
        <v>10.48</v>
      </c>
      <c r="W4232" s="151">
        <v>10.47</v>
      </c>
      <c r="X4232" s="151">
        <v>10.34</v>
      </c>
      <c r="Y4232" s="500">
        <v>10.34</v>
      </c>
      <c r="Z4232" s="151">
        <v>10.36</v>
      </c>
      <c r="AA4232" s="151">
        <v>10.38</v>
      </c>
      <c r="AB4232" s="583">
        <v>10.41</v>
      </c>
      <c r="AC4232" s="901">
        <f>+AVERAGE(E4232:AB4232)</f>
        <v>10.403749999999999</v>
      </c>
      <c r="AD4232" s="2"/>
      <c r="AE4232" s="2"/>
      <c r="AF4232" s="2"/>
      <c r="AG4232" s="14"/>
      <c r="AH4232" s="460"/>
      <c r="AI4232" s="460"/>
      <c r="AJ4232" s="460"/>
      <c r="AK4232" s="460"/>
      <c r="AL4232" s="460"/>
      <c r="AM4232" s="460"/>
      <c r="AN4232" s="460"/>
    </row>
    <row r="4233" spans="1:42" ht="16.5" thickBot="1">
      <c r="A4233" s="667" t="s">
        <v>29</v>
      </c>
      <c r="B4233" s="1515"/>
      <c r="C4233" s="668" t="s">
        <v>28</v>
      </c>
      <c r="D4233" s="1531" t="s">
        <v>64</v>
      </c>
      <c r="E4233" s="1013">
        <v>10.47</v>
      </c>
      <c r="F4233" s="152">
        <v>10.51</v>
      </c>
      <c r="G4233" s="152">
        <v>10.5</v>
      </c>
      <c r="H4233" s="670">
        <v>10.5</v>
      </c>
      <c r="I4233" s="152">
        <v>10.48</v>
      </c>
      <c r="J4233" s="152">
        <v>10.49</v>
      </c>
      <c r="K4233" s="152">
        <v>10.47</v>
      </c>
      <c r="L4233" s="152">
        <v>10.4</v>
      </c>
      <c r="M4233" s="152">
        <v>10.35</v>
      </c>
      <c r="N4233" s="670">
        <v>10.3</v>
      </c>
      <c r="O4233" s="152">
        <v>10.28</v>
      </c>
      <c r="P4233" s="152">
        <v>10.33</v>
      </c>
      <c r="Q4233" s="152">
        <v>10.31</v>
      </c>
      <c r="R4233" s="152">
        <v>10.35</v>
      </c>
      <c r="S4233" s="152">
        <v>10.34</v>
      </c>
      <c r="T4233" s="152">
        <v>10.34</v>
      </c>
      <c r="U4233" s="152">
        <v>10.39</v>
      </c>
      <c r="V4233" s="671">
        <v>10.38</v>
      </c>
      <c r="W4233" s="152">
        <v>10.39</v>
      </c>
      <c r="X4233" s="152">
        <v>10.41</v>
      </c>
      <c r="Y4233" s="670">
        <v>10.41</v>
      </c>
      <c r="Z4233" s="152">
        <v>10.45</v>
      </c>
      <c r="AA4233" s="152">
        <v>10.47</v>
      </c>
      <c r="AB4233" s="701">
        <v>10.49</v>
      </c>
      <c r="AC4233" s="905">
        <f>+AVERAGE(E4233:AB4233)</f>
        <v>10.40875</v>
      </c>
      <c r="AD4233" s="2"/>
      <c r="AE4233" s="2"/>
      <c r="AF4233" s="2"/>
      <c r="AG4233" s="460"/>
      <c r="AH4233" s="460"/>
      <c r="AI4233" s="460"/>
      <c r="AJ4233" s="14"/>
      <c r="AK4233" s="14"/>
      <c r="AL4233" s="15"/>
      <c r="AM4233" s="14"/>
      <c r="AN4233" s="460"/>
    </row>
    <row r="4234" spans="1:42" ht="15.75" customHeight="1">
      <c r="A4234" s="3282" t="s">
        <v>707</v>
      </c>
      <c r="B4234" s="3143" t="s">
        <v>708</v>
      </c>
      <c r="C4234" s="126" t="s">
        <v>17</v>
      </c>
      <c r="D4234" s="118" t="s">
        <v>950</v>
      </c>
      <c r="E4234" s="338">
        <v>58.3</v>
      </c>
      <c r="F4234" s="73">
        <v>58.2</v>
      </c>
      <c r="G4234" s="73">
        <v>58.2</v>
      </c>
      <c r="H4234" s="468">
        <v>57.1</v>
      </c>
      <c r="I4234" s="73">
        <v>58.2</v>
      </c>
      <c r="J4234" s="73">
        <v>58.7</v>
      </c>
      <c r="K4234" s="73">
        <v>57.3</v>
      </c>
      <c r="L4234" s="73">
        <v>69.8</v>
      </c>
      <c r="M4234" s="73">
        <v>72.400000000000006</v>
      </c>
      <c r="N4234" s="468">
        <v>72.099999999999994</v>
      </c>
      <c r="O4234" s="73">
        <v>69.2</v>
      </c>
      <c r="P4234" s="73">
        <v>71.400000000000006</v>
      </c>
      <c r="Q4234" s="73">
        <v>76.7</v>
      </c>
      <c r="R4234" s="73">
        <v>76.099999999999994</v>
      </c>
      <c r="S4234" s="73">
        <v>76.099999999999994</v>
      </c>
      <c r="T4234" s="73">
        <v>75.8</v>
      </c>
      <c r="U4234" s="73">
        <v>72.8</v>
      </c>
      <c r="V4234" s="504">
        <v>65</v>
      </c>
      <c r="W4234" s="73">
        <v>70.400000000000006</v>
      </c>
      <c r="X4234" s="73">
        <v>66.400000000000006</v>
      </c>
      <c r="Y4234" s="468">
        <v>64.2</v>
      </c>
      <c r="Z4234" s="73">
        <v>64</v>
      </c>
      <c r="AA4234" s="73">
        <v>62.4</v>
      </c>
      <c r="AB4234" s="451">
        <v>63.5</v>
      </c>
      <c r="AC4234" s="111">
        <f>SUM(E4234:AB4234)</f>
        <v>1594.3000000000004</v>
      </c>
      <c r="AD4234" s="72"/>
      <c r="AE4234" s="73">
        <v>100</v>
      </c>
      <c r="AF4234" s="74">
        <v>10</v>
      </c>
      <c r="AG4234" s="460"/>
      <c r="AH4234" s="460"/>
      <c r="AI4234" s="460"/>
      <c r="AJ4234" s="565"/>
      <c r="AK4234" s="566"/>
      <c r="AL4234" s="565"/>
      <c r="AM4234" s="15"/>
      <c r="AN4234" s="460"/>
    </row>
    <row r="4235" spans="1:42">
      <c r="A4235" s="3283"/>
      <c r="B4235" s="3144"/>
      <c r="C4235" s="128" t="s">
        <v>985</v>
      </c>
      <c r="D4235" s="113" t="s">
        <v>950</v>
      </c>
      <c r="E4235" s="339">
        <v>146</v>
      </c>
      <c r="F4235" s="340">
        <v>147.19999999999999</v>
      </c>
      <c r="G4235" s="340">
        <v>146.4</v>
      </c>
      <c r="H4235" s="469">
        <v>146.69999999999999</v>
      </c>
      <c r="I4235" s="340">
        <v>146.69999999999999</v>
      </c>
      <c r="J4235" s="340">
        <v>146.4</v>
      </c>
      <c r="K4235" s="340">
        <v>145.9</v>
      </c>
      <c r="L4235" s="340">
        <v>143.19999999999999</v>
      </c>
      <c r="M4235" s="340">
        <v>137.1</v>
      </c>
      <c r="N4235" s="469">
        <v>139.4</v>
      </c>
      <c r="O4235" s="340">
        <v>140.5</v>
      </c>
      <c r="P4235" s="340">
        <v>138.5</v>
      </c>
      <c r="Q4235" s="340">
        <v>138.4</v>
      </c>
      <c r="R4235" s="340">
        <v>137.5</v>
      </c>
      <c r="S4235" s="340">
        <v>137.69999999999999</v>
      </c>
      <c r="T4235" s="340">
        <v>136.5</v>
      </c>
      <c r="U4235" s="340">
        <v>137.5</v>
      </c>
      <c r="V4235" s="505">
        <v>142.19999999999999</v>
      </c>
      <c r="W4235" s="340">
        <v>138.1</v>
      </c>
      <c r="X4235" s="340">
        <v>143.69999999999999</v>
      </c>
      <c r="Y4235" s="469">
        <v>142.69999999999999</v>
      </c>
      <c r="Z4235" s="340">
        <v>143.80000000000001</v>
      </c>
      <c r="AA4235" s="340">
        <v>145.1</v>
      </c>
      <c r="AB4235" s="452">
        <v>145.9</v>
      </c>
      <c r="AC4235" s="112">
        <f>SUM(E4235:AB4235)</f>
        <v>3413.0999999999995</v>
      </c>
      <c r="AD4235" s="75"/>
      <c r="AE4235" s="161"/>
      <c r="AF4235" s="76"/>
      <c r="AG4235" s="460"/>
      <c r="AH4235" s="460"/>
      <c r="AI4235" s="460"/>
      <c r="AJ4235" s="15"/>
      <c r="AK4235" s="15"/>
      <c r="AL4235" s="15"/>
      <c r="AM4235" s="15"/>
      <c r="AN4235" s="460"/>
    </row>
    <row r="4236" spans="1:42">
      <c r="A4236" s="3283"/>
      <c r="B4236" s="3144"/>
      <c r="C4236" s="128" t="s">
        <v>20</v>
      </c>
      <c r="D4236" s="113" t="s">
        <v>64</v>
      </c>
      <c r="E4236" s="358">
        <v>9</v>
      </c>
      <c r="F4236" s="358">
        <v>9</v>
      </c>
      <c r="G4236" s="358">
        <v>9</v>
      </c>
      <c r="H4236" s="499">
        <v>9</v>
      </c>
      <c r="I4236" s="358">
        <v>8</v>
      </c>
      <c r="J4236" s="358">
        <v>9</v>
      </c>
      <c r="K4236" s="358">
        <v>9</v>
      </c>
      <c r="L4236" s="358">
        <v>9</v>
      </c>
      <c r="M4236" s="358">
        <v>9</v>
      </c>
      <c r="N4236" s="499">
        <v>8</v>
      </c>
      <c r="O4236" s="358">
        <v>9</v>
      </c>
      <c r="P4236" s="358">
        <v>9</v>
      </c>
      <c r="Q4236" s="358">
        <v>9</v>
      </c>
      <c r="R4236" s="358">
        <v>9</v>
      </c>
      <c r="S4236" s="358">
        <v>9</v>
      </c>
      <c r="T4236" s="358">
        <v>8</v>
      </c>
      <c r="U4236" s="358">
        <v>9</v>
      </c>
      <c r="V4236" s="1825">
        <v>9</v>
      </c>
      <c r="W4236" s="358">
        <v>9</v>
      </c>
      <c r="X4236" s="358">
        <v>9</v>
      </c>
      <c r="Y4236" s="499">
        <v>9</v>
      </c>
      <c r="Z4236" s="358">
        <v>9</v>
      </c>
      <c r="AA4236" s="358">
        <v>9</v>
      </c>
      <c r="AB4236" s="1795">
        <v>9</v>
      </c>
      <c r="AC4236" s="112">
        <f>AVERAGE(E4236:AB4236)</f>
        <v>8.875</v>
      </c>
      <c r="AD4236" s="78"/>
      <c r="AE4236" s="78"/>
      <c r="AF4236" s="79"/>
      <c r="AG4236" s="460"/>
      <c r="AH4236" s="460"/>
      <c r="AI4236" s="460"/>
      <c r="AJ4236" s="15"/>
      <c r="AK4236" s="15"/>
      <c r="AL4236" s="15"/>
      <c r="AM4236" s="15"/>
      <c r="AN4236" s="460"/>
    </row>
    <row r="4237" spans="1:42" ht="16.5" thickBot="1">
      <c r="A4237" s="3287"/>
      <c r="B4237" s="3145"/>
      <c r="C4237" s="131" t="s">
        <v>22</v>
      </c>
      <c r="D4237" s="119"/>
      <c r="E4237" s="349">
        <f t="shared" ref="E4237:AB4237" si="2935">E4235/E4234</f>
        <v>2.5042881646655233</v>
      </c>
      <c r="F4237" s="350">
        <f t="shared" si="2935"/>
        <v>2.529209621993127</v>
      </c>
      <c r="G4237" s="350">
        <f t="shared" si="2935"/>
        <v>2.5154639175257731</v>
      </c>
      <c r="H4237" s="484">
        <f t="shared" si="2935"/>
        <v>2.5691768826619961</v>
      </c>
      <c r="I4237" s="350">
        <f t="shared" si="2935"/>
        <v>2.5206185567010304</v>
      </c>
      <c r="J4237" s="350">
        <f t="shared" si="2935"/>
        <v>2.4940374787052813</v>
      </c>
      <c r="K4237" s="350">
        <f t="shared" si="2935"/>
        <v>2.5462478184991277</v>
      </c>
      <c r="L4237" s="350">
        <f t="shared" si="2935"/>
        <v>2.0515759312320916</v>
      </c>
      <c r="M4237" s="350">
        <f t="shared" si="2935"/>
        <v>1.8936464088397789</v>
      </c>
      <c r="N4237" s="484">
        <f t="shared" si="2935"/>
        <v>1.9334257975034677</v>
      </c>
      <c r="O4237" s="350">
        <f t="shared" si="2935"/>
        <v>2.0303468208092483</v>
      </c>
      <c r="P4237" s="350">
        <f t="shared" si="2935"/>
        <v>1.9397759103641454</v>
      </c>
      <c r="Q4237" s="350">
        <f t="shared" si="2935"/>
        <v>1.8044328552803128</v>
      </c>
      <c r="R4237" s="350">
        <f t="shared" si="2935"/>
        <v>1.806833114323259</v>
      </c>
      <c r="S4237" s="350">
        <f t="shared" si="2935"/>
        <v>1.80946123521682</v>
      </c>
      <c r="T4237" s="350">
        <f t="shared" si="2935"/>
        <v>1.8007915567282322</v>
      </c>
      <c r="U4237" s="350">
        <f t="shared" si="2935"/>
        <v>1.8887362637362639</v>
      </c>
      <c r="V4237" s="521">
        <f t="shared" si="2935"/>
        <v>2.1876923076923074</v>
      </c>
      <c r="W4237" s="350">
        <f t="shared" si="2935"/>
        <v>1.9616477272727271</v>
      </c>
      <c r="X4237" s="350">
        <f t="shared" si="2935"/>
        <v>2.1641566265060237</v>
      </c>
      <c r="Y4237" s="484">
        <f t="shared" si="2935"/>
        <v>2.2227414330218065</v>
      </c>
      <c r="Z4237" s="350">
        <f t="shared" si="2935"/>
        <v>2.2468750000000002</v>
      </c>
      <c r="AA4237" s="350">
        <f t="shared" si="2935"/>
        <v>2.3253205128205128</v>
      </c>
      <c r="AB4237" s="1007">
        <f t="shared" si="2935"/>
        <v>2.2976377952755906</v>
      </c>
      <c r="AC4237" s="591">
        <f>MAX(E4237:AB4237)</f>
        <v>2.5691768826619961</v>
      </c>
      <c r="AD4237" s="75"/>
      <c r="AE4237" s="161"/>
      <c r="AF4237" s="76"/>
      <c r="AG4237" s="460"/>
      <c r="AH4237" s="460"/>
      <c r="AI4237" s="460"/>
      <c r="AJ4237" s="15"/>
      <c r="AK4237" s="15"/>
      <c r="AL4237" s="15"/>
      <c r="AM4237" s="15"/>
      <c r="AN4237" s="460"/>
    </row>
    <row r="4238" spans="1:42" hidden="1">
      <c r="A4238" s="2607"/>
      <c r="B4238" s="2611"/>
      <c r="C4238" s="401" t="s">
        <v>133</v>
      </c>
      <c r="D4238" s="127"/>
      <c r="E4238" s="2881"/>
      <c r="F4238" s="94"/>
      <c r="G4238" s="94"/>
      <c r="H4238" s="465"/>
      <c r="I4238" s="94"/>
      <c r="J4238" s="94"/>
      <c r="K4238" s="94"/>
      <c r="L4238" s="94"/>
      <c r="M4238" s="94"/>
      <c r="N4238" s="465"/>
      <c r="O4238" s="94"/>
      <c r="P4238" s="94"/>
      <c r="Q4238" s="94"/>
      <c r="R4238" s="94"/>
      <c r="S4238" s="94"/>
      <c r="T4238" s="94"/>
      <c r="U4238" s="94"/>
      <c r="V4238" s="518"/>
      <c r="W4238" s="94"/>
      <c r="X4238" s="94"/>
      <c r="Y4238" s="465"/>
      <c r="Z4238" s="94"/>
      <c r="AA4238" s="94"/>
      <c r="AB4238" s="437"/>
      <c r="AC4238" s="127"/>
      <c r="AD4238" s="75"/>
      <c r="AE4238" s="161"/>
      <c r="AF4238" s="76"/>
      <c r="AG4238" s="460"/>
      <c r="AH4238" s="460"/>
      <c r="AI4238" s="460"/>
      <c r="AJ4238" s="15"/>
      <c r="AK4238" s="15"/>
      <c r="AL4238" s="15"/>
      <c r="AM4238" s="15"/>
      <c r="AN4238" s="460"/>
    </row>
    <row r="4239" spans="1:42" s="190" customFormat="1" hidden="1">
      <c r="A4239" s="2621"/>
      <c r="B4239" s="2624"/>
      <c r="C4239" s="129" t="s">
        <v>134</v>
      </c>
      <c r="D4239" s="113"/>
      <c r="E4239" s="83"/>
      <c r="F4239" s="161"/>
      <c r="G4239" s="161"/>
      <c r="H4239" s="466"/>
      <c r="I4239" s="161"/>
      <c r="J4239" s="161"/>
      <c r="K4239" s="161"/>
      <c r="L4239" s="161"/>
      <c r="M4239" s="161"/>
      <c r="N4239" s="466"/>
      <c r="O4239" s="161"/>
      <c r="P4239" s="161"/>
      <c r="Q4239" s="161"/>
      <c r="R4239" s="161"/>
      <c r="S4239" s="161"/>
      <c r="T4239" s="161"/>
      <c r="U4239" s="161"/>
      <c r="V4239" s="502"/>
      <c r="W4239" s="161"/>
      <c r="X4239" s="161"/>
      <c r="Y4239" s="466"/>
      <c r="Z4239" s="161"/>
      <c r="AA4239" s="161"/>
      <c r="AB4239" s="348"/>
      <c r="AC4239" s="113"/>
      <c r="AD4239" s="75"/>
      <c r="AE4239" s="161"/>
      <c r="AF4239" s="76"/>
      <c r="AG4239" s="983"/>
      <c r="AH4239" s="980"/>
      <c r="AI4239" s="981"/>
      <c r="AJ4239" s="981"/>
      <c r="AK4239" s="981"/>
      <c r="AL4239" s="982"/>
      <c r="AM4239" s="982"/>
      <c r="AN4239" s="198"/>
      <c r="AO4239" s="198"/>
      <c r="AP4239" s="198"/>
    </row>
    <row r="4240" spans="1:42" ht="16.5" hidden="1" thickBot="1">
      <c r="A4240" s="3223" t="s">
        <v>50</v>
      </c>
      <c r="B4240" s="3224"/>
      <c r="C4240" s="3225"/>
      <c r="D4240" s="119"/>
      <c r="E4240" s="2113">
        <f>SQRT(E4234*E4234+E4235*E4235)/E4232/1.73</f>
        <v>8.7545914619320673</v>
      </c>
      <c r="F4240" s="600">
        <f t="shared" ref="F4240:AB4240" si="2936">SQRT(F4234*F4234+F4235*F4235)/F4232/1.73</f>
        <v>8.7723809946906339</v>
      </c>
      <c r="G4240" s="600">
        <f t="shared" si="2936"/>
        <v>8.7311656288233852</v>
      </c>
      <c r="H4240" s="677">
        <f t="shared" si="2936"/>
        <v>8.7326935597636659</v>
      </c>
      <c r="I4240" s="600">
        <f t="shared" si="2936"/>
        <v>8.7718484420270411</v>
      </c>
      <c r="J4240" s="600">
        <f t="shared" si="2936"/>
        <v>8.7666559476065729</v>
      </c>
      <c r="K4240" s="600">
        <f t="shared" si="2936"/>
        <v>8.72050853221198</v>
      </c>
      <c r="L4240" s="600">
        <f t="shared" si="2936"/>
        <v>8.9056259562796711</v>
      </c>
      <c r="M4240" s="600">
        <f t="shared" si="2936"/>
        <v>8.6090230075778482</v>
      </c>
      <c r="N4240" s="677">
        <f t="shared" si="2936"/>
        <v>8.7396801283384136</v>
      </c>
      <c r="O4240" s="600">
        <f t="shared" si="2936"/>
        <v>8.7468664351944536</v>
      </c>
      <c r="P4240" s="600">
        <f t="shared" si="2936"/>
        <v>8.6522565173260126</v>
      </c>
      <c r="Q4240" s="600">
        <f t="shared" si="2936"/>
        <v>8.8030546261666043</v>
      </c>
      <c r="R4240" s="600">
        <f t="shared" si="2936"/>
        <v>8.7012078616465658</v>
      </c>
      <c r="S4240" s="600">
        <f t="shared" si="2936"/>
        <v>8.7192498598676238</v>
      </c>
      <c r="T4240" s="600">
        <f t="shared" si="2936"/>
        <v>8.6530187538684213</v>
      </c>
      <c r="U4240" s="600">
        <f t="shared" si="2936"/>
        <v>8.5813365745424139</v>
      </c>
      <c r="V4240" s="1098">
        <f t="shared" si="2936"/>
        <v>8.6237289266689814</v>
      </c>
      <c r="W4240" s="600">
        <f t="shared" si="2936"/>
        <v>8.5578357777701299</v>
      </c>
      <c r="X4240" s="600">
        <f t="shared" si="2936"/>
        <v>8.8493667302387991</v>
      </c>
      <c r="Y4240" s="677">
        <f t="shared" si="2936"/>
        <v>8.7474766421932877</v>
      </c>
      <c r="Z4240" s="600">
        <f t="shared" si="2936"/>
        <v>8.7820532214996074</v>
      </c>
      <c r="AA4240" s="600">
        <f t="shared" si="2936"/>
        <v>8.7957405242362139</v>
      </c>
      <c r="AB4240" s="2115">
        <f t="shared" si="2936"/>
        <v>8.8354150645760665</v>
      </c>
      <c r="AC4240" s="114">
        <f>AVERAGE(E4240:AB4240)</f>
        <v>8.7313658822936002</v>
      </c>
      <c r="AD4240" s="80">
        <f>(AC4236-AC4240)/AC4236</f>
        <v>1.618412593874927E-2</v>
      </c>
      <c r="AE4240" s="81"/>
      <c r="AF4240" s="82"/>
      <c r="AG4240" s="460"/>
      <c r="AH4240" s="460"/>
      <c r="AI4240" s="460"/>
      <c r="AJ4240" s="14"/>
      <c r="AK4240" s="14"/>
      <c r="AL4240" s="15"/>
      <c r="AM4240" s="14"/>
      <c r="AN4240" s="460"/>
    </row>
    <row r="4241" spans="1:42" ht="15.75" customHeight="1">
      <c r="A4241" s="3282" t="s">
        <v>709</v>
      </c>
      <c r="B4241" s="3143" t="s">
        <v>708</v>
      </c>
      <c r="C4241" s="130" t="s">
        <v>17</v>
      </c>
      <c r="D4241" s="118" t="s">
        <v>950</v>
      </c>
      <c r="E4241" s="338">
        <v>41.4</v>
      </c>
      <c r="F4241" s="73">
        <v>41.8</v>
      </c>
      <c r="G4241" s="73">
        <v>41.4</v>
      </c>
      <c r="H4241" s="468">
        <v>41.8</v>
      </c>
      <c r="I4241" s="73">
        <v>41</v>
      </c>
      <c r="J4241" s="73">
        <v>41.2</v>
      </c>
      <c r="K4241" s="73">
        <v>41.4</v>
      </c>
      <c r="L4241" s="73">
        <v>42.8</v>
      </c>
      <c r="M4241" s="73">
        <v>53.8</v>
      </c>
      <c r="N4241" s="468">
        <v>53</v>
      </c>
      <c r="O4241" s="73">
        <v>56</v>
      </c>
      <c r="P4241" s="73">
        <v>52</v>
      </c>
      <c r="Q4241" s="73">
        <v>52.2</v>
      </c>
      <c r="R4241" s="73">
        <v>51.2</v>
      </c>
      <c r="S4241" s="73">
        <v>53</v>
      </c>
      <c r="T4241" s="73">
        <v>50</v>
      </c>
      <c r="U4241" s="73">
        <v>48.8</v>
      </c>
      <c r="V4241" s="504">
        <v>42</v>
      </c>
      <c r="W4241" s="73">
        <v>43</v>
      </c>
      <c r="X4241" s="73">
        <v>43.4</v>
      </c>
      <c r="Y4241" s="468">
        <v>41.8</v>
      </c>
      <c r="Z4241" s="73">
        <v>42.6</v>
      </c>
      <c r="AA4241" s="73">
        <v>40</v>
      </c>
      <c r="AB4241" s="451">
        <v>40.799999999999997</v>
      </c>
      <c r="AC4241" s="140">
        <f>SUM(E4241:AB4241)</f>
        <v>1096.3999999999999</v>
      </c>
      <c r="AD4241" s="72"/>
      <c r="AE4241" s="73">
        <v>100</v>
      </c>
      <c r="AF4241" s="74">
        <v>20</v>
      </c>
      <c r="AG4241" s="460"/>
      <c r="AH4241" s="460"/>
      <c r="AI4241" s="460"/>
      <c r="AJ4241" s="565"/>
      <c r="AK4241" s="566"/>
      <c r="AL4241" s="565"/>
      <c r="AM4241" s="15"/>
      <c r="AN4241" s="460"/>
    </row>
    <row r="4242" spans="1:42">
      <c r="A4242" s="3283"/>
      <c r="B4242" s="3144"/>
      <c r="C4242" s="128" t="s">
        <v>985</v>
      </c>
      <c r="D4242" s="113" t="s">
        <v>950</v>
      </c>
      <c r="E4242" s="339">
        <v>106.2</v>
      </c>
      <c r="F4242" s="340">
        <v>106.6</v>
      </c>
      <c r="G4242" s="340">
        <v>106.8</v>
      </c>
      <c r="H4242" s="469">
        <v>106.8</v>
      </c>
      <c r="I4242" s="340">
        <v>107</v>
      </c>
      <c r="J4242" s="340">
        <v>107</v>
      </c>
      <c r="K4242" s="340">
        <v>106.6</v>
      </c>
      <c r="L4242" s="340">
        <v>106.4</v>
      </c>
      <c r="M4242" s="340">
        <v>105.8</v>
      </c>
      <c r="N4242" s="469">
        <v>105.4</v>
      </c>
      <c r="O4242" s="340">
        <v>104.2</v>
      </c>
      <c r="P4242" s="340">
        <v>104.2</v>
      </c>
      <c r="Q4242" s="340">
        <v>105.2</v>
      </c>
      <c r="R4242" s="340">
        <v>105.6</v>
      </c>
      <c r="S4242" s="340">
        <v>104.8</v>
      </c>
      <c r="T4242" s="340">
        <v>104.2</v>
      </c>
      <c r="U4242" s="340">
        <v>104.8</v>
      </c>
      <c r="V4242" s="505">
        <v>105.2</v>
      </c>
      <c r="W4242" s="340">
        <v>104.8</v>
      </c>
      <c r="X4242" s="340">
        <v>105.4</v>
      </c>
      <c r="Y4242" s="469">
        <v>105.4</v>
      </c>
      <c r="Z4242" s="340">
        <v>105.8</v>
      </c>
      <c r="AA4242" s="340">
        <v>105.6</v>
      </c>
      <c r="AB4242" s="452">
        <v>105.4</v>
      </c>
      <c r="AC4242" s="112">
        <f>SUM(E4242:AB4242)</f>
        <v>2535.2000000000003</v>
      </c>
      <c r="AD4242" s="75"/>
      <c r="AE4242" s="161"/>
      <c r="AF4242" s="76"/>
      <c r="AG4242" s="460"/>
      <c r="AH4242" s="460"/>
      <c r="AI4242" s="460"/>
      <c r="AJ4242" s="15"/>
      <c r="AK4242" s="15"/>
      <c r="AL4242" s="15"/>
      <c r="AM4242" s="15"/>
      <c r="AN4242" s="460"/>
    </row>
    <row r="4243" spans="1:42">
      <c r="A4243" s="3283"/>
      <c r="B4243" s="3144"/>
      <c r="C4243" s="128" t="s">
        <v>20</v>
      </c>
      <c r="D4243" s="113" t="s">
        <v>64</v>
      </c>
      <c r="E4243" s="1797">
        <v>7</v>
      </c>
      <c r="F4243" s="1790">
        <v>7</v>
      </c>
      <c r="G4243" s="1790">
        <v>7</v>
      </c>
      <c r="H4243" s="474">
        <v>6</v>
      </c>
      <c r="I4243" s="1790">
        <v>7</v>
      </c>
      <c r="J4243" s="1790">
        <v>7</v>
      </c>
      <c r="K4243" s="1790">
        <v>7</v>
      </c>
      <c r="L4243" s="1790">
        <v>7</v>
      </c>
      <c r="M4243" s="1790">
        <v>7</v>
      </c>
      <c r="N4243" s="474">
        <v>7</v>
      </c>
      <c r="O4243" s="1790">
        <v>7</v>
      </c>
      <c r="P4243" s="1790">
        <v>7</v>
      </c>
      <c r="Q4243" s="1790">
        <v>7</v>
      </c>
      <c r="R4243" s="1790">
        <v>7</v>
      </c>
      <c r="S4243" s="1790">
        <v>7</v>
      </c>
      <c r="T4243" s="1790">
        <v>7</v>
      </c>
      <c r="U4243" s="1790">
        <v>6</v>
      </c>
      <c r="V4243" s="510">
        <v>7</v>
      </c>
      <c r="W4243" s="1790">
        <v>7</v>
      </c>
      <c r="X4243" s="1790">
        <v>7</v>
      </c>
      <c r="Y4243" s="474">
        <v>7</v>
      </c>
      <c r="Z4243" s="1790">
        <v>7</v>
      </c>
      <c r="AA4243" s="1790">
        <v>6</v>
      </c>
      <c r="AB4243" s="1824">
        <v>7</v>
      </c>
      <c r="AC4243" s="112">
        <f>AVERAGE(E4243:AB4243)</f>
        <v>6.875</v>
      </c>
      <c r="AD4243" s="78"/>
      <c r="AE4243" s="78"/>
      <c r="AF4243" s="79"/>
      <c r="AG4243" s="460"/>
      <c r="AH4243" s="460"/>
      <c r="AI4243" s="460"/>
      <c r="AJ4243" s="15"/>
      <c r="AK4243" s="15"/>
      <c r="AL4243" s="15"/>
      <c r="AM4243" s="15"/>
      <c r="AN4243" s="460"/>
    </row>
    <row r="4244" spans="1:42" ht="16.5" thickBot="1">
      <c r="A4244" s="3288"/>
      <c r="B4244" s="3150"/>
      <c r="C4244" s="128" t="s">
        <v>22</v>
      </c>
      <c r="D4244" s="113"/>
      <c r="E4244" s="345">
        <f t="shared" ref="E4244:AB4244" si="2937">E4242/E4241</f>
        <v>2.5652173913043481</v>
      </c>
      <c r="F4244" s="346">
        <f t="shared" si="2937"/>
        <v>2.5502392344497609</v>
      </c>
      <c r="G4244" s="346">
        <f t="shared" si="2937"/>
        <v>2.5797101449275361</v>
      </c>
      <c r="H4244" s="471">
        <f t="shared" si="2937"/>
        <v>2.5550239234449763</v>
      </c>
      <c r="I4244" s="346">
        <f t="shared" si="2937"/>
        <v>2.6097560975609757</v>
      </c>
      <c r="J4244" s="346">
        <f t="shared" si="2937"/>
        <v>2.5970873786407767</v>
      </c>
      <c r="K4244" s="346">
        <f t="shared" si="2937"/>
        <v>2.57487922705314</v>
      </c>
      <c r="L4244" s="346">
        <f t="shared" si="2937"/>
        <v>2.4859813084112155</v>
      </c>
      <c r="M4244" s="346">
        <f t="shared" si="2937"/>
        <v>1.966542750929368</v>
      </c>
      <c r="N4244" s="471">
        <f t="shared" si="2937"/>
        <v>1.9886792452830189</v>
      </c>
      <c r="O4244" s="346">
        <f t="shared" si="2937"/>
        <v>1.8607142857142858</v>
      </c>
      <c r="P4244" s="346">
        <f t="shared" si="2937"/>
        <v>2.0038461538461538</v>
      </c>
      <c r="Q4244" s="346">
        <f t="shared" si="2937"/>
        <v>2.0153256704980844</v>
      </c>
      <c r="R4244" s="346">
        <f t="shared" si="2937"/>
        <v>2.0624999999999996</v>
      </c>
      <c r="S4244" s="346">
        <f t="shared" si="2937"/>
        <v>1.9773584905660377</v>
      </c>
      <c r="T4244" s="346">
        <f t="shared" si="2937"/>
        <v>2.0840000000000001</v>
      </c>
      <c r="U4244" s="346">
        <f t="shared" si="2937"/>
        <v>2.1475409836065573</v>
      </c>
      <c r="V4244" s="507">
        <f t="shared" si="2937"/>
        <v>2.5047619047619047</v>
      </c>
      <c r="W4244" s="346">
        <f t="shared" si="2937"/>
        <v>2.4372093023255812</v>
      </c>
      <c r="X4244" s="346">
        <f t="shared" si="2937"/>
        <v>2.4285714285714288</v>
      </c>
      <c r="Y4244" s="471">
        <f t="shared" si="2937"/>
        <v>2.5215311004784691</v>
      </c>
      <c r="Z4244" s="346">
        <f t="shared" si="2937"/>
        <v>2.4835680751173705</v>
      </c>
      <c r="AA4244" s="346">
        <f t="shared" si="2937"/>
        <v>2.6399999999999997</v>
      </c>
      <c r="AB4244" s="371">
        <f t="shared" si="2937"/>
        <v>2.5833333333333335</v>
      </c>
      <c r="AC4244" s="568">
        <f>MAX(E4244:AB4244)</f>
        <v>2.6399999999999997</v>
      </c>
      <c r="AD4244" s="75"/>
      <c r="AE4244" s="161"/>
      <c r="AF4244" s="76"/>
      <c r="AG4244" s="460"/>
      <c r="AH4244" s="460"/>
      <c r="AI4244" s="460"/>
      <c r="AJ4244" s="15"/>
      <c r="AK4244" s="15"/>
      <c r="AL4244" s="15"/>
      <c r="AM4244" s="15"/>
      <c r="AN4244" s="460"/>
    </row>
    <row r="4245" spans="1:42" hidden="1">
      <c r="A4245" s="2621"/>
      <c r="B4245" s="2624"/>
      <c r="C4245" s="129" t="s">
        <v>133</v>
      </c>
      <c r="D4245" s="808"/>
      <c r="E4245" s="342"/>
      <c r="F4245" s="343"/>
      <c r="G4245" s="343"/>
      <c r="H4245" s="466"/>
      <c r="I4245" s="343"/>
      <c r="J4245" s="343"/>
      <c r="K4245" s="343"/>
      <c r="L4245" s="343"/>
      <c r="M4245" s="343"/>
      <c r="N4245" s="466"/>
      <c r="O4245" s="343"/>
      <c r="P4245" s="343"/>
      <c r="Q4245" s="343"/>
      <c r="R4245" s="343"/>
      <c r="S4245" s="343"/>
      <c r="T4245" s="343"/>
      <c r="U4245" s="343"/>
      <c r="V4245" s="502"/>
      <c r="W4245" s="343"/>
      <c r="X4245" s="343"/>
      <c r="Y4245" s="466"/>
      <c r="Z4245" s="343"/>
      <c r="AA4245" s="343"/>
      <c r="AB4245" s="1082"/>
      <c r="AC4245" s="113"/>
      <c r="AD4245" s="75"/>
      <c r="AE4245" s="161"/>
      <c r="AF4245" s="76"/>
      <c r="AG4245" s="460"/>
      <c r="AH4245" s="460"/>
      <c r="AI4245" s="460"/>
      <c r="AJ4245" s="15"/>
      <c r="AK4245" s="15"/>
      <c r="AL4245" s="15"/>
      <c r="AM4245" s="15"/>
      <c r="AN4245" s="460"/>
    </row>
    <row r="4246" spans="1:42" s="190" customFormat="1" hidden="1">
      <c r="A4246" s="2621"/>
      <c r="B4246" s="2624"/>
      <c r="C4246" s="129" t="s">
        <v>134</v>
      </c>
      <c r="D4246" s="113"/>
      <c r="E4246" s="342"/>
      <c r="F4246" s="161"/>
      <c r="G4246" s="343"/>
      <c r="H4246" s="466"/>
      <c r="I4246" s="343"/>
      <c r="J4246" s="161"/>
      <c r="K4246" s="343"/>
      <c r="L4246" s="343"/>
      <c r="M4246" s="343"/>
      <c r="N4246" s="466"/>
      <c r="O4246" s="343"/>
      <c r="P4246" s="161"/>
      <c r="Q4246" s="343"/>
      <c r="R4246" s="343"/>
      <c r="S4246" s="343"/>
      <c r="T4246" s="343"/>
      <c r="U4246" s="343"/>
      <c r="V4246" s="502"/>
      <c r="W4246" s="343"/>
      <c r="X4246" s="161"/>
      <c r="Y4246" s="466"/>
      <c r="Z4246" s="343"/>
      <c r="AA4246" s="161"/>
      <c r="AB4246" s="1082"/>
      <c r="AC4246" s="113"/>
      <c r="AD4246" s="75"/>
      <c r="AE4246" s="161"/>
      <c r="AF4246" s="76"/>
      <c r="AG4246" s="983"/>
      <c r="AH4246" s="980"/>
      <c r="AI4246" s="981"/>
      <c r="AJ4246" s="981"/>
      <c r="AK4246" s="981"/>
      <c r="AL4246" s="982"/>
      <c r="AM4246" s="982"/>
      <c r="AN4246" s="198"/>
      <c r="AO4246" s="198"/>
      <c r="AP4246" s="198"/>
    </row>
    <row r="4247" spans="1:42" ht="16.5" hidden="1" thickBot="1">
      <c r="A4247" s="3223" t="s">
        <v>50</v>
      </c>
      <c r="B4247" s="3224"/>
      <c r="C4247" s="3225"/>
      <c r="D4247" s="119"/>
      <c r="E4247" s="187">
        <f>SQRT(E4241*E4241+E4242*E4242)/E4233/1.73</f>
        <v>6.2929155932838912</v>
      </c>
      <c r="F4247" s="188">
        <f t="shared" ref="F4247:AB4247" si="2938">SQRT(F4241*F4241+F4242*F4242)/F4233/1.73</f>
        <v>6.2974652118563634</v>
      </c>
      <c r="G4247" s="188">
        <f t="shared" si="2938"/>
        <v>6.3057220776632779</v>
      </c>
      <c r="H4247" s="473">
        <f t="shared" si="2938"/>
        <v>6.3137143919139707</v>
      </c>
      <c r="I4247" s="188">
        <f t="shared" si="2938"/>
        <v>6.3201149497556441</v>
      </c>
      <c r="J4247" s="188">
        <f t="shared" si="2938"/>
        <v>6.3180417366087527</v>
      </c>
      <c r="K4247" s="188">
        <f t="shared" si="2938"/>
        <v>6.3134960288426676</v>
      </c>
      <c r="L4247" s="188">
        <f t="shared" si="2938"/>
        <v>6.3742584116354735</v>
      </c>
      <c r="M4247" s="188">
        <f t="shared" si="2938"/>
        <v>6.6288692303140877</v>
      </c>
      <c r="N4247" s="473">
        <f t="shared" si="2938"/>
        <v>6.6207560268269106</v>
      </c>
      <c r="O4247" s="188">
        <f t="shared" si="2938"/>
        <v>6.6516000935462252</v>
      </c>
      <c r="P4247" s="188">
        <f t="shared" si="2938"/>
        <v>6.5164292014608325</v>
      </c>
      <c r="Q4247" s="188">
        <f t="shared" si="2938"/>
        <v>6.5842599162431013</v>
      </c>
      <c r="R4247" s="188">
        <f t="shared" si="2938"/>
        <v>6.5542751251688252</v>
      </c>
      <c r="S4247" s="188">
        <f t="shared" si="2938"/>
        <v>6.5651947288032293</v>
      </c>
      <c r="T4247" s="188">
        <f t="shared" si="2938"/>
        <v>6.4609774525972039</v>
      </c>
      <c r="U4247" s="188">
        <f t="shared" si="2938"/>
        <v>6.4315312182768096</v>
      </c>
      <c r="V4247" s="509">
        <f t="shared" si="2938"/>
        <v>6.3079388241886898</v>
      </c>
      <c r="W4247" s="188">
        <f t="shared" si="2938"/>
        <v>6.3021132271498628</v>
      </c>
      <c r="X4247" s="188">
        <f t="shared" si="2938"/>
        <v>6.3292639429223492</v>
      </c>
      <c r="Y4247" s="473">
        <f t="shared" si="2938"/>
        <v>6.2959729785917187</v>
      </c>
      <c r="Z4247" s="188">
        <f t="shared" si="2938"/>
        <v>6.3088405010451671</v>
      </c>
      <c r="AA4247" s="188">
        <f t="shared" si="2938"/>
        <v>6.2342680119361606</v>
      </c>
      <c r="AB4247" s="455">
        <f t="shared" si="2938"/>
        <v>6.2278546009931679</v>
      </c>
      <c r="AC4247" s="114">
        <f>AVERAGE(E4247:AB4247)</f>
        <v>6.3981613950676826</v>
      </c>
      <c r="AD4247" s="80">
        <f>(AC4243-AC4247)/AC4243</f>
        <v>6.935834253560981E-2</v>
      </c>
      <c r="AE4247" s="81"/>
      <c r="AF4247" s="82"/>
      <c r="AG4247" s="460"/>
      <c r="AH4247" s="460"/>
      <c r="AI4247" s="460"/>
      <c r="AJ4247" s="14"/>
      <c r="AK4247" s="14"/>
      <c r="AL4247" s="15"/>
      <c r="AM4247" s="14"/>
      <c r="AN4247" s="460"/>
    </row>
    <row r="4248" spans="1:42">
      <c r="A4248" s="3282" t="s">
        <v>710</v>
      </c>
      <c r="B4248" s="3143" t="s">
        <v>681</v>
      </c>
      <c r="C4248" s="126" t="s">
        <v>17</v>
      </c>
      <c r="D4248" s="118" t="s">
        <v>131</v>
      </c>
      <c r="E4248" s="338">
        <f t="shared" ref="E4248:AB4248" si="2939">(E4252-D4252)*$AE4248*$AF4248</f>
        <v>0</v>
      </c>
      <c r="F4248" s="73">
        <f t="shared" si="2939"/>
        <v>4.0000000008149073</v>
      </c>
      <c r="G4248" s="73">
        <f t="shared" si="2939"/>
        <v>0</v>
      </c>
      <c r="H4248" s="468">
        <f t="shared" si="2939"/>
        <v>4.0000000008149073</v>
      </c>
      <c r="I4248" s="73">
        <f t="shared" si="2939"/>
        <v>0</v>
      </c>
      <c r="J4248" s="73">
        <f t="shared" si="2939"/>
        <v>3.9999999935389496</v>
      </c>
      <c r="K4248" s="73">
        <f t="shared" si="2939"/>
        <v>0</v>
      </c>
      <c r="L4248" s="73">
        <f t="shared" si="2939"/>
        <v>0</v>
      </c>
      <c r="M4248" s="73">
        <f t="shared" si="2939"/>
        <v>4.0000000008149073</v>
      </c>
      <c r="N4248" s="468">
        <f t="shared" si="2939"/>
        <v>0</v>
      </c>
      <c r="O4248" s="73">
        <f t="shared" si="2939"/>
        <v>4.0000000008149073</v>
      </c>
      <c r="P4248" s="73">
        <f t="shared" si="2939"/>
        <v>0</v>
      </c>
      <c r="Q4248" s="73">
        <f t="shared" si="2939"/>
        <v>0</v>
      </c>
      <c r="R4248" s="73">
        <f t="shared" si="2939"/>
        <v>4.0000000008149073</v>
      </c>
      <c r="S4248" s="73">
        <f t="shared" si="2939"/>
        <v>0</v>
      </c>
      <c r="T4248" s="73">
        <f t="shared" si="2939"/>
        <v>4.0000000008149073</v>
      </c>
      <c r="U4248" s="73">
        <f t="shared" si="2939"/>
        <v>0</v>
      </c>
      <c r="V4248" s="504">
        <f t="shared" si="2939"/>
        <v>0</v>
      </c>
      <c r="W4248" s="73">
        <f t="shared" si="2939"/>
        <v>4.0000000008149073</v>
      </c>
      <c r="X4248" s="73">
        <f t="shared" si="2939"/>
        <v>0</v>
      </c>
      <c r="Y4248" s="468">
        <f t="shared" si="2939"/>
        <v>4.0000000008149073</v>
      </c>
      <c r="Z4248" s="73">
        <f t="shared" si="2939"/>
        <v>0</v>
      </c>
      <c r="AA4248" s="73">
        <f t="shared" si="2939"/>
        <v>4.0000000008149073</v>
      </c>
      <c r="AB4248" s="451">
        <f t="shared" si="2939"/>
        <v>0</v>
      </c>
      <c r="AC4248" s="111">
        <f>SUM(E4248:AB4248)</f>
        <v>40.000000000873115</v>
      </c>
      <c r="AD4248" s="72"/>
      <c r="AE4248" s="73">
        <v>100</v>
      </c>
      <c r="AF4248" s="74">
        <v>40</v>
      </c>
      <c r="AG4248" s="460"/>
      <c r="AH4248" s="460"/>
      <c r="AI4248" s="460"/>
      <c r="AJ4248" s="565"/>
      <c r="AK4248" s="566"/>
      <c r="AL4248" s="565"/>
      <c r="AM4248" s="15"/>
      <c r="AN4248" s="460"/>
    </row>
    <row r="4249" spans="1:42">
      <c r="A4249" s="3283"/>
      <c r="B4249" s="3144"/>
      <c r="C4249" s="128" t="s">
        <v>19</v>
      </c>
      <c r="D4249" s="113" t="s">
        <v>131</v>
      </c>
      <c r="E4249" s="339">
        <f t="shared" ref="E4249:AB4249" si="2940">(E4253-D4253)*$AE4248*$AF4248</f>
        <v>0</v>
      </c>
      <c r="F4249" s="340">
        <f t="shared" si="2940"/>
        <v>0</v>
      </c>
      <c r="G4249" s="340">
        <f t="shared" si="2940"/>
        <v>0</v>
      </c>
      <c r="H4249" s="469">
        <f t="shared" si="2940"/>
        <v>0</v>
      </c>
      <c r="I4249" s="340">
        <f t="shared" si="2940"/>
        <v>0</v>
      </c>
      <c r="J4249" s="340">
        <f t="shared" si="2940"/>
        <v>0</v>
      </c>
      <c r="K4249" s="340">
        <f t="shared" si="2940"/>
        <v>0</v>
      </c>
      <c r="L4249" s="340">
        <f t="shared" si="2940"/>
        <v>0</v>
      </c>
      <c r="M4249" s="340">
        <f t="shared" si="2940"/>
        <v>0</v>
      </c>
      <c r="N4249" s="469">
        <f t="shared" si="2940"/>
        <v>0</v>
      </c>
      <c r="O4249" s="340">
        <f t="shared" si="2940"/>
        <v>0</v>
      </c>
      <c r="P4249" s="340">
        <f t="shared" si="2940"/>
        <v>0</v>
      </c>
      <c r="Q4249" s="340">
        <f t="shared" si="2940"/>
        <v>0</v>
      </c>
      <c r="R4249" s="340">
        <f t="shared" si="2940"/>
        <v>0</v>
      </c>
      <c r="S4249" s="340">
        <f t="shared" si="2940"/>
        <v>0</v>
      </c>
      <c r="T4249" s="340">
        <f t="shared" si="2940"/>
        <v>0</v>
      </c>
      <c r="U4249" s="340">
        <f t="shared" si="2940"/>
        <v>0</v>
      </c>
      <c r="V4249" s="505">
        <f t="shared" si="2940"/>
        <v>0</v>
      </c>
      <c r="W4249" s="340">
        <f t="shared" si="2940"/>
        <v>0</v>
      </c>
      <c r="X4249" s="340">
        <f t="shared" si="2940"/>
        <v>0</v>
      </c>
      <c r="Y4249" s="469">
        <f t="shared" si="2940"/>
        <v>0</v>
      </c>
      <c r="Z4249" s="340">
        <f t="shared" si="2940"/>
        <v>0</v>
      </c>
      <c r="AA4249" s="340">
        <f t="shared" si="2940"/>
        <v>0</v>
      </c>
      <c r="AB4249" s="452">
        <f t="shared" si="2940"/>
        <v>0</v>
      </c>
      <c r="AC4249" s="112">
        <f>SUM(E4249:AB4249)</f>
        <v>0</v>
      </c>
      <c r="AD4249" s="75"/>
      <c r="AE4249" s="161"/>
      <c r="AF4249" s="76"/>
      <c r="AG4249" s="460"/>
      <c r="AH4249" s="460"/>
      <c r="AI4249" s="460"/>
      <c r="AJ4249" s="15"/>
      <c r="AK4249" s="15"/>
      <c r="AL4249" s="15"/>
      <c r="AM4249" s="15"/>
      <c r="AN4249" s="460"/>
    </row>
    <row r="4250" spans="1:42">
      <c r="A4250" s="3283"/>
      <c r="B4250" s="3144"/>
      <c r="C4250" s="128" t="s">
        <v>20</v>
      </c>
      <c r="D4250" s="113" t="s">
        <v>64</v>
      </c>
      <c r="E4250" s="1797">
        <v>0</v>
      </c>
      <c r="F4250" s="1797">
        <v>0</v>
      </c>
      <c r="G4250" s="1797">
        <v>0</v>
      </c>
      <c r="H4250" s="499">
        <v>0</v>
      </c>
      <c r="I4250" s="1797">
        <v>0</v>
      </c>
      <c r="J4250" s="1797">
        <v>0</v>
      </c>
      <c r="K4250" s="1797">
        <v>0</v>
      </c>
      <c r="L4250" s="1797">
        <v>0</v>
      </c>
      <c r="M4250" s="1797">
        <v>0</v>
      </c>
      <c r="N4250" s="499">
        <v>0</v>
      </c>
      <c r="O4250" s="1797">
        <v>0</v>
      </c>
      <c r="P4250" s="1797">
        <v>0</v>
      </c>
      <c r="Q4250" s="1797">
        <v>0</v>
      </c>
      <c r="R4250" s="1797">
        <v>0</v>
      </c>
      <c r="S4250" s="1797">
        <v>0</v>
      </c>
      <c r="T4250" s="1797">
        <v>0</v>
      </c>
      <c r="U4250" s="1797">
        <v>0</v>
      </c>
      <c r="V4250" s="1825">
        <v>0</v>
      </c>
      <c r="W4250" s="1797">
        <v>0</v>
      </c>
      <c r="X4250" s="1797">
        <v>0</v>
      </c>
      <c r="Y4250" s="499">
        <v>0</v>
      </c>
      <c r="Z4250" s="1797">
        <v>0</v>
      </c>
      <c r="AA4250" s="1797">
        <v>0</v>
      </c>
      <c r="AB4250" s="1831">
        <v>0</v>
      </c>
      <c r="AC4250" s="112">
        <f>AVERAGE(E4250:AB4250)</f>
        <v>0</v>
      </c>
      <c r="AD4250" s="78"/>
      <c r="AE4250" s="78"/>
      <c r="AF4250" s="79"/>
      <c r="AG4250" s="460"/>
      <c r="AH4250" s="460"/>
      <c r="AI4250" s="460"/>
      <c r="AJ4250" s="15"/>
      <c r="AK4250" s="15"/>
      <c r="AL4250" s="15"/>
      <c r="AM4250" s="15"/>
      <c r="AN4250" s="460"/>
    </row>
    <row r="4251" spans="1:42" ht="16.5" thickBot="1">
      <c r="A4251" s="3287"/>
      <c r="B4251" s="3145"/>
      <c r="C4251" s="131" t="s">
        <v>22</v>
      </c>
      <c r="D4251" s="119"/>
      <c r="E4251" s="349" t="e">
        <f t="shared" ref="E4251:AB4251" si="2941">E4249/E4248</f>
        <v>#DIV/0!</v>
      </c>
      <c r="F4251" s="350">
        <f t="shared" si="2941"/>
        <v>0</v>
      </c>
      <c r="G4251" s="350" t="e">
        <f t="shared" si="2941"/>
        <v>#DIV/0!</v>
      </c>
      <c r="H4251" s="484">
        <f t="shared" si="2941"/>
        <v>0</v>
      </c>
      <c r="I4251" s="350" t="e">
        <f t="shared" si="2941"/>
        <v>#DIV/0!</v>
      </c>
      <c r="J4251" s="350">
        <f t="shared" si="2941"/>
        <v>0</v>
      </c>
      <c r="K4251" s="350" t="e">
        <f t="shared" si="2941"/>
        <v>#DIV/0!</v>
      </c>
      <c r="L4251" s="350" t="e">
        <f t="shared" si="2941"/>
        <v>#DIV/0!</v>
      </c>
      <c r="M4251" s="350">
        <f t="shared" si="2941"/>
        <v>0</v>
      </c>
      <c r="N4251" s="484" t="e">
        <f t="shared" si="2941"/>
        <v>#DIV/0!</v>
      </c>
      <c r="O4251" s="350">
        <f t="shared" si="2941"/>
        <v>0</v>
      </c>
      <c r="P4251" s="350" t="e">
        <f t="shared" si="2941"/>
        <v>#DIV/0!</v>
      </c>
      <c r="Q4251" s="350" t="e">
        <f t="shared" si="2941"/>
        <v>#DIV/0!</v>
      </c>
      <c r="R4251" s="350">
        <f t="shared" si="2941"/>
        <v>0</v>
      </c>
      <c r="S4251" s="350" t="e">
        <f t="shared" si="2941"/>
        <v>#DIV/0!</v>
      </c>
      <c r="T4251" s="350">
        <f t="shared" si="2941"/>
        <v>0</v>
      </c>
      <c r="U4251" s="350" t="e">
        <f t="shared" si="2941"/>
        <v>#DIV/0!</v>
      </c>
      <c r="V4251" s="521" t="e">
        <f t="shared" si="2941"/>
        <v>#DIV/0!</v>
      </c>
      <c r="W4251" s="350">
        <f t="shared" si="2941"/>
        <v>0</v>
      </c>
      <c r="X4251" s="350" t="e">
        <f t="shared" si="2941"/>
        <v>#DIV/0!</v>
      </c>
      <c r="Y4251" s="484">
        <f t="shared" si="2941"/>
        <v>0</v>
      </c>
      <c r="Z4251" s="350" t="e">
        <f t="shared" si="2941"/>
        <v>#DIV/0!</v>
      </c>
      <c r="AA4251" s="350">
        <f t="shared" si="2941"/>
        <v>0</v>
      </c>
      <c r="AB4251" s="1007" t="e">
        <f t="shared" si="2941"/>
        <v>#DIV/0!</v>
      </c>
      <c r="AC4251" s="591" t="e">
        <f>MAX(E4251:AB4251)</f>
        <v>#DIV/0!</v>
      </c>
      <c r="AD4251" s="75"/>
      <c r="AE4251" s="161"/>
      <c r="AF4251" s="76"/>
      <c r="AG4251" s="460"/>
      <c r="AH4251" s="460"/>
      <c r="AI4251" s="460"/>
      <c r="AJ4251" s="15"/>
      <c r="AK4251" s="15"/>
      <c r="AL4251" s="15"/>
      <c r="AM4251" s="15"/>
      <c r="AN4251" s="460"/>
    </row>
    <row r="4252" spans="1:42" hidden="1">
      <c r="A4252" s="2607"/>
      <c r="B4252" s="2611"/>
      <c r="C4252" s="401" t="s">
        <v>133</v>
      </c>
      <c r="D4252" s="1154">
        <v>9755.6</v>
      </c>
      <c r="E4252" s="144">
        <v>9755.6</v>
      </c>
      <c r="F4252" s="142">
        <v>9755.6010000000006</v>
      </c>
      <c r="G4252" s="142">
        <v>9755.6010000000006</v>
      </c>
      <c r="H4252" s="465">
        <v>9755.6020000000008</v>
      </c>
      <c r="I4252" s="142">
        <v>9755.6020000000008</v>
      </c>
      <c r="J4252" s="142">
        <v>9755.6029999999992</v>
      </c>
      <c r="K4252" s="142">
        <v>9755.6029999999992</v>
      </c>
      <c r="L4252" s="142">
        <v>9755.6029999999992</v>
      </c>
      <c r="M4252" s="142">
        <v>9755.6039999999994</v>
      </c>
      <c r="N4252" s="465">
        <v>9755.6039999999994</v>
      </c>
      <c r="O4252" s="142">
        <v>9755.6049999999996</v>
      </c>
      <c r="P4252" s="142">
        <v>9755.6049999999996</v>
      </c>
      <c r="Q4252" s="142">
        <v>9755.6049999999996</v>
      </c>
      <c r="R4252" s="142">
        <v>9755.6059999999998</v>
      </c>
      <c r="S4252" s="142">
        <v>9755.6059999999998</v>
      </c>
      <c r="T4252" s="142">
        <v>9755.607</v>
      </c>
      <c r="U4252" s="142">
        <v>9755.607</v>
      </c>
      <c r="V4252" s="518">
        <v>9755.607</v>
      </c>
      <c r="W4252" s="142">
        <v>9755.6080000000002</v>
      </c>
      <c r="X4252" s="142">
        <v>9755.6080000000002</v>
      </c>
      <c r="Y4252" s="465">
        <v>9755.6090000000004</v>
      </c>
      <c r="Z4252" s="142">
        <v>9755.6090000000004</v>
      </c>
      <c r="AA4252" s="142">
        <v>9755.61</v>
      </c>
      <c r="AB4252" s="613">
        <v>9755.61</v>
      </c>
      <c r="AC4252" s="127"/>
      <c r="AD4252" s="75"/>
      <c r="AE4252" s="161"/>
      <c r="AF4252" s="76"/>
      <c r="AG4252" s="460"/>
      <c r="AH4252" s="460"/>
      <c r="AI4252" s="460"/>
      <c r="AJ4252" s="15"/>
      <c r="AK4252" s="15"/>
      <c r="AL4252" s="15"/>
      <c r="AM4252" s="15"/>
      <c r="AN4252" s="460"/>
    </row>
    <row r="4253" spans="1:42" s="190" customFormat="1" hidden="1">
      <c r="A4253" s="2621"/>
      <c r="B4253" s="2624"/>
      <c r="C4253" s="129" t="s">
        <v>134</v>
      </c>
      <c r="D4253" s="808">
        <v>9466.7000000000007</v>
      </c>
      <c r="E4253" s="342">
        <v>9466.7000000000007</v>
      </c>
      <c r="F4253" s="343">
        <v>9466.7000000000007</v>
      </c>
      <c r="G4253" s="343">
        <v>9466.7000000000007</v>
      </c>
      <c r="H4253" s="466">
        <v>9466.7000000000007</v>
      </c>
      <c r="I4253" s="343">
        <v>9466.7000000000007</v>
      </c>
      <c r="J4253" s="343">
        <v>9466.7000000000007</v>
      </c>
      <c r="K4253" s="343">
        <v>9466.7000000000007</v>
      </c>
      <c r="L4253" s="343">
        <v>9466.7000000000007</v>
      </c>
      <c r="M4253" s="343">
        <v>9466.7000000000007</v>
      </c>
      <c r="N4253" s="466">
        <v>9466.7000000000007</v>
      </c>
      <c r="O4253" s="343">
        <v>9466.7000000000007</v>
      </c>
      <c r="P4253" s="343">
        <v>9466.7000000000007</v>
      </c>
      <c r="Q4253" s="343">
        <v>9466.7000000000007</v>
      </c>
      <c r="R4253" s="343">
        <v>9466.7000000000007</v>
      </c>
      <c r="S4253" s="343">
        <v>9466.7000000000007</v>
      </c>
      <c r="T4253" s="343">
        <v>9466.7000000000007</v>
      </c>
      <c r="U4253" s="343">
        <v>9466.7000000000007</v>
      </c>
      <c r="V4253" s="502">
        <v>9466.7000000000007</v>
      </c>
      <c r="W4253" s="343">
        <v>9466.7000000000007</v>
      </c>
      <c r="X4253" s="161">
        <v>9466.7000000000007</v>
      </c>
      <c r="Y4253" s="466">
        <v>9466.7000000000007</v>
      </c>
      <c r="Z4253" s="161">
        <v>9466.7000000000007</v>
      </c>
      <c r="AA4253" s="343">
        <v>9466.7000000000007</v>
      </c>
      <c r="AB4253" s="1082">
        <v>9466.7000000000007</v>
      </c>
      <c r="AC4253" s="113"/>
      <c r="AD4253" s="75"/>
      <c r="AE4253" s="161"/>
      <c r="AF4253" s="76"/>
      <c r="AG4253" s="983"/>
      <c r="AH4253" s="980"/>
      <c r="AI4253" s="981"/>
      <c r="AJ4253" s="981"/>
      <c r="AK4253" s="981"/>
      <c r="AL4253" s="982"/>
      <c r="AM4253" s="982"/>
      <c r="AN4253" s="198"/>
      <c r="AO4253" s="198"/>
      <c r="AP4253" s="198"/>
    </row>
    <row r="4254" spans="1:42" ht="16.5" hidden="1" thickBot="1">
      <c r="A4254" s="3223" t="s">
        <v>50</v>
      </c>
      <c r="B4254" s="3224"/>
      <c r="C4254" s="3225"/>
      <c r="D4254" s="119"/>
      <c r="E4254" s="187">
        <f>SQRT(E4248*E4248+E4249*E4249)/E4233/1.73</f>
        <v>0</v>
      </c>
      <c r="F4254" s="188">
        <f t="shared" ref="F4254:AB4254" si="2942">SQRT(F4248*F4248+F4249*F4249)/F4233/1.73</f>
        <v>0.21999417019930964</v>
      </c>
      <c r="G4254" s="188">
        <f t="shared" si="2942"/>
        <v>0</v>
      </c>
      <c r="H4254" s="473">
        <f t="shared" si="2942"/>
        <v>0.22020368845664232</v>
      </c>
      <c r="I4254" s="188">
        <f t="shared" si="2942"/>
        <v>0</v>
      </c>
      <c r="J4254" s="188">
        <f t="shared" si="2942"/>
        <v>0.22041360577588068</v>
      </c>
      <c r="K4254" s="188">
        <f t="shared" si="2942"/>
        <v>0</v>
      </c>
      <c r="L4254" s="188">
        <f t="shared" si="2942"/>
        <v>0</v>
      </c>
      <c r="M4254" s="188">
        <f t="shared" si="2942"/>
        <v>0.22339504626036175</v>
      </c>
      <c r="N4254" s="473">
        <f t="shared" si="2942"/>
        <v>0</v>
      </c>
      <c r="O4254" s="188">
        <f t="shared" si="2942"/>
        <v>0.22491621875435255</v>
      </c>
      <c r="P4254" s="188">
        <f t="shared" si="2942"/>
        <v>0</v>
      </c>
      <c r="Q4254" s="188">
        <f t="shared" si="2942"/>
        <v>0</v>
      </c>
      <c r="R4254" s="188">
        <f t="shared" si="2942"/>
        <v>0.22339504626036175</v>
      </c>
      <c r="S4254" s="188">
        <f t="shared" si="2942"/>
        <v>0</v>
      </c>
      <c r="T4254" s="188">
        <f t="shared" si="2942"/>
        <v>0.2236110956281184</v>
      </c>
      <c r="U4254" s="188">
        <f t="shared" si="2942"/>
        <v>0</v>
      </c>
      <c r="V4254" s="509">
        <f t="shared" si="2942"/>
        <v>0</v>
      </c>
      <c r="W4254" s="188">
        <f t="shared" si="2942"/>
        <v>0.2225350075837097</v>
      </c>
      <c r="X4254" s="188">
        <f t="shared" si="2942"/>
        <v>0</v>
      </c>
      <c r="Y4254" s="473">
        <f t="shared" si="2942"/>
        <v>0.22210746674301093</v>
      </c>
      <c r="Z4254" s="188">
        <f t="shared" si="2942"/>
        <v>0</v>
      </c>
      <c r="AA4254" s="188">
        <f t="shared" si="2942"/>
        <v>0.22083464458402521</v>
      </c>
      <c r="AB4254" s="455">
        <f t="shared" si="2942"/>
        <v>0</v>
      </c>
      <c r="AC4254" s="114">
        <f>AVERAGE(E4254:AB4254)</f>
        <v>9.2558582926907204E-2</v>
      </c>
      <c r="AD4254" s="80" t="e">
        <f>(AC4250-AC4254)/AC4250</f>
        <v>#DIV/0!</v>
      </c>
      <c r="AE4254" s="81"/>
      <c r="AF4254" s="82"/>
      <c r="AG4254" s="460"/>
      <c r="AH4254" s="460"/>
      <c r="AI4254" s="460"/>
      <c r="AJ4254" s="14"/>
      <c r="AK4254" s="14"/>
      <c r="AL4254" s="15"/>
      <c r="AM4254" s="14"/>
      <c r="AN4254" s="460"/>
    </row>
    <row r="4255" spans="1:42">
      <c r="A4255" s="3282" t="s">
        <v>711</v>
      </c>
      <c r="B4255" s="3143" t="s">
        <v>712</v>
      </c>
      <c r="C4255" s="126" t="s">
        <v>17</v>
      </c>
      <c r="D4255" s="118" t="s">
        <v>131</v>
      </c>
      <c r="E4255" s="338">
        <f t="shared" ref="E4255:AB4255" si="2943">(E4259-D4259)*$AE4255*$AF4255</f>
        <v>0</v>
      </c>
      <c r="F4255" s="73">
        <f t="shared" si="2943"/>
        <v>0</v>
      </c>
      <c r="G4255" s="73">
        <f t="shared" si="2943"/>
        <v>0</v>
      </c>
      <c r="H4255" s="468">
        <f t="shared" si="2943"/>
        <v>0</v>
      </c>
      <c r="I4255" s="73">
        <f t="shared" si="2943"/>
        <v>0</v>
      </c>
      <c r="J4255" s="73">
        <f t="shared" si="2943"/>
        <v>0</v>
      </c>
      <c r="K4255" s="73">
        <f t="shared" si="2943"/>
        <v>0</v>
      </c>
      <c r="L4255" s="73">
        <f t="shared" si="2943"/>
        <v>0</v>
      </c>
      <c r="M4255" s="73">
        <f t="shared" si="2943"/>
        <v>0</v>
      </c>
      <c r="N4255" s="468">
        <f t="shared" si="2943"/>
        <v>0</v>
      </c>
      <c r="O4255" s="73">
        <f t="shared" si="2943"/>
        <v>0</v>
      </c>
      <c r="P4255" s="73">
        <f t="shared" si="2943"/>
        <v>0</v>
      </c>
      <c r="Q4255" s="73">
        <f t="shared" si="2943"/>
        <v>0</v>
      </c>
      <c r="R4255" s="73">
        <f t="shared" si="2943"/>
        <v>0</v>
      </c>
      <c r="S4255" s="73">
        <f t="shared" si="2943"/>
        <v>0</v>
      </c>
      <c r="T4255" s="73">
        <f t="shared" si="2943"/>
        <v>0</v>
      </c>
      <c r="U4255" s="73">
        <f t="shared" si="2943"/>
        <v>0</v>
      </c>
      <c r="V4255" s="504">
        <f t="shared" si="2943"/>
        <v>0</v>
      </c>
      <c r="W4255" s="73">
        <f t="shared" si="2943"/>
        <v>0</v>
      </c>
      <c r="X4255" s="73">
        <f t="shared" si="2943"/>
        <v>0</v>
      </c>
      <c r="Y4255" s="468">
        <f t="shared" si="2943"/>
        <v>0</v>
      </c>
      <c r="Z4255" s="73">
        <f t="shared" si="2943"/>
        <v>0</v>
      </c>
      <c r="AA4255" s="73">
        <f t="shared" si="2943"/>
        <v>0</v>
      </c>
      <c r="AB4255" s="74">
        <f t="shared" si="2943"/>
        <v>0</v>
      </c>
      <c r="AC4255" s="140">
        <f>SUM(E4255:AB4255)</f>
        <v>0</v>
      </c>
      <c r="AD4255" s="72"/>
      <c r="AE4255" s="73">
        <v>100</v>
      </c>
      <c r="AF4255" s="74">
        <v>40</v>
      </c>
      <c r="AG4255" s="460"/>
      <c r="AH4255" s="460"/>
      <c r="AI4255" s="460"/>
      <c r="AJ4255" s="565"/>
      <c r="AK4255" s="566"/>
      <c r="AL4255" s="565"/>
      <c r="AM4255" s="15"/>
      <c r="AN4255" s="460"/>
    </row>
    <row r="4256" spans="1:42">
      <c r="A4256" s="3283"/>
      <c r="B4256" s="3144"/>
      <c r="C4256" s="128" t="s">
        <v>19</v>
      </c>
      <c r="D4256" s="113" t="s">
        <v>131</v>
      </c>
      <c r="E4256" s="339">
        <f t="shared" ref="E4256:AB4256" si="2944">(E4260-D4260)*$AE4255*$AF4255</f>
        <v>0</v>
      </c>
      <c r="F4256" s="340">
        <f t="shared" si="2944"/>
        <v>0</v>
      </c>
      <c r="G4256" s="340">
        <f t="shared" si="2944"/>
        <v>0</v>
      </c>
      <c r="H4256" s="469">
        <f t="shared" si="2944"/>
        <v>0</v>
      </c>
      <c r="I4256" s="340">
        <f t="shared" si="2944"/>
        <v>0</v>
      </c>
      <c r="J4256" s="340">
        <f t="shared" si="2944"/>
        <v>0</v>
      </c>
      <c r="K4256" s="340">
        <f t="shared" si="2944"/>
        <v>0</v>
      </c>
      <c r="L4256" s="340">
        <f t="shared" si="2944"/>
        <v>0</v>
      </c>
      <c r="M4256" s="340">
        <f t="shared" si="2944"/>
        <v>0</v>
      </c>
      <c r="N4256" s="469">
        <f t="shared" si="2944"/>
        <v>0</v>
      </c>
      <c r="O4256" s="340">
        <f t="shared" si="2944"/>
        <v>0</v>
      </c>
      <c r="P4256" s="340">
        <f t="shared" si="2944"/>
        <v>0</v>
      </c>
      <c r="Q4256" s="340">
        <f t="shared" si="2944"/>
        <v>0</v>
      </c>
      <c r="R4256" s="340">
        <f t="shared" si="2944"/>
        <v>0</v>
      </c>
      <c r="S4256" s="340">
        <f t="shared" si="2944"/>
        <v>0</v>
      </c>
      <c r="T4256" s="340">
        <f t="shared" si="2944"/>
        <v>0</v>
      </c>
      <c r="U4256" s="340">
        <f t="shared" si="2944"/>
        <v>0</v>
      </c>
      <c r="V4256" s="505">
        <f t="shared" si="2944"/>
        <v>0</v>
      </c>
      <c r="W4256" s="340">
        <f t="shared" si="2944"/>
        <v>0</v>
      </c>
      <c r="X4256" s="340">
        <f t="shared" si="2944"/>
        <v>0</v>
      </c>
      <c r="Y4256" s="469">
        <f t="shared" si="2944"/>
        <v>0</v>
      </c>
      <c r="Z4256" s="340">
        <f t="shared" si="2944"/>
        <v>0</v>
      </c>
      <c r="AA4256" s="340">
        <f t="shared" si="2944"/>
        <v>0</v>
      </c>
      <c r="AB4256" s="341">
        <f t="shared" si="2944"/>
        <v>0</v>
      </c>
      <c r="AC4256" s="112">
        <f>SUM(E4256:AB4256)</f>
        <v>0</v>
      </c>
      <c r="AD4256" s="75"/>
      <c r="AE4256" s="161"/>
      <c r="AF4256" s="76"/>
      <c r="AG4256" s="460"/>
      <c r="AH4256" s="460"/>
      <c r="AI4256" s="460"/>
      <c r="AJ4256" s="15"/>
      <c r="AK4256" s="15"/>
      <c r="AL4256" s="15"/>
      <c r="AM4256" s="15"/>
      <c r="AN4256" s="460"/>
    </row>
    <row r="4257" spans="1:42">
      <c r="A4257" s="3283"/>
      <c r="B4257" s="3144"/>
      <c r="C4257" s="128" t="s">
        <v>20</v>
      </c>
      <c r="D4257" s="113" t="s">
        <v>64</v>
      </c>
      <c r="E4257" s="1797">
        <v>0</v>
      </c>
      <c r="F4257" s="1790">
        <v>0</v>
      </c>
      <c r="G4257" s="1790">
        <v>0</v>
      </c>
      <c r="H4257" s="474">
        <v>0</v>
      </c>
      <c r="I4257" s="1790">
        <v>0</v>
      </c>
      <c r="J4257" s="1790">
        <v>0</v>
      </c>
      <c r="K4257" s="1790">
        <v>0</v>
      </c>
      <c r="L4257" s="1790">
        <v>0</v>
      </c>
      <c r="M4257" s="1790">
        <v>0</v>
      </c>
      <c r="N4257" s="474">
        <v>0</v>
      </c>
      <c r="O4257" s="1790">
        <v>0</v>
      </c>
      <c r="P4257" s="1790">
        <v>0</v>
      </c>
      <c r="Q4257" s="1790">
        <v>0</v>
      </c>
      <c r="R4257" s="1790">
        <v>0</v>
      </c>
      <c r="S4257" s="1790">
        <v>0</v>
      </c>
      <c r="T4257" s="1790">
        <v>0</v>
      </c>
      <c r="U4257" s="1790">
        <v>0</v>
      </c>
      <c r="V4257" s="510">
        <v>0</v>
      </c>
      <c r="W4257" s="1790">
        <v>0</v>
      </c>
      <c r="X4257" s="1790">
        <v>0</v>
      </c>
      <c r="Y4257" s="474">
        <v>0</v>
      </c>
      <c r="Z4257" s="1790">
        <v>0</v>
      </c>
      <c r="AA4257" s="1790">
        <v>0</v>
      </c>
      <c r="AB4257" s="1791">
        <v>0</v>
      </c>
      <c r="AC4257" s="2849"/>
      <c r="AD4257" s="78"/>
      <c r="AE4257" s="78"/>
      <c r="AF4257" s="79"/>
      <c r="AG4257" s="460"/>
      <c r="AH4257" s="460"/>
      <c r="AI4257" s="460"/>
      <c r="AJ4257" s="15"/>
      <c r="AK4257" s="15"/>
      <c r="AL4257" s="15"/>
      <c r="AM4257" s="15"/>
      <c r="AN4257" s="460"/>
    </row>
    <row r="4258" spans="1:42" ht="16.5" thickBot="1">
      <c r="A4258" s="3287"/>
      <c r="B4258" s="3145"/>
      <c r="C4258" s="131" t="s">
        <v>22</v>
      </c>
      <c r="D4258" s="119"/>
      <c r="E4258" s="349" t="e">
        <f t="shared" ref="E4258:AB4258" si="2945">E4256/E4255</f>
        <v>#DIV/0!</v>
      </c>
      <c r="F4258" s="350" t="e">
        <f t="shared" si="2945"/>
        <v>#DIV/0!</v>
      </c>
      <c r="G4258" s="350" t="e">
        <f t="shared" si="2945"/>
        <v>#DIV/0!</v>
      </c>
      <c r="H4258" s="484" t="e">
        <f t="shared" si="2945"/>
        <v>#DIV/0!</v>
      </c>
      <c r="I4258" s="350" t="e">
        <f t="shared" si="2945"/>
        <v>#DIV/0!</v>
      </c>
      <c r="J4258" s="350" t="e">
        <f t="shared" si="2945"/>
        <v>#DIV/0!</v>
      </c>
      <c r="K4258" s="350" t="e">
        <f t="shared" si="2945"/>
        <v>#DIV/0!</v>
      </c>
      <c r="L4258" s="350" t="e">
        <f t="shared" si="2945"/>
        <v>#DIV/0!</v>
      </c>
      <c r="M4258" s="350" t="e">
        <f t="shared" si="2945"/>
        <v>#DIV/0!</v>
      </c>
      <c r="N4258" s="484" t="e">
        <f t="shared" si="2945"/>
        <v>#DIV/0!</v>
      </c>
      <c r="O4258" s="350" t="e">
        <f t="shared" si="2945"/>
        <v>#DIV/0!</v>
      </c>
      <c r="P4258" s="350" t="e">
        <f t="shared" si="2945"/>
        <v>#DIV/0!</v>
      </c>
      <c r="Q4258" s="350" t="e">
        <f t="shared" si="2945"/>
        <v>#DIV/0!</v>
      </c>
      <c r="R4258" s="350" t="e">
        <f t="shared" si="2945"/>
        <v>#DIV/0!</v>
      </c>
      <c r="S4258" s="350" t="e">
        <f t="shared" si="2945"/>
        <v>#DIV/0!</v>
      </c>
      <c r="T4258" s="350" t="e">
        <f t="shared" si="2945"/>
        <v>#DIV/0!</v>
      </c>
      <c r="U4258" s="350" t="e">
        <f t="shared" si="2945"/>
        <v>#DIV/0!</v>
      </c>
      <c r="V4258" s="521" t="e">
        <f>V4256/V4255</f>
        <v>#DIV/0!</v>
      </c>
      <c r="W4258" s="350" t="e">
        <f t="shared" si="2945"/>
        <v>#DIV/0!</v>
      </c>
      <c r="X4258" s="350" t="e">
        <f t="shared" si="2945"/>
        <v>#DIV/0!</v>
      </c>
      <c r="Y4258" s="484" t="e">
        <f t="shared" si="2945"/>
        <v>#DIV/0!</v>
      </c>
      <c r="Z4258" s="350" t="e">
        <f t="shared" si="2945"/>
        <v>#DIV/0!</v>
      </c>
      <c r="AA4258" s="350" t="e">
        <f t="shared" si="2945"/>
        <v>#DIV/0!</v>
      </c>
      <c r="AB4258" s="423" t="e">
        <f t="shared" si="2945"/>
        <v>#DIV/0!</v>
      </c>
      <c r="AC4258" s="568" t="e">
        <f>MAX(E4258:AB4258)</f>
        <v>#DIV/0!</v>
      </c>
      <c r="AD4258" s="75"/>
      <c r="AE4258" s="161"/>
      <c r="AF4258" s="76"/>
      <c r="AG4258" s="460"/>
      <c r="AH4258" s="460"/>
      <c r="AI4258" s="460"/>
      <c r="AJ4258" s="15"/>
      <c r="AK4258" s="15"/>
      <c r="AL4258" s="15"/>
      <c r="AM4258" s="15"/>
      <c r="AN4258" s="460"/>
    </row>
    <row r="4259" spans="1:42" hidden="1">
      <c r="A4259" s="2607"/>
      <c r="B4259" s="2611"/>
      <c r="C4259" s="401" t="s">
        <v>133</v>
      </c>
      <c r="D4259" s="127"/>
      <c r="E4259" s="144"/>
      <c r="F4259" s="142"/>
      <c r="G4259" s="142"/>
      <c r="H4259" s="465"/>
      <c r="I4259" s="142"/>
      <c r="J4259" s="142"/>
      <c r="K4259" s="142"/>
      <c r="L4259" s="142"/>
      <c r="M4259" s="142"/>
      <c r="N4259" s="465"/>
      <c r="O4259" s="142"/>
      <c r="P4259" s="142"/>
      <c r="Q4259" s="142"/>
      <c r="R4259" s="142"/>
      <c r="S4259" s="142"/>
      <c r="T4259" s="142"/>
      <c r="U4259" s="142"/>
      <c r="V4259" s="518"/>
      <c r="W4259" s="142"/>
      <c r="X4259" s="142"/>
      <c r="Y4259" s="465"/>
      <c r="Z4259" s="142"/>
      <c r="AA4259" s="142"/>
      <c r="AB4259" s="613"/>
      <c r="AC4259" s="113"/>
      <c r="AD4259" s="75"/>
      <c r="AE4259" s="161"/>
      <c r="AF4259" s="76"/>
      <c r="AG4259" s="460"/>
      <c r="AH4259" s="460"/>
      <c r="AI4259" s="460"/>
      <c r="AJ4259" s="15"/>
      <c r="AK4259" s="15"/>
      <c r="AL4259" s="15"/>
      <c r="AM4259" s="15"/>
      <c r="AN4259" s="460"/>
    </row>
    <row r="4260" spans="1:42" s="190" customFormat="1" hidden="1">
      <c r="A4260" s="2621"/>
      <c r="B4260" s="2624"/>
      <c r="C4260" s="129" t="s">
        <v>134</v>
      </c>
      <c r="D4260" s="113"/>
      <c r="E4260" s="342"/>
      <c r="F4260" s="343"/>
      <c r="G4260" s="343"/>
      <c r="H4260" s="466"/>
      <c r="I4260" s="343"/>
      <c r="J4260" s="343"/>
      <c r="K4260" s="343"/>
      <c r="L4260" s="343"/>
      <c r="M4260" s="343"/>
      <c r="N4260" s="466"/>
      <c r="O4260" s="343"/>
      <c r="P4260" s="343"/>
      <c r="Q4260" s="343"/>
      <c r="R4260" s="343"/>
      <c r="S4260" s="343"/>
      <c r="T4260" s="343"/>
      <c r="U4260" s="343"/>
      <c r="V4260" s="502"/>
      <c r="W4260" s="343"/>
      <c r="X4260" s="343"/>
      <c r="Y4260" s="466"/>
      <c r="Z4260" s="343"/>
      <c r="AA4260" s="343"/>
      <c r="AB4260" s="1082"/>
      <c r="AC4260" s="113"/>
      <c r="AD4260" s="75"/>
      <c r="AE4260" s="161"/>
      <c r="AF4260" s="76"/>
      <c r="AG4260" s="983"/>
      <c r="AH4260" s="980"/>
      <c r="AI4260" s="981"/>
      <c r="AJ4260" s="981"/>
      <c r="AK4260" s="981"/>
      <c r="AL4260" s="982"/>
      <c r="AM4260" s="982"/>
      <c r="AN4260" s="198"/>
      <c r="AO4260" s="198"/>
      <c r="AP4260" s="198"/>
    </row>
    <row r="4261" spans="1:42" ht="16.5" hidden="1" thickBot="1">
      <c r="A4261" s="3223" t="s">
        <v>50</v>
      </c>
      <c r="B4261" s="3224"/>
      <c r="C4261" s="3225"/>
      <c r="D4261" s="119"/>
      <c r="E4261" s="187">
        <f>SQRT(E4255*E4255+E4256*E4256)/E4232/1.73</f>
        <v>0</v>
      </c>
      <c r="F4261" s="188">
        <f t="shared" ref="F4261:AB4261" si="2946">SQRT(F4255*F4255+F4256*F4256)/F4232/1.73</f>
        <v>0</v>
      </c>
      <c r="G4261" s="188">
        <f t="shared" si="2946"/>
        <v>0</v>
      </c>
      <c r="H4261" s="473">
        <f t="shared" si="2946"/>
        <v>0</v>
      </c>
      <c r="I4261" s="188">
        <f t="shared" si="2946"/>
        <v>0</v>
      </c>
      <c r="J4261" s="188">
        <f t="shared" si="2946"/>
        <v>0</v>
      </c>
      <c r="K4261" s="188">
        <f t="shared" si="2946"/>
        <v>0</v>
      </c>
      <c r="L4261" s="188">
        <f t="shared" si="2946"/>
        <v>0</v>
      </c>
      <c r="M4261" s="188">
        <f t="shared" si="2946"/>
        <v>0</v>
      </c>
      <c r="N4261" s="473">
        <f t="shared" si="2946"/>
        <v>0</v>
      </c>
      <c r="O4261" s="188">
        <f t="shared" si="2946"/>
        <v>0</v>
      </c>
      <c r="P4261" s="188">
        <f t="shared" si="2946"/>
        <v>0</v>
      </c>
      <c r="Q4261" s="188">
        <f t="shared" si="2946"/>
        <v>0</v>
      </c>
      <c r="R4261" s="188">
        <f t="shared" si="2946"/>
        <v>0</v>
      </c>
      <c r="S4261" s="188">
        <f t="shared" si="2946"/>
        <v>0</v>
      </c>
      <c r="T4261" s="188">
        <f t="shared" si="2946"/>
        <v>0</v>
      </c>
      <c r="U4261" s="188">
        <f t="shared" si="2946"/>
        <v>0</v>
      </c>
      <c r="V4261" s="509">
        <f t="shared" si="2946"/>
        <v>0</v>
      </c>
      <c r="W4261" s="188">
        <f t="shared" si="2946"/>
        <v>0</v>
      </c>
      <c r="X4261" s="188">
        <f t="shared" si="2946"/>
        <v>0</v>
      </c>
      <c r="Y4261" s="473">
        <f t="shared" si="2946"/>
        <v>0</v>
      </c>
      <c r="Z4261" s="188">
        <f t="shared" si="2946"/>
        <v>0</v>
      </c>
      <c r="AA4261" s="188">
        <f t="shared" si="2946"/>
        <v>0</v>
      </c>
      <c r="AB4261" s="455">
        <f t="shared" si="2946"/>
        <v>0</v>
      </c>
      <c r="AC4261" s="114">
        <f>AVERAGE(E4261:AB4261)</f>
        <v>0</v>
      </c>
      <c r="AD4261" s="80" t="e">
        <f>(AC4257-AC4261)/AC4257</f>
        <v>#DIV/0!</v>
      </c>
      <c r="AE4261" s="81"/>
      <c r="AF4261" s="82"/>
      <c r="AG4261" s="460"/>
      <c r="AH4261" s="460"/>
      <c r="AI4261" s="460"/>
      <c r="AJ4261" s="14"/>
      <c r="AK4261" s="14"/>
      <c r="AL4261" s="15"/>
      <c r="AM4261" s="14"/>
      <c r="AN4261" s="460"/>
    </row>
    <row r="4262" spans="1:42">
      <c r="A4262" s="3282" t="s">
        <v>713</v>
      </c>
      <c r="B4262" s="3143" t="s">
        <v>714</v>
      </c>
      <c r="C4262" s="130" t="s">
        <v>17</v>
      </c>
      <c r="D4262" s="118" t="s">
        <v>131</v>
      </c>
      <c r="E4262" s="338">
        <f t="shared" ref="E4262:AB4262" si="2947">(E4266-D4266)*$AE4262*$AF4262</f>
        <v>0</v>
      </c>
      <c r="F4262" s="73">
        <f t="shared" si="2947"/>
        <v>0</v>
      </c>
      <c r="G4262" s="73">
        <f t="shared" si="2947"/>
        <v>0</v>
      </c>
      <c r="H4262" s="468">
        <f t="shared" si="2947"/>
        <v>0</v>
      </c>
      <c r="I4262" s="73">
        <f t="shared" si="2947"/>
        <v>0</v>
      </c>
      <c r="J4262" s="73">
        <f t="shared" si="2947"/>
        <v>0</v>
      </c>
      <c r="K4262" s="73">
        <f t="shared" si="2947"/>
        <v>0</v>
      </c>
      <c r="L4262" s="73">
        <f t="shared" si="2947"/>
        <v>0</v>
      </c>
      <c r="M4262" s="73">
        <f t="shared" si="2947"/>
        <v>0</v>
      </c>
      <c r="N4262" s="468">
        <f t="shared" si="2947"/>
        <v>0</v>
      </c>
      <c r="O4262" s="73">
        <f t="shared" si="2947"/>
        <v>0</v>
      </c>
      <c r="P4262" s="73">
        <f t="shared" si="2947"/>
        <v>0</v>
      </c>
      <c r="Q4262" s="73">
        <f t="shared" si="2947"/>
        <v>0</v>
      </c>
      <c r="R4262" s="73">
        <f t="shared" si="2947"/>
        <v>0</v>
      </c>
      <c r="S4262" s="73">
        <f t="shared" si="2947"/>
        <v>0</v>
      </c>
      <c r="T4262" s="73">
        <f t="shared" si="2947"/>
        <v>0</v>
      </c>
      <c r="U4262" s="73">
        <f t="shared" si="2947"/>
        <v>0</v>
      </c>
      <c r="V4262" s="504">
        <f t="shared" si="2947"/>
        <v>0</v>
      </c>
      <c r="W4262" s="73">
        <f t="shared" si="2947"/>
        <v>0</v>
      </c>
      <c r="X4262" s="73">
        <f t="shared" si="2947"/>
        <v>0</v>
      </c>
      <c r="Y4262" s="468">
        <f t="shared" si="2947"/>
        <v>0</v>
      </c>
      <c r="Z4262" s="73">
        <f t="shared" si="2947"/>
        <v>0</v>
      </c>
      <c r="AA4262" s="73">
        <f t="shared" si="2947"/>
        <v>0</v>
      </c>
      <c r="AB4262" s="451">
        <f t="shared" si="2947"/>
        <v>0</v>
      </c>
      <c r="AC4262" s="140">
        <f>SUM(E4262:AB4262)</f>
        <v>0</v>
      </c>
      <c r="AD4262" s="72"/>
      <c r="AE4262" s="73">
        <v>100</v>
      </c>
      <c r="AF4262" s="74">
        <v>15</v>
      </c>
      <c r="AG4262" s="460"/>
      <c r="AH4262" s="460"/>
      <c r="AI4262" s="460"/>
      <c r="AJ4262" s="565"/>
      <c r="AK4262" s="566"/>
      <c r="AL4262" s="565"/>
      <c r="AM4262" s="15"/>
      <c r="AN4262" s="460"/>
    </row>
    <row r="4263" spans="1:42">
      <c r="A4263" s="3283"/>
      <c r="B4263" s="3144"/>
      <c r="C4263" s="128" t="s">
        <v>19</v>
      </c>
      <c r="D4263" s="113" t="s">
        <v>131</v>
      </c>
      <c r="E4263" s="339">
        <f t="shared" ref="E4263:AB4263" si="2948">(E4267-D4267)*$AE4262*$AF4262</f>
        <v>0</v>
      </c>
      <c r="F4263" s="340">
        <f t="shared" si="2948"/>
        <v>0</v>
      </c>
      <c r="G4263" s="340">
        <f t="shared" si="2948"/>
        <v>0</v>
      </c>
      <c r="H4263" s="469">
        <f t="shared" si="2948"/>
        <v>0</v>
      </c>
      <c r="I4263" s="340">
        <f t="shared" si="2948"/>
        <v>0</v>
      </c>
      <c r="J4263" s="340">
        <f t="shared" si="2948"/>
        <v>0</v>
      </c>
      <c r="K4263" s="340">
        <f t="shared" si="2948"/>
        <v>0</v>
      </c>
      <c r="L4263" s="340">
        <f t="shared" si="2948"/>
        <v>0</v>
      </c>
      <c r="M4263" s="340">
        <f t="shared" si="2948"/>
        <v>0</v>
      </c>
      <c r="N4263" s="469">
        <f t="shared" si="2948"/>
        <v>0</v>
      </c>
      <c r="O4263" s="340">
        <f t="shared" si="2948"/>
        <v>0</v>
      </c>
      <c r="P4263" s="340">
        <f t="shared" si="2948"/>
        <v>0</v>
      </c>
      <c r="Q4263" s="340">
        <f t="shared" si="2948"/>
        <v>0</v>
      </c>
      <c r="R4263" s="340">
        <f t="shared" si="2948"/>
        <v>0</v>
      </c>
      <c r="S4263" s="340">
        <f t="shared" si="2948"/>
        <v>0</v>
      </c>
      <c r="T4263" s="340">
        <f t="shared" si="2948"/>
        <v>0</v>
      </c>
      <c r="U4263" s="340">
        <f t="shared" si="2948"/>
        <v>0</v>
      </c>
      <c r="V4263" s="505">
        <f t="shared" si="2948"/>
        <v>0</v>
      </c>
      <c r="W4263" s="340">
        <f t="shared" si="2948"/>
        <v>0</v>
      </c>
      <c r="X4263" s="340">
        <f t="shared" si="2948"/>
        <v>0</v>
      </c>
      <c r="Y4263" s="469">
        <f t="shared" si="2948"/>
        <v>0</v>
      </c>
      <c r="Z4263" s="340">
        <f t="shared" si="2948"/>
        <v>0</v>
      </c>
      <c r="AA4263" s="340">
        <f t="shared" si="2948"/>
        <v>0</v>
      </c>
      <c r="AB4263" s="452">
        <f t="shared" si="2948"/>
        <v>0</v>
      </c>
      <c r="AC4263" s="112">
        <f>SUM(E4263:AB4263)</f>
        <v>0</v>
      </c>
      <c r="AD4263" s="75"/>
      <c r="AE4263" s="161"/>
      <c r="AF4263" s="76"/>
      <c r="AG4263" s="460"/>
      <c r="AH4263" s="460"/>
      <c r="AI4263" s="460"/>
      <c r="AJ4263" s="15"/>
      <c r="AK4263" s="15"/>
      <c r="AL4263" s="15"/>
      <c r="AM4263" s="15"/>
      <c r="AN4263" s="460"/>
    </row>
    <row r="4264" spans="1:42">
      <c r="A4264" s="3283"/>
      <c r="B4264" s="3144"/>
      <c r="C4264" s="128" t="s">
        <v>20</v>
      </c>
      <c r="D4264" s="113" t="s">
        <v>64</v>
      </c>
      <c r="E4264" s="1797">
        <v>0</v>
      </c>
      <c r="F4264" s="1790">
        <v>0</v>
      </c>
      <c r="G4264" s="1790">
        <v>0</v>
      </c>
      <c r="H4264" s="474">
        <v>0</v>
      </c>
      <c r="I4264" s="1790">
        <v>0</v>
      </c>
      <c r="J4264" s="1790">
        <v>0</v>
      </c>
      <c r="K4264" s="1790">
        <v>0</v>
      </c>
      <c r="L4264" s="1790">
        <v>0</v>
      </c>
      <c r="M4264" s="1790">
        <v>0</v>
      </c>
      <c r="N4264" s="474">
        <v>0</v>
      </c>
      <c r="O4264" s="1790">
        <v>0</v>
      </c>
      <c r="P4264" s="1790">
        <v>0</v>
      </c>
      <c r="Q4264" s="1790">
        <v>0</v>
      </c>
      <c r="R4264" s="1790">
        <v>0</v>
      </c>
      <c r="S4264" s="1790">
        <v>0</v>
      </c>
      <c r="T4264" s="1790">
        <v>0</v>
      </c>
      <c r="U4264" s="1790">
        <v>0</v>
      </c>
      <c r="V4264" s="510">
        <v>0</v>
      </c>
      <c r="W4264" s="1790">
        <v>0</v>
      </c>
      <c r="X4264" s="1790">
        <v>0</v>
      </c>
      <c r="Y4264" s="474">
        <v>0</v>
      </c>
      <c r="Z4264" s="1790">
        <v>0</v>
      </c>
      <c r="AA4264" s="1790">
        <v>0</v>
      </c>
      <c r="AB4264" s="1824">
        <v>0</v>
      </c>
      <c r="AC4264" s="2849"/>
      <c r="AD4264" s="78"/>
      <c r="AE4264" s="78"/>
      <c r="AF4264" s="79"/>
      <c r="AG4264" s="460"/>
      <c r="AH4264" s="460"/>
      <c r="AI4264" s="460"/>
      <c r="AJ4264" s="15"/>
      <c r="AK4264" s="15"/>
      <c r="AL4264" s="15"/>
      <c r="AM4264" s="15"/>
      <c r="AN4264" s="460"/>
    </row>
    <row r="4265" spans="1:42" ht="16.5" thickBot="1">
      <c r="A4265" s="3288"/>
      <c r="B4265" s="3150"/>
      <c r="C4265" s="128" t="s">
        <v>22</v>
      </c>
      <c r="D4265" s="113"/>
      <c r="E4265" s="345" t="e">
        <f t="shared" ref="E4265:AB4265" si="2949">E4263/E4262</f>
        <v>#DIV/0!</v>
      </c>
      <c r="F4265" s="346" t="e">
        <f t="shared" si="2949"/>
        <v>#DIV/0!</v>
      </c>
      <c r="G4265" s="346" t="e">
        <f t="shared" si="2949"/>
        <v>#DIV/0!</v>
      </c>
      <c r="H4265" s="471" t="e">
        <f t="shared" si="2949"/>
        <v>#DIV/0!</v>
      </c>
      <c r="I4265" s="346" t="e">
        <f t="shared" si="2949"/>
        <v>#DIV/0!</v>
      </c>
      <c r="J4265" s="346" t="e">
        <f t="shared" si="2949"/>
        <v>#DIV/0!</v>
      </c>
      <c r="K4265" s="346" t="e">
        <f t="shared" si="2949"/>
        <v>#DIV/0!</v>
      </c>
      <c r="L4265" s="346" t="e">
        <f t="shared" si="2949"/>
        <v>#DIV/0!</v>
      </c>
      <c r="M4265" s="346" t="e">
        <f t="shared" si="2949"/>
        <v>#DIV/0!</v>
      </c>
      <c r="N4265" s="471" t="e">
        <f t="shared" si="2949"/>
        <v>#DIV/0!</v>
      </c>
      <c r="O4265" s="346" t="e">
        <f t="shared" si="2949"/>
        <v>#DIV/0!</v>
      </c>
      <c r="P4265" s="346" t="e">
        <f t="shared" si="2949"/>
        <v>#DIV/0!</v>
      </c>
      <c r="Q4265" s="346" t="e">
        <f t="shared" si="2949"/>
        <v>#DIV/0!</v>
      </c>
      <c r="R4265" s="346" t="e">
        <f t="shared" si="2949"/>
        <v>#DIV/0!</v>
      </c>
      <c r="S4265" s="346" t="e">
        <f t="shared" si="2949"/>
        <v>#DIV/0!</v>
      </c>
      <c r="T4265" s="346" t="e">
        <f t="shared" si="2949"/>
        <v>#DIV/0!</v>
      </c>
      <c r="U4265" s="346" t="e">
        <f t="shared" si="2949"/>
        <v>#DIV/0!</v>
      </c>
      <c r="V4265" s="507" t="e">
        <f>V4263/V4262</f>
        <v>#DIV/0!</v>
      </c>
      <c r="W4265" s="346" t="e">
        <f t="shared" si="2949"/>
        <v>#DIV/0!</v>
      </c>
      <c r="X4265" s="346" t="e">
        <f t="shared" si="2949"/>
        <v>#DIV/0!</v>
      </c>
      <c r="Y4265" s="471" t="e">
        <f t="shared" si="2949"/>
        <v>#DIV/0!</v>
      </c>
      <c r="Z4265" s="346" t="e">
        <f t="shared" si="2949"/>
        <v>#DIV/0!</v>
      </c>
      <c r="AA4265" s="346" t="e">
        <f t="shared" si="2949"/>
        <v>#DIV/0!</v>
      </c>
      <c r="AB4265" s="371" t="e">
        <f t="shared" si="2949"/>
        <v>#DIV/0!</v>
      </c>
      <c r="AC4265" s="568" t="e">
        <f>MAX(E4265:AB4265)</f>
        <v>#DIV/0!</v>
      </c>
      <c r="AD4265" s="75"/>
      <c r="AE4265" s="161"/>
      <c r="AF4265" s="76"/>
      <c r="AG4265" s="460"/>
      <c r="AH4265" s="460"/>
      <c r="AI4265" s="460"/>
      <c r="AJ4265" s="15"/>
      <c r="AK4265" s="15"/>
      <c r="AL4265" s="15"/>
      <c r="AM4265" s="15"/>
      <c r="AN4265" s="460"/>
    </row>
    <row r="4266" spans="1:42" hidden="1">
      <c r="A4266" s="2621"/>
      <c r="B4266" s="2624"/>
      <c r="C4266" s="129" t="s">
        <v>133</v>
      </c>
      <c r="D4266" s="113"/>
      <c r="E4266" s="342"/>
      <c r="F4266" s="343"/>
      <c r="G4266" s="343"/>
      <c r="H4266" s="466"/>
      <c r="I4266" s="343"/>
      <c r="J4266" s="343"/>
      <c r="K4266" s="343"/>
      <c r="L4266" s="343"/>
      <c r="M4266" s="343"/>
      <c r="N4266" s="466"/>
      <c r="O4266" s="343"/>
      <c r="P4266" s="343"/>
      <c r="Q4266" s="343"/>
      <c r="R4266" s="343"/>
      <c r="S4266" s="343"/>
      <c r="T4266" s="343"/>
      <c r="U4266" s="343"/>
      <c r="V4266" s="502"/>
      <c r="W4266" s="343"/>
      <c r="X4266" s="343"/>
      <c r="Y4266" s="466"/>
      <c r="Z4266" s="343"/>
      <c r="AA4266" s="343"/>
      <c r="AB4266" s="1082"/>
      <c r="AC4266" s="113"/>
      <c r="AD4266" s="75"/>
      <c r="AE4266" s="161"/>
      <c r="AF4266" s="76"/>
      <c r="AG4266" s="460"/>
      <c r="AH4266" s="460"/>
      <c r="AI4266" s="460"/>
      <c r="AJ4266" s="15"/>
      <c r="AK4266" s="15"/>
      <c r="AL4266" s="15"/>
      <c r="AM4266" s="15"/>
      <c r="AN4266" s="460"/>
    </row>
    <row r="4267" spans="1:42" s="190" customFormat="1" hidden="1">
      <c r="A4267" s="2621"/>
      <c r="B4267" s="2624"/>
      <c r="C4267" s="129" t="s">
        <v>134</v>
      </c>
      <c r="D4267" s="113"/>
      <c r="E4267" s="342"/>
      <c r="F4267" s="343"/>
      <c r="G4267" s="343"/>
      <c r="H4267" s="466"/>
      <c r="I4267" s="343"/>
      <c r="J4267" s="343"/>
      <c r="K4267" s="343"/>
      <c r="L4267" s="343"/>
      <c r="M4267" s="343"/>
      <c r="N4267" s="466"/>
      <c r="O4267" s="343"/>
      <c r="P4267" s="343"/>
      <c r="Q4267" s="343"/>
      <c r="R4267" s="343"/>
      <c r="S4267" s="343"/>
      <c r="T4267" s="343"/>
      <c r="U4267" s="343"/>
      <c r="V4267" s="502"/>
      <c r="W4267" s="343"/>
      <c r="X4267" s="343"/>
      <c r="Y4267" s="466"/>
      <c r="Z4267" s="343"/>
      <c r="AA4267" s="343"/>
      <c r="AB4267" s="1082"/>
      <c r="AC4267" s="113"/>
      <c r="AD4267" s="75"/>
      <c r="AE4267" s="161"/>
      <c r="AF4267" s="76"/>
      <c r="AG4267" s="983"/>
      <c r="AH4267" s="980"/>
      <c r="AI4267" s="981"/>
      <c r="AJ4267" s="981"/>
      <c r="AK4267" s="981"/>
      <c r="AL4267" s="982"/>
      <c r="AM4267" s="982"/>
      <c r="AN4267" s="198"/>
      <c r="AO4267" s="198"/>
      <c r="AP4267" s="198"/>
    </row>
    <row r="4268" spans="1:42" ht="16.5" hidden="1" thickBot="1">
      <c r="A4268" s="3223" t="s">
        <v>50</v>
      </c>
      <c r="B4268" s="3224"/>
      <c r="C4268" s="3225"/>
      <c r="D4268" s="119"/>
      <c r="E4268" s="187">
        <f>SQRT(E4262*E4262+E4263*E4263)/E4232/1.73</f>
        <v>0</v>
      </c>
      <c r="F4268" s="188">
        <f t="shared" ref="F4268:AB4268" si="2950">SQRT(F4262*F4262+F4263*F4263)/F4232/1.73</f>
        <v>0</v>
      </c>
      <c r="G4268" s="188">
        <f t="shared" si="2950"/>
        <v>0</v>
      </c>
      <c r="H4268" s="473">
        <f t="shared" si="2950"/>
        <v>0</v>
      </c>
      <c r="I4268" s="188">
        <f t="shared" si="2950"/>
        <v>0</v>
      </c>
      <c r="J4268" s="188">
        <f t="shared" si="2950"/>
        <v>0</v>
      </c>
      <c r="K4268" s="188">
        <f t="shared" si="2950"/>
        <v>0</v>
      </c>
      <c r="L4268" s="188">
        <f t="shared" si="2950"/>
        <v>0</v>
      </c>
      <c r="M4268" s="188">
        <f t="shared" si="2950"/>
        <v>0</v>
      </c>
      <c r="N4268" s="473">
        <f t="shared" si="2950"/>
        <v>0</v>
      </c>
      <c r="O4268" s="188">
        <f t="shared" si="2950"/>
        <v>0</v>
      </c>
      <c r="P4268" s="188">
        <f t="shared" si="2950"/>
        <v>0</v>
      </c>
      <c r="Q4268" s="188">
        <f t="shared" si="2950"/>
        <v>0</v>
      </c>
      <c r="R4268" s="188">
        <f t="shared" si="2950"/>
        <v>0</v>
      </c>
      <c r="S4268" s="188">
        <f t="shared" si="2950"/>
        <v>0</v>
      </c>
      <c r="T4268" s="188">
        <f t="shared" si="2950"/>
        <v>0</v>
      </c>
      <c r="U4268" s="188">
        <f t="shared" si="2950"/>
        <v>0</v>
      </c>
      <c r="V4268" s="509">
        <f t="shared" si="2950"/>
        <v>0</v>
      </c>
      <c r="W4268" s="188">
        <f t="shared" si="2950"/>
        <v>0</v>
      </c>
      <c r="X4268" s="188">
        <f t="shared" si="2950"/>
        <v>0</v>
      </c>
      <c r="Y4268" s="473">
        <f t="shared" si="2950"/>
        <v>0</v>
      </c>
      <c r="Z4268" s="188">
        <f t="shared" si="2950"/>
        <v>0</v>
      </c>
      <c r="AA4268" s="188">
        <f t="shared" si="2950"/>
        <v>0</v>
      </c>
      <c r="AB4268" s="455">
        <f t="shared" si="2950"/>
        <v>0</v>
      </c>
      <c r="AC4268" s="114">
        <f>AVERAGE(E4268:AB4268)</f>
        <v>0</v>
      </c>
      <c r="AD4268" s="80" t="e">
        <f>(AC4264-AC4268)/AC4264</f>
        <v>#DIV/0!</v>
      </c>
      <c r="AE4268" s="81"/>
      <c r="AF4268" s="82"/>
      <c r="AG4268" s="460"/>
      <c r="AH4268" s="460"/>
      <c r="AI4268" s="460"/>
      <c r="AJ4268" s="14"/>
      <c r="AK4268" s="14"/>
      <c r="AL4268" s="15"/>
      <c r="AM4268" s="14"/>
      <c r="AN4268" s="460"/>
    </row>
    <row r="4269" spans="1:42">
      <c r="A4269" s="3282" t="s">
        <v>715</v>
      </c>
      <c r="B4269" s="3143" t="s">
        <v>714</v>
      </c>
      <c r="C4269" s="126" t="s">
        <v>17</v>
      </c>
      <c r="D4269" s="118" t="s">
        <v>131</v>
      </c>
      <c r="E4269" s="338">
        <f t="shared" ref="E4269:AB4269" si="2951">(E4273-D4273)*$AE4269*$AF4269</f>
        <v>0</v>
      </c>
      <c r="F4269" s="73">
        <f t="shared" si="2951"/>
        <v>0</v>
      </c>
      <c r="G4269" s="73">
        <f t="shared" si="2951"/>
        <v>0</v>
      </c>
      <c r="H4269" s="468">
        <f t="shared" si="2951"/>
        <v>0</v>
      </c>
      <c r="I4269" s="73">
        <f t="shared" si="2951"/>
        <v>0</v>
      </c>
      <c r="J4269" s="73">
        <f t="shared" si="2951"/>
        <v>0</v>
      </c>
      <c r="K4269" s="73">
        <f t="shared" si="2951"/>
        <v>0</v>
      </c>
      <c r="L4269" s="73">
        <f t="shared" si="2951"/>
        <v>0</v>
      </c>
      <c r="M4269" s="73">
        <f t="shared" si="2951"/>
        <v>0</v>
      </c>
      <c r="N4269" s="468">
        <f t="shared" si="2951"/>
        <v>0</v>
      </c>
      <c r="O4269" s="73">
        <f t="shared" si="2951"/>
        <v>0</v>
      </c>
      <c r="P4269" s="73">
        <f t="shared" si="2951"/>
        <v>0</v>
      </c>
      <c r="Q4269" s="73">
        <f t="shared" si="2951"/>
        <v>0</v>
      </c>
      <c r="R4269" s="73">
        <f t="shared" si="2951"/>
        <v>0</v>
      </c>
      <c r="S4269" s="73">
        <f t="shared" si="2951"/>
        <v>0</v>
      </c>
      <c r="T4269" s="73">
        <f t="shared" si="2951"/>
        <v>0</v>
      </c>
      <c r="U4269" s="73">
        <f t="shared" si="2951"/>
        <v>0</v>
      </c>
      <c r="V4269" s="504">
        <f t="shared" si="2951"/>
        <v>0</v>
      </c>
      <c r="W4269" s="73">
        <f t="shared" si="2951"/>
        <v>0</v>
      </c>
      <c r="X4269" s="73">
        <f t="shared" si="2951"/>
        <v>0</v>
      </c>
      <c r="Y4269" s="468">
        <f t="shared" si="2951"/>
        <v>0</v>
      </c>
      <c r="Z4269" s="73">
        <f t="shared" si="2951"/>
        <v>0</v>
      </c>
      <c r="AA4269" s="73">
        <f t="shared" si="2951"/>
        <v>0</v>
      </c>
      <c r="AB4269" s="74">
        <f t="shared" si="2951"/>
        <v>0</v>
      </c>
      <c r="AC4269" s="140">
        <f>SUM(E4269:AB4269)</f>
        <v>0</v>
      </c>
      <c r="AD4269" s="72"/>
      <c r="AE4269" s="73">
        <v>100</v>
      </c>
      <c r="AF4269" s="74">
        <v>20</v>
      </c>
      <c r="AG4269" s="460"/>
      <c r="AH4269" s="460"/>
      <c r="AI4269" s="460"/>
      <c r="AJ4269" s="565"/>
      <c r="AK4269" s="566"/>
      <c r="AL4269" s="565"/>
      <c r="AM4269" s="15"/>
      <c r="AN4269" s="460"/>
    </row>
    <row r="4270" spans="1:42">
      <c r="A4270" s="3283"/>
      <c r="B4270" s="3144"/>
      <c r="C4270" s="128" t="s">
        <v>19</v>
      </c>
      <c r="D4270" s="113" t="s">
        <v>131</v>
      </c>
      <c r="E4270" s="339">
        <f t="shared" ref="E4270:AB4270" si="2952">(E4274-D4274)*$AE4269*$AF4269</f>
        <v>0</v>
      </c>
      <c r="F4270" s="340">
        <f t="shared" si="2952"/>
        <v>0</v>
      </c>
      <c r="G4270" s="340">
        <f t="shared" si="2952"/>
        <v>0</v>
      </c>
      <c r="H4270" s="469">
        <f t="shared" si="2952"/>
        <v>0</v>
      </c>
      <c r="I4270" s="340">
        <f t="shared" si="2952"/>
        <v>0</v>
      </c>
      <c r="J4270" s="340">
        <f t="shared" si="2952"/>
        <v>0</v>
      </c>
      <c r="K4270" s="340">
        <f t="shared" si="2952"/>
        <v>0</v>
      </c>
      <c r="L4270" s="340">
        <f t="shared" si="2952"/>
        <v>0</v>
      </c>
      <c r="M4270" s="340">
        <f t="shared" si="2952"/>
        <v>0</v>
      </c>
      <c r="N4270" s="469">
        <f t="shared" si="2952"/>
        <v>0</v>
      </c>
      <c r="O4270" s="340">
        <f t="shared" si="2952"/>
        <v>0</v>
      </c>
      <c r="P4270" s="340">
        <f t="shared" si="2952"/>
        <v>0</v>
      </c>
      <c r="Q4270" s="340">
        <f t="shared" si="2952"/>
        <v>0</v>
      </c>
      <c r="R4270" s="340">
        <f t="shared" si="2952"/>
        <v>0</v>
      </c>
      <c r="S4270" s="340">
        <f t="shared" si="2952"/>
        <v>0</v>
      </c>
      <c r="T4270" s="340">
        <f t="shared" si="2952"/>
        <v>0</v>
      </c>
      <c r="U4270" s="340">
        <f t="shared" si="2952"/>
        <v>0</v>
      </c>
      <c r="V4270" s="505">
        <f t="shared" si="2952"/>
        <v>0</v>
      </c>
      <c r="W4270" s="340">
        <f t="shared" si="2952"/>
        <v>0</v>
      </c>
      <c r="X4270" s="340">
        <f t="shared" si="2952"/>
        <v>0</v>
      </c>
      <c r="Y4270" s="469">
        <f t="shared" si="2952"/>
        <v>0</v>
      </c>
      <c r="Z4270" s="340">
        <f t="shared" si="2952"/>
        <v>0</v>
      </c>
      <c r="AA4270" s="340">
        <f t="shared" si="2952"/>
        <v>0</v>
      </c>
      <c r="AB4270" s="341">
        <f t="shared" si="2952"/>
        <v>0</v>
      </c>
      <c r="AC4270" s="112">
        <f>SUM(E4270:AB4270)</f>
        <v>0</v>
      </c>
      <c r="AD4270" s="75"/>
      <c r="AE4270" s="161"/>
      <c r="AF4270" s="76"/>
      <c r="AG4270" s="460"/>
      <c r="AH4270" s="460"/>
      <c r="AI4270" s="460"/>
      <c r="AJ4270" s="15"/>
      <c r="AK4270" s="15"/>
      <c r="AL4270" s="15"/>
      <c r="AM4270" s="15"/>
      <c r="AN4270" s="460"/>
    </row>
    <row r="4271" spans="1:42">
      <c r="A4271" s="3283"/>
      <c r="B4271" s="3144"/>
      <c r="C4271" s="128" t="s">
        <v>20</v>
      </c>
      <c r="D4271" s="113" t="s">
        <v>64</v>
      </c>
      <c r="E4271" s="1797">
        <v>0</v>
      </c>
      <c r="F4271" s="1790">
        <v>0</v>
      </c>
      <c r="G4271" s="1790">
        <v>0</v>
      </c>
      <c r="H4271" s="474">
        <v>0</v>
      </c>
      <c r="I4271" s="1790">
        <v>0</v>
      </c>
      <c r="J4271" s="1790">
        <v>0</v>
      </c>
      <c r="K4271" s="1790">
        <v>0</v>
      </c>
      <c r="L4271" s="1790">
        <v>0</v>
      </c>
      <c r="M4271" s="1790">
        <v>0</v>
      </c>
      <c r="N4271" s="474">
        <v>0</v>
      </c>
      <c r="O4271" s="1790">
        <v>0</v>
      </c>
      <c r="P4271" s="1790">
        <v>0</v>
      </c>
      <c r="Q4271" s="1790">
        <v>0</v>
      </c>
      <c r="R4271" s="1790">
        <v>0</v>
      </c>
      <c r="S4271" s="1790">
        <v>0</v>
      </c>
      <c r="T4271" s="1790">
        <v>0</v>
      </c>
      <c r="U4271" s="1790">
        <v>0</v>
      </c>
      <c r="V4271" s="510">
        <v>0</v>
      </c>
      <c r="W4271" s="1790">
        <v>0</v>
      </c>
      <c r="X4271" s="1790">
        <v>0</v>
      </c>
      <c r="Y4271" s="474">
        <v>0</v>
      </c>
      <c r="Z4271" s="1790">
        <v>0</v>
      </c>
      <c r="AA4271" s="1790">
        <v>0</v>
      </c>
      <c r="AB4271" s="1791">
        <v>0</v>
      </c>
      <c r="AC4271" s="2849"/>
      <c r="AD4271" s="78"/>
      <c r="AE4271" s="78"/>
      <c r="AF4271" s="79"/>
      <c r="AG4271" s="460"/>
      <c r="AH4271" s="460"/>
      <c r="AI4271" s="460"/>
      <c r="AJ4271" s="15"/>
      <c r="AK4271" s="15"/>
      <c r="AL4271" s="15"/>
      <c r="AM4271" s="15"/>
      <c r="AN4271" s="460"/>
    </row>
    <row r="4272" spans="1:42" ht="16.5" thickBot="1">
      <c r="A4272" s="3287"/>
      <c r="B4272" s="3145"/>
      <c r="C4272" s="131" t="s">
        <v>22</v>
      </c>
      <c r="D4272" s="119"/>
      <c r="E4272" s="349" t="e">
        <f t="shared" ref="E4272:AB4272" si="2953">E4270/E4269</f>
        <v>#DIV/0!</v>
      </c>
      <c r="F4272" s="350" t="e">
        <f t="shared" si="2953"/>
        <v>#DIV/0!</v>
      </c>
      <c r="G4272" s="350" t="e">
        <f t="shared" si="2953"/>
        <v>#DIV/0!</v>
      </c>
      <c r="H4272" s="484" t="e">
        <f t="shared" si="2953"/>
        <v>#DIV/0!</v>
      </c>
      <c r="I4272" s="350" t="e">
        <f t="shared" si="2953"/>
        <v>#DIV/0!</v>
      </c>
      <c r="J4272" s="350" t="e">
        <f t="shared" si="2953"/>
        <v>#DIV/0!</v>
      </c>
      <c r="K4272" s="350" t="e">
        <f t="shared" si="2953"/>
        <v>#DIV/0!</v>
      </c>
      <c r="L4272" s="350" t="e">
        <f t="shared" si="2953"/>
        <v>#DIV/0!</v>
      </c>
      <c r="M4272" s="350" t="e">
        <f t="shared" si="2953"/>
        <v>#DIV/0!</v>
      </c>
      <c r="N4272" s="484" t="e">
        <f t="shared" si="2953"/>
        <v>#DIV/0!</v>
      </c>
      <c r="O4272" s="350" t="e">
        <f t="shared" si="2953"/>
        <v>#DIV/0!</v>
      </c>
      <c r="P4272" s="350" t="e">
        <f t="shared" si="2953"/>
        <v>#DIV/0!</v>
      </c>
      <c r="Q4272" s="350" t="e">
        <f t="shared" si="2953"/>
        <v>#DIV/0!</v>
      </c>
      <c r="R4272" s="350" t="e">
        <f t="shared" si="2953"/>
        <v>#DIV/0!</v>
      </c>
      <c r="S4272" s="350" t="e">
        <f t="shared" si="2953"/>
        <v>#DIV/0!</v>
      </c>
      <c r="T4272" s="350" t="e">
        <f t="shared" si="2953"/>
        <v>#DIV/0!</v>
      </c>
      <c r="U4272" s="350" t="e">
        <f t="shared" si="2953"/>
        <v>#DIV/0!</v>
      </c>
      <c r="V4272" s="521" t="e">
        <f>V4270/V4269</f>
        <v>#DIV/0!</v>
      </c>
      <c r="W4272" s="350" t="e">
        <f t="shared" si="2953"/>
        <v>#DIV/0!</v>
      </c>
      <c r="X4272" s="350" t="e">
        <f t="shared" si="2953"/>
        <v>#DIV/0!</v>
      </c>
      <c r="Y4272" s="484" t="e">
        <f t="shared" si="2953"/>
        <v>#DIV/0!</v>
      </c>
      <c r="Z4272" s="350" t="e">
        <f t="shared" si="2953"/>
        <v>#DIV/0!</v>
      </c>
      <c r="AA4272" s="350" t="e">
        <f t="shared" si="2953"/>
        <v>#DIV/0!</v>
      </c>
      <c r="AB4272" s="423" t="e">
        <f t="shared" si="2953"/>
        <v>#DIV/0!</v>
      </c>
      <c r="AC4272" s="568" t="e">
        <f>MAX(E4272:AB4272)</f>
        <v>#DIV/0!</v>
      </c>
      <c r="AD4272" s="75"/>
      <c r="AE4272" s="161"/>
      <c r="AF4272" s="76"/>
      <c r="AG4272" s="460"/>
      <c r="AH4272" s="460"/>
      <c r="AI4272" s="460"/>
      <c r="AJ4272" s="15"/>
      <c r="AK4272" s="15"/>
      <c r="AL4272" s="15"/>
      <c r="AM4272" s="15"/>
      <c r="AN4272" s="460"/>
    </row>
    <row r="4273" spans="1:42" hidden="1">
      <c r="A4273" s="2607"/>
      <c r="B4273" s="2611"/>
      <c r="C4273" s="401" t="s">
        <v>133</v>
      </c>
      <c r="D4273" s="127"/>
      <c r="E4273" s="144"/>
      <c r="F4273" s="142"/>
      <c r="G4273" s="142"/>
      <c r="H4273" s="465"/>
      <c r="I4273" s="142"/>
      <c r="J4273" s="142"/>
      <c r="K4273" s="142"/>
      <c r="L4273" s="142"/>
      <c r="M4273" s="142"/>
      <c r="N4273" s="465"/>
      <c r="O4273" s="142"/>
      <c r="P4273" s="142"/>
      <c r="Q4273" s="142"/>
      <c r="R4273" s="142"/>
      <c r="S4273" s="142"/>
      <c r="T4273" s="142"/>
      <c r="U4273" s="142"/>
      <c r="V4273" s="518"/>
      <c r="W4273" s="142"/>
      <c r="X4273" s="142"/>
      <c r="Y4273" s="465"/>
      <c r="Z4273" s="142"/>
      <c r="AA4273" s="142"/>
      <c r="AB4273" s="613"/>
      <c r="AC4273" s="113"/>
      <c r="AD4273" s="75"/>
      <c r="AE4273" s="161"/>
      <c r="AF4273" s="76"/>
      <c r="AG4273" s="460"/>
      <c r="AH4273" s="460"/>
      <c r="AI4273" s="460"/>
      <c r="AJ4273" s="15"/>
      <c r="AK4273" s="15"/>
      <c r="AL4273" s="15"/>
      <c r="AM4273" s="15"/>
      <c r="AN4273" s="460"/>
    </row>
    <row r="4274" spans="1:42" s="190" customFormat="1" hidden="1">
      <c r="A4274" s="2621"/>
      <c r="B4274" s="2624"/>
      <c r="C4274" s="129" t="s">
        <v>134</v>
      </c>
      <c r="D4274" s="113"/>
      <c r="E4274" s="342"/>
      <c r="F4274" s="343"/>
      <c r="G4274" s="343"/>
      <c r="H4274" s="466"/>
      <c r="I4274" s="343"/>
      <c r="J4274" s="343"/>
      <c r="K4274" s="343"/>
      <c r="L4274" s="343"/>
      <c r="M4274" s="343"/>
      <c r="N4274" s="466"/>
      <c r="O4274" s="343"/>
      <c r="P4274" s="343"/>
      <c r="Q4274" s="343"/>
      <c r="R4274" s="343"/>
      <c r="S4274" s="343"/>
      <c r="T4274" s="343"/>
      <c r="U4274" s="343"/>
      <c r="V4274" s="502"/>
      <c r="W4274" s="343"/>
      <c r="X4274" s="343"/>
      <c r="Y4274" s="466"/>
      <c r="Z4274" s="343"/>
      <c r="AA4274" s="343"/>
      <c r="AB4274" s="1082"/>
      <c r="AC4274" s="113"/>
      <c r="AD4274" s="75"/>
      <c r="AE4274" s="161"/>
      <c r="AF4274" s="76"/>
      <c r="AG4274" s="983"/>
      <c r="AH4274" s="980"/>
      <c r="AI4274" s="981"/>
      <c r="AJ4274" s="981"/>
      <c r="AK4274" s="981"/>
      <c r="AL4274" s="982"/>
      <c r="AM4274" s="982"/>
      <c r="AN4274" s="198"/>
      <c r="AO4274" s="198"/>
      <c r="AP4274" s="198"/>
    </row>
    <row r="4275" spans="1:42" ht="16.5" hidden="1" thickBot="1">
      <c r="A4275" s="3223" t="s">
        <v>50</v>
      </c>
      <c r="B4275" s="3224"/>
      <c r="C4275" s="3225"/>
      <c r="D4275" s="119"/>
      <c r="E4275" s="187">
        <f>SQRT(E4269*E4269+E4270*E4270)/E4233/1.73</f>
        <v>0</v>
      </c>
      <c r="F4275" s="188">
        <f t="shared" ref="F4275:AB4275" si="2954">SQRT(F4269*F4269+F4270*F4270)/F4233/1.73</f>
        <v>0</v>
      </c>
      <c r="G4275" s="188">
        <f t="shared" si="2954"/>
        <v>0</v>
      </c>
      <c r="H4275" s="473">
        <f t="shared" si="2954"/>
        <v>0</v>
      </c>
      <c r="I4275" s="188">
        <f t="shared" si="2954"/>
        <v>0</v>
      </c>
      <c r="J4275" s="188">
        <f t="shared" si="2954"/>
        <v>0</v>
      </c>
      <c r="K4275" s="188">
        <f t="shared" si="2954"/>
        <v>0</v>
      </c>
      <c r="L4275" s="188">
        <f t="shared" si="2954"/>
        <v>0</v>
      </c>
      <c r="M4275" s="188">
        <f t="shared" si="2954"/>
        <v>0</v>
      </c>
      <c r="N4275" s="473">
        <f t="shared" si="2954"/>
        <v>0</v>
      </c>
      <c r="O4275" s="188">
        <f t="shared" si="2954"/>
        <v>0</v>
      </c>
      <c r="P4275" s="188">
        <f t="shared" si="2954"/>
        <v>0</v>
      </c>
      <c r="Q4275" s="188">
        <f t="shared" si="2954"/>
        <v>0</v>
      </c>
      <c r="R4275" s="188">
        <f t="shared" si="2954"/>
        <v>0</v>
      </c>
      <c r="S4275" s="188">
        <f t="shared" si="2954"/>
        <v>0</v>
      </c>
      <c r="T4275" s="188">
        <f t="shared" si="2954"/>
        <v>0</v>
      </c>
      <c r="U4275" s="188">
        <f t="shared" si="2954"/>
        <v>0</v>
      </c>
      <c r="V4275" s="509">
        <f t="shared" si="2954"/>
        <v>0</v>
      </c>
      <c r="W4275" s="188">
        <f t="shared" si="2954"/>
        <v>0</v>
      </c>
      <c r="X4275" s="188">
        <f t="shared" si="2954"/>
        <v>0</v>
      </c>
      <c r="Y4275" s="473">
        <f t="shared" si="2954"/>
        <v>0</v>
      </c>
      <c r="Z4275" s="188">
        <f t="shared" si="2954"/>
        <v>0</v>
      </c>
      <c r="AA4275" s="188">
        <f t="shared" si="2954"/>
        <v>0</v>
      </c>
      <c r="AB4275" s="455">
        <f t="shared" si="2954"/>
        <v>0</v>
      </c>
      <c r="AC4275" s="114">
        <f>AVERAGE(E4275:AB4275)</f>
        <v>0</v>
      </c>
      <c r="AD4275" s="80" t="e">
        <f>(AC4271-AC4275)/AC4271</f>
        <v>#DIV/0!</v>
      </c>
      <c r="AE4275" s="81"/>
      <c r="AF4275" s="82"/>
      <c r="AG4275" s="460"/>
      <c r="AH4275" s="460"/>
      <c r="AI4275" s="460"/>
      <c r="AJ4275" s="14"/>
      <c r="AK4275" s="14"/>
      <c r="AL4275" s="15"/>
      <c r="AM4275" s="14"/>
      <c r="AN4275" s="460"/>
    </row>
    <row r="4276" spans="1:42" ht="16.5" thickBot="1">
      <c r="A4276" s="2620"/>
      <c r="B4276" s="602" t="s">
        <v>39</v>
      </c>
      <c r="C4276" s="126" t="s">
        <v>17</v>
      </c>
      <c r="D4276" s="118" t="s">
        <v>131</v>
      </c>
      <c r="E4276" s="2879">
        <f>(E4277-D4277)*$AE4276*$AF4276</f>
        <v>1.7600000000675209</v>
      </c>
      <c r="F4276" s="214">
        <f t="shared" ref="F4276:AB4276" si="2955">(F4277-E4277)*$AE4276*$AF4276</f>
        <v>1.7399999999906868</v>
      </c>
      <c r="G4276" s="214">
        <f t="shared" si="2955"/>
        <v>1.7599999999220017</v>
      </c>
      <c r="H4276" s="467">
        <f t="shared" si="2955"/>
        <v>1.7399999999906868</v>
      </c>
      <c r="I4276" s="214">
        <f t="shared" si="2955"/>
        <v>1.7600000000675209</v>
      </c>
      <c r="J4276" s="214">
        <f t="shared" si="2955"/>
        <v>1.7399999999906868</v>
      </c>
      <c r="K4276" s="214">
        <f t="shared" si="2955"/>
        <v>1.7600000000675209</v>
      </c>
      <c r="L4276" s="214">
        <f t="shared" si="2955"/>
        <v>1.7399999999906868</v>
      </c>
      <c r="M4276" s="214">
        <f t="shared" si="2955"/>
        <v>1.7599999999220017</v>
      </c>
      <c r="N4276" s="467">
        <f t="shared" si="2955"/>
        <v>1.7399999999906868</v>
      </c>
      <c r="O4276" s="214">
        <f t="shared" si="2955"/>
        <v>1.7600000000675209</v>
      </c>
      <c r="P4276" s="214">
        <f t="shared" si="2955"/>
        <v>1.7399999999906868</v>
      </c>
      <c r="Q4276" s="214">
        <f t="shared" si="2955"/>
        <v>1.7599999999220017</v>
      </c>
      <c r="R4276" s="214">
        <f t="shared" si="2955"/>
        <v>1.7399999999906868</v>
      </c>
      <c r="S4276" s="214">
        <f t="shared" si="2955"/>
        <v>1.7600000000675209</v>
      </c>
      <c r="T4276" s="214">
        <f t="shared" si="2955"/>
        <v>1.7399999999906868</v>
      </c>
      <c r="U4276" s="214">
        <f t="shared" si="2955"/>
        <v>1.7600000000675209</v>
      </c>
      <c r="V4276" s="501">
        <f t="shared" si="2955"/>
        <v>1.7399999999906868</v>
      </c>
      <c r="W4276" s="214">
        <f t="shared" si="2955"/>
        <v>1.7599999999220017</v>
      </c>
      <c r="X4276" s="214">
        <f t="shared" si="2955"/>
        <v>1.7399999999906868</v>
      </c>
      <c r="Y4276" s="467">
        <f t="shared" si="2955"/>
        <v>1.7600000000675209</v>
      </c>
      <c r="Z4276" s="214">
        <f t="shared" si="2955"/>
        <v>1.7399999999906868</v>
      </c>
      <c r="AA4276" s="214">
        <f t="shared" si="2955"/>
        <v>1.7599999999220017</v>
      </c>
      <c r="AB4276" s="363">
        <f t="shared" si="2955"/>
        <v>1.7399999999906868</v>
      </c>
      <c r="AC4276" s="192">
        <f>SUM(E4276:AB4276)</f>
        <v>41.999999999970896</v>
      </c>
      <c r="AD4276" s="104"/>
      <c r="AE4276" s="106">
        <v>1</v>
      </c>
      <c r="AF4276" s="107">
        <v>20</v>
      </c>
      <c r="AG4276" s="460"/>
      <c r="AH4276" s="460"/>
      <c r="AI4276" s="460"/>
      <c r="AJ4276" s="565"/>
      <c r="AK4276" s="566"/>
      <c r="AL4276" s="565"/>
      <c r="AM4276" s="15"/>
      <c r="AN4276" s="460"/>
    </row>
    <row r="4277" spans="1:42" ht="16.5" hidden="1" thickBot="1">
      <c r="A4277" s="2622"/>
      <c r="B4277" s="607"/>
      <c r="C4277" s="608" t="s">
        <v>133</v>
      </c>
      <c r="D4277" s="119">
        <v>41352.1</v>
      </c>
      <c r="E4277" s="149">
        <v>41352.188000000002</v>
      </c>
      <c r="F4277" s="132">
        <v>41352.275000000001</v>
      </c>
      <c r="G4277" s="132">
        <v>41352.362999999998</v>
      </c>
      <c r="H4277" s="481">
        <v>41352.449999999997</v>
      </c>
      <c r="I4277" s="132">
        <v>41352.538</v>
      </c>
      <c r="J4277" s="132">
        <v>41352.625</v>
      </c>
      <c r="K4277" s="132">
        <v>41352.713000000003</v>
      </c>
      <c r="L4277" s="132">
        <v>41352.800000000003</v>
      </c>
      <c r="M4277" s="132">
        <v>41352.887999999999</v>
      </c>
      <c r="N4277" s="481">
        <v>41352.974999999999</v>
      </c>
      <c r="O4277" s="132">
        <v>41353.063000000002</v>
      </c>
      <c r="P4277" s="132">
        <v>41353.15</v>
      </c>
      <c r="Q4277" s="132">
        <v>41353.237999999998</v>
      </c>
      <c r="R4277" s="132">
        <v>41353.324999999997</v>
      </c>
      <c r="S4277" s="132">
        <v>41353.413</v>
      </c>
      <c r="T4277" s="132">
        <v>41353.5</v>
      </c>
      <c r="U4277" s="132">
        <v>41353.588000000003</v>
      </c>
      <c r="V4277" s="525">
        <v>41353.675000000003</v>
      </c>
      <c r="W4277" s="132">
        <v>41353.762999999999</v>
      </c>
      <c r="X4277" s="132">
        <v>41353.85</v>
      </c>
      <c r="Y4277" s="481">
        <v>41353.938000000002</v>
      </c>
      <c r="Z4277" s="132">
        <v>41354.025000000001</v>
      </c>
      <c r="AA4277" s="132">
        <v>41354.112999999998</v>
      </c>
      <c r="AB4277" s="2883">
        <v>41354.199999999997</v>
      </c>
      <c r="AC4277" s="193"/>
      <c r="AD4277" s="105"/>
      <c r="AE4277" s="108"/>
      <c r="AF4277" s="109"/>
      <c r="AG4277" s="460"/>
      <c r="AH4277" s="460"/>
      <c r="AI4277" s="460"/>
      <c r="AJ4277" s="14"/>
      <c r="AK4277" s="14"/>
      <c r="AL4277" s="15"/>
      <c r="AM4277" s="14"/>
      <c r="AN4277" s="460"/>
    </row>
    <row r="4278" spans="1:42" ht="16.5" thickBot="1">
      <c r="A4278" s="1639"/>
      <c r="B4278" s="744" t="s">
        <v>38</v>
      </c>
      <c r="C4278" s="745" t="s">
        <v>17</v>
      </c>
      <c r="D4278" s="118" t="s">
        <v>131</v>
      </c>
      <c r="E4278" s="747">
        <f t="shared" ref="E4278:AB4278" si="2956">(E4279-D4279)*$AE4279*$AG4278</f>
        <v>0</v>
      </c>
      <c r="F4278" s="748">
        <f t="shared" si="2956"/>
        <v>0</v>
      </c>
      <c r="G4278" s="748">
        <f t="shared" si="2956"/>
        <v>0</v>
      </c>
      <c r="H4278" s="749">
        <f t="shared" si="2956"/>
        <v>0</v>
      </c>
      <c r="I4278" s="748">
        <f t="shared" si="2956"/>
        <v>0</v>
      </c>
      <c r="J4278" s="748">
        <f t="shared" si="2956"/>
        <v>0</v>
      </c>
      <c r="K4278" s="748">
        <f t="shared" si="2956"/>
        <v>0</v>
      </c>
      <c r="L4278" s="748">
        <f t="shared" si="2956"/>
        <v>0</v>
      </c>
      <c r="M4278" s="748">
        <f t="shared" si="2956"/>
        <v>0</v>
      </c>
      <c r="N4278" s="749">
        <f t="shared" si="2956"/>
        <v>0</v>
      </c>
      <c r="O4278" s="748">
        <f t="shared" si="2956"/>
        <v>0</v>
      </c>
      <c r="P4278" s="748">
        <f t="shared" si="2956"/>
        <v>0</v>
      </c>
      <c r="Q4278" s="748">
        <f t="shared" si="2956"/>
        <v>0</v>
      </c>
      <c r="R4278" s="748">
        <f t="shared" si="2956"/>
        <v>0</v>
      </c>
      <c r="S4278" s="748">
        <f t="shared" si="2956"/>
        <v>0</v>
      </c>
      <c r="T4278" s="748">
        <f t="shared" si="2956"/>
        <v>0</v>
      </c>
      <c r="U4278" s="748">
        <f t="shared" si="2956"/>
        <v>0</v>
      </c>
      <c r="V4278" s="1366">
        <f t="shared" si="2956"/>
        <v>0</v>
      </c>
      <c r="W4278" s="748">
        <f t="shared" si="2956"/>
        <v>0</v>
      </c>
      <c r="X4278" s="748">
        <f t="shared" si="2956"/>
        <v>0</v>
      </c>
      <c r="Y4278" s="749">
        <f t="shared" si="2956"/>
        <v>0</v>
      </c>
      <c r="Z4278" s="748">
        <f t="shared" si="2956"/>
        <v>0</v>
      </c>
      <c r="AA4278" s="748">
        <f t="shared" si="2956"/>
        <v>0</v>
      </c>
      <c r="AB4278" s="750">
        <f t="shared" si="2956"/>
        <v>0</v>
      </c>
      <c r="AC4278" s="1367">
        <f>SUM(E4278:AB4278)</f>
        <v>0</v>
      </c>
      <c r="AD4278" s="1418"/>
      <c r="AE4278" s="1419">
        <v>1</v>
      </c>
      <c r="AF4278" s="1420">
        <v>20</v>
      </c>
      <c r="AG4278" s="15"/>
      <c r="AH4278" s="460"/>
      <c r="AI4278" s="460"/>
      <c r="AJ4278" s="460"/>
      <c r="AK4278" s="460"/>
      <c r="AL4278" s="460"/>
      <c r="AM4278" s="460"/>
      <c r="AN4278" s="460"/>
    </row>
    <row r="4279" spans="1:42" ht="16.5" hidden="1" thickBot="1">
      <c r="A4279" s="1902"/>
      <c r="B4279" s="753"/>
      <c r="C4279" s="754" t="s">
        <v>133</v>
      </c>
      <c r="D4279" s="191"/>
      <c r="E4279" s="263"/>
      <c r="F4279" s="246"/>
      <c r="G4279" s="246"/>
      <c r="H4279" s="493"/>
      <c r="I4279" s="246"/>
      <c r="J4279" s="246"/>
      <c r="K4279" s="246"/>
      <c r="L4279" s="246"/>
      <c r="M4279" s="246"/>
      <c r="N4279" s="493"/>
      <c r="O4279" s="246"/>
      <c r="P4279" s="246"/>
      <c r="Q4279" s="246"/>
      <c r="R4279" s="246"/>
      <c r="S4279" s="246"/>
      <c r="T4279" s="246"/>
      <c r="U4279" s="246"/>
      <c r="V4279" s="522"/>
      <c r="W4279" s="246"/>
      <c r="X4279" s="246"/>
      <c r="Y4279" s="493"/>
      <c r="Z4279" s="246"/>
      <c r="AA4279" s="246"/>
      <c r="AB4279" s="2885"/>
      <c r="AC4279" s="1423"/>
      <c r="AD4279" s="1414"/>
      <c r="AE4279" s="1837"/>
      <c r="AF4279" s="1838"/>
      <c r="AG4279" s="1"/>
    </row>
    <row r="4280" spans="1:42" ht="15.75" customHeight="1">
      <c r="A4280" s="3308" t="s">
        <v>40</v>
      </c>
      <c r="B4280" s="3309"/>
      <c r="C4280" s="130" t="s">
        <v>17</v>
      </c>
      <c r="D4280" s="118"/>
      <c r="E4280" s="144">
        <f t="shared" ref="E4280:AC4281" si="2957">SUM(E4234,E4241,E4248,E4255,E4262,E4269)</f>
        <v>99.699999999999989</v>
      </c>
      <c r="F4280" s="142">
        <f t="shared" si="2957"/>
        <v>104.00000000081491</v>
      </c>
      <c r="G4280" s="142">
        <f t="shared" si="2957"/>
        <v>99.6</v>
      </c>
      <c r="H4280" s="465">
        <f t="shared" si="2957"/>
        <v>102.90000000081491</v>
      </c>
      <c r="I4280" s="142">
        <f t="shared" si="2957"/>
        <v>99.2</v>
      </c>
      <c r="J4280" s="142">
        <f t="shared" si="2957"/>
        <v>103.89999999353896</v>
      </c>
      <c r="K4280" s="142">
        <f t="shared" si="2957"/>
        <v>98.699999999999989</v>
      </c>
      <c r="L4280" s="142">
        <f t="shared" si="2957"/>
        <v>112.6</v>
      </c>
      <c r="M4280" s="142">
        <f t="shared" si="2957"/>
        <v>130.2000000008149</v>
      </c>
      <c r="N4280" s="465">
        <f t="shared" si="2957"/>
        <v>125.1</v>
      </c>
      <c r="O4280" s="142">
        <f t="shared" si="2957"/>
        <v>129.2000000008149</v>
      </c>
      <c r="P4280" s="142">
        <f t="shared" si="2957"/>
        <v>123.4</v>
      </c>
      <c r="Q4280" s="142">
        <f t="shared" si="2957"/>
        <v>128.9</v>
      </c>
      <c r="R4280" s="142">
        <f t="shared" si="2957"/>
        <v>131.30000000081492</v>
      </c>
      <c r="S4280" s="1633">
        <f t="shared" si="2957"/>
        <v>129.1</v>
      </c>
      <c r="T4280" s="142">
        <f t="shared" si="2957"/>
        <v>129.80000000081492</v>
      </c>
      <c r="U4280" s="142">
        <f t="shared" si="2957"/>
        <v>121.6</v>
      </c>
      <c r="V4280" s="518">
        <f t="shared" si="2957"/>
        <v>107</v>
      </c>
      <c r="W4280" s="142">
        <f t="shared" si="2957"/>
        <v>117.40000000081491</v>
      </c>
      <c r="X4280" s="142">
        <f t="shared" si="2957"/>
        <v>109.80000000000001</v>
      </c>
      <c r="Y4280" s="465">
        <f t="shared" si="2957"/>
        <v>110.00000000081491</v>
      </c>
      <c r="Z4280" s="142">
        <f t="shared" si="2957"/>
        <v>106.6</v>
      </c>
      <c r="AA4280" s="142">
        <f t="shared" si="2957"/>
        <v>106.40000000081491</v>
      </c>
      <c r="AB4280" s="613">
        <f t="shared" si="2957"/>
        <v>104.3</v>
      </c>
      <c r="AC4280" s="681">
        <f t="shared" si="2957"/>
        <v>2730.7000000008734</v>
      </c>
      <c r="AD4280" s="1"/>
      <c r="AE4280" s="1"/>
      <c r="AF4280" s="1"/>
      <c r="AG4280" s="1"/>
    </row>
    <row r="4281" spans="1:42" ht="16.5" thickBot="1">
      <c r="A4281" s="3214"/>
      <c r="B4281" s="3215"/>
      <c r="C4281" s="131" t="s">
        <v>19</v>
      </c>
      <c r="D4281" s="119"/>
      <c r="E4281" s="144"/>
      <c r="F4281" s="142"/>
      <c r="G4281" s="142"/>
      <c r="H4281" s="465"/>
      <c r="I4281" s="142"/>
      <c r="J4281" s="142"/>
      <c r="K4281" s="142"/>
      <c r="L4281" s="142"/>
      <c r="M4281" s="142"/>
      <c r="N4281" s="465"/>
      <c r="O4281" s="142"/>
      <c r="P4281" s="142"/>
      <c r="Q4281" s="142"/>
      <c r="R4281" s="142"/>
      <c r="S4281" s="142"/>
      <c r="T4281" s="142"/>
      <c r="U4281" s="142"/>
      <c r="V4281" s="518"/>
      <c r="W4281" s="142"/>
      <c r="X4281" s="142"/>
      <c r="Y4281" s="465"/>
      <c r="Z4281" s="142"/>
      <c r="AA4281" s="142"/>
      <c r="AB4281" s="613"/>
      <c r="AC4281" s="614">
        <f t="shared" si="2957"/>
        <v>5948.2999999999993</v>
      </c>
      <c r="AD4281" s="1"/>
      <c r="AE4281" s="1"/>
      <c r="AF4281" s="1"/>
      <c r="AG4281" s="1"/>
    </row>
    <row r="4282" spans="1:42" ht="15.75" customHeight="1">
      <c r="A4282" s="3308" t="s">
        <v>456</v>
      </c>
      <c r="B4282" s="3309"/>
      <c r="C4282" s="126" t="s">
        <v>42</v>
      </c>
      <c r="D4282" s="118"/>
      <c r="E4282" s="145">
        <f t="shared" ref="E4282:AC4283" si="2958">100-(E4280/(E4214+E4221))*100</f>
        <v>4.1346153840251958</v>
      </c>
      <c r="F4282" s="143">
        <f t="shared" si="2958"/>
        <v>-7.4334138844278641E-10</v>
      </c>
      <c r="G4282" s="143">
        <f t="shared" si="2958"/>
        <v>-2.0491803270962947</v>
      </c>
      <c r="H4282" s="479">
        <f t="shared" si="2958"/>
        <v>-4.5731707324469397</v>
      </c>
      <c r="I4282" s="143">
        <f t="shared" si="2958"/>
        <v>0.79999999945866307</v>
      </c>
      <c r="J4282" s="143">
        <f t="shared" si="2958"/>
        <v>9.6153852843414711E-2</v>
      </c>
      <c r="K4282" s="143">
        <f t="shared" si="2958"/>
        <v>5.0961538461920242</v>
      </c>
      <c r="L4282" s="143">
        <f t="shared" si="2958"/>
        <v>-0.53571428645884112</v>
      </c>
      <c r="M4282" s="143">
        <f t="shared" si="2958"/>
        <v>1.3636363634050355</v>
      </c>
      <c r="N4282" s="479">
        <f t="shared" si="2958"/>
        <v>-0.8870967741743101</v>
      </c>
      <c r="O4282" s="143">
        <f t="shared" si="2958"/>
        <v>-4.1935483881161844</v>
      </c>
      <c r="P4282" s="143">
        <f t="shared" si="2958"/>
        <v>0.48387096739594426</v>
      </c>
      <c r="Q4282" s="143">
        <f t="shared" si="2958"/>
        <v>2.3484848492034303</v>
      </c>
      <c r="R4282" s="143">
        <f t="shared" si="2958"/>
        <v>3.4558823516730968</v>
      </c>
      <c r="S4282" s="143">
        <f t="shared" si="2958"/>
        <v>5.0735294119005516</v>
      </c>
      <c r="T4282" s="143">
        <f t="shared" si="2958"/>
        <v>-1.4062500003325908</v>
      </c>
      <c r="U4282" s="143">
        <f t="shared" si="2958"/>
        <v>-1.3333333332334831</v>
      </c>
      <c r="V4282" s="515">
        <f t="shared" si="2958"/>
        <v>4.4642857145479269</v>
      </c>
      <c r="W4282" s="143">
        <f t="shared" si="2958"/>
        <v>-4.8214285722940673</v>
      </c>
      <c r="X4282" s="143">
        <f t="shared" si="2958"/>
        <v>-5.5769230775730705</v>
      </c>
      <c r="Y4282" s="479">
        <f t="shared" si="2958"/>
        <v>-5.7692307699717844</v>
      </c>
      <c r="Z4282" s="143">
        <f t="shared" si="2958"/>
        <v>4.8214285716898075</v>
      </c>
      <c r="AA4282" s="143">
        <f t="shared" si="2958"/>
        <v>4.999999999533145</v>
      </c>
      <c r="AB4282" s="146">
        <f t="shared" si="2958"/>
        <v>3.4259259252687997</v>
      </c>
      <c r="AC4282" s="619">
        <f t="shared" si="2958"/>
        <v>0.48469387749135251</v>
      </c>
      <c r="AD4282" s="1"/>
      <c r="AE4282" s="1"/>
      <c r="AF4282" s="1"/>
      <c r="AG4282" s="1"/>
    </row>
    <row r="4283" spans="1:42" ht="16.5" thickBot="1">
      <c r="A4283" s="3214"/>
      <c r="B4283" s="3215"/>
      <c r="C4283" s="131" t="s">
        <v>43</v>
      </c>
      <c r="D4283" s="119"/>
      <c r="E4283" s="620">
        <f t="shared" si="2958"/>
        <v>100</v>
      </c>
      <c r="F4283" s="621">
        <f t="shared" si="2958"/>
        <v>100</v>
      </c>
      <c r="G4283" s="621">
        <f t="shared" si="2958"/>
        <v>100</v>
      </c>
      <c r="H4283" s="484">
        <f t="shared" si="2958"/>
        <v>100</v>
      </c>
      <c r="I4283" s="621">
        <f t="shared" si="2958"/>
        <v>100</v>
      </c>
      <c r="J4283" s="621">
        <f t="shared" si="2958"/>
        <v>100</v>
      </c>
      <c r="K4283" s="621">
        <f t="shared" si="2958"/>
        <v>100</v>
      </c>
      <c r="L4283" s="621">
        <f t="shared" si="2958"/>
        <v>100</v>
      </c>
      <c r="M4283" s="621">
        <f t="shared" si="2958"/>
        <v>100</v>
      </c>
      <c r="N4283" s="484">
        <f t="shared" si="2958"/>
        <v>100</v>
      </c>
      <c r="O4283" s="621">
        <f t="shared" si="2958"/>
        <v>100</v>
      </c>
      <c r="P4283" s="621">
        <f t="shared" si="2958"/>
        <v>100</v>
      </c>
      <c r="Q4283" s="621">
        <f t="shared" si="2958"/>
        <v>100</v>
      </c>
      <c r="R4283" s="621">
        <f t="shared" si="2958"/>
        <v>100</v>
      </c>
      <c r="S4283" s="621">
        <f t="shared" si="2958"/>
        <v>100</v>
      </c>
      <c r="T4283" s="621">
        <f t="shared" si="2958"/>
        <v>100</v>
      </c>
      <c r="U4283" s="621">
        <f t="shared" si="2958"/>
        <v>100</v>
      </c>
      <c r="V4283" s="521">
        <f t="shared" si="2958"/>
        <v>100</v>
      </c>
      <c r="W4283" s="621">
        <f t="shared" si="2958"/>
        <v>100</v>
      </c>
      <c r="X4283" s="621">
        <f t="shared" si="2958"/>
        <v>100</v>
      </c>
      <c r="Y4283" s="484">
        <f t="shared" si="2958"/>
        <v>100</v>
      </c>
      <c r="Z4283" s="621">
        <f t="shared" si="2958"/>
        <v>100</v>
      </c>
      <c r="AA4283" s="621">
        <f t="shared" si="2958"/>
        <v>100</v>
      </c>
      <c r="AB4283" s="622">
        <f t="shared" si="2958"/>
        <v>100</v>
      </c>
      <c r="AC4283" s="623">
        <f t="shared" si="2958"/>
        <v>-31.599557522147592</v>
      </c>
      <c r="AD4283" s="1"/>
      <c r="AE4283" s="1"/>
      <c r="AF4283" s="1"/>
      <c r="AG4283" s="24"/>
      <c r="AJ4283" s="110"/>
      <c r="AK4283" s="110"/>
      <c r="AL4283" s="110"/>
      <c r="AM4283" s="110"/>
    </row>
    <row r="4284" spans="1:42">
      <c r="A4284" s="3146"/>
      <c r="B4284" s="3147"/>
      <c r="C4284" s="247"/>
      <c r="D4284" s="527" t="s">
        <v>127</v>
      </c>
      <c r="E4284" s="528">
        <f>(E4216+E4223-E4236-E4243-E4250-E4257-E4264-E4271)/(E4216+E4223)</f>
        <v>0</v>
      </c>
      <c r="F4284" s="528">
        <f t="shared" ref="F4284:AC4284" si="2959">(F4216+F4223-F4236-F4243-F4250-F4257-F4264-F4271)/(F4216+F4223)</f>
        <v>0</v>
      </c>
      <c r="G4284" s="528">
        <f t="shared" si="2959"/>
        <v>0</v>
      </c>
      <c r="H4284" s="529">
        <f t="shared" si="2959"/>
        <v>0</v>
      </c>
      <c r="I4284" s="528">
        <f t="shared" si="2959"/>
        <v>0</v>
      </c>
      <c r="J4284" s="528">
        <f t="shared" si="2959"/>
        <v>0</v>
      </c>
      <c r="K4284" s="528">
        <f t="shared" si="2959"/>
        <v>0</v>
      </c>
      <c r="L4284" s="528">
        <f t="shared" si="2959"/>
        <v>0</v>
      </c>
      <c r="M4284" s="528">
        <f t="shared" si="2959"/>
        <v>0</v>
      </c>
      <c r="N4284" s="529">
        <f>(N4216+N4223-N4236-N4243-N4250-N4257-N4264-N4271)/(N4216+N4223)</f>
        <v>0</v>
      </c>
      <c r="O4284" s="528">
        <f t="shared" si="2959"/>
        <v>0</v>
      </c>
      <c r="P4284" s="528">
        <f t="shared" si="2959"/>
        <v>0</v>
      </c>
      <c r="Q4284" s="528">
        <f t="shared" si="2959"/>
        <v>0</v>
      </c>
      <c r="R4284" s="528">
        <f t="shared" si="2959"/>
        <v>0</v>
      </c>
      <c r="S4284" s="528">
        <f t="shared" si="2959"/>
        <v>0</v>
      </c>
      <c r="T4284" s="528">
        <f t="shared" si="2959"/>
        <v>0</v>
      </c>
      <c r="U4284" s="528">
        <f t="shared" si="2959"/>
        <v>0</v>
      </c>
      <c r="V4284" s="932">
        <f t="shared" si="2959"/>
        <v>0</v>
      </c>
      <c r="W4284" s="528">
        <f t="shared" si="2959"/>
        <v>0</v>
      </c>
      <c r="X4284" s="528">
        <f t="shared" si="2959"/>
        <v>0</v>
      </c>
      <c r="Y4284" s="529">
        <f t="shared" si="2959"/>
        <v>0</v>
      </c>
      <c r="Z4284" s="528">
        <f t="shared" si="2959"/>
        <v>0</v>
      </c>
      <c r="AA4284" s="528">
        <f t="shared" si="2959"/>
        <v>0</v>
      </c>
      <c r="AB4284" s="530">
        <f t="shared" si="2959"/>
        <v>0</v>
      </c>
      <c r="AC4284" s="531">
        <f t="shared" si="2959"/>
        <v>0</v>
      </c>
      <c r="AD4284" s="1"/>
      <c r="AE4284" s="24"/>
      <c r="AF4284" s="1"/>
      <c r="AG4284" s="24"/>
      <c r="AJ4284" s="110"/>
      <c r="AK4284" s="110"/>
      <c r="AL4284" s="110"/>
      <c r="AM4284" s="110"/>
    </row>
    <row r="4285" spans="1:42" ht="15.75" customHeight="1" thickBot="1">
      <c r="A4285" s="3148"/>
      <c r="B4285" s="3149"/>
      <c r="C4285" s="248"/>
      <c r="D4285" s="147" t="s">
        <v>128</v>
      </c>
      <c r="E4285" s="532">
        <f>(E4220+E4227-E4240-E4247-E4254-E4261-E4268-E4275)/(E4220+E4227)</f>
        <v>-0.30924895548104192</v>
      </c>
      <c r="F4285" s="532">
        <f t="shared" ref="F4285:AC4285" si="2960">(F4220+F4227-F4240-F4247-F4254-F4261-F4268-F4275)/(F4220+F4227)</f>
        <v>-0.28517134195422983</v>
      </c>
      <c r="G4285" s="532">
        <f t="shared" si="2960"/>
        <v>-0.26146839935004479</v>
      </c>
      <c r="H4285" s="533">
        <f t="shared" si="2960"/>
        <v>-0.39818189887105676</v>
      </c>
      <c r="I4285" s="532">
        <f t="shared" si="2960"/>
        <v>-0.25624819812430305</v>
      </c>
      <c r="J4285" s="532">
        <f t="shared" si="2960"/>
        <v>-0.24597421790444896</v>
      </c>
      <c r="K4285" s="532">
        <f t="shared" si="2960"/>
        <v>-0.22243313499913234</v>
      </c>
      <c r="L4285" s="532">
        <f t="shared" si="2960"/>
        <v>-0.25819731734553014</v>
      </c>
      <c r="M4285" s="532">
        <f t="shared" si="2960"/>
        <v>-0.15672823961722435</v>
      </c>
      <c r="N4285" s="533">
        <f t="shared" si="2960"/>
        <v>-0.27831209714513006</v>
      </c>
      <c r="O4285" s="532">
        <f t="shared" si="2960"/>
        <v>-0.18668061577515441</v>
      </c>
      <c r="P4285" s="532">
        <f t="shared" si="2960"/>
        <v>-0.14976702113942397</v>
      </c>
      <c r="Q4285" s="532">
        <f t="shared" si="2960"/>
        <v>-0.18365800700840829</v>
      </c>
      <c r="R4285" s="532">
        <f t="shared" si="2960"/>
        <v>-0.18041451796138397</v>
      </c>
      <c r="S4285" s="532">
        <f t="shared" si="2960"/>
        <v>-0.1007199003591252</v>
      </c>
      <c r="T4285" s="532">
        <f t="shared" si="2960"/>
        <v>-0.18931642626310474</v>
      </c>
      <c r="U4285" s="532">
        <f t="shared" si="2960"/>
        <v>-0.22724639465573185</v>
      </c>
      <c r="V4285" s="933">
        <f t="shared" si="2960"/>
        <v>-0.20156430681945478</v>
      </c>
      <c r="W4285" s="532">
        <f t="shared" si="2960"/>
        <v>-0.21313164755296551</v>
      </c>
      <c r="X4285" s="532">
        <f t="shared" si="2960"/>
        <v>-0.27014328235387264</v>
      </c>
      <c r="Y4285" s="533">
        <f t="shared" si="2960"/>
        <v>-0.23499794091128709</v>
      </c>
      <c r="Z4285" s="532">
        <f t="shared" si="2960"/>
        <v>-0.20599722897895414</v>
      </c>
      <c r="AA4285" s="532">
        <f t="shared" si="2960"/>
        <v>-0.26159265243304664</v>
      </c>
      <c r="AB4285" s="534">
        <f t="shared" si="2960"/>
        <v>-0.23299481663388602</v>
      </c>
      <c r="AC4285" s="535">
        <f t="shared" si="2960"/>
        <v>-0.22665015648434411</v>
      </c>
      <c r="AD4285" s="1"/>
      <c r="AE4285" s="24"/>
      <c r="AF4285" s="1"/>
    </row>
    <row r="4286" spans="1:42" ht="16.5" thickBot="1">
      <c r="D4286" s="1495"/>
      <c r="E4286" s="1495"/>
      <c r="F4286" s="1495"/>
      <c r="G4286" s="1495"/>
      <c r="H4286" s="2811"/>
      <c r="I4286" s="1495"/>
      <c r="J4286" s="1495"/>
      <c r="K4286" s="1495"/>
      <c r="L4286" s="1495"/>
      <c r="M4286" s="1495"/>
      <c r="N4286" s="2811"/>
      <c r="O4286" s="1495"/>
      <c r="P4286" s="1495"/>
      <c r="Q4286" s="1495"/>
      <c r="R4286" s="1495"/>
      <c r="S4286" s="1495"/>
      <c r="T4286" s="1495"/>
      <c r="U4286" s="1495"/>
      <c r="V4286" s="3023"/>
      <c r="W4286" s="1495"/>
      <c r="X4286" s="1495"/>
      <c r="Y4286" s="2811"/>
      <c r="Z4286" s="1495"/>
      <c r="AA4286" s="1495"/>
      <c r="AB4286" s="1495"/>
      <c r="AC4286" s="1496"/>
      <c r="AG4286" s="1"/>
    </row>
    <row r="4287" spans="1:42" ht="16.5" thickBot="1">
      <c r="A4287" s="3228" t="s">
        <v>716</v>
      </c>
      <c r="B4287" s="3240"/>
      <c r="C4287" s="172"/>
      <c r="D4287" s="174">
        <v>0</v>
      </c>
      <c r="E4287" s="766">
        <v>1</v>
      </c>
      <c r="F4287" s="767">
        <v>2</v>
      </c>
      <c r="G4287" s="767">
        <v>3</v>
      </c>
      <c r="H4287" s="769">
        <v>4</v>
      </c>
      <c r="I4287" s="767">
        <v>5</v>
      </c>
      <c r="J4287" s="767">
        <v>6</v>
      </c>
      <c r="K4287" s="767">
        <v>7</v>
      </c>
      <c r="L4287" s="767">
        <v>8</v>
      </c>
      <c r="M4287" s="767">
        <v>9</v>
      </c>
      <c r="N4287" s="769">
        <v>10</v>
      </c>
      <c r="O4287" s="767">
        <v>11</v>
      </c>
      <c r="P4287" s="767">
        <v>12</v>
      </c>
      <c r="Q4287" s="767">
        <v>13</v>
      </c>
      <c r="R4287" s="767">
        <v>14</v>
      </c>
      <c r="S4287" s="767">
        <v>15</v>
      </c>
      <c r="T4287" s="767">
        <v>16</v>
      </c>
      <c r="U4287" s="767">
        <v>17</v>
      </c>
      <c r="V4287" s="945">
        <v>18</v>
      </c>
      <c r="W4287" s="767">
        <v>19</v>
      </c>
      <c r="X4287" s="767">
        <v>20</v>
      </c>
      <c r="Y4287" s="769">
        <v>21</v>
      </c>
      <c r="Z4287" s="767">
        <v>22</v>
      </c>
      <c r="AA4287" s="767">
        <v>23</v>
      </c>
      <c r="AB4287" s="172">
        <v>24</v>
      </c>
      <c r="AC4287" s="999"/>
      <c r="AD4287" s="1"/>
      <c r="AE4287" s="1"/>
      <c r="AF4287" s="1"/>
      <c r="AG4287" s="1"/>
    </row>
    <row r="4288" spans="1:42">
      <c r="A4288" s="725" t="s">
        <v>14</v>
      </c>
      <c r="B4288" s="394"/>
      <c r="C4288" s="726"/>
      <c r="D4288" s="272"/>
      <c r="E4288" s="1051">
        <v>6</v>
      </c>
      <c r="F4288" s="394">
        <v>6</v>
      </c>
      <c r="G4288" s="394">
        <v>6</v>
      </c>
      <c r="H4288" s="500">
        <v>6</v>
      </c>
      <c r="I4288" s="394">
        <v>6</v>
      </c>
      <c r="J4288" s="394">
        <v>6</v>
      </c>
      <c r="K4288" s="394">
        <v>6</v>
      </c>
      <c r="L4288" s="394">
        <v>6</v>
      </c>
      <c r="M4288" s="394">
        <v>6</v>
      </c>
      <c r="N4288" s="500">
        <v>6</v>
      </c>
      <c r="O4288" s="394">
        <v>6</v>
      </c>
      <c r="P4288" s="394">
        <v>6</v>
      </c>
      <c r="Q4288" s="394">
        <v>6</v>
      </c>
      <c r="R4288" s="394">
        <v>6</v>
      </c>
      <c r="S4288" s="394">
        <v>6</v>
      </c>
      <c r="T4288" s="394">
        <v>6</v>
      </c>
      <c r="U4288" s="394">
        <v>6</v>
      </c>
      <c r="V4288" s="626">
        <v>6</v>
      </c>
      <c r="W4288" s="394">
        <v>6</v>
      </c>
      <c r="X4288" s="394">
        <v>6</v>
      </c>
      <c r="Y4288" s="500">
        <v>6</v>
      </c>
      <c r="Z4288" s="394">
        <v>6</v>
      </c>
      <c r="AA4288" s="394">
        <v>6</v>
      </c>
      <c r="AB4288" s="394">
        <v>6</v>
      </c>
      <c r="AC4288" s="1333"/>
      <c r="AD4288" s="1"/>
      <c r="AE4288" s="1"/>
      <c r="AF4288" s="1"/>
      <c r="AG4288" s="1"/>
    </row>
    <row r="4289" spans="1:40" ht="16.5" thickBot="1">
      <c r="A4289" s="1525" t="s">
        <v>15</v>
      </c>
      <c r="B4289" s="1274"/>
      <c r="C4289" s="1526"/>
      <c r="D4289" s="233"/>
      <c r="E4289" s="968">
        <v>6</v>
      </c>
      <c r="F4289" s="629">
        <v>6</v>
      </c>
      <c r="G4289" s="629">
        <v>6</v>
      </c>
      <c r="H4289" s="670">
        <v>6</v>
      </c>
      <c r="I4289" s="629">
        <v>6</v>
      </c>
      <c r="J4289" s="629">
        <v>6</v>
      </c>
      <c r="K4289" s="629">
        <v>6</v>
      </c>
      <c r="L4289" s="629">
        <v>6</v>
      </c>
      <c r="M4289" s="629">
        <v>6</v>
      </c>
      <c r="N4289" s="670">
        <v>6</v>
      </c>
      <c r="O4289" s="629">
        <v>6</v>
      </c>
      <c r="P4289" s="629">
        <v>6</v>
      </c>
      <c r="Q4289" s="629">
        <v>6</v>
      </c>
      <c r="R4289" s="629">
        <v>6</v>
      </c>
      <c r="S4289" s="629">
        <v>6</v>
      </c>
      <c r="T4289" s="629">
        <v>6</v>
      </c>
      <c r="U4289" s="629">
        <v>6</v>
      </c>
      <c r="V4289" s="629">
        <v>6</v>
      </c>
      <c r="W4289" s="629">
        <v>6</v>
      </c>
      <c r="X4289" s="629">
        <v>6</v>
      </c>
      <c r="Y4289" s="670">
        <v>6</v>
      </c>
      <c r="Z4289" s="629">
        <v>6</v>
      </c>
      <c r="AA4289" s="629">
        <v>6</v>
      </c>
      <c r="AB4289" s="2133">
        <v>6</v>
      </c>
      <c r="AC4289" s="1634"/>
      <c r="AD4289" s="1"/>
      <c r="AE4289" s="1"/>
      <c r="AF4289" s="1"/>
      <c r="AG4289" s="2"/>
    </row>
    <row r="4290" spans="1:40">
      <c r="A4290" s="3167" t="s">
        <v>53</v>
      </c>
      <c r="B4290" s="3143" t="s">
        <v>54</v>
      </c>
      <c r="C4290" s="126" t="s">
        <v>17</v>
      </c>
      <c r="D4290" s="127" t="s">
        <v>34</v>
      </c>
      <c r="E4290" s="1474">
        <f t="shared" ref="E4290:AB4290" si="2961">(E4294-D4294)*$AE4291*$AG4290</f>
        <v>0</v>
      </c>
      <c r="F4290" s="1475">
        <f t="shared" si="2961"/>
        <v>0</v>
      </c>
      <c r="G4290" s="1475">
        <f t="shared" si="2961"/>
        <v>0</v>
      </c>
      <c r="H4290" s="1476">
        <f t="shared" si="2961"/>
        <v>0</v>
      </c>
      <c r="I4290" s="1475">
        <f t="shared" si="2961"/>
        <v>0</v>
      </c>
      <c r="J4290" s="1475">
        <f t="shared" si="2961"/>
        <v>0</v>
      </c>
      <c r="K4290" s="1475">
        <f t="shared" si="2961"/>
        <v>0</v>
      </c>
      <c r="L4290" s="1475">
        <f t="shared" si="2961"/>
        <v>0</v>
      </c>
      <c r="M4290" s="1475">
        <f t="shared" si="2961"/>
        <v>0</v>
      </c>
      <c r="N4290" s="1476">
        <f t="shared" si="2961"/>
        <v>0</v>
      </c>
      <c r="O4290" s="1475">
        <f t="shared" si="2961"/>
        <v>0</v>
      </c>
      <c r="P4290" s="1475">
        <f t="shared" si="2961"/>
        <v>0</v>
      </c>
      <c r="Q4290" s="1475">
        <f t="shared" si="2961"/>
        <v>0</v>
      </c>
      <c r="R4290" s="1475">
        <f t="shared" si="2961"/>
        <v>0</v>
      </c>
      <c r="S4290" s="1475">
        <f t="shared" si="2961"/>
        <v>0</v>
      </c>
      <c r="T4290" s="1475">
        <f t="shared" si="2961"/>
        <v>0</v>
      </c>
      <c r="U4290" s="1475">
        <f t="shared" si="2961"/>
        <v>0</v>
      </c>
      <c r="V4290" s="2994">
        <f t="shared" si="2961"/>
        <v>0</v>
      </c>
      <c r="W4290" s="1475">
        <f t="shared" si="2961"/>
        <v>0</v>
      </c>
      <c r="X4290" s="1475">
        <f t="shared" si="2961"/>
        <v>0</v>
      </c>
      <c r="Y4290" s="1476">
        <f t="shared" si="2961"/>
        <v>0</v>
      </c>
      <c r="Z4290" s="1475">
        <f t="shared" si="2961"/>
        <v>0</v>
      </c>
      <c r="AA4290" s="1475">
        <f t="shared" si="2961"/>
        <v>0</v>
      </c>
      <c r="AB4290" s="1477">
        <f t="shared" si="2961"/>
        <v>0</v>
      </c>
      <c r="AC4290" s="1503">
        <f>SUM(E4290:AB4290)</f>
        <v>0</v>
      </c>
      <c r="AD4290" s="2"/>
      <c r="AE4290" s="2"/>
      <c r="AF4290" s="2"/>
      <c r="AG4290" s="10"/>
    </row>
    <row r="4291" spans="1:40">
      <c r="A4291" s="3168"/>
      <c r="B4291" s="3144"/>
      <c r="C4291" s="128" t="s">
        <v>19</v>
      </c>
      <c r="D4291" s="113"/>
      <c r="E4291" s="837">
        <f t="shared" ref="E4291:AB4291" si="2962">(E4295-D4295)*$AE4291*$AG4290</f>
        <v>0</v>
      </c>
      <c r="F4291" s="838">
        <f t="shared" si="2962"/>
        <v>0</v>
      </c>
      <c r="G4291" s="838">
        <f t="shared" si="2962"/>
        <v>0</v>
      </c>
      <c r="H4291" s="839">
        <f t="shared" si="2962"/>
        <v>0</v>
      </c>
      <c r="I4291" s="838">
        <f t="shared" si="2962"/>
        <v>0</v>
      </c>
      <c r="J4291" s="838">
        <f t="shared" si="2962"/>
        <v>0</v>
      </c>
      <c r="K4291" s="838">
        <f t="shared" si="2962"/>
        <v>0</v>
      </c>
      <c r="L4291" s="838">
        <f t="shared" si="2962"/>
        <v>0</v>
      </c>
      <c r="M4291" s="838">
        <f t="shared" si="2962"/>
        <v>0</v>
      </c>
      <c r="N4291" s="839">
        <f t="shared" si="2962"/>
        <v>0</v>
      </c>
      <c r="O4291" s="838">
        <f t="shared" si="2962"/>
        <v>0</v>
      </c>
      <c r="P4291" s="838">
        <f t="shared" si="2962"/>
        <v>0</v>
      </c>
      <c r="Q4291" s="838">
        <f t="shared" si="2962"/>
        <v>0</v>
      </c>
      <c r="R4291" s="838">
        <f t="shared" si="2962"/>
        <v>0</v>
      </c>
      <c r="S4291" s="838">
        <f t="shared" si="2962"/>
        <v>0</v>
      </c>
      <c r="T4291" s="838">
        <f t="shared" si="2962"/>
        <v>0</v>
      </c>
      <c r="U4291" s="838">
        <f t="shared" si="2962"/>
        <v>0</v>
      </c>
      <c r="V4291" s="2995">
        <f t="shared" si="2962"/>
        <v>0</v>
      </c>
      <c r="W4291" s="838">
        <f t="shared" si="2962"/>
        <v>0</v>
      </c>
      <c r="X4291" s="838">
        <f t="shared" si="2962"/>
        <v>0</v>
      </c>
      <c r="Y4291" s="839">
        <f t="shared" si="2962"/>
        <v>0</v>
      </c>
      <c r="Z4291" s="838">
        <f t="shared" si="2962"/>
        <v>0</v>
      </c>
      <c r="AA4291" s="838">
        <f t="shared" si="2962"/>
        <v>0</v>
      </c>
      <c r="AB4291" s="841">
        <f t="shared" si="2962"/>
        <v>0</v>
      </c>
      <c r="AC4291" s="808">
        <f>SUM(E4291:AB4291)</f>
        <v>0</v>
      </c>
      <c r="AD4291" s="10"/>
      <c r="AE4291" s="10"/>
      <c r="AF4291" s="10"/>
      <c r="AG4291" s="10"/>
    </row>
    <row r="4292" spans="1:40">
      <c r="A4292" s="3168"/>
      <c r="B4292" s="3144"/>
      <c r="C4292" s="128" t="s">
        <v>20</v>
      </c>
      <c r="D4292" s="113"/>
      <c r="E4292" s="837"/>
      <c r="F4292" s="838"/>
      <c r="G4292" s="838"/>
      <c r="H4292" s="839"/>
      <c r="I4292" s="838"/>
      <c r="J4292" s="838"/>
      <c r="K4292" s="838"/>
      <c r="L4292" s="838"/>
      <c r="M4292" s="838"/>
      <c r="N4292" s="839"/>
      <c r="O4292" s="838"/>
      <c r="P4292" s="838"/>
      <c r="Q4292" s="838"/>
      <c r="R4292" s="838"/>
      <c r="S4292" s="838"/>
      <c r="T4292" s="838"/>
      <c r="U4292" s="838"/>
      <c r="V4292" s="2995"/>
      <c r="W4292" s="838"/>
      <c r="X4292" s="838"/>
      <c r="Y4292" s="839"/>
      <c r="Z4292" s="838"/>
      <c r="AA4292" s="838"/>
      <c r="AB4292" s="841"/>
      <c r="AC4292" s="808"/>
      <c r="AD4292" s="10"/>
      <c r="AE4292" s="10"/>
      <c r="AF4292" s="10"/>
      <c r="AG4292" s="10"/>
    </row>
    <row r="4293" spans="1:40">
      <c r="A4293" s="3168"/>
      <c r="B4293" s="3144"/>
      <c r="C4293" s="128" t="s">
        <v>22</v>
      </c>
      <c r="D4293" s="113"/>
      <c r="E4293" s="843" t="e">
        <f t="shared" ref="E4293:AB4293" si="2963">E4291/E4290</f>
        <v>#DIV/0!</v>
      </c>
      <c r="F4293" s="844" t="e">
        <f t="shared" si="2963"/>
        <v>#DIV/0!</v>
      </c>
      <c r="G4293" s="844" t="e">
        <f t="shared" si="2963"/>
        <v>#DIV/0!</v>
      </c>
      <c r="H4293" s="845" t="e">
        <f t="shared" si="2963"/>
        <v>#DIV/0!</v>
      </c>
      <c r="I4293" s="844" t="e">
        <f t="shared" si="2963"/>
        <v>#DIV/0!</v>
      </c>
      <c r="J4293" s="844" t="e">
        <f t="shared" si="2963"/>
        <v>#DIV/0!</v>
      </c>
      <c r="K4293" s="844" t="e">
        <f t="shared" si="2963"/>
        <v>#DIV/0!</v>
      </c>
      <c r="L4293" s="844" t="e">
        <f t="shared" si="2963"/>
        <v>#DIV/0!</v>
      </c>
      <c r="M4293" s="844" t="e">
        <f t="shared" si="2963"/>
        <v>#DIV/0!</v>
      </c>
      <c r="N4293" s="845" t="e">
        <f t="shared" si="2963"/>
        <v>#DIV/0!</v>
      </c>
      <c r="O4293" s="844" t="e">
        <f t="shared" si="2963"/>
        <v>#DIV/0!</v>
      </c>
      <c r="P4293" s="844" t="e">
        <f t="shared" si="2963"/>
        <v>#DIV/0!</v>
      </c>
      <c r="Q4293" s="844" t="e">
        <f t="shared" si="2963"/>
        <v>#DIV/0!</v>
      </c>
      <c r="R4293" s="844" t="e">
        <f t="shared" si="2963"/>
        <v>#DIV/0!</v>
      </c>
      <c r="S4293" s="844" t="e">
        <f t="shared" si="2963"/>
        <v>#DIV/0!</v>
      </c>
      <c r="T4293" s="844" t="e">
        <f t="shared" si="2963"/>
        <v>#DIV/0!</v>
      </c>
      <c r="U4293" s="844" t="e">
        <f t="shared" si="2963"/>
        <v>#DIV/0!</v>
      </c>
      <c r="V4293" s="2997" t="e">
        <f t="shared" si="2963"/>
        <v>#DIV/0!</v>
      </c>
      <c r="W4293" s="844" t="e">
        <f t="shared" si="2963"/>
        <v>#DIV/0!</v>
      </c>
      <c r="X4293" s="844" t="e">
        <f t="shared" si="2963"/>
        <v>#DIV/0!</v>
      </c>
      <c r="Y4293" s="845" t="e">
        <f t="shared" si="2963"/>
        <v>#DIV/0!</v>
      </c>
      <c r="Z4293" s="844" t="e">
        <f t="shared" si="2963"/>
        <v>#DIV/0!</v>
      </c>
      <c r="AA4293" s="844" t="e">
        <f t="shared" si="2963"/>
        <v>#DIV/0!</v>
      </c>
      <c r="AB4293" s="847" t="e">
        <f t="shared" si="2963"/>
        <v>#DIV/0!</v>
      </c>
      <c r="AC4293" s="1560" t="e">
        <f>AC4291/AC4290</f>
        <v>#DIV/0!</v>
      </c>
      <c r="AD4293" s="10"/>
      <c r="AE4293" s="10"/>
      <c r="AF4293" s="10"/>
      <c r="AG4293" s="10"/>
    </row>
    <row r="4294" spans="1:40" ht="16.5" thickBot="1">
      <c r="A4294" s="3324"/>
      <c r="B4294" s="3145"/>
      <c r="C4294" s="131" t="s">
        <v>28</v>
      </c>
      <c r="D4294" s="119"/>
      <c r="E4294" s="1469"/>
      <c r="F4294" s="1470"/>
      <c r="G4294" s="1470"/>
      <c r="H4294" s="1471"/>
      <c r="I4294" s="1470"/>
      <c r="J4294" s="1470"/>
      <c r="K4294" s="1470"/>
      <c r="L4294" s="1470"/>
      <c r="M4294" s="1470"/>
      <c r="N4294" s="1471"/>
      <c r="O4294" s="1470"/>
      <c r="P4294" s="1470"/>
      <c r="Q4294" s="1470"/>
      <c r="R4294" s="1470"/>
      <c r="S4294" s="1470"/>
      <c r="T4294" s="1470"/>
      <c r="U4294" s="1470"/>
      <c r="V4294" s="3020"/>
      <c r="W4294" s="1470"/>
      <c r="X4294" s="1470"/>
      <c r="Y4294" s="1471"/>
      <c r="Z4294" s="1470"/>
      <c r="AA4294" s="1470"/>
      <c r="AB4294" s="1473"/>
      <c r="AC4294" s="1506"/>
      <c r="AD4294" s="10"/>
      <c r="AE4294" s="10"/>
      <c r="AF4294" s="10"/>
      <c r="AG4294" s="10"/>
    </row>
    <row r="4295" spans="1:40" hidden="1">
      <c r="A4295" s="2869"/>
      <c r="B4295" s="1635"/>
      <c r="C4295" s="401" t="s">
        <v>133</v>
      </c>
      <c r="D4295" s="127"/>
      <c r="E4295" s="1474"/>
      <c r="F4295" s="1518"/>
      <c r="G4295" s="1518"/>
      <c r="H4295" s="1476"/>
      <c r="I4295" s="1518"/>
      <c r="J4295" s="1518"/>
      <c r="K4295" s="1518"/>
      <c r="L4295" s="1518"/>
      <c r="M4295" s="1518"/>
      <c r="N4295" s="1476"/>
      <c r="O4295" s="1518"/>
      <c r="P4295" s="1518"/>
      <c r="Q4295" s="1518"/>
      <c r="R4295" s="1518"/>
      <c r="S4295" s="1518"/>
      <c r="T4295" s="1518"/>
      <c r="U4295" s="1518"/>
      <c r="V4295" s="2994"/>
      <c r="W4295" s="1518"/>
      <c r="X4295" s="1518"/>
      <c r="Y4295" s="1476"/>
      <c r="Z4295" s="1518"/>
      <c r="AA4295" s="1518"/>
      <c r="AB4295" s="1519"/>
      <c r="AC4295" s="1154"/>
      <c r="AD4295" s="10"/>
      <c r="AE4295" s="10"/>
      <c r="AF4295" s="10"/>
      <c r="AG4295" s="10"/>
    </row>
    <row r="4296" spans="1:40" ht="16.5" hidden="1" thickBot="1">
      <c r="A4296" s="2218"/>
      <c r="B4296" s="2173"/>
      <c r="C4296" s="608" t="s">
        <v>134</v>
      </c>
      <c r="D4296" s="133"/>
      <c r="E4296" s="1520"/>
      <c r="F4296" s="1470"/>
      <c r="G4296" s="1470"/>
      <c r="H4296" s="1471"/>
      <c r="I4296" s="1470"/>
      <c r="J4296" s="1470"/>
      <c r="K4296" s="1470"/>
      <c r="L4296" s="1470"/>
      <c r="M4296" s="1470"/>
      <c r="N4296" s="1471"/>
      <c r="O4296" s="1470"/>
      <c r="P4296" s="1470"/>
      <c r="Q4296" s="1470"/>
      <c r="R4296" s="1470"/>
      <c r="S4296" s="1470"/>
      <c r="T4296" s="1470"/>
      <c r="U4296" s="1470"/>
      <c r="V4296" s="3020"/>
      <c r="W4296" s="1470"/>
      <c r="X4296" s="1470"/>
      <c r="Y4296" s="1471"/>
      <c r="Z4296" s="1470"/>
      <c r="AA4296" s="1470"/>
      <c r="AB4296" s="1473"/>
      <c r="AC4296" s="1506"/>
      <c r="AD4296" s="10"/>
      <c r="AE4296" s="10"/>
      <c r="AF4296" s="10"/>
      <c r="AG4296" s="15"/>
    </row>
    <row r="4297" spans="1:40">
      <c r="A4297" s="3167" t="s">
        <v>58</v>
      </c>
      <c r="B4297" s="3143" t="s">
        <v>59</v>
      </c>
      <c r="C4297" s="126" t="s">
        <v>17</v>
      </c>
      <c r="D4297" s="118" t="s">
        <v>34</v>
      </c>
      <c r="E4297" s="953">
        <f t="shared" ref="E4297:AB4297" si="2964">(E4301-D4301)*$AE4298*$AG4297</f>
        <v>0</v>
      </c>
      <c r="F4297" s="951">
        <f t="shared" si="2964"/>
        <v>0</v>
      </c>
      <c r="G4297" s="951">
        <f t="shared" si="2964"/>
        <v>0</v>
      </c>
      <c r="H4297" s="952">
        <f t="shared" si="2964"/>
        <v>0</v>
      </c>
      <c r="I4297" s="951">
        <f t="shared" si="2964"/>
        <v>0</v>
      </c>
      <c r="J4297" s="951">
        <f t="shared" si="2964"/>
        <v>0</v>
      </c>
      <c r="K4297" s="951">
        <f t="shared" si="2964"/>
        <v>0</v>
      </c>
      <c r="L4297" s="951">
        <f t="shared" si="2964"/>
        <v>0</v>
      </c>
      <c r="M4297" s="951">
        <f t="shared" si="2964"/>
        <v>0</v>
      </c>
      <c r="N4297" s="952">
        <f t="shared" si="2964"/>
        <v>0</v>
      </c>
      <c r="O4297" s="951">
        <f t="shared" si="2964"/>
        <v>0</v>
      </c>
      <c r="P4297" s="951">
        <f t="shared" si="2964"/>
        <v>0</v>
      </c>
      <c r="Q4297" s="951">
        <f t="shared" si="2964"/>
        <v>0</v>
      </c>
      <c r="R4297" s="951">
        <f t="shared" si="2964"/>
        <v>0</v>
      </c>
      <c r="S4297" s="951">
        <f t="shared" si="2964"/>
        <v>0</v>
      </c>
      <c r="T4297" s="951">
        <f t="shared" si="2964"/>
        <v>0</v>
      </c>
      <c r="U4297" s="951">
        <f t="shared" si="2964"/>
        <v>0</v>
      </c>
      <c r="V4297" s="3019">
        <f t="shared" si="2964"/>
        <v>0</v>
      </c>
      <c r="W4297" s="951">
        <f t="shared" si="2964"/>
        <v>0</v>
      </c>
      <c r="X4297" s="951">
        <f t="shared" si="2964"/>
        <v>0</v>
      </c>
      <c r="Y4297" s="952">
        <f t="shared" si="2964"/>
        <v>0</v>
      </c>
      <c r="Z4297" s="951">
        <f t="shared" si="2964"/>
        <v>0</v>
      </c>
      <c r="AA4297" s="951">
        <f t="shared" si="2964"/>
        <v>0</v>
      </c>
      <c r="AB4297" s="954">
        <f t="shared" si="2964"/>
        <v>0</v>
      </c>
      <c r="AC4297" s="1503">
        <f>SUM(E4297:AB4297)</f>
        <v>0</v>
      </c>
      <c r="AD4297" s="15"/>
      <c r="AE4297" s="15"/>
      <c r="AF4297" s="15"/>
      <c r="AG4297" s="15"/>
    </row>
    <row r="4298" spans="1:40">
      <c r="A4298" s="3168"/>
      <c r="B4298" s="3144"/>
      <c r="C4298" s="128" t="s">
        <v>19</v>
      </c>
      <c r="D4298" s="113"/>
      <c r="E4298" s="837">
        <f t="shared" ref="E4298:AB4298" si="2965">(E4302-D4302)*$AE4298*$AG4297</f>
        <v>0</v>
      </c>
      <c r="F4298" s="838">
        <f t="shared" si="2965"/>
        <v>0</v>
      </c>
      <c r="G4298" s="838">
        <f t="shared" si="2965"/>
        <v>0</v>
      </c>
      <c r="H4298" s="839">
        <f t="shared" si="2965"/>
        <v>0</v>
      </c>
      <c r="I4298" s="838">
        <f t="shared" si="2965"/>
        <v>0</v>
      </c>
      <c r="J4298" s="838">
        <f t="shared" si="2965"/>
        <v>0</v>
      </c>
      <c r="K4298" s="838">
        <f t="shared" si="2965"/>
        <v>0</v>
      </c>
      <c r="L4298" s="838">
        <f t="shared" si="2965"/>
        <v>0</v>
      </c>
      <c r="M4298" s="838">
        <f t="shared" si="2965"/>
        <v>0</v>
      </c>
      <c r="N4298" s="839">
        <f t="shared" si="2965"/>
        <v>0</v>
      </c>
      <c r="O4298" s="838">
        <f t="shared" si="2965"/>
        <v>0</v>
      </c>
      <c r="P4298" s="838">
        <f t="shared" si="2965"/>
        <v>0</v>
      </c>
      <c r="Q4298" s="838">
        <f t="shared" si="2965"/>
        <v>0</v>
      </c>
      <c r="R4298" s="838">
        <f t="shared" si="2965"/>
        <v>0</v>
      </c>
      <c r="S4298" s="838">
        <f t="shared" si="2965"/>
        <v>0</v>
      </c>
      <c r="T4298" s="838">
        <f t="shared" si="2965"/>
        <v>0</v>
      </c>
      <c r="U4298" s="838">
        <f t="shared" si="2965"/>
        <v>0</v>
      </c>
      <c r="V4298" s="2995">
        <f t="shared" si="2965"/>
        <v>0</v>
      </c>
      <c r="W4298" s="838">
        <f t="shared" si="2965"/>
        <v>0</v>
      </c>
      <c r="X4298" s="838">
        <f t="shared" si="2965"/>
        <v>0</v>
      </c>
      <c r="Y4298" s="839">
        <f t="shared" si="2965"/>
        <v>0</v>
      </c>
      <c r="Z4298" s="838">
        <f t="shared" si="2965"/>
        <v>0</v>
      </c>
      <c r="AA4298" s="838">
        <f t="shared" si="2965"/>
        <v>0</v>
      </c>
      <c r="AB4298" s="841">
        <f t="shared" si="2965"/>
        <v>0</v>
      </c>
      <c r="AC4298" s="808">
        <f>SUM(E4298:AB4298)</f>
        <v>0</v>
      </c>
      <c r="AD4298" s="15"/>
      <c r="AE4298" s="15"/>
      <c r="AF4298" s="15"/>
      <c r="AG4298" s="15"/>
    </row>
    <row r="4299" spans="1:40">
      <c r="A4299" s="3168"/>
      <c r="B4299" s="3144"/>
      <c r="C4299" s="128" t="s">
        <v>20</v>
      </c>
      <c r="D4299" s="113"/>
      <c r="E4299" s="837"/>
      <c r="F4299" s="838"/>
      <c r="G4299" s="838"/>
      <c r="H4299" s="839"/>
      <c r="I4299" s="838"/>
      <c r="J4299" s="838"/>
      <c r="K4299" s="838"/>
      <c r="L4299" s="838"/>
      <c r="M4299" s="838"/>
      <c r="N4299" s="839"/>
      <c r="O4299" s="838"/>
      <c r="P4299" s="838"/>
      <c r="Q4299" s="838"/>
      <c r="R4299" s="838"/>
      <c r="S4299" s="838"/>
      <c r="T4299" s="838"/>
      <c r="U4299" s="838"/>
      <c r="V4299" s="2995"/>
      <c r="W4299" s="838"/>
      <c r="X4299" s="838"/>
      <c r="Y4299" s="839"/>
      <c r="Z4299" s="838"/>
      <c r="AA4299" s="838"/>
      <c r="AB4299" s="841"/>
      <c r="AC4299" s="808"/>
      <c r="AD4299" s="15"/>
      <c r="AE4299" s="15"/>
      <c r="AF4299" s="15"/>
      <c r="AG4299" s="15"/>
    </row>
    <row r="4300" spans="1:40">
      <c r="A4300" s="3168"/>
      <c r="B4300" s="3144"/>
      <c r="C4300" s="128" t="s">
        <v>22</v>
      </c>
      <c r="D4300" s="113"/>
      <c r="E4300" s="843" t="e">
        <f t="shared" ref="E4300:AC4300" si="2966">E4298/E4297</f>
        <v>#DIV/0!</v>
      </c>
      <c r="F4300" s="844" t="e">
        <f t="shared" si="2966"/>
        <v>#DIV/0!</v>
      </c>
      <c r="G4300" s="844" t="e">
        <f t="shared" si="2966"/>
        <v>#DIV/0!</v>
      </c>
      <c r="H4300" s="845" t="e">
        <f t="shared" si="2966"/>
        <v>#DIV/0!</v>
      </c>
      <c r="I4300" s="844" t="e">
        <f t="shared" si="2966"/>
        <v>#DIV/0!</v>
      </c>
      <c r="J4300" s="844" t="e">
        <f t="shared" si="2966"/>
        <v>#DIV/0!</v>
      </c>
      <c r="K4300" s="844" t="e">
        <f t="shared" si="2966"/>
        <v>#DIV/0!</v>
      </c>
      <c r="L4300" s="844" t="e">
        <f t="shared" si="2966"/>
        <v>#DIV/0!</v>
      </c>
      <c r="M4300" s="844" t="e">
        <f t="shared" si="2966"/>
        <v>#DIV/0!</v>
      </c>
      <c r="N4300" s="845" t="e">
        <f t="shared" si="2966"/>
        <v>#DIV/0!</v>
      </c>
      <c r="O4300" s="844" t="e">
        <f t="shared" si="2966"/>
        <v>#DIV/0!</v>
      </c>
      <c r="P4300" s="844" t="e">
        <f t="shared" si="2966"/>
        <v>#DIV/0!</v>
      </c>
      <c r="Q4300" s="844" t="e">
        <f t="shared" si="2966"/>
        <v>#DIV/0!</v>
      </c>
      <c r="R4300" s="844" t="e">
        <f t="shared" si="2966"/>
        <v>#DIV/0!</v>
      </c>
      <c r="S4300" s="844" t="e">
        <f t="shared" si="2966"/>
        <v>#DIV/0!</v>
      </c>
      <c r="T4300" s="844" t="e">
        <f t="shared" si="2966"/>
        <v>#DIV/0!</v>
      </c>
      <c r="U4300" s="844" t="e">
        <f t="shared" si="2966"/>
        <v>#DIV/0!</v>
      </c>
      <c r="V4300" s="2997" t="e">
        <f t="shared" si="2966"/>
        <v>#DIV/0!</v>
      </c>
      <c r="W4300" s="844" t="e">
        <f t="shared" si="2966"/>
        <v>#DIV/0!</v>
      </c>
      <c r="X4300" s="844" t="e">
        <f t="shared" si="2966"/>
        <v>#DIV/0!</v>
      </c>
      <c r="Y4300" s="845" t="e">
        <f t="shared" si="2966"/>
        <v>#DIV/0!</v>
      </c>
      <c r="Z4300" s="844" t="e">
        <f t="shared" si="2966"/>
        <v>#DIV/0!</v>
      </c>
      <c r="AA4300" s="844" t="e">
        <f t="shared" si="2966"/>
        <v>#DIV/0!</v>
      </c>
      <c r="AB4300" s="847" t="e">
        <f t="shared" si="2966"/>
        <v>#DIV/0!</v>
      </c>
      <c r="AC4300" s="1560" t="e">
        <f t="shared" si="2966"/>
        <v>#DIV/0!</v>
      </c>
      <c r="AD4300" s="15"/>
      <c r="AE4300" s="15"/>
      <c r="AF4300" s="15"/>
      <c r="AG4300" s="15"/>
      <c r="AH4300" s="460"/>
      <c r="AI4300" s="460"/>
      <c r="AJ4300" s="460"/>
      <c r="AK4300" s="460"/>
      <c r="AL4300" s="460"/>
      <c r="AM4300" s="460"/>
      <c r="AN4300" s="460"/>
    </row>
    <row r="4301" spans="1:40" ht="16.5" thickBot="1">
      <c r="A4301" s="3324"/>
      <c r="B4301" s="3145"/>
      <c r="C4301" s="131" t="s">
        <v>28</v>
      </c>
      <c r="D4301" s="119"/>
      <c r="E4301" s="1469"/>
      <c r="F4301" s="1470"/>
      <c r="G4301" s="1470"/>
      <c r="H4301" s="1471"/>
      <c r="I4301" s="1470"/>
      <c r="J4301" s="1470"/>
      <c r="K4301" s="1470"/>
      <c r="L4301" s="1470"/>
      <c r="M4301" s="1470"/>
      <c r="N4301" s="1471"/>
      <c r="O4301" s="1470"/>
      <c r="P4301" s="1470"/>
      <c r="Q4301" s="1470"/>
      <c r="R4301" s="1470"/>
      <c r="S4301" s="1470"/>
      <c r="T4301" s="1470"/>
      <c r="U4301" s="1470"/>
      <c r="V4301" s="3020"/>
      <c r="W4301" s="1470"/>
      <c r="X4301" s="1470"/>
      <c r="Y4301" s="1471"/>
      <c r="Z4301" s="1470"/>
      <c r="AA4301" s="1470"/>
      <c r="AB4301" s="1473"/>
      <c r="AC4301" s="1506"/>
      <c r="AD4301" s="15"/>
      <c r="AE4301" s="15"/>
      <c r="AF4301" s="15"/>
      <c r="AG4301" s="15"/>
      <c r="AH4301" s="460"/>
      <c r="AI4301" s="460"/>
      <c r="AJ4301" s="460"/>
      <c r="AK4301" s="460"/>
      <c r="AL4301" s="460"/>
      <c r="AM4301" s="460"/>
      <c r="AN4301" s="460"/>
    </row>
    <row r="4302" spans="1:40" hidden="1">
      <c r="A4302" s="2869"/>
      <c r="B4302" s="1636"/>
      <c r="C4302" s="401" t="s">
        <v>133</v>
      </c>
      <c r="D4302" s="127"/>
      <c r="E4302" s="1474"/>
      <c r="F4302" s="1518"/>
      <c r="G4302" s="1518"/>
      <c r="H4302" s="1476"/>
      <c r="I4302" s="1518"/>
      <c r="J4302" s="1518"/>
      <c r="K4302" s="1518"/>
      <c r="L4302" s="1518"/>
      <c r="M4302" s="1518"/>
      <c r="N4302" s="1476"/>
      <c r="O4302" s="1518"/>
      <c r="P4302" s="1518"/>
      <c r="Q4302" s="1518"/>
      <c r="R4302" s="1518"/>
      <c r="S4302" s="1518"/>
      <c r="T4302" s="1518"/>
      <c r="U4302" s="1518"/>
      <c r="V4302" s="2994"/>
      <c r="W4302" s="1518"/>
      <c r="X4302" s="1518"/>
      <c r="Y4302" s="1476"/>
      <c r="Z4302" s="1518"/>
      <c r="AA4302" s="1518"/>
      <c r="AB4302" s="1519"/>
      <c r="AC4302" s="1541"/>
      <c r="AD4302" s="15"/>
      <c r="AE4302" s="15"/>
      <c r="AF4302" s="15"/>
      <c r="AG4302" s="15"/>
      <c r="AH4302" s="460"/>
      <c r="AI4302" s="460"/>
      <c r="AJ4302" s="14"/>
      <c r="AK4302" s="14"/>
      <c r="AL4302" s="15"/>
      <c r="AM4302" s="14"/>
      <c r="AN4302" s="460"/>
    </row>
    <row r="4303" spans="1:40" ht="16.5" hidden="1" thickBot="1">
      <c r="A4303" s="1637"/>
      <c r="B4303" s="1638"/>
      <c r="C4303" s="860" t="s">
        <v>134</v>
      </c>
      <c r="D4303" s="119"/>
      <c r="E4303" s="861"/>
      <c r="F4303" s="1504"/>
      <c r="G4303" s="1504"/>
      <c r="H4303" s="863"/>
      <c r="I4303" s="1504"/>
      <c r="J4303" s="1504"/>
      <c r="K4303" s="1504"/>
      <c r="L4303" s="1504"/>
      <c r="M4303" s="1504"/>
      <c r="N4303" s="863"/>
      <c r="O4303" s="1504"/>
      <c r="P4303" s="1504"/>
      <c r="Q4303" s="1504"/>
      <c r="R4303" s="1504"/>
      <c r="S4303" s="1504"/>
      <c r="T4303" s="1504"/>
      <c r="U4303" s="1504"/>
      <c r="V4303" s="2999"/>
      <c r="W4303" s="1504"/>
      <c r="X4303" s="1504"/>
      <c r="Y4303" s="863"/>
      <c r="Z4303" s="1504"/>
      <c r="AA4303" s="1504"/>
      <c r="AB4303" s="1505"/>
      <c r="AC4303" s="1538"/>
      <c r="AD4303" s="15"/>
      <c r="AE4303" s="15"/>
      <c r="AF4303" s="15"/>
      <c r="AG4303" s="460"/>
      <c r="AH4303" s="460"/>
      <c r="AI4303" s="460"/>
      <c r="AJ4303" s="565"/>
      <c r="AK4303" s="566"/>
      <c r="AL4303" s="565"/>
      <c r="AM4303" s="15"/>
      <c r="AN4303" s="460"/>
    </row>
    <row r="4304" spans="1:40">
      <c r="A4304" s="3282" t="s">
        <v>717</v>
      </c>
      <c r="B4304" s="3143" t="s">
        <v>1015</v>
      </c>
      <c r="C4304" s="126" t="s">
        <v>17</v>
      </c>
      <c r="D4304" s="118" t="s">
        <v>131</v>
      </c>
      <c r="E4304" s="338">
        <f t="shared" ref="E4304:AB4304" si="2967">(E4308-D4308)*$AE4304*$AF4304</f>
        <v>2300.0000000001819</v>
      </c>
      <c r="F4304" s="73">
        <f t="shared" si="2967"/>
        <v>2299.9999999979082</v>
      </c>
      <c r="G4304" s="73">
        <f t="shared" si="2967"/>
        <v>2140.0000000016917</v>
      </c>
      <c r="H4304" s="468">
        <f t="shared" si="2967"/>
        <v>2119.9999999998909</v>
      </c>
      <c r="I4304" s="73">
        <f t="shared" si="2967"/>
        <v>2079.999999998563</v>
      </c>
      <c r="J4304" s="73">
        <f t="shared" si="2967"/>
        <v>2240.0000000016007</v>
      </c>
      <c r="K4304" s="73">
        <f t="shared" si="2967"/>
        <v>2519.9999999995271</v>
      </c>
      <c r="L4304" s="73">
        <f t="shared" si="2967"/>
        <v>2980.0000000000182</v>
      </c>
      <c r="M4304" s="73">
        <f t="shared" si="2967"/>
        <v>3240.0000000006912</v>
      </c>
      <c r="N4304" s="468">
        <f t="shared" si="2967"/>
        <v>3239.9999999984175</v>
      </c>
      <c r="O4304" s="73">
        <f t="shared" si="2967"/>
        <v>3320.0000000010732</v>
      </c>
      <c r="P4304" s="73">
        <f t="shared" si="2967"/>
        <v>3139.9999999985084</v>
      </c>
      <c r="Q4304" s="73">
        <f t="shared" si="2967"/>
        <v>3220.0000000011642</v>
      </c>
      <c r="R4304" s="73">
        <f t="shared" si="2967"/>
        <v>3360.0000000001273</v>
      </c>
      <c r="S4304" s="73">
        <f t="shared" si="2967"/>
        <v>3240.0000000006912</v>
      </c>
      <c r="T4304" s="73">
        <f t="shared" si="2967"/>
        <v>3159.9999999980355</v>
      </c>
      <c r="U4304" s="73">
        <f t="shared" si="2967"/>
        <v>2920.000000001437</v>
      </c>
      <c r="V4304" s="504">
        <f t="shared" si="2967"/>
        <v>2980.0000000000182</v>
      </c>
      <c r="W4304" s="73">
        <f t="shared" si="2967"/>
        <v>3039.9999999985994</v>
      </c>
      <c r="X4304" s="73">
        <f t="shared" si="2967"/>
        <v>2900.0000000019099</v>
      </c>
      <c r="Y4304" s="468">
        <f t="shared" si="2967"/>
        <v>2959.9999999982174</v>
      </c>
      <c r="Z4304" s="73">
        <f t="shared" si="2967"/>
        <v>2900.0000000019099</v>
      </c>
      <c r="AA4304" s="73">
        <f t="shared" si="2967"/>
        <v>2799.9999999997272</v>
      </c>
      <c r="AB4304" s="451">
        <f t="shared" si="2967"/>
        <v>2500</v>
      </c>
      <c r="AC4304" s="111">
        <f>SUM(E4304:AB4304)</f>
        <v>67599.999999999898</v>
      </c>
      <c r="AD4304" s="338">
        <v>40000</v>
      </c>
      <c r="AE4304" s="73">
        <v>100</v>
      </c>
      <c r="AF4304" s="74">
        <v>200</v>
      </c>
      <c r="AG4304" s="460"/>
      <c r="AH4304" s="460"/>
      <c r="AI4304" s="460"/>
      <c r="AJ4304" s="15"/>
      <c r="AK4304" s="15"/>
      <c r="AL4304" s="15"/>
      <c r="AM4304" s="15"/>
      <c r="AN4304" s="460"/>
    </row>
    <row r="4305" spans="1:42">
      <c r="A4305" s="3283"/>
      <c r="B4305" s="3144"/>
      <c r="C4305" s="128" t="s">
        <v>19</v>
      </c>
      <c r="D4305" s="113" t="s">
        <v>131</v>
      </c>
      <c r="E4305" s="339">
        <f t="shared" ref="E4305:AB4305" si="2968">(E4309-D4309)*$AE4304*$AF4304</f>
        <v>740.00000000069122</v>
      </c>
      <c r="F4305" s="340">
        <f t="shared" si="2968"/>
        <v>720.00000000002728</v>
      </c>
      <c r="G4305" s="340">
        <f t="shared" si="2968"/>
        <v>699.99999999936335</v>
      </c>
      <c r="H4305" s="469">
        <f t="shared" si="2968"/>
        <v>660.00000000030923</v>
      </c>
      <c r="I4305" s="340">
        <f t="shared" si="2968"/>
        <v>679.99999999983629</v>
      </c>
      <c r="J4305" s="340">
        <f t="shared" si="2968"/>
        <v>700.00000000050022</v>
      </c>
      <c r="K4305" s="340">
        <f t="shared" si="2968"/>
        <v>819.99999999993634</v>
      </c>
      <c r="L4305" s="340">
        <f t="shared" si="2968"/>
        <v>939.99999999937245</v>
      </c>
      <c r="M4305" s="340">
        <f t="shared" si="2968"/>
        <v>1040.0000000004184</v>
      </c>
      <c r="N4305" s="469">
        <f t="shared" si="2968"/>
        <v>1040.0000000004184</v>
      </c>
      <c r="O4305" s="340">
        <f t="shared" si="2968"/>
        <v>1059.9999999999454</v>
      </c>
      <c r="P4305" s="340">
        <f t="shared" si="2968"/>
        <v>1000.0000000002274</v>
      </c>
      <c r="Q4305" s="340">
        <f t="shared" si="2968"/>
        <v>1039.9999999992815</v>
      </c>
      <c r="R4305" s="340">
        <f t="shared" si="2968"/>
        <v>1059.9999999999454</v>
      </c>
      <c r="S4305" s="340">
        <f t="shared" si="2968"/>
        <v>1040.0000000004184</v>
      </c>
      <c r="T4305" s="340">
        <f t="shared" si="2968"/>
        <v>1000.0000000002274</v>
      </c>
      <c r="U4305" s="340">
        <f t="shared" si="2968"/>
        <v>939.99999999937245</v>
      </c>
      <c r="V4305" s="505">
        <f t="shared" si="2968"/>
        <v>960.00000000003638</v>
      </c>
      <c r="W4305" s="340">
        <f t="shared" si="2968"/>
        <v>960.00000000003638</v>
      </c>
      <c r="X4305" s="340">
        <f t="shared" si="2968"/>
        <v>940.00000000050932</v>
      </c>
      <c r="Y4305" s="469">
        <f t="shared" si="2968"/>
        <v>939.99999999937245</v>
      </c>
      <c r="Z4305" s="340">
        <f t="shared" si="2968"/>
        <v>919.99999999984539</v>
      </c>
      <c r="AA4305" s="340">
        <f t="shared" si="2968"/>
        <v>900.00000000031832</v>
      </c>
      <c r="AB4305" s="452">
        <f t="shared" si="2968"/>
        <v>800.00000000040927</v>
      </c>
      <c r="AC4305" s="112">
        <f>SUM(E4305:AB4305)</f>
        <v>21600.000000000822</v>
      </c>
      <c r="AD4305" s="83"/>
      <c r="AE4305" s="161"/>
      <c r="AF4305" s="76"/>
      <c r="AG4305" s="460"/>
      <c r="AH4305" s="460"/>
      <c r="AI4305" s="460"/>
      <c r="AJ4305" s="15"/>
      <c r="AK4305" s="15"/>
      <c r="AL4305" s="15"/>
      <c r="AM4305" s="15"/>
      <c r="AN4305" s="460"/>
    </row>
    <row r="4306" spans="1:42">
      <c r="A4306" s="3283"/>
      <c r="B4306" s="3144"/>
      <c r="C4306" s="128" t="s">
        <v>20</v>
      </c>
      <c r="D4306" s="113" t="s">
        <v>64</v>
      </c>
      <c r="E4306" s="1797">
        <v>141</v>
      </c>
      <c r="F4306" s="1797">
        <v>140</v>
      </c>
      <c r="G4306" s="1797">
        <v>131</v>
      </c>
      <c r="H4306" s="499">
        <v>129</v>
      </c>
      <c r="I4306" s="1797">
        <v>128</v>
      </c>
      <c r="J4306" s="1797">
        <v>136</v>
      </c>
      <c r="K4306" s="1797">
        <v>155</v>
      </c>
      <c r="L4306" s="1797">
        <v>181</v>
      </c>
      <c r="M4306" s="1797">
        <v>198</v>
      </c>
      <c r="N4306" s="499">
        <v>199</v>
      </c>
      <c r="O4306" s="1790">
        <v>202</v>
      </c>
      <c r="P4306" s="1790">
        <v>192</v>
      </c>
      <c r="Q4306" s="1790">
        <v>197</v>
      </c>
      <c r="R4306" s="1790">
        <v>205</v>
      </c>
      <c r="S4306" s="1790">
        <v>198</v>
      </c>
      <c r="T4306" s="1790">
        <v>193</v>
      </c>
      <c r="U4306" s="1790">
        <v>179</v>
      </c>
      <c r="V4306" s="510">
        <v>182</v>
      </c>
      <c r="W4306" s="1790">
        <v>186</v>
      </c>
      <c r="X4306" s="1790">
        <v>177</v>
      </c>
      <c r="Y4306" s="474">
        <v>181</v>
      </c>
      <c r="Z4306" s="1790">
        <v>177</v>
      </c>
      <c r="AA4306" s="1790">
        <v>171</v>
      </c>
      <c r="AB4306" s="1824">
        <v>153</v>
      </c>
      <c r="AC4306" s="112">
        <f>AVERAGE(E4306:AB4306)</f>
        <v>172.125</v>
      </c>
      <c r="AD4306" s="78">
        <f>SQRT(MIN((E4304*E4304+E4305*E4305),(F4304*F4304+F4305*F4305),(G4304*G4304+G4305*G4305),(H4304*H4304+H4305*H4305),(I4304*I4304+I4305*I4305),(J4304*J4304+J4305*J4305),(K4304*K4304+K4305*K4305),(L4304*L4304+L4305*L4305),(M4304*M4304+M4305*M4305),(N4304*N4304+N4305*N4305),(O4304*O4304+O4305*O4305),(P4304*P4304+P4305*P4305),(R4304*R4304+R4305*R4305),(S4304*S4304+S4305*S4305),(T4304*T4304+T4305*T4305),(U4304*U4304+U4305*U4305),(V4304*V4304+V4305*V4305),(W4304*W4304+W4305*W4305),(X4304*X4304+X4305*X4305),(Y4304*Y4304+Y4305*Y4305),(Z4304*Z4304+Z4305*Z4305),(AA4304*AA4304+AA4305*AA4305),(AB4304*AB4304+AB4305*AB4305)))/AD4304</f>
        <v>5.4708317466324298E-2</v>
      </c>
      <c r="AE4306" s="78">
        <f>SQRT(MAX((E4304*E4304+E4305*E4305),(F4304*F4304+F4305*F4305),(G4304*G4304+G4305*G4305),(H4304*H4304+H4305*H4305),(I4304*I4304+I4305*I4305),(J4304*J4304+J4305*J4305),(K4304*K4304+K4305*K4305),(L4304*L4304+L4305*L4305),(M4304*M4304+M4305*M4305),(N4304*N4304+N4305*N4305),(O4304*O4304+O4305*O4305),(P4304*P4304+P4305*P4305),(R4304*R4304+R4305*R4305),(S4304*S4304+S4305*S4305),(T4304*T4304+T4305*T4305),(U4304*U4304+U4305*U4305),(V4304*V4304+V4305*V4305),(W4304*W4304+W4305*W4305),(X4304*X4304+X4305*X4305),(Y4304*Y4304+Y4305*Y4305),(Z4304*Z4304+Z4305*Z4305),(AA4304*AA4304+AA4305*AA4305),(AB4304*AB4304+AB4305*AB4305)))/AD4304</f>
        <v>8.8080928696287378E-2</v>
      </c>
      <c r="AF4306" s="79"/>
      <c r="AG4306" s="460"/>
      <c r="AH4306" s="460"/>
      <c r="AI4306" s="460"/>
      <c r="AJ4306" s="15"/>
      <c r="AK4306" s="15"/>
      <c r="AL4306" s="15"/>
      <c r="AM4306" s="15"/>
      <c r="AN4306" s="460"/>
    </row>
    <row r="4307" spans="1:42" ht="16.5" thickBot="1">
      <c r="A4307" s="3288"/>
      <c r="B4307" s="3150"/>
      <c r="C4307" s="128" t="s">
        <v>22</v>
      </c>
      <c r="D4307" s="119"/>
      <c r="E4307" s="345">
        <f t="shared" ref="E4307:AB4307" si="2969">E4305/E4304</f>
        <v>0.3217391304350577</v>
      </c>
      <c r="F4307" s="346">
        <f t="shared" si="2969"/>
        <v>0.31304347826116613</v>
      </c>
      <c r="G4307" s="346">
        <f t="shared" si="2969"/>
        <v>0.32710280373776168</v>
      </c>
      <c r="H4307" s="471">
        <f t="shared" si="2969"/>
        <v>0.31132075471714304</v>
      </c>
      <c r="I4307" s="346">
        <f t="shared" si="2969"/>
        <v>0.32692307692322409</v>
      </c>
      <c r="J4307" s="346">
        <f t="shared" si="2969"/>
        <v>0.3125</v>
      </c>
      <c r="K4307" s="346">
        <f t="shared" si="2969"/>
        <v>0.32539682539686121</v>
      </c>
      <c r="L4307" s="346">
        <f t="shared" si="2969"/>
        <v>0.31543624161052575</v>
      </c>
      <c r="M4307" s="346">
        <f t="shared" si="2969"/>
        <v>0.32098765432104831</v>
      </c>
      <c r="N4307" s="471">
        <f t="shared" si="2969"/>
        <v>0.32098765432127357</v>
      </c>
      <c r="O4307" s="346">
        <f t="shared" si="2969"/>
        <v>0.31927710843361529</v>
      </c>
      <c r="P4307" s="346">
        <f t="shared" si="2969"/>
        <v>0.31847133757984153</v>
      </c>
      <c r="Q4307" s="346">
        <f t="shared" si="2969"/>
        <v>0.32298136645928743</v>
      </c>
      <c r="R4307" s="346">
        <f t="shared" si="2969"/>
        <v>0.31547619047616227</v>
      </c>
      <c r="S4307" s="346">
        <f t="shared" si="2969"/>
        <v>0.32098765432104831</v>
      </c>
      <c r="T4307" s="346">
        <f t="shared" si="2969"/>
        <v>0.31645569620280034</v>
      </c>
      <c r="U4307" s="346">
        <f t="shared" si="2969"/>
        <v>0.32191780821880472</v>
      </c>
      <c r="V4307" s="507">
        <f t="shared" si="2969"/>
        <v>0.32214765100672166</v>
      </c>
      <c r="W4307" s="346">
        <f t="shared" si="2969"/>
        <v>0.31578947368436799</v>
      </c>
      <c r="X4307" s="346">
        <f t="shared" si="2969"/>
        <v>0.32413793103444488</v>
      </c>
      <c r="Y4307" s="471">
        <f t="shared" si="2969"/>
        <v>0.31756756756754678</v>
      </c>
      <c r="Z4307" s="346">
        <f t="shared" si="2969"/>
        <v>0.31724137931008256</v>
      </c>
      <c r="AA4307" s="346">
        <f t="shared" si="2969"/>
        <v>0.32142857142871645</v>
      </c>
      <c r="AB4307" s="371">
        <f t="shared" si="2969"/>
        <v>0.32000000000016371</v>
      </c>
      <c r="AC4307" s="568">
        <f>MAX(E4307:AB4307)</f>
        <v>0.32710280373776168</v>
      </c>
      <c r="AD4307" s="83"/>
      <c r="AE4307" s="161"/>
      <c r="AF4307" s="76"/>
      <c r="AG4307" s="460"/>
      <c r="AH4307" s="460"/>
      <c r="AI4307" s="460"/>
      <c r="AJ4307" s="15"/>
      <c r="AK4307" s="15"/>
      <c r="AL4307" s="15"/>
      <c r="AM4307" s="15"/>
      <c r="AN4307" s="460"/>
    </row>
    <row r="4308" spans="1:42" hidden="1">
      <c r="A4308" s="2621"/>
      <c r="B4308" s="2624"/>
      <c r="C4308" s="129" t="s">
        <v>133</v>
      </c>
      <c r="D4308" s="127">
        <v>652.58000000000004</v>
      </c>
      <c r="E4308" s="1492">
        <v>652.69500000000005</v>
      </c>
      <c r="F4308" s="1493">
        <v>652.80999999999995</v>
      </c>
      <c r="G4308" s="1493">
        <v>652.91700000000003</v>
      </c>
      <c r="H4308" s="839">
        <v>653.02300000000002</v>
      </c>
      <c r="I4308" s="1493">
        <v>653.12699999999995</v>
      </c>
      <c r="J4308" s="1493">
        <v>653.23900000000003</v>
      </c>
      <c r="K4308" s="1493">
        <v>653.36500000000001</v>
      </c>
      <c r="L4308" s="1493">
        <v>653.51400000000001</v>
      </c>
      <c r="M4308" s="1493">
        <v>653.67600000000004</v>
      </c>
      <c r="N4308" s="839">
        <v>653.83799999999997</v>
      </c>
      <c r="O4308" s="1493">
        <v>654.00400000000002</v>
      </c>
      <c r="P4308" s="1493">
        <v>654.16099999999994</v>
      </c>
      <c r="Q4308" s="1493">
        <v>654.322</v>
      </c>
      <c r="R4308" s="1493">
        <v>654.49</v>
      </c>
      <c r="S4308" s="1493">
        <v>654.65200000000004</v>
      </c>
      <c r="T4308" s="1493">
        <v>654.80999999999995</v>
      </c>
      <c r="U4308" s="1493">
        <v>654.95600000000002</v>
      </c>
      <c r="V4308" s="2995">
        <v>655.10500000000002</v>
      </c>
      <c r="W4308" s="1493">
        <v>655.25699999999995</v>
      </c>
      <c r="X4308" s="1493">
        <v>655.40200000000004</v>
      </c>
      <c r="Y4308" s="839">
        <v>655.55</v>
      </c>
      <c r="Z4308" s="1493">
        <v>655.69500000000005</v>
      </c>
      <c r="AA4308" s="1493">
        <v>655.83500000000004</v>
      </c>
      <c r="AB4308" s="1494">
        <v>655.96</v>
      </c>
      <c r="AC4308" s="113"/>
      <c r="AD4308" s="83"/>
      <c r="AE4308" s="161"/>
      <c r="AF4308" s="76"/>
      <c r="AG4308" s="460"/>
      <c r="AH4308" s="460"/>
      <c r="AI4308" s="460"/>
      <c r="AJ4308" s="14"/>
      <c r="AK4308" s="14"/>
      <c r="AL4308" s="15"/>
      <c r="AM4308" s="14"/>
      <c r="AN4308" s="460"/>
    </row>
    <row r="4309" spans="1:42" s="190" customFormat="1" hidden="1">
      <c r="A4309" s="2621"/>
      <c r="B4309" s="2624"/>
      <c r="C4309" s="129" t="s">
        <v>134</v>
      </c>
      <c r="D4309" s="113">
        <v>278.02999999999997</v>
      </c>
      <c r="E4309" s="1492">
        <v>278.06700000000001</v>
      </c>
      <c r="F4309" s="1493">
        <v>278.10300000000001</v>
      </c>
      <c r="G4309" s="1493">
        <v>278.13799999999998</v>
      </c>
      <c r="H4309" s="839">
        <v>278.17099999999999</v>
      </c>
      <c r="I4309" s="1493">
        <v>278.20499999999998</v>
      </c>
      <c r="J4309" s="1493">
        <v>278.24</v>
      </c>
      <c r="K4309" s="1493">
        <v>278.28100000000001</v>
      </c>
      <c r="L4309" s="1493">
        <v>278.32799999999997</v>
      </c>
      <c r="M4309" s="1493">
        <v>278.38</v>
      </c>
      <c r="N4309" s="839">
        <v>278.43200000000002</v>
      </c>
      <c r="O4309" s="1493">
        <v>278.48500000000001</v>
      </c>
      <c r="P4309" s="1493">
        <v>278.53500000000003</v>
      </c>
      <c r="Q4309" s="1493">
        <v>278.58699999999999</v>
      </c>
      <c r="R4309" s="1493">
        <v>278.64</v>
      </c>
      <c r="S4309" s="1493">
        <v>278.69200000000001</v>
      </c>
      <c r="T4309" s="1493">
        <v>278.74200000000002</v>
      </c>
      <c r="U4309" s="1493">
        <v>278.78899999999999</v>
      </c>
      <c r="V4309" s="2995">
        <v>278.83699999999999</v>
      </c>
      <c r="W4309" s="1493">
        <v>278.88499999999999</v>
      </c>
      <c r="X4309" s="1493">
        <v>278.93200000000002</v>
      </c>
      <c r="Y4309" s="839">
        <v>278.97899999999998</v>
      </c>
      <c r="Z4309" s="1493">
        <v>279.02499999999998</v>
      </c>
      <c r="AA4309" s="1493">
        <v>279.07</v>
      </c>
      <c r="AB4309" s="1494">
        <v>279.11</v>
      </c>
      <c r="AC4309" s="113"/>
      <c r="AD4309" s="83"/>
      <c r="AE4309" s="161"/>
      <c r="AF4309" s="76"/>
      <c r="AG4309" s="983"/>
      <c r="AH4309" s="980"/>
      <c r="AI4309" s="981"/>
      <c r="AJ4309" s="981"/>
      <c r="AK4309" s="981"/>
      <c r="AL4309" s="982"/>
      <c r="AM4309" s="982"/>
      <c r="AN4309" s="198"/>
      <c r="AO4309" s="198"/>
      <c r="AP4309" s="198"/>
    </row>
    <row r="4310" spans="1:42" ht="16.5" hidden="1" thickBot="1">
      <c r="A4310" s="3223" t="s">
        <v>50</v>
      </c>
      <c r="B4310" s="3224"/>
      <c r="C4310" s="3225"/>
      <c r="D4310" s="119"/>
      <c r="E4310" s="849">
        <f>SQRT(E4304*E4304+E4305*E4305)/E4336/1.73</f>
        <v>133.26305984196989</v>
      </c>
      <c r="F4310" s="850">
        <f t="shared" ref="F4310:AB4310" si="2970">SQRT(F4304*F4304+F4305*F4305)/F4336/1.73</f>
        <v>132.42391260567371</v>
      </c>
      <c r="G4310" s="850">
        <f t="shared" si="2970"/>
        <v>123.83346578654017</v>
      </c>
      <c r="H4310" s="851">
        <f t="shared" si="2970"/>
        <v>122.11658212203292</v>
      </c>
      <c r="I4310" s="850">
        <f t="shared" si="2970"/>
        <v>120.46973292887267</v>
      </c>
      <c r="J4310" s="850">
        <f t="shared" si="2970"/>
        <v>129.31818610596969</v>
      </c>
      <c r="K4310" s="850">
        <f t="shared" si="2970"/>
        <v>146.02713308951562</v>
      </c>
      <c r="L4310" s="850">
        <f t="shared" si="2970"/>
        <v>173.34050731601792</v>
      </c>
      <c r="M4310" s="850">
        <f t="shared" si="2970"/>
        <v>190.41135913610421</v>
      </c>
      <c r="N4310" s="851">
        <f t="shared" si="2970"/>
        <v>190.96595532764127</v>
      </c>
      <c r="O4310" s="850">
        <f t="shared" si="2970"/>
        <v>196.53806226110538</v>
      </c>
      <c r="P4310" s="850">
        <f t="shared" si="2970"/>
        <v>184.57850071602996</v>
      </c>
      <c r="Q4310" s="850">
        <f t="shared" si="2970"/>
        <v>190.08211929976426</v>
      </c>
      <c r="R4310" s="850">
        <f t="shared" si="2970"/>
        <v>196.95872965706417</v>
      </c>
      <c r="S4310" s="850">
        <f t="shared" si="2970"/>
        <v>190.59586626705007</v>
      </c>
      <c r="T4310" s="850">
        <f t="shared" si="2970"/>
        <v>185.10810632134547</v>
      </c>
      <c r="U4310" s="850">
        <f t="shared" si="2970"/>
        <v>170.98970072835544</v>
      </c>
      <c r="V4310" s="2996">
        <f t="shared" si="2970"/>
        <v>174.17896212376425</v>
      </c>
      <c r="W4310" s="850">
        <f t="shared" si="2970"/>
        <v>177.3591445323749</v>
      </c>
      <c r="X4310" s="850">
        <f t="shared" si="2970"/>
        <v>169.27590936180499</v>
      </c>
      <c r="Y4310" s="851">
        <f t="shared" si="2970"/>
        <v>172.28275048911115</v>
      </c>
      <c r="Z4310" s="850">
        <f t="shared" si="2970"/>
        <v>168.29013672254052</v>
      </c>
      <c r="AA4310" s="850">
        <f t="shared" si="2970"/>
        <v>162.52877651004025</v>
      </c>
      <c r="AB4310" s="857">
        <f t="shared" si="2970"/>
        <v>144.50211669041906</v>
      </c>
      <c r="AC4310" s="114">
        <f>AVERAGE(E4310:AB4310)</f>
        <v>164.39328233087949</v>
      </c>
      <c r="AD4310" s="100">
        <f>(AC4306-AC4310)/AC4306</f>
        <v>4.4919202144491001E-2</v>
      </c>
      <c r="AE4310" s="81"/>
      <c r="AF4310" s="82"/>
      <c r="AG4310" s="460"/>
      <c r="AH4310" s="460"/>
      <c r="AI4310" s="460"/>
      <c r="AJ4310" s="565"/>
      <c r="AK4310" s="566"/>
      <c r="AL4310" s="565"/>
      <c r="AM4310" s="15"/>
      <c r="AN4310" s="460"/>
    </row>
    <row r="4311" spans="1:42">
      <c r="A4311" s="3282" t="s">
        <v>718</v>
      </c>
      <c r="B4311" s="3143" t="s">
        <v>1015</v>
      </c>
      <c r="C4311" s="126" t="s">
        <v>17</v>
      </c>
      <c r="D4311" s="118" t="s">
        <v>131</v>
      </c>
      <c r="E4311" s="338">
        <f t="shared" ref="E4311:AB4311" si="2971">(E4315-D4315)*$AE4311*$AF4311</f>
        <v>3320.0000000010732</v>
      </c>
      <c r="F4311" s="73">
        <f t="shared" si="2971"/>
        <v>2559.9999999985812</v>
      </c>
      <c r="G4311" s="73">
        <f t="shared" si="2971"/>
        <v>2360.0000000010368</v>
      </c>
      <c r="H4311" s="468">
        <f t="shared" si="2971"/>
        <v>2259.999999998854</v>
      </c>
      <c r="I4311" s="73">
        <f t="shared" si="2971"/>
        <v>2360.0000000010368</v>
      </c>
      <c r="J4311" s="73">
        <f t="shared" si="2971"/>
        <v>2459.9999999986721</v>
      </c>
      <c r="K4311" s="73">
        <f t="shared" si="2971"/>
        <v>2840.000000001055</v>
      </c>
      <c r="L4311" s="73">
        <f t="shared" si="2971"/>
        <v>3260.0000000002183</v>
      </c>
      <c r="M4311" s="73">
        <f t="shared" si="2971"/>
        <v>3879.9999999991996</v>
      </c>
      <c r="N4311" s="468">
        <f t="shared" si="2971"/>
        <v>4000.0000000009095</v>
      </c>
      <c r="O4311" s="73">
        <f t="shared" si="2971"/>
        <v>4039.9999999999636</v>
      </c>
      <c r="P4311" s="73">
        <f t="shared" si="2971"/>
        <v>3779.9999999992906</v>
      </c>
      <c r="Q4311" s="73">
        <f t="shared" si="2971"/>
        <v>3800.0000000010914</v>
      </c>
      <c r="R4311" s="73">
        <f t="shared" si="2971"/>
        <v>3779.9999999992906</v>
      </c>
      <c r="S4311" s="73">
        <f t="shared" si="2971"/>
        <v>3699.9999999989086</v>
      </c>
      <c r="T4311" s="73">
        <f t="shared" si="2971"/>
        <v>3800.0000000010914</v>
      </c>
      <c r="U4311" s="73">
        <f t="shared" si="2971"/>
        <v>3620.0000000008004</v>
      </c>
      <c r="V4311" s="504">
        <f t="shared" si="2971"/>
        <v>3779.9999999992906</v>
      </c>
      <c r="W4311" s="73">
        <f t="shared" si="2971"/>
        <v>3899.9999999987267</v>
      </c>
      <c r="X4311" s="73">
        <f t="shared" si="2971"/>
        <v>3860.0000000019463</v>
      </c>
      <c r="Y4311" s="468">
        <f t="shared" si="2971"/>
        <v>3799.9999999988177</v>
      </c>
      <c r="Z4311" s="73">
        <f t="shared" si="2971"/>
        <v>3900.0000000010004</v>
      </c>
      <c r="AA4311" s="73">
        <f t="shared" si="2971"/>
        <v>4439.9999999995998</v>
      </c>
      <c r="AB4311" s="451">
        <f t="shared" si="2971"/>
        <v>3899.9999999987267</v>
      </c>
      <c r="AC4311" s="111">
        <f>SUM(E4311:AB4311)</f>
        <v>83399.999999999156</v>
      </c>
      <c r="AD4311" s="338">
        <v>40000</v>
      </c>
      <c r="AE4311" s="73">
        <v>100</v>
      </c>
      <c r="AF4311" s="74">
        <v>200</v>
      </c>
      <c r="AG4311" s="460"/>
      <c r="AH4311" s="460"/>
      <c r="AI4311" s="460"/>
      <c r="AJ4311" s="15"/>
      <c r="AK4311" s="15"/>
      <c r="AL4311" s="15"/>
      <c r="AM4311" s="15"/>
      <c r="AN4311" s="460"/>
    </row>
    <row r="4312" spans="1:42">
      <c r="A4312" s="3283"/>
      <c r="B4312" s="3144"/>
      <c r="C4312" s="128" t="s">
        <v>19</v>
      </c>
      <c r="D4312" s="113" t="s">
        <v>131</v>
      </c>
      <c r="E4312" s="339">
        <f t="shared" ref="E4312:AB4312" si="2972">(E4316-D4316)*$AE4311*$AF4311</f>
        <v>819.99999999993634</v>
      </c>
      <c r="F4312" s="340">
        <f t="shared" si="2972"/>
        <v>620.00000000011823</v>
      </c>
      <c r="G4312" s="340">
        <f t="shared" si="2972"/>
        <v>579.99999999992724</v>
      </c>
      <c r="H4312" s="469">
        <f t="shared" si="2972"/>
        <v>539.99999999973625</v>
      </c>
      <c r="I4312" s="340">
        <f t="shared" si="2972"/>
        <v>579.99999999992724</v>
      </c>
      <c r="J4312" s="340">
        <f t="shared" si="2972"/>
        <v>600.00000000002274</v>
      </c>
      <c r="K4312" s="340">
        <f t="shared" si="2972"/>
        <v>699.99999999993179</v>
      </c>
      <c r="L4312" s="340">
        <f t="shared" si="2972"/>
        <v>800.00000000040927</v>
      </c>
      <c r="M4312" s="340">
        <f t="shared" si="2972"/>
        <v>939.99999999994088</v>
      </c>
      <c r="N4312" s="469">
        <f t="shared" si="2972"/>
        <v>979.99999999956344</v>
      </c>
      <c r="O4312" s="340">
        <f t="shared" si="2972"/>
        <v>1000.0000000002274</v>
      </c>
      <c r="P4312" s="340">
        <f t="shared" si="2972"/>
        <v>919.99999999984539</v>
      </c>
      <c r="Q4312" s="340">
        <f t="shared" si="2972"/>
        <v>920.00000000041382</v>
      </c>
      <c r="R4312" s="340">
        <f t="shared" si="2972"/>
        <v>939.99999999994088</v>
      </c>
      <c r="S4312" s="340">
        <f t="shared" si="2972"/>
        <v>899.99999999974989</v>
      </c>
      <c r="T4312" s="340">
        <f t="shared" si="2972"/>
        <v>919.99999999984539</v>
      </c>
      <c r="U4312" s="340">
        <f t="shared" si="2972"/>
        <v>900.00000000031832</v>
      </c>
      <c r="V4312" s="505">
        <f t="shared" si="2972"/>
        <v>919.99999999984539</v>
      </c>
      <c r="W4312" s="340">
        <f t="shared" si="2972"/>
        <v>960.00000000003638</v>
      </c>
      <c r="X4312" s="340">
        <f t="shared" si="2972"/>
        <v>939.99999999994088</v>
      </c>
      <c r="Y4312" s="469">
        <f t="shared" si="2972"/>
        <v>919.99999999984539</v>
      </c>
      <c r="Z4312" s="340">
        <f t="shared" si="2972"/>
        <v>960.00000000003638</v>
      </c>
      <c r="AA4312" s="340">
        <f t="shared" si="2972"/>
        <v>1080.0000000000409</v>
      </c>
      <c r="AB4312" s="452">
        <f t="shared" si="2972"/>
        <v>960.00000000003638</v>
      </c>
      <c r="AC4312" s="112">
        <f>SUM(E4312:AB4312)</f>
        <v>20399.999999999633</v>
      </c>
      <c r="AD4312" s="83"/>
      <c r="AE4312" s="161"/>
      <c r="AF4312" s="76"/>
      <c r="AG4312" s="460"/>
      <c r="AH4312" s="460"/>
      <c r="AI4312" s="460"/>
      <c r="AJ4312" s="15"/>
      <c r="AK4312" s="15"/>
      <c r="AL4312" s="15"/>
      <c r="AM4312" s="15"/>
      <c r="AN4312" s="460"/>
    </row>
    <row r="4313" spans="1:42">
      <c r="A4313" s="3283"/>
      <c r="B4313" s="3144"/>
      <c r="C4313" s="128" t="s">
        <v>20</v>
      </c>
      <c r="D4313" s="113" t="s">
        <v>21</v>
      </c>
      <c r="E4313" s="1797">
        <v>195</v>
      </c>
      <c r="F4313" s="1790">
        <v>149</v>
      </c>
      <c r="G4313" s="1790">
        <v>139</v>
      </c>
      <c r="H4313" s="474">
        <v>132</v>
      </c>
      <c r="I4313" s="1790">
        <v>138</v>
      </c>
      <c r="J4313" s="1790">
        <v>144</v>
      </c>
      <c r="K4313" s="1790">
        <v>167</v>
      </c>
      <c r="L4313" s="1790">
        <v>191</v>
      </c>
      <c r="M4313" s="1790">
        <v>227</v>
      </c>
      <c r="N4313" s="474">
        <v>235</v>
      </c>
      <c r="O4313" s="1790">
        <v>236</v>
      </c>
      <c r="P4313" s="1790">
        <v>222</v>
      </c>
      <c r="Q4313" s="1790">
        <v>222</v>
      </c>
      <c r="R4313" s="1790">
        <v>222</v>
      </c>
      <c r="S4313" s="1790">
        <v>216</v>
      </c>
      <c r="T4313" s="1790">
        <v>223</v>
      </c>
      <c r="U4313" s="1790">
        <v>212</v>
      </c>
      <c r="V4313" s="510">
        <v>222</v>
      </c>
      <c r="W4313" s="1790">
        <v>228</v>
      </c>
      <c r="X4313" s="1790">
        <v>226</v>
      </c>
      <c r="Y4313" s="474">
        <v>223</v>
      </c>
      <c r="Z4313" s="1790">
        <v>228</v>
      </c>
      <c r="AA4313" s="1790">
        <v>260</v>
      </c>
      <c r="AB4313" s="1824">
        <v>229</v>
      </c>
      <c r="AC4313" s="112">
        <f>AVERAGE(E4313:AB4313)</f>
        <v>203.58333333333334</v>
      </c>
      <c r="AD4313" s="78">
        <f>SQRT(MIN((E4311*E4311+E4312*E4312),(F4311*F4311+F4312*F4312),(G4311*G4311+G4312*G4312),(H4311*H4311+H4312*H4312),(I4311*I4311+I4312*I4312),(J4311*J4311+J4312*J4312),(K4311*K4311+K4312*K4312),(L4311*L4311+L4312*L4312),(M4311*M4311+M4312*M4312),(N4311*N4311+N4312*N4312),(O4311*O4311+O4312*O4312),(P4311*P4311+P4312*P4312),(R4311*R4311+R4312*R4312),(S4311*S4311+S4312*S4312),(T4311*T4311+T4312*T4312),(U4311*U4311+U4312*U4312),(V4311*V4311+V4312*V4312),(W4311*W4311+W4312*W4312),(X4311*X4311+X4312*X4312),(Y4311*Y4311+Y4312*Y4312),(Z4311*Z4311+Z4312*Z4312),(AA4311*AA4311+AA4312*AA4312),(AB4311*AB4311+AB4312*AB4312)))/AD4311</f>
        <v>5.80904467188589E-2</v>
      </c>
      <c r="AE4313" s="78">
        <f>SQRT(MAX((E4311*E4311+E4312*E4312),(F4311*F4311+F4312*F4312),(G4311*G4311+G4312*G4312),(H4311*H4311+H4312*H4312),(I4311*I4311+I4312*I4312),(J4311*J4311+J4312*J4312),(K4311*K4311+K4312*K4312),(L4311*L4311+L4312*L4312),(M4311*M4311+M4312*M4312),(N4311*N4311+N4312*N4312),(O4311*O4311+O4312*O4312),(P4311*P4311+P4312*P4312),(R4311*R4311+R4312*R4312),(S4311*S4311+S4312*S4312),(T4311*T4311+T4312*T4312),(U4311*U4311+U4312*U4312),(V4311*V4311+V4312*V4312),(W4311*W4311+W4312*W4312),(X4311*X4311+X4312*X4312),(Y4311*Y4311+Y4312*Y4312),(Z4311*Z4311+Z4312*Z4312),(AA4311*AA4311+AA4312*AA4312),(AB4311*AB4311+AB4312*AB4312)))/AD4311</f>
        <v>0.11423659658794916</v>
      </c>
      <c r="AF4313" s="79"/>
      <c r="AG4313" s="460"/>
      <c r="AH4313" s="460"/>
      <c r="AI4313" s="460"/>
      <c r="AJ4313" s="15"/>
      <c r="AK4313" s="15"/>
      <c r="AL4313" s="15"/>
      <c r="AM4313" s="15"/>
      <c r="AN4313" s="460"/>
    </row>
    <row r="4314" spans="1:42" ht="16.5" thickBot="1">
      <c r="A4314" s="3288"/>
      <c r="B4314" s="3150"/>
      <c r="C4314" s="128" t="s">
        <v>22</v>
      </c>
      <c r="D4314" s="119"/>
      <c r="E4314" s="345">
        <f t="shared" ref="E4314:AB4314" si="2973">E4312/E4311</f>
        <v>0.2469879518071299</v>
      </c>
      <c r="F4314" s="346">
        <f t="shared" si="2973"/>
        <v>0.24218750000018041</v>
      </c>
      <c r="G4314" s="346">
        <f t="shared" si="2973"/>
        <v>0.24576271186426799</v>
      </c>
      <c r="H4314" s="471">
        <f t="shared" si="2973"/>
        <v>0.23893805309734958</v>
      </c>
      <c r="I4314" s="346">
        <f t="shared" si="2973"/>
        <v>0.24576271186426799</v>
      </c>
      <c r="J4314" s="346">
        <f t="shared" si="2973"/>
        <v>0.24390243902453115</v>
      </c>
      <c r="K4314" s="346">
        <f t="shared" si="2973"/>
        <v>0.24647887323932105</v>
      </c>
      <c r="L4314" s="346">
        <f t="shared" si="2973"/>
        <v>0.24539877300624408</v>
      </c>
      <c r="M4314" s="346">
        <f t="shared" si="2973"/>
        <v>0.24226804123714815</v>
      </c>
      <c r="N4314" s="471">
        <f t="shared" si="2973"/>
        <v>0.24499999999983516</v>
      </c>
      <c r="O4314" s="346">
        <f t="shared" si="2973"/>
        <v>0.24752475247530603</v>
      </c>
      <c r="P4314" s="346">
        <f t="shared" si="2973"/>
        <v>0.24338624338624815</v>
      </c>
      <c r="Q4314" s="346">
        <f t="shared" si="2973"/>
        <v>0.2421052631579341</v>
      </c>
      <c r="R4314" s="346">
        <f t="shared" si="2973"/>
        <v>0.24867724867727969</v>
      </c>
      <c r="S4314" s="346">
        <f t="shared" si="2973"/>
        <v>0.24324324324324739</v>
      </c>
      <c r="T4314" s="346">
        <f t="shared" si="2973"/>
        <v>0.24210526315778452</v>
      </c>
      <c r="U4314" s="346">
        <f t="shared" si="2973"/>
        <v>0.24861878453041972</v>
      </c>
      <c r="V4314" s="507">
        <f t="shared" si="2973"/>
        <v>0.24338624338624815</v>
      </c>
      <c r="W4314" s="346">
        <f t="shared" si="2973"/>
        <v>0.24615384615393585</v>
      </c>
      <c r="X4314" s="346">
        <f t="shared" si="2973"/>
        <v>0.24352331606203806</v>
      </c>
      <c r="Y4314" s="471">
        <f t="shared" si="2973"/>
        <v>0.24210526315792938</v>
      </c>
      <c r="Z4314" s="346">
        <f t="shared" si="2973"/>
        <v>0.24615384615379235</v>
      </c>
      <c r="AA4314" s="346">
        <f t="shared" si="2973"/>
        <v>0.2432432432432744</v>
      </c>
      <c r="AB4314" s="371">
        <f t="shared" si="2973"/>
        <v>0.24615384615393585</v>
      </c>
      <c r="AC4314" s="568">
        <f>MAX(E4314:AB4314)</f>
        <v>0.24867724867727969</v>
      </c>
      <c r="AD4314" s="83"/>
      <c r="AE4314" s="161"/>
      <c r="AF4314" s="76"/>
      <c r="AG4314" s="460"/>
      <c r="AH4314" s="460"/>
      <c r="AI4314" s="460"/>
      <c r="AJ4314" s="15"/>
      <c r="AK4314" s="15"/>
      <c r="AL4314" s="15"/>
      <c r="AM4314" s="15"/>
      <c r="AN4314" s="460"/>
    </row>
    <row r="4315" spans="1:42" hidden="1">
      <c r="A4315" s="2621"/>
      <c r="B4315" s="2624"/>
      <c r="C4315" s="129" t="s">
        <v>133</v>
      </c>
      <c r="D4315" s="127">
        <v>768.38</v>
      </c>
      <c r="E4315" s="1492">
        <v>768.54600000000005</v>
      </c>
      <c r="F4315" s="1493">
        <v>768.67399999999998</v>
      </c>
      <c r="G4315" s="1493">
        <v>768.79200000000003</v>
      </c>
      <c r="H4315" s="839">
        <v>768.90499999999997</v>
      </c>
      <c r="I4315" s="1493">
        <v>769.02300000000002</v>
      </c>
      <c r="J4315" s="1493">
        <v>769.14599999999996</v>
      </c>
      <c r="K4315" s="1493">
        <v>769.28800000000001</v>
      </c>
      <c r="L4315" s="1493">
        <v>769.45100000000002</v>
      </c>
      <c r="M4315" s="1493">
        <v>769.64499999999998</v>
      </c>
      <c r="N4315" s="839">
        <v>769.84500000000003</v>
      </c>
      <c r="O4315" s="1493">
        <v>770.04700000000003</v>
      </c>
      <c r="P4315" s="1493">
        <v>770.23599999999999</v>
      </c>
      <c r="Q4315" s="1493">
        <v>770.42600000000004</v>
      </c>
      <c r="R4315" s="1493">
        <v>770.61500000000001</v>
      </c>
      <c r="S4315" s="1493">
        <v>770.8</v>
      </c>
      <c r="T4315" s="1493">
        <v>770.99</v>
      </c>
      <c r="U4315" s="1493">
        <v>771.17100000000005</v>
      </c>
      <c r="V4315" s="2995">
        <v>771.36</v>
      </c>
      <c r="W4315" s="1493">
        <v>771.55499999999995</v>
      </c>
      <c r="X4315" s="1493">
        <v>771.74800000000005</v>
      </c>
      <c r="Y4315" s="839">
        <v>771.93799999999999</v>
      </c>
      <c r="Z4315" s="1493">
        <v>772.13300000000004</v>
      </c>
      <c r="AA4315" s="1493">
        <v>772.35500000000002</v>
      </c>
      <c r="AB4315" s="1494">
        <v>772.55</v>
      </c>
      <c r="AC4315" s="113"/>
      <c r="AD4315" s="83"/>
      <c r="AE4315" s="161"/>
      <c r="AF4315" s="76"/>
      <c r="AG4315" s="460"/>
      <c r="AH4315" s="460"/>
      <c r="AI4315" s="460"/>
      <c r="AJ4315" s="14"/>
      <c r="AK4315" s="14"/>
      <c r="AL4315" s="15"/>
      <c r="AM4315" s="14"/>
      <c r="AN4315" s="460"/>
    </row>
    <row r="4316" spans="1:42" s="190" customFormat="1" hidden="1">
      <c r="A4316" s="2621"/>
      <c r="B4316" s="2624"/>
      <c r="C4316" s="129" t="s">
        <v>134</v>
      </c>
      <c r="D4316" s="113">
        <v>249.3</v>
      </c>
      <c r="E4316" s="1492">
        <v>249.34100000000001</v>
      </c>
      <c r="F4316" s="1493">
        <v>249.37200000000001</v>
      </c>
      <c r="G4316" s="1493">
        <v>249.40100000000001</v>
      </c>
      <c r="H4316" s="839">
        <v>249.428</v>
      </c>
      <c r="I4316" s="1493">
        <v>249.45699999999999</v>
      </c>
      <c r="J4316" s="1493">
        <v>249.48699999999999</v>
      </c>
      <c r="K4316" s="1493">
        <v>249.52199999999999</v>
      </c>
      <c r="L4316" s="1493">
        <v>249.56200000000001</v>
      </c>
      <c r="M4316" s="1493">
        <v>249.60900000000001</v>
      </c>
      <c r="N4316" s="839">
        <v>249.65799999999999</v>
      </c>
      <c r="O4316" s="1493">
        <v>249.708</v>
      </c>
      <c r="P4316" s="1493">
        <v>249.75399999999999</v>
      </c>
      <c r="Q4316" s="1493">
        <v>249.8</v>
      </c>
      <c r="R4316" s="1493">
        <v>249.84700000000001</v>
      </c>
      <c r="S4316" s="1493">
        <v>249.892</v>
      </c>
      <c r="T4316" s="1493">
        <v>249.93799999999999</v>
      </c>
      <c r="U4316" s="1493">
        <v>249.983</v>
      </c>
      <c r="V4316" s="2995">
        <v>250.029</v>
      </c>
      <c r="W4316" s="1493">
        <v>250.077</v>
      </c>
      <c r="X4316" s="1493">
        <v>250.124</v>
      </c>
      <c r="Y4316" s="839">
        <v>250.17</v>
      </c>
      <c r="Z4316" s="1493">
        <v>250.21799999999999</v>
      </c>
      <c r="AA4316" s="1493">
        <v>250.27199999999999</v>
      </c>
      <c r="AB4316" s="1494">
        <v>250.32</v>
      </c>
      <c r="AC4316" s="113"/>
      <c r="AD4316" s="83"/>
      <c r="AE4316" s="161"/>
      <c r="AF4316" s="76"/>
      <c r="AG4316" s="983"/>
      <c r="AH4316" s="980"/>
      <c r="AI4316" s="981"/>
      <c r="AJ4316" s="981"/>
      <c r="AK4316" s="981"/>
      <c r="AL4316" s="982"/>
      <c r="AM4316" s="982"/>
      <c r="AN4316" s="198"/>
      <c r="AO4316" s="198"/>
      <c r="AP4316" s="198"/>
    </row>
    <row r="4317" spans="1:42" ht="16.5" hidden="1" thickBot="1">
      <c r="A4317" s="3223" t="s">
        <v>50</v>
      </c>
      <c r="B4317" s="3224"/>
      <c r="C4317" s="3225"/>
      <c r="D4317" s="119"/>
      <c r="E4317" s="849">
        <f>SQRT(E4311*E4311+E4312*E4312)/E4338/1.73</f>
        <v>188.80070633255278</v>
      </c>
      <c r="F4317" s="850">
        <f t="shared" ref="F4317:AB4317" si="2974">SQRT(F4311*F4311+F4312*F4312)/F4338/1.73</f>
        <v>144.18069891297051</v>
      </c>
      <c r="G4317" s="850">
        <f t="shared" si="2974"/>
        <v>133.53185382698842</v>
      </c>
      <c r="H4317" s="851">
        <f t="shared" si="2974"/>
        <v>127.43185161698106</v>
      </c>
      <c r="I4317" s="850">
        <f t="shared" si="2974"/>
        <v>133.40504294965984</v>
      </c>
      <c r="J4317" s="850">
        <f t="shared" si="2974"/>
        <v>139.13018646123095</v>
      </c>
      <c r="K4317" s="850">
        <f t="shared" si="2974"/>
        <v>160.71758316081744</v>
      </c>
      <c r="L4317" s="850">
        <f t="shared" si="2974"/>
        <v>185.67495057696178</v>
      </c>
      <c r="M4317" s="850">
        <f t="shared" si="2974"/>
        <v>223.17742856212453</v>
      </c>
      <c r="N4317" s="851">
        <f t="shared" si="2974"/>
        <v>230.89433460988855</v>
      </c>
      <c r="O4317" s="850">
        <f t="shared" si="2974"/>
        <v>234.24884379725896</v>
      </c>
      <c r="P4317" s="850">
        <f t="shared" si="2974"/>
        <v>217.69172387634762</v>
      </c>
      <c r="Q4317" s="850">
        <f t="shared" si="2974"/>
        <v>219.20368028420279</v>
      </c>
      <c r="R4317" s="850">
        <f t="shared" si="2974"/>
        <v>217.32793751258529</v>
      </c>
      <c r="S4317" s="850">
        <f t="shared" si="2974"/>
        <v>212.66574811822261</v>
      </c>
      <c r="T4317" s="850">
        <f t="shared" si="2974"/>
        <v>218.14574746429091</v>
      </c>
      <c r="U4317" s="850">
        <f t="shared" si="2974"/>
        <v>207.72500846267386</v>
      </c>
      <c r="V4317" s="2996">
        <f t="shared" si="2974"/>
        <v>215.81146906359606</v>
      </c>
      <c r="W4317" s="850">
        <f t="shared" si="2974"/>
        <v>223.23345448431897</v>
      </c>
      <c r="X4317" s="850">
        <f t="shared" si="2974"/>
        <v>219.75316378464848</v>
      </c>
      <c r="Y4317" s="851">
        <f t="shared" si="2974"/>
        <v>216.68168204494501</v>
      </c>
      <c r="Z4317" s="850">
        <f t="shared" si="2974"/>
        <v>221.74096720517605</v>
      </c>
      <c r="AA4317" s="850">
        <f t="shared" si="2974"/>
        <v>252.27398200848921</v>
      </c>
      <c r="AB4317" s="857">
        <f t="shared" si="2974"/>
        <v>220.89704344785133</v>
      </c>
      <c r="AC4317" s="114">
        <f>AVERAGE(E4317:AB4317)</f>
        <v>198.51437869019932</v>
      </c>
      <c r="AD4317" s="100">
        <f>(AC4313-AC4317)/AC4313</f>
        <v>2.4898672008844963E-2</v>
      </c>
      <c r="AE4317" s="81"/>
      <c r="AF4317" s="82"/>
      <c r="AG4317" s="460"/>
      <c r="AH4317" s="460"/>
      <c r="AI4317" s="460"/>
      <c r="AJ4317" s="565"/>
      <c r="AK4317" s="566"/>
      <c r="AL4317" s="565"/>
      <c r="AM4317" s="15"/>
      <c r="AN4317" s="460"/>
    </row>
    <row r="4318" spans="1:42">
      <c r="A4318" s="3282" t="s">
        <v>719</v>
      </c>
      <c r="B4318" s="3143" t="s">
        <v>25</v>
      </c>
      <c r="C4318" s="126" t="s">
        <v>17</v>
      </c>
      <c r="D4318" s="118" t="s">
        <v>131</v>
      </c>
      <c r="E4318" s="338">
        <f t="shared" ref="E4318:AB4318" si="2975">(E4322-D4322)*$AE4318*$AF4318</f>
        <v>1889.9999999996453</v>
      </c>
      <c r="F4318" s="73">
        <f t="shared" si="2975"/>
        <v>1679.9999999977899</v>
      </c>
      <c r="G4318" s="73">
        <f t="shared" si="2975"/>
        <v>1650.0000000019099</v>
      </c>
      <c r="H4318" s="468">
        <f t="shared" si="2975"/>
        <v>1560.0000000006276</v>
      </c>
      <c r="I4318" s="73">
        <f t="shared" si="2975"/>
        <v>1649.9999999984993</v>
      </c>
      <c r="J4318" s="73">
        <f t="shared" si="2975"/>
        <v>1680.0000000012005</v>
      </c>
      <c r="K4318" s="73">
        <f t="shared" si="2975"/>
        <v>1829.9999999976535</v>
      </c>
      <c r="L4318" s="73">
        <f t="shared" si="2975"/>
        <v>2250.0000000013642</v>
      </c>
      <c r="M4318" s="73">
        <f t="shared" si="2975"/>
        <v>2609.9999999996726</v>
      </c>
      <c r="N4318" s="468">
        <f t="shared" si="2975"/>
        <v>2820.000000001528</v>
      </c>
      <c r="O4318" s="73">
        <f t="shared" si="2975"/>
        <v>2759.9999999995362</v>
      </c>
      <c r="P4318" s="73">
        <f t="shared" si="2975"/>
        <v>2639.9999999989632</v>
      </c>
      <c r="Q4318" s="73">
        <f t="shared" si="2975"/>
        <v>2759.9999999995362</v>
      </c>
      <c r="R4318" s="73">
        <f t="shared" si="2975"/>
        <v>2759.9999999995362</v>
      </c>
      <c r="S4318" s="73">
        <f t="shared" si="2975"/>
        <v>2700.000000000955</v>
      </c>
      <c r="T4318" s="73">
        <f t="shared" si="2975"/>
        <v>2670.0000000016644</v>
      </c>
      <c r="U4318" s="73">
        <f t="shared" si="2975"/>
        <v>2399.9999999978172</v>
      </c>
      <c r="V4318" s="504">
        <f t="shared" si="2975"/>
        <v>2220.0000000020736</v>
      </c>
      <c r="W4318" s="73">
        <f t="shared" si="2975"/>
        <v>2219.999999998663</v>
      </c>
      <c r="X4318" s="73">
        <f t="shared" si="2975"/>
        <v>2100.0000000015007</v>
      </c>
      <c r="Y4318" s="468">
        <f t="shared" si="2975"/>
        <v>2069.9999999987995</v>
      </c>
      <c r="Z4318" s="73">
        <f t="shared" si="2975"/>
        <v>2069.9999999987995</v>
      </c>
      <c r="AA4318" s="73">
        <f t="shared" si="2975"/>
        <v>1980.0000000009277</v>
      </c>
      <c r="AB4318" s="451">
        <f t="shared" si="2975"/>
        <v>1830.0000000010641</v>
      </c>
      <c r="AC4318" s="111">
        <f>SUM(E4318:AB4318)</f>
        <v>52799.999999999724</v>
      </c>
      <c r="AD4318" s="338">
        <v>40000</v>
      </c>
      <c r="AE4318" s="73">
        <v>100</v>
      </c>
      <c r="AF4318" s="74">
        <v>300</v>
      </c>
      <c r="AG4318" s="460"/>
      <c r="AH4318" s="460"/>
      <c r="AI4318" s="460"/>
      <c r="AJ4318" s="15"/>
      <c r="AK4318" s="15"/>
      <c r="AL4318" s="15"/>
      <c r="AM4318" s="15"/>
      <c r="AN4318" s="460"/>
    </row>
    <row r="4319" spans="1:42">
      <c r="A4319" s="3283"/>
      <c r="B4319" s="3144"/>
      <c r="C4319" s="128" t="s">
        <v>19</v>
      </c>
      <c r="D4319" s="113" t="s">
        <v>131</v>
      </c>
      <c r="E4319" s="339">
        <f t="shared" ref="E4319:AB4319" si="2976">(E4323-D4323)*$AE4318*$AF4318</f>
        <v>809.99999999960437</v>
      </c>
      <c r="F4319" s="340">
        <f t="shared" si="2976"/>
        <v>720.00000000002728</v>
      </c>
      <c r="G4319" s="340">
        <f t="shared" si="2976"/>
        <v>720.00000000002728</v>
      </c>
      <c r="H4319" s="469">
        <f t="shared" si="2976"/>
        <v>689.99999999903139</v>
      </c>
      <c r="I4319" s="340">
        <f t="shared" si="2976"/>
        <v>690.00000000073669</v>
      </c>
      <c r="J4319" s="340">
        <f t="shared" si="2976"/>
        <v>720.00000000002728</v>
      </c>
      <c r="K4319" s="340">
        <f t="shared" si="2976"/>
        <v>809.99999999960437</v>
      </c>
      <c r="L4319" s="340">
        <f t="shared" si="2976"/>
        <v>959.99999999946795</v>
      </c>
      <c r="M4319" s="340">
        <f t="shared" si="2976"/>
        <v>1140.0000000003274</v>
      </c>
      <c r="N4319" s="469">
        <f t="shared" si="2976"/>
        <v>1200.0000000006139</v>
      </c>
      <c r="O4319" s="340">
        <f t="shared" si="2976"/>
        <v>1199.9999999989086</v>
      </c>
      <c r="P4319" s="340">
        <f t="shared" si="2976"/>
        <v>1140.0000000003274</v>
      </c>
      <c r="Q4319" s="340">
        <f t="shared" si="2976"/>
        <v>1200.0000000006139</v>
      </c>
      <c r="R4319" s="340">
        <f t="shared" si="2976"/>
        <v>1200.0000000006139</v>
      </c>
      <c r="S4319" s="340">
        <f t="shared" si="2976"/>
        <v>1139.9999999986221</v>
      </c>
      <c r="T4319" s="340">
        <f t="shared" si="2976"/>
        <v>1170.0000000013233</v>
      </c>
      <c r="U4319" s="340">
        <f t="shared" si="2976"/>
        <v>1019.9999999997544</v>
      </c>
      <c r="V4319" s="505">
        <f t="shared" si="2976"/>
        <v>959.99999999946795</v>
      </c>
      <c r="W4319" s="340">
        <f t="shared" si="2976"/>
        <v>959.99999999946795</v>
      </c>
      <c r="X4319" s="340">
        <f t="shared" si="2976"/>
        <v>930.00000000017735</v>
      </c>
      <c r="Y4319" s="469">
        <f t="shared" si="2976"/>
        <v>900.00000000088676</v>
      </c>
      <c r="Z4319" s="340">
        <f t="shared" si="2976"/>
        <v>869.99999999989086</v>
      </c>
      <c r="AA4319" s="340">
        <f t="shared" si="2976"/>
        <v>869.99999999989086</v>
      </c>
      <c r="AB4319" s="452">
        <f t="shared" si="2976"/>
        <v>780.00000000031378</v>
      </c>
      <c r="AC4319" s="112">
        <f>SUM(E4319:AB4319)</f>
        <v>22799.999999999734</v>
      </c>
      <c r="AD4319" s="83"/>
      <c r="AE4319" s="161"/>
      <c r="AF4319" s="76"/>
      <c r="AG4319" s="460"/>
      <c r="AH4319" s="460"/>
      <c r="AI4319" s="460"/>
      <c r="AJ4319" s="15"/>
      <c r="AK4319" s="15"/>
      <c r="AL4319" s="15"/>
      <c r="AM4319" s="15"/>
      <c r="AN4319" s="460"/>
    </row>
    <row r="4320" spans="1:42">
      <c r="A4320" s="3283"/>
      <c r="B4320" s="3144"/>
      <c r="C4320" s="128" t="s">
        <v>20</v>
      </c>
      <c r="D4320" s="113" t="s">
        <v>64</v>
      </c>
      <c r="E4320" s="1797">
        <v>116</v>
      </c>
      <c r="F4320" s="1790">
        <v>104</v>
      </c>
      <c r="G4320" s="1790">
        <v>101</v>
      </c>
      <c r="H4320" s="474">
        <v>97</v>
      </c>
      <c r="I4320" s="1790">
        <v>101</v>
      </c>
      <c r="J4320" s="1790">
        <v>103</v>
      </c>
      <c r="K4320" s="1790">
        <v>112</v>
      </c>
      <c r="L4320" s="1790">
        <v>140</v>
      </c>
      <c r="M4320" s="1790">
        <v>159</v>
      </c>
      <c r="N4320" s="474">
        <v>174</v>
      </c>
      <c r="O4320" s="1790">
        <v>170</v>
      </c>
      <c r="P4320" s="1790">
        <v>162</v>
      </c>
      <c r="Q4320" s="1790">
        <v>171</v>
      </c>
      <c r="R4320" s="1790">
        <v>170</v>
      </c>
      <c r="S4320" s="1790">
        <v>165</v>
      </c>
      <c r="T4320" s="1790">
        <v>165</v>
      </c>
      <c r="U4320" s="1790">
        <v>147</v>
      </c>
      <c r="V4320" s="510">
        <v>137</v>
      </c>
      <c r="W4320" s="1790">
        <v>136</v>
      </c>
      <c r="X4320" s="1790">
        <v>130</v>
      </c>
      <c r="Y4320" s="474">
        <v>128</v>
      </c>
      <c r="Z4320" s="1790">
        <v>127</v>
      </c>
      <c r="AA4320" s="1790">
        <v>121</v>
      </c>
      <c r="AB4320" s="1824">
        <v>113</v>
      </c>
      <c r="AC4320" s="112">
        <f>AVERAGE(E4320:AB4320)</f>
        <v>135.375</v>
      </c>
      <c r="AD4320" s="78">
        <f>SQRT(MIN((E4318*E4318+E4319*E4319),(F4318*F4318+F4319*F4319),(G4318*G4318+G4319*G4319),(H4318*H4318+H4319*H4319),(I4318*I4318+I4319*I4319),(J4318*J4318+J4319*J4319),(K4318*K4318+K4319*K4319),(L4318*L4318+L4319*L4319),(M4318*M4318+M4319*M4319),(N4318*N4318+N4319*N4319),(O4318*O4318+O4319*O4319),(P4318*P4318+P4319*P4319),(R4318*R4318+R4319*R4319),(S4318*S4318+S4319*S4319),(T4318*T4318+T4319*T4319),(U4318*U4318+U4319*U4319),(V4318*V4318+V4319*V4319),(W4318*W4318+W4319*W4319),(X4318*X4318+X4319*X4319),(Y4318*Y4318+Y4319*Y4319),(Z4318*Z4318+Z4319*Z4319),(AA4318*AA4318+AA4319*AA4319),(AB4318*AB4318+AB4319*AB4319)))/AD4318</f>
        <v>4.2644606927493049E-2</v>
      </c>
      <c r="AE4320" s="78">
        <f>SQRT(MAX((E4318*E4318+E4319*E4319),(F4318*F4318+F4319*F4319),(G4318*G4318+G4319*G4319),(H4318*H4318+H4319*H4319),(I4318*I4318+I4319*I4319),(J4318*J4318+J4319*J4319),(K4318*K4318+K4319*K4319),(L4318*L4318+L4319*L4319),(M4318*M4318+M4319*M4319),(N4318*N4318+N4319*N4319),(O4318*O4318+O4319*O4319),(P4318*P4318+P4319*P4319),(R4318*R4318+R4319*R4319),(S4318*S4318+S4319*S4319),(T4318*T4318+T4319*T4319),(U4318*U4318+U4319*U4319),(V4318*V4318+V4319*V4319),(W4318*W4318+W4319*W4319),(X4318*X4318+X4319*X4319),(Y4318*Y4318+Y4319*Y4319),(Z4318*Z4318+Z4319*Z4319),(AA4318*AA4318+AA4319*AA4319),(AB4318*AB4318+AB4319*AB4319)))/AD4318</f>
        <v>7.6617556734773967E-2</v>
      </c>
      <c r="AF4320" s="79"/>
      <c r="AG4320" s="460"/>
      <c r="AH4320" s="460"/>
      <c r="AI4320" s="460"/>
      <c r="AJ4320" s="15"/>
      <c r="AK4320" s="15"/>
      <c r="AL4320" s="15"/>
      <c r="AM4320" s="15"/>
      <c r="AN4320" s="460"/>
    </row>
    <row r="4321" spans="1:42" ht="16.5" thickBot="1">
      <c r="A4321" s="3288"/>
      <c r="B4321" s="3150"/>
      <c r="C4321" s="128" t="s">
        <v>22</v>
      </c>
      <c r="D4321" s="113"/>
      <c r="E4321" s="345">
        <f t="shared" ref="E4321:AB4321" si="2977">E4319/E4318</f>
        <v>0.42857142857129965</v>
      </c>
      <c r="F4321" s="346">
        <f t="shared" si="2977"/>
        <v>0.42857142857200858</v>
      </c>
      <c r="G4321" s="346">
        <f t="shared" si="2977"/>
        <v>0.43636363636314779</v>
      </c>
      <c r="H4321" s="471">
        <f t="shared" si="2977"/>
        <v>0.44230769230689349</v>
      </c>
      <c r="I4321" s="346">
        <f t="shared" si="2977"/>
        <v>0.41818181818264499</v>
      </c>
      <c r="J4321" s="346">
        <f t="shared" si="2977"/>
        <v>0.42857142857113856</v>
      </c>
      <c r="K4321" s="346">
        <f t="shared" si="2977"/>
        <v>0.44262295082002351</v>
      </c>
      <c r="L4321" s="346">
        <f t="shared" si="2977"/>
        <v>0.42666666666617148</v>
      </c>
      <c r="M4321" s="346">
        <f t="shared" si="2977"/>
        <v>0.43678160919558257</v>
      </c>
      <c r="N4321" s="471">
        <f t="shared" si="2977"/>
        <v>0.42553191489360415</v>
      </c>
      <c r="O4321" s="346">
        <f t="shared" si="2977"/>
        <v>0.43478260869532981</v>
      </c>
      <c r="P4321" s="346">
        <f t="shared" si="2977"/>
        <v>0.43181818181847542</v>
      </c>
      <c r="Q4321" s="346">
        <f t="shared" si="2977"/>
        <v>0.43478260869594765</v>
      </c>
      <c r="R4321" s="346">
        <f t="shared" si="2977"/>
        <v>0.43478260869594765</v>
      </c>
      <c r="S4321" s="346">
        <f t="shared" si="2977"/>
        <v>0.42222222222156258</v>
      </c>
      <c r="T4321" s="346">
        <f t="shared" si="2977"/>
        <v>0.43820224719123368</v>
      </c>
      <c r="U4321" s="346">
        <f t="shared" si="2977"/>
        <v>0.42500000000028421</v>
      </c>
      <c r="V4321" s="507">
        <f t="shared" si="2977"/>
        <v>0.43243243243178886</v>
      </c>
      <c r="W4321" s="346">
        <f t="shared" si="2977"/>
        <v>0.43243243243245322</v>
      </c>
      <c r="X4321" s="346">
        <f t="shared" si="2977"/>
        <v>0.44285714285691086</v>
      </c>
      <c r="Y4321" s="471">
        <f t="shared" si="2977"/>
        <v>0.43478260869633273</v>
      </c>
      <c r="Z4321" s="346">
        <f t="shared" si="2977"/>
        <v>0.42028985507265482</v>
      </c>
      <c r="AA4321" s="346">
        <f t="shared" si="2977"/>
        <v>0.43939393939367838</v>
      </c>
      <c r="AB4321" s="371">
        <f t="shared" si="2977"/>
        <v>0.42622950819664496</v>
      </c>
      <c r="AC4321" s="568">
        <f>MAX(E4321:AB4321)</f>
        <v>0.44285714285691086</v>
      </c>
      <c r="AD4321" s="83"/>
      <c r="AE4321" s="161"/>
      <c r="AF4321" s="76"/>
      <c r="AG4321" s="460"/>
      <c r="AH4321" s="460"/>
      <c r="AI4321" s="460"/>
      <c r="AJ4321" s="15"/>
      <c r="AK4321" s="15"/>
      <c r="AL4321" s="15"/>
      <c r="AM4321" s="15"/>
      <c r="AN4321" s="460"/>
    </row>
    <row r="4322" spans="1:42" hidden="1">
      <c r="A4322" s="2621"/>
      <c r="B4322" s="2624"/>
      <c r="C4322" s="129" t="s">
        <v>133</v>
      </c>
      <c r="D4322" s="113">
        <v>649.33000000000004</v>
      </c>
      <c r="E4322" s="342">
        <v>649.39300000000003</v>
      </c>
      <c r="F4322" s="343">
        <v>649.44899999999996</v>
      </c>
      <c r="G4322" s="343">
        <v>649.50400000000002</v>
      </c>
      <c r="H4322" s="466">
        <v>649.55600000000004</v>
      </c>
      <c r="I4322" s="343">
        <v>649.61099999999999</v>
      </c>
      <c r="J4322" s="343">
        <v>649.66700000000003</v>
      </c>
      <c r="K4322" s="343">
        <v>649.72799999999995</v>
      </c>
      <c r="L4322" s="343">
        <v>649.803</v>
      </c>
      <c r="M4322" s="343">
        <v>649.89</v>
      </c>
      <c r="N4322" s="466">
        <v>649.98400000000004</v>
      </c>
      <c r="O4322" s="343">
        <v>650.07600000000002</v>
      </c>
      <c r="P4322" s="343">
        <v>650.16399999999999</v>
      </c>
      <c r="Q4322" s="343">
        <v>650.25599999999997</v>
      </c>
      <c r="R4322" s="343">
        <v>650.34799999999996</v>
      </c>
      <c r="S4322" s="343">
        <v>650.43799999999999</v>
      </c>
      <c r="T4322" s="343">
        <v>650.52700000000004</v>
      </c>
      <c r="U4322" s="343">
        <v>650.60699999999997</v>
      </c>
      <c r="V4322" s="502">
        <v>650.68100000000004</v>
      </c>
      <c r="W4322" s="343">
        <v>650.755</v>
      </c>
      <c r="X4322" s="343">
        <v>650.82500000000005</v>
      </c>
      <c r="Y4322" s="466">
        <v>650.89400000000001</v>
      </c>
      <c r="Z4322" s="343">
        <v>650.96299999999997</v>
      </c>
      <c r="AA4322" s="343">
        <v>651.029</v>
      </c>
      <c r="AB4322" s="1082">
        <v>651.09</v>
      </c>
      <c r="AC4322" s="113"/>
      <c r="AD4322" s="83"/>
      <c r="AE4322" s="161"/>
      <c r="AF4322" s="76"/>
      <c r="AG4322" s="460"/>
      <c r="AH4322" s="460"/>
      <c r="AI4322" s="460"/>
      <c r="AJ4322" s="14"/>
      <c r="AK4322" s="14"/>
      <c r="AL4322" s="15"/>
      <c r="AM4322" s="14"/>
      <c r="AN4322" s="460"/>
    </row>
    <row r="4323" spans="1:42" s="190" customFormat="1" hidden="1">
      <c r="A4323" s="2621"/>
      <c r="B4323" s="2624"/>
      <c r="C4323" s="129" t="s">
        <v>134</v>
      </c>
      <c r="D4323" s="113">
        <v>276.47000000000003</v>
      </c>
      <c r="E4323" s="342">
        <v>276.49700000000001</v>
      </c>
      <c r="F4323" s="343">
        <v>276.52100000000002</v>
      </c>
      <c r="G4323" s="343">
        <v>276.54500000000002</v>
      </c>
      <c r="H4323" s="466">
        <v>276.56799999999998</v>
      </c>
      <c r="I4323" s="343">
        <v>276.59100000000001</v>
      </c>
      <c r="J4323" s="343">
        <v>276.61500000000001</v>
      </c>
      <c r="K4323" s="343">
        <v>276.642</v>
      </c>
      <c r="L4323" s="343">
        <v>276.67399999999998</v>
      </c>
      <c r="M4323" s="343">
        <v>276.71199999999999</v>
      </c>
      <c r="N4323" s="466">
        <v>276.75200000000001</v>
      </c>
      <c r="O4323" s="343">
        <v>276.79199999999997</v>
      </c>
      <c r="P4323" s="343">
        <v>276.83</v>
      </c>
      <c r="Q4323" s="343">
        <v>276.87</v>
      </c>
      <c r="R4323" s="343">
        <v>276.91000000000003</v>
      </c>
      <c r="S4323" s="343">
        <v>276.94799999999998</v>
      </c>
      <c r="T4323" s="343">
        <v>276.98700000000002</v>
      </c>
      <c r="U4323" s="343">
        <v>277.02100000000002</v>
      </c>
      <c r="V4323" s="502">
        <v>277.053</v>
      </c>
      <c r="W4323" s="343">
        <v>277.08499999999998</v>
      </c>
      <c r="X4323" s="343">
        <v>277.11599999999999</v>
      </c>
      <c r="Y4323" s="466">
        <v>277.14600000000002</v>
      </c>
      <c r="Z4323" s="343">
        <v>277.17500000000001</v>
      </c>
      <c r="AA4323" s="343">
        <v>277.20400000000001</v>
      </c>
      <c r="AB4323" s="1082">
        <v>277.23</v>
      </c>
      <c r="AC4323" s="113"/>
      <c r="AD4323" s="83"/>
      <c r="AE4323" s="161"/>
      <c r="AF4323" s="76"/>
      <c r="AG4323" s="983"/>
      <c r="AH4323" s="980"/>
      <c r="AI4323" s="981"/>
      <c r="AJ4323" s="981"/>
      <c r="AK4323" s="981"/>
      <c r="AL4323" s="982"/>
      <c r="AM4323" s="982"/>
      <c r="AN4323" s="198"/>
      <c r="AO4323" s="198"/>
      <c r="AP4323" s="198"/>
    </row>
    <row r="4324" spans="1:42" ht="16.5" hidden="1" thickBot="1">
      <c r="A4324" s="3223" t="s">
        <v>50</v>
      </c>
      <c r="B4324" s="3224"/>
      <c r="C4324" s="3225"/>
      <c r="D4324" s="119"/>
      <c r="E4324" s="187">
        <f>SQRT(E4318*E4318+E4319*E4319)/E4337/1.73</f>
        <v>114.06802938894597</v>
      </c>
      <c r="F4324" s="188">
        <f t="shared" ref="F4324:AB4324" si="2978">SQRT(F4318*F4318+F4319*F4319)/F4337/1.73</f>
        <v>101.00606468933771</v>
      </c>
      <c r="G4324" s="188">
        <f t="shared" si="2978"/>
        <v>99.579610180217458</v>
      </c>
      <c r="H4324" s="473">
        <f t="shared" si="2978"/>
        <v>94.354303570524223</v>
      </c>
      <c r="I4324" s="188">
        <f t="shared" si="2978"/>
        <v>99.022380976544497</v>
      </c>
      <c r="J4324" s="188">
        <f t="shared" si="2978"/>
        <v>101.1995628977284</v>
      </c>
      <c r="K4324" s="188">
        <f t="shared" si="2978"/>
        <v>110.91003661163298</v>
      </c>
      <c r="L4324" s="188">
        <f t="shared" si="2978"/>
        <v>136.48771485641689</v>
      </c>
      <c r="M4324" s="188">
        <f t="shared" si="2978"/>
        <v>159.99059825237103</v>
      </c>
      <c r="N4324" s="473">
        <f t="shared" si="2978"/>
        <v>172.99845722266519</v>
      </c>
      <c r="O4324" s="188">
        <f t="shared" si="2978"/>
        <v>170.21960165126794</v>
      </c>
      <c r="P4324" s="188">
        <f t="shared" si="2978"/>
        <v>161.85093076058561</v>
      </c>
      <c r="Q4324" s="188">
        <f t="shared" si="2978"/>
        <v>169.88714149183119</v>
      </c>
      <c r="R4324" s="188">
        <f t="shared" si="2978"/>
        <v>168.89750765789819</v>
      </c>
      <c r="S4324" s="188">
        <f t="shared" si="2978"/>
        <v>164.95668612419016</v>
      </c>
      <c r="T4324" s="188">
        <f t="shared" si="2978"/>
        <v>163.59496190139203</v>
      </c>
      <c r="U4324" s="188">
        <f t="shared" si="2978"/>
        <v>146.2050793858582</v>
      </c>
      <c r="V4324" s="509">
        <f t="shared" si="2978"/>
        <v>135.08013317088364</v>
      </c>
      <c r="W4324" s="188">
        <f t="shared" si="2978"/>
        <v>135.21077159737294</v>
      </c>
      <c r="X4324" s="188">
        <f t="shared" si="2978"/>
        <v>128.14487945255368</v>
      </c>
      <c r="Y4324" s="473">
        <f t="shared" si="2978"/>
        <v>125.93950257306082</v>
      </c>
      <c r="Z4324" s="188">
        <f t="shared" si="2978"/>
        <v>124.91976434313554</v>
      </c>
      <c r="AA4324" s="188">
        <f t="shared" si="2978"/>
        <v>120.08832311789091</v>
      </c>
      <c r="AB4324" s="455">
        <f t="shared" si="2978"/>
        <v>110.14198159663535</v>
      </c>
      <c r="AC4324" s="114">
        <f>AVERAGE(E4324:AB4324)</f>
        <v>133.94808431128922</v>
      </c>
      <c r="AD4324" s="100">
        <f>(AC4320-AC4324)/AC4320</f>
        <v>1.0540466767946654E-2</v>
      </c>
      <c r="AE4324" s="81"/>
      <c r="AF4324" s="82"/>
      <c r="AG4324" s="460"/>
      <c r="AH4324" s="460"/>
      <c r="AI4324" s="460"/>
      <c r="AJ4324" s="565"/>
      <c r="AK4324" s="566"/>
      <c r="AL4324" s="565"/>
      <c r="AM4324" s="15"/>
      <c r="AN4324" s="460"/>
    </row>
    <row r="4325" spans="1:42">
      <c r="A4325" s="3282" t="s">
        <v>720</v>
      </c>
      <c r="B4325" s="3143" t="s">
        <v>25</v>
      </c>
      <c r="C4325" s="126" t="s">
        <v>17</v>
      </c>
      <c r="D4325" s="118" t="s">
        <v>131</v>
      </c>
      <c r="E4325" s="338">
        <f t="shared" ref="E4325:AB4325" si="2979">(E4329-D4329)*$AE4325*$AF4325</f>
        <v>1709.9999999970805</v>
      </c>
      <c r="F4325" s="73">
        <f t="shared" si="2979"/>
        <v>2100.0000000015007</v>
      </c>
      <c r="G4325" s="73">
        <f t="shared" si="2979"/>
        <v>1980.0000000009277</v>
      </c>
      <c r="H4325" s="468">
        <f t="shared" si="2979"/>
        <v>1980.0000000009277</v>
      </c>
      <c r="I4325" s="73">
        <f t="shared" si="2979"/>
        <v>2069.9999999987995</v>
      </c>
      <c r="J4325" s="73">
        <f t="shared" si="2979"/>
        <v>2309.9999999999454</v>
      </c>
      <c r="K4325" s="73">
        <f t="shared" si="2979"/>
        <v>2730.0000000002456</v>
      </c>
      <c r="L4325" s="73">
        <f t="shared" si="2979"/>
        <v>3269.9999999977081</v>
      </c>
      <c r="M4325" s="73">
        <f t="shared" si="2979"/>
        <v>3870.000000000573</v>
      </c>
      <c r="N4325" s="468">
        <f t="shared" si="2979"/>
        <v>3930.0000000025648</v>
      </c>
      <c r="O4325" s="73">
        <f t="shared" si="2979"/>
        <v>3959.9999999984448</v>
      </c>
      <c r="P4325" s="73">
        <f t="shared" si="2979"/>
        <v>3929.9999999991542</v>
      </c>
      <c r="Q4325" s="73">
        <f t="shared" si="2979"/>
        <v>3990.000000001146</v>
      </c>
      <c r="R4325" s="73">
        <f t="shared" si="2979"/>
        <v>3690.0000000014188</v>
      </c>
      <c r="S4325" s="73">
        <f t="shared" si="2979"/>
        <v>3750</v>
      </c>
      <c r="T4325" s="73">
        <f t="shared" si="2979"/>
        <v>3599.9999999967258</v>
      </c>
      <c r="U4325" s="73">
        <f t="shared" si="2979"/>
        <v>3720.0000000007094</v>
      </c>
      <c r="V4325" s="504">
        <f t="shared" si="2979"/>
        <v>3420.0000000009823</v>
      </c>
      <c r="W4325" s="73">
        <f t="shared" si="2979"/>
        <v>3509.999999998854</v>
      </c>
      <c r="X4325" s="73">
        <f t="shared" si="2979"/>
        <v>3510.0000000022646</v>
      </c>
      <c r="Y4325" s="468">
        <f t="shared" si="2979"/>
        <v>3329.9999999996999</v>
      </c>
      <c r="Z4325" s="73">
        <f t="shared" si="2979"/>
        <v>3150.0000000005457</v>
      </c>
      <c r="AA4325" s="73">
        <f t="shared" si="2979"/>
        <v>2939.9999999986903</v>
      </c>
      <c r="AB4325" s="451">
        <f t="shared" si="2979"/>
        <v>2550.0000000010914</v>
      </c>
      <c r="AC4325" s="111">
        <f>SUM(E4325:AB4325)</f>
        <v>75000.000000000015</v>
      </c>
      <c r="AD4325" s="338">
        <v>40000</v>
      </c>
      <c r="AE4325" s="73">
        <v>100</v>
      </c>
      <c r="AF4325" s="74">
        <v>300</v>
      </c>
      <c r="AG4325" s="460"/>
      <c r="AH4325" s="460"/>
      <c r="AI4325" s="460"/>
      <c r="AJ4325" s="460"/>
      <c r="AK4325" s="460"/>
      <c r="AL4325" s="460"/>
      <c r="AM4325" s="460"/>
      <c r="AN4325" s="460"/>
    </row>
    <row r="4326" spans="1:42">
      <c r="A4326" s="3283"/>
      <c r="B4326" s="3144"/>
      <c r="C4326" s="128" t="s">
        <v>19</v>
      </c>
      <c r="D4326" s="113" t="s">
        <v>131</v>
      </c>
      <c r="E4326" s="339">
        <f t="shared" ref="E4326:AB4326" si="2980">(E4330-D4330)*$AE4325*$AF4325</f>
        <v>600.00000000030695</v>
      </c>
      <c r="F4326" s="340">
        <f t="shared" si="2980"/>
        <v>720.00000000002728</v>
      </c>
      <c r="G4326" s="340">
        <f t="shared" si="2980"/>
        <v>689.99999999988404</v>
      </c>
      <c r="H4326" s="469">
        <f t="shared" si="2980"/>
        <v>659.99999999974079</v>
      </c>
      <c r="I4326" s="340">
        <f t="shared" si="2980"/>
        <v>720.00000000002728</v>
      </c>
      <c r="J4326" s="340">
        <f t="shared" si="2980"/>
        <v>780.00000000031378</v>
      </c>
      <c r="K4326" s="340">
        <f t="shared" si="2980"/>
        <v>959.99999999946795</v>
      </c>
      <c r="L4326" s="340">
        <f t="shared" si="2980"/>
        <v>1110.0000000001842</v>
      </c>
      <c r="M4326" s="340">
        <f t="shared" si="2980"/>
        <v>1320.0000000003342</v>
      </c>
      <c r="N4326" s="469">
        <f t="shared" si="2980"/>
        <v>1379.9999999997681</v>
      </c>
      <c r="O4326" s="340">
        <f t="shared" si="2980"/>
        <v>1349.9999999996248</v>
      </c>
      <c r="P4326" s="340">
        <f t="shared" si="2980"/>
        <v>1350.0000000004775</v>
      </c>
      <c r="Q4326" s="340">
        <f t="shared" si="2980"/>
        <v>1379.9999999997681</v>
      </c>
      <c r="R4326" s="340">
        <f t="shared" si="2980"/>
        <v>1260.0000000000477</v>
      </c>
      <c r="S4326" s="340">
        <f t="shared" si="2980"/>
        <v>1290.000000000191</v>
      </c>
      <c r="T4326" s="340">
        <f t="shared" si="2980"/>
        <v>1229.9999999999045</v>
      </c>
      <c r="U4326" s="340">
        <f t="shared" si="2980"/>
        <v>1290.000000000191</v>
      </c>
      <c r="V4326" s="505">
        <f t="shared" si="2980"/>
        <v>1169.999999999618</v>
      </c>
      <c r="W4326" s="340">
        <f t="shared" si="2980"/>
        <v>1229.9999999999045</v>
      </c>
      <c r="X4326" s="340">
        <f t="shared" si="2980"/>
        <v>1200.0000000006139</v>
      </c>
      <c r="Y4326" s="469">
        <f t="shared" si="2980"/>
        <v>1139.9999999994748</v>
      </c>
      <c r="Z4326" s="340">
        <f t="shared" si="2980"/>
        <v>1080.0000000000409</v>
      </c>
      <c r="AA4326" s="340">
        <f t="shared" si="2980"/>
        <v>1020.0000000006071</v>
      </c>
      <c r="AB4326" s="452">
        <f t="shared" si="2980"/>
        <v>869.99999999989086</v>
      </c>
      <c r="AC4326" s="112">
        <f>SUM(E4326:AB4326)</f>
        <v>25800.000000000407</v>
      </c>
      <c r="AD4326" s="83"/>
      <c r="AE4326" s="161"/>
      <c r="AF4326" s="76"/>
      <c r="AG4326" s="15"/>
      <c r="AH4326" s="460"/>
      <c r="AI4326" s="460"/>
      <c r="AJ4326" s="460"/>
      <c r="AK4326" s="460"/>
      <c r="AL4326" s="460"/>
      <c r="AM4326" s="460"/>
      <c r="AN4326" s="460"/>
    </row>
    <row r="4327" spans="1:42">
      <c r="A4327" s="3283"/>
      <c r="B4327" s="3144"/>
      <c r="C4327" s="128" t="s">
        <v>20</v>
      </c>
      <c r="D4327" s="113" t="s">
        <v>64</v>
      </c>
      <c r="E4327" s="1797">
        <v>103</v>
      </c>
      <c r="F4327" s="1790">
        <v>125</v>
      </c>
      <c r="G4327" s="1790">
        <v>119</v>
      </c>
      <c r="H4327" s="474">
        <v>118</v>
      </c>
      <c r="I4327" s="1790">
        <v>124</v>
      </c>
      <c r="J4327" s="1790">
        <v>137</v>
      </c>
      <c r="K4327" s="1790">
        <v>164</v>
      </c>
      <c r="L4327" s="1790">
        <v>196</v>
      </c>
      <c r="M4327" s="1790">
        <v>230</v>
      </c>
      <c r="N4327" s="474">
        <v>236</v>
      </c>
      <c r="O4327" s="1790">
        <v>237</v>
      </c>
      <c r="P4327" s="1790">
        <v>235</v>
      </c>
      <c r="Q4327" s="1790">
        <v>237</v>
      </c>
      <c r="R4327" s="1790">
        <v>221</v>
      </c>
      <c r="S4327" s="1790">
        <v>224</v>
      </c>
      <c r="T4327" s="1790">
        <v>215</v>
      </c>
      <c r="U4327" s="1790">
        <v>224</v>
      </c>
      <c r="V4327" s="510">
        <v>204</v>
      </c>
      <c r="W4327" s="1790">
        <v>210</v>
      </c>
      <c r="X4327" s="1790">
        <v>209</v>
      </c>
      <c r="Y4327" s="474">
        <v>199</v>
      </c>
      <c r="Z4327" s="1790">
        <v>189</v>
      </c>
      <c r="AA4327" s="1790">
        <v>175</v>
      </c>
      <c r="AB4327" s="1824">
        <v>153</v>
      </c>
      <c r="AC4327" s="112">
        <f>AVERAGE(E4327:AB4327)</f>
        <v>186.83333333333334</v>
      </c>
      <c r="AD4327" s="78">
        <f>SQRT(MIN((E4325*E4325+E4326*E4326),(F4325*F4325+F4326*F4326),(G4325*G4325+G4326*G4326),(H4325*H4325+H4326*H4326),(I4325*I4325+I4326*I4326),(J4325*J4325+J4326*J4326),(K4325*K4325+K4326*K4326),(L4325*L4325+L4326*L4326),(M4325*M4325+M4326*M4326),(N4325*N4325+N4326*N4326),(O4325*O4325+O4326*O4326),(P4325*P4325+P4326*P4326),(R4325*R4325+R4326*R4326),(S4325*S4325+S4326*S4326),(T4325*T4325+T4326*T4326),(U4325*U4325+U4326*U4326),(V4325*V4325+V4326*V4326),(W4325*W4325+W4326*W4326),(X4325*X4325+X4326*X4326),(Y4325*Y4325+Y4326*Y4326),(Z4325*Z4325+Z4326*Z4326),(AA4325*AA4325+AA4326*AA4326),(AB4325*AB4325+AB4326*AB4326)))/AD4325</f>
        <v>4.5305214931550535E-2</v>
      </c>
      <c r="AE4327" s="78">
        <f>SQRT(MAX((E4325*E4325+E4326*E4326),(F4325*F4325+F4326*F4326),(G4325*G4325+G4326*G4326),(H4325*H4325+H4326*H4326),(I4325*I4325+I4326*I4326),(J4325*J4325+J4326*J4326),(K4325*K4325+K4326*K4326),(L4325*L4325+L4326*L4326),(M4325*M4325+M4326*M4326),(N4325*N4325+N4326*N4326),(O4325*O4325+O4326*O4326),(P4325*P4325+P4326*P4326),(R4325*R4325+R4326*R4326),(S4325*S4325+S4326*S4326),(T4325*T4325+T4326*T4326),(U4325*U4325+U4326*U4326),(V4325*V4325+V4326*V4326),(W4325*W4325+W4326*W4326),(X4325*X4325+X4326*X4326),(Y4325*Y4325+Y4326*Y4326),(Z4325*Z4325+Z4326*Z4326),(AA4325*AA4325+AA4326*AA4326),(AB4325*AB4325+AB4326*AB4326)))/AD4325</f>
        <v>0.1045947536924853</v>
      </c>
      <c r="AF4327" s="79"/>
      <c r="AG4327" s="15"/>
      <c r="AH4327" s="460"/>
      <c r="AI4327" s="460"/>
      <c r="AJ4327" s="460"/>
      <c r="AK4327" s="460"/>
      <c r="AL4327" s="460"/>
      <c r="AM4327" s="460"/>
      <c r="AN4327" s="460"/>
    </row>
    <row r="4328" spans="1:42" ht="16.5" thickBot="1">
      <c r="A4328" s="3288"/>
      <c r="B4328" s="3150"/>
      <c r="C4328" s="128" t="s">
        <v>22</v>
      </c>
      <c r="D4328" s="113"/>
      <c r="E4328" s="345">
        <f t="shared" ref="E4328:AB4328" si="2981">E4326/E4325</f>
        <v>0.35087719298323472</v>
      </c>
      <c r="F4328" s="346">
        <f t="shared" si="2981"/>
        <v>0.34285714285691082</v>
      </c>
      <c r="G4328" s="346">
        <f t="shared" si="2981"/>
        <v>0.34848484848462663</v>
      </c>
      <c r="H4328" s="471">
        <f t="shared" si="2981"/>
        <v>0.33333333333304627</v>
      </c>
      <c r="I4328" s="346">
        <f t="shared" si="2981"/>
        <v>0.34782608695673667</v>
      </c>
      <c r="J4328" s="346">
        <f t="shared" si="2981"/>
        <v>0.33766233766248149</v>
      </c>
      <c r="K4328" s="346">
        <f t="shared" si="2981"/>
        <v>0.35164835164812513</v>
      </c>
      <c r="L4328" s="346">
        <f t="shared" si="2981"/>
        <v>0.3394495412846979</v>
      </c>
      <c r="M4328" s="346">
        <f t="shared" si="2981"/>
        <v>0.34108527131786531</v>
      </c>
      <c r="N4328" s="471">
        <f t="shared" si="2981"/>
        <v>0.35114503816765075</v>
      </c>
      <c r="O4328" s="346">
        <f t="shared" si="2981"/>
        <v>0.34090909090913007</v>
      </c>
      <c r="P4328" s="346">
        <f t="shared" si="2981"/>
        <v>0.34351145038187481</v>
      </c>
      <c r="Q4328" s="346">
        <f t="shared" si="2981"/>
        <v>0.34586466165397789</v>
      </c>
      <c r="R4328" s="346">
        <f t="shared" si="2981"/>
        <v>0.34146341463402796</v>
      </c>
      <c r="S4328" s="346">
        <f t="shared" si="2981"/>
        <v>0.34400000000005093</v>
      </c>
      <c r="T4328" s="346">
        <f t="shared" si="2981"/>
        <v>0.34166666666695089</v>
      </c>
      <c r="U4328" s="346">
        <f t="shared" si="2981"/>
        <v>0.3467741935483723</v>
      </c>
      <c r="V4328" s="507">
        <f t="shared" si="2981"/>
        <v>0.3421052631576848</v>
      </c>
      <c r="W4328" s="346">
        <f t="shared" si="2981"/>
        <v>0.35042735042743761</v>
      </c>
      <c r="X4328" s="346">
        <f t="shared" si="2981"/>
        <v>0.3418803418802962</v>
      </c>
      <c r="Y4328" s="471">
        <f t="shared" si="2981"/>
        <v>0.34234234234221544</v>
      </c>
      <c r="Z4328" s="346">
        <f t="shared" si="2981"/>
        <v>0.34285714285709645</v>
      </c>
      <c r="AA4328" s="346">
        <f t="shared" si="2981"/>
        <v>0.34693877551056512</v>
      </c>
      <c r="AB4328" s="371">
        <f t="shared" si="2981"/>
        <v>0.34117647058804645</v>
      </c>
      <c r="AC4328" s="568">
        <f>MAX(E4328:AB4328)</f>
        <v>0.35164835164812513</v>
      </c>
      <c r="AD4328" s="83"/>
      <c r="AE4328" s="161"/>
      <c r="AF4328" s="76"/>
      <c r="AG4328" s="15"/>
      <c r="AH4328" s="460"/>
      <c r="AI4328" s="460"/>
      <c r="AJ4328" s="460"/>
      <c r="AK4328" s="460"/>
      <c r="AL4328" s="460"/>
      <c r="AM4328" s="460"/>
      <c r="AN4328" s="460"/>
    </row>
    <row r="4329" spans="1:42" hidden="1">
      <c r="A4329" s="2621"/>
      <c r="B4329" s="2624"/>
      <c r="C4329" s="129" t="s">
        <v>133</v>
      </c>
      <c r="D4329" s="113">
        <v>680.58</v>
      </c>
      <c r="E4329" s="342">
        <v>680.63699999999994</v>
      </c>
      <c r="F4329" s="343">
        <v>680.70699999999999</v>
      </c>
      <c r="G4329" s="343">
        <v>680.77300000000002</v>
      </c>
      <c r="H4329" s="466">
        <v>680.83900000000006</v>
      </c>
      <c r="I4329" s="343">
        <v>680.90800000000002</v>
      </c>
      <c r="J4329" s="343">
        <v>680.98500000000001</v>
      </c>
      <c r="K4329" s="343">
        <v>681.07600000000002</v>
      </c>
      <c r="L4329" s="343">
        <v>681.18499999999995</v>
      </c>
      <c r="M4329" s="343">
        <v>681.31399999999996</v>
      </c>
      <c r="N4329" s="466">
        <v>681.44500000000005</v>
      </c>
      <c r="O4329" s="343">
        <v>681.577</v>
      </c>
      <c r="P4329" s="343">
        <v>681.70799999999997</v>
      </c>
      <c r="Q4329" s="343">
        <v>681.84100000000001</v>
      </c>
      <c r="R4329" s="343">
        <v>681.96400000000006</v>
      </c>
      <c r="S4329" s="343">
        <v>682.08900000000006</v>
      </c>
      <c r="T4329" s="343">
        <v>682.20899999999995</v>
      </c>
      <c r="U4329" s="343">
        <v>682.33299999999997</v>
      </c>
      <c r="V4329" s="502">
        <v>682.447</v>
      </c>
      <c r="W4329" s="343">
        <v>682.56399999999996</v>
      </c>
      <c r="X4329" s="343">
        <v>682.68100000000004</v>
      </c>
      <c r="Y4329" s="466">
        <v>682.79200000000003</v>
      </c>
      <c r="Z4329" s="343">
        <v>682.89700000000005</v>
      </c>
      <c r="AA4329" s="343">
        <v>682.995</v>
      </c>
      <c r="AB4329" s="1082">
        <v>683.08</v>
      </c>
      <c r="AC4329" s="113"/>
      <c r="AD4329" s="83"/>
      <c r="AE4329" s="161"/>
      <c r="AF4329" s="76"/>
      <c r="AG4329" s="15"/>
      <c r="AH4329" s="460"/>
      <c r="AI4329" s="460"/>
      <c r="AJ4329" s="460"/>
      <c r="AK4329" s="460"/>
      <c r="AL4329" s="460"/>
      <c r="AM4329" s="460"/>
      <c r="AN4329" s="460"/>
    </row>
    <row r="4330" spans="1:42" s="190" customFormat="1" hidden="1">
      <c r="A4330" s="2621"/>
      <c r="B4330" s="2624"/>
      <c r="C4330" s="129" t="s">
        <v>134</v>
      </c>
      <c r="D4330" s="113">
        <v>214.66</v>
      </c>
      <c r="E4330" s="342">
        <v>214.68</v>
      </c>
      <c r="F4330" s="343">
        <v>214.70400000000001</v>
      </c>
      <c r="G4330" s="343">
        <v>214.727</v>
      </c>
      <c r="H4330" s="466">
        <v>214.749</v>
      </c>
      <c r="I4330" s="343">
        <v>214.773</v>
      </c>
      <c r="J4330" s="343">
        <v>214.79900000000001</v>
      </c>
      <c r="K4330" s="343">
        <v>214.83099999999999</v>
      </c>
      <c r="L4330" s="343">
        <v>214.86799999999999</v>
      </c>
      <c r="M4330" s="343">
        <v>214.91200000000001</v>
      </c>
      <c r="N4330" s="466">
        <v>214.958</v>
      </c>
      <c r="O4330" s="343">
        <v>215.00299999999999</v>
      </c>
      <c r="P4330" s="343">
        <v>215.048</v>
      </c>
      <c r="Q4330" s="343">
        <v>215.09399999999999</v>
      </c>
      <c r="R4330" s="343">
        <v>215.136</v>
      </c>
      <c r="S4330" s="343">
        <v>215.179</v>
      </c>
      <c r="T4330" s="343">
        <v>215.22</v>
      </c>
      <c r="U4330" s="343">
        <v>215.26300000000001</v>
      </c>
      <c r="V4330" s="502">
        <v>215.30199999999999</v>
      </c>
      <c r="W4330" s="343">
        <v>215.34299999999999</v>
      </c>
      <c r="X4330" s="343">
        <v>215.38300000000001</v>
      </c>
      <c r="Y4330" s="466">
        <v>215.42099999999999</v>
      </c>
      <c r="Z4330" s="343">
        <v>215.45699999999999</v>
      </c>
      <c r="AA4330" s="343">
        <v>215.49100000000001</v>
      </c>
      <c r="AB4330" s="1082">
        <v>215.52</v>
      </c>
      <c r="AC4330" s="113"/>
      <c r="AD4330" s="83"/>
      <c r="AE4330" s="161"/>
      <c r="AF4330" s="76"/>
      <c r="AG4330" s="983"/>
      <c r="AH4330" s="980"/>
      <c r="AI4330" s="981"/>
      <c r="AJ4330" s="981"/>
      <c r="AK4330" s="981"/>
      <c r="AL4330" s="982"/>
      <c r="AM4330" s="982"/>
      <c r="AN4330" s="198"/>
      <c r="AO4330" s="198"/>
      <c r="AP4330" s="198"/>
    </row>
    <row r="4331" spans="1:42" ht="16.5" hidden="1" thickBot="1">
      <c r="A4331" s="3223" t="s">
        <v>50</v>
      </c>
      <c r="B4331" s="3224"/>
      <c r="C4331" s="3225"/>
      <c r="D4331" s="119"/>
      <c r="E4331" s="187">
        <f>SQRT(E4325*E4325+E4326*E4326)/E4339/1.73</f>
        <v>100.33710923205665</v>
      </c>
      <c r="F4331" s="188">
        <f t="shared" ref="F4331:AB4331" si="2982">SQRT(F4325*F4325+F4326*F4326)/F4339/1.73</f>
        <v>122.79779848999797</v>
      </c>
      <c r="G4331" s="188">
        <f t="shared" si="2982"/>
        <v>116.20454838486272</v>
      </c>
      <c r="H4331" s="473">
        <f t="shared" si="2982"/>
        <v>115.33633526630092</v>
      </c>
      <c r="I4331" s="188">
        <f t="shared" si="2982"/>
        <v>121.3453823189124</v>
      </c>
      <c r="J4331" s="188">
        <f t="shared" si="2982"/>
        <v>135.12237004159368</v>
      </c>
      <c r="K4331" s="188">
        <f t="shared" si="2982"/>
        <v>160.68769122429296</v>
      </c>
      <c r="L4331" s="188">
        <f t="shared" si="2982"/>
        <v>192.86025690230881</v>
      </c>
      <c r="M4331" s="188">
        <f t="shared" si="2982"/>
        <v>230.14020655363086</v>
      </c>
      <c r="N4331" s="473">
        <f t="shared" si="2982"/>
        <v>235.58301710312938</v>
      </c>
      <c r="O4331" s="188">
        <f t="shared" si="2982"/>
        <v>237.09566744301327</v>
      </c>
      <c r="P4331" s="188">
        <f t="shared" si="2982"/>
        <v>234.11002475161092</v>
      </c>
      <c r="Q4331" s="188">
        <f t="shared" si="2982"/>
        <v>238.78754974311551</v>
      </c>
      <c r="R4331" s="188">
        <f t="shared" si="2982"/>
        <v>219.24789276217149</v>
      </c>
      <c r="S4331" s="188">
        <f t="shared" si="2982"/>
        <v>223.42098208859846</v>
      </c>
      <c r="T4331" s="188">
        <f t="shared" si="2982"/>
        <v>213.70579688507613</v>
      </c>
      <c r="U4331" s="188">
        <f t="shared" si="2982"/>
        <v>220.96197455091414</v>
      </c>
      <c r="V4331" s="509">
        <f t="shared" si="2982"/>
        <v>202.45751070064202</v>
      </c>
      <c r="W4331" s="188">
        <f t="shared" si="2982"/>
        <v>208.11901598283666</v>
      </c>
      <c r="X4331" s="188">
        <f t="shared" si="2982"/>
        <v>206.96882614729751</v>
      </c>
      <c r="Y4331" s="473">
        <f t="shared" si="2982"/>
        <v>196.38282541169445</v>
      </c>
      <c r="Z4331" s="188">
        <f t="shared" si="2982"/>
        <v>185.61769443874505</v>
      </c>
      <c r="AA4331" s="188">
        <f t="shared" si="2982"/>
        <v>172.96090457828743</v>
      </c>
      <c r="AB4331" s="455">
        <f t="shared" si="2982"/>
        <v>149.32067758739092</v>
      </c>
      <c r="AC4331" s="114">
        <f>AVERAGE(E4331:AB4331)</f>
        <v>184.98216910785331</v>
      </c>
      <c r="AD4331" s="100">
        <f>(AC4327-AC4331)/AC4327</f>
        <v>9.9081046858877798E-3</v>
      </c>
      <c r="AE4331" s="81"/>
      <c r="AF4331" s="82"/>
      <c r="AG4331" s="15"/>
      <c r="AH4331" s="460"/>
      <c r="AI4331" s="460"/>
      <c r="AJ4331" s="460"/>
      <c r="AK4331" s="460"/>
      <c r="AL4331" s="460"/>
      <c r="AM4331" s="460"/>
      <c r="AN4331" s="460"/>
    </row>
    <row r="4332" spans="1:42">
      <c r="A4332" s="155" t="s">
        <v>705</v>
      </c>
      <c r="B4332" s="156"/>
      <c r="C4332" s="203"/>
      <c r="D4332" s="168"/>
      <c r="E4332" s="120">
        <f t="shared" ref="E4332:AB4333" si="2983">E4304+E4311+E4318+E4325</f>
        <v>9219.9999999979809</v>
      </c>
      <c r="F4332" s="121">
        <f t="shared" si="2983"/>
        <v>8639.9999999957799</v>
      </c>
      <c r="G4332" s="121">
        <f t="shared" si="2983"/>
        <v>8130.0000000055661</v>
      </c>
      <c r="H4332" s="468">
        <f t="shared" si="2983"/>
        <v>7920.0000000003001</v>
      </c>
      <c r="I4332" s="121">
        <f t="shared" si="2983"/>
        <v>8159.9999999968986</v>
      </c>
      <c r="J4332" s="121">
        <f t="shared" si="2983"/>
        <v>8690.0000000014188</v>
      </c>
      <c r="K4332" s="121">
        <f t="shared" si="2983"/>
        <v>9919.9999999984811</v>
      </c>
      <c r="L4332" s="121">
        <f t="shared" si="2983"/>
        <v>11759.999999999309</v>
      </c>
      <c r="M4332" s="121">
        <f t="shared" si="2983"/>
        <v>13600.000000000136</v>
      </c>
      <c r="N4332" s="468">
        <f t="shared" si="2983"/>
        <v>13990.00000000342</v>
      </c>
      <c r="O4332" s="121">
        <f t="shared" si="2983"/>
        <v>14079.999999999018</v>
      </c>
      <c r="P4332" s="121">
        <f t="shared" si="2983"/>
        <v>13489.999999995916</v>
      </c>
      <c r="Q4332" s="121">
        <f t="shared" si="2983"/>
        <v>13770.000000002938</v>
      </c>
      <c r="R4332" s="121">
        <f t="shared" si="2983"/>
        <v>13590.000000000373</v>
      </c>
      <c r="S4332" s="121">
        <f t="shared" si="2983"/>
        <v>13390.000000000555</v>
      </c>
      <c r="T4332" s="121">
        <f t="shared" si="2983"/>
        <v>13229.999999997517</v>
      </c>
      <c r="U4332" s="121">
        <f t="shared" si="2983"/>
        <v>12660.000000000764</v>
      </c>
      <c r="V4332" s="644">
        <f t="shared" si="2983"/>
        <v>12400.000000002365</v>
      </c>
      <c r="W4332" s="121">
        <f t="shared" si="2983"/>
        <v>12669.999999994843</v>
      </c>
      <c r="X4332" s="121">
        <f t="shared" si="2983"/>
        <v>12370.000000007622</v>
      </c>
      <c r="Y4332" s="468">
        <f t="shared" si="2983"/>
        <v>12159.999999995534</v>
      </c>
      <c r="Z4332" s="121">
        <f t="shared" si="2983"/>
        <v>12020.000000002256</v>
      </c>
      <c r="AA4332" s="121">
        <f t="shared" si="2983"/>
        <v>12159.999999998945</v>
      </c>
      <c r="AB4332" s="741">
        <f t="shared" si="2983"/>
        <v>10780.000000000882</v>
      </c>
      <c r="AC4332" s="168"/>
      <c r="AD4332" s="573">
        <f>MIN(E4332:AB4332)</f>
        <v>7920.0000000003001</v>
      </c>
      <c r="AE4332" s="85"/>
      <c r="AF4332" s="86"/>
      <c r="AG4332" s="15"/>
      <c r="AH4332" s="460"/>
      <c r="AI4332" s="460"/>
      <c r="AJ4332" s="460"/>
      <c r="AK4332" s="460"/>
      <c r="AL4332" s="460"/>
      <c r="AM4332" s="460"/>
      <c r="AN4332" s="460"/>
    </row>
    <row r="4333" spans="1:42">
      <c r="A4333" s="157" t="s">
        <v>63</v>
      </c>
      <c r="B4333" s="158"/>
      <c r="C4333" s="194"/>
      <c r="D4333" s="170"/>
      <c r="E4333" s="122">
        <f t="shared" si="2983"/>
        <v>2970.0000000005389</v>
      </c>
      <c r="F4333" s="123">
        <f t="shared" si="2983"/>
        <v>2780.0000000002001</v>
      </c>
      <c r="G4333" s="123">
        <f t="shared" si="2983"/>
        <v>2689.9999999992019</v>
      </c>
      <c r="H4333" s="469">
        <f t="shared" si="2983"/>
        <v>2549.9999999988177</v>
      </c>
      <c r="I4333" s="123">
        <f t="shared" si="2983"/>
        <v>2670.0000000005275</v>
      </c>
      <c r="J4333" s="123">
        <f t="shared" si="2983"/>
        <v>2800.000000000864</v>
      </c>
      <c r="K4333" s="123">
        <f t="shared" si="2983"/>
        <v>3289.9999999989404</v>
      </c>
      <c r="L4333" s="123">
        <f t="shared" si="2983"/>
        <v>3809.9999999994338</v>
      </c>
      <c r="M4333" s="123">
        <f t="shared" si="2983"/>
        <v>4440.0000000010205</v>
      </c>
      <c r="N4333" s="469">
        <f t="shared" si="2983"/>
        <v>4600.0000000003638</v>
      </c>
      <c r="O4333" s="123">
        <f t="shared" si="2983"/>
        <v>4609.9999999987067</v>
      </c>
      <c r="P4333" s="123">
        <f t="shared" si="2983"/>
        <v>4410.0000000008777</v>
      </c>
      <c r="Q4333" s="123">
        <f t="shared" si="2983"/>
        <v>4540.0000000000773</v>
      </c>
      <c r="R4333" s="123">
        <f t="shared" si="2983"/>
        <v>4460.0000000005475</v>
      </c>
      <c r="S4333" s="123">
        <f t="shared" si="2983"/>
        <v>4369.9999999989814</v>
      </c>
      <c r="T4333" s="123">
        <f t="shared" si="2983"/>
        <v>4320.0000000013006</v>
      </c>
      <c r="U4333" s="123">
        <f t="shared" si="2983"/>
        <v>4149.9999999996362</v>
      </c>
      <c r="V4333" s="646">
        <f t="shared" si="2983"/>
        <v>4009.9999999989677</v>
      </c>
      <c r="W4333" s="123">
        <f t="shared" si="2983"/>
        <v>4109.9999999994452</v>
      </c>
      <c r="X4333" s="123">
        <f t="shared" si="2983"/>
        <v>4010.0000000012415</v>
      </c>
      <c r="Y4333" s="469">
        <f t="shared" si="2983"/>
        <v>3899.9999999995794</v>
      </c>
      <c r="Z4333" s="123">
        <f t="shared" si="2983"/>
        <v>3829.9999999998136</v>
      </c>
      <c r="AA4333" s="123">
        <f t="shared" si="2983"/>
        <v>3870.0000000008572</v>
      </c>
      <c r="AB4333" s="716">
        <f t="shared" si="2983"/>
        <v>3410.0000000006503</v>
      </c>
      <c r="AC4333" s="170"/>
      <c r="AD4333" s="575">
        <f>MIN(E4333:AB4333)</f>
        <v>2549.9999999988177</v>
      </c>
      <c r="AE4333" s="88"/>
      <c r="AF4333" s="89"/>
      <c r="AG4333" s="15"/>
      <c r="AH4333" s="460"/>
      <c r="AI4333" s="460"/>
      <c r="AJ4333" s="460"/>
      <c r="AK4333" s="460"/>
      <c r="AL4333" s="460"/>
      <c r="AM4333" s="460"/>
      <c r="AN4333" s="460"/>
    </row>
    <row r="4334" spans="1:42" ht="16.5" thickBot="1">
      <c r="A4334" s="159" t="s">
        <v>62</v>
      </c>
      <c r="B4334" s="160"/>
      <c r="C4334" s="204"/>
      <c r="D4334" s="199"/>
      <c r="E4334" s="124">
        <f>SQRT(E4333*E4333+E4332*E4332)</f>
        <v>9686.5525343109548</v>
      </c>
      <c r="F4334" s="125">
        <f t="shared" ref="F4334:AB4334" si="2984">SQRT(F4333*F4333+F4332*F4332)</f>
        <v>9076.2326986436492</v>
      </c>
      <c r="G4334" s="125">
        <f t="shared" si="2984"/>
        <v>8563.4689232860655</v>
      </c>
      <c r="H4334" s="473">
        <f t="shared" si="2984"/>
        <v>8320.3906158304089</v>
      </c>
      <c r="I4334" s="125">
        <f t="shared" si="2984"/>
        <v>8585.714879959165</v>
      </c>
      <c r="J4334" s="125">
        <f t="shared" si="2984"/>
        <v>9129.95618828642</v>
      </c>
      <c r="K4334" s="125">
        <f t="shared" si="2984"/>
        <v>10451.339627050826</v>
      </c>
      <c r="L4334" s="125">
        <f t="shared" si="2984"/>
        <v>12361.783851854852</v>
      </c>
      <c r="M4334" s="125">
        <f t="shared" si="2984"/>
        <v>14306.418140122034</v>
      </c>
      <c r="N4334" s="473">
        <f t="shared" si="2984"/>
        <v>14726.849629167096</v>
      </c>
      <c r="O4334" s="125">
        <f t="shared" si="2984"/>
        <v>14815.481767393203</v>
      </c>
      <c r="P4334" s="125">
        <f t="shared" si="2984"/>
        <v>14192.540294108647</v>
      </c>
      <c r="Q4334" s="125">
        <f t="shared" si="2984"/>
        <v>14499.120662994759</v>
      </c>
      <c r="R4334" s="125">
        <f t="shared" si="2984"/>
        <v>14303.136019769057</v>
      </c>
      <c r="S4334" s="125">
        <f t="shared" si="2984"/>
        <v>14085.063010153912</v>
      </c>
      <c r="T4334" s="125">
        <f t="shared" si="2984"/>
        <v>13917.445886366706</v>
      </c>
      <c r="U4334" s="125">
        <f t="shared" si="2984"/>
        <v>13322.841288554642</v>
      </c>
      <c r="V4334" s="648">
        <f>SQRT(V4333*V4333+V4332*V4332)</f>
        <v>13032.271482748138</v>
      </c>
      <c r="W4334" s="125">
        <f t="shared" si="2984"/>
        <v>13319.9474473387</v>
      </c>
      <c r="X4334" s="125">
        <f t="shared" si="2984"/>
        <v>13003.730234059707</v>
      </c>
      <c r="Y4334" s="473">
        <f t="shared" si="2984"/>
        <v>12770.105716081136</v>
      </c>
      <c r="Z4334" s="125">
        <f t="shared" si="2984"/>
        <v>12615.438953918836</v>
      </c>
      <c r="AA4334" s="125">
        <f t="shared" si="2984"/>
        <v>12760.975668027151</v>
      </c>
      <c r="AB4334" s="742">
        <f t="shared" si="2984"/>
        <v>11306.480442649847</v>
      </c>
      <c r="AC4334" s="199"/>
      <c r="AD4334" s="578">
        <f>MIN(E4334:AB4334)</f>
        <v>8320.3906158304089</v>
      </c>
      <c r="AE4334" s="91"/>
      <c r="AF4334" s="92"/>
      <c r="AG4334" s="15"/>
      <c r="AH4334" s="460"/>
      <c r="AI4334" s="460"/>
      <c r="AJ4334" s="460"/>
      <c r="AK4334" s="460"/>
      <c r="AL4334" s="460"/>
      <c r="AM4334" s="460"/>
      <c r="AN4334" s="460"/>
    </row>
    <row r="4335" spans="1:42" ht="16.5" thickBot="1">
      <c r="A4335" s="650" t="s">
        <v>26</v>
      </c>
      <c r="B4335" s="651"/>
      <c r="C4335" s="652"/>
      <c r="D4335" s="653"/>
      <c r="E4335" s="654">
        <v>1</v>
      </c>
      <c r="F4335" s="655">
        <v>2</v>
      </c>
      <c r="G4335" s="655">
        <v>3</v>
      </c>
      <c r="H4335" s="656">
        <v>4</v>
      </c>
      <c r="I4335" s="655">
        <v>5</v>
      </c>
      <c r="J4335" s="655">
        <v>6</v>
      </c>
      <c r="K4335" s="655">
        <v>7</v>
      </c>
      <c r="L4335" s="655">
        <v>8</v>
      </c>
      <c r="M4335" s="655">
        <v>9</v>
      </c>
      <c r="N4335" s="656">
        <v>10</v>
      </c>
      <c r="O4335" s="655">
        <v>11</v>
      </c>
      <c r="P4335" s="655">
        <v>12</v>
      </c>
      <c r="Q4335" s="655">
        <v>13</v>
      </c>
      <c r="R4335" s="655">
        <v>14</v>
      </c>
      <c r="S4335" s="655">
        <v>15</v>
      </c>
      <c r="T4335" s="655">
        <v>16</v>
      </c>
      <c r="U4335" s="655">
        <v>17</v>
      </c>
      <c r="V4335" s="656">
        <v>18</v>
      </c>
      <c r="W4335" s="655">
        <v>19</v>
      </c>
      <c r="X4335" s="655">
        <v>20</v>
      </c>
      <c r="Y4335" s="656">
        <v>21</v>
      </c>
      <c r="Z4335" s="655">
        <v>22</v>
      </c>
      <c r="AA4335" s="655">
        <v>23</v>
      </c>
      <c r="AB4335" s="657">
        <v>24</v>
      </c>
      <c r="AC4335" s="653"/>
      <c r="AD4335" s="15"/>
      <c r="AE4335" s="15"/>
      <c r="AF4335" s="15"/>
      <c r="AG4335" s="15"/>
      <c r="AH4335" s="460"/>
      <c r="AI4335" s="460"/>
      <c r="AJ4335" s="460"/>
      <c r="AK4335" s="460"/>
      <c r="AL4335" s="460"/>
      <c r="AM4335" s="460"/>
      <c r="AN4335" s="460"/>
    </row>
    <row r="4336" spans="1:42">
      <c r="A4336" s="579" t="s">
        <v>27</v>
      </c>
      <c r="B4336" s="151"/>
      <c r="C4336" s="580" t="s">
        <v>28</v>
      </c>
      <c r="D4336" s="1487" t="s">
        <v>64</v>
      </c>
      <c r="E4336" s="1009">
        <v>10.48</v>
      </c>
      <c r="F4336" s="151">
        <v>10.52</v>
      </c>
      <c r="G4336" s="151">
        <v>10.51</v>
      </c>
      <c r="H4336" s="500">
        <v>10.51</v>
      </c>
      <c r="I4336" s="151">
        <v>10.5</v>
      </c>
      <c r="J4336" s="582">
        <v>10.49</v>
      </c>
      <c r="K4336" s="582">
        <v>10.49</v>
      </c>
      <c r="L4336" s="582">
        <v>10.42</v>
      </c>
      <c r="M4336" s="582">
        <v>10.33</v>
      </c>
      <c r="N4336" s="500">
        <v>10.3</v>
      </c>
      <c r="O4336" s="582">
        <v>10.25</v>
      </c>
      <c r="P4336" s="582">
        <v>10.32</v>
      </c>
      <c r="Q4336" s="582">
        <v>10.29</v>
      </c>
      <c r="R4336" s="582">
        <v>10.34</v>
      </c>
      <c r="S4336" s="582">
        <v>10.32</v>
      </c>
      <c r="T4336" s="582">
        <v>10.35</v>
      </c>
      <c r="U4336" s="582">
        <v>10.37</v>
      </c>
      <c r="V4336" s="582">
        <v>10.39</v>
      </c>
      <c r="W4336" s="582">
        <v>10.39</v>
      </c>
      <c r="X4336" s="582">
        <v>10.41</v>
      </c>
      <c r="Y4336" s="500">
        <v>10.42</v>
      </c>
      <c r="Z4336" s="582">
        <v>10.45</v>
      </c>
      <c r="AA4336" s="151">
        <v>10.46</v>
      </c>
      <c r="AB4336" s="583">
        <v>10.5</v>
      </c>
      <c r="AC4336" s="901">
        <f>+AVERAGE(E4336:AB4336)</f>
        <v>10.40875</v>
      </c>
      <c r="AD4336" s="15"/>
      <c r="AE4336" s="15"/>
      <c r="AF4336" s="15"/>
      <c r="AG4336" s="15"/>
      <c r="AH4336" s="460"/>
      <c r="AI4336" s="460"/>
      <c r="AJ4336" s="460"/>
      <c r="AK4336" s="460"/>
      <c r="AL4336" s="460"/>
      <c r="AM4336" s="460"/>
      <c r="AN4336" s="460"/>
    </row>
    <row r="4337" spans="1:42">
      <c r="A4337" s="661" t="s">
        <v>29</v>
      </c>
      <c r="B4337" s="328"/>
      <c r="C4337" s="662" t="s">
        <v>28</v>
      </c>
      <c r="D4337" s="1226" t="s">
        <v>64</v>
      </c>
      <c r="E4337" s="1227">
        <v>10.42</v>
      </c>
      <c r="F4337" s="328">
        <v>10.46</v>
      </c>
      <c r="G4337" s="328">
        <v>10.45</v>
      </c>
      <c r="H4337" s="474">
        <v>10.45</v>
      </c>
      <c r="I4337" s="328">
        <v>10.44</v>
      </c>
      <c r="J4337" s="328">
        <v>10.44</v>
      </c>
      <c r="K4337" s="328">
        <v>10.43</v>
      </c>
      <c r="L4337" s="328">
        <v>10.36</v>
      </c>
      <c r="M4337" s="328">
        <v>10.29</v>
      </c>
      <c r="N4337" s="474">
        <v>10.24</v>
      </c>
      <c r="O4337" s="328">
        <v>10.220000000000001</v>
      </c>
      <c r="P4337" s="328">
        <v>10.27</v>
      </c>
      <c r="Q4337" s="328">
        <v>10.24</v>
      </c>
      <c r="R4337" s="328">
        <v>10.3</v>
      </c>
      <c r="S4337" s="328">
        <v>10.27</v>
      </c>
      <c r="T4337" s="328">
        <v>10.3</v>
      </c>
      <c r="U4337" s="328">
        <v>10.31</v>
      </c>
      <c r="V4337" s="664">
        <v>10.35</v>
      </c>
      <c r="W4337" s="328">
        <v>10.34</v>
      </c>
      <c r="X4337" s="328">
        <v>10.36</v>
      </c>
      <c r="Y4337" s="474">
        <v>10.36</v>
      </c>
      <c r="Z4337" s="328">
        <v>10.39</v>
      </c>
      <c r="AA4337" s="328">
        <v>10.41</v>
      </c>
      <c r="AB4337" s="329">
        <v>10.44</v>
      </c>
      <c r="AC4337" s="1778">
        <f>+AVERAGE(E4337:AB4337)</f>
        <v>10.355833333333335</v>
      </c>
      <c r="AD4337" s="15"/>
      <c r="AE4337" s="15"/>
      <c r="AF4337" s="15"/>
      <c r="AG4337" s="15"/>
      <c r="AH4337" s="460"/>
      <c r="AI4337" s="460"/>
      <c r="AJ4337" s="460"/>
      <c r="AK4337" s="460"/>
      <c r="AL4337" s="460"/>
      <c r="AM4337" s="460"/>
      <c r="AN4337" s="460"/>
    </row>
    <row r="4338" spans="1:42">
      <c r="A4338" s="661" t="s">
        <v>473</v>
      </c>
      <c r="B4338" s="328"/>
      <c r="C4338" s="662" t="s">
        <v>28</v>
      </c>
      <c r="D4338" s="1226" t="s">
        <v>64</v>
      </c>
      <c r="E4338" s="1227">
        <v>10.47</v>
      </c>
      <c r="F4338" s="328">
        <v>10.56</v>
      </c>
      <c r="G4338" s="328">
        <v>10.52</v>
      </c>
      <c r="H4338" s="474">
        <v>10.54</v>
      </c>
      <c r="I4338" s="328">
        <v>10.53</v>
      </c>
      <c r="J4338" s="328">
        <v>10.52</v>
      </c>
      <c r="K4338" s="328">
        <v>10.52</v>
      </c>
      <c r="L4338" s="664">
        <v>10.45</v>
      </c>
      <c r="M4338" s="664">
        <v>10.34</v>
      </c>
      <c r="N4338" s="474">
        <v>10.31</v>
      </c>
      <c r="O4338" s="664">
        <v>10.27</v>
      </c>
      <c r="P4338" s="664">
        <v>10.33</v>
      </c>
      <c r="Q4338" s="664">
        <v>10.31</v>
      </c>
      <c r="R4338" s="664">
        <v>10.36</v>
      </c>
      <c r="S4338" s="664">
        <v>10.35</v>
      </c>
      <c r="T4338" s="664">
        <v>10.36</v>
      </c>
      <c r="U4338" s="664">
        <v>10.38</v>
      </c>
      <c r="V4338" s="664">
        <v>10.42</v>
      </c>
      <c r="W4338" s="664">
        <v>10.4</v>
      </c>
      <c r="X4338" s="664">
        <v>10.45</v>
      </c>
      <c r="Y4338" s="474">
        <v>10.43</v>
      </c>
      <c r="Z4338" s="664">
        <v>10.47</v>
      </c>
      <c r="AA4338" s="328">
        <v>10.47</v>
      </c>
      <c r="AB4338" s="329">
        <v>10.51</v>
      </c>
      <c r="AC4338" s="1778">
        <f>+AVERAGE(E4338:AB4338)</f>
        <v>10.427916666666663</v>
      </c>
      <c r="AD4338" s="15"/>
      <c r="AE4338" s="15"/>
      <c r="AF4338" s="15"/>
      <c r="AG4338" s="15"/>
      <c r="AH4338" s="460"/>
      <c r="AI4338" s="460"/>
      <c r="AJ4338" s="460"/>
      <c r="AK4338" s="460"/>
      <c r="AL4338" s="460"/>
      <c r="AM4338" s="460"/>
      <c r="AN4338" s="460"/>
    </row>
    <row r="4339" spans="1:42" ht="16.5" thickBot="1">
      <c r="A4339" s="667" t="s">
        <v>474</v>
      </c>
      <c r="B4339" s="152"/>
      <c r="C4339" s="668" t="s">
        <v>28</v>
      </c>
      <c r="D4339" s="1531" t="s">
        <v>64</v>
      </c>
      <c r="E4339" s="1013">
        <v>10.44</v>
      </c>
      <c r="F4339" s="152">
        <v>10.45</v>
      </c>
      <c r="G4339" s="152">
        <v>10.43</v>
      </c>
      <c r="H4339" s="670">
        <v>10.46</v>
      </c>
      <c r="I4339" s="152">
        <v>10.44</v>
      </c>
      <c r="J4339" s="152">
        <v>10.43</v>
      </c>
      <c r="K4339" s="152">
        <v>10.41</v>
      </c>
      <c r="L4339" s="152">
        <v>10.35</v>
      </c>
      <c r="M4339" s="152">
        <v>10.27</v>
      </c>
      <c r="N4339" s="670">
        <v>10.220000000000001</v>
      </c>
      <c r="O4339" s="152">
        <v>10.199999999999999</v>
      </c>
      <c r="P4339" s="152">
        <v>10.26</v>
      </c>
      <c r="Q4339" s="152">
        <v>10.220000000000001</v>
      </c>
      <c r="R4339" s="152">
        <v>10.28</v>
      </c>
      <c r="S4339" s="152">
        <v>10.26</v>
      </c>
      <c r="T4339" s="152">
        <v>10.29</v>
      </c>
      <c r="U4339" s="152">
        <v>10.3</v>
      </c>
      <c r="V4339" s="671">
        <v>10.32</v>
      </c>
      <c r="W4339" s="152">
        <v>10.33</v>
      </c>
      <c r="X4339" s="152">
        <v>10.36</v>
      </c>
      <c r="Y4339" s="670">
        <v>10.36</v>
      </c>
      <c r="Z4339" s="152">
        <v>10.37</v>
      </c>
      <c r="AA4339" s="152">
        <v>10.4</v>
      </c>
      <c r="AB4339" s="701">
        <v>10.43</v>
      </c>
      <c r="AC4339" s="905">
        <f>+AVERAGE(E4339:AB4339)</f>
        <v>10.345000000000002</v>
      </c>
      <c r="AD4339" s="15"/>
      <c r="AE4339" s="15"/>
      <c r="AF4339" s="15"/>
      <c r="AG4339" s="460"/>
      <c r="AH4339" s="460"/>
      <c r="AI4339" s="460"/>
      <c r="AJ4339" s="14"/>
      <c r="AK4339" s="14"/>
      <c r="AL4339" s="15"/>
      <c r="AM4339" s="14"/>
      <c r="AN4339" s="460"/>
    </row>
    <row r="4340" spans="1:42">
      <c r="A4340" s="3282" t="s">
        <v>721</v>
      </c>
      <c r="B4340" s="3143" t="s">
        <v>722</v>
      </c>
      <c r="C4340" s="134" t="s">
        <v>17</v>
      </c>
      <c r="D4340" s="118" t="s">
        <v>131</v>
      </c>
      <c r="E4340" s="72">
        <f t="shared" ref="E4340:AB4340" si="2985">(E4344-D4344)*$AE4340*$AF4340</f>
        <v>42.000000000030013</v>
      </c>
      <c r="F4340" s="73">
        <f t="shared" si="2985"/>
        <v>48.000000000229193</v>
      </c>
      <c r="G4340" s="73">
        <f t="shared" si="2985"/>
        <v>42.000000000030013</v>
      </c>
      <c r="H4340" s="468">
        <f t="shared" si="2985"/>
        <v>47.999999999888132</v>
      </c>
      <c r="I4340" s="73">
        <f t="shared" si="2985"/>
        <v>42.000000000030013</v>
      </c>
      <c r="J4340" s="73">
        <f t="shared" si="2985"/>
        <v>42.000000000030013</v>
      </c>
      <c r="K4340" s="73">
        <f t="shared" si="2985"/>
        <v>47.999999999888132</v>
      </c>
      <c r="L4340" s="73">
        <f t="shared" si="2985"/>
        <v>42.000000000030013</v>
      </c>
      <c r="M4340" s="73">
        <f t="shared" si="2985"/>
        <v>29.999999999972715</v>
      </c>
      <c r="N4340" s="468">
        <f t="shared" si="2985"/>
        <v>29.999999999972715</v>
      </c>
      <c r="O4340" s="73">
        <f t="shared" si="2985"/>
        <v>29.999999999972715</v>
      </c>
      <c r="P4340" s="73">
        <f t="shared" si="2985"/>
        <v>29.999999999972715</v>
      </c>
      <c r="Q4340" s="73">
        <f t="shared" si="2985"/>
        <v>29.999999999972715</v>
      </c>
      <c r="R4340" s="73">
        <f t="shared" si="2985"/>
        <v>42.000000000030013</v>
      </c>
      <c r="S4340" s="73">
        <f t="shared" si="2985"/>
        <v>29.999999999972715</v>
      </c>
      <c r="T4340" s="73">
        <f t="shared" si="2985"/>
        <v>42.000000000030013</v>
      </c>
      <c r="U4340" s="73">
        <f t="shared" si="2985"/>
        <v>29.999999999972715</v>
      </c>
      <c r="V4340" s="504">
        <f t="shared" si="2985"/>
        <v>48.000000000229193</v>
      </c>
      <c r="W4340" s="73">
        <f t="shared" si="2985"/>
        <v>42.000000000030013</v>
      </c>
      <c r="X4340" s="73">
        <f t="shared" si="2985"/>
        <v>41.999999999688953</v>
      </c>
      <c r="Y4340" s="468">
        <f t="shared" si="2985"/>
        <v>48.000000000229193</v>
      </c>
      <c r="Z4340" s="73">
        <f t="shared" si="2985"/>
        <v>42.000000000030013</v>
      </c>
      <c r="AA4340" s="73">
        <f t="shared" si="2985"/>
        <v>47.999999999888132</v>
      </c>
      <c r="AB4340" s="451">
        <f t="shared" si="2985"/>
        <v>42.000000000030013</v>
      </c>
      <c r="AC4340" s="111">
        <f>SUM(E4340:AB4340)</f>
        <v>960.00000000015007</v>
      </c>
      <c r="AD4340" s="72"/>
      <c r="AE4340" s="73">
        <v>100</v>
      </c>
      <c r="AF4340" s="74">
        <v>60</v>
      </c>
      <c r="AG4340" s="460"/>
      <c r="AH4340" s="460"/>
      <c r="AI4340" s="460"/>
      <c r="AJ4340" s="565"/>
      <c r="AK4340" s="566"/>
      <c r="AL4340" s="565"/>
      <c r="AM4340" s="15"/>
      <c r="AN4340" s="460"/>
    </row>
    <row r="4341" spans="1:42">
      <c r="A4341" s="3283"/>
      <c r="B4341" s="3144"/>
      <c r="C4341" s="135" t="s">
        <v>19</v>
      </c>
      <c r="D4341" s="113" t="s">
        <v>131</v>
      </c>
      <c r="E4341" s="450">
        <f t="shared" ref="E4341:AB4341" si="2986">(E4345-D4345)*$AE4340*$AF4340</f>
        <v>24.000000000114596</v>
      </c>
      <c r="F4341" s="340">
        <f t="shared" si="2986"/>
        <v>24.000000000114596</v>
      </c>
      <c r="G4341" s="340">
        <f t="shared" si="2986"/>
        <v>23.999999999773536</v>
      </c>
      <c r="H4341" s="469">
        <f t="shared" si="2986"/>
        <v>29.999999999972715</v>
      </c>
      <c r="I4341" s="340">
        <f t="shared" si="2986"/>
        <v>24.000000000114596</v>
      </c>
      <c r="J4341" s="340">
        <f t="shared" si="2986"/>
        <v>24.000000000114596</v>
      </c>
      <c r="K4341" s="340">
        <f t="shared" si="2986"/>
        <v>23.999999999773536</v>
      </c>
      <c r="L4341" s="340">
        <f t="shared" si="2986"/>
        <v>24.000000000114596</v>
      </c>
      <c r="M4341" s="340">
        <f t="shared" si="2986"/>
        <v>17.999999999915417</v>
      </c>
      <c r="N4341" s="469">
        <f t="shared" si="2986"/>
        <v>18.000000000256478</v>
      </c>
      <c r="O4341" s="340">
        <f t="shared" si="2986"/>
        <v>17.999999999915417</v>
      </c>
      <c r="P4341" s="340">
        <f t="shared" si="2986"/>
        <v>12.000000000057298</v>
      </c>
      <c r="Q4341" s="340">
        <f t="shared" si="2986"/>
        <v>17.999999999915417</v>
      </c>
      <c r="R4341" s="340">
        <f t="shared" si="2986"/>
        <v>24.000000000114596</v>
      </c>
      <c r="S4341" s="340">
        <f t="shared" si="2986"/>
        <v>17.999999999915417</v>
      </c>
      <c r="T4341" s="340">
        <f t="shared" si="2986"/>
        <v>23.999999999773536</v>
      </c>
      <c r="U4341" s="340">
        <f t="shared" si="2986"/>
        <v>18.000000000256478</v>
      </c>
      <c r="V4341" s="505">
        <f t="shared" si="2986"/>
        <v>23.999999999773536</v>
      </c>
      <c r="W4341" s="340">
        <f t="shared" si="2986"/>
        <v>24.000000000114596</v>
      </c>
      <c r="X4341" s="340">
        <f t="shared" si="2986"/>
        <v>24.000000000114596</v>
      </c>
      <c r="Y4341" s="469">
        <f t="shared" si="2986"/>
        <v>29.999999999972715</v>
      </c>
      <c r="Z4341" s="340">
        <f t="shared" si="2986"/>
        <v>23.999999999773536</v>
      </c>
      <c r="AA4341" s="340">
        <f t="shared" si="2986"/>
        <v>24.000000000114596</v>
      </c>
      <c r="AB4341" s="452">
        <f t="shared" si="2986"/>
        <v>24.000000000114596</v>
      </c>
      <c r="AC4341" s="112">
        <f>SUM(E4341:AB4341)</f>
        <v>540.00000000019099</v>
      </c>
      <c r="AD4341" s="75"/>
      <c r="AE4341" s="161"/>
      <c r="AF4341" s="76"/>
      <c r="AG4341" s="460"/>
      <c r="AH4341" s="460"/>
      <c r="AI4341" s="460"/>
      <c r="AJ4341" s="15"/>
      <c r="AK4341" s="15"/>
      <c r="AL4341" s="15"/>
      <c r="AM4341" s="15"/>
      <c r="AN4341" s="460"/>
    </row>
    <row r="4342" spans="1:42">
      <c r="A4342" s="3283"/>
      <c r="B4342" s="3144"/>
      <c r="C4342" s="135" t="s">
        <v>20</v>
      </c>
      <c r="D4342" s="113" t="s">
        <v>64</v>
      </c>
      <c r="E4342" s="1807">
        <v>3</v>
      </c>
      <c r="F4342" s="1790">
        <v>3</v>
      </c>
      <c r="G4342" s="1790">
        <v>3</v>
      </c>
      <c r="H4342" s="474">
        <v>3</v>
      </c>
      <c r="I4342" s="1790">
        <v>3</v>
      </c>
      <c r="J4342" s="1790">
        <v>3</v>
      </c>
      <c r="K4342" s="1790">
        <v>3</v>
      </c>
      <c r="L4342" s="1790">
        <v>3</v>
      </c>
      <c r="M4342" s="1790">
        <v>2</v>
      </c>
      <c r="N4342" s="474">
        <v>2</v>
      </c>
      <c r="O4342" s="1790">
        <v>2</v>
      </c>
      <c r="P4342" s="1790">
        <v>2</v>
      </c>
      <c r="Q4342" s="1790">
        <v>2</v>
      </c>
      <c r="R4342" s="1790">
        <v>3</v>
      </c>
      <c r="S4342" s="1790">
        <v>2</v>
      </c>
      <c r="T4342" s="1790">
        <v>3</v>
      </c>
      <c r="U4342" s="1790">
        <v>2</v>
      </c>
      <c r="V4342" s="510">
        <v>3</v>
      </c>
      <c r="W4342" s="1790">
        <v>3</v>
      </c>
      <c r="X4342" s="1790">
        <v>3</v>
      </c>
      <c r="Y4342" s="474">
        <v>3</v>
      </c>
      <c r="Z4342" s="1790">
        <v>3</v>
      </c>
      <c r="AA4342" s="1790">
        <v>3</v>
      </c>
      <c r="AB4342" s="1824">
        <v>3</v>
      </c>
      <c r="AC4342" s="112">
        <f>AVERAGE(E4342:AB4342)</f>
        <v>2.7083333333333335</v>
      </c>
      <c r="AD4342" s="78"/>
      <c r="AE4342" s="78"/>
      <c r="AF4342" s="79"/>
      <c r="AG4342" s="460"/>
      <c r="AH4342" s="460"/>
      <c r="AI4342" s="460"/>
      <c r="AJ4342" s="15"/>
      <c r="AK4342" s="15"/>
      <c r="AL4342" s="15"/>
      <c r="AM4342" s="15"/>
      <c r="AN4342" s="460"/>
    </row>
    <row r="4343" spans="1:42" ht="16.5" thickBot="1">
      <c r="A4343" s="3287"/>
      <c r="B4343" s="3145"/>
      <c r="C4343" s="1254" t="s">
        <v>22</v>
      </c>
      <c r="D4343" s="386"/>
      <c r="E4343" s="721">
        <f t="shared" ref="E4343:AB4343" si="2987">E4341/E4340</f>
        <v>0.57142857143089154</v>
      </c>
      <c r="F4343" s="350">
        <f t="shared" si="2987"/>
        <v>0.5</v>
      </c>
      <c r="G4343" s="350">
        <f t="shared" si="2987"/>
        <v>0.57142857142277104</v>
      </c>
      <c r="H4343" s="484">
        <f t="shared" si="2987"/>
        <v>0.62500000000088818</v>
      </c>
      <c r="I4343" s="350">
        <f t="shared" si="2987"/>
        <v>0.57142857143089154</v>
      </c>
      <c r="J4343" s="350">
        <f t="shared" si="2987"/>
        <v>0.57142857143089154</v>
      </c>
      <c r="K4343" s="350">
        <f t="shared" si="2987"/>
        <v>0.49999999999644729</v>
      </c>
      <c r="L4343" s="350">
        <f t="shared" si="2987"/>
        <v>0.57142857143089154</v>
      </c>
      <c r="M4343" s="350">
        <f t="shared" si="2987"/>
        <v>0.59999999999772624</v>
      </c>
      <c r="N4343" s="484">
        <f t="shared" si="2987"/>
        <v>0.60000000000909492</v>
      </c>
      <c r="O4343" s="350">
        <f t="shared" si="2987"/>
        <v>0.59999999999772624</v>
      </c>
      <c r="P4343" s="350">
        <f t="shared" si="2987"/>
        <v>0.40000000000227376</v>
      </c>
      <c r="Q4343" s="350">
        <f t="shared" si="2987"/>
        <v>0.59999999999772624</v>
      </c>
      <c r="R4343" s="350">
        <f t="shared" si="2987"/>
        <v>0.57142857143089154</v>
      </c>
      <c r="S4343" s="350">
        <f t="shared" si="2987"/>
        <v>0.59999999999772624</v>
      </c>
      <c r="T4343" s="350">
        <f t="shared" si="2987"/>
        <v>0.57142857142277104</v>
      </c>
      <c r="U4343" s="350">
        <f t="shared" si="2987"/>
        <v>0.60000000000909492</v>
      </c>
      <c r="V4343" s="521">
        <f t="shared" si="2987"/>
        <v>0.49999999999289457</v>
      </c>
      <c r="W4343" s="350">
        <f t="shared" si="2987"/>
        <v>0.57142857143089154</v>
      </c>
      <c r="X4343" s="350">
        <f t="shared" si="2987"/>
        <v>0.57142857143553183</v>
      </c>
      <c r="Y4343" s="484">
        <f t="shared" si="2987"/>
        <v>0.62499999999644729</v>
      </c>
      <c r="Z4343" s="350">
        <f t="shared" si="2987"/>
        <v>0.57142857142277104</v>
      </c>
      <c r="AA4343" s="350">
        <f t="shared" si="2987"/>
        <v>0.50000000000355271</v>
      </c>
      <c r="AB4343" s="1007">
        <f t="shared" si="2987"/>
        <v>0.57142857143089154</v>
      </c>
      <c r="AC4343" s="591">
        <f>MAX(E4343:AB4343)</f>
        <v>0.62500000000088818</v>
      </c>
      <c r="AD4343" s="75"/>
      <c r="AE4343" s="161"/>
      <c r="AF4343" s="76"/>
      <c r="AG4343" s="460"/>
      <c r="AH4343" s="460"/>
      <c r="AI4343" s="460"/>
      <c r="AJ4343" s="15"/>
      <c r="AK4343" s="15"/>
      <c r="AL4343" s="15"/>
      <c r="AM4343" s="15"/>
      <c r="AN4343" s="460"/>
    </row>
    <row r="4344" spans="1:42" hidden="1">
      <c r="A4344" s="2607"/>
      <c r="B4344" s="2611"/>
      <c r="C4344" s="401" t="s">
        <v>133</v>
      </c>
      <c r="D4344" s="386">
        <v>334.9</v>
      </c>
      <c r="E4344" s="404">
        <v>334.90699999999998</v>
      </c>
      <c r="F4344" s="94">
        <v>334.91500000000002</v>
      </c>
      <c r="G4344" s="94">
        <v>334.92200000000003</v>
      </c>
      <c r="H4344" s="465">
        <v>334.93</v>
      </c>
      <c r="I4344" s="94">
        <v>334.93700000000001</v>
      </c>
      <c r="J4344" s="94">
        <v>334.94400000000002</v>
      </c>
      <c r="K4344" s="94">
        <v>334.952</v>
      </c>
      <c r="L4344" s="94">
        <v>334.959</v>
      </c>
      <c r="M4344" s="94">
        <v>334.964</v>
      </c>
      <c r="N4344" s="465">
        <v>334.96899999999999</v>
      </c>
      <c r="O4344" s="94">
        <v>334.97399999999999</v>
      </c>
      <c r="P4344" s="94">
        <v>334.97899999999998</v>
      </c>
      <c r="Q4344" s="94">
        <v>334.98399999999998</v>
      </c>
      <c r="R4344" s="94">
        <v>334.99099999999999</v>
      </c>
      <c r="S4344" s="94">
        <v>334.99599999999998</v>
      </c>
      <c r="T4344" s="94">
        <v>335.00299999999999</v>
      </c>
      <c r="U4344" s="94">
        <v>335.00799999999998</v>
      </c>
      <c r="V4344" s="518">
        <v>335.01600000000002</v>
      </c>
      <c r="W4344" s="94">
        <v>335.02300000000002</v>
      </c>
      <c r="X4344" s="94">
        <v>335.03</v>
      </c>
      <c r="Y4344" s="465">
        <v>335.03800000000001</v>
      </c>
      <c r="Z4344" s="94">
        <v>335.04500000000002</v>
      </c>
      <c r="AA4344" s="94">
        <v>335.053</v>
      </c>
      <c r="AB4344" s="437">
        <v>335.06</v>
      </c>
      <c r="AC4344" s="127"/>
      <c r="AD4344" s="75"/>
      <c r="AE4344" s="161"/>
      <c r="AF4344" s="76"/>
      <c r="AG4344" s="460"/>
      <c r="AH4344" s="460"/>
      <c r="AI4344" s="460"/>
      <c r="AJ4344" s="15"/>
      <c r="AK4344" s="15"/>
      <c r="AL4344" s="15"/>
      <c r="AM4344" s="15"/>
      <c r="AN4344" s="460"/>
    </row>
    <row r="4345" spans="1:42" s="190" customFormat="1" hidden="1">
      <c r="A4345" s="2621"/>
      <c r="B4345" s="2624"/>
      <c r="C4345" s="129" t="s">
        <v>134</v>
      </c>
      <c r="D4345" s="386">
        <v>301.70999999999998</v>
      </c>
      <c r="E4345" s="75">
        <v>301.714</v>
      </c>
      <c r="F4345" s="161">
        <v>301.71800000000002</v>
      </c>
      <c r="G4345" s="161">
        <v>301.72199999999998</v>
      </c>
      <c r="H4345" s="466">
        <v>301.72699999999998</v>
      </c>
      <c r="I4345" s="161">
        <v>301.73099999999999</v>
      </c>
      <c r="J4345" s="161">
        <v>301.73500000000001</v>
      </c>
      <c r="K4345" s="161">
        <v>301.73899999999998</v>
      </c>
      <c r="L4345" s="161">
        <v>301.74299999999999</v>
      </c>
      <c r="M4345" s="161">
        <v>301.74599999999998</v>
      </c>
      <c r="N4345" s="466">
        <v>301.74900000000002</v>
      </c>
      <c r="O4345" s="161">
        <v>301.75200000000001</v>
      </c>
      <c r="P4345" s="161">
        <v>301.75400000000002</v>
      </c>
      <c r="Q4345" s="161">
        <v>301.75700000000001</v>
      </c>
      <c r="R4345" s="161">
        <v>301.76100000000002</v>
      </c>
      <c r="S4345" s="161">
        <v>301.76400000000001</v>
      </c>
      <c r="T4345" s="161">
        <v>301.76799999999997</v>
      </c>
      <c r="U4345" s="161">
        <v>301.77100000000002</v>
      </c>
      <c r="V4345" s="502">
        <v>301.77499999999998</v>
      </c>
      <c r="W4345" s="161">
        <v>301.779</v>
      </c>
      <c r="X4345" s="161">
        <v>301.78300000000002</v>
      </c>
      <c r="Y4345" s="466">
        <v>301.78800000000001</v>
      </c>
      <c r="Z4345" s="161">
        <v>301.79199999999997</v>
      </c>
      <c r="AA4345" s="161">
        <v>301.79599999999999</v>
      </c>
      <c r="AB4345" s="348">
        <v>301.8</v>
      </c>
      <c r="AC4345" s="113"/>
      <c r="AD4345" s="75"/>
      <c r="AE4345" s="161"/>
      <c r="AF4345" s="76"/>
      <c r="AG4345" s="983"/>
      <c r="AH4345" s="980"/>
      <c r="AI4345" s="981"/>
      <c r="AJ4345" s="981"/>
      <c r="AK4345" s="981"/>
      <c r="AL4345" s="982"/>
      <c r="AM4345" s="982"/>
      <c r="AN4345" s="198"/>
      <c r="AO4345" s="198"/>
      <c r="AP4345" s="198"/>
    </row>
    <row r="4346" spans="1:42" ht="16.5" hidden="1" thickBot="1">
      <c r="A4346" s="3223" t="s">
        <v>50</v>
      </c>
      <c r="B4346" s="3224"/>
      <c r="C4346" s="3225"/>
      <c r="D4346" s="384"/>
      <c r="E4346" s="597">
        <f>SQRT(E4340*E4340+E4341*E4341)/E4336/1.73</f>
        <v>2.6680904166413435</v>
      </c>
      <c r="F4346" s="188">
        <f t="shared" ref="F4346:AB4346" si="2988">SQRT(F4340*F4340+F4341*F4341)/F4336/1.73</f>
        <v>2.9487258764066899</v>
      </c>
      <c r="G4346" s="188">
        <f t="shared" si="2988"/>
        <v>2.6604745543580846</v>
      </c>
      <c r="H4346" s="473">
        <f t="shared" si="2988"/>
        <v>3.1131312755938629</v>
      </c>
      <c r="I4346" s="188">
        <f t="shared" si="2988"/>
        <v>2.6630083396572646</v>
      </c>
      <c r="J4346" s="188">
        <f t="shared" si="2988"/>
        <v>2.665546955805651</v>
      </c>
      <c r="K4346" s="188">
        <f t="shared" si="2988"/>
        <v>2.9571588388497507</v>
      </c>
      <c r="L4346" s="188">
        <f t="shared" si="2988"/>
        <v>2.6834537011901425</v>
      </c>
      <c r="M4346" s="188">
        <f t="shared" si="2988"/>
        <v>1.9576916310317269</v>
      </c>
      <c r="N4346" s="473">
        <f t="shared" si="2988"/>
        <v>1.9633936455008902</v>
      </c>
      <c r="O4346" s="188">
        <f t="shared" si="2988"/>
        <v>1.9729711754690478</v>
      </c>
      <c r="P4346" s="188">
        <f t="shared" si="2988"/>
        <v>1.8097744344447602</v>
      </c>
      <c r="Q4346" s="188">
        <f t="shared" si="2988"/>
        <v>1.9653017053991975</v>
      </c>
      <c r="R4346" s="188">
        <f t="shared" si="2988"/>
        <v>2.7042154319537022</v>
      </c>
      <c r="S4346" s="188">
        <f t="shared" si="2988"/>
        <v>1.9595886190462926</v>
      </c>
      <c r="T4346" s="188">
        <f t="shared" si="2988"/>
        <v>2.7016026634109633</v>
      </c>
      <c r="U4346" s="188">
        <f t="shared" si="2988"/>
        <v>1.9501402650587436</v>
      </c>
      <c r="V4346" s="509">
        <f t="shared" si="2988"/>
        <v>2.985620425381156</v>
      </c>
      <c r="W4346" s="188">
        <f t="shared" si="2988"/>
        <v>2.6912018831955034</v>
      </c>
      <c r="X4346" s="188">
        <f t="shared" si="2988"/>
        <v>2.6860314664966483</v>
      </c>
      <c r="Y4346" s="473">
        <f t="shared" si="2988"/>
        <v>3.1400201253991056</v>
      </c>
      <c r="Z4346" s="188">
        <f t="shared" si="2988"/>
        <v>2.6757500063448298</v>
      </c>
      <c r="AA4346" s="188">
        <f t="shared" si="2988"/>
        <v>2.9656401739600424</v>
      </c>
      <c r="AB4346" s="455">
        <f t="shared" si="2988"/>
        <v>2.6630083396572646</v>
      </c>
      <c r="AC4346" s="114">
        <f>AVERAGE(E4346:AB4346)</f>
        <v>2.547980914593861</v>
      </c>
      <c r="AD4346" s="100">
        <f>(AC4342-AC4346)/AC4342</f>
        <v>5.9207046919189835E-2</v>
      </c>
      <c r="AE4346" s="81"/>
      <c r="AF4346" s="82"/>
      <c r="AG4346" s="460"/>
      <c r="AH4346" s="460"/>
      <c r="AI4346" s="460"/>
      <c r="AJ4346" s="14"/>
      <c r="AK4346" s="14"/>
      <c r="AL4346" s="15"/>
      <c r="AM4346" s="14"/>
      <c r="AN4346" s="460"/>
    </row>
    <row r="4347" spans="1:42">
      <c r="A4347" s="3282" t="s">
        <v>723</v>
      </c>
      <c r="B4347" s="3143" t="s">
        <v>724</v>
      </c>
      <c r="C4347" s="130" t="s">
        <v>17</v>
      </c>
      <c r="D4347" s="118" t="s">
        <v>131</v>
      </c>
      <c r="E4347" s="357">
        <f t="shared" ref="E4347:AB4347" si="2989">(E4351-D4351)*$AE4347*$AF4347</f>
        <v>416.00000000016735</v>
      </c>
      <c r="F4347" s="353">
        <f t="shared" si="2989"/>
        <v>399.9999999996362</v>
      </c>
      <c r="G4347" s="353">
        <f t="shared" si="2989"/>
        <v>384.00000000001455</v>
      </c>
      <c r="H4347" s="494">
        <f t="shared" si="2989"/>
        <v>384.00000000001455</v>
      </c>
      <c r="I4347" s="353">
        <f t="shared" si="2989"/>
        <v>304.00000000008731</v>
      </c>
      <c r="J4347" s="353">
        <f t="shared" si="2989"/>
        <v>336.00000000024011</v>
      </c>
      <c r="K4347" s="353">
        <f t="shared" si="2989"/>
        <v>447.99999999986539</v>
      </c>
      <c r="L4347" s="353">
        <f t="shared" si="2989"/>
        <v>447.99999999986539</v>
      </c>
      <c r="M4347" s="353">
        <f t="shared" si="2989"/>
        <v>559.99999999994543</v>
      </c>
      <c r="N4347" s="494">
        <f t="shared" si="2989"/>
        <v>528.00000000024738</v>
      </c>
      <c r="O4347" s="353">
        <f t="shared" si="2989"/>
        <v>527.99999999979264</v>
      </c>
      <c r="P4347" s="353">
        <f t="shared" si="2989"/>
        <v>543.99999999986903</v>
      </c>
      <c r="Q4347" s="353">
        <f t="shared" si="2989"/>
        <v>560.00000000040018</v>
      </c>
      <c r="R4347" s="353">
        <f t="shared" si="2989"/>
        <v>559.99999999994543</v>
      </c>
      <c r="S4347" s="353">
        <f t="shared" si="2989"/>
        <v>607.99999999971988</v>
      </c>
      <c r="T4347" s="353">
        <f t="shared" si="2989"/>
        <v>528.00000000024738</v>
      </c>
      <c r="U4347" s="353">
        <f t="shared" si="2989"/>
        <v>576.00000000002183</v>
      </c>
      <c r="V4347" s="523">
        <f t="shared" si="2989"/>
        <v>527.99999999979264</v>
      </c>
      <c r="W4347" s="353">
        <f t="shared" si="2989"/>
        <v>512.00000000017099</v>
      </c>
      <c r="X4347" s="353">
        <f t="shared" si="2989"/>
        <v>463.99999999994179</v>
      </c>
      <c r="Y4347" s="494">
        <f t="shared" si="2989"/>
        <v>496.00000000009459</v>
      </c>
      <c r="Z4347" s="353">
        <f t="shared" si="2989"/>
        <v>496.00000000009459</v>
      </c>
      <c r="AA4347" s="353">
        <f t="shared" si="2989"/>
        <v>415.9999999997126</v>
      </c>
      <c r="AB4347" s="674">
        <f t="shared" si="2989"/>
        <v>416.00000000016735</v>
      </c>
      <c r="AC4347" s="140">
        <f>SUM(E4347:AB4347)</f>
        <v>11440.000000000055</v>
      </c>
      <c r="AD4347" s="72"/>
      <c r="AE4347" s="73">
        <v>100</v>
      </c>
      <c r="AF4347" s="74">
        <v>80</v>
      </c>
      <c r="AG4347" s="460"/>
      <c r="AH4347" s="460"/>
      <c r="AI4347" s="460"/>
      <c r="AJ4347" s="565"/>
      <c r="AK4347" s="566"/>
      <c r="AL4347" s="565"/>
      <c r="AM4347" s="15"/>
      <c r="AN4347" s="460"/>
    </row>
    <row r="4348" spans="1:42">
      <c r="A4348" s="3283"/>
      <c r="B4348" s="3144"/>
      <c r="C4348" s="128" t="s">
        <v>19</v>
      </c>
      <c r="D4348" s="113" t="s">
        <v>131</v>
      </c>
      <c r="E4348" s="339">
        <f t="shared" ref="E4348:AB4348" si="2990">(E4352-D4352)*$AE4347*$AF4347</f>
        <v>223.9999999999327</v>
      </c>
      <c r="F4348" s="340">
        <f t="shared" si="2990"/>
        <v>223.9999999999327</v>
      </c>
      <c r="G4348" s="340">
        <f t="shared" si="2990"/>
        <v>208.00000000008367</v>
      </c>
      <c r="H4348" s="469">
        <f t="shared" si="2990"/>
        <v>207.9999999998563</v>
      </c>
      <c r="I4348" s="340">
        <f t="shared" si="2990"/>
        <v>168.00000000012005</v>
      </c>
      <c r="J4348" s="340">
        <f t="shared" si="2990"/>
        <v>183.99999999996908</v>
      </c>
      <c r="K4348" s="340">
        <f t="shared" si="2990"/>
        <v>240.00000000000909</v>
      </c>
      <c r="L4348" s="340">
        <f t="shared" si="2990"/>
        <v>248.00000000004729</v>
      </c>
      <c r="M4348" s="340">
        <f t="shared" si="2990"/>
        <v>303.99999999985994</v>
      </c>
      <c r="N4348" s="469">
        <f t="shared" si="2990"/>
        <v>288.00000000001091</v>
      </c>
      <c r="O4348" s="340">
        <f t="shared" si="2990"/>
        <v>288.00000000001091</v>
      </c>
      <c r="P4348" s="340">
        <f t="shared" si="2990"/>
        <v>296.00000000004911</v>
      </c>
      <c r="Q4348" s="340">
        <f t="shared" si="2990"/>
        <v>304.00000000008731</v>
      </c>
      <c r="R4348" s="340">
        <f t="shared" si="2990"/>
        <v>303.99999999985994</v>
      </c>
      <c r="S4348" s="340">
        <f t="shared" si="2990"/>
        <v>336.00000000001273</v>
      </c>
      <c r="T4348" s="340">
        <f t="shared" si="2990"/>
        <v>288.00000000001091</v>
      </c>
      <c r="U4348" s="340">
        <f t="shared" si="2990"/>
        <v>312.00000000012551</v>
      </c>
      <c r="V4348" s="505">
        <f t="shared" si="2990"/>
        <v>288.00000000001091</v>
      </c>
      <c r="W4348" s="340">
        <f t="shared" si="2990"/>
        <v>279.99999999997272</v>
      </c>
      <c r="X4348" s="340">
        <f t="shared" si="2990"/>
        <v>255.99999999985812</v>
      </c>
      <c r="Y4348" s="469">
        <f t="shared" si="2990"/>
        <v>264.00000000012369</v>
      </c>
      <c r="Z4348" s="340">
        <f t="shared" si="2990"/>
        <v>271.99999999993452</v>
      </c>
      <c r="AA4348" s="340">
        <f t="shared" si="2990"/>
        <v>231.9999999999709</v>
      </c>
      <c r="AB4348" s="452">
        <f t="shared" si="2990"/>
        <v>224.00000000016007</v>
      </c>
      <c r="AC4348" s="112">
        <f>SUM(E4348:AB4348)</f>
        <v>6240.0000000000091</v>
      </c>
      <c r="AD4348" s="75"/>
      <c r="AE4348" s="161"/>
      <c r="AF4348" s="76"/>
      <c r="AG4348" s="460"/>
      <c r="AH4348" s="460"/>
      <c r="AI4348" s="460"/>
      <c r="AJ4348" s="15"/>
      <c r="AK4348" s="15"/>
      <c r="AL4348" s="15"/>
      <c r="AM4348" s="15"/>
      <c r="AN4348" s="460"/>
    </row>
    <row r="4349" spans="1:42">
      <c r="A4349" s="3283"/>
      <c r="B4349" s="3144"/>
      <c r="C4349" s="128" t="s">
        <v>20</v>
      </c>
      <c r="D4349" s="113" t="s">
        <v>64</v>
      </c>
      <c r="E4349" s="1797">
        <v>26</v>
      </c>
      <c r="F4349" s="1797">
        <v>25</v>
      </c>
      <c r="G4349" s="1797">
        <v>24</v>
      </c>
      <c r="H4349" s="499">
        <v>24</v>
      </c>
      <c r="I4349" s="1797">
        <v>19</v>
      </c>
      <c r="J4349" s="1797">
        <v>21</v>
      </c>
      <c r="K4349" s="1797">
        <v>28</v>
      </c>
      <c r="L4349" s="1797">
        <v>28</v>
      </c>
      <c r="M4349" s="1797">
        <v>35</v>
      </c>
      <c r="N4349" s="499">
        <v>33</v>
      </c>
      <c r="O4349" s="1797">
        <v>33</v>
      </c>
      <c r="P4349" s="1797">
        <v>34</v>
      </c>
      <c r="Q4349" s="1797">
        <v>35</v>
      </c>
      <c r="R4349" s="1797">
        <v>35</v>
      </c>
      <c r="S4349" s="1797">
        <v>38</v>
      </c>
      <c r="T4349" s="1797">
        <v>33</v>
      </c>
      <c r="U4349" s="1797">
        <v>36</v>
      </c>
      <c r="V4349" s="1825">
        <v>33</v>
      </c>
      <c r="W4349" s="1797">
        <v>32</v>
      </c>
      <c r="X4349" s="1797">
        <v>29</v>
      </c>
      <c r="Y4349" s="499">
        <v>31</v>
      </c>
      <c r="Z4349" s="1797">
        <v>31</v>
      </c>
      <c r="AA4349" s="1797">
        <v>26</v>
      </c>
      <c r="AB4349" s="1831">
        <v>26</v>
      </c>
      <c r="AC4349" s="112">
        <f>AVERAGE(E4349:AB4349)</f>
        <v>29.791666666666668</v>
      </c>
      <c r="AD4349" s="78"/>
      <c r="AE4349" s="78"/>
      <c r="AF4349" s="79"/>
      <c r="AG4349" s="460"/>
      <c r="AH4349" s="460"/>
      <c r="AI4349" s="460"/>
      <c r="AJ4349" s="15"/>
      <c r="AK4349" s="15"/>
      <c r="AL4349" s="15"/>
      <c r="AM4349" s="15"/>
      <c r="AN4349" s="460"/>
    </row>
    <row r="4350" spans="1:42" ht="16.5" thickBot="1">
      <c r="A4350" s="3288"/>
      <c r="B4350" s="3150"/>
      <c r="C4350" s="128" t="s">
        <v>22</v>
      </c>
      <c r="D4350" s="113"/>
      <c r="E4350" s="345">
        <f t="shared" ref="E4350:AB4350" si="2991">E4348/E4347</f>
        <v>0.53846153846116007</v>
      </c>
      <c r="F4350" s="346">
        <f t="shared" si="2991"/>
        <v>0.56000000000034111</v>
      </c>
      <c r="G4350" s="346">
        <f t="shared" si="2991"/>
        <v>0.54166666666686403</v>
      </c>
      <c r="H4350" s="471">
        <f t="shared" si="2991"/>
        <v>0.54166666666627195</v>
      </c>
      <c r="I4350" s="346">
        <f t="shared" si="2991"/>
        <v>0.55263157894760462</v>
      </c>
      <c r="J4350" s="346">
        <f t="shared" si="2991"/>
        <v>0.54761904761856428</v>
      </c>
      <c r="K4350" s="346">
        <f t="shared" si="2991"/>
        <v>0.535714285714467</v>
      </c>
      <c r="L4350" s="346">
        <f t="shared" si="2991"/>
        <v>0.5535714285717005</v>
      </c>
      <c r="M4350" s="346">
        <f t="shared" si="2991"/>
        <v>0.54285714285694564</v>
      </c>
      <c r="N4350" s="471">
        <f t="shared" si="2991"/>
        <v>0.5454545454543106</v>
      </c>
      <c r="O4350" s="346">
        <f t="shared" si="2991"/>
        <v>0.54545454545478034</v>
      </c>
      <c r="P4350" s="346">
        <f t="shared" si="2991"/>
        <v>0.54411764705904475</v>
      </c>
      <c r="Q4350" s="346">
        <f t="shared" si="2991"/>
        <v>0.54285714285691089</v>
      </c>
      <c r="R4350" s="346">
        <f t="shared" si="2991"/>
        <v>0.54285714285694564</v>
      </c>
      <c r="S4350" s="346">
        <f t="shared" si="2991"/>
        <v>0.55263157894764403</v>
      </c>
      <c r="T4350" s="346">
        <f t="shared" si="2991"/>
        <v>0.5454545454543106</v>
      </c>
      <c r="U4350" s="346">
        <f t="shared" si="2991"/>
        <v>0.54166666666686403</v>
      </c>
      <c r="V4350" s="507">
        <f t="shared" si="2991"/>
        <v>0.54545454545478034</v>
      </c>
      <c r="W4350" s="346">
        <f t="shared" si="2991"/>
        <v>0.54687499999976408</v>
      </c>
      <c r="X4350" s="346">
        <f t="shared" si="2991"/>
        <v>0.55172413793079789</v>
      </c>
      <c r="Y4350" s="471">
        <f t="shared" si="2991"/>
        <v>0.53225806451627689</v>
      </c>
      <c r="Z4350" s="346">
        <f t="shared" si="2991"/>
        <v>0.54838709677395692</v>
      </c>
      <c r="AA4350" s="346">
        <f t="shared" si="2991"/>
        <v>0.55769230769262301</v>
      </c>
      <c r="AB4350" s="371">
        <f t="shared" si="2991"/>
        <v>0.53846153846170663</v>
      </c>
      <c r="AC4350" s="568">
        <f>MAX(E4350:AB4350)</f>
        <v>0.56000000000034111</v>
      </c>
      <c r="AD4350" s="75"/>
      <c r="AE4350" s="161"/>
      <c r="AF4350" s="76"/>
      <c r="AG4350" s="460"/>
      <c r="AH4350" s="460"/>
      <c r="AI4350" s="460"/>
      <c r="AJ4350" s="15"/>
      <c r="AK4350" s="15"/>
      <c r="AL4350" s="15"/>
      <c r="AM4350" s="15"/>
      <c r="AN4350" s="460"/>
    </row>
    <row r="4351" spans="1:42" hidden="1">
      <c r="A4351" s="2621"/>
      <c r="B4351" s="2624"/>
      <c r="C4351" s="129" t="s">
        <v>133</v>
      </c>
      <c r="D4351" s="113">
        <v>493.62</v>
      </c>
      <c r="E4351" s="342">
        <v>493.67200000000003</v>
      </c>
      <c r="F4351" s="343">
        <v>493.72199999999998</v>
      </c>
      <c r="G4351" s="343">
        <v>493.77</v>
      </c>
      <c r="H4351" s="466">
        <v>493.81799999999998</v>
      </c>
      <c r="I4351" s="343">
        <v>493.85599999999999</v>
      </c>
      <c r="J4351" s="343">
        <v>493.89800000000002</v>
      </c>
      <c r="K4351" s="343">
        <v>493.95400000000001</v>
      </c>
      <c r="L4351" s="343">
        <v>494.01</v>
      </c>
      <c r="M4351" s="343">
        <v>494.08</v>
      </c>
      <c r="N4351" s="466">
        <v>494.14600000000002</v>
      </c>
      <c r="O4351" s="343">
        <v>494.21199999999999</v>
      </c>
      <c r="P4351" s="343">
        <v>494.28</v>
      </c>
      <c r="Q4351" s="343">
        <v>494.35</v>
      </c>
      <c r="R4351" s="343">
        <v>494.42</v>
      </c>
      <c r="S4351" s="343">
        <v>494.49599999999998</v>
      </c>
      <c r="T4351" s="343">
        <v>494.56200000000001</v>
      </c>
      <c r="U4351" s="343">
        <v>494.63400000000001</v>
      </c>
      <c r="V4351" s="502">
        <v>494.7</v>
      </c>
      <c r="W4351" s="343">
        <v>494.76400000000001</v>
      </c>
      <c r="X4351" s="343">
        <v>494.822</v>
      </c>
      <c r="Y4351" s="466">
        <v>494.88400000000001</v>
      </c>
      <c r="Z4351" s="343">
        <v>494.94600000000003</v>
      </c>
      <c r="AA4351" s="343">
        <v>494.99799999999999</v>
      </c>
      <c r="AB4351" s="1082">
        <v>495.05</v>
      </c>
      <c r="AC4351" s="113"/>
      <c r="AD4351" s="75"/>
      <c r="AE4351" s="161"/>
      <c r="AF4351" s="76"/>
      <c r="AG4351" s="460"/>
      <c r="AH4351" s="460"/>
      <c r="AI4351" s="460"/>
      <c r="AJ4351" s="15"/>
      <c r="AK4351" s="15"/>
      <c r="AL4351" s="15"/>
      <c r="AM4351" s="15"/>
      <c r="AN4351" s="460"/>
    </row>
    <row r="4352" spans="1:42" s="190" customFormat="1" hidden="1">
      <c r="A4352" s="2621"/>
      <c r="B4352" s="2624"/>
      <c r="C4352" s="129" t="s">
        <v>134</v>
      </c>
      <c r="D4352" s="113">
        <v>161.30000000000001</v>
      </c>
      <c r="E4352" s="342">
        <v>161.328</v>
      </c>
      <c r="F4352" s="343">
        <v>161.35599999999999</v>
      </c>
      <c r="G4352" s="343">
        <v>161.38200000000001</v>
      </c>
      <c r="H4352" s="466">
        <v>161.40799999999999</v>
      </c>
      <c r="I4352" s="343">
        <v>161.429</v>
      </c>
      <c r="J4352" s="343">
        <v>161.452</v>
      </c>
      <c r="K4352" s="343">
        <v>161.482</v>
      </c>
      <c r="L4352" s="343">
        <v>161.51300000000001</v>
      </c>
      <c r="M4352" s="343">
        <v>161.55099999999999</v>
      </c>
      <c r="N4352" s="466">
        <v>161.58699999999999</v>
      </c>
      <c r="O4352" s="343">
        <v>161.62299999999999</v>
      </c>
      <c r="P4352" s="343">
        <v>161.66</v>
      </c>
      <c r="Q4352" s="343">
        <v>161.69800000000001</v>
      </c>
      <c r="R4352" s="343">
        <v>161.73599999999999</v>
      </c>
      <c r="S4352" s="343">
        <v>161.77799999999999</v>
      </c>
      <c r="T4352" s="343">
        <v>161.81399999999999</v>
      </c>
      <c r="U4352" s="343">
        <v>161.85300000000001</v>
      </c>
      <c r="V4352" s="502">
        <v>161.88900000000001</v>
      </c>
      <c r="W4352" s="343">
        <v>161.92400000000001</v>
      </c>
      <c r="X4352" s="343">
        <v>161.95599999999999</v>
      </c>
      <c r="Y4352" s="466">
        <v>161.989</v>
      </c>
      <c r="Z4352" s="343">
        <v>162.023</v>
      </c>
      <c r="AA4352" s="343">
        <v>162.05199999999999</v>
      </c>
      <c r="AB4352" s="1082">
        <v>162.08000000000001</v>
      </c>
      <c r="AC4352" s="113"/>
      <c r="AD4352" s="75"/>
      <c r="AE4352" s="161"/>
      <c r="AF4352" s="76"/>
      <c r="AG4352" s="983"/>
      <c r="AH4352" s="980"/>
      <c r="AI4352" s="981"/>
      <c r="AJ4352" s="981"/>
      <c r="AK4352" s="981"/>
      <c r="AL4352" s="982"/>
      <c r="AM4352" s="982"/>
      <c r="AN4352" s="198"/>
      <c r="AO4352" s="198"/>
      <c r="AP4352" s="198"/>
    </row>
    <row r="4353" spans="1:42" ht="16.5" hidden="1" thickBot="1">
      <c r="A4353" s="3223" t="s">
        <v>50</v>
      </c>
      <c r="B4353" s="3224"/>
      <c r="C4353" s="3225"/>
      <c r="D4353" s="119"/>
      <c r="E4353" s="187">
        <f>SQRT(E4347*E4347+E4348*E4348)/E4336/1.73</f>
        <v>26.059785659863227</v>
      </c>
      <c r="F4353" s="188">
        <f t="shared" ref="F4353:AB4353" si="2992">SQRT(F4347*F4347+F4348*F4348)/F4336/1.73</f>
        <v>25.190089948145598</v>
      </c>
      <c r="G4353" s="188">
        <f t="shared" si="2992"/>
        <v>24.018689057305757</v>
      </c>
      <c r="H4353" s="473">
        <f t="shared" si="2992"/>
        <v>24.018689057299799</v>
      </c>
      <c r="I4353" s="188">
        <f t="shared" si="2992"/>
        <v>19.120985055745283</v>
      </c>
      <c r="J4353" s="188">
        <f t="shared" si="2992"/>
        <v>21.109134303642222</v>
      </c>
      <c r="K4353" s="188">
        <f t="shared" si="2992"/>
        <v>28.005541505341206</v>
      </c>
      <c r="L4353" s="188">
        <f t="shared" si="2992"/>
        <v>28.405938789659363</v>
      </c>
      <c r="M4353" s="188">
        <f t="shared" si="2992"/>
        <v>35.655386581289207</v>
      </c>
      <c r="N4353" s="473">
        <f t="shared" si="2992"/>
        <v>33.752639100680305</v>
      </c>
      <c r="O4353" s="188">
        <f t="shared" si="2992"/>
        <v>33.917286120661117</v>
      </c>
      <c r="P4353" s="188">
        <f t="shared" si="2992"/>
        <v>34.68856429261826</v>
      </c>
      <c r="Q4353" s="188">
        <f t="shared" si="2992"/>
        <v>35.79398866715367</v>
      </c>
      <c r="R4353" s="188">
        <f t="shared" si="2992"/>
        <v>35.620903615543277</v>
      </c>
      <c r="S4353" s="188">
        <f t="shared" si="2992"/>
        <v>38.908981218057875</v>
      </c>
      <c r="T4353" s="188">
        <f t="shared" si="2992"/>
        <v>33.589582873140792</v>
      </c>
      <c r="U4353" s="188">
        <f t="shared" si="2992"/>
        <v>36.514429410648532</v>
      </c>
      <c r="V4353" s="509">
        <f t="shared" si="2992"/>
        <v>33.460267828371165</v>
      </c>
      <c r="W4353" s="188">
        <f t="shared" si="2992"/>
        <v>32.465714542936311</v>
      </c>
      <c r="X4353" s="188">
        <f t="shared" si="2992"/>
        <v>29.425677020962205</v>
      </c>
      <c r="Y4353" s="473">
        <f t="shared" si="2992"/>
        <v>31.169635427925048</v>
      </c>
      <c r="Z4353" s="188">
        <f t="shared" si="2992"/>
        <v>31.290506676399563</v>
      </c>
      <c r="AA4353" s="188">
        <f t="shared" si="2992"/>
        <v>26.322086931280687</v>
      </c>
      <c r="AB4353" s="455">
        <f t="shared" si="2992"/>
        <v>26.010147972897993</v>
      </c>
      <c r="AC4353" s="114">
        <f>AVERAGE(E4353:AB4353)</f>
        <v>30.188110485732015</v>
      </c>
      <c r="AD4353" s="80">
        <f>(AC4349-AC4353)/AC4349</f>
        <v>-1.330720511548017E-2</v>
      </c>
      <c r="AE4353" s="81"/>
      <c r="AF4353" s="82"/>
      <c r="AG4353" s="460"/>
      <c r="AH4353" s="460"/>
      <c r="AI4353" s="460"/>
      <c r="AJ4353" s="14"/>
      <c r="AK4353" s="14"/>
      <c r="AL4353" s="15"/>
      <c r="AM4353" s="14"/>
      <c r="AN4353" s="460"/>
    </row>
    <row r="4354" spans="1:42">
      <c r="A4354" s="3282" t="s">
        <v>725</v>
      </c>
      <c r="B4354" s="3143" t="s">
        <v>726</v>
      </c>
      <c r="C4354" s="134" t="s">
        <v>17</v>
      </c>
      <c r="D4354" s="118" t="s">
        <v>131</v>
      </c>
      <c r="E4354" s="338">
        <f t="shared" ref="E4354:AB4354" si="2993">(E4358-D4358)*$AE4354*$AF4354</f>
        <v>1103.9999999957217</v>
      </c>
      <c r="F4354" s="73">
        <f t="shared" si="2993"/>
        <v>1086.0000000029686</v>
      </c>
      <c r="G4354" s="73">
        <f t="shared" si="2993"/>
        <v>1086.0000000029686</v>
      </c>
      <c r="H4354" s="468">
        <f t="shared" si="2993"/>
        <v>1085.9999999920547</v>
      </c>
      <c r="I4354" s="73">
        <f t="shared" si="2993"/>
        <v>1086.0000000029686</v>
      </c>
      <c r="J4354" s="73">
        <f t="shared" si="2993"/>
        <v>1092.000000004191</v>
      </c>
      <c r="K4354" s="73">
        <f t="shared" si="2993"/>
        <v>1097.9999999944994</v>
      </c>
      <c r="L4354" s="73">
        <f t="shared" si="2993"/>
        <v>1115.9999999981665</v>
      </c>
      <c r="M4354" s="73">
        <f t="shared" si="2993"/>
        <v>1121.9999999993888</v>
      </c>
      <c r="N4354" s="468">
        <f t="shared" si="2993"/>
        <v>1098.0000000054133</v>
      </c>
      <c r="O4354" s="73">
        <f t="shared" si="2993"/>
        <v>1103.9999999957217</v>
      </c>
      <c r="P4354" s="73">
        <f t="shared" si="2993"/>
        <v>1104.0000000066357</v>
      </c>
      <c r="Q4354" s="73">
        <f t="shared" si="2993"/>
        <v>1097.9999999944994</v>
      </c>
      <c r="R4354" s="73">
        <f t="shared" si="2993"/>
        <v>1104.0000000066357</v>
      </c>
      <c r="S4354" s="73">
        <f t="shared" si="2993"/>
        <v>1103.9999999957217</v>
      </c>
      <c r="T4354" s="73">
        <f t="shared" si="2993"/>
        <v>1169.9999999982538</v>
      </c>
      <c r="U4354" s="73">
        <f t="shared" si="2993"/>
        <v>1134.0000000018335</v>
      </c>
      <c r="V4354" s="504">
        <f t="shared" si="2993"/>
        <v>1134.0000000018335</v>
      </c>
      <c r="W4354" s="73">
        <f t="shared" si="2993"/>
        <v>1128.0000000006112</v>
      </c>
      <c r="X4354" s="73">
        <f t="shared" si="2993"/>
        <v>1145.9999999933643</v>
      </c>
      <c r="Y4354" s="468">
        <f t="shared" si="2993"/>
        <v>1175.9999999994761</v>
      </c>
      <c r="Z4354" s="73">
        <f t="shared" si="2993"/>
        <v>1175.9999999994761</v>
      </c>
      <c r="AA4354" s="73">
        <f t="shared" si="2993"/>
        <v>1158.000000006723</v>
      </c>
      <c r="AB4354" s="451">
        <f t="shared" si="2993"/>
        <v>1103.9999999957217</v>
      </c>
      <c r="AC4354" s="140">
        <f>SUM(E4354:AB4354)</f>
        <v>26813.999999994849</v>
      </c>
      <c r="AD4354" s="72"/>
      <c r="AE4354" s="73">
        <v>100</v>
      </c>
      <c r="AF4354" s="74">
        <v>60</v>
      </c>
      <c r="AG4354" s="460"/>
      <c r="AH4354" s="460"/>
      <c r="AI4354" s="460"/>
      <c r="AJ4354" s="565"/>
      <c r="AK4354" s="566"/>
      <c r="AL4354" s="565"/>
      <c r="AM4354" s="15"/>
      <c r="AN4354" s="460"/>
    </row>
    <row r="4355" spans="1:42">
      <c r="A4355" s="3283"/>
      <c r="B4355" s="3144"/>
      <c r="C4355" s="135" t="s">
        <v>19</v>
      </c>
      <c r="D4355" s="113" t="s">
        <v>131</v>
      </c>
      <c r="E4355" s="339">
        <f t="shared" ref="E4355:AB4355" si="2994">(E4359-D4359)*$AE4354*$AF4354</f>
        <v>683.99999999746797</v>
      </c>
      <c r="F4355" s="340">
        <f t="shared" si="2994"/>
        <v>672.00000000048021</v>
      </c>
      <c r="G4355" s="340">
        <f t="shared" si="2994"/>
        <v>672.00000000048021</v>
      </c>
      <c r="H4355" s="469">
        <f t="shared" si="2994"/>
        <v>678.00000000170257</v>
      </c>
      <c r="I4355" s="340">
        <f t="shared" si="2994"/>
        <v>672.00000000048021</v>
      </c>
      <c r="J4355" s="340">
        <f t="shared" si="2994"/>
        <v>672.00000000048021</v>
      </c>
      <c r="K4355" s="340">
        <f t="shared" si="2994"/>
        <v>683.99999999746797</v>
      </c>
      <c r="L4355" s="340">
        <f t="shared" si="2994"/>
        <v>695.99999999991269</v>
      </c>
      <c r="M4355" s="340">
        <f t="shared" si="2994"/>
        <v>690.0000000041473</v>
      </c>
      <c r="N4355" s="469">
        <f t="shared" si="2994"/>
        <v>683.99999999746797</v>
      </c>
      <c r="O4355" s="340">
        <f t="shared" si="2994"/>
        <v>683.99999999746797</v>
      </c>
      <c r="P4355" s="340">
        <f t="shared" si="2994"/>
        <v>678.00000000170257</v>
      </c>
      <c r="Q4355" s="340">
        <f t="shared" si="2994"/>
        <v>684.00000000292493</v>
      </c>
      <c r="R4355" s="340">
        <f t="shared" si="2994"/>
        <v>683.99999999746797</v>
      </c>
      <c r="S4355" s="340">
        <f t="shared" si="2994"/>
        <v>684.00000000292493</v>
      </c>
      <c r="T4355" s="340">
        <f t="shared" si="2994"/>
        <v>725.99999999511056</v>
      </c>
      <c r="U4355" s="340">
        <f t="shared" si="2994"/>
        <v>702.00000000113505</v>
      </c>
      <c r="V4355" s="505">
        <f t="shared" si="2994"/>
        <v>702.00000000113505</v>
      </c>
      <c r="W4355" s="340">
        <f t="shared" si="2994"/>
        <v>702.00000000113505</v>
      </c>
      <c r="X4355" s="340">
        <f t="shared" si="2994"/>
        <v>707.99999999690044</v>
      </c>
      <c r="Y4355" s="469">
        <f t="shared" si="2994"/>
        <v>732.00000000178989</v>
      </c>
      <c r="Z4355" s="340">
        <f t="shared" si="2994"/>
        <v>726.00000000056752</v>
      </c>
      <c r="AA4355" s="340">
        <f t="shared" si="2994"/>
        <v>719.99999999934516</v>
      </c>
      <c r="AB4355" s="452">
        <f t="shared" si="2994"/>
        <v>684.00000000292493</v>
      </c>
      <c r="AC4355" s="112">
        <f>SUM(E4355:AB4355)</f>
        <v>16620.000000002619</v>
      </c>
      <c r="AD4355" s="75"/>
      <c r="AE4355" s="161"/>
      <c r="AF4355" s="76"/>
      <c r="AG4355" s="460"/>
      <c r="AH4355" s="460"/>
      <c r="AI4355" s="460"/>
      <c r="AJ4355" s="15"/>
      <c r="AK4355" s="15"/>
      <c r="AL4355" s="15"/>
      <c r="AM4355" s="15"/>
      <c r="AN4355" s="460"/>
    </row>
    <row r="4356" spans="1:42">
      <c r="A4356" s="3283"/>
      <c r="B4356" s="3144"/>
      <c r="C4356" s="135" t="s">
        <v>20</v>
      </c>
      <c r="D4356" s="113" t="s">
        <v>64</v>
      </c>
      <c r="E4356" s="1797">
        <v>75</v>
      </c>
      <c r="F4356" s="1797">
        <v>74</v>
      </c>
      <c r="G4356" s="1797">
        <v>74</v>
      </c>
      <c r="H4356" s="499">
        <v>74</v>
      </c>
      <c r="I4356" s="1797">
        <v>74</v>
      </c>
      <c r="J4356" s="1797">
        <v>74</v>
      </c>
      <c r="K4356" s="1797">
        <v>75</v>
      </c>
      <c r="L4356" s="1797">
        <v>76</v>
      </c>
      <c r="M4356" s="1797">
        <v>76</v>
      </c>
      <c r="N4356" s="499">
        <v>75</v>
      </c>
      <c r="O4356" s="1797">
        <v>75</v>
      </c>
      <c r="P4356" s="1797">
        <v>75</v>
      </c>
      <c r="Q4356" s="1797">
        <v>75</v>
      </c>
      <c r="R4356" s="1797">
        <v>75</v>
      </c>
      <c r="S4356" s="1797">
        <v>75</v>
      </c>
      <c r="T4356" s="1797">
        <v>80</v>
      </c>
      <c r="U4356" s="1797">
        <v>77</v>
      </c>
      <c r="V4356" s="1825">
        <v>77</v>
      </c>
      <c r="W4356" s="1797">
        <v>77</v>
      </c>
      <c r="X4356" s="1797">
        <v>78</v>
      </c>
      <c r="Y4356" s="499">
        <v>80</v>
      </c>
      <c r="Z4356" s="1797">
        <v>80</v>
      </c>
      <c r="AA4356" s="1797">
        <v>79</v>
      </c>
      <c r="AB4356" s="1831">
        <v>75</v>
      </c>
      <c r="AC4356" s="112">
        <f>AVERAGE(E4356:AB4356)</f>
        <v>76.041666666666671</v>
      </c>
      <c r="AD4356" s="78"/>
      <c r="AE4356" s="78"/>
      <c r="AF4356" s="79"/>
      <c r="AG4356" s="460"/>
      <c r="AH4356" s="460"/>
      <c r="AI4356" s="460"/>
      <c r="AJ4356" s="15"/>
      <c r="AK4356" s="15"/>
      <c r="AL4356" s="15"/>
      <c r="AM4356" s="15"/>
      <c r="AN4356" s="460"/>
    </row>
    <row r="4357" spans="1:42" ht="16.5" thickBot="1">
      <c r="A4357" s="3287"/>
      <c r="B4357" s="3145"/>
      <c r="C4357" s="1254" t="s">
        <v>22</v>
      </c>
      <c r="D4357" s="113"/>
      <c r="E4357" s="345">
        <f t="shared" ref="E4357:AB4357" si="2995">E4355/E4354</f>
        <v>0.61956521739141179</v>
      </c>
      <c r="F4357" s="346">
        <f t="shared" si="2995"/>
        <v>0.61878453038549108</v>
      </c>
      <c r="G4357" s="346">
        <f t="shared" si="2995"/>
        <v>0.61878453038549108</v>
      </c>
      <c r="H4357" s="471">
        <f t="shared" si="2995"/>
        <v>0.62430939227132864</v>
      </c>
      <c r="I4357" s="346">
        <f t="shared" si="2995"/>
        <v>0.61878453038549108</v>
      </c>
      <c r="J4357" s="346">
        <f t="shared" si="2995"/>
        <v>0.6153846153826934</v>
      </c>
      <c r="K4357" s="346">
        <f t="shared" si="2995"/>
        <v>0.62295081967294585</v>
      </c>
      <c r="L4357" s="346">
        <f t="shared" si="2995"/>
        <v>0.62365591397944098</v>
      </c>
      <c r="M4357" s="346">
        <f t="shared" si="2995"/>
        <v>0.61497326203611691</v>
      </c>
      <c r="N4357" s="471">
        <f t="shared" si="2995"/>
        <v>0.62295081966675381</v>
      </c>
      <c r="O4357" s="346">
        <f t="shared" si="2995"/>
        <v>0.61956521739141179</v>
      </c>
      <c r="P4357" s="346">
        <f t="shared" si="2995"/>
        <v>0.61413043478045959</v>
      </c>
      <c r="Q4357" s="346">
        <f t="shared" si="2995"/>
        <v>0.62295081967791577</v>
      </c>
      <c r="R4357" s="346">
        <f t="shared" si="2995"/>
        <v>0.61956521738528691</v>
      </c>
      <c r="S4357" s="346">
        <f t="shared" si="2995"/>
        <v>0.61956521739635473</v>
      </c>
      <c r="T4357" s="346">
        <f t="shared" si="2995"/>
        <v>0.62051282050956758</v>
      </c>
      <c r="U4357" s="346">
        <f t="shared" si="2995"/>
        <v>0.61904761904761907</v>
      </c>
      <c r="V4357" s="507">
        <f t="shared" si="2995"/>
        <v>0.61904761904761907</v>
      </c>
      <c r="W4357" s="346">
        <f t="shared" si="2995"/>
        <v>0.62234042553258395</v>
      </c>
      <c r="X4357" s="346">
        <f t="shared" si="2995"/>
        <v>0.61780104712129147</v>
      </c>
      <c r="Y4357" s="471">
        <f t="shared" si="2995"/>
        <v>0.62244897959363599</v>
      </c>
      <c r="Z4357" s="346">
        <f t="shared" si="2995"/>
        <v>0.61734693877626778</v>
      </c>
      <c r="AA4357" s="346">
        <f t="shared" si="2995"/>
        <v>0.62176165802691286</v>
      </c>
      <c r="AB4357" s="371">
        <f t="shared" si="2995"/>
        <v>0.61956521739635473</v>
      </c>
      <c r="AC4357" s="568">
        <f>MAX(E4357:AB4357)</f>
        <v>0.62430939227132864</v>
      </c>
      <c r="AD4357" s="75"/>
      <c r="AE4357" s="161"/>
      <c r="AF4357" s="76"/>
      <c r="AG4357" s="460"/>
      <c r="AH4357" s="460"/>
      <c r="AI4357" s="460"/>
      <c r="AJ4357" s="15"/>
      <c r="AK4357" s="15"/>
      <c r="AL4357" s="15"/>
      <c r="AM4357" s="15"/>
      <c r="AN4357" s="460"/>
    </row>
    <row r="4358" spans="1:42" hidden="1">
      <c r="A4358" s="2607"/>
      <c r="B4358" s="2611"/>
      <c r="C4358" s="401" t="s">
        <v>133</v>
      </c>
      <c r="D4358" s="113">
        <v>9479.8330000000005</v>
      </c>
      <c r="E4358" s="342">
        <v>9480.0169999999998</v>
      </c>
      <c r="F4358" s="343">
        <v>9480.1980000000003</v>
      </c>
      <c r="G4358" s="343">
        <v>9480.3790000000008</v>
      </c>
      <c r="H4358" s="466">
        <v>9480.56</v>
      </c>
      <c r="I4358" s="343">
        <v>9480.741</v>
      </c>
      <c r="J4358" s="343">
        <v>9480.9230000000007</v>
      </c>
      <c r="K4358" s="343">
        <v>9481.1059999999998</v>
      </c>
      <c r="L4358" s="343">
        <v>9481.2919999999995</v>
      </c>
      <c r="M4358" s="343">
        <v>9481.4789999999994</v>
      </c>
      <c r="N4358" s="466">
        <v>9481.6620000000003</v>
      </c>
      <c r="O4358" s="343">
        <v>9481.8459999999995</v>
      </c>
      <c r="P4358" s="343">
        <v>9482.0300000000007</v>
      </c>
      <c r="Q4358" s="343">
        <v>9482.2129999999997</v>
      </c>
      <c r="R4358" s="343">
        <v>9482.3970000000008</v>
      </c>
      <c r="S4358" s="343">
        <v>9482.5810000000001</v>
      </c>
      <c r="T4358" s="343">
        <v>9482.7759999999998</v>
      </c>
      <c r="U4358" s="343">
        <v>9482.9650000000001</v>
      </c>
      <c r="V4358" s="502">
        <v>9483.1540000000005</v>
      </c>
      <c r="W4358" s="343">
        <v>9483.3420000000006</v>
      </c>
      <c r="X4358" s="343">
        <v>9483.5329999999994</v>
      </c>
      <c r="Y4358" s="466">
        <v>9483.7289999999994</v>
      </c>
      <c r="Z4358" s="343">
        <v>9483.9249999999993</v>
      </c>
      <c r="AA4358" s="343">
        <v>9484.1180000000004</v>
      </c>
      <c r="AB4358" s="1082">
        <v>9484.3019999999997</v>
      </c>
      <c r="AC4358" s="113"/>
      <c r="AD4358" s="75"/>
      <c r="AE4358" s="161"/>
      <c r="AF4358" s="76"/>
      <c r="AG4358" s="460"/>
      <c r="AH4358" s="460"/>
      <c r="AI4358" s="460"/>
      <c r="AJ4358" s="15"/>
      <c r="AK4358" s="15"/>
      <c r="AL4358" s="15"/>
      <c r="AM4358" s="15"/>
      <c r="AN4358" s="460"/>
    </row>
    <row r="4359" spans="1:42" s="190" customFormat="1" hidden="1">
      <c r="A4359" s="2621"/>
      <c r="B4359" s="2624"/>
      <c r="C4359" s="129" t="s">
        <v>134</v>
      </c>
      <c r="D4359" s="113">
        <v>5855.616</v>
      </c>
      <c r="E4359" s="342">
        <v>5855.73</v>
      </c>
      <c r="F4359" s="343">
        <v>5855.8419999999996</v>
      </c>
      <c r="G4359" s="343">
        <v>5855.9539999999997</v>
      </c>
      <c r="H4359" s="466">
        <v>5856.067</v>
      </c>
      <c r="I4359" s="343">
        <v>5856.1790000000001</v>
      </c>
      <c r="J4359" s="343">
        <v>5856.2910000000002</v>
      </c>
      <c r="K4359" s="343">
        <v>5856.4049999999997</v>
      </c>
      <c r="L4359" s="343">
        <v>5856.5209999999997</v>
      </c>
      <c r="M4359" s="343">
        <v>5856.6360000000004</v>
      </c>
      <c r="N4359" s="466">
        <v>5856.75</v>
      </c>
      <c r="O4359" s="343">
        <v>5856.8639999999996</v>
      </c>
      <c r="P4359" s="343">
        <v>5856.9769999999999</v>
      </c>
      <c r="Q4359" s="343">
        <v>5857.0910000000003</v>
      </c>
      <c r="R4359" s="343">
        <v>5857.2049999999999</v>
      </c>
      <c r="S4359" s="343">
        <v>5857.3190000000004</v>
      </c>
      <c r="T4359" s="343">
        <v>5857.44</v>
      </c>
      <c r="U4359" s="343">
        <v>5857.5569999999998</v>
      </c>
      <c r="V4359" s="502">
        <v>5857.674</v>
      </c>
      <c r="W4359" s="343">
        <v>5857.7910000000002</v>
      </c>
      <c r="X4359" s="343">
        <v>5857.9089999999997</v>
      </c>
      <c r="Y4359" s="466">
        <v>5858.0309999999999</v>
      </c>
      <c r="Z4359" s="343">
        <v>5858.152</v>
      </c>
      <c r="AA4359" s="343">
        <v>5858.2719999999999</v>
      </c>
      <c r="AB4359" s="1082">
        <v>5858.3860000000004</v>
      </c>
      <c r="AC4359" s="113"/>
      <c r="AD4359" s="75"/>
      <c r="AE4359" s="161"/>
      <c r="AF4359" s="76"/>
      <c r="AG4359" s="983"/>
      <c r="AH4359" s="980"/>
      <c r="AI4359" s="981"/>
      <c r="AJ4359" s="981"/>
      <c r="AK4359" s="981"/>
      <c r="AL4359" s="982"/>
      <c r="AM4359" s="982"/>
      <c r="AN4359" s="198"/>
      <c r="AO4359" s="198"/>
      <c r="AP4359" s="198"/>
    </row>
    <row r="4360" spans="1:42" ht="16.5" hidden="1" thickBot="1">
      <c r="A4360" s="3223" t="s">
        <v>50</v>
      </c>
      <c r="B4360" s="3224"/>
      <c r="C4360" s="3225"/>
      <c r="D4360" s="119"/>
      <c r="E4360" s="187">
        <f>SQRT(E4354*E4354+E4355*E4355)/E4336/1.73</f>
        <v>71.632141001851011</v>
      </c>
      <c r="F4360" s="188">
        <f t="shared" ref="F4360:AB4360" si="2996">SQRT(F4354*F4354+F4355*F4355)/F4336/1.73</f>
        <v>70.171777040902242</v>
      </c>
      <c r="G4360" s="188">
        <f t="shared" si="2996"/>
        <v>70.23854371743974</v>
      </c>
      <c r="H4360" s="473">
        <f t="shared" si="2996"/>
        <v>70.412741921467145</v>
      </c>
      <c r="I4360" s="188">
        <f t="shared" si="2996"/>
        <v>70.305437568599189</v>
      </c>
      <c r="J4360" s="188">
        <f t="shared" si="2996"/>
        <v>70.65382124961377</v>
      </c>
      <c r="K4360" s="188">
        <f t="shared" si="2996"/>
        <v>71.283017673304101</v>
      </c>
      <c r="L4360" s="188">
        <f t="shared" si="2996"/>
        <v>72.96140062995552</v>
      </c>
      <c r="M4360" s="188">
        <f t="shared" si="2996"/>
        <v>73.705740265048476</v>
      </c>
      <c r="N4360" s="473">
        <f t="shared" si="2996"/>
        <v>72.597947126049959</v>
      </c>
      <c r="O4360" s="188">
        <f t="shared" si="2996"/>
        <v>73.239496360916931</v>
      </c>
      <c r="P4360" s="188">
        <f t="shared" si="2996"/>
        <v>72.566282033197595</v>
      </c>
      <c r="Q4360" s="188">
        <f t="shared" si="2996"/>
        <v>72.668499066533329</v>
      </c>
      <c r="R4360" s="188">
        <f t="shared" si="2996"/>
        <v>72.602015251911155</v>
      </c>
      <c r="S4360" s="188">
        <f t="shared" si="2996"/>
        <v>72.742716831498043</v>
      </c>
      <c r="T4360" s="188">
        <f t="shared" si="2996"/>
        <v>76.900641887667646</v>
      </c>
      <c r="U4360" s="188">
        <f t="shared" si="2996"/>
        <v>74.341927626202263</v>
      </c>
      <c r="V4360" s="509">
        <f t="shared" si="2996"/>
        <v>74.198824781878486</v>
      </c>
      <c r="W4360" s="188">
        <f t="shared" si="2996"/>
        <v>73.915212960945851</v>
      </c>
      <c r="X4360" s="188">
        <f t="shared" si="2996"/>
        <v>74.79821386088183</v>
      </c>
      <c r="Y4360" s="473">
        <f t="shared" si="2996"/>
        <v>76.842419850350282</v>
      </c>
      <c r="Z4360" s="188">
        <f t="shared" si="2996"/>
        <v>76.446956822749186</v>
      </c>
      <c r="AA4360" s="188">
        <f t="shared" si="2996"/>
        <v>75.353672170087819</v>
      </c>
      <c r="AB4360" s="455">
        <f t="shared" si="2996"/>
        <v>71.495698828672374</v>
      </c>
      <c r="AC4360" s="114">
        <f>AVERAGE(E4360:AB4360)</f>
        <v>73.003131105321827</v>
      </c>
      <c r="AD4360" s="80">
        <f>(AC4356-AC4360)/AC4356</f>
        <v>3.9958823820425343E-2</v>
      </c>
      <c r="AE4360" s="81"/>
      <c r="AF4360" s="82"/>
      <c r="AG4360" s="460"/>
      <c r="AH4360" s="460"/>
      <c r="AI4360" s="460"/>
      <c r="AJ4360" s="14"/>
      <c r="AK4360" s="14"/>
      <c r="AL4360" s="15"/>
      <c r="AM4360" s="14"/>
      <c r="AN4360" s="460"/>
    </row>
    <row r="4361" spans="1:42">
      <c r="A4361" s="3282" t="s">
        <v>727</v>
      </c>
      <c r="B4361" s="3143" t="s">
        <v>156</v>
      </c>
      <c r="C4361" s="126" t="s">
        <v>17</v>
      </c>
      <c r="D4361" s="118" t="s">
        <v>131</v>
      </c>
      <c r="E4361" s="338">
        <f t="shared" ref="E4361:AB4361" si="2997">(E4365-D4365)*$AE4361*$AF4361</f>
        <v>0</v>
      </c>
      <c r="F4361" s="73">
        <f t="shared" si="2997"/>
        <v>0</v>
      </c>
      <c r="G4361" s="73">
        <f t="shared" si="2997"/>
        <v>0</v>
      </c>
      <c r="H4361" s="468">
        <f t="shared" si="2997"/>
        <v>0</v>
      </c>
      <c r="I4361" s="73">
        <f t="shared" si="2997"/>
        <v>0</v>
      </c>
      <c r="J4361" s="73">
        <f t="shared" si="2997"/>
        <v>0</v>
      </c>
      <c r="K4361" s="73">
        <f t="shared" si="2997"/>
        <v>0</v>
      </c>
      <c r="L4361" s="73">
        <f t="shared" si="2997"/>
        <v>0</v>
      </c>
      <c r="M4361" s="73">
        <f t="shared" si="2997"/>
        <v>0</v>
      </c>
      <c r="N4361" s="468">
        <f t="shared" si="2997"/>
        <v>0</v>
      </c>
      <c r="O4361" s="73">
        <f t="shared" si="2997"/>
        <v>0</v>
      </c>
      <c r="P4361" s="73">
        <f t="shared" si="2997"/>
        <v>0</v>
      </c>
      <c r="Q4361" s="73">
        <f t="shared" si="2997"/>
        <v>0</v>
      </c>
      <c r="R4361" s="73">
        <f t="shared" si="2997"/>
        <v>0</v>
      </c>
      <c r="S4361" s="73">
        <f t="shared" si="2997"/>
        <v>0</v>
      </c>
      <c r="T4361" s="73">
        <f t="shared" si="2997"/>
        <v>0</v>
      </c>
      <c r="U4361" s="73">
        <f t="shared" si="2997"/>
        <v>0</v>
      </c>
      <c r="V4361" s="504">
        <f t="shared" si="2997"/>
        <v>0</v>
      </c>
      <c r="W4361" s="73">
        <f t="shared" si="2997"/>
        <v>0</v>
      </c>
      <c r="X4361" s="73">
        <f t="shared" si="2997"/>
        <v>0</v>
      </c>
      <c r="Y4361" s="468">
        <f t="shared" si="2997"/>
        <v>0</v>
      </c>
      <c r="Z4361" s="73">
        <f t="shared" si="2997"/>
        <v>0</v>
      </c>
      <c r="AA4361" s="73">
        <f t="shared" si="2997"/>
        <v>0</v>
      </c>
      <c r="AB4361" s="74">
        <f t="shared" si="2997"/>
        <v>0</v>
      </c>
      <c r="AC4361" s="140">
        <f>SUM(E4361:AB4361)</f>
        <v>0</v>
      </c>
      <c r="AD4361" s="72"/>
      <c r="AE4361" s="73">
        <v>0</v>
      </c>
      <c r="AF4361" s="74">
        <v>0</v>
      </c>
      <c r="AG4361" s="460"/>
      <c r="AH4361" s="460"/>
      <c r="AI4361" s="460"/>
      <c r="AJ4361" s="565"/>
      <c r="AK4361" s="566"/>
      <c r="AL4361" s="565"/>
      <c r="AM4361" s="15"/>
      <c r="AN4361" s="460"/>
    </row>
    <row r="4362" spans="1:42">
      <c r="A4362" s="3283"/>
      <c r="B4362" s="3144"/>
      <c r="C4362" s="128" t="s">
        <v>19</v>
      </c>
      <c r="D4362" s="113" t="s">
        <v>131</v>
      </c>
      <c r="E4362" s="339">
        <f t="shared" ref="E4362:AB4362" si="2998">(E4366-D4366)*$AE4361*$AF4361</f>
        <v>0</v>
      </c>
      <c r="F4362" s="340">
        <f t="shared" si="2998"/>
        <v>0</v>
      </c>
      <c r="G4362" s="340">
        <f t="shared" si="2998"/>
        <v>0</v>
      </c>
      <c r="H4362" s="469">
        <f t="shared" si="2998"/>
        <v>0</v>
      </c>
      <c r="I4362" s="340">
        <f t="shared" si="2998"/>
        <v>0</v>
      </c>
      <c r="J4362" s="340">
        <f t="shared" si="2998"/>
        <v>0</v>
      </c>
      <c r="K4362" s="340">
        <f t="shared" si="2998"/>
        <v>0</v>
      </c>
      <c r="L4362" s="340">
        <f t="shared" si="2998"/>
        <v>0</v>
      </c>
      <c r="M4362" s="340">
        <f t="shared" si="2998"/>
        <v>0</v>
      </c>
      <c r="N4362" s="469">
        <f t="shared" si="2998"/>
        <v>0</v>
      </c>
      <c r="O4362" s="340">
        <f t="shared" si="2998"/>
        <v>0</v>
      </c>
      <c r="P4362" s="340">
        <f t="shared" si="2998"/>
        <v>0</v>
      </c>
      <c r="Q4362" s="340">
        <f t="shared" si="2998"/>
        <v>0</v>
      </c>
      <c r="R4362" s="340">
        <f t="shared" si="2998"/>
        <v>0</v>
      </c>
      <c r="S4362" s="340">
        <f t="shared" si="2998"/>
        <v>0</v>
      </c>
      <c r="T4362" s="340">
        <f t="shared" si="2998"/>
        <v>0</v>
      </c>
      <c r="U4362" s="340">
        <f t="shared" si="2998"/>
        <v>0</v>
      </c>
      <c r="V4362" s="505">
        <f t="shared" si="2998"/>
        <v>0</v>
      </c>
      <c r="W4362" s="340">
        <f t="shared" si="2998"/>
        <v>0</v>
      </c>
      <c r="X4362" s="340">
        <f t="shared" si="2998"/>
        <v>0</v>
      </c>
      <c r="Y4362" s="469">
        <f t="shared" si="2998"/>
        <v>0</v>
      </c>
      <c r="Z4362" s="340">
        <f t="shared" si="2998"/>
        <v>0</v>
      </c>
      <c r="AA4362" s="340">
        <f t="shared" si="2998"/>
        <v>0</v>
      </c>
      <c r="AB4362" s="341">
        <f t="shared" si="2998"/>
        <v>0</v>
      </c>
      <c r="AC4362" s="112">
        <f>SUM(E4362:AB4362)</f>
        <v>0</v>
      </c>
      <c r="AD4362" s="75"/>
      <c r="AE4362" s="161"/>
      <c r="AF4362" s="76"/>
      <c r="AG4362" s="460"/>
      <c r="AH4362" s="460"/>
      <c r="AI4362" s="460"/>
      <c r="AJ4362" s="15"/>
      <c r="AK4362" s="15"/>
      <c r="AL4362" s="15"/>
      <c r="AM4362" s="15"/>
      <c r="AN4362" s="460"/>
    </row>
    <row r="4363" spans="1:42">
      <c r="A4363" s="3283"/>
      <c r="B4363" s="3144"/>
      <c r="C4363" s="128" t="s">
        <v>20</v>
      </c>
      <c r="D4363" s="113" t="s">
        <v>64</v>
      </c>
      <c r="E4363" s="342">
        <v>0</v>
      </c>
      <c r="F4363" s="343">
        <v>0</v>
      </c>
      <c r="G4363" s="343">
        <v>0</v>
      </c>
      <c r="H4363" s="466">
        <v>0</v>
      </c>
      <c r="I4363" s="343">
        <v>0</v>
      </c>
      <c r="J4363" s="343">
        <v>0</v>
      </c>
      <c r="K4363" s="343">
        <v>0</v>
      </c>
      <c r="L4363" s="343">
        <v>0</v>
      </c>
      <c r="M4363" s="343">
        <v>0</v>
      </c>
      <c r="N4363" s="466">
        <v>0</v>
      </c>
      <c r="O4363" s="343">
        <v>0</v>
      </c>
      <c r="P4363" s="343">
        <v>0</v>
      </c>
      <c r="Q4363" s="343">
        <v>0</v>
      </c>
      <c r="R4363" s="343">
        <v>0</v>
      </c>
      <c r="S4363" s="343">
        <v>0</v>
      </c>
      <c r="T4363" s="343">
        <v>0</v>
      </c>
      <c r="U4363" s="343">
        <v>0</v>
      </c>
      <c r="V4363" s="502">
        <v>0</v>
      </c>
      <c r="W4363" s="343">
        <v>0</v>
      </c>
      <c r="X4363" s="343">
        <v>0</v>
      </c>
      <c r="Y4363" s="466">
        <v>0</v>
      </c>
      <c r="Z4363" s="343">
        <v>0</v>
      </c>
      <c r="AA4363" s="343">
        <v>0</v>
      </c>
      <c r="AB4363" s="344">
        <v>0</v>
      </c>
      <c r="AC4363" s="2849"/>
      <c r="AD4363" s="78"/>
      <c r="AE4363" s="78"/>
      <c r="AF4363" s="79"/>
      <c r="AG4363" s="460"/>
      <c r="AH4363" s="460"/>
      <c r="AI4363" s="460"/>
      <c r="AJ4363" s="15"/>
      <c r="AK4363" s="15"/>
      <c r="AL4363" s="15"/>
      <c r="AM4363" s="15"/>
      <c r="AN4363" s="460"/>
    </row>
    <row r="4364" spans="1:42" ht="16.5" thickBot="1">
      <c r="A4364" s="3287"/>
      <c r="B4364" s="3145"/>
      <c r="C4364" s="131" t="s">
        <v>22</v>
      </c>
      <c r="D4364" s="119"/>
      <c r="E4364" s="349" t="e">
        <f t="shared" ref="E4364:AB4364" si="2999">E4362/E4361</f>
        <v>#DIV/0!</v>
      </c>
      <c r="F4364" s="350" t="e">
        <f t="shared" si="2999"/>
        <v>#DIV/0!</v>
      </c>
      <c r="G4364" s="350" t="e">
        <f t="shared" si="2999"/>
        <v>#DIV/0!</v>
      </c>
      <c r="H4364" s="484" t="e">
        <f t="shared" si="2999"/>
        <v>#DIV/0!</v>
      </c>
      <c r="I4364" s="350" t="e">
        <f t="shared" si="2999"/>
        <v>#DIV/0!</v>
      </c>
      <c r="J4364" s="350" t="e">
        <f t="shared" si="2999"/>
        <v>#DIV/0!</v>
      </c>
      <c r="K4364" s="350" t="e">
        <f t="shared" si="2999"/>
        <v>#DIV/0!</v>
      </c>
      <c r="L4364" s="350" t="e">
        <f t="shared" si="2999"/>
        <v>#DIV/0!</v>
      </c>
      <c r="M4364" s="350" t="e">
        <f t="shared" si="2999"/>
        <v>#DIV/0!</v>
      </c>
      <c r="N4364" s="484" t="e">
        <f t="shared" si="2999"/>
        <v>#DIV/0!</v>
      </c>
      <c r="O4364" s="350" t="e">
        <f t="shared" si="2999"/>
        <v>#DIV/0!</v>
      </c>
      <c r="P4364" s="350" t="e">
        <f t="shared" si="2999"/>
        <v>#DIV/0!</v>
      </c>
      <c r="Q4364" s="350" t="e">
        <f t="shared" si="2999"/>
        <v>#DIV/0!</v>
      </c>
      <c r="R4364" s="350" t="e">
        <f t="shared" si="2999"/>
        <v>#DIV/0!</v>
      </c>
      <c r="S4364" s="350" t="e">
        <f t="shared" si="2999"/>
        <v>#DIV/0!</v>
      </c>
      <c r="T4364" s="350" t="e">
        <f t="shared" si="2999"/>
        <v>#DIV/0!</v>
      </c>
      <c r="U4364" s="350" t="e">
        <f t="shared" si="2999"/>
        <v>#DIV/0!</v>
      </c>
      <c r="V4364" s="521" t="e">
        <f t="shared" si="2999"/>
        <v>#DIV/0!</v>
      </c>
      <c r="W4364" s="350" t="e">
        <f t="shared" si="2999"/>
        <v>#DIV/0!</v>
      </c>
      <c r="X4364" s="350" t="e">
        <f t="shared" si="2999"/>
        <v>#DIV/0!</v>
      </c>
      <c r="Y4364" s="484" t="e">
        <f t="shared" si="2999"/>
        <v>#DIV/0!</v>
      </c>
      <c r="Z4364" s="350" t="e">
        <f t="shared" si="2999"/>
        <v>#DIV/0!</v>
      </c>
      <c r="AA4364" s="350" t="e">
        <f t="shared" si="2999"/>
        <v>#DIV/0!</v>
      </c>
      <c r="AB4364" s="423" t="e">
        <f t="shared" si="2999"/>
        <v>#DIV/0!</v>
      </c>
      <c r="AC4364" s="568" t="e">
        <f>MAX(E4364:AB4364)</f>
        <v>#DIV/0!</v>
      </c>
      <c r="AD4364" s="75"/>
      <c r="AE4364" s="161"/>
      <c r="AF4364" s="76"/>
      <c r="AG4364" s="460"/>
      <c r="AH4364" s="460"/>
      <c r="AI4364" s="460"/>
      <c r="AJ4364" s="15"/>
      <c r="AK4364" s="15"/>
      <c r="AL4364" s="15"/>
      <c r="AM4364" s="15"/>
      <c r="AN4364" s="460"/>
    </row>
    <row r="4365" spans="1:42" hidden="1">
      <c r="A4365" s="2607"/>
      <c r="B4365" s="2611"/>
      <c r="C4365" s="401" t="s">
        <v>133</v>
      </c>
      <c r="D4365" s="127"/>
      <c r="E4365" s="144"/>
      <c r="F4365" s="142"/>
      <c r="G4365" s="142"/>
      <c r="H4365" s="465"/>
      <c r="I4365" s="142"/>
      <c r="J4365" s="142"/>
      <c r="K4365" s="142"/>
      <c r="L4365" s="142"/>
      <c r="M4365" s="142"/>
      <c r="N4365" s="465"/>
      <c r="O4365" s="142"/>
      <c r="P4365" s="142"/>
      <c r="Q4365" s="142"/>
      <c r="R4365" s="142"/>
      <c r="S4365" s="142"/>
      <c r="T4365" s="142"/>
      <c r="U4365" s="142"/>
      <c r="V4365" s="518"/>
      <c r="W4365" s="142"/>
      <c r="X4365" s="142"/>
      <c r="Y4365" s="465"/>
      <c r="Z4365" s="142"/>
      <c r="AA4365" s="142"/>
      <c r="AB4365" s="613"/>
      <c r="AC4365" s="113"/>
      <c r="AD4365" s="75"/>
      <c r="AE4365" s="161"/>
      <c r="AF4365" s="76"/>
      <c r="AG4365" s="460"/>
      <c r="AH4365" s="460"/>
      <c r="AI4365" s="460"/>
      <c r="AJ4365" s="15"/>
      <c r="AK4365" s="15"/>
      <c r="AL4365" s="15"/>
      <c r="AM4365" s="15"/>
      <c r="AN4365" s="460"/>
    </row>
    <row r="4366" spans="1:42" s="190" customFormat="1" hidden="1">
      <c r="A4366" s="2621"/>
      <c r="B4366" s="2624"/>
      <c r="C4366" s="129" t="s">
        <v>134</v>
      </c>
      <c r="D4366" s="113"/>
      <c r="E4366" s="342"/>
      <c r="F4366" s="343"/>
      <c r="G4366" s="343"/>
      <c r="H4366" s="466"/>
      <c r="I4366" s="343"/>
      <c r="J4366" s="343"/>
      <c r="K4366" s="343"/>
      <c r="L4366" s="343"/>
      <c r="M4366" s="343"/>
      <c r="N4366" s="466"/>
      <c r="O4366" s="343"/>
      <c r="P4366" s="343"/>
      <c r="Q4366" s="343"/>
      <c r="R4366" s="343"/>
      <c r="S4366" s="343"/>
      <c r="T4366" s="343"/>
      <c r="U4366" s="343"/>
      <c r="V4366" s="502"/>
      <c r="W4366" s="343"/>
      <c r="X4366" s="343"/>
      <c r="Y4366" s="466"/>
      <c r="Z4366" s="343"/>
      <c r="AA4366" s="343"/>
      <c r="AB4366" s="1082"/>
      <c r="AC4366" s="113"/>
      <c r="AD4366" s="75"/>
      <c r="AE4366" s="161"/>
      <c r="AF4366" s="76"/>
      <c r="AG4366" s="983"/>
      <c r="AH4366" s="980"/>
      <c r="AI4366" s="981"/>
      <c r="AJ4366" s="981"/>
      <c r="AK4366" s="981"/>
      <c r="AL4366" s="982"/>
      <c r="AM4366" s="982"/>
      <c r="AN4366" s="198"/>
      <c r="AO4366" s="198"/>
      <c r="AP4366" s="198"/>
    </row>
    <row r="4367" spans="1:42" ht="16.5" hidden="1" thickBot="1">
      <c r="A4367" s="3223" t="s">
        <v>50</v>
      </c>
      <c r="B4367" s="3224"/>
      <c r="C4367" s="3225"/>
      <c r="D4367" s="119"/>
      <c r="E4367" s="675">
        <f>SQRT(E4361*E4361+E4362*E4362)/E4336/1.73</f>
        <v>0</v>
      </c>
      <c r="F4367" s="676">
        <f t="shared" ref="F4367:AB4367" si="3000">SQRT(F4361*F4361+F4362*F4362)/F4336/1.73</f>
        <v>0</v>
      </c>
      <c r="G4367" s="676">
        <f t="shared" si="3000"/>
        <v>0</v>
      </c>
      <c r="H4367" s="677">
        <f t="shared" si="3000"/>
        <v>0</v>
      </c>
      <c r="I4367" s="676">
        <f t="shared" si="3000"/>
        <v>0</v>
      </c>
      <c r="J4367" s="676">
        <f t="shared" si="3000"/>
        <v>0</v>
      </c>
      <c r="K4367" s="676">
        <f t="shared" si="3000"/>
        <v>0</v>
      </c>
      <c r="L4367" s="676">
        <f t="shared" si="3000"/>
        <v>0</v>
      </c>
      <c r="M4367" s="676">
        <f t="shared" si="3000"/>
        <v>0</v>
      </c>
      <c r="N4367" s="677">
        <f t="shared" si="3000"/>
        <v>0</v>
      </c>
      <c r="O4367" s="676">
        <f t="shared" si="3000"/>
        <v>0</v>
      </c>
      <c r="P4367" s="676">
        <f t="shared" si="3000"/>
        <v>0</v>
      </c>
      <c r="Q4367" s="676">
        <f t="shared" si="3000"/>
        <v>0</v>
      </c>
      <c r="R4367" s="676">
        <f t="shared" si="3000"/>
        <v>0</v>
      </c>
      <c r="S4367" s="676">
        <f t="shared" si="3000"/>
        <v>0</v>
      </c>
      <c r="T4367" s="676">
        <f t="shared" si="3000"/>
        <v>0</v>
      </c>
      <c r="U4367" s="676">
        <f t="shared" si="3000"/>
        <v>0</v>
      </c>
      <c r="V4367" s="1098">
        <f t="shared" si="3000"/>
        <v>0</v>
      </c>
      <c r="W4367" s="676">
        <f t="shared" si="3000"/>
        <v>0</v>
      </c>
      <c r="X4367" s="676">
        <f t="shared" si="3000"/>
        <v>0</v>
      </c>
      <c r="Y4367" s="677">
        <f t="shared" si="3000"/>
        <v>0</v>
      </c>
      <c r="Z4367" s="676">
        <f t="shared" si="3000"/>
        <v>0</v>
      </c>
      <c r="AA4367" s="676">
        <f t="shared" si="3000"/>
        <v>0</v>
      </c>
      <c r="AB4367" s="678">
        <f t="shared" si="3000"/>
        <v>0</v>
      </c>
      <c r="AC4367" s="679">
        <f>AVERAGE(E4367:AB4367)</f>
        <v>0</v>
      </c>
      <c r="AD4367" s="979" t="e">
        <f>(AC4363-AC4367)/AC4363</f>
        <v>#DIV/0!</v>
      </c>
      <c r="AE4367" s="600"/>
      <c r="AF4367" s="601"/>
      <c r="AG4367" s="460"/>
      <c r="AH4367" s="460"/>
      <c r="AI4367" s="460"/>
      <c r="AJ4367" s="14"/>
      <c r="AK4367" s="14"/>
      <c r="AL4367" s="15"/>
      <c r="AM4367" s="14"/>
      <c r="AN4367" s="460"/>
    </row>
    <row r="4368" spans="1:42">
      <c r="A4368" s="3282" t="s">
        <v>728</v>
      </c>
      <c r="B4368" s="3143" t="s">
        <v>729</v>
      </c>
      <c r="C4368" s="130" t="s">
        <v>17</v>
      </c>
      <c r="D4368" s="118" t="s">
        <v>131</v>
      </c>
      <c r="E4368" s="72">
        <f t="shared" ref="E4368:AB4368" si="3001">(E4372-D4372)*$AE4368*$AF4368</f>
        <v>583.99999999983265</v>
      </c>
      <c r="F4368" s="73">
        <f t="shared" si="3001"/>
        <v>536.00000000005821</v>
      </c>
      <c r="G4368" s="73">
        <f t="shared" si="3001"/>
        <v>488.00000000028376</v>
      </c>
      <c r="H4368" s="468">
        <f t="shared" si="3001"/>
        <v>431.999999999789</v>
      </c>
      <c r="I4368" s="73">
        <f t="shared" si="3001"/>
        <v>431.999999999789</v>
      </c>
      <c r="J4368" s="73">
        <f t="shared" si="3001"/>
        <v>520.00000000043656</v>
      </c>
      <c r="K4368" s="73">
        <f t="shared" si="3001"/>
        <v>688.00000000010186</v>
      </c>
      <c r="L4368" s="73">
        <f t="shared" si="3001"/>
        <v>1072.0000000001164</v>
      </c>
      <c r="M4368" s="73">
        <f t="shared" si="3001"/>
        <v>1343.9999999991414</v>
      </c>
      <c r="N4368" s="468">
        <f t="shared" si="3001"/>
        <v>1328.0000000004293</v>
      </c>
      <c r="O4368" s="73">
        <f t="shared" si="3001"/>
        <v>1351.9999999998618</v>
      </c>
      <c r="P4368" s="73">
        <f t="shared" si="3001"/>
        <v>1119.9999999998909</v>
      </c>
      <c r="Q4368" s="73">
        <f t="shared" si="3001"/>
        <v>1208.0000000005384</v>
      </c>
      <c r="R4368" s="73">
        <f t="shared" si="3001"/>
        <v>1351.9999999998618</v>
      </c>
      <c r="S4368" s="73">
        <f t="shared" si="3001"/>
        <v>1311.9999999998981</v>
      </c>
      <c r="T4368" s="73">
        <f t="shared" si="3001"/>
        <v>1152.0000000000437</v>
      </c>
      <c r="U4368" s="73">
        <f t="shared" si="3001"/>
        <v>880.00000000010914</v>
      </c>
      <c r="V4368" s="504">
        <f t="shared" si="3001"/>
        <v>887.99999999991996</v>
      </c>
      <c r="W4368" s="73">
        <f t="shared" si="3001"/>
        <v>983.99999999946886</v>
      </c>
      <c r="X4368" s="73">
        <f t="shared" si="3001"/>
        <v>944.00000000041473</v>
      </c>
      <c r="Y4368" s="468">
        <f t="shared" si="3001"/>
        <v>984.00000000037835</v>
      </c>
      <c r="Z4368" s="73">
        <f t="shared" si="3001"/>
        <v>967.9999999998472</v>
      </c>
      <c r="AA4368" s="73">
        <f t="shared" si="3001"/>
        <v>880.00000000010914</v>
      </c>
      <c r="AB4368" s="451">
        <f t="shared" si="3001"/>
        <v>711.99999999953434</v>
      </c>
      <c r="AC4368" s="111">
        <f>SUM(E4368:AB4368)</f>
        <v>22159.999999999854</v>
      </c>
      <c r="AD4368" s="72"/>
      <c r="AE4368" s="73">
        <v>100</v>
      </c>
      <c r="AF4368" s="74">
        <v>80</v>
      </c>
      <c r="AG4368" s="460"/>
      <c r="AH4368" s="460"/>
      <c r="AI4368" s="460"/>
      <c r="AJ4368" s="565"/>
      <c r="AK4368" s="566"/>
      <c r="AL4368" s="565"/>
      <c r="AM4368" s="15"/>
      <c r="AN4368" s="460"/>
    </row>
    <row r="4369" spans="1:42">
      <c r="A4369" s="3283"/>
      <c r="B4369" s="3144"/>
      <c r="C4369" s="128" t="s">
        <v>19</v>
      </c>
      <c r="D4369" s="113" t="s">
        <v>131</v>
      </c>
      <c r="E4369" s="450">
        <f t="shared" ref="E4369:AB4369" si="3002">(E4373-D4373)*$AE4368*$AF4368</f>
        <v>183.99999999996908</v>
      </c>
      <c r="F4369" s="340">
        <f t="shared" si="3002"/>
        <v>160.00000000008185</v>
      </c>
      <c r="G4369" s="340">
        <f t="shared" si="3002"/>
        <v>151.99999999981628</v>
      </c>
      <c r="H4369" s="469">
        <f t="shared" si="3002"/>
        <v>128.00000000015643</v>
      </c>
      <c r="I4369" s="340">
        <f t="shared" si="3002"/>
        <v>135.99999999996726</v>
      </c>
      <c r="J4369" s="340">
        <f t="shared" si="3002"/>
        <v>160.00000000008185</v>
      </c>
      <c r="K4369" s="340">
        <f t="shared" si="3002"/>
        <v>207.9999999998563</v>
      </c>
      <c r="L4369" s="340">
        <f t="shared" si="3002"/>
        <v>327.99999999997453</v>
      </c>
      <c r="M4369" s="340">
        <f t="shared" si="3002"/>
        <v>416.00000000016735</v>
      </c>
      <c r="N4369" s="469">
        <f t="shared" si="3002"/>
        <v>407.99999999990177</v>
      </c>
      <c r="O4369" s="340">
        <f t="shared" si="3002"/>
        <v>415.99999999993997</v>
      </c>
      <c r="P4369" s="340">
        <f t="shared" si="3002"/>
        <v>344.00000000005093</v>
      </c>
      <c r="Q4369" s="340">
        <f t="shared" si="3002"/>
        <v>367.99999999993815</v>
      </c>
      <c r="R4369" s="340">
        <f t="shared" si="3002"/>
        <v>416.00000000016735</v>
      </c>
      <c r="S4369" s="340">
        <f t="shared" si="3002"/>
        <v>399.99999999986358</v>
      </c>
      <c r="T4369" s="340">
        <f t="shared" si="3002"/>
        <v>352.00000000008913</v>
      </c>
      <c r="U4369" s="340">
        <f t="shared" si="3002"/>
        <v>271.99999999993452</v>
      </c>
      <c r="V4369" s="505">
        <f t="shared" si="3002"/>
        <v>271.99999999993452</v>
      </c>
      <c r="W4369" s="340">
        <f t="shared" si="3002"/>
        <v>304.00000000008731</v>
      </c>
      <c r="X4369" s="340">
        <f t="shared" si="3002"/>
        <v>288.00000000001091</v>
      </c>
      <c r="Y4369" s="469">
        <f t="shared" si="3002"/>
        <v>304.00000000008731</v>
      </c>
      <c r="Z4369" s="340">
        <f t="shared" si="3002"/>
        <v>295.99999999982174</v>
      </c>
      <c r="AA4369" s="340">
        <f t="shared" si="3002"/>
        <v>272.00000000016189</v>
      </c>
      <c r="AB4369" s="452">
        <f t="shared" si="3002"/>
        <v>215.9999999998945</v>
      </c>
      <c r="AC4369" s="112">
        <f>SUM(E4369:AB4369)</f>
        <v>6799.9999999999545</v>
      </c>
      <c r="AD4369" s="75"/>
      <c r="AE4369" s="161"/>
      <c r="AF4369" s="76"/>
      <c r="AG4369" s="460"/>
      <c r="AH4369" s="460"/>
      <c r="AI4369" s="460"/>
      <c r="AJ4369" s="15"/>
      <c r="AK4369" s="15"/>
      <c r="AL4369" s="15"/>
      <c r="AM4369" s="15"/>
      <c r="AN4369" s="460"/>
    </row>
    <row r="4370" spans="1:42">
      <c r="A4370" s="3283"/>
      <c r="B4370" s="3144"/>
      <c r="C4370" s="128" t="s">
        <v>20</v>
      </c>
      <c r="D4370" s="113" t="s">
        <v>64</v>
      </c>
      <c r="E4370" s="1807">
        <v>34</v>
      </c>
      <c r="F4370" s="1790">
        <v>31</v>
      </c>
      <c r="G4370" s="1790">
        <v>28</v>
      </c>
      <c r="H4370" s="474">
        <v>25</v>
      </c>
      <c r="I4370" s="1790">
        <v>25</v>
      </c>
      <c r="J4370" s="1790">
        <v>30</v>
      </c>
      <c r="K4370" s="1790">
        <v>40</v>
      </c>
      <c r="L4370" s="1790">
        <v>62</v>
      </c>
      <c r="M4370" s="1790">
        <v>78</v>
      </c>
      <c r="N4370" s="474">
        <v>77</v>
      </c>
      <c r="O4370" s="1790">
        <v>78</v>
      </c>
      <c r="P4370" s="1790">
        <v>65</v>
      </c>
      <c r="Q4370" s="1790">
        <v>70</v>
      </c>
      <c r="R4370" s="1790">
        <v>78</v>
      </c>
      <c r="S4370" s="1790">
        <v>76</v>
      </c>
      <c r="T4370" s="1790">
        <v>67</v>
      </c>
      <c r="U4370" s="1790">
        <v>51</v>
      </c>
      <c r="V4370" s="510">
        <v>51</v>
      </c>
      <c r="W4370" s="1790">
        <v>57</v>
      </c>
      <c r="X4370" s="1790">
        <v>55</v>
      </c>
      <c r="Y4370" s="474">
        <v>57</v>
      </c>
      <c r="Z4370" s="1790">
        <v>56</v>
      </c>
      <c r="AA4370" s="1790">
        <v>51</v>
      </c>
      <c r="AB4370" s="1824">
        <v>41</v>
      </c>
      <c r="AC4370" s="112">
        <f>AVERAGE(E4370:AB4370)</f>
        <v>53.458333333333336</v>
      </c>
      <c r="AD4370" s="78"/>
      <c r="AE4370" s="78"/>
      <c r="AF4370" s="79"/>
      <c r="AG4370" s="460"/>
      <c r="AH4370" s="460"/>
      <c r="AI4370" s="460"/>
      <c r="AJ4370" s="15"/>
      <c r="AK4370" s="15"/>
      <c r="AL4370" s="15"/>
      <c r="AM4370" s="15"/>
      <c r="AN4370" s="460"/>
    </row>
    <row r="4371" spans="1:42" ht="16.5" thickBot="1">
      <c r="A4371" s="3288"/>
      <c r="B4371" s="3150"/>
      <c r="C4371" s="128" t="s">
        <v>22</v>
      </c>
      <c r="D4371" s="386"/>
      <c r="E4371" s="643">
        <f t="shared" ref="E4371:AB4371" si="3003">E4369/E4368</f>
        <v>0.31506849315072227</v>
      </c>
      <c r="F4371" s="346">
        <f t="shared" si="3003"/>
        <v>0.29850746268668749</v>
      </c>
      <c r="G4371" s="346">
        <f t="shared" si="3003"/>
        <v>0.31147540983550798</v>
      </c>
      <c r="H4371" s="471">
        <f t="shared" si="3003"/>
        <v>0.29629629629680315</v>
      </c>
      <c r="I4371" s="346">
        <f t="shared" si="3003"/>
        <v>0.31481481481489276</v>
      </c>
      <c r="J4371" s="346">
        <f t="shared" si="3003"/>
        <v>0.30769230769220679</v>
      </c>
      <c r="K4371" s="346">
        <f t="shared" si="3003"/>
        <v>0.30232558139509519</v>
      </c>
      <c r="L4371" s="346">
        <f t="shared" si="3003"/>
        <v>0.30597014925367438</v>
      </c>
      <c r="M4371" s="346">
        <f t="shared" si="3003"/>
        <v>0.30952380952413178</v>
      </c>
      <c r="N4371" s="471">
        <f t="shared" si="3003"/>
        <v>0.30722891566247734</v>
      </c>
      <c r="O4371" s="346">
        <f t="shared" si="3003"/>
        <v>0.30769230769229478</v>
      </c>
      <c r="P4371" s="346">
        <f t="shared" si="3003"/>
        <v>0.30714285714293255</v>
      </c>
      <c r="Q4371" s="346">
        <f t="shared" si="3003"/>
        <v>0.30463576158921701</v>
      </c>
      <c r="R4371" s="346">
        <f t="shared" si="3003"/>
        <v>0.30769230769246292</v>
      </c>
      <c r="S4371" s="346">
        <f t="shared" si="3003"/>
        <v>0.30487804878040747</v>
      </c>
      <c r="T4371" s="346">
        <f t="shared" si="3003"/>
        <v>0.30555555555562136</v>
      </c>
      <c r="U4371" s="346">
        <f t="shared" si="3003"/>
        <v>0.30909090909079634</v>
      </c>
      <c r="V4371" s="507">
        <f t="shared" si="3003"/>
        <v>0.30630630630626016</v>
      </c>
      <c r="W4371" s="346">
        <f t="shared" si="3003"/>
        <v>0.30894308943114979</v>
      </c>
      <c r="X4371" s="346">
        <f t="shared" si="3003"/>
        <v>0.30508474576258937</v>
      </c>
      <c r="Y4371" s="471">
        <f t="shared" si="3003"/>
        <v>0.30894308943086424</v>
      </c>
      <c r="Z4371" s="346">
        <f t="shared" si="3003"/>
        <v>0.30578512396680624</v>
      </c>
      <c r="AA4371" s="346">
        <f t="shared" si="3003"/>
        <v>0.30909090909105474</v>
      </c>
      <c r="AB4371" s="371">
        <f t="shared" si="3003"/>
        <v>0.30337078651690419</v>
      </c>
      <c r="AC4371" s="568">
        <f>MAX(E4371:AB4371)</f>
        <v>0.31506849315072227</v>
      </c>
      <c r="AD4371" s="75"/>
      <c r="AE4371" s="161"/>
      <c r="AF4371" s="76"/>
      <c r="AG4371" s="460"/>
      <c r="AH4371" s="460"/>
      <c r="AI4371" s="460"/>
      <c r="AJ4371" s="15"/>
      <c r="AK4371" s="15"/>
      <c r="AL4371" s="15"/>
      <c r="AM4371" s="15"/>
      <c r="AN4371" s="460"/>
    </row>
    <row r="4372" spans="1:42" hidden="1">
      <c r="A4372" s="2621"/>
      <c r="B4372" s="2624"/>
      <c r="C4372" s="129" t="s">
        <v>133</v>
      </c>
      <c r="D4372" s="386">
        <v>563.62</v>
      </c>
      <c r="E4372" s="642">
        <v>563.69299999999998</v>
      </c>
      <c r="F4372" s="343">
        <v>563.76</v>
      </c>
      <c r="G4372" s="343">
        <v>563.82100000000003</v>
      </c>
      <c r="H4372" s="466">
        <v>563.875</v>
      </c>
      <c r="I4372" s="343">
        <v>563.92899999999997</v>
      </c>
      <c r="J4372" s="343">
        <v>563.99400000000003</v>
      </c>
      <c r="K4372" s="343">
        <v>564.08000000000004</v>
      </c>
      <c r="L4372" s="343">
        <v>564.21400000000006</v>
      </c>
      <c r="M4372" s="343">
        <v>564.38199999999995</v>
      </c>
      <c r="N4372" s="466">
        <v>564.548</v>
      </c>
      <c r="O4372" s="343">
        <v>564.71699999999998</v>
      </c>
      <c r="P4372" s="343">
        <v>564.85699999999997</v>
      </c>
      <c r="Q4372" s="343">
        <v>565.00800000000004</v>
      </c>
      <c r="R4372" s="343">
        <v>565.17700000000002</v>
      </c>
      <c r="S4372" s="343">
        <v>565.34100000000001</v>
      </c>
      <c r="T4372" s="343">
        <v>565.48500000000001</v>
      </c>
      <c r="U4372" s="343">
        <v>565.59500000000003</v>
      </c>
      <c r="V4372" s="502">
        <v>565.70600000000002</v>
      </c>
      <c r="W4372" s="343">
        <v>565.82899999999995</v>
      </c>
      <c r="X4372" s="343">
        <v>565.947</v>
      </c>
      <c r="Y4372" s="466">
        <v>566.07000000000005</v>
      </c>
      <c r="Z4372" s="343">
        <v>566.19100000000003</v>
      </c>
      <c r="AA4372" s="343">
        <v>566.30100000000004</v>
      </c>
      <c r="AB4372" s="1082">
        <v>566.39</v>
      </c>
      <c r="AC4372" s="113"/>
      <c r="AD4372" s="75"/>
      <c r="AE4372" s="161"/>
      <c r="AF4372" s="76"/>
      <c r="AG4372" s="460"/>
      <c r="AH4372" s="460"/>
      <c r="AI4372" s="460"/>
      <c r="AJ4372" s="15"/>
      <c r="AK4372" s="15"/>
      <c r="AL4372" s="15"/>
      <c r="AM4372" s="15"/>
      <c r="AN4372" s="460"/>
    </row>
    <row r="4373" spans="1:42" s="190" customFormat="1" hidden="1">
      <c r="A4373" s="2621"/>
      <c r="B4373" s="2624"/>
      <c r="C4373" s="129" t="s">
        <v>134</v>
      </c>
      <c r="D4373" s="386">
        <v>145.84</v>
      </c>
      <c r="E4373" s="642">
        <v>145.863</v>
      </c>
      <c r="F4373" s="161">
        <v>145.88300000000001</v>
      </c>
      <c r="G4373" s="343">
        <v>145.90199999999999</v>
      </c>
      <c r="H4373" s="466">
        <v>145.91800000000001</v>
      </c>
      <c r="I4373" s="343">
        <v>145.935</v>
      </c>
      <c r="J4373" s="161">
        <v>145.95500000000001</v>
      </c>
      <c r="K4373" s="343">
        <v>145.98099999999999</v>
      </c>
      <c r="L4373" s="161">
        <v>146.02199999999999</v>
      </c>
      <c r="M4373" s="343">
        <v>146.07400000000001</v>
      </c>
      <c r="N4373" s="466">
        <v>146.125</v>
      </c>
      <c r="O4373" s="343">
        <v>146.17699999999999</v>
      </c>
      <c r="P4373" s="161">
        <v>146.22</v>
      </c>
      <c r="Q4373" s="343">
        <v>146.26599999999999</v>
      </c>
      <c r="R4373" s="161">
        <v>146.31800000000001</v>
      </c>
      <c r="S4373" s="343">
        <v>146.36799999999999</v>
      </c>
      <c r="T4373" s="161">
        <v>146.41200000000001</v>
      </c>
      <c r="U4373" s="343">
        <v>146.446</v>
      </c>
      <c r="V4373" s="502">
        <v>146.47999999999999</v>
      </c>
      <c r="W4373" s="343">
        <v>146.518</v>
      </c>
      <c r="X4373" s="161">
        <v>146.554</v>
      </c>
      <c r="Y4373" s="466">
        <v>146.59200000000001</v>
      </c>
      <c r="Z4373" s="343">
        <v>146.62899999999999</v>
      </c>
      <c r="AA4373" s="161">
        <v>146.66300000000001</v>
      </c>
      <c r="AB4373" s="1082">
        <v>146.69</v>
      </c>
      <c r="AC4373" s="113"/>
      <c r="AD4373" s="75"/>
      <c r="AE4373" s="161"/>
      <c r="AF4373" s="76"/>
      <c r="AG4373" s="983"/>
      <c r="AH4373" s="980"/>
      <c r="AI4373" s="981"/>
      <c r="AJ4373" s="981"/>
      <c r="AK4373" s="981"/>
      <c r="AL4373" s="982"/>
      <c r="AM4373" s="982"/>
      <c r="AN4373" s="198"/>
      <c r="AO4373" s="198"/>
      <c r="AP4373" s="198"/>
    </row>
    <row r="4374" spans="1:42" ht="16.5" hidden="1" thickBot="1">
      <c r="A4374" s="3223" t="s">
        <v>50</v>
      </c>
      <c r="B4374" s="3224"/>
      <c r="C4374" s="3225"/>
      <c r="D4374" s="384"/>
      <c r="E4374" s="597">
        <f>SQRT(E4368*E4368+E4369*E4369)/E4336/1.73</f>
        <v>33.772039214838593</v>
      </c>
      <c r="F4374" s="188">
        <f t="shared" ref="F4374:AB4374" si="3004">SQRT(F4368*F4368+F4369*F4369)/F4336/1.73</f>
        <v>30.735349975016273</v>
      </c>
      <c r="G4374" s="188">
        <f t="shared" si="3004"/>
        <v>28.111088863292409</v>
      </c>
      <c r="H4374" s="473">
        <f t="shared" si="3004"/>
        <v>24.780368319209412</v>
      </c>
      <c r="I4374" s="188">
        <f t="shared" si="3004"/>
        <v>24.932659254102397</v>
      </c>
      <c r="J4374" s="188">
        <f t="shared" si="3004"/>
        <v>29.979491635295879</v>
      </c>
      <c r="K4374" s="188">
        <f t="shared" si="3004"/>
        <v>39.605816618468147</v>
      </c>
      <c r="L4374" s="188">
        <f t="shared" si="3004"/>
        <v>62.189023133641022</v>
      </c>
      <c r="M4374" s="188">
        <f t="shared" si="3004"/>
        <v>78.726234714871012</v>
      </c>
      <c r="N4374" s="473">
        <f t="shared" si="3004"/>
        <v>77.965187407596858</v>
      </c>
      <c r="O4374" s="188">
        <f t="shared" si="3004"/>
        <v>79.771771205883894</v>
      </c>
      <c r="P4374" s="188">
        <f t="shared" si="3004"/>
        <v>65.62475743839066</v>
      </c>
      <c r="Q4374" s="188">
        <f t="shared" si="3004"/>
        <v>70.937582703223697</v>
      </c>
      <c r="R4374" s="188">
        <f t="shared" si="3004"/>
        <v>79.077432771793866</v>
      </c>
      <c r="S4374" s="188">
        <f t="shared" si="3004"/>
        <v>76.82601485915005</v>
      </c>
      <c r="T4374" s="188">
        <f t="shared" si="3004"/>
        <v>67.274185830167568</v>
      </c>
      <c r="U4374" s="188">
        <f t="shared" si="3004"/>
        <v>51.341833642846879</v>
      </c>
      <c r="V4374" s="509">
        <f t="shared" si="3004"/>
        <v>51.668392552930172</v>
      </c>
      <c r="W4374" s="188">
        <f t="shared" si="3004"/>
        <v>57.296606588184403</v>
      </c>
      <c r="X4374" s="188">
        <f t="shared" si="3004"/>
        <v>54.802513859563255</v>
      </c>
      <c r="Y4374" s="473">
        <f t="shared" si="3004"/>
        <v>57.131645148919219</v>
      </c>
      <c r="Z4374" s="188">
        <f t="shared" si="3004"/>
        <v>55.991649175791487</v>
      </c>
      <c r="AA4374" s="188">
        <f t="shared" si="3004"/>
        <v>50.900077904049795</v>
      </c>
      <c r="AB4374" s="455">
        <f t="shared" si="3004"/>
        <v>40.960253757723905</v>
      </c>
      <c r="AC4374" s="114">
        <f>AVERAGE(E4374:AB4374)</f>
        <v>53.766749023956287</v>
      </c>
      <c r="AD4374" s="80">
        <f>(AC4370-AC4374)/AC4370</f>
        <v>-5.7692724668361823E-3</v>
      </c>
      <c r="AE4374" s="81"/>
      <c r="AF4374" s="82"/>
      <c r="AG4374" s="460"/>
      <c r="AH4374" s="460"/>
      <c r="AI4374" s="460"/>
      <c r="AJ4374" s="14"/>
      <c r="AK4374" s="14"/>
      <c r="AL4374" s="15"/>
      <c r="AM4374" s="14"/>
      <c r="AN4374" s="460"/>
    </row>
    <row r="4375" spans="1:42">
      <c r="A4375" s="3282" t="s">
        <v>730</v>
      </c>
      <c r="B4375" s="3143" t="s">
        <v>731</v>
      </c>
      <c r="C4375" s="134" t="s">
        <v>17</v>
      </c>
      <c r="D4375" s="118" t="s">
        <v>131</v>
      </c>
      <c r="E4375" s="72">
        <f t="shared" ref="E4375:AB4375" si="3005">(E4379-D4379)*$AE4375*$AF4375</f>
        <v>16.000000000076398</v>
      </c>
      <c r="F4375" s="73">
        <f t="shared" si="3005"/>
        <v>63.99999999996453</v>
      </c>
      <c r="G4375" s="73">
        <f t="shared" si="3005"/>
        <v>15.999999999962711</v>
      </c>
      <c r="H4375" s="468">
        <f t="shared" si="3005"/>
        <v>16.000000000076398</v>
      </c>
      <c r="I4375" s="73">
        <f t="shared" si="3005"/>
        <v>48.000000000001819</v>
      </c>
      <c r="J4375" s="73">
        <f t="shared" si="3005"/>
        <v>48.000000000001819</v>
      </c>
      <c r="K4375" s="73">
        <f t="shared" si="3005"/>
        <v>48.000000000001819</v>
      </c>
      <c r="L4375" s="73">
        <f t="shared" si="3005"/>
        <v>131.99999999994816</v>
      </c>
      <c r="M4375" s="73">
        <f t="shared" si="3005"/>
        <v>111.99999999996635</v>
      </c>
      <c r="N4375" s="468">
        <f t="shared" si="3005"/>
        <v>160.00000000008185</v>
      </c>
      <c r="O4375" s="73">
        <f t="shared" si="3005"/>
        <v>127.99999999992906</v>
      </c>
      <c r="P4375" s="73">
        <f t="shared" si="3005"/>
        <v>148.00000000002456</v>
      </c>
      <c r="Q4375" s="73">
        <f t="shared" si="3005"/>
        <v>144.00000000000546</v>
      </c>
      <c r="R4375" s="73">
        <f t="shared" si="3005"/>
        <v>128.00000000004275</v>
      </c>
      <c r="S4375" s="73">
        <f t="shared" si="3005"/>
        <v>127.99999999992906</v>
      </c>
      <c r="T4375" s="73">
        <f t="shared" si="3005"/>
        <v>100.00000000002274</v>
      </c>
      <c r="U4375" s="73">
        <f t="shared" si="3005"/>
        <v>111.99999999996635</v>
      </c>
      <c r="V4375" s="504">
        <f t="shared" si="3005"/>
        <v>112.00000000008004</v>
      </c>
      <c r="W4375" s="73">
        <f t="shared" si="3005"/>
        <v>96.000000000003638</v>
      </c>
      <c r="X4375" s="73">
        <f t="shared" si="3005"/>
        <v>96.000000000003638</v>
      </c>
      <c r="Y4375" s="468">
        <f t="shared" si="3005"/>
        <v>79.99999999992724</v>
      </c>
      <c r="Z4375" s="73">
        <f t="shared" si="3005"/>
        <v>100.00000000002274</v>
      </c>
      <c r="AA4375" s="73">
        <f t="shared" si="3005"/>
        <v>128.00000000004275</v>
      </c>
      <c r="AB4375" s="451">
        <f t="shared" si="3005"/>
        <v>79.99999999992724</v>
      </c>
      <c r="AC4375" s="111">
        <f>SUM(E4375:AB4375)</f>
        <v>2240.0000000000091</v>
      </c>
      <c r="AD4375" s="72"/>
      <c r="AE4375" s="73">
        <v>100</v>
      </c>
      <c r="AF4375" s="74">
        <v>40</v>
      </c>
      <c r="AG4375" s="460"/>
      <c r="AH4375" s="460"/>
      <c r="AI4375" s="460"/>
      <c r="AJ4375" s="565"/>
      <c r="AK4375" s="566"/>
      <c r="AL4375" s="565"/>
      <c r="AM4375" s="15"/>
      <c r="AN4375" s="460"/>
    </row>
    <row r="4376" spans="1:42">
      <c r="A4376" s="3283"/>
      <c r="B4376" s="3144"/>
      <c r="C4376" s="135" t="s">
        <v>19</v>
      </c>
      <c r="D4376" s="113" t="s">
        <v>131</v>
      </c>
      <c r="E4376" s="450">
        <f t="shared" ref="E4376:AB4376" si="3006">(E4380-D4380)*$AE4375*$AF4375</f>
        <v>7.9999999999813554</v>
      </c>
      <c r="F4376" s="340">
        <f t="shared" si="3006"/>
        <v>40.000000000020464</v>
      </c>
      <c r="G4376" s="340">
        <f t="shared" si="3006"/>
        <v>12.000000000000455</v>
      </c>
      <c r="H4376" s="469">
        <f t="shared" si="3006"/>
        <v>7.9999999999813554</v>
      </c>
      <c r="I4376" s="340">
        <f t="shared" si="3006"/>
        <v>28.000000000020009</v>
      </c>
      <c r="J4376" s="340">
        <f t="shared" si="3006"/>
        <v>31.999999999982265</v>
      </c>
      <c r="K4376" s="340">
        <f t="shared" si="3006"/>
        <v>28.000000000020009</v>
      </c>
      <c r="L4376" s="340">
        <f t="shared" si="3006"/>
        <v>79.999999999984084</v>
      </c>
      <c r="M4376" s="340">
        <f t="shared" si="3006"/>
        <v>67.999999999983629</v>
      </c>
      <c r="N4376" s="469">
        <f t="shared" si="3006"/>
        <v>96.000000000003638</v>
      </c>
      <c r="O4376" s="340">
        <f t="shared" si="3006"/>
        <v>80.000000000040927</v>
      </c>
      <c r="P4376" s="340">
        <f t="shared" si="3006"/>
        <v>87.999999999965439</v>
      </c>
      <c r="Q4376" s="340">
        <f t="shared" si="3006"/>
        <v>88.000000000022283</v>
      </c>
      <c r="R4376" s="340">
        <f t="shared" si="3006"/>
        <v>76.000000000021828</v>
      </c>
      <c r="S4376" s="340">
        <f t="shared" si="3006"/>
        <v>79.999999999984084</v>
      </c>
      <c r="T4376" s="340">
        <f t="shared" si="3006"/>
        <v>60.000000000002274</v>
      </c>
      <c r="U4376" s="340">
        <f t="shared" si="3006"/>
        <v>67.999999999983629</v>
      </c>
      <c r="V4376" s="505">
        <f t="shared" si="3006"/>
        <v>67.999999999983629</v>
      </c>
      <c r="W4376" s="340">
        <f t="shared" si="3006"/>
        <v>60.000000000002274</v>
      </c>
      <c r="X4376" s="340">
        <f t="shared" si="3006"/>
        <v>56.000000000040018</v>
      </c>
      <c r="Y4376" s="469">
        <f t="shared" si="3006"/>
        <v>51.999999999964075</v>
      </c>
      <c r="Z4376" s="340">
        <f t="shared" si="3006"/>
        <v>56.000000000040018</v>
      </c>
      <c r="AA4376" s="340">
        <f t="shared" si="3006"/>
        <v>79.999999999984084</v>
      </c>
      <c r="AB4376" s="452">
        <f t="shared" si="3006"/>
        <v>48.000000000001819</v>
      </c>
      <c r="AC4376" s="112">
        <f>SUM(E4376:AB4376)</f>
        <v>1360.0000000000136</v>
      </c>
      <c r="AD4376" s="75"/>
      <c r="AE4376" s="161"/>
      <c r="AF4376" s="76"/>
      <c r="AG4376" s="460"/>
      <c r="AH4376" s="460"/>
      <c r="AI4376" s="460"/>
      <c r="AJ4376" s="15"/>
      <c r="AK4376" s="15"/>
      <c r="AL4376" s="15"/>
      <c r="AM4376" s="15"/>
      <c r="AN4376" s="460"/>
    </row>
    <row r="4377" spans="1:42">
      <c r="A4377" s="3283"/>
      <c r="B4377" s="3144"/>
      <c r="C4377" s="135" t="s">
        <v>20</v>
      </c>
      <c r="D4377" s="113" t="s">
        <v>64</v>
      </c>
      <c r="E4377" s="1826">
        <v>1</v>
      </c>
      <c r="F4377" s="1827">
        <v>4</v>
      </c>
      <c r="G4377" s="1827">
        <v>1</v>
      </c>
      <c r="H4377" s="1828">
        <v>1</v>
      </c>
      <c r="I4377" s="1827">
        <v>3</v>
      </c>
      <c r="J4377" s="1827">
        <v>3</v>
      </c>
      <c r="K4377" s="1827">
        <v>3</v>
      </c>
      <c r="L4377" s="1827">
        <v>8</v>
      </c>
      <c r="M4377" s="1827">
        <v>7</v>
      </c>
      <c r="N4377" s="1828">
        <v>10</v>
      </c>
      <c r="O4377" s="1827">
        <v>8</v>
      </c>
      <c r="P4377" s="1827">
        <v>9</v>
      </c>
      <c r="Q4377" s="1827">
        <v>9</v>
      </c>
      <c r="R4377" s="1827">
        <v>8</v>
      </c>
      <c r="S4377" s="1827">
        <v>8</v>
      </c>
      <c r="T4377" s="1827">
        <v>6</v>
      </c>
      <c r="U4377" s="1827">
        <v>7</v>
      </c>
      <c r="V4377" s="1829">
        <v>7</v>
      </c>
      <c r="W4377" s="1827">
        <v>6</v>
      </c>
      <c r="X4377" s="1827">
        <v>6</v>
      </c>
      <c r="Y4377" s="1828">
        <v>5</v>
      </c>
      <c r="Z4377" s="1827">
        <v>6</v>
      </c>
      <c r="AA4377" s="1827">
        <v>8</v>
      </c>
      <c r="AB4377" s="2273">
        <v>5</v>
      </c>
      <c r="AC4377" s="112">
        <f>AVERAGE(E4377:AB4377)</f>
        <v>5.791666666666667</v>
      </c>
      <c r="AD4377" s="78"/>
      <c r="AE4377" s="78"/>
      <c r="AF4377" s="79"/>
      <c r="AG4377" s="460"/>
      <c r="AH4377" s="460"/>
      <c r="AI4377" s="460"/>
      <c r="AJ4377" s="15"/>
      <c r="AK4377" s="15"/>
      <c r="AL4377" s="15"/>
      <c r="AM4377" s="15"/>
      <c r="AN4377" s="460"/>
    </row>
    <row r="4378" spans="1:42" ht="16.5" thickBot="1">
      <c r="A4378" s="3287"/>
      <c r="B4378" s="3145"/>
      <c r="C4378" s="1254" t="s">
        <v>22</v>
      </c>
      <c r="D4378" s="386"/>
      <c r="E4378" s="721">
        <f t="shared" ref="E4378:AB4378" si="3007">E4376/E4375</f>
        <v>0.49999999999644729</v>
      </c>
      <c r="F4378" s="350">
        <f t="shared" si="3007"/>
        <v>0.62500000000066613</v>
      </c>
      <c r="G4378" s="350">
        <f t="shared" si="3007"/>
        <v>0.75000000000177636</v>
      </c>
      <c r="H4378" s="484">
        <f t="shared" si="3007"/>
        <v>0.49999999999644729</v>
      </c>
      <c r="I4378" s="350">
        <f t="shared" si="3007"/>
        <v>0.58333333333372805</v>
      </c>
      <c r="J4378" s="350">
        <f t="shared" si="3007"/>
        <v>0.66666666666627195</v>
      </c>
      <c r="K4378" s="350">
        <f t="shared" si="3007"/>
        <v>0.58333333333372805</v>
      </c>
      <c r="L4378" s="350">
        <f t="shared" si="3007"/>
        <v>0.60606060606072354</v>
      </c>
      <c r="M4378" s="350">
        <f t="shared" si="3007"/>
        <v>0.6071428571428934</v>
      </c>
      <c r="N4378" s="484">
        <f t="shared" si="3007"/>
        <v>0.59999999999971576</v>
      </c>
      <c r="O4378" s="350">
        <f t="shared" si="3007"/>
        <v>0.62500000000066613</v>
      </c>
      <c r="P4378" s="350">
        <f t="shared" si="3007"/>
        <v>0.59459459459426245</v>
      </c>
      <c r="Q4378" s="350">
        <f t="shared" si="3007"/>
        <v>0.61111111111124272</v>
      </c>
      <c r="R4378" s="350">
        <f t="shared" si="3007"/>
        <v>0.59374999999997224</v>
      </c>
      <c r="S4378" s="350">
        <f t="shared" si="3007"/>
        <v>0.62500000000022204</v>
      </c>
      <c r="T4378" s="350">
        <f t="shared" si="3007"/>
        <v>0.59999999999988629</v>
      </c>
      <c r="U4378" s="350">
        <f t="shared" si="3007"/>
        <v>0.6071428571428934</v>
      </c>
      <c r="V4378" s="521">
        <f t="shared" si="3007"/>
        <v>0.60714285714227711</v>
      </c>
      <c r="W4378" s="350">
        <f t="shared" si="3007"/>
        <v>0.625</v>
      </c>
      <c r="X4378" s="350">
        <f t="shared" si="3007"/>
        <v>0.58333333333372805</v>
      </c>
      <c r="Y4378" s="484">
        <f t="shared" si="3007"/>
        <v>0.65000000000014213</v>
      </c>
      <c r="Z4378" s="350">
        <f t="shared" si="3007"/>
        <v>0.56000000000027284</v>
      </c>
      <c r="AA4378" s="350">
        <f t="shared" si="3007"/>
        <v>0.62499999999966693</v>
      </c>
      <c r="AB4378" s="1007">
        <f t="shared" si="3007"/>
        <v>0.60000000000056841</v>
      </c>
      <c r="AC4378" s="591">
        <f>MAX(E4378:AB4378)</f>
        <v>0.75000000000177636</v>
      </c>
      <c r="AD4378" s="75"/>
      <c r="AE4378" s="161"/>
      <c r="AF4378" s="76"/>
      <c r="AG4378" s="460"/>
      <c r="AH4378" s="460"/>
      <c r="AI4378" s="460"/>
      <c r="AJ4378" s="15"/>
      <c r="AK4378" s="15"/>
      <c r="AL4378" s="15"/>
      <c r="AM4378" s="15"/>
      <c r="AN4378" s="460"/>
    </row>
    <row r="4379" spans="1:42" hidden="1">
      <c r="A4379" s="2607"/>
      <c r="B4379" s="2611"/>
      <c r="C4379" s="401" t="s">
        <v>133</v>
      </c>
      <c r="D4379" s="386">
        <v>134.51</v>
      </c>
      <c r="E4379" s="404">
        <v>134.51400000000001</v>
      </c>
      <c r="F4379" s="94">
        <v>134.53</v>
      </c>
      <c r="G4379" s="94">
        <v>134.53399999999999</v>
      </c>
      <c r="H4379" s="465">
        <v>134.53800000000001</v>
      </c>
      <c r="I4379" s="94">
        <v>134.55000000000001</v>
      </c>
      <c r="J4379" s="94">
        <v>134.56200000000001</v>
      </c>
      <c r="K4379" s="94">
        <v>134.57400000000001</v>
      </c>
      <c r="L4379" s="94">
        <v>134.607</v>
      </c>
      <c r="M4379" s="94">
        <v>134.63499999999999</v>
      </c>
      <c r="N4379" s="465">
        <v>134.67500000000001</v>
      </c>
      <c r="O4379" s="94">
        <v>134.70699999999999</v>
      </c>
      <c r="P4379" s="94">
        <v>134.744</v>
      </c>
      <c r="Q4379" s="94">
        <v>134.78</v>
      </c>
      <c r="R4379" s="94">
        <v>134.81200000000001</v>
      </c>
      <c r="S4379" s="94">
        <v>134.84399999999999</v>
      </c>
      <c r="T4379" s="94">
        <v>134.869</v>
      </c>
      <c r="U4379" s="94">
        <v>134.89699999999999</v>
      </c>
      <c r="V4379" s="518">
        <v>134.92500000000001</v>
      </c>
      <c r="W4379" s="94">
        <v>134.94900000000001</v>
      </c>
      <c r="X4379" s="94">
        <v>134.97300000000001</v>
      </c>
      <c r="Y4379" s="465">
        <v>134.99299999999999</v>
      </c>
      <c r="Z4379" s="94">
        <v>135.018</v>
      </c>
      <c r="AA4379" s="94">
        <v>135.05000000000001</v>
      </c>
      <c r="AB4379" s="437">
        <v>135.07</v>
      </c>
      <c r="AC4379" s="127"/>
      <c r="AD4379" s="75"/>
      <c r="AE4379" s="161"/>
      <c r="AF4379" s="76"/>
      <c r="AG4379" s="460"/>
      <c r="AH4379" s="460"/>
      <c r="AI4379" s="460"/>
      <c r="AJ4379" s="15"/>
      <c r="AK4379" s="15"/>
      <c r="AL4379" s="15"/>
      <c r="AM4379" s="15"/>
      <c r="AN4379" s="460"/>
    </row>
    <row r="4380" spans="1:42" s="190" customFormat="1" hidden="1">
      <c r="A4380" s="2621"/>
      <c r="B4380" s="2624"/>
      <c r="C4380" s="129" t="s">
        <v>134</v>
      </c>
      <c r="D4380" s="386">
        <v>69.25</v>
      </c>
      <c r="E4380" s="75">
        <v>69.251999999999995</v>
      </c>
      <c r="F4380" s="161">
        <v>69.262</v>
      </c>
      <c r="G4380" s="161">
        <v>69.265000000000001</v>
      </c>
      <c r="H4380" s="466">
        <v>69.266999999999996</v>
      </c>
      <c r="I4380" s="161">
        <v>69.274000000000001</v>
      </c>
      <c r="J4380" s="161">
        <v>69.281999999999996</v>
      </c>
      <c r="K4380" s="161">
        <v>69.289000000000001</v>
      </c>
      <c r="L4380" s="161">
        <v>69.308999999999997</v>
      </c>
      <c r="M4380" s="161">
        <v>69.325999999999993</v>
      </c>
      <c r="N4380" s="466">
        <v>69.349999999999994</v>
      </c>
      <c r="O4380" s="161">
        <v>69.37</v>
      </c>
      <c r="P4380" s="161">
        <v>69.391999999999996</v>
      </c>
      <c r="Q4380" s="161">
        <v>69.414000000000001</v>
      </c>
      <c r="R4380" s="161">
        <v>69.433000000000007</v>
      </c>
      <c r="S4380" s="161">
        <v>69.453000000000003</v>
      </c>
      <c r="T4380" s="161">
        <v>69.468000000000004</v>
      </c>
      <c r="U4380" s="161">
        <v>69.484999999999999</v>
      </c>
      <c r="V4380" s="502">
        <v>69.501999999999995</v>
      </c>
      <c r="W4380" s="161">
        <v>69.516999999999996</v>
      </c>
      <c r="X4380" s="161">
        <v>69.531000000000006</v>
      </c>
      <c r="Y4380" s="466">
        <v>69.543999999999997</v>
      </c>
      <c r="Z4380" s="161">
        <v>69.558000000000007</v>
      </c>
      <c r="AA4380" s="161">
        <v>69.578000000000003</v>
      </c>
      <c r="AB4380" s="348">
        <v>69.59</v>
      </c>
      <c r="AC4380" s="113"/>
      <c r="AD4380" s="75"/>
      <c r="AE4380" s="161"/>
      <c r="AF4380" s="76"/>
      <c r="AG4380" s="983"/>
      <c r="AH4380" s="980"/>
      <c r="AI4380" s="981"/>
      <c r="AJ4380" s="981"/>
      <c r="AK4380" s="981"/>
      <c r="AL4380" s="982"/>
      <c r="AM4380" s="982"/>
      <c r="AN4380" s="198"/>
      <c r="AO4380" s="198"/>
      <c r="AP4380" s="198"/>
    </row>
    <row r="4381" spans="1:42" ht="16.5" hidden="1" thickBot="1">
      <c r="A4381" s="3223" t="s">
        <v>50</v>
      </c>
      <c r="B4381" s="3224"/>
      <c r="C4381" s="3225"/>
      <c r="D4381" s="384"/>
      <c r="E4381" s="597">
        <f>SQRT(E4375*E4375+E4376*E4376)/E4336/1.73</f>
        <v>0.98666018510668885</v>
      </c>
      <c r="F4381" s="188">
        <f t="shared" ref="F4381:AB4381" si="3008">SQRT(F4375*F4375+F4376*F4376)/F4336/1.73</f>
        <v>4.1468960337828085</v>
      </c>
      <c r="G4381" s="188">
        <f t="shared" si="3008"/>
        <v>1.0999708507708288</v>
      </c>
      <c r="H4381" s="473">
        <f t="shared" si="3008"/>
        <v>0.98384383824149391</v>
      </c>
      <c r="I4381" s="188">
        <f t="shared" si="3008"/>
        <v>3.0591674075315645</v>
      </c>
      <c r="J4381" s="188">
        <f t="shared" si="3008"/>
        <v>3.1788502348735932</v>
      </c>
      <c r="K4381" s="188">
        <f t="shared" si="3008"/>
        <v>3.0620836777008034</v>
      </c>
      <c r="L4381" s="188">
        <f t="shared" si="3008"/>
        <v>8.562360681023895</v>
      </c>
      <c r="M4381" s="188">
        <f t="shared" si="3008"/>
        <v>7.331847575289232</v>
      </c>
      <c r="N4381" s="473">
        <f t="shared" si="3008"/>
        <v>10.471432775976298</v>
      </c>
      <c r="O4381" s="188">
        <f t="shared" si="3008"/>
        <v>8.5122626878819787</v>
      </c>
      <c r="P4381" s="188">
        <f t="shared" si="3008"/>
        <v>9.6443264103738464</v>
      </c>
      <c r="Q4381" s="188">
        <f t="shared" si="3008"/>
        <v>9.4800038691725046</v>
      </c>
      <c r="R4381" s="188">
        <f t="shared" si="3008"/>
        <v>8.3218184349165956</v>
      </c>
      <c r="S4381" s="188">
        <f t="shared" si="3008"/>
        <v>8.4545244719741159</v>
      </c>
      <c r="T4381" s="188">
        <f t="shared" si="3008"/>
        <v>6.5130288401288254</v>
      </c>
      <c r="U4381" s="188">
        <f t="shared" si="3008"/>
        <v>7.3035665817490614</v>
      </c>
      <c r="V4381" s="509">
        <f t="shared" si="3008"/>
        <v>7.2895077432910433</v>
      </c>
      <c r="W4381" s="188">
        <f t="shared" si="3008"/>
        <v>6.2981731870175039</v>
      </c>
      <c r="X4381" s="188">
        <f t="shared" si="3008"/>
        <v>6.1712310814757778</v>
      </c>
      <c r="Y4381" s="473">
        <f t="shared" si="3008"/>
        <v>5.2930049779177386</v>
      </c>
      <c r="Z4381" s="188">
        <f t="shared" si="3008"/>
        <v>6.3397068482006045</v>
      </c>
      <c r="AA4381" s="188">
        <f t="shared" si="3008"/>
        <v>8.341366400652829</v>
      </c>
      <c r="AB4381" s="455">
        <f t="shared" si="3008"/>
        <v>5.135988456783009</v>
      </c>
      <c r="AC4381" s="114">
        <f>AVERAGE(E4381:AB4381)</f>
        <v>6.0825676354930254</v>
      </c>
      <c r="AD4381" s="80">
        <f>(AC4377-AC4381)/AC4377</f>
        <v>-5.0227505408867633E-2</v>
      </c>
      <c r="AE4381" s="81"/>
      <c r="AF4381" s="82"/>
      <c r="AG4381" s="460"/>
      <c r="AH4381" s="460"/>
      <c r="AI4381" s="460"/>
      <c r="AJ4381" s="14"/>
      <c r="AK4381" s="14"/>
      <c r="AL4381" s="15"/>
      <c r="AM4381" s="14"/>
      <c r="AN4381" s="460"/>
    </row>
    <row r="4382" spans="1:42">
      <c r="A4382" s="3282" t="s">
        <v>732</v>
      </c>
      <c r="B4382" s="3143" t="s">
        <v>518</v>
      </c>
      <c r="C4382" s="130" t="s">
        <v>17</v>
      </c>
      <c r="D4382" s="118" t="s">
        <v>131</v>
      </c>
      <c r="E4382" s="357">
        <f t="shared" ref="E4382:AB4382" si="3009">(E4386-D4386)*$AE4382*$AF4382</f>
        <v>0</v>
      </c>
      <c r="F4382" s="353">
        <f t="shared" si="3009"/>
        <v>0</v>
      </c>
      <c r="G4382" s="353">
        <f t="shared" si="3009"/>
        <v>0</v>
      </c>
      <c r="H4382" s="494">
        <f t="shared" si="3009"/>
        <v>0</v>
      </c>
      <c r="I4382" s="353">
        <f t="shared" si="3009"/>
        <v>0</v>
      </c>
      <c r="J4382" s="353">
        <f t="shared" si="3009"/>
        <v>0</v>
      </c>
      <c r="K4382" s="353">
        <f t="shared" si="3009"/>
        <v>0</v>
      </c>
      <c r="L4382" s="353">
        <f t="shared" si="3009"/>
        <v>0</v>
      </c>
      <c r="M4382" s="353">
        <f t="shared" si="3009"/>
        <v>0</v>
      </c>
      <c r="N4382" s="494">
        <f t="shared" si="3009"/>
        <v>0</v>
      </c>
      <c r="O4382" s="353">
        <f t="shared" si="3009"/>
        <v>0</v>
      </c>
      <c r="P4382" s="353">
        <f t="shared" si="3009"/>
        <v>0</v>
      </c>
      <c r="Q4382" s="353">
        <f t="shared" si="3009"/>
        <v>0</v>
      </c>
      <c r="R4382" s="353">
        <f t="shared" si="3009"/>
        <v>0</v>
      </c>
      <c r="S4382" s="353">
        <f t="shared" si="3009"/>
        <v>0</v>
      </c>
      <c r="T4382" s="353">
        <f t="shared" si="3009"/>
        <v>0</v>
      </c>
      <c r="U4382" s="353">
        <f t="shared" si="3009"/>
        <v>0</v>
      </c>
      <c r="V4382" s="523">
        <f t="shared" si="3009"/>
        <v>0</v>
      </c>
      <c r="W4382" s="353">
        <f t="shared" si="3009"/>
        <v>0</v>
      </c>
      <c r="X4382" s="353">
        <f t="shared" si="3009"/>
        <v>0</v>
      </c>
      <c r="Y4382" s="494">
        <f t="shared" si="3009"/>
        <v>0</v>
      </c>
      <c r="Z4382" s="353">
        <f t="shared" si="3009"/>
        <v>0</v>
      </c>
      <c r="AA4382" s="353">
        <f t="shared" si="3009"/>
        <v>0</v>
      </c>
      <c r="AB4382" s="674">
        <f t="shared" si="3009"/>
        <v>0</v>
      </c>
      <c r="AC4382" s="140">
        <f>SUM(E4382:AB4382)</f>
        <v>0</v>
      </c>
      <c r="AD4382" s="563"/>
      <c r="AE4382" s="353">
        <v>100</v>
      </c>
      <c r="AF4382" s="562">
        <v>40</v>
      </c>
      <c r="AG4382" s="460"/>
      <c r="AH4382" s="460"/>
      <c r="AI4382" s="460"/>
      <c r="AJ4382" s="565"/>
      <c r="AK4382" s="566"/>
      <c r="AL4382" s="565"/>
      <c r="AM4382" s="15"/>
      <c r="AN4382" s="460"/>
    </row>
    <row r="4383" spans="1:42">
      <c r="A4383" s="3283"/>
      <c r="B4383" s="3144"/>
      <c r="C4383" s="128" t="s">
        <v>19</v>
      </c>
      <c r="D4383" s="113" t="s">
        <v>131</v>
      </c>
      <c r="E4383" s="339">
        <f t="shared" ref="E4383:AB4383" si="3010">(E4387-D4387)*$AE4382*$AF4382</f>
        <v>0</v>
      </c>
      <c r="F4383" s="340">
        <f t="shared" si="3010"/>
        <v>0</v>
      </c>
      <c r="G4383" s="340">
        <f t="shared" si="3010"/>
        <v>0</v>
      </c>
      <c r="H4383" s="469">
        <f t="shared" si="3010"/>
        <v>0</v>
      </c>
      <c r="I4383" s="340">
        <f t="shared" si="3010"/>
        <v>0</v>
      </c>
      <c r="J4383" s="340">
        <f t="shared" si="3010"/>
        <v>0</v>
      </c>
      <c r="K4383" s="340">
        <f t="shared" si="3010"/>
        <v>0</v>
      </c>
      <c r="L4383" s="340">
        <f t="shared" si="3010"/>
        <v>0</v>
      </c>
      <c r="M4383" s="340">
        <f t="shared" si="3010"/>
        <v>0</v>
      </c>
      <c r="N4383" s="469">
        <f t="shared" si="3010"/>
        <v>0</v>
      </c>
      <c r="O4383" s="340">
        <f t="shared" si="3010"/>
        <v>0</v>
      </c>
      <c r="P4383" s="340">
        <f t="shared" si="3010"/>
        <v>0</v>
      </c>
      <c r="Q4383" s="340">
        <f t="shared" si="3010"/>
        <v>0</v>
      </c>
      <c r="R4383" s="340">
        <f t="shared" si="3010"/>
        <v>0</v>
      </c>
      <c r="S4383" s="340">
        <f t="shared" si="3010"/>
        <v>0</v>
      </c>
      <c r="T4383" s="340">
        <f t="shared" si="3010"/>
        <v>0</v>
      </c>
      <c r="U4383" s="340">
        <f t="shared" si="3010"/>
        <v>0</v>
      </c>
      <c r="V4383" s="505">
        <f t="shared" si="3010"/>
        <v>0</v>
      </c>
      <c r="W4383" s="340">
        <f t="shared" si="3010"/>
        <v>0</v>
      </c>
      <c r="X4383" s="340">
        <f t="shared" si="3010"/>
        <v>0</v>
      </c>
      <c r="Y4383" s="469">
        <f t="shared" si="3010"/>
        <v>0</v>
      </c>
      <c r="Z4383" s="340">
        <f t="shared" si="3010"/>
        <v>0</v>
      </c>
      <c r="AA4383" s="340">
        <f t="shared" si="3010"/>
        <v>0</v>
      </c>
      <c r="AB4383" s="452">
        <f t="shared" si="3010"/>
        <v>0</v>
      </c>
      <c r="AC4383" s="112">
        <f>SUM(E4383:AB4383)</f>
        <v>0</v>
      </c>
      <c r="AD4383" s="75"/>
      <c r="AE4383" s="161"/>
      <c r="AF4383" s="76"/>
      <c r="AG4383" s="460"/>
      <c r="AH4383" s="460"/>
      <c r="AI4383" s="460"/>
      <c r="AJ4383" s="15"/>
      <c r="AK4383" s="15"/>
      <c r="AL4383" s="15"/>
      <c r="AM4383" s="15"/>
      <c r="AN4383" s="460"/>
    </row>
    <row r="4384" spans="1:42">
      <c r="A4384" s="3283"/>
      <c r="B4384" s="3144"/>
      <c r="C4384" s="128" t="s">
        <v>20</v>
      </c>
      <c r="D4384" s="113" t="s">
        <v>64</v>
      </c>
      <c r="E4384" s="1797">
        <v>0</v>
      </c>
      <c r="F4384" s="1790">
        <v>0</v>
      </c>
      <c r="G4384" s="1790">
        <v>0</v>
      </c>
      <c r="H4384" s="474">
        <v>0</v>
      </c>
      <c r="I4384" s="1790">
        <v>0</v>
      </c>
      <c r="J4384" s="1790">
        <v>0</v>
      </c>
      <c r="K4384" s="1790">
        <v>0</v>
      </c>
      <c r="L4384" s="1790">
        <v>0</v>
      </c>
      <c r="M4384" s="1790">
        <v>0</v>
      </c>
      <c r="N4384" s="474">
        <v>0</v>
      </c>
      <c r="O4384" s="1790">
        <v>0</v>
      </c>
      <c r="P4384" s="1790">
        <v>0</v>
      </c>
      <c r="Q4384" s="1790">
        <v>0</v>
      </c>
      <c r="R4384" s="1790">
        <v>0</v>
      </c>
      <c r="S4384" s="1790">
        <v>0</v>
      </c>
      <c r="T4384" s="1790">
        <v>0</v>
      </c>
      <c r="U4384" s="1790">
        <v>0</v>
      </c>
      <c r="V4384" s="510">
        <v>0</v>
      </c>
      <c r="W4384" s="1790">
        <v>0</v>
      </c>
      <c r="X4384" s="1790">
        <v>0</v>
      </c>
      <c r="Y4384" s="474">
        <v>0</v>
      </c>
      <c r="Z4384" s="1790">
        <v>0</v>
      </c>
      <c r="AA4384" s="1790">
        <v>0</v>
      </c>
      <c r="AB4384" s="1824">
        <v>0</v>
      </c>
      <c r="AC4384" s="2849"/>
      <c r="AD4384" s="78"/>
      <c r="AE4384" s="78"/>
      <c r="AF4384" s="79"/>
      <c r="AG4384" s="460"/>
      <c r="AH4384" s="460"/>
      <c r="AI4384" s="460"/>
      <c r="AJ4384" s="15"/>
      <c r="AK4384" s="15"/>
      <c r="AL4384" s="15"/>
      <c r="AM4384" s="15"/>
      <c r="AN4384" s="460"/>
    </row>
    <row r="4385" spans="1:42" ht="16.5" thickBot="1">
      <c r="A4385" s="3288"/>
      <c r="B4385" s="3150"/>
      <c r="C4385" s="128" t="s">
        <v>22</v>
      </c>
      <c r="D4385" s="113"/>
      <c r="E4385" s="345" t="e">
        <f t="shared" ref="E4385:AB4385" si="3011">E4383/E4382</f>
        <v>#DIV/0!</v>
      </c>
      <c r="F4385" s="346" t="e">
        <f t="shared" si="3011"/>
        <v>#DIV/0!</v>
      </c>
      <c r="G4385" s="346" t="e">
        <f t="shared" si="3011"/>
        <v>#DIV/0!</v>
      </c>
      <c r="H4385" s="471" t="e">
        <f t="shared" si="3011"/>
        <v>#DIV/0!</v>
      </c>
      <c r="I4385" s="346" t="e">
        <f t="shared" si="3011"/>
        <v>#DIV/0!</v>
      </c>
      <c r="J4385" s="346" t="e">
        <f t="shared" si="3011"/>
        <v>#DIV/0!</v>
      </c>
      <c r="K4385" s="346" t="e">
        <f t="shared" si="3011"/>
        <v>#DIV/0!</v>
      </c>
      <c r="L4385" s="346" t="e">
        <f t="shared" si="3011"/>
        <v>#DIV/0!</v>
      </c>
      <c r="M4385" s="346" t="e">
        <f t="shared" si="3011"/>
        <v>#DIV/0!</v>
      </c>
      <c r="N4385" s="471" t="e">
        <f t="shared" si="3011"/>
        <v>#DIV/0!</v>
      </c>
      <c r="O4385" s="346" t="e">
        <f t="shared" si="3011"/>
        <v>#DIV/0!</v>
      </c>
      <c r="P4385" s="346" t="e">
        <f t="shared" si="3011"/>
        <v>#DIV/0!</v>
      </c>
      <c r="Q4385" s="346" t="e">
        <f t="shared" si="3011"/>
        <v>#DIV/0!</v>
      </c>
      <c r="R4385" s="346" t="e">
        <f t="shared" si="3011"/>
        <v>#DIV/0!</v>
      </c>
      <c r="S4385" s="346" t="e">
        <f t="shared" si="3011"/>
        <v>#DIV/0!</v>
      </c>
      <c r="T4385" s="346" t="e">
        <f t="shared" si="3011"/>
        <v>#DIV/0!</v>
      </c>
      <c r="U4385" s="346" t="e">
        <f t="shared" si="3011"/>
        <v>#DIV/0!</v>
      </c>
      <c r="V4385" s="507" t="e">
        <f t="shared" si="3011"/>
        <v>#DIV/0!</v>
      </c>
      <c r="W4385" s="346" t="e">
        <f t="shared" si="3011"/>
        <v>#DIV/0!</v>
      </c>
      <c r="X4385" s="346" t="e">
        <f t="shared" si="3011"/>
        <v>#DIV/0!</v>
      </c>
      <c r="Y4385" s="471" t="e">
        <f t="shared" si="3011"/>
        <v>#DIV/0!</v>
      </c>
      <c r="Z4385" s="346" t="e">
        <f t="shared" si="3011"/>
        <v>#DIV/0!</v>
      </c>
      <c r="AA4385" s="346" t="e">
        <f t="shared" si="3011"/>
        <v>#DIV/0!</v>
      </c>
      <c r="AB4385" s="371" t="e">
        <f t="shared" si="3011"/>
        <v>#DIV/0!</v>
      </c>
      <c r="AC4385" s="568" t="e">
        <f>MAX(E4385:AB4385)</f>
        <v>#DIV/0!</v>
      </c>
      <c r="AD4385" s="75"/>
      <c r="AE4385" s="161"/>
      <c r="AF4385" s="76"/>
      <c r="AG4385" s="460"/>
      <c r="AH4385" s="460"/>
      <c r="AI4385" s="460"/>
      <c r="AJ4385" s="15"/>
      <c r="AK4385" s="15"/>
      <c r="AL4385" s="15"/>
      <c r="AM4385" s="15"/>
      <c r="AN4385" s="460"/>
    </row>
    <row r="4386" spans="1:42" hidden="1">
      <c r="A4386" s="2621"/>
      <c r="B4386" s="2624"/>
      <c r="C4386" s="129" t="s">
        <v>133</v>
      </c>
      <c r="D4386" s="113"/>
      <c r="E4386" s="342"/>
      <c r="F4386" s="343"/>
      <c r="G4386" s="343"/>
      <c r="H4386" s="466"/>
      <c r="I4386" s="343"/>
      <c r="J4386" s="343"/>
      <c r="K4386" s="343"/>
      <c r="L4386" s="343"/>
      <c r="M4386" s="343"/>
      <c r="N4386" s="466"/>
      <c r="O4386" s="343"/>
      <c r="P4386" s="343"/>
      <c r="Q4386" s="343"/>
      <c r="R4386" s="343"/>
      <c r="S4386" s="343"/>
      <c r="T4386" s="343"/>
      <c r="U4386" s="343"/>
      <c r="V4386" s="502"/>
      <c r="W4386" s="343"/>
      <c r="X4386" s="343"/>
      <c r="Y4386" s="466"/>
      <c r="Z4386" s="343"/>
      <c r="AA4386" s="343"/>
      <c r="AB4386" s="1082"/>
      <c r="AC4386" s="113"/>
      <c r="AD4386" s="75"/>
      <c r="AE4386" s="161"/>
      <c r="AF4386" s="76"/>
      <c r="AG4386" s="460"/>
      <c r="AH4386" s="460"/>
      <c r="AI4386" s="460"/>
      <c r="AJ4386" s="15"/>
      <c r="AK4386" s="15"/>
      <c r="AL4386" s="15"/>
      <c r="AM4386" s="15"/>
      <c r="AN4386" s="460"/>
    </row>
    <row r="4387" spans="1:42" s="190" customFormat="1" hidden="1">
      <c r="A4387" s="2621"/>
      <c r="B4387" s="2624"/>
      <c r="C4387" s="129" t="s">
        <v>134</v>
      </c>
      <c r="D4387" s="113"/>
      <c r="E4387" s="342"/>
      <c r="F4387" s="343"/>
      <c r="G4387" s="343"/>
      <c r="H4387" s="466"/>
      <c r="I4387" s="343"/>
      <c r="J4387" s="343"/>
      <c r="K4387" s="343"/>
      <c r="L4387" s="343"/>
      <c r="M4387" s="343"/>
      <c r="N4387" s="466"/>
      <c r="O4387" s="343"/>
      <c r="P4387" s="343"/>
      <c r="Q4387" s="343"/>
      <c r="R4387" s="343"/>
      <c r="S4387" s="343"/>
      <c r="T4387" s="343"/>
      <c r="U4387" s="343"/>
      <c r="V4387" s="502"/>
      <c r="W4387" s="343"/>
      <c r="X4387" s="343"/>
      <c r="Y4387" s="466"/>
      <c r="Z4387" s="343"/>
      <c r="AA4387" s="343"/>
      <c r="AB4387" s="1082"/>
      <c r="AC4387" s="113"/>
      <c r="AD4387" s="75"/>
      <c r="AE4387" s="161"/>
      <c r="AF4387" s="76"/>
      <c r="AG4387" s="983"/>
      <c r="AH4387" s="980"/>
      <c r="AI4387" s="981"/>
      <c r="AJ4387" s="981"/>
      <c r="AK4387" s="981"/>
      <c r="AL4387" s="982"/>
      <c r="AM4387" s="982"/>
      <c r="AN4387" s="198"/>
      <c r="AO4387" s="198"/>
      <c r="AP4387" s="198"/>
    </row>
    <row r="4388" spans="1:42" ht="16.5" hidden="1" thickBot="1">
      <c r="A4388" s="3223" t="s">
        <v>50</v>
      </c>
      <c r="B4388" s="3224"/>
      <c r="C4388" s="3225"/>
      <c r="D4388" s="119"/>
      <c r="E4388" s="187">
        <f>SQRT(E4382*E4382+E4383*E4383)/E4336/1.73</f>
        <v>0</v>
      </c>
      <c r="F4388" s="188">
        <f t="shared" ref="F4388:AB4388" si="3012">SQRT(F4382*F4382+F4383*F4383)/F4336/1.73</f>
        <v>0</v>
      </c>
      <c r="G4388" s="188">
        <f t="shared" si="3012"/>
        <v>0</v>
      </c>
      <c r="H4388" s="473">
        <f t="shared" si="3012"/>
        <v>0</v>
      </c>
      <c r="I4388" s="188">
        <f t="shared" si="3012"/>
        <v>0</v>
      </c>
      <c r="J4388" s="188">
        <f t="shared" si="3012"/>
        <v>0</v>
      </c>
      <c r="K4388" s="188">
        <f t="shared" si="3012"/>
        <v>0</v>
      </c>
      <c r="L4388" s="188">
        <f t="shared" si="3012"/>
        <v>0</v>
      </c>
      <c r="M4388" s="188">
        <f t="shared" si="3012"/>
        <v>0</v>
      </c>
      <c r="N4388" s="473">
        <f t="shared" si="3012"/>
        <v>0</v>
      </c>
      <c r="O4388" s="188">
        <f t="shared" si="3012"/>
        <v>0</v>
      </c>
      <c r="P4388" s="188">
        <f t="shared" si="3012"/>
        <v>0</v>
      </c>
      <c r="Q4388" s="188">
        <f t="shared" si="3012"/>
        <v>0</v>
      </c>
      <c r="R4388" s="188">
        <f t="shared" si="3012"/>
        <v>0</v>
      </c>
      <c r="S4388" s="188">
        <f t="shared" si="3012"/>
        <v>0</v>
      </c>
      <c r="T4388" s="188">
        <f t="shared" si="3012"/>
        <v>0</v>
      </c>
      <c r="U4388" s="188">
        <f t="shared" si="3012"/>
        <v>0</v>
      </c>
      <c r="V4388" s="509">
        <f t="shared" si="3012"/>
        <v>0</v>
      </c>
      <c r="W4388" s="188">
        <f t="shared" si="3012"/>
        <v>0</v>
      </c>
      <c r="X4388" s="188">
        <f t="shared" si="3012"/>
        <v>0</v>
      </c>
      <c r="Y4388" s="473">
        <f t="shared" si="3012"/>
        <v>0</v>
      </c>
      <c r="Z4388" s="188">
        <f t="shared" si="3012"/>
        <v>0</v>
      </c>
      <c r="AA4388" s="188">
        <f t="shared" si="3012"/>
        <v>0</v>
      </c>
      <c r="AB4388" s="455">
        <f t="shared" si="3012"/>
        <v>0</v>
      </c>
      <c r="AC4388" s="114">
        <f>AVERAGE(E4388:AB4388)</f>
        <v>0</v>
      </c>
      <c r="AD4388" s="80" t="e">
        <f>(AC4384-AC4388)/AC4384</f>
        <v>#DIV/0!</v>
      </c>
      <c r="AE4388" s="81"/>
      <c r="AF4388" s="82"/>
      <c r="AG4388" s="460"/>
      <c r="AH4388" s="460"/>
      <c r="AI4388" s="460"/>
      <c r="AJ4388" s="14"/>
      <c r="AK4388" s="14"/>
      <c r="AL4388" s="15"/>
      <c r="AM4388" s="14"/>
      <c r="AN4388" s="460"/>
    </row>
    <row r="4389" spans="1:42">
      <c r="A4389" s="3282" t="s">
        <v>733</v>
      </c>
      <c r="B4389" s="3143" t="s">
        <v>1019</v>
      </c>
      <c r="C4389" s="126" t="s">
        <v>17</v>
      </c>
      <c r="D4389" s="118" t="s">
        <v>131</v>
      </c>
      <c r="E4389" s="338">
        <f t="shared" ref="E4389:AB4389" si="3013">(E4393-D4393)*$AE4389*$AF4389</f>
        <v>0</v>
      </c>
      <c r="F4389" s="73">
        <f t="shared" si="3013"/>
        <v>0</v>
      </c>
      <c r="G4389" s="73">
        <f t="shared" si="3013"/>
        <v>0</v>
      </c>
      <c r="H4389" s="468">
        <f t="shared" si="3013"/>
        <v>0</v>
      </c>
      <c r="I4389" s="73">
        <f t="shared" si="3013"/>
        <v>0</v>
      </c>
      <c r="J4389" s="73">
        <f t="shared" si="3013"/>
        <v>0</v>
      </c>
      <c r="K4389" s="73">
        <f t="shared" si="3013"/>
        <v>0</v>
      </c>
      <c r="L4389" s="73">
        <f t="shared" si="3013"/>
        <v>0</v>
      </c>
      <c r="M4389" s="73">
        <f t="shared" si="3013"/>
        <v>0</v>
      </c>
      <c r="N4389" s="468">
        <f t="shared" si="3013"/>
        <v>0</v>
      </c>
      <c r="O4389" s="73">
        <f t="shared" si="3013"/>
        <v>0</v>
      </c>
      <c r="P4389" s="73">
        <f t="shared" si="3013"/>
        <v>0</v>
      </c>
      <c r="Q4389" s="73">
        <f t="shared" si="3013"/>
        <v>0</v>
      </c>
      <c r="R4389" s="73">
        <f t="shared" si="3013"/>
        <v>0</v>
      </c>
      <c r="S4389" s="73">
        <f t="shared" si="3013"/>
        <v>0</v>
      </c>
      <c r="T4389" s="73">
        <f t="shared" si="3013"/>
        <v>0</v>
      </c>
      <c r="U4389" s="73">
        <f t="shared" si="3013"/>
        <v>0</v>
      </c>
      <c r="V4389" s="504">
        <f t="shared" si="3013"/>
        <v>0</v>
      </c>
      <c r="W4389" s="73">
        <f t="shared" si="3013"/>
        <v>0</v>
      </c>
      <c r="X4389" s="73">
        <f t="shared" si="3013"/>
        <v>0</v>
      </c>
      <c r="Y4389" s="468">
        <f t="shared" si="3013"/>
        <v>0</v>
      </c>
      <c r="Z4389" s="73">
        <f t="shared" si="3013"/>
        <v>0</v>
      </c>
      <c r="AA4389" s="73">
        <f t="shared" si="3013"/>
        <v>0</v>
      </c>
      <c r="AB4389" s="74">
        <f t="shared" si="3013"/>
        <v>0</v>
      </c>
      <c r="AC4389" s="140">
        <f>SUM(E4389:AB4389)</f>
        <v>0</v>
      </c>
      <c r="AD4389" s="72"/>
      <c r="AE4389" s="73">
        <v>100</v>
      </c>
      <c r="AF4389" s="74">
        <v>80</v>
      </c>
      <c r="AG4389" s="460"/>
      <c r="AH4389" s="460"/>
      <c r="AI4389" s="460"/>
      <c r="AJ4389" s="565"/>
      <c r="AK4389" s="566"/>
      <c r="AL4389" s="565"/>
      <c r="AM4389" s="15"/>
      <c r="AN4389" s="460"/>
    </row>
    <row r="4390" spans="1:42">
      <c r="A4390" s="3283"/>
      <c r="B4390" s="3144"/>
      <c r="C4390" s="128" t="s">
        <v>19</v>
      </c>
      <c r="D4390" s="113" t="s">
        <v>131</v>
      </c>
      <c r="E4390" s="339">
        <f t="shared" ref="E4390:AB4390" si="3014">(E4394-D4394)*$AE4389*$AF4389</f>
        <v>0</v>
      </c>
      <c r="F4390" s="340">
        <f t="shared" si="3014"/>
        <v>0</v>
      </c>
      <c r="G4390" s="340">
        <f t="shared" si="3014"/>
        <v>0</v>
      </c>
      <c r="H4390" s="469">
        <f t="shared" si="3014"/>
        <v>0</v>
      </c>
      <c r="I4390" s="340">
        <f t="shared" si="3014"/>
        <v>0</v>
      </c>
      <c r="J4390" s="340">
        <f t="shared" si="3014"/>
        <v>0</v>
      </c>
      <c r="K4390" s="340">
        <f t="shared" si="3014"/>
        <v>0</v>
      </c>
      <c r="L4390" s="340">
        <f t="shared" si="3014"/>
        <v>0</v>
      </c>
      <c r="M4390" s="340">
        <f t="shared" si="3014"/>
        <v>0</v>
      </c>
      <c r="N4390" s="469">
        <f t="shared" si="3014"/>
        <v>0</v>
      </c>
      <c r="O4390" s="340">
        <f t="shared" si="3014"/>
        <v>0</v>
      </c>
      <c r="P4390" s="340">
        <f t="shared" si="3014"/>
        <v>0</v>
      </c>
      <c r="Q4390" s="340">
        <f t="shared" si="3014"/>
        <v>0</v>
      </c>
      <c r="R4390" s="340">
        <f t="shared" si="3014"/>
        <v>0</v>
      </c>
      <c r="S4390" s="340">
        <f t="shared" si="3014"/>
        <v>0</v>
      </c>
      <c r="T4390" s="340">
        <f t="shared" si="3014"/>
        <v>0</v>
      </c>
      <c r="U4390" s="340">
        <f t="shared" si="3014"/>
        <v>0</v>
      </c>
      <c r="V4390" s="505">
        <f t="shared" si="3014"/>
        <v>0</v>
      </c>
      <c r="W4390" s="340">
        <f t="shared" si="3014"/>
        <v>0</v>
      </c>
      <c r="X4390" s="340">
        <f t="shared" si="3014"/>
        <v>0</v>
      </c>
      <c r="Y4390" s="469">
        <f t="shared" si="3014"/>
        <v>0</v>
      </c>
      <c r="Z4390" s="340">
        <f t="shared" si="3014"/>
        <v>0</v>
      </c>
      <c r="AA4390" s="340">
        <f t="shared" si="3014"/>
        <v>0</v>
      </c>
      <c r="AB4390" s="341">
        <f t="shared" si="3014"/>
        <v>0</v>
      </c>
      <c r="AC4390" s="112">
        <f>SUM(E4390:AB4390)</f>
        <v>0</v>
      </c>
      <c r="AD4390" s="75"/>
      <c r="AE4390" s="161"/>
      <c r="AF4390" s="76"/>
      <c r="AG4390" s="460"/>
      <c r="AH4390" s="460"/>
      <c r="AI4390" s="460"/>
      <c r="AJ4390" s="15"/>
      <c r="AK4390" s="15"/>
      <c r="AL4390" s="15"/>
      <c r="AM4390" s="15"/>
      <c r="AN4390" s="460"/>
    </row>
    <row r="4391" spans="1:42">
      <c r="A4391" s="3283"/>
      <c r="B4391" s="3144"/>
      <c r="C4391" s="128" t="s">
        <v>20</v>
      </c>
      <c r="D4391" s="113" t="s">
        <v>64</v>
      </c>
      <c r="E4391" s="1797">
        <v>0</v>
      </c>
      <c r="F4391" s="1790">
        <v>0</v>
      </c>
      <c r="G4391" s="1790">
        <v>0</v>
      </c>
      <c r="H4391" s="474">
        <v>0</v>
      </c>
      <c r="I4391" s="1790">
        <v>0</v>
      </c>
      <c r="J4391" s="1790">
        <v>0</v>
      </c>
      <c r="K4391" s="1790">
        <v>0</v>
      </c>
      <c r="L4391" s="1790">
        <v>0</v>
      </c>
      <c r="M4391" s="1790">
        <v>0</v>
      </c>
      <c r="N4391" s="474">
        <v>0</v>
      </c>
      <c r="O4391" s="1790">
        <v>0</v>
      </c>
      <c r="P4391" s="1790">
        <v>0</v>
      </c>
      <c r="Q4391" s="1790">
        <v>0</v>
      </c>
      <c r="R4391" s="1790">
        <v>0</v>
      </c>
      <c r="S4391" s="1790">
        <v>0</v>
      </c>
      <c r="T4391" s="1790">
        <v>0</v>
      </c>
      <c r="U4391" s="1790">
        <v>0</v>
      </c>
      <c r="V4391" s="510">
        <v>0</v>
      </c>
      <c r="W4391" s="1790">
        <v>0</v>
      </c>
      <c r="X4391" s="1790">
        <v>0</v>
      </c>
      <c r="Y4391" s="474">
        <v>0</v>
      </c>
      <c r="Z4391" s="1790">
        <v>0</v>
      </c>
      <c r="AA4391" s="1790">
        <v>0</v>
      </c>
      <c r="AB4391" s="1791">
        <v>0</v>
      </c>
      <c r="AC4391" s="2849"/>
      <c r="AD4391" s="78"/>
      <c r="AE4391" s="78"/>
      <c r="AF4391" s="79"/>
      <c r="AG4391" s="460"/>
      <c r="AH4391" s="460"/>
      <c r="AI4391" s="460"/>
      <c r="AJ4391" s="15"/>
      <c r="AK4391" s="15"/>
      <c r="AL4391" s="15"/>
      <c r="AM4391" s="15"/>
      <c r="AN4391" s="460"/>
    </row>
    <row r="4392" spans="1:42" ht="16.5" thickBot="1">
      <c r="A4392" s="3287"/>
      <c r="B4392" s="3145"/>
      <c r="C4392" s="131" t="s">
        <v>22</v>
      </c>
      <c r="D4392" s="119"/>
      <c r="E4392" s="349" t="e">
        <f t="shared" ref="E4392:AB4392" si="3015">E4390/E4389</f>
        <v>#DIV/0!</v>
      </c>
      <c r="F4392" s="350" t="e">
        <f t="shared" si="3015"/>
        <v>#DIV/0!</v>
      </c>
      <c r="G4392" s="350" t="e">
        <f t="shared" si="3015"/>
        <v>#DIV/0!</v>
      </c>
      <c r="H4392" s="484" t="e">
        <f t="shared" si="3015"/>
        <v>#DIV/0!</v>
      </c>
      <c r="I4392" s="350" t="e">
        <f t="shared" si="3015"/>
        <v>#DIV/0!</v>
      </c>
      <c r="J4392" s="350" t="e">
        <f t="shared" si="3015"/>
        <v>#DIV/0!</v>
      </c>
      <c r="K4392" s="350" t="e">
        <f t="shared" si="3015"/>
        <v>#DIV/0!</v>
      </c>
      <c r="L4392" s="350" t="e">
        <f t="shared" si="3015"/>
        <v>#DIV/0!</v>
      </c>
      <c r="M4392" s="350" t="e">
        <f t="shared" si="3015"/>
        <v>#DIV/0!</v>
      </c>
      <c r="N4392" s="484" t="e">
        <f t="shared" si="3015"/>
        <v>#DIV/0!</v>
      </c>
      <c r="O4392" s="350" t="e">
        <f t="shared" si="3015"/>
        <v>#DIV/0!</v>
      </c>
      <c r="P4392" s="350" t="e">
        <f t="shared" si="3015"/>
        <v>#DIV/0!</v>
      </c>
      <c r="Q4392" s="350" t="e">
        <f t="shared" si="3015"/>
        <v>#DIV/0!</v>
      </c>
      <c r="R4392" s="350" t="e">
        <f t="shared" si="3015"/>
        <v>#DIV/0!</v>
      </c>
      <c r="S4392" s="350" t="e">
        <f t="shared" si="3015"/>
        <v>#DIV/0!</v>
      </c>
      <c r="T4392" s="350" t="e">
        <f t="shared" si="3015"/>
        <v>#DIV/0!</v>
      </c>
      <c r="U4392" s="350" t="e">
        <f t="shared" si="3015"/>
        <v>#DIV/0!</v>
      </c>
      <c r="V4392" s="521" t="e">
        <f t="shared" si="3015"/>
        <v>#DIV/0!</v>
      </c>
      <c r="W4392" s="350" t="e">
        <f t="shared" si="3015"/>
        <v>#DIV/0!</v>
      </c>
      <c r="X4392" s="350" t="e">
        <f t="shared" si="3015"/>
        <v>#DIV/0!</v>
      </c>
      <c r="Y4392" s="484" t="e">
        <f t="shared" si="3015"/>
        <v>#DIV/0!</v>
      </c>
      <c r="Z4392" s="350" t="e">
        <f t="shared" si="3015"/>
        <v>#DIV/0!</v>
      </c>
      <c r="AA4392" s="350" t="e">
        <f t="shared" si="3015"/>
        <v>#DIV/0!</v>
      </c>
      <c r="AB4392" s="423" t="e">
        <f t="shared" si="3015"/>
        <v>#DIV/0!</v>
      </c>
      <c r="AC4392" s="568" t="e">
        <f>MAX(E4392:AB4392)</f>
        <v>#DIV/0!</v>
      </c>
      <c r="AD4392" s="75"/>
      <c r="AE4392" s="161"/>
      <c r="AF4392" s="76"/>
      <c r="AG4392" s="460"/>
      <c r="AH4392" s="460"/>
      <c r="AI4392" s="460"/>
      <c r="AJ4392" s="15"/>
      <c r="AK4392" s="15"/>
      <c r="AL4392" s="15"/>
      <c r="AM4392" s="15"/>
      <c r="AN4392" s="460"/>
    </row>
    <row r="4393" spans="1:42" hidden="1">
      <c r="A4393" s="2607"/>
      <c r="B4393" s="2611"/>
      <c r="C4393" s="401" t="s">
        <v>133</v>
      </c>
      <c r="D4393" s="127"/>
      <c r="E4393" s="144"/>
      <c r="F4393" s="142"/>
      <c r="G4393" s="142"/>
      <c r="H4393" s="465"/>
      <c r="I4393" s="142"/>
      <c r="J4393" s="142"/>
      <c r="K4393" s="142"/>
      <c r="L4393" s="142"/>
      <c r="M4393" s="142"/>
      <c r="N4393" s="465"/>
      <c r="O4393" s="142"/>
      <c r="P4393" s="142"/>
      <c r="Q4393" s="142"/>
      <c r="R4393" s="142"/>
      <c r="S4393" s="142"/>
      <c r="T4393" s="142"/>
      <c r="U4393" s="142"/>
      <c r="V4393" s="518"/>
      <c r="W4393" s="142"/>
      <c r="X4393" s="142"/>
      <c r="Y4393" s="465"/>
      <c r="Z4393" s="142"/>
      <c r="AA4393" s="142"/>
      <c r="AB4393" s="613"/>
      <c r="AC4393" s="113"/>
      <c r="AD4393" s="75"/>
      <c r="AE4393" s="161"/>
      <c r="AF4393" s="76"/>
      <c r="AG4393" s="460"/>
      <c r="AH4393" s="460"/>
      <c r="AI4393" s="460"/>
      <c r="AJ4393" s="15"/>
      <c r="AK4393" s="15"/>
      <c r="AL4393" s="15"/>
      <c r="AM4393" s="15"/>
      <c r="AN4393" s="460"/>
    </row>
    <row r="4394" spans="1:42" s="190" customFormat="1" hidden="1">
      <c r="A4394" s="2621"/>
      <c r="B4394" s="2624"/>
      <c r="C4394" s="129" t="s">
        <v>134</v>
      </c>
      <c r="D4394" s="113"/>
      <c r="E4394" s="342"/>
      <c r="F4394" s="343"/>
      <c r="G4394" s="343"/>
      <c r="H4394" s="466"/>
      <c r="I4394" s="343"/>
      <c r="J4394" s="343"/>
      <c r="K4394" s="343"/>
      <c r="L4394" s="343"/>
      <c r="M4394" s="343"/>
      <c r="N4394" s="466"/>
      <c r="O4394" s="343"/>
      <c r="P4394" s="343"/>
      <c r="Q4394" s="343"/>
      <c r="R4394" s="343"/>
      <c r="S4394" s="343"/>
      <c r="T4394" s="343"/>
      <c r="U4394" s="343"/>
      <c r="V4394" s="502"/>
      <c r="W4394" s="343"/>
      <c r="X4394" s="343"/>
      <c r="Y4394" s="466"/>
      <c r="Z4394" s="343"/>
      <c r="AA4394" s="343"/>
      <c r="AB4394" s="1082"/>
      <c r="AC4394" s="113"/>
      <c r="AD4394" s="75"/>
      <c r="AE4394" s="161"/>
      <c r="AF4394" s="76"/>
      <c r="AG4394" s="983"/>
      <c r="AH4394" s="980"/>
      <c r="AI4394" s="981"/>
      <c r="AJ4394" s="981"/>
      <c r="AK4394" s="981"/>
      <c r="AL4394" s="982"/>
      <c r="AM4394" s="982"/>
      <c r="AN4394" s="198"/>
      <c r="AO4394" s="198"/>
      <c r="AP4394" s="198"/>
    </row>
    <row r="4395" spans="1:42" ht="16.5" hidden="1" thickBot="1">
      <c r="A4395" s="3223" t="s">
        <v>50</v>
      </c>
      <c r="B4395" s="3224"/>
      <c r="C4395" s="3225"/>
      <c r="D4395" s="119"/>
      <c r="E4395" s="187">
        <f>SQRT(E4389*E4389+E4390*E4390)/E4336/1.73</f>
        <v>0</v>
      </c>
      <c r="F4395" s="188">
        <f t="shared" ref="F4395:AB4395" si="3016">SQRT(F4389*F4389+F4390*F4390)/F4336/1.73</f>
        <v>0</v>
      </c>
      <c r="G4395" s="188">
        <f t="shared" si="3016"/>
        <v>0</v>
      </c>
      <c r="H4395" s="473">
        <f t="shared" si="3016"/>
        <v>0</v>
      </c>
      <c r="I4395" s="188">
        <f t="shared" si="3016"/>
        <v>0</v>
      </c>
      <c r="J4395" s="188">
        <f t="shared" si="3016"/>
        <v>0</v>
      </c>
      <c r="K4395" s="188">
        <f t="shared" si="3016"/>
        <v>0</v>
      </c>
      <c r="L4395" s="188">
        <f t="shared" si="3016"/>
        <v>0</v>
      </c>
      <c r="M4395" s="188">
        <f t="shared" si="3016"/>
        <v>0</v>
      </c>
      <c r="N4395" s="473">
        <f t="shared" si="3016"/>
        <v>0</v>
      </c>
      <c r="O4395" s="188">
        <f t="shared" si="3016"/>
        <v>0</v>
      </c>
      <c r="P4395" s="188">
        <f t="shared" si="3016"/>
        <v>0</v>
      </c>
      <c r="Q4395" s="188">
        <f t="shared" si="3016"/>
        <v>0</v>
      </c>
      <c r="R4395" s="188">
        <f t="shared" si="3016"/>
        <v>0</v>
      </c>
      <c r="S4395" s="188">
        <f t="shared" si="3016"/>
        <v>0</v>
      </c>
      <c r="T4395" s="188">
        <f t="shared" si="3016"/>
        <v>0</v>
      </c>
      <c r="U4395" s="188">
        <f t="shared" si="3016"/>
        <v>0</v>
      </c>
      <c r="V4395" s="509">
        <f t="shared" si="3016"/>
        <v>0</v>
      </c>
      <c r="W4395" s="188">
        <f t="shared" si="3016"/>
        <v>0</v>
      </c>
      <c r="X4395" s="188">
        <f t="shared" si="3016"/>
        <v>0</v>
      </c>
      <c r="Y4395" s="473">
        <f t="shared" si="3016"/>
        <v>0</v>
      </c>
      <c r="Z4395" s="188">
        <f t="shared" si="3016"/>
        <v>0</v>
      </c>
      <c r="AA4395" s="188">
        <f t="shared" si="3016"/>
        <v>0</v>
      </c>
      <c r="AB4395" s="455">
        <f t="shared" si="3016"/>
        <v>0</v>
      </c>
      <c r="AC4395" s="114">
        <f>AVERAGE(E4395:AB4395)</f>
        <v>0</v>
      </c>
      <c r="AD4395" s="80" t="e">
        <f>(AC4391-AC4395)/AC4391</f>
        <v>#DIV/0!</v>
      </c>
      <c r="AE4395" s="81"/>
      <c r="AF4395" s="82"/>
      <c r="AG4395" s="460"/>
      <c r="AH4395" s="460"/>
      <c r="AI4395" s="460"/>
      <c r="AJ4395" s="14"/>
      <c r="AK4395" s="14"/>
      <c r="AL4395" s="15"/>
      <c r="AM4395" s="14"/>
      <c r="AN4395" s="460"/>
    </row>
    <row r="4396" spans="1:42">
      <c r="A4396" s="3282" t="s">
        <v>734</v>
      </c>
      <c r="B4396" s="3143" t="s">
        <v>735</v>
      </c>
      <c r="C4396" s="130" t="s">
        <v>17</v>
      </c>
      <c r="D4396" s="118" t="s">
        <v>131</v>
      </c>
      <c r="E4396" s="338">
        <f t="shared" ref="E4396:AB4396" si="3017">(E4400-D4400)*$AE4396*$AF4396</f>
        <v>38.999999999930424</v>
      </c>
      <c r="F4396" s="73">
        <f t="shared" si="3017"/>
        <v>24.000000000029331</v>
      </c>
      <c r="G4396" s="73">
        <f t="shared" si="3017"/>
        <v>27.000000000043656</v>
      </c>
      <c r="H4396" s="468">
        <f t="shared" si="3017"/>
        <v>23.999999999944066</v>
      </c>
      <c r="I4396" s="73">
        <f t="shared" si="3017"/>
        <v>24.000000000029331</v>
      </c>
      <c r="J4396" s="73">
        <f t="shared" si="3017"/>
        <v>26.999999999958391</v>
      </c>
      <c r="K4396" s="73">
        <f t="shared" si="3017"/>
        <v>24.000000000029331</v>
      </c>
      <c r="L4396" s="73">
        <f t="shared" si="3017"/>
        <v>39.000000000015689</v>
      </c>
      <c r="M4396" s="73">
        <f t="shared" si="3017"/>
        <v>50.999999999987722</v>
      </c>
      <c r="N4396" s="468">
        <f t="shared" si="3017"/>
        <v>75.000000000017053</v>
      </c>
      <c r="O4396" s="73">
        <f t="shared" si="3017"/>
        <v>77.999999999946112</v>
      </c>
      <c r="P4396" s="73">
        <f t="shared" si="3017"/>
        <v>75.000000000017053</v>
      </c>
      <c r="Q4396" s="73">
        <f t="shared" si="3017"/>
        <v>75.000000000017053</v>
      </c>
      <c r="R4396" s="73">
        <f t="shared" si="3017"/>
        <v>78.000000000031378</v>
      </c>
      <c r="S4396" s="73">
        <f t="shared" si="3017"/>
        <v>74.999999999931788</v>
      </c>
      <c r="T4396" s="73">
        <f t="shared" si="3017"/>
        <v>78.000000000031378</v>
      </c>
      <c r="U4396" s="73">
        <f t="shared" si="3017"/>
        <v>75.000000000017053</v>
      </c>
      <c r="V4396" s="504">
        <f t="shared" si="3017"/>
        <v>75.000000000017053</v>
      </c>
      <c r="W4396" s="73">
        <f t="shared" si="3017"/>
        <v>77.999999999946112</v>
      </c>
      <c r="X4396" s="73">
        <f t="shared" si="3017"/>
        <v>63.00000000004502</v>
      </c>
      <c r="Y4396" s="468">
        <f t="shared" si="3017"/>
        <v>23.999999999944066</v>
      </c>
      <c r="Z4396" s="73">
        <f t="shared" si="3017"/>
        <v>27.000000000043656</v>
      </c>
      <c r="AA4396" s="73">
        <f t="shared" si="3017"/>
        <v>36.000000000001364</v>
      </c>
      <c r="AB4396" s="451">
        <f t="shared" si="3017"/>
        <v>39.000000000015689</v>
      </c>
      <c r="AC4396" s="140">
        <f>SUM(E4396:AB4396)</f>
        <v>1229.9999999999898</v>
      </c>
      <c r="AD4396" s="72"/>
      <c r="AE4396" s="73">
        <v>100</v>
      </c>
      <c r="AF4396" s="74">
        <v>30</v>
      </c>
      <c r="AG4396" s="460"/>
      <c r="AH4396" s="460"/>
      <c r="AI4396" s="460"/>
      <c r="AJ4396" s="565"/>
      <c r="AK4396" s="566"/>
      <c r="AL4396" s="565"/>
      <c r="AM4396" s="15"/>
      <c r="AN4396" s="460"/>
    </row>
    <row r="4397" spans="1:42">
      <c r="A4397" s="3283"/>
      <c r="B4397" s="3144"/>
      <c r="C4397" s="128" t="s">
        <v>19</v>
      </c>
      <c r="D4397" s="113" t="s">
        <v>131</v>
      </c>
      <c r="E4397" s="339">
        <f t="shared" ref="E4397:AB4397" si="3018">(E4401-D4401)*$AE4396*$AF4396</f>
        <v>23.999999999986699</v>
      </c>
      <c r="F4397" s="340">
        <f t="shared" si="3018"/>
        <v>18.000000000000682</v>
      </c>
      <c r="G4397" s="340">
        <f t="shared" si="3018"/>
        <v>15.00000000002899</v>
      </c>
      <c r="H4397" s="469">
        <f t="shared" si="3018"/>
        <v>18.000000000000682</v>
      </c>
      <c r="I4397" s="340">
        <f t="shared" si="3018"/>
        <v>18.000000000000682</v>
      </c>
      <c r="J4397" s="340">
        <f t="shared" si="3018"/>
        <v>14.999999999986358</v>
      </c>
      <c r="K4397" s="340">
        <f t="shared" si="3018"/>
        <v>18.000000000000682</v>
      </c>
      <c r="L4397" s="340">
        <f t="shared" si="3018"/>
        <v>23.999999999986699</v>
      </c>
      <c r="M4397" s="340">
        <f t="shared" si="3018"/>
        <v>33.000000000029672</v>
      </c>
      <c r="N4397" s="469">
        <f t="shared" si="3018"/>
        <v>50.999999999987722</v>
      </c>
      <c r="O4397" s="340">
        <f t="shared" si="3018"/>
        <v>50.999999999987722</v>
      </c>
      <c r="P4397" s="340">
        <f t="shared" si="3018"/>
        <v>48.00000000001603</v>
      </c>
      <c r="Q4397" s="340">
        <f t="shared" si="3018"/>
        <v>50.999999999987722</v>
      </c>
      <c r="R4397" s="340">
        <f t="shared" si="3018"/>
        <v>50.999999999987722</v>
      </c>
      <c r="S4397" s="340">
        <f t="shared" si="3018"/>
        <v>48.00000000001603</v>
      </c>
      <c r="T4397" s="340">
        <f t="shared" si="3018"/>
        <v>50.999999999987722</v>
      </c>
      <c r="U4397" s="340">
        <f t="shared" si="3018"/>
        <v>51.000000000030354</v>
      </c>
      <c r="V4397" s="505">
        <f t="shared" si="3018"/>
        <v>50.999999999987722</v>
      </c>
      <c r="W4397" s="340">
        <f t="shared" si="3018"/>
        <v>48.00000000001603</v>
      </c>
      <c r="X4397" s="340">
        <f t="shared" si="3018"/>
        <v>41.999999999987381</v>
      </c>
      <c r="Y4397" s="469">
        <f t="shared" si="3018"/>
        <v>18.000000000000682</v>
      </c>
      <c r="Z4397" s="340">
        <f t="shared" si="3018"/>
        <v>14.999999999986358</v>
      </c>
      <c r="AA4397" s="340">
        <f t="shared" si="3018"/>
        <v>27.000000000001023</v>
      </c>
      <c r="AB4397" s="452">
        <f t="shared" si="3018"/>
        <v>23.999999999986699</v>
      </c>
      <c r="AC4397" s="112">
        <f>SUM(E4397:AB4397)</f>
        <v>809.99999999998806</v>
      </c>
      <c r="AD4397" s="75"/>
      <c r="AE4397" s="161"/>
      <c r="AF4397" s="76"/>
      <c r="AG4397" s="460"/>
      <c r="AH4397" s="460"/>
      <c r="AI4397" s="460"/>
      <c r="AJ4397" s="15"/>
      <c r="AK4397" s="15"/>
      <c r="AL4397" s="15"/>
      <c r="AM4397" s="15"/>
      <c r="AN4397" s="460"/>
    </row>
    <row r="4398" spans="1:42">
      <c r="A4398" s="3283"/>
      <c r="B4398" s="3144"/>
      <c r="C4398" s="128" t="s">
        <v>20</v>
      </c>
      <c r="D4398" s="113" t="s">
        <v>64</v>
      </c>
      <c r="E4398" s="1797">
        <v>3</v>
      </c>
      <c r="F4398" s="1797">
        <v>2</v>
      </c>
      <c r="G4398" s="1797">
        <v>2</v>
      </c>
      <c r="H4398" s="499">
        <v>2</v>
      </c>
      <c r="I4398" s="1797">
        <v>2</v>
      </c>
      <c r="J4398" s="1797">
        <v>2</v>
      </c>
      <c r="K4398" s="1797">
        <v>2</v>
      </c>
      <c r="L4398" s="1797">
        <v>3</v>
      </c>
      <c r="M4398" s="1797">
        <v>4</v>
      </c>
      <c r="N4398" s="499">
        <v>6</v>
      </c>
      <c r="O4398" s="1797">
        <v>6</v>
      </c>
      <c r="P4398" s="1797">
        <v>6</v>
      </c>
      <c r="Q4398" s="1797">
        <v>6</v>
      </c>
      <c r="R4398" s="1797">
        <v>6</v>
      </c>
      <c r="S4398" s="1797">
        <v>6</v>
      </c>
      <c r="T4398" s="1797">
        <v>6</v>
      </c>
      <c r="U4398" s="1797">
        <v>6</v>
      </c>
      <c r="V4398" s="1825">
        <v>6</v>
      </c>
      <c r="W4398" s="1797">
        <v>6</v>
      </c>
      <c r="X4398" s="1797">
        <v>5</v>
      </c>
      <c r="Y4398" s="499">
        <v>2</v>
      </c>
      <c r="Z4398" s="1797">
        <v>2</v>
      </c>
      <c r="AA4398" s="1797">
        <v>3</v>
      </c>
      <c r="AB4398" s="1831">
        <v>3</v>
      </c>
      <c r="AC4398" s="112">
        <f>AVERAGE(E4398:AB4398)</f>
        <v>4.041666666666667</v>
      </c>
      <c r="AD4398" s="78"/>
      <c r="AE4398" s="78"/>
      <c r="AF4398" s="79"/>
      <c r="AG4398" s="460"/>
      <c r="AH4398" s="460"/>
      <c r="AI4398" s="460"/>
      <c r="AJ4398" s="15"/>
      <c r="AK4398" s="15"/>
      <c r="AL4398" s="15"/>
      <c r="AM4398" s="15"/>
      <c r="AN4398" s="460"/>
    </row>
    <row r="4399" spans="1:42" ht="16.5" thickBot="1">
      <c r="A4399" s="3288"/>
      <c r="B4399" s="3150"/>
      <c r="C4399" s="128" t="s">
        <v>22</v>
      </c>
      <c r="D4399" s="113"/>
      <c r="E4399" s="345">
        <f t="shared" ref="E4399:AB4399" si="3019">E4397/E4396</f>
        <v>0.61538461538537215</v>
      </c>
      <c r="F4399" s="346">
        <f t="shared" si="3019"/>
        <v>0.74999999999911182</v>
      </c>
      <c r="G4399" s="346">
        <f t="shared" si="3019"/>
        <v>0.555555555555731</v>
      </c>
      <c r="H4399" s="471">
        <f t="shared" si="3019"/>
        <v>0.75000000000177636</v>
      </c>
      <c r="I4399" s="346">
        <f t="shared" si="3019"/>
        <v>0.74999999999911182</v>
      </c>
      <c r="J4399" s="346">
        <f t="shared" si="3019"/>
        <v>0.55555555555590641</v>
      </c>
      <c r="K4399" s="346">
        <f t="shared" si="3019"/>
        <v>0.74999999999911182</v>
      </c>
      <c r="L4399" s="346">
        <f t="shared" si="3019"/>
        <v>0.61538461538402678</v>
      </c>
      <c r="M4399" s="346">
        <f t="shared" si="3019"/>
        <v>0.64705882353014932</v>
      </c>
      <c r="N4399" s="471">
        <f t="shared" si="3019"/>
        <v>0.67999999999968164</v>
      </c>
      <c r="O4399" s="346">
        <f t="shared" si="3019"/>
        <v>0.65384615384644817</v>
      </c>
      <c r="P4399" s="346">
        <f t="shared" si="3019"/>
        <v>0.64000000000006818</v>
      </c>
      <c r="Q4399" s="346">
        <f t="shared" si="3019"/>
        <v>0.67999999999968164</v>
      </c>
      <c r="R4399" s="346">
        <f t="shared" si="3019"/>
        <v>0.65384615384573341</v>
      </c>
      <c r="S4399" s="346">
        <f t="shared" si="3019"/>
        <v>0.64000000000079582</v>
      </c>
      <c r="T4399" s="346">
        <f t="shared" si="3019"/>
        <v>0.65384615384573341</v>
      </c>
      <c r="U4399" s="346">
        <f t="shared" si="3019"/>
        <v>0.68000000000025007</v>
      </c>
      <c r="V4399" s="507">
        <f t="shared" si="3019"/>
        <v>0.67999999999968164</v>
      </c>
      <c r="W4399" s="346">
        <f t="shared" si="3019"/>
        <v>0.61538461538524603</v>
      </c>
      <c r="X4399" s="346">
        <f t="shared" si="3019"/>
        <v>0.66666666666598995</v>
      </c>
      <c r="Y4399" s="471">
        <f t="shared" si="3019"/>
        <v>0.75000000000177636</v>
      </c>
      <c r="Z4399" s="346">
        <f t="shared" si="3019"/>
        <v>0.55555555555415204</v>
      </c>
      <c r="AA4399" s="346">
        <f t="shared" si="3019"/>
        <v>0.75</v>
      </c>
      <c r="AB4399" s="371">
        <f t="shared" si="3019"/>
        <v>0.61538461538402678</v>
      </c>
      <c r="AC4399" s="568">
        <f>MAX(E4399:AB4399)</f>
        <v>0.75000000000177636</v>
      </c>
      <c r="AD4399" s="75"/>
      <c r="AE4399" s="161"/>
      <c r="AF4399" s="76"/>
      <c r="AG4399" s="460"/>
      <c r="AH4399" s="460"/>
      <c r="AI4399" s="460"/>
      <c r="AJ4399" s="15"/>
      <c r="AK4399" s="15"/>
      <c r="AL4399" s="15"/>
      <c r="AM4399" s="15"/>
      <c r="AN4399" s="460"/>
    </row>
    <row r="4400" spans="1:42" hidden="1">
      <c r="A4400" s="2621"/>
      <c r="B4400" s="2624"/>
      <c r="C4400" s="129" t="s">
        <v>133</v>
      </c>
      <c r="D4400" s="113">
        <v>139.33000000000001</v>
      </c>
      <c r="E4400" s="342">
        <v>139.34299999999999</v>
      </c>
      <c r="F4400" s="343">
        <v>139.351</v>
      </c>
      <c r="G4400" s="343">
        <v>139.36000000000001</v>
      </c>
      <c r="H4400" s="466">
        <v>139.36799999999999</v>
      </c>
      <c r="I4400" s="343">
        <v>139.376</v>
      </c>
      <c r="J4400" s="343">
        <v>139.38499999999999</v>
      </c>
      <c r="K4400" s="343">
        <v>139.393</v>
      </c>
      <c r="L4400" s="343">
        <v>139.40600000000001</v>
      </c>
      <c r="M4400" s="343">
        <v>139.423</v>
      </c>
      <c r="N4400" s="466">
        <v>139.44800000000001</v>
      </c>
      <c r="O4400" s="343">
        <v>139.47399999999999</v>
      </c>
      <c r="P4400" s="343">
        <v>139.499</v>
      </c>
      <c r="Q4400" s="343">
        <v>139.524</v>
      </c>
      <c r="R4400" s="343">
        <v>139.55000000000001</v>
      </c>
      <c r="S4400" s="343">
        <v>139.57499999999999</v>
      </c>
      <c r="T4400" s="343">
        <v>139.601</v>
      </c>
      <c r="U4400" s="343">
        <v>139.626</v>
      </c>
      <c r="V4400" s="502">
        <v>139.65100000000001</v>
      </c>
      <c r="W4400" s="343">
        <v>139.67699999999999</v>
      </c>
      <c r="X4400" s="343">
        <v>139.69800000000001</v>
      </c>
      <c r="Y4400" s="466">
        <v>139.70599999999999</v>
      </c>
      <c r="Z4400" s="343">
        <v>139.715</v>
      </c>
      <c r="AA4400" s="343">
        <v>139.727</v>
      </c>
      <c r="AB4400" s="1082">
        <v>139.74</v>
      </c>
      <c r="AC4400" s="113"/>
      <c r="AD4400" s="75"/>
      <c r="AE4400" s="161"/>
      <c r="AF4400" s="76"/>
      <c r="AG4400" s="460"/>
      <c r="AH4400" s="460"/>
      <c r="AI4400" s="460"/>
      <c r="AJ4400" s="15"/>
      <c r="AK4400" s="15"/>
      <c r="AL4400" s="15"/>
      <c r="AM4400" s="15"/>
      <c r="AN4400" s="460"/>
    </row>
    <row r="4401" spans="1:42" s="190" customFormat="1" hidden="1">
      <c r="A4401" s="2621"/>
      <c r="B4401" s="2624"/>
      <c r="C4401" s="129" t="s">
        <v>134</v>
      </c>
      <c r="D4401" s="113">
        <v>82.94</v>
      </c>
      <c r="E4401" s="342">
        <v>82.947999999999993</v>
      </c>
      <c r="F4401" s="343">
        <v>82.953999999999994</v>
      </c>
      <c r="G4401" s="343">
        <v>82.959000000000003</v>
      </c>
      <c r="H4401" s="466">
        <v>82.965000000000003</v>
      </c>
      <c r="I4401" s="343">
        <v>82.971000000000004</v>
      </c>
      <c r="J4401" s="343">
        <v>82.975999999999999</v>
      </c>
      <c r="K4401" s="343">
        <v>82.981999999999999</v>
      </c>
      <c r="L4401" s="343">
        <v>82.99</v>
      </c>
      <c r="M4401" s="343">
        <v>83.001000000000005</v>
      </c>
      <c r="N4401" s="466">
        <v>83.018000000000001</v>
      </c>
      <c r="O4401" s="343">
        <v>83.034999999999997</v>
      </c>
      <c r="P4401" s="343">
        <v>83.051000000000002</v>
      </c>
      <c r="Q4401" s="343">
        <v>83.067999999999998</v>
      </c>
      <c r="R4401" s="343">
        <v>83.084999999999994</v>
      </c>
      <c r="S4401" s="343">
        <v>83.100999999999999</v>
      </c>
      <c r="T4401" s="343">
        <v>83.117999999999995</v>
      </c>
      <c r="U4401" s="343">
        <v>83.135000000000005</v>
      </c>
      <c r="V4401" s="502">
        <v>83.152000000000001</v>
      </c>
      <c r="W4401" s="343">
        <v>83.168000000000006</v>
      </c>
      <c r="X4401" s="343">
        <v>83.182000000000002</v>
      </c>
      <c r="Y4401" s="466">
        <v>83.188000000000002</v>
      </c>
      <c r="Z4401" s="343">
        <v>83.192999999999998</v>
      </c>
      <c r="AA4401" s="343">
        <v>83.201999999999998</v>
      </c>
      <c r="AB4401" s="1082">
        <v>83.21</v>
      </c>
      <c r="AC4401" s="113"/>
      <c r="AD4401" s="75"/>
      <c r="AE4401" s="161"/>
      <c r="AF4401" s="76"/>
      <c r="AG4401" s="983"/>
      <c r="AH4401" s="980"/>
      <c r="AI4401" s="981"/>
      <c r="AJ4401" s="981"/>
      <c r="AK4401" s="981"/>
      <c r="AL4401" s="982"/>
      <c r="AM4401" s="982"/>
      <c r="AN4401" s="198"/>
      <c r="AO4401" s="198"/>
      <c r="AP4401" s="198"/>
    </row>
    <row r="4402" spans="1:42" ht="16.5" hidden="1" thickBot="1">
      <c r="A4402" s="3223" t="s">
        <v>50</v>
      </c>
      <c r="B4402" s="3224"/>
      <c r="C4402" s="3225"/>
      <c r="D4402" s="119"/>
      <c r="E4402" s="187">
        <f>SQRT(E4396*E4396+E4397*E4397)/E4336/1.73</f>
        <v>2.5257585363453106</v>
      </c>
      <c r="F4402" s="188">
        <f t="shared" ref="F4402:AB4402" si="3020">SQRT(F4396*F4396+F4397*F4397)/F4336/1.73</f>
        <v>1.6483878766579416</v>
      </c>
      <c r="G4402" s="188">
        <f t="shared" si="3020"/>
        <v>1.6987339568158726</v>
      </c>
      <c r="H4402" s="473">
        <f t="shared" si="3020"/>
        <v>1.6499562761562432</v>
      </c>
      <c r="I4402" s="188">
        <f t="shared" si="3020"/>
        <v>1.6515276630896711</v>
      </c>
      <c r="J4402" s="188">
        <f t="shared" si="3020"/>
        <v>1.701972725079101</v>
      </c>
      <c r="K4402" s="188">
        <f t="shared" si="3020"/>
        <v>1.6531020459906143</v>
      </c>
      <c r="L4402" s="188">
        <f t="shared" si="3020"/>
        <v>2.5403022515298299</v>
      </c>
      <c r="M4402" s="188">
        <f t="shared" si="3020"/>
        <v>3.3991220472363213</v>
      </c>
      <c r="N4402" s="473">
        <f t="shared" si="3020"/>
        <v>5.0899208006618233</v>
      </c>
      <c r="O4402" s="188">
        <f t="shared" si="3020"/>
        <v>5.255510920738903</v>
      </c>
      <c r="P4402" s="188">
        <f t="shared" si="3020"/>
        <v>4.987505739904444</v>
      </c>
      <c r="Q4402" s="188">
        <f t="shared" si="3020"/>
        <v>5.0948672737431293</v>
      </c>
      <c r="R4402" s="188">
        <f t="shared" si="3020"/>
        <v>5.209766628396034</v>
      </c>
      <c r="S4402" s="188">
        <f t="shared" si="3020"/>
        <v>4.9875057399004206</v>
      </c>
      <c r="T4402" s="188">
        <f t="shared" si="3020"/>
        <v>5.2047330374507244</v>
      </c>
      <c r="U4402" s="188">
        <f t="shared" si="3020"/>
        <v>5.0555626081803906</v>
      </c>
      <c r="V4402" s="509">
        <f t="shared" si="3020"/>
        <v>5.0458310150930501</v>
      </c>
      <c r="W4402" s="188">
        <f t="shared" si="3020"/>
        <v>5.0952741984458703</v>
      </c>
      <c r="X4402" s="188">
        <f t="shared" si="3020"/>
        <v>4.2043042641731905</v>
      </c>
      <c r="Y4402" s="473">
        <f t="shared" si="3020"/>
        <v>1.6642073380424298</v>
      </c>
      <c r="Z4402" s="188">
        <f t="shared" si="3020"/>
        <v>1.7084874532174983</v>
      </c>
      <c r="AA4402" s="188">
        <f t="shared" si="3020"/>
        <v>2.4867648846694648</v>
      </c>
      <c r="AB4402" s="455">
        <f t="shared" si="3020"/>
        <v>2.5209475677086499</v>
      </c>
      <c r="AC4402" s="114">
        <f>AVERAGE(E4402:AB4402)</f>
        <v>3.4200022020511214</v>
      </c>
      <c r="AD4402" s="80">
        <f>(AC4398-AC4402)/AC4398</f>
        <v>0.15381388815229993</v>
      </c>
      <c r="AE4402" s="81"/>
      <c r="AF4402" s="82"/>
      <c r="AG4402" s="460"/>
      <c r="AH4402" s="460"/>
      <c r="AI4402" s="460"/>
      <c r="AJ4402" s="14"/>
      <c r="AK4402" s="14"/>
      <c r="AL4402" s="15"/>
      <c r="AM4402" s="14"/>
      <c r="AN4402" s="460"/>
    </row>
    <row r="4403" spans="1:42">
      <c r="A4403" s="3282" t="s">
        <v>736</v>
      </c>
      <c r="B4403" s="3143" t="s">
        <v>726</v>
      </c>
      <c r="C4403" s="134" t="s">
        <v>17</v>
      </c>
      <c r="D4403" s="118" t="s">
        <v>131</v>
      </c>
      <c r="E4403" s="338">
        <f t="shared" ref="E4403:AB4403" si="3021">(E4407-D4407)*$AE4403*$AF4403</f>
        <v>120.00000000261934</v>
      </c>
      <c r="F4403" s="73">
        <f t="shared" si="3021"/>
        <v>149.99999998690328</v>
      </c>
      <c r="G4403" s="73">
        <f t="shared" si="3021"/>
        <v>138.00000000628643</v>
      </c>
      <c r="H4403" s="468">
        <f t="shared" si="3021"/>
        <v>132.00000000506407</v>
      </c>
      <c r="I4403" s="73">
        <f t="shared" si="3021"/>
        <v>149.99999998690328</v>
      </c>
      <c r="J4403" s="73">
        <f t="shared" si="3021"/>
        <v>138.00000000628643</v>
      </c>
      <c r="K4403" s="73">
        <f t="shared" si="3021"/>
        <v>120.00000000261934</v>
      </c>
      <c r="L4403" s="73">
        <f t="shared" si="3021"/>
        <v>138.00000000628643</v>
      </c>
      <c r="M4403" s="73">
        <f t="shared" si="3021"/>
        <v>131.99999998323619</v>
      </c>
      <c r="N4403" s="468">
        <f t="shared" si="3021"/>
        <v>126.00000000384171</v>
      </c>
      <c r="O4403" s="73">
        <f t="shared" si="3021"/>
        <v>150.00000000873115</v>
      </c>
      <c r="P4403" s="73">
        <f t="shared" si="3021"/>
        <v>120.00000000261934</v>
      </c>
      <c r="Q4403" s="73">
        <f t="shared" si="3021"/>
        <v>120.00000000261934</v>
      </c>
      <c r="R4403" s="73">
        <f t="shared" si="3021"/>
        <v>125.99999998201383</v>
      </c>
      <c r="S4403" s="73">
        <f t="shared" si="3021"/>
        <v>120.00000000261934</v>
      </c>
      <c r="T4403" s="73">
        <f t="shared" si="3021"/>
        <v>138.00000000628643</v>
      </c>
      <c r="U4403" s="73">
        <f t="shared" si="3021"/>
        <v>120.00000000261934</v>
      </c>
      <c r="V4403" s="504">
        <f t="shared" si="3021"/>
        <v>120.00000000261934</v>
      </c>
      <c r="W4403" s="73">
        <f t="shared" si="3021"/>
        <v>126.00000000384171</v>
      </c>
      <c r="X4403" s="73">
        <f t="shared" si="3021"/>
        <v>119.99999998079147</v>
      </c>
      <c r="Y4403" s="468">
        <f t="shared" si="3021"/>
        <v>120.00000000261934</v>
      </c>
      <c r="Z4403" s="73">
        <f t="shared" si="3021"/>
        <v>126.00000000384171</v>
      </c>
      <c r="AA4403" s="73">
        <f t="shared" si="3021"/>
        <v>120.00000000261934</v>
      </c>
      <c r="AB4403" s="451">
        <f t="shared" si="3021"/>
        <v>150.00000000873115</v>
      </c>
      <c r="AC4403" s="140">
        <f>SUM(E4403:AB4403)</f>
        <v>3120.0000000026193</v>
      </c>
      <c r="AD4403" s="72"/>
      <c r="AE4403" s="73">
        <v>100</v>
      </c>
      <c r="AF4403" s="74">
        <v>60</v>
      </c>
      <c r="AG4403" s="460"/>
      <c r="AH4403" s="460"/>
      <c r="AI4403" s="460"/>
      <c r="AJ4403" s="565"/>
      <c r="AK4403" s="566"/>
      <c r="AL4403" s="565"/>
      <c r="AM4403" s="15"/>
      <c r="AN4403" s="460"/>
    </row>
    <row r="4404" spans="1:42">
      <c r="A4404" s="3283"/>
      <c r="B4404" s="3144"/>
      <c r="C4404" s="135" t="s">
        <v>19</v>
      </c>
      <c r="D4404" s="113" t="s">
        <v>131</v>
      </c>
      <c r="E4404" s="339">
        <f t="shared" ref="E4404:AB4404" si="3022">(E4408-D4408)*$AE4403*$AF4403</f>
        <v>90.000000001964509</v>
      </c>
      <c r="F4404" s="340">
        <f t="shared" si="3022"/>
        <v>108.00000000017462</v>
      </c>
      <c r="G4404" s="340">
        <f t="shared" si="3022"/>
        <v>101.99999999895226</v>
      </c>
      <c r="H4404" s="469">
        <f t="shared" si="3022"/>
        <v>95.999999997729901</v>
      </c>
      <c r="I4404" s="340">
        <f t="shared" si="3022"/>
        <v>108.00000000017462</v>
      </c>
      <c r="J4404" s="340">
        <f t="shared" si="3022"/>
        <v>101.99999999895226</v>
      </c>
      <c r="K4404" s="340">
        <f t="shared" si="3022"/>
        <v>90.000000001964509</v>
      </c>
      <c r="L4404" s="340">
        <f t="shared" si="3022"/>
        <v>96.000000003186869</v>
      </c>
      <c r="M4404" s="340">
        <f t="shared" si="3022"/>
        <v>101.99999999895226</v>
      </c>
      <c r="N4404" s="469">
        <f t="shared" si="3022"/>
        <v>89.99999999650754</v>
      </c>
      <c r="O4404" s="340">
        <f t="shared" si="3022"/>
        <v>108.00000000017462</v>
      </c>
      <c r="P4404" s="340">
        <f t="shared" si="3022"/>
        <v>90.000000001964509</v>
      </c>
      <c r="Q4404" s="340">
        <f t="shared" si="3022"/>
        <v>84.000000000742148</v>
      </c>
      <c r="R4404" s="340">
        <f t="shared" si="3022"/>
        <v>89.99999999650754</v>
      </c>
      <c r="S4404" s="340">
        <f t="shared" si="3022"/>
        <v>90.000000001964509</v>
      </c>
      <c r="T4404" s="340">
        <f t="shared" si="3022"/>
        <v>101.99999999895226</v>
      </c>
      <c r="U4404" s="340">
        <f t="shared" si="3022"/>
        <v>90.000000001964509</v>
      </c>
      <c r="V4404" s="505">
        <f t="shared" si="3022"/>
        <v>84.000000000742148</v>
      </c>
      <c r="W4404" s="340">
        <f t="shared" si="3022"/>
        <v>89.99999999650754</v>
      </c>
      <c r="X4404" s="340">
        <f t="shared" si="3022"/>
        <v>90.000000001964509</v>
      </c>
      <c r="Y4404" s="469">
        <f t="shared" si="3022"/>
        <v>90.000000001964509</v>
      </c>
      <c r="Z4404" s="340">
        <f t="shared" si="3022"/>
        <v>89.99999999650754</v>
      </c>
      <c r="AA4404" s="340">
        <f t="shared" si="3022"/>
        <v>90.000000001964509</v>
      </c>
      <c r="AB4404" s="452">
        <f t="shared" si="3022"/>
        <v>108.00000000017462</v>
      </c>
      <c r="AC4404" s="112">
        <f>SUM(E4404:AB4404)</f>
        <v>2280.0000000006548</v>
      </c>
      <c r="AD4404" s="75"/>
      <c r="AE4404" s="161"/>
      <c r="AF4404" s="76"/>
      <c r="AG4404" s="460"/>
      <c r="AH4404" s="460"/>
      <c r="AI4404" s="460"/>
      <c r="AJ4404" s="15"/>
      <c r="AK4404" s="15"/>
      <c r="AL4404" s="15"/>
      <c r="AM4404" s="15"/>
      <c r="AN4404" s="460"/>
    </row>
    <row r="4405" spans="1:42">
      <c r="A4405" s="3283"/>
      <c r="B4405" s="3144"/>
      <c r="C4405" s="135" t="s">
        <v>20</v>
      </c>
      <c r="D4405" s="113" t="s">
        <v>64</v>
      </c>
      <c r="E4405" s="1797">
        <v>9</v>
      </c>
      <c r="F4405" s="1797">
        <v>11</v>
      </c>
      <c r="G4405" s="1797">
        <v>10</v>
      </c>
      <c r="H4405" s="499">
        <v>10</v>
      </c>
      <c r="I4405" s="1797">
        <v>11</v>
      </c>
      <c r="J4405" s="1797">
        <v>10</v>
      </c>
      <c r="K4405" s="1797">
        <v>9</v>
      </c>
      <c r="L4405" s="1797">
        <v>10</v>
      </c>
      <c r="M4405" s="1797">
        <v>10</v>
      </c>
      <c r="N4405" s="499">
        <v>9</v>
      </c>
      <c r="O4405" s="1797">
        <v>11</v>
      </c>
      <c r="P4405" s="1797">
        <v>9</v>
      </c>
      <c r="Q4405" s="1797">
        <v>9</v>
      </c>
      <c r="R4405" s="1797">
        <v>9</v>
      </c>
      <c r="S4405" s="1797">
        <v>9</v>
      </c>
      <c r="T4405" s="1797">
        <v>10</v>
      </c>
      <c r="U4405" s="1797">
        <v>9</v>
      </c>
      <c r="V4405" s="1825">
        <v>9</v>
      </c>
      <c r="W4405" s="1797">
        <v>9</v>
      </c>
      <c r="X4405" s="1797">
        <v>9</v>
      </c>
      <c r="Y4405" s="499">
        <v>9</v>
      </c>
      <c r="Z4405" s="1797">
        <v>9</v>
      </c>
      <c r="AA4405" s="1797">
        <v>9</v>
      </c>
      <c r="AB4405" s="1831">
        <v>11</v>
      </c>
      <c r="AC4405" s="112">
        <f>AVERAGE(E4405:AB4405)</f>
        <v>9.5833333333333339</v>
      </c>
      <c r="AD4405" s="78"/>
      <c r="AE4405" s="78"/>
      <c r="AF4405" s="79"/>
      <c r="AG4405" s="460"/>
      <c r="AH4405" s="460"/>
      <c r="AI4405" s="460"/>
      <c r="AJ4405" s="15"/>
      <c r="AK4405" s="15"/>
      <c r="AL4405" s="15"/>
      <c r="AM4405" s="15"/>
      <c r="AN4405" s="460"/>
    </row>
    <row r="4406" spans="1:42" ht="16.5" thickBot="1">
      <c r="A4406" s="3287"/>
      <c r="B4406" s="3145"/>
      <c r="C4406" s="1254" t="s">
        <v>22</v>
      </c>
      <c r="D4406" s="113"/>
      <c r="E4406" s="345">
        <f t="shared" ref="E4406:AB4406" si="3023">E4404/E4403</f>
        <v>0.75</v>
      </c>
      <c r="F4406" s="346">
        <f t="shared" si="3023"/>
        <v>0.72000000006402842</v>
      </c>
      <c r="G4406" s="346">
        <f t="shared" si="3023"/>
        <v>0.73913043474134621</v>
      </c>
      <c r="H4406" s="471">
        <f t="shared" si="3023"/>
        <v>0.72727272722762837</v>
      </c>
      <c r="I4406" s="346">
        <f t="shared" si="3023"/>
        <v>0.72000000006402842</v>
      </c>
      <c r="J4406" s="346">
        <f t="shared" si="3023"/>
        <v>0.73913043474134621</v>
      </c>
      <c r="K4406" s="346">
        <f t="shared" si="3023"/>
        <v>0.75</v>
      </c>
      <c r="L4406" s="346">
        <f t="shared" si="3023"/>
        <v>0.69565217390444711</v>
      </c>
      <c r="M4406" s="346">
        <f t="shared" si="3023"/>
        <v>0.77272727281747056</v>
      </c>
      <c r="N4406" s="471">
        <f t="shared" si="3023"/>
        <v>0.71428571423621801</v>
      </c>
      <c r="O4406" s="346">
        <f t="shared" si="3023"/>
        <v>0.71999999995925468</v>
      </c>
      <c r="P4406" s="346">
        <f t="shared" si="3023"/>
        <v>0.75</v>
      </c>
      <c r="Q4406" s="346">
        <f t="shared" si="3023"/>
        <v>0.69999999999090501</v>
      </c>
      <c r="R4406" s="346">
        <f t="shared" si="3023"/>
        <v>0.7142857143599588</v>
      </c>
      <c r="S4406" s="346">
        <f t="shared" si="3023"/>
        <v>0.75</v>
      </c>
      <c r="T4406" s="346">
        <f t="shared" si="3023"/>
        <v>0.73913043474134621</v>
      </c>
      <c r="U4406" s="346">
        <f t="shared" si="3023"/>
        <v>0.75</v>
      </c>
      <c r="V4406" s="507">
        <f t="shared" si="3023"/>
        <v>0.69999999999090501</v>
      </c>
      <c r="W4406" s="346">
        <f t="shared" si="3023"/>
        <v>0.71428571423621801</v>
      </c>
      <c r="X4406" s="346">
        <f t="shared" si="3023"/>
        <v>0.75000000013642421</v>
      </c>
      <c r="Y4406" s="471">
        <f t="shared" si="3023"/>
        <v>0.75</v>
      </c>
      <c r="Z4406" s="346">
        <f t="shared" si="3023"/>
        <v>0.71428571423621801</v>
      </c>
      <c r="AA4406" s="346">
        <f t="shared" si="3023"/>
        <v>0.75</v>
      </c>
      <c r="AB4406" s="371">
        <f t="shared" si="3023"/>
        <v>0.71999999995925468</v>
      </c>
      <c r="AC4406" s="568">
        <f>MAX(E4406:AB4406)</f>
        <v>0.77272727281747056</v>
      </c>
      <c r="AD4406" s="75"/>
      <c r="AE4406" s="161"/>
      <c r="AF4406" s="76"/>
      <c r="AG4406" s="460"/>
      <c r="AH4406" s="460"/>
      <c r="AI4406" s="460"/>
      <c r="AJ4406" s="15"/>
      <c r="AK4406" s="15"/>
      <c r="AL4406" s="15"/>
      <c r="AM4406" s="15"/>
      <c r="AN4406" s="460"/>
    </row>
    <row r="4407" spans="1:42" hidden="1">
      <c r="A4407" s="2607"/>
      <c r="B4407" s="2611"/>
      <c r="C4407" s="401" t="s">
        <v>133</v>
      </c>
      <c r="D4407" s="113">
        <v>16889.13</v>
      </c>
      <c r="E4407" s="342">
        <v>16889.150000000001</v>
      </c>
      <c r="F4407" s="343">
        <v>16889.174999999999</v>
      </c>
      <c r="G4407" s="343">
        <v>16889.198</v>
      </c>
      <c r="H4407" s="466">
        <v>16889.22</v>
      </c>
      <c r="I4407" s="343">
        <v>16889.244999999999</v>
      </c>
      <c r="J4407" s="343">
        <v>16889.268</v>
      </c>
      <c r="K4407" s="343">
        <v>16889.288</v>
      </c>
      <c r="L4407" s="343">
        <v>16889.311000000002</v>
      </c>
      <c r="M4407" s="343">
        <v>16889.332999999999</v>
      </c>
      <c r="N4407" s="466">
        <v>16889.353999999999</v>
      </c>
      <c r="O4407" s="343">
        <v>16889.379000000001</v>
      </c>
      <c r="P4407" s="343">
        <v>16889.399000000001</v>
      </c>
      <c r="Q4407" s="343">
        <v>16889.419000000002</v>
      </c>
      <c r="R4407" s="343">
        <v>16889.439999999999</v>
      </c>
      <c r="S4407" s="343">
        <v>16889.46</v>
      </c>
      <c r="T4407" s="343">
        <v>16889.483</v>
      </c>
      <c r="U4407" s="343">
        <v>16889.503000000001</v>
      </c>
      <c r="V4407" s="502">
        <v>16889.523000000001</v>
      </c>
      <c r="W4407" s="343">
        <v>16889.544000000002</v>
      </c>
      <c r="X4407" s="343">
        <v>16889.563999999998</v>
      </c>
      <c r="Y4407" s="466">
        <v>16889.583999999999</v>
      </c>
      <c r="Z4407" s="343">
        <v>16889.605</v>
      </c>
      <c r="AA4407" s="343">
        <v>16889.625</v>
      </c>
      <c r="AB4407" s="1082">
        <v>16889.650000000001</v>
      </c>
      <c r="AC4407" s="113"/>
      <c r="AD4407" s="75"/>
      <c r="AE4407" s="161"/>
      <c r="AF4407" s="76"/>
      <c r="AG4407" s="460"/>
      <c r="AH4407" s="460"/>
      <c r="AI4407" s="460"/>
      <c r="AJ4407" s="15"/>
      <c r="AK4407" s="15"/>
      <c r="AL4407" s="15"/>
      <c r="AM4407" s="15"/>
      <c r="AN4407" s="460"/>
    </row>
    <row r="4408" spans="1:42" s="190" customFormat="1" hidden="1">
      <c r="A4408" s="2621"/>
      <c r="B4408" s="2624"/>
      <c r="C4408" s="129" t="s">
        <v>134</v>
      </c>
      <c r="D4408" s="113">
        <v>7511.62</v>
      </c>
      <c r="E4408" s="342">
        <v>7511.6350000000002</v>
      </c>
      <c r="F4408" s="343">
        <v>7511.6530000000002</v>
      </c>
      <c r="G4408" s="343">
        <v>7511.67</v>
      </c>
      <c r="H4408" s="466">
        <v>7511.6859999999997</v>
      </c>
      <c r="I4408" s="343">
        <v>7511.7039999999997</v>
      </c>
      <c r="J4408" s="343">
        <v>7511.7209999999995</v>
      </c>
      <c r="K4408" s="343">
        <v>7511.7359999999999</v>
      </c>
      <c r="L4408" s="343">
        <v>7511.7520000000004</v>
      </c>
      <c r="M4408" s="343">
        <v>7511.7690000000002</v>
      </c>
      <c r="N4408" s="466">
        <v>7511.7839999999997</v>
      </c>
      <c r="O4408" s="343">
        <v>7511.8019999999997</v>
      </c>
      <c r="P4408" s="343">
        <v>7511.817</v>
      </c>
      <c r="Q4408" s="343">
        <v>7511.8310000000001</v>
      </c>
      <c r="R4408" s="343">
        <v>7511.8459999999995</v>
      </c>
      <c r="S4408" s="343">
        <v>7511.8609999999999</v>
      </c>
      <c r="T4408" s="343">
        <v>7511.8779999999997</v>
      </c>
      <c r="U4408" s="343">
        <v>7511.893</v>
      </c>
      <c r="V4408" s="502">
        <v>7511.9070000000002</v>
      </c>
      <c r="W4408" s="343">
        <v>7511.9219999999996</v>
      </c>
      <c r="X4408" s="343">
        <v>7511.9369999999999</v>
      </c>
      <c r="Y4408" s="466">
        <v>7511.9520000000002</v>
      </c>
      <c r="Z4408" s="343">
        <v>7511.9669999999996</v>
      </c>
      <c r="AA4408" s="343">
        <v>7511.982</v>
      </c>
      <c r="AB4408" s="1082">
        <v>7512</v>
      </c>
      <c r="AC4408" s="113"/>
      <c r="AD4408" s="75"/>
      <c r="AE4408" s="161"/>
      <c r="AF4408" s="76"/>
      <c r="AG4408" s="983"/>
      <c r="AH4408" s="980"/>
      <c r="AI4408" s="981"/>
      <c r="AJ4408" s="981"/>
      <c r="AK4408" s="981"/>
      <c r="AL4408" s="982"/>
      <c r="AM4408" s="982"/>
      <c r="AN4408" s="198"/>
      <c r="AO4408" s="198"/>
      <c r="AP4408" s="198"/>
    </row>
    <row r="4409" spans="1:42" ht="16.5" hidden="1" thickBot="1">
      <c r="A4409" s="3223" t="s">
        <v>50</v>
      </c>
      <c r="B4409" s="3224"/>
      <c r="C4409" s="3225"/>
      <c r="D4409" s="119"/>
      <c r="E4409" s="187">
        <f>SQRT(E4403*E4403+E4404*E4404)/E4337/1.73</f>
        <v>8.3210366904060766</v>
      </c>
      <c r="F4409" s="188">
        <f t="shared" ref="F4409:AB4409" si="3024">SQRT(F4403*F4403+F4404*F4404)/F4337/1.73</f>
        <v>10.214252014194782</v>
      </c>
      <c r="G4409" s="188">
        <f t="shared" si="3024"/>
        <v>9.4921700228079633</v>
      </c>
      <c r="H4409" s="473">
        <f t="shared" si="3024"/>
        <v>9.0282737012244176</v>
      </c>
      <c r="I4409" s="188">
        <f t="shared" si="3024"/>
        <v>10.233819546789025</v>
      </c>
      <c r="J4409" s="188">
        <f t="shared" si="3024"/>
        <v>9.5012621396880466</v>
      </c>
      <c r="K4409" s="188">
        <f t="shared" si="3024"/>
        <v>8.3130587070020443</v>
      </c>
      <c r="L4409" s="188">
        <f t="shared" si="3024"/>
        <v>9.3795115004599321</v>
      </c>
      <c r="M4409" s="188">
        <f t="shared" si="3024"/>
        <v>9.3708615064622229</v>
      </c>
      <c r="N4409" s="473">
        <f t="shared" si="3024"/>
        <v>8.74062131998868</v>
      </c>
      <c r="O4409" s="188">
        <f t="shared" si="3024"/>
        <v>10.454117033142541</v>
      </c>
      <c r="P4409" s="188">
        <f t="shared" si="3024"/>
        <v>8.4425708192825049</v>
      </c>
      <c r="Q4409" s="188">
        <f t="shared" si="3024"/>
        <v>8.2685302673058096</v>
      </c>
      <c r="R4409" s="188">
        <f t="shared" si="3024"/>
        <v>8.6897050782929099</v>
      </c>
      <c r="S4409" s="188">
        <f t="shared" si="3024"/>
        <v>8.4425708192825049</v>
      </c>
      <c r="T4409" s="188">
        <f t="shared" si="3024"/>
        <v>9.6304055085770077</v>
      </c>
      <c r="U4409" s="188">
        <f t="shared" si="3024"/>
        <v>8.4098159373454227</v>
      </c>
      <c r="V4409" s="509">
        <f t="shared" si="3024"/>
        <v>8.1806521678465209</v>
      </c>
      <c r="W4409" s="188">
        <f t="shared" si="3024"/>
        <v>8.656089198905617</v>
      </c>
      <c r="X4409" s="188">
        <f t="shared" si="3024"/>
        <v>8.369228021615589</v>
      </c>
      <c r="Y4409" s="473">
        <f t="shared" si="3024"/>
        <v>8.3692280225898958</v>
      </c>
      <c r="Z4409" s="188">
        <f t="shared" si="3024"/>
        <v>8.6144333317309023</v>
      </c>
      <c r="AA4409" s="188">
        <f t="shared" si="3024"/>
        <v>8.3290300013478689</v>
      </c>
      <c r="AB4409" s="455">
        <f t="shared" si="3024"/>
        <v>10.233819547769807</v>
      </c>
      <c r="AC4409" s="114">
        <f>AVERAGE(E4409:AB4409)</f>
        <v>8.986877621002419</v>
      </c>
      <c r="AD4409" s="80">
        <f>(AC4405-AC4409)/AC4405</f>
        <v>6.2238856938878068E-2</v>
      </c>
      <c r="AE4409" s="81"/>
      <c r="AF4409" s="82"/>
      <c r="AG4409" s="460"/>
      <c r="AH4409" s="460"/>
      <c r="AI4409" s="460"/>
      <c r="AJ4409" s="14"/>
      <c r="AK4409" s="14"/>
      <c r="AL4409" s="15"/>
      <c r="AM4409" s="14"/>
      <c r="AN4409" s="460"/>
    </row>
    <row r="4410" spans="1:42">
      <c r="A4410" s="3282" t="s">
        <v>737</v>
      </c>
      <c r="B4410" s="3143" t="s">
        <v>738</v>
      </c>
      <c r="C4410" s="130" t="s">
        <v>17</v>
      </c>
      <c r="D4410" s="118" t="s">
        <v>131</v>
      </c>
      <c r="E4410" s="338">
        <f t="shared" ref="E4410:AB4410" si="3025">(E4414-D4414)*$AE4410*$AF4410</f>
        <v>127.99999999992906</v>
      </c>
      <c r="F4410" s="73">
        <f t="shared" si="3025"/>
        <v>128.00000000015643</v>
      </c>
      <c r="G4410" s="73">
        <f t="shared" si="3025"/>
        <v>144.00000000000546</v>
      </c>
      <c r="H4410" s="468">
        <f t="shared" si="3025"/>
        <v>144.00000000000546</v>
      </c>
      <c r="I4410" s="73">
        <f t="shared" si="3025"/>
        <v>127.99999999992906</v>
      </c>
      <c r="J4410" s="73">
        <f t="shared" si="3025"/>
        <v>144.00000000000546</v>
      </c>
      <c r="K4410" s="73">
        <f t="shared" si="3025"/>
        <v>144.00000000000546</v>
      </c>
      <c r="L4410" s="73">
        <f t="shared" si="3025"/>
        <v>192.00000000000728</v>
      </c>
      <c r="M4410" s="73">
        <f t="shared" si="3025"/>
        <v>279.99999999997272</v>
      </c>
      <c r="N4410" s="468">
        <f t="shared" si="3025"/>
        <v>256.00000000008549</v>
      </c>
      <c r="O4410" s="73">
        <f t="shared" si="3025"/>
        <v>288.00000000001091</v>
      </c>
      <c r="P4410" s="73">
        <f t="shared" si="3025"/>
        <v>255.99999999985812</v>
      </c>
      <c r="Q4410" s="73">
        <f t="shared" si="3025"/>
        <v>288.00000000001091</v>
      </c>
      <c r="R4410" s="73">
        <f t="shared" si="3025"/>
        <v>271.99999999993452</v>
      </c>
      <c r="S4410" s="73">
        <f t="shared" si="3025"/>
        <v>272.00000000016189</v>
      </c>
      <c r="T4410" s="73">
        <f t="shared" si="3025"/>
        <v>288.00000000001091</v>
      </c>
      <c r="U4410" s="73">
        <f t="shared" si="3025"/>
        <v>207.9999999998563</v>
      </c>
      <c r="V4410" s="504">
        <f t="shared" si="3025"/>
        <v>231.9999999999709</v>
      </c>
      <c r="W4410" s="73">
        <f t="shared" si="3025"/>
        <v>208.00000000008367</v>
      </c>
      <c r="X4410" s="73">
        <f t="shared" si="3025"/>
        <v>192.00000000000728</v>
      </c>
      <c r="Y4410" s="468">
        <f t="shared" si="3025"/>
        <v>160.00000000008185</v>
      </c>
      <c r="Z4410" s="73">
        <f t="shared" si="3025"/>
        <v>159.99999999985448</v>
      </c>
      <c r="AA4410" s="73">
        <f t="shared" si="3025"/>
        <v>144.00000000000546</v>
      </c>
      <c r="AB4410" s="451">
        <f t="shared" si="3025"/>
        <v>144.00000000000546</v>
      </c>
      <c r="AC4410" s="140">
        <f>SUM(E4410:AB4410)</f>
        <v>4799.9999999999545</v>
      </c>
      <c r="AD4410" s="72"/>
      <c r="AE4410" s="73">
        <v>100</v>
      </c>
      <c r="AF4410" s="74">
        <v>80</v>
      </c>
      <c r="AG4410" s="460"/>
      <c r="AH4410" s="460"/>
      <c r="AI4410" s="460"/>
      <c r="AJ4410" s="565"/>
      <c r="AK4410" s="566"/>
      <c r="AL4410" s="565"/>
      <c r="AM4410" s="15"/>
      <c r="AN4410" s="460"/>
    </row>
    <row r="4411" spans="1:42">
      <c r="A4411" s="3283"/>
      <c r="B4411" s="3144"/>
      <c r="C4411" s="128" t="s">
        <v>19</v>
      </c>
      <c r="D4411" s="113" t="s">
        <v>131</v>
      </c>
      <c r="E4411" s="339">
        <f t="shared" ref="E4411:AB4411" si="3026">(E4415-D4415)*$AE4410*$AF4410</f>
        <v>48.000000000001819</v>
      </c>
      <c r="F4411" s="340">
        <f t="shared" si="3026"/>
        <v>39.99999999996362</v>
      </c>
      <c r="G4411" s="340">
        <f t="shared" si="3026"/>
        <v>56.000000000040018</v>
      </c>
      <c r="H4411" s="469">
        <f t="shared" si="3026"/>
        <v>47.999999999944976</v>
      </c>
      <c r="I4411" s="340">
        <f t="shared" si="3026"/>
        <v>40.000000000020464</v>
      </c>
      <c r="J4411" s="340">
        <f t="shared" si="3026"/>
        <v>55.999999999983174</v>
      </c>
      <c r="K4411" s="340">
        <f t="shared" si="3026"/>
        <v>48.000000000001819</v>
      </c>
      <c r="L4411" s="340">
        <f t="shared" si="3026"/>
        <v>72.000000000002728</v>
      </c>
      <c r="M4411" s="340">
        <f t="shared" si="3026"/>
        <v>96.000000000003638</v>
      </c>
      <c r="N4411" s="469">
        <f t="shared" si="3026"/>
        <v>88.000000000022283</v>
      </c>
      <c r="O4411" s="340">
        <f t="shared" si="3026"/>
        <v>96.000000000003638</v>
      </c>
      <c r="P4411" s="340">
        <f t="shared" si="3026"/>
        <v>96.000000000003638</v>
      </c>
      <c r="Q4411" s="340">
        <f t="shared" si="3026"/>
        <v>96.000000000003638</v>
      </c>
      <c r="R4411" s="340">
        <f t="shared" si="3026"/>
        <v>96.000000000003638</v>
      </c>
      <c r="S4411" s="340">
        <f t="shared" si="3026"/>
        <v>96.000000000003638</v>
      </c>
      <c r="T4411" s="340">
        <f t="shared" si="3026"/>
        <v>103.99999999998499</v>
      </c>
      <c r="U4411" s="340">
        <f t="shared" si="3026"/>
        <v>72.000000000002728</v>
      </c>
      <c r="V4411" s="505">
        <f t="shared" si="3026"/>
        <v>79.999999999984084</v>
      </c>
      <c r="W4411" s="340">
        <f t="shared" si="3026"/>
        <v>72.000000000002728</v>
      </c>
      <c r="X4411" s="340">
        <f t="shared" si="3026"/>
        <v>64.000000000021373</v>
      </c>
      <c r="Y4411" s="469">
        <f t="shared" si="3026"/>
        <v>55.999999999983174</v>
      </c>
      <c r="Z4411" s="340">
        <f t="shared" si="3026"/>
        <v>55.999999999983174</v>
      </c>
      <c r="AA4411" s="340">
        <f t="shared" si="3026"/>
        <v>56.000000000040018</v>
      </c>
      <c r="AB4411" s="452">
        <f t="shared" si="3026"/>
        <v>47.999999999944976</v>
      </c>
      <c r="AC4411" s="112">
        <f>SUM(E4411:AB4411)</f>
        <v>1679.99999999995</v>
      </c>
      <c r="AD4411" s="75"/>
      <c r="AE4411" s="161"/>
      <c r="AF4411" s="76"/>
      <c r="AG4411" s="460"/>
      <c r="AH4411" s="460"/>
      <c r="AI4411" s="460"/>
      <c r="AJ4411" s="15"/>
      <c r="AK4411" s="15"/>
      <c r="AL4411" s="15"/>
      <c r="AM4411" s="15"/>
      <c r="AN4411" s="460"/>
    </row>
    <row r="4412" spans="1:42">
      <c r="A4412" s="3283"/>
      <c r="B4412" s="3144"/>
      <c r="C4412" s="128" t="s">
        <v>20</v>
      </c>
      <c r="D4412" s="113" t="s">
        <v>64</v>
      </c>
      <c r="E4412" s="1797">
        <v>8</v>
      </c>
      <c r="F4412" s="1797">
        <v>8</v>
      </c>
      <c r="G4412" s="1797">
        <v>9</v>
      </c>
      <c r="H4412" s="499">
        <v>9</v>
      </c>
      <c r="I4412" s="1797">
        <v>8</v>
      </c>
      <c r="J4412" s="1797">
        <v>9</v>
      </c>
      <c r="K4412" s="1797">
        <v>9</v>
      </c>
      <c r="L4412" s="1797">
        <v>12</v>
      </c>
      <c r="M4412" s="1797">
        <v>17</v>
      </c>
      <c r="N4412" s="499">
        <v>16</v>
      </c>
      <c r="O4412" s="1797">
        <v>18</v>
      </c>
      <c r="P4412" s="1797">
        <v>16</v>
      </c>
      <c r="Q4412" s="1797">
        <v>18</v>
      </c>
      <c r="R4412" s="1797">
        <v>17</v>
      </c>
      <c r="S4412" s="1797">
        <v>17</v>
      </c>
      <c r="T4412" s="1797">
        <v>18</v>
      </c>
      <c r="U4412" s="1797">
        <v>13</v>
      </c>
      <c r="V4412" s="1825">
        <v>14</v>
      </c>
      <c r="W4412" s="1797">
        <v>13</v>
      </c>
      <c r="X4412" s="1797">
        <v>12</v>
      </c>
      <c r="Y4412" s="499">
        <v>10</v>
      </c>
      <c r="Z4412" s="1797">
        <v>10</v>
      </c>
      <c r="AA4412" s="1797">
        <v>9</v>
      </c>
      <c r="AB4412" s="1831">
        <v>9</v>
      </c>
      <c r="AC4412" s="112">
        <f>AVERAGE(E4412:AB4412)</f>
        <v>12.458333333333334</v>
      </c>
      <c r="AD4412" s="78"/>
      <c r="AE4412" s="78"/>
      <c r="AF4412" s="79"/>
      <c r="AG4412" s="460"/>
      <c r="AH4412" s="460"/>
      <c r="AI4412" s="460"/>
      <c r="AJ4412" s="15"/>
      <c r="AK4412" s="15"/>
      <c r="AL4412" s="15"/>
      <c r="AM4412" s="15"/>
      <c r="AN4412" s="460"/>
    </row>
    <row r="4413" spans="1:42" ht="16.5" thickBot="1">
      <c r="A4413" s="3288"/>
      <c r="B4413" s="3150"/>
      <c r="C4413" s="128" t="s">
        <v>22</v>
      </c>
      <c r="D4413" s="113"/>
      <c r="E4413" s="345">
        <f t="shared" ref="E4413:AB4413" si="3027">E4411/E4410</f>
        <v>0.37500000000022204</v>
      </c>
      <c r="F4413" s="346">
        <f t="shared" si="3027"/>
        <v>0.31249999999933387</v>
      </c>
      <c r="G4413" s="346">
        <f t="shared" si="3027"/>
        <v>0.38888888888915207</v>
      </c>
      <c r="H4413" s="471">
        <f t="shared" si="3027"/>
        <v>0.33333333333293858</v>
      </c>
      <c r="I4413" s="346">
        <f t="shared" si="3027"/>
        <v>0.31250000000033307</v>
      </c>
      <c r="J4413" s="346">
        <f t="shared" si="3027"/>
        <v>0.38888888888875733</v>
      </c>
      <c r="K4413" s="346">
        <f t="shared" si="3027"/>
        <v>0.33333333333333331</v>
      </c>
      <c r="L4413" s="346">
        <f t="shared" si="3027"/>
        <v>0.375</v>
      </c>
      <c r="M4413" s="346">
        <f t="shared" si="3027"/>
        <v>0.34285714285718927</v>
      </c>
      <c r="N4413" s="471">
        <f t="shared" si="3027"/>
        <v>0.34374999999997224</v>
      </c>
      <c r="O4413" s="346">
        <f t="shared" si="3027"/>
        <v>0.33333333333333331</v>
      </c>
      <c r="P4413" s="346">
        <f t="shared" si="3027"/>
        <v>0.37500000000022204</v>
      </c>
      <c r="Q4413" s="346">
        <f t="shared" si="3027"/>
        <v>0.33333333333333331</v>
      </c>
      <c r="R4413" s="346">
        <f t="shared" si="3027"/>
        <v>0.35294117647068657</v>
      </c>
      <c r="S4413" s="346">
        <f t="shared" si="3027"/>
        <v>0.35294117647039153</v>
      </c>
      <c r="T4413" s="346">
        <f t="shared" si="3027"/>
        <v>0.36111111111104532</v>
      </c>
      <c r="U4413" s="346">
        <f t="shared" si="3027"/>
        <v>0.34615384615409844</v>
      </c>
      <c r="V4413" s="507">
        <f t="shared" si="3027"/>
        <v>0.34482758620687121</v>
      </c>
      <c r="W4413" s="346">
        <f t="shared" si="3027"/>
        <v>0.34615384615372002</v>
      </c>
      <c r="X4413" s="346">
        <f t="shared" si="3027"/>
        <v>0.33333333333343201</v>
      </c>
      <c r="Y4413" s="471">
        <f t="shared" si="3027"/>
        <v>0.34999999999971576</v>
      </c>
      <c r="Z4413" s="346">
        <f t="shared" si="3027"/>
        <v>0.35000000000021314</v>
      </c>
      <c r="AA4413" s="346">
        <f t="shared" si="3027"/>
        <v>0.38888888888915207</v>
      </c>
      <c r="AB4413" s="371">
        <f t="shared" si="3027"/>
        <v>0.33333333333293858</v>
      </c>
      <c r="AC4413" s="568">
        <f>MAX(E4413:AB4413)</f>
        <v>0.38888888888915207</v>
      </c>
      <c r="AD4413" s="75"/>
      <c r="AE4413" s="161"/>
      <c r="AF4413" s="76"/>
      <c r="AG4413" s="460"/>
      <c r="AH4413" s="460"/>
      <c r="AI4413" s="460"/>
      <c r="AJ4413" s="15"/>
      <c r="AK4413" s="15"/>
      <c r="AL4413" s="15"/>
      <c r="AM4413" s="15"/>
      <c r="AN4413" s="460"/>
    </row>
    <row r="4414" spans="1:42" hidden="1">
      <c r="A4414" s="2621"/>
      <c r="B4414" s="2624"/>
      <c r="C4414" s="129" t="s">
        <v>133</v>
      </c>
      <c r="D4414" s="113">
        <v>170.94</v>
      </c>
      <c r="E4414" s="342">
        <v>170.95599999999999</v>
      </c>
      <c r="F4414" s="343">
        <v>170.97200000000001</v>
      </c>
      <c r="G4414" s="343">
        <v>170.99</v>
      </c>
      <c r="H4414" s="466">
        <v>171.00800000000001</v>
      </c>
      <c r="I4414" s="161">
        <v>171.024</v>
      </c>
      <c r="J4414" s="343">
        <v>171.042</v>
      </c>
      <c r="K4414" s="343">
        <v>171.06</v>
      </c>
      <c r="L4414" s="343">
        <v>171.084</v>
      </c>
      <c r="M4414" s="343">
        <v>171.119</v>
      </c>
      <c r="N4414" s="466">
        <v>171.15100000000001</v>
      </c>
      <c r="O4414" s="343">
        <v>171.18700000000001</v>
      </c>
      <c r="P4414" s="343">
        <v>171.21899999999999</v>
      </c>
      <c r="Q4414" s="343">
        <v>171.255</v>
      </c>
      <c r="R4414" s="343">
        <v>171.28899999999999</v>
      </c>
      <c r="S4414" s="343">
        <v>171.32300000000001</v>
      </c>
      <c r="T4414" s="343">
        <v>171.35900000000001</v>
      </c>
      <c r="U4414" s="343">
        <v>171.38499999999999</v>
      </c>
      <c r="V4414" s="502">
        <v>171.41399999999999</v>
      </c>
      <c r="W4414" s="343">
        <v>171.44</v>
      </c>
      <c r="X4414" s="343">
        <v>171.464</v>
      </c>
      <c r="Y4414" s="466">
        <v>171.48400000000001</v>
      </c>
      <c r="Z4414" s="343">
        <v>171.50399999999999</v>
      </c>
      <c r="AA4414" s="343">
        <v>171.52199999999999</v>
      </c>
      <c r="AB4414" s="1082">
        <v>171.54</v>
      </c>
      <c r="AC4414" s="113"/>
      <c r="AD4414" s="75"/>
      <c r="AE4414" s="161"/>
      <c r="AF4414" s="76"/>
      <c r="AG4414" s="460"/>
      <c r="AH4414" s="460"/>
      <c r="AI4414" s="460"/>
      <c r="AJ4414" s="15"/>
      <c r="AK4414" s="15"/>
      <c r="AL4414" s="15"/>
      <c r="AM4414" s="15"/>
      <c r="AN4414" s="460"/>
    </row>
    <row r="4415" spans="1:42" s="190" customFormat="1" hidden="1">
      <c r="A4415" s="2621"/>
      <c r="B4415" s="2624"/>
      <c r="C4415" s="129" t="s">
        <v>134</v>
      </c>
      <c r="D4415" s="113">
        <v>49.2</v>
      </c>
      <c r="E4415" s="113">
        <v>49.206000000000003</v>
      </c>
      <c r="F4415" s="342">
        <v>49.210999999999999</v>
      </c>
      <c r="G4415" s="343">
        <v>49.218000000000004</v>
      </c>
      <c r="H4415" s="466">
        <v>49.223999999999997</v>
      </c>
      <c r="I4415" s="161">
        <v>49.228999999999999</v>
      </c>
      <c r="J4415" s="343">
        <v>49.235999999999997</v>
      </c>
      <c r="K4415" s="343">
        <v>49.241999999999997</v>
      </c>
      <c r="L4415" s="343">
        <v>49.250999999999998</v>
      </c>
      <c r="M4415" s="343">
        <v>49.262999999999998</v>
      </c>
      <c r="N4415" s="466">
        <v>49.274000000000001</v>
      </c>
      <c r="O4415" s="161">
        <v>49.286000000000001</v>
      </c>
      <c r="P4415" s="343">
        <v>49.298000000000002</v>
      </c>
      <c r="Q4415" s="343">
        <v>49.31</v>
      </c>
      <c r="R4415" s="343">
        <v>49.322000000000003</v>
      </c>
      <c r="S4415" s="343">
        <v>49.334000000000003</v>
      </c>
      <c r="T4415" s="343">
        <v>49.347000000000001</v>
      </c>
      <c r="U4415" s="343">
        <v>49.356000000000002</v>
      </c>
      <c r="V4415" s="502">
        <v>49.366</v>
      </c>
      <c r="W4415" s="161">
        <v>49.375</v>
      </c>
      <c r="X4415" s="343">
        <v>49.383000000000003</v>
      </c>
      <c r="Y4415" s="466">
        <v>49.39</v>
      </c>
      <c r="Z4415" s="161">
        <v>49.396999999999998</v>
      </c>
      <c r="AA4415" s="343">
        <v>49.404000000000003</v>
      </c>
      <c r="AB4415" s="1082">
        <v>49.41</v>
      </c>
      <c r="AC4415" s="113"/>
      <c r="AD4415" s="75"/>
      <c r="AE4415" s="161"/>
      <c r="AF4415" s="76"/>
      <c r="AG4415" s="983"/>
      <c r="AH4415" s="980"/>
      <c r="AI4415" s="981"/>
      <c r="AJ4415" s="981"/>
      <c r="AK4415" s="981"/>
      <c r="AL4415" s="982"/>
      <c r="AM4415" s="982"/>
      <c r="AN4415" s="198"/>
      <c r="AO4415" s="198"/>
      <c r="AP4415" s="198"/>
    </row>
    <row r="4416" spans="1:42" ht="16.5" hidden="1" thickBot="1">
      <c r="A4416" s="3223" t="s">
        <v>50</v>
      </c>
      <c r="B4416" s="3224"/>
      <c r="C4416" s="3225"/>
      <c r="D4416" s="119"/>
      <c r="E4416" s="187">
        <f>SQRT(E4410*E4410+E4411*E4411)/E4337/1.73</f>
        <v>7.5834633222579253</v>
      </c>
      <c r="F4416" s="188">
        <f t="shared" ref="F4416:AB4416" si="3028">SQRT(F4410*F4410+F4411*F4411)/F4337/1.73</f>
        <v>7.4108045465831918</v>
      </c>
      <c r="G4416" s="188">
        <f t="shared" si="3028"/>
        <v>8.5463762660974822</v>
      </c>
      <c r="H4416" s="473">
        <f t="shared" si="3028"/>
        <v>8.3961239974594122</v>
      </c>
      <c r="I4416" s="81">
        <f t="shared" si="3028"/>
        <v>7.4250014901479462</v>
      </c>
      <c r="J4416" s="188">
        <f t="shared" si="3028"/>
        <v>8.5545624502592688</v>
      </c>
      <c r="K4416" s="188">
        <f t="shared" si="3028"/>
        <v>8.4122239475993528</v>
      </c>
      <c r="L4416" s="188">
        <f t="shared" si="3028"/>
        <v>11.441074491018622</v>
      </c>
      <c r="M4416" s="188">
        <f t="shared" si="3028"/>
        <v>16.627625451500442</v>
      </c>
      <c r="N4416" s="473">
        <f t="shared" si="3028"/>
        <v>15.280820371833578</v>
      </c>
      <c r="O4416" s="188">
        <f t="shared" si="3028"/>
        <v>17.17015572866169</v>
      </c>
      <c r="P4416" s="188">
        <f t="shared" si="3028"/>
        <v>15.388449429002451</v>
      </c>
      <c r="Q4416" s="188">
        <f t="shared" si="3028"/>
        <v>17.136620268254148</v>
      </c>
      <c r="R4416" s="188">
        <f t="shared" si="3028"/>
        <v>16.187446098942623</v>
      </c>
      <c r="S4416" s="188">
        <f t="shared" si="3028"/>
        <v>16.234731725339142</v>
      </c>
      <c r="T4416" s="188">
        <f t="shared" si="3028"/>
        <v>17.184047777320803</v>
      </c>
      <c r="U4416" s="188">
        <f t="shared" si="3028"/>
        <v>12.340511421933179</v>
      </c>
      <c r="V4416" s="509">
        <f t="shared" si="3028"/>
        <v>13.705609248712117</v>
      </c>
      <c r="W4416" s="188">
        <f t="shared" si="3028"/>
        <v>12.304707230198771</v>
      </c>
      <c r="X4416" s="188">
        <f t="shared" si="3028"/>
        <v>11.292084398129196</v>
      </c>
      <c r="Y4416" s="473">
        <f t="shared" si="3028"/>
        <v>9.4581739908612743</v>
      </c>
      <c r="Z4416" s="188">
        <f t="shared" si="3028"/>
        <v>9.4308645375552196</v>
      </c>
      <c r="AA4416" s="188">
        <f t="shared" si="3028"/>
        <v>8.5792153679845029</v>
      </c>
      <c r="AB4416" s="455">
        <f t="shared" si="3028"/>
        <v>8.4041662618247965</v>
      </c>
      <c r="AC4416" s="114">
        <f>AVERAGE(E4416:AB4416)</f>
        <v>11.853952492478214</v>
      </c>
      <c r="AD4416" s="80">
        <f>(AC4412-AC4416)/AC4412</f>
        <v>4.85121745167989E-2</v>
      </c>
      <c r="AE4416" s="81"/>
      <c r="AF4416" s="82"/>
      <c r="AG4416" s="460"/>
      <c r="AH4416" s="460"/>
      <c r="AI4416" s="460"/>
      <c r="AJ4416" s="14"/>
      <c r="AK4416" s="14"/>
      <c r="AL4416" s="15"/>
      <c r="AM4416" s="14"/>
      <c r="AN4416" s="460"/>
    </row>
    <row r="4417" spans="1:42">
      <c r="A4417" s="3282" t="s">
        <v>739</v>
      </c>
      <c r="B4417" s="3143" t="s">
        <v>33</v>
      </c>
      <c r="C4417" s="134" t="s">
        <v>17</v>
      </c>
      <c r="D4417" s="118" t="s">
        <v>131</v>
      </c>
      <c r="E4417" s="338">
        <f t="shared" ref="E4417:AB4417" si="3029">(E4421-D4421)*$AE4417*$AF4417</f>
        <v>0</v>
      </c>
      <c r="F4417" s="73">
        <f t="shared" si="3029"/>
        <v>0</v>
      </c>
      <c r="G4417" s="73">
        <f t="shared" si="3029"/>
        <v>0</v>
      </c>
      <c r="H4417" s="468">
        <f t="shared" si="3029"/>
        <v>0</v>
      </c>
      <c r="I4417" s="73">
        <f t="shared" si="3029"/>
        <v>0</v>
      </c>
      <c r="J4417" s="73">
        <f t="shared" si="3029"/>
        <v>0</v>
      </c>
      <c r="K4417" s="73">
        <f t="shared" si="3029"/>
        <v>0</v>
      </c>
      <c r="L4417" s="73">
        <f t="shared" si="3029"/>
        <v>0</v>
      </c>
      <c r="M4417" s="73">
        <f t="shared" si="3029"/>
        <v>0</v>
      </c>
      <c r="N4417" s="468">
        <f t="shared" si="3029"/>
        <v>0</v>
      </c>
      <c r="O4417" s="73">
        <f t="shared" si="3029"/>
        <v>0</v>
      </c>
      <c r="P4417" s="73">
        <f t="shared" si="3029"/>
        <v>0</v>
      </c>
      <c r="Q4417" s="73">
        <f t="shared" si="3029"/>
        <v>0</v>
      </c>
      <c r="R4417" s="73">
        <f t="shared" si="3029"/>
        <v>0</v>
      </c>
      <c r="S4417" s="73">
        <f t="shared" si="3029"/>
        <v>0</v>
      </c>
      <c r="T4417" s="73">
        <f t="shared" si="3029"/>
        <v>0</v>
      </c>
      <c r="U4417" s="73">
        <f t="shared" si="3029"/>
        <v>0</v>
      </c>
      <c r="V4417" s="504">
        <f t="shared" si="3029"/>
        <v>0</v>
      </c>
      <c r="W4417" s="73">
        <f t="shared" si="3029"/>
        <v>0</v>
      </c>
      <c r="X4417" s="73">
        <f t="shared" si="3029"/>
        <v>0</v>
      </c>
      <c r="Y4417" s="468">
        <f t="shared" si="3029"/>
        <v>0</v>
      </c>
      <c r="Z4417" s="73">
        <f t="shared" si="3029"/>
        <v>0</v>
      </c>
      <c r="AA4417" s="73">
        <f t="shared" si="3029"/>
        <v>0</v>
      </c>
      <c r="AB4417" s="451">
        <f t="shared" si="3029"/>
        <v>0</v>
      </c>
      <c r="AC4417" s="140">
        <f>SUM(E4417:AB4417)</f>
        <v>0</v>
      </c>
      <c r="AD4417" s="72"/>
      <c r="AE4417" s="73">
        <v>0</v>
      </c>
      <c r="AF4417" s="74">
        <v>0</v>
      </c>
      <c r="AG4417" s="460"/>
      <c r="AH4417" s="460"/>
      <c r="AI4417" s="460"/>
      <c r="AJ4417" s="565"/>
      <c r="AK4417" s="566"/>
      <c r="AL4417" s="565"/>
      <c r="AM4417" s="15"/>
      <c r="AN4417" s="460"/>
    </row>
    <row r="4418" spans="1:42">
      <c r="A4418" s="3283"/>
      <c r="B4418" s="3144"/>
      <c r="C4418" s="135" t="s">
        <v>19</v>
      </c>
      <c r="D4418" s="113" t="s">
        <v>131</v>
      </c>
      <c r="E4418" s="339">
        <f t="shared" ref="E4418:AB4418" si="3030">(E4422-D4422)*$AE4417*$AF4417</f>
        <v>0</v>
      </c>
      <c r="F4418" s="340">
        <f t="shared" si="3030"/>
        <v>0</v>
      </c>
      <c r="G4418" s="340">
        <f t="shared" si="3030"/>
        <v>0</v>
      </c>
      <c r="H4418" s="469">
        <f t="shared" si="3030"/>
        <v>0</v>
      </c>
      <c r="I4418" s="340">
        <f t="shared" si="3030"/>
        <v>0</v>
      </c>
      <c r="J4418" s="340">
        <f t="shared" si="3030"/>
        <v>0</v>
      </c>
      <c r="K4418" s="340">
        <f t="shared" si="3030"/>
        <v>0</v>
      </c>
      <c r="L4418" s="340">
        <f t="shared" si="3030"/>
        <v>0</v>
      </c>
      <c r="M4418" s="340">
        <f t="shared" si="3030"/>
        <v>0</v>
      </c>
      <c r="N4418" s="469">
        <f t="shared" si="3030"/>
        <v>0</v>
      </c>
      <c r="O4418" s="340">
        <f t="shared" si="3030"/>
        <v>0</v>
      </c>
      <c r="P4418" s="340">
        <f t="shared" si="3030"/>
        <v>0</v>
      </c>
      <c r="Q4418" s="340">
        <f t="shared" si="3030"/>
        <v>0</v>
      </c>
      <c r="R4418" s="340">
        <f t="shared" si="3030"/>
        <v>0</v>
      </c>
      <c r="S4418" s="340">
        <f t="shared" si="3030"/>
        <v>0</v>
      </c>
      <c r="T4418" s="340">
        <f t="shared" si="3030"/>
        <v>0</v>
      </c>
      <c r="U4418" s="340">
        <f t="shared" si="3030"/>
        <v>0</v>
      </c>
      <c r="V4418" s="505">
        <f t="shared" si="3030"/>
        <v>0</v>
      </c>
      <c r="W4418" s="340">
        <f t="shared" si="3030"/>
        <v>0</v>
      </c>
      <c r="X4418" s="340">
        <f t="shared" si="3030"/>
        <v>0</v>
      </c>
      <c r="Y4418" s="469">
        <f t="shared" si="3030"/>
        <v>0</v>
      </c>
      <c r="Z4418" s="340">
        <f t="shared" si="3030"/>
        <v>0</v>
      </c>
      <c r="AA4418" s="340">
        <f t="shared" si="3030"/>
        <v>0</v>
      </c>
      <c r="AB4418" s="452">
        <f t="shared" si="3030"/>
        <v>0</v>
      </c>
      <c r="AC4418" s="112">
        <f>SUM(E4418:AB4418)</f>
        <v>0</v>
      </c>
      <c r="AD4418" s="75"/>
      <c r="AE4418" s="161"/>
      <c r="AF4418" s="76"/>
      <c r="AG4418" s="460"/>
      <c r="AH4418" s="460"/>
      <c r="AI4418" s="460"/>
      <c r="AJ4418" s="15"/>
      <c r="AK4418" s="15"/>
      <c r="AL4418" s="15"/>
      <c r="AM4418" s="15"/>
      <c r="AN4418" s="460"/>
    </row>
    <row r="4419" spans="1:42">
      <c r="A4419" s="3283"/>
      <c r="B4419" s="3144"/>
      <c r="C4419" s="135" t="s">
        <v>20</v>
      </c>
      <c r="D4419" s="113" t="s">
        <v>64</v>
      </c>
      <c r="E4419" s="342"/>
      <c r="F4419" s="343"/>
      <c r="G4419" s="343"/>
      <c r="H4419" s="466"/>
      <c r="I4419" s="343"/>
      <c r="J4419" s="343"/>
      <c r="K4419" s="343"/>
      <c r="L4419" s="343"/>
      <c r="M4419" s="343"/>
      <c r="N4419" s="466"/>
      <c r="O4419" s="343"/>
      <c r="P4419" s="343"/>
      <c r="Q4419" s="343"/>
      <c r="R4419" s="343"/>
      <c r="S4419" s="343"/>
      <c r="T4419" s="343"/>
      <c r="U4419" s="343"/>
      <c r="V4419" s="502"/>
      <c r="W4419" s="343"/>
      <c r="X4419" s="343"/>
      <c r="Y4419" s="466"/>
      <c r="Z4419" s="343"/>
      <c r="AA4419" s="343"/>
      <c r="AB4419" s="1082"/>
      <c r="AC4419" s="2849"/>
      <c r="AD4419" s="78"/>
      <c r="AE4419" s="78"/>
      <c r="AF4419" s="79"/>
      <c r="AG4419" s="460"/>
      <c r="AH4419" s="460"/>
      <c r="AI4419" s="460"/>
      <c r="AJ4419" s="15"/>
      <c r="AK4419" s="15"/>
      <c r="AL4419" s="15"/>
      <c r="AM4419" s="15"/>
      <c r="AN4419" s="460"/>
    </row>
    <row r="4420" spans="1:42" ht="16.5" thickBot="1">
      <c r="A4420" s="3287"/>
      <c r="B4420" s="3145"/>
      <c r="C4420" s="1254" t="s">
        <v>22</v>
      </c>
      <c r="D4420" s="113"/>
      <c r="E4420" s="345" t="e">
        <f t="shared" ref="E4420:AB4420" si="3031">E4418/E4417</f>
        <v>#DIV/0!</v>
      </c>
      <c r="F4420" s="346" t="e">
        <f t="shared" si="3031"/>
        <v>#DIV/0!</v>
      </c>
      <c r="G4420" s="346" t="e">
        <f t="shared" si="3031"/>
        <v>#DIV/0!</v>
      </c>
      <c r="H4420" s="471" t="e">
        <f t="shared" si="3031"/>
        <v>#DIV/0!</v>
      </c>
      <c r="I4420" s="346" t="e">
        <f t="shared" si="3031"/>
        <v>#DIV/0!</v>
      </c>
      <c r="J4420" s="346" t="e">
        <f t="shared" si="3031"/>
        <v>#DIV/0!</v>
      </c>
      <c r="K4420" s="346" t="e">
        <f t="shared" si="3031"/>
        <v>#DIV/0!</v>
      </c>
      <c r="L4420" s="346" t="e">
        <f t="shared" si="3031"/>
        <v>#DIV/0!</v>
      </c>
      <c r="M4420" s="346" t="e">
        <f t="shared" si="3031"/>
        <v>#DIV/0!</v>
      </c>
      <c r="N4420" s="471" t="e">
        <f t="shared" si="3031"/>
        <v>#DIV/0!</v>
      </c>
      <c r="O4420" s="346" t="e">
        <f t="shared" si="3031"/>
        <v>#DIV/0!</v>
      </c>
      <c r="P4420" s="346" t="e">
        <f t="shared" si="3031"/>
        <v>#DIV/0!</v>
      </c>
      <c r="Q4420" s="346" t="e">
        <f t="shared" si="3031"/>
        <v>#DIV/0!</v>
      </c>
      <c r="R4420" s="346" t="e">
        <f t="shared" si="3031"/>
        <v>#DIV/0!</v>
      </c>
      <c r="S4420" s="346" t="e">
        <f t="shared" si="3031"/>
        <v>#DIV/0!</v>
      </c>
      <c r="T4420" s="346" t="e">
        <f t="shared" si="3031"/>
        <v>#DIV/0!</v>
      </c>
      <c r="U4420" s="346" t="e">
        <f t="shared" si="3031"/>
        <v>#DIV/0!</v>
      </c>
      <c r="V4420" s="507" t="e">
        <f t="shared" si="3031"/>
        <v>#DIV/0!</v>
      </c>
      <c r="W4420" s="346" t="e">
        <f t="shared" si="3031"/>
        <v>#DIV/0!</v>
      </c>
      <c r="X4420" s="346" t="e">
        <f t="shared" si="3031"/>
        <v>#DIV/0!</v>
      </c>
      <c r="Y4420" s="471" t="e">
        <f t="shared" si="3031"/>
        <v>#DIV/0!</v>
      </c>
      <c r="Z4420" s="346" t="e">
        <f t="shared" si="3031"/>
        <v>#DIV/0!</v>
      </c>
      <c r="AA4420" s="346" t="e">
        <f t="shared" si="3031"/>
        <v>#DIV/0!</v>
      </c>
      <c r="AB4420" s="371" t="e">
        <f t="shared" si="3031"/>
        <v>#DIV/0!</v>
      </c>
      <c r="AC4420" s="568" t="e">
        <f>MAX(E4420:AB4420)</f>
        <v>#DIV/0!</v>
      </c>
      <c r="AD4420" s="75"/>
      <c r="AE4420" s="161"/>
      <c r="AF4420" s="76"/>
      <c r="AG4420" s="460"/>
      <c r="AH4420" s="460"/>
      <c r="AI4420" s="460"/>
      <c r="AJ4420" s="15"/>
      <c r="AK4420" s="15"/>
      <c r="AL4420" s="15"/>
      <c r="AM4420" s="15"/>
      <c r="AN4420" s="460"/>
    </row>
    <row r="4421" spans="1:42" hidden="1">
      <c r="A4421" s="2607"/>
      <c r="B4421" s="2611"/>
      <c r="C4421" s="401" t="s">
        <v>133</v>
      </c>
      <c r="D4421" s="113"/>
      <c r="E4421" s="342"/>
      <c r="F4421" s="343"/>
      <c r="G4421" s="343"/>
      <c r="H4421" s="466"/>
      <c r="I4421" s="343"/>
      <c r="J4421" s="343"/>
      <c r="K4421" s="343"/>
      <c r="L4421" s="343"/>
      <c r="M4421" s="343"/>
      <c r="N4421" s="466"/>
      <c r="O4421" s="343"/>
      <c r="P4421" s="343"/>
      <c r="Q4421" s="343"/>
      <c r="R4421" s="343"/>
      <c r="S4421" s="343"/>
      <c r="T4421" s="343"/>
      <c r="U4421" s="343"/>
      <c r="V4421" s="502"/>
      <c r="W4421" s="343"/>
      <c r="X4421" s="343"/>
      <c r="Y4421" s="466"/>
      <c r="Z4421" s="343"/>
      <c r="AA4421" s="343"/>
      <c r="AB4421" s="1082"/>
      <c r="AC4421" s="113"/>
      <c r="AD4421" s="75"/>
      <c r="AE4421" s="161"/>
      <c r="AF4421" s="76"/>
      <c r="AG4421" s="460"/>
      <c r="AH4421" s="460"/>
      <c r="AI4421" s="460"/>
      <c r="AJ4421" s="15"/>
      <c r="AK4421" s="15"/>
      <c r="AL4421" s="15"/>
      <c r="AM4421" s="15"/>
      <c r="AN4421" s="460"/>
    </row>
    <row r="4422" spans="1:42" s="190" customFormat="1" hidden="1">
      <c r="A4422" s="2621"/>
      <c r="B4422" s="2624"/>
      <c r="C4422" s="129" t="s">
        <v>134</v>
      </c>
      <c r="D4422" s="113"/>
      <c r="E4422" s="342"/>
      <c r="F4422" s="343"/>
      <c r="G4422" s="343"/>
      <c r="H4422" s="466"/>
      <c r="I4422" s="343"/>
      <c r="J4422" s="343"/>
      <c r="K4422" s="343"/>
      <c r="L4422" s="343"/>
      <c r="M4422" s="343"/>
      <c r="N4422" s="466"/>
      <c r="O4422" s="343"/>
      <c r="P4422" s="343"/>
      <c r="Q4422" s="343"/>
      <c r="R4422" s="343"/>
      <c r="S4422" s="343"/>
      <c r="T4422" s="343"/>
      <c r="U4422" s="343"/>
      <c r="V4422" s="502"/>
      <c r="W4422" s="343"/>
      <c r="X4422" s="343"/>
      <c r="Y4422" s="466"/>
      <c r="Z4422" s="343"/>
      <c r="AA4422" s="343"/>
      <c r="AB4422" s="1082"/>
      <c r="AC4422" s="113"/>
      <c r="AD4422" s="75"/>
      <c r="AE4422" s="161"/>
      <c r="AF4422" s="76"/>
      <c r="AG4422" s="983"/>
      <c r="AH4422" s="980"/>
      <c r="AI4422" s="981"/>
      <c r="AJ4422" s="981"/>
      <c r="AK4422" s="981"/>
      <c r="AL4422" s="982"/>
      <c r="AM4422" s="982"/>
      <c r="AN4422" s="198"/>
      <c r="AO4422" s="198"/>
      <c r="AP4422" s="198"/>
    </row>
    <row r="4423" spans="1:42" ht="16.5" hidden="1" thickBot="1">
      <c r="A4423" s="3223" t="s">
        <v>50</v>
      </c>
      <c r="B4423" s="3224"/>
      <c r="C4423" s="3225"/>
      <c r="D4423" s="119"/>
      <c r="E4423" s="187">
        <f>SQRT(E4417*E4417+E4418*E4418)/E4337/1.73</f>
        <v>0</v>
      </c>
      <c r="F4423" s="188">
        <f t="shared" ref="F4423:AB4423" si="3032">SQRT(F4417*F4417+F4418*F4418)/F4337/1.73</f>
        <v>0</v>
      </c>
      <c r="G4423" s="188">
        <f t="shared" si="3032"/>
        <v>0</v>
      </c>
      <c r="H4423" s="473">
        <f t="shared" si="3032"/>
        <v>0</v>
      </c>
      <c r="I4423" s="188">
        <f t="shared" si="3032"/>
        <v>0</v>
      </c>
      <c r="J4423" s="188">
        <f t="shared" si="3032"/>
        <v>0</v>
      </c>
      <c r="K4423" s="188">
        <f t="shared" si="3032"/>
        <v>0</v>
      </c>
      <c r="L4423" s="188">
        <f t="shared" si="3032"/>
        <v>0</v>
      </c>
      <c r="M4423" s="188">
        <f t="shared" si="3032"/>
        <v>0</v>
      </c>
      <c r="N4423" s="473">
        <f t="shared" si="3032"/>
        <v>0</v>
      </c>
      <c r="O4423" s="188">
        <f t="shared" si="3032"/>
        <v>0</v>
      </c>
      <c r="P4423" s="188">
        <f t="shared" si="3032"/>
        <v>0</v>
      </c>
      <c r="Q4423" s="188">
        <f t="shared" si="3032"/>
        <v>0</v>
      </c>
      <c r="R4423" s="188">
        <f t="shared" si="3032"/>
        <v>0</v>
      </c>
      <c r="S4423" s="188">
        <f t="shared" si="3032"/>
        <v>0</v>
      </c>
      <c r="T4423" s="188">
        <f t="shared" si="3032"/>
        <v>0</v>
      </c>
      <c r="U4423" s="188">
        <f t="shared" si="3032"/>
        <v>0</v>
      </c>
      <c r="V4423" s="509">
        <f t="shared" si="3032"/>
        <v>0</v>
      </c>
      <c r="W4423" s="188">
        <f t="shared" si="3032"/>
        <v>0</v>
      </c>
      <c r="X4423" s="188">
        <f t="shared" si="3032"/>
        <v>0</v>
      </c>
      <c r="Y4423" s="473">
        <f t="shared" si="3032"/>
        <v>0</v>
      </c>
      <c r="Z4423" s="188">
        <f t="shared" si="3032"/>
        <v>0</v>
      </c>
      <c r="AA4423" s="188">
        <f t="shared" si="3032"/>
        <v>0</v>
      </c>
      <c r="AB4423" s="455">
        <f t="shared" si="3032"/>
        <v>0</v>
      </c>
      <c r="AC4423" s="114">
        <f>AVERAGE(E4423:AB4423)</f>
        <v>0</v>
      </c>
      <c r="AD4423" s="80" t="e">
        <f>(AC4419-AC4423)/AC4419</f>
        <v>#DIV/0!</v>
      </c>
      <c r="AE4423" s="81"/>
      <c r="AF4423" s="82"/>
      <c r="AG4423" s="460"/>
      <c r="AH4423" s="460"/>
      <c r="AI4423" s="460"/>
      <c r="AJ4423" s="14"/>
      <c r="AK4423" s="14"/>
      <c r="AL4423" s="15"/>
      <c r="AM4423" s="14"/>
      <c r="AN4423" s="460"/>
    </row>
    <row r="4424" spans="1:42">
      <c r="A4424" s="3282" t="s">
        <v>740</v>
      </c>
      <c r="B4424" s="3143" t="s">
        <v>741</v>
      </c>
      <c r="C4424" s="130" t="s">
        <v>17</v>
      </c>
      <c r="D4424" s="118" t="s">
        <v>131</v>
      </c>
      <c r="E4424" s="338">
        <f t="shared" ref="E4424:AB4424" si="3033">(E4428-D4428)*$AE4424*$AF4424</f>
        <v>13.999999999668944</v>
      </c>
      <c r="F4424" s="73">
        <f t="shared" si="3033"/>
        <v>28.000000000247383</v>
      </c>
      <c r="G4424" s="73">
        <f t="shared" si="3033"/>
        <v>14.000000000123691</v>
      </c>
      <c r="H4424" s="468">
        <f t="shared" si="3033"/>
        <v>13.999999999668944</v>
      </c>
      <c r="I4424" s="73">
        <f t="shared" si="3033"/>
        <v>16.000000000076398</v>
      </c>
      <c r="J4424" s="73">
        <f t="shared" si="3033"/>
        <v>14.000000000123691</v>
      </c>
      <c r="K4424" s="73">
        <f t="shared" si="3033"/>
        <v>14.000000000123691</v>
      </c>
      <c r="L4424" s="73">
        <f t="shared" si="3033"/>
        <v>27.999999999792635</v>
      </c>
      <c r="M4424" s="73">
        <f t="shared" si="3033"/>
        <v>41.999999999916326</v>
      </c>
      <c r="N4424" s="468">
        <f t="shared" si="3033"/>
        <v>42.000000000371074</v>
      </c>
      <c r="O4424" s="73">
        <f t="shared" si="3033"/>
        <v>29.999999999745341</v>
      </c>
      <c r="P4424" s="73">
        <f t="shared" si="3033"/>
        <v>41.999999999916326</v>
      </c>
      <c r="Q4424" s="73">
        <f t="shared" si="3033"/>
        <v>41.999999999916326</v>
      </c>
      <c r="R4424" s="73">
        <f t="shared" si="3033"/>
        <v>28.000000000247383</v>
      </c>
      <c r="S4424" s="73">
        <f t="shared" si="3033"/>
        <v>27.999999999792635</v>
      </c>
      <c r="T4424" s="73">
        <f t="shared" si="3033"/>
        <v>57.999999999992724</v>
      </c>
      <c r="U4424" s="73">
        <f t="shared" si="3033"/>
        <v>56.000000000040018</v>
      </c>
      <c r="V4424" s="504">
        <f t="shared" si="3033"/>
        <v>41.999999999916326</v>
      </c>
      <c r="W4424" s="73">
        <f t="shared" si="3033"/>
        <v>28.000000000247383</v>
      </c>
      <c r="X4424" s="73">
        <f t="shared" si="3033"/>
        <v>29.999999999745341</v>
      </c>
      <c r="Y4424" s="468">
        <f t="shared" si="3033"/>
        <v>14.000000000123691</v>
      </c>
      <c r="Z4424" s="73">
        <f t="shared" si="3033"/>
        <v>14.000000000123691</v>
      </c>
      <c r="AA4424" s="73">
        <f t="shared" si="3033"/>
        <v>27.999999999792635</v>
      </c>
      <c r="AB4424" s="451">
        <f t="shared" si="3033"/>
        <v>14.000000000123691</v>
      </c>
      <c r="AC4424" s="140">
        <f>SUM(E4424:AB4424)</f>
        <v>679.99999999983629</v>
      </c>
      <c r="AD4424" s="72"/>
      <c r="AE4424" s="73">
        <v>100</v>
      </c>
      <c r="AF4424" s="74">
        <v>20</v>
      </c>
      <c r="AG4424" s="460"/>
      <c r="AH4424" s="460"/>
      <c r="AI4424" s="460"/>
      <c r="AJ4424" s="565"/>
      <c r="AK4424" s="566"/>
      <c r="AL4424" s="565"/>
      <c r="AM4424" s="15"/>
      <c r="AN4424" s="460"/>
    </row>
    <row r="4425" spans="1:42">
      <c r="A4425" s="3283"/>
      <c r="B4425" s="3144"/>
      <c r="C4425" s="128" t="s">
        <v>19</v>
      </c>
      <c r="D4425" s="113" t="s">
        <v>131</v>
      </c>
      <c r="E4425" s="339">
        <f t="shared" ref="E4425:AB4425" si="3034">(E4429-D4429)*$AE4424*$AF4424</f>
        <v>0</v>
      </c>
      <c r="F4425" s="340">
        <f t="shared" si="3034"/>
        <v>0</v>
      </c>
      <c r="G4425" s="340">
        <f t="shared" si="3034"/>
        <v>0</v>
      </c>
      <c r="H4425" s="469">
        <f t="shared" si="3034"/>
        <v>0</v>
      </c>
      <c r="I4425" s="340">
        <f t="shared" si="3034"/>
        <v>0</v>
      </c>
      <c r="J4425" s="340">
        <f t="shared" si="3034"/>
        <v>0</v>
      </c>
      <c r="K4425" s="340">
        <f t="shared" si="3034"/>
        <v>0</v>
      </c>
      <c r="L4425" s="340">
        <f t="shared" si="3034"/>
        <v>0</v>
      </c>
      <c r="M4425" s="340">
        <f t="shared" si="3034"/>
        <v>0</v>
      </c>
      <c r="N4425" s="469">
        <f t="shared" si="3034"/>
        <v>0</v>
      </c>
      <c r="O4425" s="340">
        <f t="shared" si="3034"/>
        <v>0</v>
      </c>
      <c r="P4425" s="340">
        <f t="shared" si="3034"/>
        <v>0</v>
      </c>
      <c r="Q4425" s="340">
        <f t="shared" si="3034"/>
        <v>0</v>
      </c>
      <c r="R4425" s="340">
        <f t="shared" si="3034"/>
        <v>0</v>
      </c>
      <c r="S4425" s="340">
        <f t="shared" si="3034"/>
        <v>0</v>
      </c>
      <c r="T4425" s="340">
        <f t="shared" si="3034"/>
        <v>0</v>
      </c>
      <c r="U4425" s="340">
        <f t="shared" si="3034"/>
        <v>0</v>
      </c>
      <c r="V4425" s="505">
        <f t="shared" si="3034"/>
        <v>0</v>
      </c>
      <c r="W4425" s="340">
        <f t="shared" si="3034"/>
        <v>0</v>
      </c>
      <c r="X4425" s="340">
        <f t="shared" si="3034"/>
        <v>0</v>
      </c>
      <c r="Y4425" s="469">
        <f t="shared" si="3034"/>
        <v>0</v>
      </c>
      <c r="Z4425" s="340">
        <f t="shared" si="3034"/>
        <v>0</v>
      </c>
      <c r="AA4425" s="340">
        <f t="shared" si="3034"/>
        <v>0</v>
      </c>
      <c r="AB4425" s="452">
        <f t="shared" si="3034"/>
        <v>0</v>
      </c>
      <c r="AC4425" s="112">
        <f>SUM(E4425:AB4425)</f>
        <v>0</v>
      </c>
      <c r="AD4425" s="75"/>
      <c r="AE4425" s="161"/>
      <c r="AF4425" s="76"/>
      <c r="AG4425" s="460"/>
      <c r="AH4425" s="460"/>
      <c r="AI4425" s="460"/>
      <c r="AJ4425" s="15"/>
      <c r="AK4425" s="15"/>
      <c r="AL4425" s="15"/>
      <c r="AM4425" s="15"/>
      <c r="AN4425" s="460"/>
    </row>
    <row r="4426" spans="1:42">
      <c r="A4426" s="3283"/>
      <c r="B4426" s="3144"/>
      <c r="C4426" s="128" t="s">
        <v>20</v>
      </c>
      <c r="D4426" s="113" t="s">
        <v>64</v>
      </c>
      <c r="E4426" s="1797">
        <v>1</v>
      </c>
      <c r="F4426" s="1797">
        <v>2</v>
      </c>
      <c r="G4426" s="1797">
        <v>1</v>
      </c>
      <c r="H4426" s="499">
        <v>1</v>
      </c>
      <c r="I4426" s="1797">
        <v>1</v>
      </c>
      <c r="J4426" s="1797">
        <v>1</v>
      </c>
      <c r="K4426" s="1797">
        <v>1</v>
      </c>
      <c r="L4426" s="1797">
        <v>2</v>
      </c>
      <c r="M4426" s="1797">
        <v>3</v>
      </c>
      <c r="N4426" s="499">
        <v>3</v>
      </c>
      <c r="O4426" s="1797">
        <v>2</v>
      </c>
      <c r="P4426" s="1797">
        <v>3</v>
      </c>
      <c r="Q4426" s="1797">
        <v>3</v>
      </c>
      <c r="R4426" s="1797">
        <v>2</v>
      </c>
      <c r="S4426" s="1797">
        <v>2</v>
      </c>
      <c r="T4426" s="1797">
        <v>4</v>
      </c>
      <c r="U4426" s="1797">
        <v>4</v>
      </c>
      <c r="V4426" s="1825">
        <v>3</v>
      </c>
      <c r="W4426" s="1797">
        <v>2</v>
      </c>
      <c r="X4426" s="1797">
        <v>2</v>
      </c>
      <c r="Y4426" s="499">
        <v>1</v>
      </c>
      <c r="Z4426" s="1797">
        <v>1</v>
      </c>
      <c r="AA4426" s="1797">
        <v>2</v>
      </c>
      <c r="AB4426" s="1831">
        <v>1</v>
      </c>
      <c r="AC4426" s="112"/>
      <c r="AD4426" s="78"/>
      <c r="AE4426" s="78"/>
      <c r="AF4426" s="79"/>
      <c r="AG4426" s="460"/>
      <c r="AH4426" s="460"/>
      <c r="AI4426" s="460"/>
      <c r="AJ4426" s="15"/>
      <c r="AK4426" s="15"/>
      <c r="AL4426" s="15"/>
      <c r="AM4426" s="15"/>
      <c r="AN4426" s="460"/>
    </row>
    <row r="4427" spans="1:42" ht="16.5" thickBot="1">
      <c r="A4427" s="3288"/>
      <c r="B4427" s="3150"/>
      <c r="C4427" s="128" t="s">
        <v>22</v>
      </c>
      <c r="D4427" s="113"/>
      <c r="E4427" s="345">
        <f t="shared" ref="E4427:AB4427" si="3035">E4425/E4424</f>
        <v>0</v>
      </c>
      <c r="F4427" s="346">
        <f t="shared" si="3035"/>
        <v>0</v>
      </c>
      <c r="G4427" s="346">
        <f t="shared" si="3035"/>
        <v>0</v>
      </c>
      <c r="H4427" s="471">
        <f t="shared" si="3035"/>
        <v>0</v>
      </c>
      <c r="I4427" s="346">
        <f t="shared" si="3035"/>
        <v>0</v>
      </c>
      <c r="J4427" s="346">
        <f t="shared" si="3035"/>
        <v>0</v>
      </c>
      <c r="K4427" s="346">
        <f t="shared" si="3035"/>
        <v>0</v>
      </c>
      <c r="L4427" s="346">
        <f t="shared" si="3035"/>
        <v>0</v>
      </c>
      <c r="M4427" s="346">
        <f t="shared" si="3035"/>
        <v>0</v>
      </c>
      <c r="N4427" s="471">
        <f t="shared" si="3035"/>
        <v>0</v>
      </c>
      <c r="O4427" s="346">
        <f t="shared" si="3035"/>
        <v>0</v>
      </c>
      <c r="P4427" s="346">
        <f t="shared" si="3035"/>
        <v>0</v>
      </c>
      <c r="Q4427" s="346">
        <f t="shared" si="3035"/>
        <v>0</v>
      </c>
      <c r="R4427" s="346">
        <f t="shared" si="3035"/>
        <v>0</v>
      </c>
      <c r="S4427" s="346">
        <f t="shared" si="3035"/>
        <v>0</v>
      </c>
      <c r="T4427" s="346">
        <f t="shared" si="3035"/>
        <v>0</v>
      </c>
      <c r="U4427" s="346">
        <f t="shared" si="3035"/>
        <v>0</v>
      </c>
      <c r="V4427" s="507">
        <f t="shared" si="3035"/>
        <v>0</v>
      </c>
      <c r="W4427" s="346">
        <f t="shared" si="3035"/>
        <v>0</v>
      </c>
      <c r="X4427" s="346">
        <f t="shared" si="3035"/>
        <v>0</v>
      </c>
      <c r="Y4427" s="471">
        <f t="shared" si="3035"/>
        <v>0</v>
      </c>
      <c r="Z4427" s="346">
        <f t="shared" si="3035"/>
        <v>0</v>
      </c>
      <c r="AA4427" s="346">
        <f t="shared" si="3035"/>
        <v>0</v>
      </c>
      <c r="AB4427" s="371">
        <f t="shared" si="3035"/>
        <v>0</v>
      </c>
      <c r="AC4427" s="568">
        <f>MAX(E4427:AB4427)</f>
        <v>0</v>
      </c>
      <c r="AD4427" s="75"/>
      <c r="AE4427" s="161"/>
      <c r="AF4427" s="76"/>
      <c r="AG4427" s="460"/>
      <c r="AH4427" s="460"/>
      <c r="AI4427" s="460"/>
      <c r="AJ4427" s="15"/>
      <c r="AK4427" s="15"/>
      <c r="AL4427" s="15"/>
      <c r="AM4427" s="15"/>
      <c r="AN4427" s="460"/>
    </row>
    <row r="4428" spans="1:42" hidden="1">
      <c r="A4428" s="2621"/>
      <c r="B4428" s="2624"/>
      <c r="C4428" s="129" t="s">
        <v>133</v>
      </c>
      <c r="D4428" s="113">
        <v>1192.69</v>
      </c>
      <c r="E4428" s="342">
        <v>1192.6969999999999</v>
      </c>
      <c r="F4428" s="343">
        <v>1192.711</v>
      </c>
      <c r="G4428" s="343">
        <v>1192.7180000000001</v>
      </c>
      <c r="H4428" s="466">
        <v>1192.7249999999999</v>
      </c>
      <c r="I4428" s="343">
        <v>1192.7329999999999</v>
      </c>
      <c r="J4428" s="343">
        <v>1192.74</v>
      </c>
      <c r="K4428" s="343">
        <v>1192.7470000000001</v>
      </c>
      <c r="L4428" s="343">
        <v>1192.761</v>
      </c>
      <c r="M4428" s="343">
        <v>1192.7819999999999</v>
      </c>
      <c r="N4428" s="466">
        <v>1192.8030000000001</v>
      </c>
      <c r="O4428" s="343">
        <v>1192.818</v>
      </c>
      <c r="P4428" s="343">
        <v>1192.8389999999999</v>
      </c>
      <c r="Q4428" s="343">
        <v>1192.8599999999999</v>
      </c>
      <c r="R4428" s="343">
        <v>1192.874</v>
      </c>
      <c r="S4428" s="343">
        <v>1192.8879999999999</v>
      </c>
      <c r="T4428" s="343">
        <v>1192.9169999999999</v>
      </c>
      <c r="U4428" s="343">
        <v>1192.9449999999999</v>
      </c>
      <c r="V4428" s="502">
        <v>1192.9659999999999</v>
      </c>
      <c r="W4428" s="343">
        <v>1192.98</v>
      </c>
      <c r="X4428" s="343">
        <v>1192.9949999999999</v>
      </c>
      <c r="Y4428" s="466">
        <v>1193.002</v>
      </c>
      <c r="Z4428" s="343">
        <v>1193.009</v>
      </c>
      <c r="AA4428" s="343">
        <v>1193.0229999999999</v>
      </c>
      <c r="AB4428" s="1082">
        <v>1193.03</v>
      </c>
      <c r="AC4428" s="113"/>
      <c r="AD4428" s="75"/>
      <c r="AE4428" s="161"/>
      <c r="AF4428" s="76"/>
      <c r="AG4428" s="460"/>
      <c r="AH4428" s="460"/>
      <c r="AI4428" s="460"/>
      <c r="AJ4428" s="15"/>
      <c r="AK4428" s="15"/>
      <c r="AL4428" s="15"/>
      <c r="AM4428" s="15"/>
      <c r="AN4428" s="460"/>
    </row>
    <row r="4429" spans="1:42" s="190" customFormat="1" hidden="1">
      <c r="A4429" s="2621"/>
      <c r="B4429" s="2624"/>
      <c r="C4429" s="129" t="s">
        <v>134</v>
      </c>
      <c r="D4429" s="113">
        <v>149.57</v>
      </c>
      <c r="E4429" s="342">
        <v>149.57</v>
      </c>
      <c r="F4429" s="343">
        <v>149.57</v>
      </c>
      <c r="G4429" s="343">
        <v>149.57</v>
      </c>
      <c r="H4429" s="466">
        <v>149.57</v>
      </c>
      <c r="I4429" s="343">
        <v>149.57</v>
      </c>
      <c r="J4429" s="343">
        <v>149.57</v>
      </c>
      <c r="K4429" s="343">
        <v>149.57</v>
      </c>
      <c r="L4429" s="343">
        <v>149.57</v>
      </c>
      <c r="M4429" s="343">
        <v>149.57</v>
      </c>
      <c r="N4429" s="466">
        <v>149.57</v>
      </c>
      <c r="O4429" s="343">
        <v>149.57</v>
      </c>
      <c r="P4429" s="343">
        <v>149.57</v>
      </c>
      <c r="Q4429" s="343">
        <v>149.57</v>
      </c>
      <c r="R4429" s="343">
        <v>149.57</v>
      </c>
      <c r="S4429" s="343">
        <v>149.57</v>
      </c>
      <c r="T4429" s="343">
        <v>149.57</v>
      </c>
      <c r="U4429" s="343">
        <v>149.57</v>
      </c>
      <c r="V4429" s="502">
        <v>149.57</v>
      </c>
      <c r="W4429" s="343">
        <v>149.57</v>
      </c>
      <c r="X4429" s="161">
        <v>149.57</v>
      </c>
      <c r="Y4429" s="466">
        <v>149.57</v>
      </c>
      <c r="Z4429" s="161">
        <v>149.57</v>
      </c>
      <c r="AA4429" s="343">
        <v>149.57</v>
      </c>
      <c r="AB4429" s="348">
        <v>149.57</v>
      </c>
      <c r="AC4429" s="113"/>
      <c r="AD4429" s="75"/>
      <c r="AE4429" s="161"/>
      <c r="AF4429" s="76"/>
      <c r="AG4429" s="983"/>
      <c r="AH4429" s="980"/>
      <c r="AI4429" s="981"/>
      <c r="AJ4429" s="981"/>
      <c r="AK4429" s="981"/>
      <c r="AL4429" s="982"/>
      <c r="AM4429" s="982"/>
      <c r="AN4429" s="198"/>
      <c r="AO4429" s="198"/>
      <c r="AP4429" s="198"/>
    </row>
    <row r="4430" spans="1:42" ht="16.5" hidden="1" thickBot="1">
      <c r="A4430" s="3223" t="s">
        <v>50</v>
      </c>
      <c r="B4430" s="3224"/>
      <c r="C4430" s="3225"/>
      <c r="D4430" s="119"/>
      <c r="E4430" s="187">
        <f>SQRT(E4424*E4424+E4425*E4425)/E4337/1.73</f>
        <v>0.77663009106925007</v>
      </c>
      <c r="F4430" s="188">
        <f t="shared" ref="F4430:AB4430" si="3036">SQRT(F4424*F4424+F4425*F4425)/F4337/1.73</f>
        <v>1.5473203726968348</v>
      </c>
      <c r="G4430" s="188">
        <f t="shared" si="3036"/>
        <v>0.77440053102434903</v>
      </c>
      <c r="H4430" s="473">
        <f t="shared" si="3036"/>
        <v>0.77440053099919492</v>
      </c>
      <c r="I4430" s="188">
        <f t="shared" si="3036"/>
        <v>0.88587690740794622</v>
      </c>
      <c r="J4430" s="188">
        <f t="shared" si="3036"/>
        <v>0.77514229398510015</v>
      </c>
      <c r="K4430" s="188">
        <f t="shared" si="3036"/>
        <v>0.77588547931010987</v>
      </c>
      <c r="L4430" s="188">
        <f t="shared" si="3036"/>
        <v>1.5622558975044434</v>
      </c>
      <c r="M4430" s="188">
        <f t="shared" si="3036"/>
        <v>2.3593252329786667</v>
      </c>
      <c r="N4430" s="473">
        <f t="shared" si="3036"/>
        <v>2.3708453757434902</v>
      </c>
      <c r="O4430" s="188">
        <f t="shared" si="3036"/>
        <v>1.6967749963092509</v>
      </c>
      <c r="P4430" s="188">
        <f t="shared" si="3036"/>
        <v>2.3639198293427923</v>
      </c>
      <c r="Q4430" s="188">
        <f t="shared" si="3036"/>
        <v>2.3708453757178201</v>
      </c>
      <c r="R4430" s="188">
        <f t="shared" si="3036"/>
        <v>1.5713564173212515</v>
      </c>
      <c r="S4430" s="188">
        <f t="shared" si="3036"/>
        <v>1.5759465528866632</v>
      </c>
      <c r="T4430" s="188">
        <f t="shared" si="3036"/>
        <v>3.2549525787077118</v>
      </c>
      <c r="U4430" s="188">
        <f t="shared" si="3036"/>
        <v>3.1396646165426696</v>
      </c>
      <c r="V4430" s="509">
        <f t="shared" si="3036"/>
        <v>2.345647985251254</v>
      </c>
      <c r="W4430" s="188">
        <f t="shared" si="3036"/>
        <v>1.5652776690917691</v>
      </c>
      <c r="X4430" s="188">
        <f t="shared" si="3036"/>
        <v>1.6738456044672341</v>
      </c>
      <c r="Y4430" s="473">
        <f t="shared" si="3036"/>
        <v>0.78112794876490788</v>
      </c>
      <c r="Z4430" s="188">
        <f t="shared" si="3036"/>
        <v>0.77887252639118831</v>
      </c>
      <c r="AA4430" s="188">
        <f t="shared" si="3036"/>
        <v>1.5547522668728178</v>
      </c>
      <c r="AB4430" s="455">
        <f t="shared" si="3036"/>
        <v>0.77514229398510015</v>
      </c>
      <c r="AC4430" s="114">
        <f>AVERAGE(E4430:AB4430)</f>
        <v>1.5854253905988254</v>
      </c>
      <c r="AD4430" s="80" t="e">
        <f>(AC4426-AC4430)/AC4426</f>
        <v>#DIV/0!</v>
      </c>
      <c r="AE4430" s="81"/>
      <c r="AF4430" s="82"/>
      <c r="AG4430" s="460"/>
      <c r="AH4430" s="460"/>
      <c r="AI4430" s="460"/>
      <c r="AJ4430" s="14"/>
      <c r="AK4430" s="14"/>
      <c r="AL4430" s="15"/>
      <c r="AM4430" s="14"/>
      <c r="AN4430" s="460"/>
    </row>
    <row r="4431" spans="1:42">
      <c r="A4431" s="3282" t="s">
        <v>742</v>
      </c>
      <c r="B4431" s="3143" t="s">
        <v>722</v>
      </c>
      <c r="C4431" s="134" t="s">
        <v>17</v>
      </c>
      <c r="D4431" s="118" t="s">
        <v>131</v>
      </c>
      <c r="E4431" s="338">
        <f t="shared" ref="E4431:AB4431" si="3037">(E4435-D4435)*$AE4431*$AF4431</f>
        <v>1236.0000000007858</v>
      </c>
      <c r="F4431" s="73">
        <f t="shared" si="3037"/>
        <v>1170.0000000009823</v>
      </c>
      <c r="G4431" s="73">
        <f t="shared" si="3037"/>
        <v>1140.0000000003274</v>
      </c>
      <c r="H4431" s="468">
        <f t="shared" si="3037"/>
        <v>1121.9999999993888</v>
      </c>
      <c r="I4431" s="73">
        <f t="shared" si="3037"/>
        <v>1140.0000000003274</v>
      </c>
      <c r="J4431" s="73">
        <f t="shared" si="3037"/>
        <v>1128.0000000006112</v>
      </c>
      <c r="K4431" s="73">
        <f t="shared" si="3037"/>
        <v>1199.9999999989086</v>
      </c>
      <c r="L4431" s="73">
        <f t="shared" si="3037"/>
        <v>1314.0000000003056</v>
      </c>
      <c r="M4431" s="73">
        <f t="shared" si="3037"/>
        <v>1445.9999999999127</v>
      </c>
      <c r="N4431" s="468">
        <f t="shared" si="3037"/>
        <v>1547.999999998865</v>
      </c>
      <c r="O4431" s="73">
        <f t="shared" si="3037"/>
        <v>1440.0000000014188</v>
      </c>
      <c r="P4431" s="73">
        <f t="shared" si="3037"/>
        <v>1427.9999999989741</v>
      </c>
      <c r="Q4431" s="73">
        <f t="shared" si="3037"/>
        <v>1518.0000000009386</v>
      </c>
      <c r="R4431" s="73">
        <f t="shared" si="3037"/>
        <v>1457.9999999996289</v>
      </c>
      <c r="S4431" s="73">
        <f t="shared" si="3037"/>
        <v>1439.9999999986903</v>
      </c>
      <c r="T4431" s="73">
        <f t="shared" si="3037"/>
        <v>1391.9999999998254</v>
      </c>
      <c r="U4431" s="73">
        <f t="shared" si="3037"/>
        <v>1445.9999999999127</v>
      </c>
      <c r="V4431" s="504">
        <f t="shared" si="3037"/>
        <v>1470.0000000020736</v>
      </c>
      <c r="W4431" s="73">
        <f t="shared" si="3037"/>
        <v>1505.9999999984939</v>
      </c>
      <c r="X4431" s="73">
        <f t="shared" si="3037"/>
        <v>1518.0000000009386</v>
      </c>
      <c r="Y4431" s="468">
        <f t="shared" si="3037"/>
        <v>1505.9999999984939</v>
      </c>
      <c r="Z4431" s="73">
        <f t="shared" si="3037"/>
        <v>1452.000000001135</v>
      </c>
      <c r="AA4431" s="73">
        <f t="shared" si="3037"/>
        <v>1427.9999999989741</v>
      </c>
      <c r="AB4431" s="451">
        <f t="shared" si="3037"/>
        <v>1314.0000000003056</v>
      </c>
      <c r="AC4431" s="140">
        <f>SUM(E4431:AB4431)</f>
        <v>32760.000000000218</v>
      </c>
      <c r="AD4431" s="72"/>
      <c r="AE4431" s="73">
        <v>100</v>
      </c>
      <c r="AF4431" s="74">
        <v>60</v>
      </c>
      <c r="AG4431" s="460"/>
      <c r="AH4431" s="460"/>
      <c r="AI4431" s="460"/>
      <c r="AJ4431" s="565"/>
      <c r="AK4431" s="566"/>
      <c r="AL4431" s="565"/>
      <c r="AM4431" s="15"/>
      <c r="AN4431" s="460"/>
    </row>
    <row r="4432" spans="1:42">
      <c r="A4432" s="3283"/>
      <c r="B4432" s="3144"/>
      <c r="C4432" s="135" t="s">
        <v>19</v>
      </c>
      <c r="D4432" s="113" t="s">
        <v>131</v>
      </c>
      <c r="E4432" s="339">
        <f t="shared" ref="E4432:AB4432" si="3038">(E4436-D4436)*$AE4431*$AF4431</f>
        <v>528.00000000047476</v>
      </c>
      <c r="F4432" s="340">
        <f t="shared" si="3038"/>
        <v>503.99999999967804</v>
      </c>
      <c r="G4432" s="340">
        <f t="shared" si="3038"/>
        <v>486.00000000010368</v>
      </c>
      <c r="H4432" s="469">
        <f t="shared" si="3038"/>
        <v>486.00000000010368</v>
      </c>
      <c r="I4432" s="340">
        <f t="shared" si="3038"/>
        <v>486.00000000010368</v>
      </c>
      <c r="J4432" s="340">
        <f t="shared" si="3038"/>
        <v>479.99999999956344</v>
      </c>
      <c r="K4432" s="340">
        <f t="shared" si="3038"/>
        <v>516.0000000000764</v>
      </c>
      <c r="L4432" s="340">
        <f t="shared" si="3038"/>
        <v>564.00000000030559</v>
      </c>
      <c r="M4432" s="340">
        <f t="shared" si="3038"/>
        <v>617.99999999971078</v>
      </c>
      <c r="N4432" s="469">
        <f t="shared" si="3038"/>
        <v>665.99999999993997</v>
      </c>
      <c r="O4432" s="340">
        <f t="shared" si="3038"/>
        <v>618.0000000003929</v>
      </c>
      <c r="P4432" s="340">
        <f t="shared" si="3038"/>
        <v>611.99999999985266</v>
      </c>
      <c r="Q4432" s="340">
        <f t="shared" si="3038"/>
        <v>647.9999999996835</v>
      </c>
      <c r="R4432" s="340">
        <f t="shared" si="3038"/>
        <v>624.00000000025102</v>
      </c>
      <c r="S4432" s="340">
        <f t="shared" si="3038"/>
        <v>618.0000000003929</v>
      </c>
      <c r="T4432" s="340">
        <f t="shared" si="3038"/>
        <v>599.9999999994543</v>
      </c>
      <c r="U4432" s="340">
        <f t="shared" si="3038"/>
        <v>618.0000000003929</v>
      </c>
      <c r="V4432" s="505">
        <f t="shared" si="3038"/>
        <v>630.00000000010914</v>
      </c>
      <c r="W4432" s="340">
        <f t="shared" si="3038"/>
        <v>641.99999999982538</v>
      </c>
      <c r="X4432" s="340">
        <f t="shared" si="3038"/>
        <v>654.00000000022374</v>
      </c>
      <c r="Y4432" s="469">
        <f t="shared" si="3038"/>
        <v>641.99999999982538</v>
      </c>
      <c r="Z4432" s="340">
        <f t="shared" si="3038"/>
        <v>623.9999999995689</v>
      </c>
      <c r="AA4432" s="340">
        <f t="shared" si="3038"/>
        <v>612.00000000053478</v>
      </c>
      <c r="AB4432" s="452">
        <f t="shared" si="3038"/>
        <v>563.99999999962347</v>
      </c>
      <c r="AC4432" s="112">
        <f>SUM(E4432:AB4432)</f>
        <v>14040.000000000191</v>
      </c>
      <c r="AD4432" s="75"/>
      <c r="AE4432" s="161"/>
      <c r="AF4432" s="76"/>
      <c r="AG4432" s="460"/>
      <c r="AH4432" s="460"/>
      <c r="AI4432" s="460"/>
      <c r="AJ4432" s="15"/>
      <c r="AK4432" s="15"/>
      <c r="AL4432" s="15"/>
      <c r="AM4432" s="15"/>
      <c r="AN4432" s="460"/>
    </row>
    <row r="4433" spans="1:42">
      <c r="A4433" s="3283"/>
      <c r="B4433" s="3144"/>
      <c r="C4433" s="135" t="s">
        <v>20</v>
      </c>
      <c r="D4433" s="113" t="s">
        <v>64</v>
      </c>
      <c r="E4433" s="1797">
        <v>78</v>
      </c>
      <c r="F4433" s="1797">
        <v>74</v>
      </c>
      <c r="G4433" s="1797">
        <v>72</v>
      </c>
      <c r="H4433" s="499">
        <v>71</v>
      </c>
      <c r="I4433" s="1797">
        <v>72</v>
      </c>
      <c r="J4433" s="1797">
        <v>71</v>
      </c>
      <c r="K4433" s="1797">
        <v>76</v>
      </c>
      <c r="L4433" s="1797">
        <v>83</v>
      </c>
      <c r="M4433" s="1790">
        <v>91</v>
      </c>
      <c r="N4433" s="474">
        <v>98</v>
      </c>
      <c r="O4433" s="1790">
        <v>91</v>
      </c>
      <c r="P4433" s="1790">
        <v>90</v>
      </c>
      <c r="Q4433" s="1790">
        <v>96</v>
      </c>
      <c r="R4433" s="1790">
        <v>92</v>
      </c>
      <c r="S4433" s="1790">
        <v>91</v>
      </c>
      <c r="T4433" s="1790">
        <v>88</v>
      </c>
      <c r="U4433" s="1790">
        <v>91</v>
      </c>
      <c r="V4433" s="510">
        <v>93</v>
      </c>
      <c r="W4433" s="1790">
        <v>95</v>
      </c>
      <c r="X4433" s="1790">
        <v>96</v>
      </c>
      <c r="Y4433" s="474">
        <v>95</v>
      </c>
      <c r="Z4433" s="1790">
        <v>92</v>
      </c>
      <c r="AA4433" s="1790">
        <v>90</v>
      </c>
      <c r="AB4433" s="1824">
        <v>83</v>
      </c>
      <c r="AC4433" s="112">
        <f>AVERAGE(E4433:AB4433)</f>
        <v>86.208333333333329</v>
      </c>
      <c r="AD4433" s="78"/>
      <c r="AE4433" s="78"/>
      <c r="AF4433" s="79"/>
      <c r="AG4433" s="460"/>
      <c r="AH4433" s="460"/>
      <c r="AI4433" s="460"/>
      <c r="AJ4433" s="15"/>
      <c r="AK4433" s="15"/>
      <c r="AL4433" s="15"/>
      <c r="AM4433" s="15"/>
      <c r="AN4433" s="460"/>
    </row>
    <row r="4434" spans="1:42" ht="16.5" thickBot="1">
      <c r="A4434" s="3287"/>
      <c r="B4434" s="3145"/>
      <c r="C4434" s="1254" t="s">
        <v>22</v>
      </c>
      <c r="D4434" s="113"/>
      <c r="E4434" s="345">
        <f t="shared" ref="E4434:AB4434" si="3039">E4432/E4431</f>
        <v>0.42718446601952997</v>
      </c>
      <c r="F4434" s="346">
        <f t="shared" si="3039"/>
        <v>0.43076923076859397</v>
      </c>
      <c r="G4434" s="346">
        <f t="shared" si="3039"/>
        <v>0.42631578947365273</v>
      </c>
      <c r="H4434" s="471">
        <f t="shared" si="3039"/>
        <v>0.4331550802142321</v>
      </c>
      <c r="I4434" s="346">
        <f t="shared" si="3039"/>
        <v>0.42631578947365273</v>
      </c>
      <c r="J4434" s="346">
        <f t="shared" si="3039"/>
        <v>0.42553191489299946</v>
      </c>
      <c r="K4434" s="346">
        <f t="shared" si="3039"/>
        <v>0.43000000000045474</v>
      </c>
      <c r="L4434" s="346">
        <f t="shared" si="3039"/>
        <v>0.4292237442923702</v>
      </c>
      <c r="M4434" s="346">
        <f t="shared" si="3039"/>
        <v>0.42738589211600836</v>
      </c>
      <c r="N4434" s="471">
        <f t="shared" si="3039"/>
        <v>0.43023255813981159</v>
      </c>
      <c r="O4434" s="346">
        <f t="shared" si="3039"/>
        <v>0.42916666666651665</v>
      </c>
      <c r="P4434" s="346">
        <f t="shared" si="3039"/>
        <v>0.42857142857163327</v>
      </c>
      <c r="Q4434" s="346">
        <f t="shared" si="3039"/>
        <v>0.4268774703552588</v>
      </c>
      <c r="R4434" s="346">
        <f t="shared" si="3039"/>
        <v>0.42798353909493131</v>
      </c>
      <c r="S4434" s="346">
        <f t="shared" si="3039"/>
        <v>0.42916666666732983</v>
      </c>
      <c r="T4434" s="346">
        <f t="shared" si="3039"/>
        <v>0.43103448275828271</v>
      </c>
      <c r="U4434" s="346">
        <f t="shared" si="3039"/>
        <v>0.42738589211648009</v>
      </c>
      <c r="V4434" s="507">
        <f t="shared" si="3039"/>
        <v>0.42857142857089825</v>
      </c>
      <c r="W4434" s="346">
        <f t="shared" si="3039"/>
        <v>0.42629482071744185</v>
      </c>
      <c r="X4434" s="346">
        <f t="shared" si="3039"/>
        <v>0.43083003952557269</v>
      </c>
      <c r="Y4434" s="471">
        <f t="shared" si="3039"/>
        <v>0.42629482071744185</v>
      </c>
      <c r="Z4434" s="346">
        <f t="shared" si="3039"/>
        <v>0.42975206611506961</v>
      </c>
      <c r="AA4434" s="346">
        <f t="shared" si="3039"/>
        <v>0.42857142857211095</v>
      </c>
      <c r="AB4434" s="371">
        <f t="shared" si="3039"/>
        <v>0.42922374429185106</v>
      </c>
      <c r="AC4434" s="568">
        <f>MAX(E4434:AB4434)</f>
        <v>0.4331550802142321</v>
      </c>
      <c r="AD4434" s="75"/>
      <c r="AE4434" s="161"/>
      <c r="AF4434" s="76"/>
      <c r="AG4434" s="460"/>
      <c r="AH4434" s="460"/>
      <c r="AI4434" s="460"/>
      <c r="AJ4434" s="15"/>
      <c r="AK4434" s="15"/>
      <c r="AL4434" s="15"/>
      <c r="AM4434" s="15"/>
      <c r="AN4434" s="460"/>
    </row>
    <row r="4435" spans="1:42" hidden="1">
      <c r="A4435" s="2607"/>
      <c r="B4435" s="2611"/>
      <c r="C4435" s="401" t="s">
        <v>133</v>
      </c>
      <c r="D4435" s="113">
        <v>2181.9499999999998</v>
      </c>
      <c r="E4435" s="342">
        <v>2182.1559999999999</v>
      </c>
      <c r="F4435" s="343">
        <v>2182.3510000000001</v>
      </c>
      <c r="G4435" s="343">
        <v>2182.5410000000002</v>
      </c>
      <c r="H4435" s="466">
        <v>2182.7280000000001</v>
      </c>
      <c r="I4435" s="343">
        <v>2182.9180000000001</v>
      </c>
      <c r="J4435" s="343">
        <v>2183.1060000000002</v>
      </c>
      <c r="K4435" s="343">
        <v>2183.306</v>
      </c>
      <c r="L4435" s="343">
        <v>2183.5250000000001</v>
      </c>
      <c r="M4435" s="343">
        <v>2183.7660000000001</v>
      </c>
      <c r="N4435" s="466">
        <v>2184.0239999999999</v>
      </c>
      <c r="O4435" s="343">
        <v>2184.2640000000001</v>
      </c>
      <c r="P4435" s="343">
        <v>2184.502</v>
      </c>
      <c r="Q4435" s="343">
        <v>2184.7550000000001</v>
      </c>
      <c r="R4435" s="343">
        <v>2184.998</v>
      </c>
      <c r="S4435" s="343">
        <v>2185.2379999999998</v>
      </c>
      <c r="T4435" s="343">
        <v>2185.4699999999998</v>
      </c>
      <c r="U4435" s="343">
        <v>2185.7109999999998</v>
      </c>
      <c r="V4435" s="502">
        <v>2185.9560000000001</v>
      </c>
      <c r="W4435" s="343">
        <v>2186.2069999999999</v>
      </c>
      <c r="X4435" s="343">
        <v>2186.46</v>
      </c>
      <c r="Y4435" s="466">
        <v>2186.7109999999998</v>
      </c>
      <c r="Z4435" s="343">
        <v>2186.953</v>
      </c>
      <c r="AA4435" s="343">
        <v>2187.1909999999998</v>
      </c>
      <c r="AB4435" s="1082">
        <v>2187.41</v>
      </c>
      <c r="AC4435" s="113"/>
      <c r="AD4435" s="75"/>
      <c r="AE4435" s="161"/>
      <c r="AF4435" s="76"/>
      <c r="AG4435" s="460"/>
      <c r="AH4435" s="460"/>
      <c r="AI4435" s="460"/>
      <c r="AJ4435" s="15"/>
      <c r="AK4435" s="15"/>
      <c r="AL4435" s="15"/>
      <c r="AM4435" s="15"/>
      <c r="AN4435" s="460"/>
    </row>
    <row r="4436" spans="1:42" s="190" customFormat="1" hidden="1">
      <c r="A4436" s="2621"/>
      <c r="B4436" s="2624"/>
      <c r="C4436" s="129" t="s">
        <v>134</v>
      </c>
      <c r="D4436" s="113">
        <v>699.06</v>
      </c>
      <c r="E4436" s="342">
        <v>699.14800000000002</v>
      </c>
      <c r="F4436" s="343">
        <v>699.23199999999997</v>
      </c>
      <c r="G4436" s="343">
        <v>699.31299999999999</v>
      </c>
      <c r="H4436" s="466">
        <v>699.39400000000001</v>
      </c>
      <c r="I4436" s="343">
        <v>699.47500000000002</v>
      </c>
      <c r="J4436" s="343">
        <v>699.55499999999995</v>
      </c>
      <c r="K4436" s="343">
        <v>699.64099999999996</v>
      </c>
      <c r="L4436" s="343">
        <v>699.73500000000001</v>
      </c>
      <c r="M4436" s="343">
        <v>699.83799999999997</v>
      </c>
      <c r="N4436" s="466">
        <v>699.94899999999996</v>
      </c>
      <c r="O4436" s="343">
        <v>700.05200000000002</v>
      </c>
      <c r="P4436" s="343">
        <v>700.154</v>
      </c>
      <c r="Q4436" s="343">
        <v>700.26199999999994</v>
      </c>
      <c r="R4436" s="343">
        <v>700.36599999999999</v>
      </c>
      <c r="S4436" s="343">
        <v>700.46900000000005</v>
      </c>
      <c r="T4436" s="343">
        <v>700.56899999999996</v>
      </c>
      <c r="U4436" s="343">
        <v>700.67200000000003</v>
      </c>
      <c r="V4436" s="502">
        <v>700.77700000000004</v>
      </c>
      <c r="W4436" s="343">
        <v>700.88400000000001</v>
      </c>
      <c r="X4436" s="343">
        <v>700.99300000000005</v>
      </c>
      <c r="Y4436" s="466">
        <v>701.1</v>
      </c>
      <c r="Z4436" s="343">
        <v>701.20399999999995</v>
      </c>
      <c r="AA4436" s="343">
        <v>701.30600000000004</v>
      </c>
      <c r="AB4436" s="1082">
        <v>701.4</v>
      </c>
      <c r="AC4436" s="113"/>
      <c r="AD4436" s="75"/>
      <c r="AE4436" s="161"/>
      <c r="AF4436" s="76"/>
      <c r="AG4436" s="983"/>
      <c r="AH4436" s="980"/>
      <c r="AI4436" s="981"/>
      <c r="AJ4436" s="981"/>
      <c r="AK4436" s="981"/>
      <c r="AL4436" s="982"/>
      <c r="AM4436" s="982"/>
      <c r="AN4436" s="198"/>
      <c r="AO4436" s="198"/>
      <c r="AP4436" s="198"/>
    </row>
    <row r="4437" spans="1:42" ht="16.5" hidden="1" thickBot="1">
      <c r="A4437" s="3223" t="s">
        <v>50</v>
      </c>
      <c r="B4437" s="3224"/>
      <c r="C4437" s="3225"/>
      <c r="D4437" s="119"/>
      <c r="E4437" s="187">
        <f>SQRT(E4431*E4431+E4432*E4432)/E4337/1.73</f>
        <v>74.559460484054284</v>
      </c>
      <c r="F4437" s="188">
        <f t="shared" ref="F4437:AB4437" si="3040">SQRT(F4431*F4431+F4432*F4432)/F4337/1.73</f>
        <v>70.399606765362691</v>
      </c>
      <c r="G4437" s="188">
        <f t="shared" si="3040"/>
        <v>68.549512800164834</v>
      </c>
      <c r="H4437" s="473">
        <f t="shared" si="3040"/>
        <v>67.634739611051458</v>
      </c>
      <c r="I4437" s="188">
        <f t="shared" si="3040"/>
        <v>68.615173253038563</v>
      </c>
      <c r="J4437" s="188">
        <f t="shared" si="3040"/>
        <v>67.873724213015549</v>
      </c>
      <c r="K4437" s="188">
        <f t="shared" si="3040"/>
        <v>72.392184862215416</v>
      </c>
      <c r="L4437" s="188">
        <f t="shared" si="3040"/>
        <v>79.782582569586779</v>
      </c>
      <c r="M4437" s="188">
        <f t="shared" si="3040"/>
        <v>88.335756098860074</v>
      </c>
      <c r="N4437" s="473">
        <f t="shared" si="3040"/>
        <v>95.126694407302878</v>
      </c>
      <c r="O4437" s="188">
        <f t="shared" si="3040"/>
        <v>88.628845616002479</v>
      </c>
      <c r="P4437" s="188">
        <f t="shared" si="3040"/>
        <v>87.443517152221617</v>
      </c>
      <c r="Q4437" s="188">
        <f t="shared" si="3040"/>
        <v>93.169907949180768</v>
      </c>
      <c r="R4437" s="188">
        <f t="shared" si="3040"/>
        <v>89.001587730352639</v>
      </c>
      <c r="S4437" s="188">
        <f t="shared" si="3040"/>
        <v>88.19735172289154</v>
      </c>
      <c r="T4437" s="188">
        <f t="shared" si="3040"/>
        <v>85.06676787501452</v>
      </c>
      <c r="U4437" s="188">
        <f t="shared" si="3040"/>
        <v>88.164396727199332</v>
      </c>
      <c r="V4437" s="509">
        <f t="shared" si="3040"/>
        <v>89.319614209788597</v>
      </c>
      <c r="W4437" s="188">
        <f t="shared" si="3040"/>
        <v>91.520199794032735</v>
      </c>
      <c r="X4437" s="188">
        <f t="shared" si="3040"/>
        <v>92.222665040473487</v>
      </c>
      <c r="Y4437" s="473">
        <f t="shared" si="3040"/>
        <v>91.343519871650443</v>
      </c>
      <c r="Z4437" s="188">
        <f t="shared" si="3040"/>
        <v>87.923860280419063</v>
      </c>
      <c r="AA4437" s="188">
        <f t="shared" si="3040"/>
        <v>86.267523645866603</v>
      </c>
      <c r="AB4437" s="455">
        <f t="shared" si="3040"/>
        <v>79.171221783598028</v>
      </c>
      <c r="AC4437" s="114">
        <f>AVERAGE(E4437:AB4437)</f>
        <v>82.94626726930602</v>
      </c>
      <c r="AD4437" s="80">
        <f>(AC4433-AC4437)/AC4433</f>
        <v>3.7839335687122E-2</v>
      </c>
      <c r="AE4437" s="81"/>
      <c r="AF4437" s="82"/>
      <c r="AG4437" s="460"/>
      <c r="AH4437" s="460"/>
      <c r="AI4437" s="460"/>
      <c r="AJ4437" s="14"/>
      <c r="AK4437" s="14"/>
      <c r="AL4437" s="15"/>
      <c r="AM4437" s="14"/>
      <c r="AN4437" s="460"/>
    </row>
    <row r="4438" spans="1:42">
      <c r="A4438" s="3282" t="s">
        <v>743</v>
      </c>
      <c r="B4438" s="3143" t="s">
        <v>744</v>
      </c>
      <c r="C4438" s="130" t="s">
        <v>17</v>
      </c>
      <c r="D4438" s="118" t="s">
        <v>131</v>
      </c>
      <c r="E4438" s="338">
        <f t="shared" ref="E4438:AB4438" si="3041">(E4442-D4442)*$AE4438*$AF4438</f>
        <v>263.99999999989632</v>
      </c>
      <c r="F4438" s="73">
        <f t="shared" si="3041"/>
        <v>144.00000000000546</v>
      </c>
      <c r="G4438" s="73">
        <f t="shared" si="3041"/>
        <v>138.00000000014734</v>
      </c>
      <c r="H4438" s="468">
        <f t="shared" si="3041"/>
        <v>125.99999999974898</v>
      </c>
      <c r="I4438" s="73">
        <f t="shared" si="3041"/>
        <v>186.00000000003547</v>
      </c>
      <c r="J4438" s="73">
        <f t="shared" si="3041"/>
        <v>192.00000000023465</v>
      </c>
      <c r="K4438" s="73">
        <f t="shared" si="3041"/>
        <v>216.00000000000819</v>
      </c>
      <c r="L4438" s="73">
        <f t="shared" si="3041"/>
        <v>467.9999999998472</v>
      </c>
      <c r="M4438" s="73">
        <f t="shared" si="3041"/>
        <v>581.99999999987995</v>
      </c>
      <c r="N4438" s="468">
        <f t="shared" si="3041"/>
        <v>684.00000000019645</v>
      </c>
      <c r="O4438" s="73">
        <f t="shared" si="3041"/>
        <v>702.00000000011187</v>
      </c>
      <c r="P4438" s="73">
        <f t="shared" si="3041"/>
        <v>611.99999999985266</v>
      </c>
      <c r="Q4438" s="73">
        <f t="shared" si="3041"/>
        <v>641.99999999982538</v>
      </c>
      <c r="R4438" s="73">
        <f t="shared" si="3041"/>
        <v>702.00000000011187</v>
      </c>
      <c r="S4438" s="73">
        <f t="shared" si="3041"/>
        <v>642.00000000016644</v>
      </c>
      <c r="T4438" s="73">
        <f t="shared" si="3041"/>
        <v>641.99999999982538</v>
      </c>
      <c r="U4438" s="73">
        <f t="shared" si="3041"/>
        <v>402.00000000004366</v>
      </c>
      <c r="V4438" s="504">
        <f t="shared" si="3041"/>
        <v>300.00000000006821</v>
      </c>
      <c r="W4438" s="73">
        <f t="shared" si="3041"/>
        <v>281.99999999981173</v>
      </c>
      <c r="X4438" s="73">
        <f t="shared" si="3041"/>
        <v>204.00000000029195</v>
      </c>
      <c r="Y4438" s="468">
        <f t="shared" si="3041"/>
        <v>167.99999999977899</v>
      </c>
      <c r="Z4438" s="73">
        <f t="shared" si="3041"/>
        <v>233.9999999999236</v>
      </c>
      <c r="AA4438" s="73">
        <f t="shared" si="3041"/>
        <v>222.00000000020736</v>
      </c>
      <c r="AB4438" s="451">
        <f t="shared" si="3041"/>
        <v>186.00000000003547</v>
      </c>
      <c r="AC4438" s="140">
        <f>SUM(E4438:AB4438)</f>
        <v>8940.0000000000546</v>
      </c>
      <c r="AD4438" s="72"/>
      <c r="AE4438" s="73">
        <v>100</v>
      </c>
      <c r="AF4438" s="74">
        <v>60</v>
      </c>
      <c r="AG4438" s="460"/>
      <c r="AH4438" s="460"/>
      <c r="AI4438" s="460"/>
      <c r="AJ4438" s="565"/>
      <c r="AK4438" s="566"/>
      <c r="AL4438" s="565"/>
      <c r="AM4438" s="15"/>
      <c r="AN4438" s="460"/>
    </row>
    <row r="4439" spans="1:42">
      <c r="A4439" s="3283"/>
      <c r="B4439" s="3144"/>
      <c r="C4439" s="128" t="s">
        <v>19</v>
      </c>
      <c r="D4439" s="113" t="s">
        <v>131</v>
      </c>
      <c r="E4439" s="339">
        <f t="shared" ref="E4439:AB4439" si="3042">(E4443-D4443)*$AE4438*$AF4438</f>
        <v>125.99999999991951</v>
      </c>
      <c r="F4439" s="340">
        <f t="shared" si="3042"/>
        <v>66.00000000014461</v>
      </c>
      <c r="G4439" s="340">
        <f t="shared" si="3042"/>
        <v>65.999999999974079</v>
      </c>
      <c r="H4439" s="469">
        <f t="shared" si="3042"/>
        <v>59.99999999994543</v>
      </c>
      <c r="I4439" s="340">
        <f t="shared" si="3042"/>
        <v>84.000000000060027</v>
      </c>
      <c r="J4439" s="340">
        <f t="shared" si="3042"/>
        <v>89.999999999918145</v>
      </c>
      <c r="K4439" s="340">
        <f t="shared" si="3042"/>
        <v>101.99999999997544</v>
      </c>
      <c r="L4439" s="340">
        <f t="shared" si="3042"/>
        <v>222.00000000003683</v>
      </c>
      <c r="M4439" s="340">
        <f t="shared" si="3042"/>
        <v>270.0000000000955</v>
      </c>
      <c r="N4439" s="469">
        <f t="shared" si="3042"/>
        <v>324.00000000001228</v>
      </c>
      <c r="O4439" s="340">
        <f t="shared" si="3042"/>
        <v>329.9999999998704</v>
      </c>
      <c r="P4439" s="340">
        <f t="shared" si="3042"/>
        <v>288.00000000001091</v>
      </c>
      <c r="Q4439" s="340">
        <f t="shared" si="3042"/>
        <v>300.00000000006821</v>
      </c>
      <c r="R4439" s="340">
        <f t="shared" si="3042"/>
        <v>330.00000000004093</v>
      </c>
      <c r="S4439" s="340">
        <f t="shared" si="3042"/>
        <v>299.99999999989768</v>
      </c>
      <c r="T4439" s="340">
        <f t="shared" si="3042"/>
        <v>300.00000000006821</v>
      </c>
      <c r="U4439" s="340">
        <f t="shared" si="3042"/>
        <v>191.99999999989359</v>
      </c>
      <c r="V4439" s="505">
        <f t="shared" si="3042"/>
        <v>138.00000000014734</v>
      </c>
      <c r="W4439" s="340">
        <f t="shared" si="3042"/>
        <v>131.99999999994816</v>
      </c>
      <c r="X4439" s="340">
        <f t="shared" si="3042"/>
        <v>95.999999999946795</v>
      </c>
      <c r="Y4439" s="469">
        <f t="shared" si="3042"/>
        <v>84.000000000060027</v>
      </c>
      <c r="Z4439" s="340">
        <f t="shared" si="3042"/>
        <v>108.00000000000409</v>
      </c>
      <c r="AA4439" s="340">
        <f t="shared" si="3042"/>
        <v>101.99999999997544</v>
      </c>
      <c r="AB4439" s="452">
        <f t="shared" si="3042"/>
        <v>89.999999999918145</v>
      </c>
      <c r="AC4439" s="112">
        <f>SUM(E4439:AB4439)</f>
        <v>4199.9999999999318</v>
      </c>
      <c r="AD4439" s="75"/>
      <c r="AE4439" s="161"/>
      <c r="AF4439" s="76"/>
      <c r="AG4439" s="460"/>
      <c r="AH4439" s="460"/>
      <c r="AI4439" s="460"/>
      <c r="AJ4439" s="15"/>
      <c r="AK4439" s="15"/>
      <c r="AL4439" s="15"/>
      <c r="AM4439" s="15"/>
      <c r="AN4439" s="460"/>
    </row>
    <row r="4440" spans="1:42">
      <c r="A4440" s="3283"/>
      <c r="B4440" s="3144"/>
      <c r="C4440" s="128" t="s">
        <v>20</v>
      </c>
      <c r="D4440" s="113" t="s">
        <v>64</v>
      </c>
      <c r="E4440" s="1797">
        <v>17</v>
      </c>
      <c r="F4440" s="1797">
        <v>9</v>
      </c>
      <c r="G4440" s="1797">
        <v>9</v>
      </c>
      <c r="H4440" s="499">
        <v>8</v>
      </c>
      <c r="I4440" s="1797">
        <v>12</v>
      </c>
      <c r="J4440" s="1797">
        <v>12</v>
      </c>
      <c r="K4440" s="1797">
        <v>14</v>
      </c>
      <c r="L4440" s="1790">
        <v>30</v>
      </c>
      <c r="M4440" s="1790">
        <v>37</v>
      </c>
      <c r="N4440" s="474">
        <v>44</v>
      </c>
      <c r="O4440" s="1790">
        <v>45</v>
      </c>
      <c r="P4440" s="1790">
        <v>39</v>
      </c>
      <c r="Q4440" s="1790">
        <v>41</v>
      </c>
      <c r="R4440" s="1790">
        <v>45</v>
      </c>
      <c r="S4440" s="1790">
        <v>41</v>
      </c>
      <c r="T4440" s="1790">
        <v>41</v>
      </c>
      <c r="U4440" s="1790">
        <v>26</v>
      </c>
      <c r="V4440" s="510">
        <v>19</v>
      </c>
      <c r="W4440" s="1790">
        <v>18</v>
      </c>
      <c r="X4440" s="1790">
        <v>13</v>
      </c>
      <c r="Y4440" s="474">
        <v>11</v>
      </c>
      <c r="Z4440" s="1790">
        <v>15</v>
      </c>
      <c r="AA4440" s="1790">
        <v>14</v>
      </c>
      <c r="AB4440" s="1824">
        <v>12</v>
      </c>
      <c r="AC4440" s="112">
        <f>AVERAGE(E4440:AB4440)</f>
        <v>23.833333333333332</v>
      </c>
      <c r="AD4440" s="78"/>
      <c r="AE4440" s="78"/>
      <c r="AF4440" s="79"/>
      <c r="AG4440" s="460"/>
      <c r="AH4440" s="460"/>
      <c r="AI4440" s="460"/>
      <c r="AJ4440" s="15"/>
      <c r="AK4440" s="15"/>
      <c r="AL4440" s="15"/>
      <c r="AM4440" s="15"/>
      <c r="AN4440" s="460"/>
    </row>
    <row r="4441" spans="1:42" ht="16.5" thickBot="1">
      <c r="A4441" s="3288"/>
      <c r="B4441" s="3150"/>
      <c r="C4441" s="128" t="s">
        <v>22</v>
      </c>
      <c r="D4441" s="113"/>
      <c r="E4441" s="345">
        <f t="shared" ref="E4441:AB4441" si="3043">E4439/E4438</f>
        <v>0.47727272727260983</v>
      </c>
      <c r="F4441" s="346">
        <f t="shared" si="3043"/>
        <v>0.45833333333432019</v>
      </c>
      <c r="G4441" s="346">
        <f t="shared" si="3043"/>
        <v>0.47826086956451896</v>
      </c>
      <c r="H4441" s="471">
        <f t="shared" si="3043"/>
        <v>0.47619047619099175</v>
      </c>
      <c r="I4441" s="346">
        <f t="shared" si="3043"/>
        <v>0.45161290322604303</v>
      </c>
      <c r="J4441" s="346">
        <f t="shared" si="3043"/>
        <v>0.4687499999990008</v>
      </c>
      <c r="K4441" s="346">
        <f t="shared" si="3043"/>
        <v>0.47222222222209065</v>
      </c>
      <c r="L4441" s="346">
        <f t="shared" si="3043"/>
        <v>0.47435897435920793</v>
      </c>
      <c r="M4441" s="346">
        <f t="shared" si="3043"/>
        <v>0.46391752577345563</v>
      </c>
      <c r="N4441" s="471">
        <f t="shared" si="3043"/>
        <v>0.47368421052619769</v>
      </c>
      <c r="O4441" s="346">
        <f t="shared" si="3043"/>
        <v>0.47008547008521057</v>
      </c>
      <c r="P4441" s="346">
        <f t="shared" si="3043"/>
        <v>0.47058823529424876</v>
      </c>
      <c r="Q4441" s="346">
        <f t="shared" si="3043"/>
        <v>0.46728971962640159</v>
      </c>
      <c r="R4441" s="346">
        <f t="shared" si="3043"/>
        <v>0.47008547008545348</v>
      </c>
      <c r="S4441" s="346">
        <f t="shared" si="3043"/>
        <v>0.46728971962588772</v>
      </c>
      <c r="T4441" s="346">
        <f t="shared" si="3043"/>
        <v>0.46728971962640159</v>
      </c>
      <c r="U4441" s="346">
        <f t="shared" si="3043"/>
        <v>0.47761194029819087</v>
      </c>
      <c r="V4441" s="507">
        <f t="shared" si="3043"/>
        <v>0.46000000000038654</v>
      </c>
      <c r="W4441" s="346">
        <f t="shared" si="3043"/>
        <v>0.46808510638310741</v>
      </c>
      <c r="X4441" s="346">
        <f t="shared" si="3043"/>
        <v>0.47058823529318339</v>
      </c>
      <c r="Y4441" s="471">
        <f t="shared" si="3043"/>
        <v>0.50000000000101508</v>
      </c>
      <c r="Z4441" s="346">
        <f t="shared" si="3043"/>
        <v>0.46153846153862971</v>
      </c>
      <c r="AA4441" s="346">
        <f t="shared" si="3043"/>
        <v>0.45945945945891969</v>
      </c>
      <c r="AB4441" s="371">
        <f t="shared" si="3043"/>
        <v>0.48387096774140315</v>
      </c>
      <c r="AC4441" s="568">
        <f>MAX(E4441:AB4441)</f>
        <v>0.50000000000101508</v>
      </c>
      <c r="AD4441" s="75"/>
      <c r="AE4441" s="161"/>
      <c r="AF4441" s="76"/>
      <c r="AG4441" s="460"/>
      <c r="AH4441" s="460"/>
      <c r="AI4441" s="460"/>
      <c r="AJ4441" s="15"/>
      <c r="AK4441" s="15"/>
      <c r="AL4441" s="15"/>
      <c r="AM4441" s="15"/>
      <c r="AN4441" s="460"/>
    </row>
    <row r="4442" spans="1:42" hidden="1">
      <c r="A4442" s="2621"/>
      <c r="B4442" s="2624"/>
      <c r="C4442" s="129" t="s">
        <v>133</v>
      </c>
      <c r="D4442" s="113">
        <v>367.49</v>
      </c>
      <c r="E4442" s="342">
        <v>367.53399999999999</v>
      </c>
      <c r="F4442" s="343">
        <v>367.55799999999999</v>
      </c>
      <c r="G4442" s="343">
        <v>367.58100000000002</v>
      </c>
      <c r="H4442" s="466">
        <v>367.60199999999998</v>
      </c>
      <c r="I4442" s="343">
        <v>367.63299999999998</v>
      </c>
      <c r="J4442" s="343">
        <v>367.66500000000002</v>
      </c>
      <c r="K4442" s="343">
        <v>367.70100000000002</v>
      </c>
      <c r="L4442" s="343">
        <v>367.779</v>
      </c>
      <c r="M4442" s="343">
        <v>367.87599999999998</v>
      </c>
      <c r="N4442" s="466">
        <v>367.99</v>
      </c>
      <c r="O4442" s="343">
        <v>368.10700000000003</v>
      </c>
      <c r="P4442" s="343">
        <v>368.209</v>
      </c>
      <c r="Q4442" s="343">
        <v>368.31599999999997</v>
      </c>
      <c r="R4442" s="343">
        <v>368.43299999999999</v>
      </c>
      <c r="S4442" s="343">
        <v>368.54</v>
      </c>
      <c r="T4442" s="343">
        <v>368.64699999999999</v>
      </c>
      <c r="U4442" s="343">
        <v>368.714</v>
      </c>
      <c r="V4442" s="502">
        <v>368.76400000000001</v>
      </c>
      <c r="W4442" s="343">
        <v>368.81099999999998</v>
      </c>
      <c r="X4442" s="343">
        <v>368.84500000000003</v>
      </c>
      <c r="Y4442" s="466">
        <v>368.87299999999999</v>
      </c>
      <c r="Z4442" s="343">
        <v>368.91199999999998</v>
      </c>
      <c r="AA4442" s="343">
        <v>368.94900000000001</v>
      </c>
      <c r="AB4442" s="1082">
        <v>368.98</v>
      </c>
      <c r="AC4442" s="113"/>
      <c r="AD4442" s="75"/>
      <c r="AE4442" s="161"/>
      <c r="AF4442" s="76"/>
      <c r="AG4442" s="460"/>
      <c r="AH4442" s="460"/>
      <c r="AI4442" s="460"/>
      <c r="AJ4442" s="15"/>
      <c r="AK4442" s="15"/>
      <c r="AL4442" s="15"/>
      <c r="AM4442" s="15"/>
      <c r="AN4442" s="460"/>
    </row>
    <row r="4443" spans="1:42" s="190" customFormat="1" hidden="1">
      <c r="A4443" s="2621"/>
      <c r="B4443" s="2624"/>
      <c r="C4443" s="129" t="s">
        <v>134</v>
      </c>
      <c r="D4443" s="113">
        <v>157.75</v>
      </c>
      <c r="E4443" s="342">
        <v>157.77099999999999</v>
      </c>
      <c r="F4443" s="343">
        <v>157.78200000000001</v>
      </c>
      <c r="G4443" s="343">
        <v>157.79300000000001</v>
      </c>
      <c r="H4443" s="466">
        <v>157.803</v>
      </c>
      <c r="I4443" s="343">
        <v>157.81700000000001</v>
      </c>
      <c r="J4443" s="343">
        <v>157.83199999999999</v>
      </c>
      <c r="K4443" s="343">
        <v>157.84899999999999</v>
      </c>
      <c r="L4443" s="343">
        <v>157.886</v>
      </c>
      <c r="M4443" s="343">
        <v>157.93100000000001</v>
      </c>
      <c r="N4443" s="466">
        <v>157.98500000000001</v>
      </c>
      <c r="O4443" s="343">
        <v>158.04</v>
      </c>
      <c r="P4443" s="343">
        <v>158.08799999999999</v>
      </c>
      <c r="Q4443" s="343">
        <v>158.13800000000001</v>
      </c>
      <c r="R4443" s="343">
        <v>158.19300000000001</v>
      </c>
      <c r="S4443" s="343">
        <v>158.24299999999999</v>
      </c>
      <c r="T4443" s="343">
        <v>158.29300000000001</v>
      </c>
      <c r="U4443" s="343">
        <v>158.32499999999999</v>
      </c>
      <c r="V4443" s="502">
        <v>158.34800000000001</v>
      </c>
      <c r="W4443" s="343">
        <v>158.37</v>
      </c>
      <c r="X4443" s="343">
        <v>158.386</v>
      </c>
      <c r="Y4443" s="466">
        <v>158.4</v>
      </c>
      <c r="Z4443" s="343">
        <v>158.41800000000001</v>
      </c>
      <c r="AA4443" s="343">
        <v>158.435</v>
      </c>
      <c r="AB4443" s="1082">
        <v>158.44999999999999</v>
      </c>
      <c r="AC4443" s="113"/>
      <c r="AD4443" s="75"/>
      <c r="AE4443" s="161"/>
      <c r="AF4443" s="76"/>
      <c r="AG4443" s="983"/>
      <c r="AH4443" s="980"/>
      <c r="AI4443" s="981"/>
      <c r="AJ4443" s="981"/>
      <c r="AK4443" s="981"/>
      <c r="AL4443" s="982"/>
      <c r="AM4443" s="982"/>
      <c r="AN4443" s="198"/>
      <c r="AO4443" s="198"/>
      <c r="AP4443" s="198"/>
    </row>
    <row r="4444" spans="1:42" ht="16.5" hidden="1" thickBot="1">
      <c r="A4444" s="3223" t="s">
        <v>50</v>
      </c>
      <c r="B4444" s="3224"/>
      <c r="C4444" s="3225"/>
      <c r="D4444" s="119"/>
      <c r="E4444" s="187">
        <f>SQRT(E4438*E4438+E4439*E4439)/E4337/1.73</f>
        <v>16.227514996607542</v>
      </c>
      <c r="F4444" s="188">
        <f t="shared" ref="F4444:AB4444" si="3044">SQRT(F4438*F4438+F4439*F4439)/F4337/1.73</f>
        <v>8.7536635788080233</v>
      </c>
      <c r="G4444" s="188">
        <f t="shared" si="3044"/>
        <v>8.4614644692814824</v>
      </c>
      <c r="H4444" s="473">
        <f t="shared" si="3044"/>
        <v>7.7194700995716454</v>
      </c>
      <c r="I4444" s="188">
        <f t="shared" si="3044"/>
        <v>11.299814863929109</v>
      </c>
      <c r="J4444" s="188">
        <f t="shared" si="3044"/>
        <v>11.740480398038073</v>
      </c>
      <c r="K4444" s="188">
        <f t="shared" si="3044"/>
        <v>13.238399173611555</v>
      </c>
      <c r="L4444" s="188">
        <f t="shared" si="3044"/>
        <v>28.900872394614542</v>
      </c>
      <c r="M4444" s="188">
        <f t="shared" si="3044"/>
        <v>36.040338923343825</v>
      </c>
      <c r="N4444" s="473">
        <f t="shared" si="3044"/>
        <v>42.723573964663892</v>
      </c>
      <c r="O4444" s="188">
        <f t="shared" si="3044"/>
        <v>43.872708882643835</v>
      </c>
      <c r="P4444" s="188">
        <f t="shared" si="3044"/>
        <v>38.069161101692735</v>
      </c>
      <c r="Q4444" s="188">
        <f t="shared" si="3044"/>
        <v>40.00154151126263</v>
      </c>
      <c r="R4444" s="188">
        <f t="shared" si="3044"/>
        <v>43.53194997870505</v>
      </c>
      <c r="S4444" s="188">
        <f t="shared" si="3044"/>
        <v>39.884691828185609</v>
      </c>
      <c r="T4444" s="188">
        <f t="shared" si="3044"/>
        <v>39.768522822847501</v>
      </c>
      <c r="U4444" s="188">
        <f t="shared" si="3044"/>
        <v>24.977011753576203</v>
      </c>
      <c r="V4444" s="509">
        <f t="shared" si="3044"/>
        <v>18.442272471571968</v>
      </c>
      <c r="W4444" s="188">
        <f t="shared" si="3044"/>
        <v>17.406152541211885</v>
      </c>
      <c r="X4444" s="188">
        <f t="shared" si="3044"/>
        <v>12.579481483747671</v>
      </c>
      <c r="Y4444" s="473">
        <f t="shared" si="3044"/>
        <v>10.47993115527772</v>
      </c>
      <c r="Z4444" s="188">
        <f t="shared" si="3044"/>
        <v>14.337973882118016</v>
      </c>
      <c r="AA4444" s="188">
        <f t="shared" si="3044"/>
        <v>13.565839697167917</v>
      </c>
      <c r="AB4444" s="455">
        <f t="shared" si="3044"/>
        <v>11.440552360455953</v>
      </c>
      <c r="AC4444" s="114">
        <f>AVERAGE(E4444:AB4444)</f>
        <v>23.060974347205601</v>
      </c>
      <c r="AD4444" s="80">
        <f>(AC4440-AC4444)/AC4440</f>
        <v>3.2406670746618092E-2</v>
      </c>
      <c r="AE4444" s="81"/>
      <c r="AF4444" s="82"/>
      <c r="AG4444" s="460"/>
      <c r="AH4444" s="460"/>
      <c r="AI4444" s="460"/>
      <c r="AJ4444" s="14"/>
      <c r="AK4444" s="14"/>
      <c r="AL4444" s="15"/>
      <c r="AM4444" s="14"/>
      <c r="AN4444" s="460"/>
    </row>
    <row r="4445" spans="1:42">
      <c r="A4445" s="3282" t="s">
        <v>745</v>
      </c>
      <c r="B4445" s="3143" t="s">
        <v>33</v>
      </c>
      <c r="C4445" s="134" t="s">
        <v>17</v>
      </c>
      <c r="D4445" s="118" t="s">
        <v>131</v>
      </c>
      <c r="E4445" s="338">
        <f t="shared" ref="E4445:AB4445" si="3045">(E4449-D4449)*$AE4445*$AF4445</f>
        <v>0</v>
      </c>
      <c r="F4445" s="73">
        <f t="shared" si="3045"/>
        <v>0</v>
      </c>
      <c r="G4445" s="73">
        <f t="shared" si="3045"/>
        <v>0</v>
      </c>
      <c r="H4445" s="468">
        <f t="shared" si="3045"/>
        <v>0</v>
      </c>
      <c r="I4445" s="73">
        <f t="shared" si="3045"/>
        <v>0</v>
      </c>
      <c r="J4445" s="73">
        <f t="shared" si="3045"/>
        <v>0</v>
      </c>
      <c r="K4445" s="73">
        <f t="shared" si="3045"/>
        <v>0</v>
      </c>
      <c r="L4445" s="73">
        <f t="shared" si="3045"/>
        <v>0</v>
      </c>
      <c r="M4445" s="73">
        <f t="shared" si="3045"/>
        <v>0</v>
      </c>
      <c r="N4445" s="468">
        <f t="shared" si="3045"/>
        <v>0</v>
      </c>
      <c r="O4445" s="73">
        <f t="shared" si="3045"/>
        <v>0</v>
      </c>
      <c r="P4445" s="73">
        <f t="shared" si="3045"/>
        <v>0</v>
      </c>
      <c r="Q4445" s="73">
        <f t="shared" si="3045"/>
        <v>0</v>
      </c>
      <c r="R4445" s="73">
        <f t="shared" si="3045"/>
        <v>0</v>
      </c>
      <c r="S4445" s="73">
        <f t="shared" si="3045"/>
        <v>0</v>
      </c>
      <c r="T4445" s="73">
        <f t="shared" si="3045"/>
        <v>0</v>
      </c>
      <c r="U4445" s="73">
        <f t="shared" si="3045"/>
        <v>0</v>
      </c>
      <c r="V4445" s="504">
        <f t="shared" si="3045"/>
        <v>0</v>
      </c>
      <c r="W4445" s="73">
        <f t="shared" si="3045"/>
        <v>0</v>
      </c>
      <c r="X4445" s="73">
        <f t="shared" si="3045"/>
        <v>0</v>
      </c>
      <c r="Y4445" s="468">
        <f t="shared" si="3045"/>
        <v>0</v>
      </c>
      <c r="Z4445" s="73">
        <f t="shared" si="3045"/>
        <v>0</v>
      </c>
      <c r="AA4445" s="73">
        <f t="shared" si="3045"/>
        <v>0</v>
      </c>
      <c r="AB4445" s="451">
        <f t="shared" si="3045"/>
        <v>0</v>
      </c>
      <c r="AC4445" s="140">
        <f>SUM(E4445:AB4445)</f>
        <v>0</v>
      </c>
      <c r="AD4445" s="72"/>
      <c r="AE4445" s="73">
        <v>100</v>
      </c>
      <c r="AF4445" s="74">
        <v>40</v>
      </c>
      <c r="AG4445" s="460"/>
      <c r="AH4445" s="460"/>
      <c r="AI4445" s="460"/>
      <c r="AJ4445" s="565"/>
      <c r="AK4445" s="566"/>
      <c r="AL4445" s="565"/>
      <c r="AM4445" s="15"/>
      <c r="AN4445" s="460"/>
    </row>
    <row r="4446" spans="1:42">
      <c r="A4446" s="3283"/>
      <c r="B4446" s="3144"/>
      <c r="C4446" s="135" t="s">
        <v>19</v>
      </c>
      <c r="D4446" s="113" t="s">
        <v>131</v>
      </c>
      <c r="E4446" s="339">
        <f t="shared" ref="E4446:AB4446" si="3046">(E4450-D4450)*$AE4445*$AF4445</f>
        <v>0</v>
      </c>
      <c r="F4446" s="340">
        <f t="shared" si="3046"/>
        <v>0</v>
      </c>
      <c r="G4446" s="340">
        <f t="shared" si="3046"/>
        <v>0</v>
      </c>
      <c r="H4446" s="469">
        <f t="shared" si="3046"/>
        <v>0</v>
      </c>
      <c r="I4446" s="340">
        <f t="shared" si="3046"/>
        <v>0</v>
      </c>
      <c r="J4446" s="340">
        <f t="shared" si="3046"/>
        <v>0</v>
      </c>
      <c r="K4446" s="340">
        <f t="shared" si="3046"/>
        <v>0</v>
      </c>
      <c r="L4446" s="340">
        <f t="shared" si="3046"/>
        <v>0</v>
      </c>
      <c r="M4446" s="340">
        <f t="shared" si="3046"/>
        <v>0</v>
      </c>
      <c r="N4446" s="469">
        <f t="shared" si="3046"/>
        <v>0</v>
      </c>
      <c r="O4446" s="340">
        <f t="shared" si="3046"/>
        <v>0</v>
      </c>
      <c r="P4446" s="340">
        <f t="shared" si="3046"/>
        <v>0</v>
      </c>
      <c r="Q4446" s="340">
        <f t="shared" si="3046"/>
        <v>0</v>
      </c>
      <c r="R4446" s="340">
        <f t="shared" si="3046"/>
        <v>0</v>
      </c>
      <c r="S4446" s="340">
        <f t="shared" si="3046"/>
        <v>0</v>
      </c>
      <c r="T4446" s="340">
        <f t="shared" si="3046"/>
        <v>0</v>
      </c>
      <c r="U4446" s="340">
        <f t="shared" si="3046"/>
        <v>0</v>
      </c>
      <c r="V4446" s="505">
        <f t="shared" si="3046"/>
        <v>0</v>
      </c>
      <c r="W4446" s="340">
        <f t="shared" si="3046"/>
        <v>0</v>
      </c>
      <c r="X4446" s="340">
        <f t="shared" si="3046"/>
        <v>0</v>
      </c>
      <c r="Y4446" s="469">
        <f t="shared" si="3046"/>
        <v>0</v>
      </c>
      <c r="Z4446" s="340">
        <f t="shared" si="3046"/>
        <v>0</v>
      </c>
      <c r="AA4446" s="340">
        <f t="shared" si="3046"/>
        <v>0</v>
      </c>
      <c r="AB4446" s="452">
        <f t="shared" si="3046"/>
        <v>0</v>
      </c>
      <c r="AC4446" s="112">
        <f>SUM(E4446:AB4446)</f>
        <v>0</v>
      </c>
      <c r="AD4446" s="75"/>
      <c r="AE4446" s="161"/>
      <c r="AF4446" s="76"/>
      <c r="AG4446" s="460"/>
      <c r="AH4446" s="460"/>
      <c r="AI4446" s="460"/>
      <c r="AJ4446" s="15"/>
      <c r="AK4446" s="15"/>
      <c r="AL4446" s="15"/>
      <c r="AM4446" s="15"/>
      <c r="AN4446" s="460"/>
    </row>
    <row r="4447" spans="1:42">
      <c r="A4447" s="3283"/>
      <c r="B4447" s="3144"/>
      <c r="C4447" s="135" t="s">
        <v>20</v>
      </c>
      <c r="D4447" s="113" t="s">
        <v>64</v>
      </c>
      <c r="E4447" s="342"/>
      <c r="F4447" s="343"/>
      <c r="G4447" s="343"/>
      <c r="H4447" s="466"/>
      <c r="I4447" s="343"/>
      <c r="J4447" s="343"/>
      <c r="K4447" s="343"/>
      <c r="L4447" s="343"/>
      <c r="M4447" s="343"/>
      <c r="N4447" s="466"/>
      <c r="O4447" s="343"/>
      <c r="P4447" s="343"/>
      <c r="Q4447" s="343"/>
      <c r="R4447" s="343"/>
      <c r="S4447" s="343"/>
      <c r="T4447" s="343"/>
      <c r="U4447" s="343"/>
      <c r="V4447" s="502"/>
      <c r="W4447" s="343"/>
      <c r="X4447" s="343"/>
      <c r="Y4447" s="466"/>
      <c r="Z4447" s="343"/>
      <c r="AA4447" s="343"/>
      <c r="AB4447" s="1082"/>
      <c r="AC4447" s="2849"/>
      <c r="AD4447" s="78"/>
      <c r="AE4447" s="78"/>
      <c r="AF4447" s="79"/>
      <c r="AG4447" s="460"/>
      <c r="AH4447" s="460"/>
      <c r="AI4447" s="460"/>
      <c r="AJ4447" s="15"/>
      <c r="AK4447" s="15"/>
      <c r="AL4447" s="15"/>
      <c r="AM4447" s="15"/>
      <c r="AN4447" s="460"/>
    </row>
    <row r="4448" spans="1:42" ht="16.5" thickBot="1">
      <c r="A4448" s="3287"/>
      <c r="B4448" s="3145"/>
      <c r="C4448" s="1254" t="s">
        <v>22</v>
      </c>
      <c r="D4448" s="113"/>
      <c r="E4448" s="345" t="e">
        <f t="shared" ref="E4448:AB4448" si="3047">E4446/E4445</f>
        <v>#DIV/0!</v>
      </c>
      <c r="F4448" s="346" t="e">
        <f t="shared" si="3047"/>
        <v>#DIV/0!</v>
      </c>
      <c r="G4448" s="346" t="e">
        <f t="shared" si="3047"/>
        <v>#DIV/0!</v>
      </c>
      <c r="H4448" s="471" t="e">
        <f t="shared" si="3047"/>
        <v>#DIV/0!</v>
      </c>
      <c r="I4448" s="346" t="e">
        <f t="shared" si="3047"/>
        <v>#DIV/0!</v>
      </c>
      <c r="J4448" s="346" t="e">
        <f t="shared" si="3047"/>
        <v>#DIV/0!</v>
      </c>
      <c r="K4448" s="346" t="e">
        <f t="shared" si="3047"/>
        <v>#DIV/0!</v>
      </c>
      <c r="L4448" s="346" t="e">
        <f t="shared" si="3047"/>
        <v>#DIV/0!</v>
      </c>
      <c r="M4448" s="346" t="e">
        <f t="shared" si="3047"/>
        <v>#DIV/0!</v>
      </c>
      <c r="N4448" s="471" t="e">
        <f t="shared" si="3047"/>
        <v>#DIV/0!</v>
      </c>
      <c r="O4448" s="346" t="e">
        <f t="shared" si="3047"/>
        <v>#DIV/0!</v>
      </c>
      <c r="P4448" s="346" t="e">
        <f t="shared" si="3047"/>
        <v>#DIV/0!</v>
      </c>
      <c r="Q4448" s="346" t="e">
        <f t="shared" si="3047"/>
        <v>#DIV/0!</v>
      </c>
      <c r="R4448" s="346" t="e">
        <f t="shared" si="3047"/>
        <v>#DIV/0!</v>
      </c>
      <c r="S4448" s="346" t="e">
        <f t="shared" si="3047"/>
        <v>#DIV/0!</v>
      </c>
      <c r="T4448" s="346" t="e">
        <f t="shared" si="3047"/>
        <v>#DIV/0!</v>
      </c>
      <c r="U4448" s="346" t="e">
        <f t="shared" si="3047"/>
        <v>#DIV/0!</v>
      </c>
      <c r="V4448" s="507" t="e">
        <f t="shared" si="3047"/>
        <v>#DIV/0!</v>
      </c>
      <c r="W4448" s="346" t="e">
        <f t="shared" si="3047"/>
        <v>#DIV/0!</v>
      </c>
      <c r="X4448" s="346" t="e">
        <f t="shared" si="3047"/>
        <v>#DIV/0!</v>
      </c>
      <c r="Y4448" s="471" t="e">
        <f t="shared" si="3047"/>
        <v>#DIV/0!</v>
      </c>
      <c r="Z4448" s="346" t="e">
        <f t="shared" si="3047"/>
        <v>#DIV/0!</v>
      </c>
      <c r="AA4448" s="346" t="e">
        <f t="shared" si="3047"/>
        <v>#DIV/0!</v>
      </c>
      <c r="AB4448" s="371" t="e">
        <f t="shared" si="3047"/>
        <v>#DIV/0!</v>
      </c>
      <c r="AC4448" s="568" t="e">
        <f>MAX(E4448:AB4448)</f>
        <v>#DIV/0!</v>
      </c>
      <c r="AD4448" s="75"/>
      <c r="AE4448" s="161"/>
      <c r="AF4448" s="76"/>
      <c r="AG4448" s="460"/>
      <c r="AH4448" s="460"/>
      <c r="AI4448" s="460"/>
      <c r="AJ4448" s="15"/>
      <c r="AK4448" s="15"/>
      <c r="AL4448" s="15"/>
      <c r="AM4448" s="15"/>
      <c r="AN4448" s="460"/>
    </row>
    <row r="4449" spans="1:42" hidden="1">
      <c r="A4449" s="2607"/>
      <c r="B4449" s="2611"/>
      <c r="C4449" s="401" t="s">
        <v>133</v>
      </c>
      <c r="D4449" s="113"/>
      <c r="E4449" s="342"/>
      <c r="F4449" s="343"/>
      <c r="G4449" s="343"/>
      <c r="H4449" s="466"/>
      <c r="I4449" s="343"/>
      <c r="J4449" s="343"/>
      <c r="K4449" s="343"/>
      <c r="L4449" s="343"/>
      <c r="M4449" s="343"/>
      <c r="N4449" s="466"/>
      <c r="O4449" s="343"/>
      <c r="P4449" s="343"/>
      <c r="Q4449" s="343"/>
      <c r="R4449" s="343"/>
      <c r="S4449" s="343"/>
      <c r="T4449" s="343"/>
      <c r="U4449" s="343"/>
      <c r="V4449" s="502"/>
      <c r="W4449" s="343"/>
      <c r="X4449" s="343"/>
      <c r="Y4449" s="466"/>
      <c r="Z4449" s="343"/>
      <c r="AA4449" s="343"/>
      <c r="AB4449" s="1082"/>
      <c r="AC4449" s="113"/>
      <c r="AD4449" s="75"/>
      <c r="AE4449" s="161"/>
      <c r="AF4449" s="76"/>
      <c r="AG4449" s="460"/>
      <c r="AH4449" s="460"/>
      <c r="AI4449" s="460"/>
      <c r="AJ4449" s="15"/>
      <c r="AK4449" s="15"/>
      <c r="AL4449" s="15"/>
      <c r="AM4449" s="15"/>
      <c r="AN4449" s="460"/>
    </row>
    <row r="4450" spans="1:42" s="190" customFormat="1" hidden="1">
      <c r="A4450" s="2621"/>
      <c r="B4450" s="2624"/>
      <c r="C4450" s="129" t="s">
        <v>134</v>
      </c>
      <c r="D4450" s="113"/>
      <c r="E4450" s="342"/>
      <c r="F4450" s="343"/>
      <c r="G4450" s="343"/>
      <c r="H4450" s="466"/>
      <c r="I4450" s="343"/>
      <c r="J4450" s="343"/>
      <c r="K4450" s="343"/>
      <c r="L4450" s="343"/>
      <c r="M4450" s="343"/>
      <c r="N4450" s="466"/>
      <c r="O4450" s="343"/>
      <c r="P4450" s="343"/>
      <c r="Q4450" s="343"/>
      <c r="R4450" s="343"/>
      <c r="S4450" s="343"/>
      <c r="T4450" s="343"/>
      <c r="U4450" s="343"/>
      <c r="V4450" s="502"/>
      <c r="W4450" s="343"/>
      <c r="X4450" s="343"/>
      <c r="Y4450" s="466"/>
      <c r="Z4450" s="343"/>
      <c r="AA4450" s="343"/>
      <c r="AB4450" s="1082"/>
      <c r="AC4450" s="113"/>
      <c r="AD4450" s="75"/>
      <c r="AE4450" s="161"/>
      <c r="AF4450" s="76"/>
      <c r="AG4450" s="983"/>
      <c r="AH4450" s="980"/>
      <c r="AI4450" s="981"/>
      <c r="AJ4450" s="981"/>
      <c r="AK4450" s="981"/>
      <c r="AL4450" s="982"/>
      <c r="AM4450" s="982"/>
      <c r="AN4450" s="198"/>
      <c r="AO4450" s="198"/>
      <c r="AP4450" s="198"/>
    </row>
    <row r="4451" spans="1:42" ht="16.5" hidden="1" thickBot="1">
      <c r="A4451" s="3223" t="s">
        <v>50</v>
      </c>
      <c r="B4451" s="3224"/>
      <c r="C4451" s="3225"/>
      <c r="D4451" s="119"/>
      <c r="E4451" s="187">
        <f>SQRT(E4445*E4445+E4446*E4446)/E4337/1.73</f>
        <v>0</v>
      </c>
      <c r="F4451" s="188">
        <f t="shared" ref="F4451:AB4451" si="3048">SQRT(F4445*F4445+F4446*F4446)/F4337/1.73</f>
        <v>0</v>
      </c>
      <c r="G4451" s="188">
        <f t="shared" si="3048"/>
        <v>0</v>
      </c>
      <c r="H4451" s="473">
        <f t="shared" si="3048"/>
        <v>0</v>
      </c>
      <c r="I4451" s="188">
        <f t="shared" si="3048"/>
        <v>0</v>
      </c>
      <c r="J4451" s="188">
        <f t="shared" si="3048"/>
        <v>0</v>
      </c>
      <c r="K4451" s="188">
        <f t="shared" si="3048"/>
        <v>0</v>
      </c>
      <c r="L4451" s="188">
        <f t="shared" si="3048"/>
        <v>0</v>
      </c>
      <c r="M4451" s="188">
        <f t="shared" si="3048"/>
        <v>0</v>
      </c>
      <c r="N4451" s="473">
        <f t="shared" si="3048"/>
        <v>0</v>
      </c>
      <c r="O4451" s="188">
        <f t="shared" si="3048"/>
        <v>0</v>
      </c>
      <c r="P4451" s="188">
        <f t="shared" si="3048"/>
        <v>0</v>
      </c>
      <c r="Q4451" s="188">
        <f t="shared" si="3048"/>
        <v>0</v>
      </c>
      <c r="R4451" s="188">
        <f t="shared" si="3048"/>
        <v>0</v>
      </c>
      <c r="S4451" s="188">
        <f t="shared" si="3048"/>
        <v>0</v>
      </c>
      <c r="T4451" s="188">
        <f t="shared" si="3048"/>
        <v>0</v>
      </c>
      <c r="U4451" s="188">
        <f t="shared" si="3048"/>
        <v>0</v>
      </c>
      <c r="V4451" s="509">
        <f t="shared" si="3048"/>
        <v>0</v>
      </c>
      <c r="W4451" s="188">
        <f t="shared" si="3048"/>
        <v>0</v>
      </c>
      <c r="X4451" s="188">
        <f t="shared" si="3048"/>
        <v>0</v>
      </c>
      <c r="Y4451" s="473">
        <f t="shared" si="3048"/>
        <v>0</v>
      </c>
      <c r="Z4451" s="188">
        <f t="shared" si="3048"/>
        <v>0</v>
      </c>
      <c r="AA4451" s="188">
        <f t="shared" si="3048"/>
        <v>0</v>
      </c>
      <c r="AB4451" s="455">
        <f t="shared" si="3048"/>
        <v>0</v>
      </c>
      <c r="AC4451" s="114">
        <f>AVERAGE(E4451:AB4451)</f>
        <v>0</v>
      </c>
      <c r="AD4451" s="80" t="e">
        <f>(AC4447-AC4451)/AC4447</f>
        <v>#DIV/0!</v>
      </c>
      <c r="AE4451" s="81"/>
      <c r="AF4451" s="82"/>
      <c r="AG4451" s="460"/>
      <c r="AH4451" s="460"/>
      <c r="AI4451" s="460"/>
      <c r="AJ4451" s="14"/>
      <c r="AK4451" s="14"/>
      <c r="AL4451" s="15"/>
      <c r="AM4451" s="14"/>
      <c r="AN4451" s="460"/>
    </row>
    <row r="4452" spans="1:42">
      <c r="A4452" s="3282" t="s">
        <v>746</v>
      </c>
      <c r="B4452" s="3143" t="s">
        <v>1019</v>
      </c>
      <c r="C4452" s="130" t="s">
        <v>17</v>
      </c>
      <c r="D4452" s="118" t="s">
        <v>131</v>
      </c>
      <c r="E4452" s="338">
        <f t="shared" ref="E4452:AB4452" si="3049">(E4456-D4456)*$AE4452*$AF4452</f>
        <v>0</v>
      </c>
      <c r="F4452" s="73">
        <f t="shared" si="3049"/>
        <v>0</v>
      </c>
      <c r="G4452" s="73">
        <f t="shared" si="3049"/>
        <v>0</v>
      </c>
      <c r="H4452" s="468">
        <f t="shared" si="3049"/>
        <v>0</v>
      </c>
      <c r="I4452" s="73">
        <f t="shared" si="3049"/>
        <v>0</v>
      </c>
      <c r="J4452" s="73">
        <f t="shared" si="3049"/>
        <v>0</v>
      </c>
      <c r="K4452" s="73">
        <f t="shared" si="3049"/>
        <v>0</v>
      </c>
      <c r="L4452" s="73">
        <f t="shared" si="3049"/>
        <v>0</v>
      </c>
      <c r="M4452" s="73">
        <f t="shared" si="3049"/>
        <v>0</v>
      </c>
      <c r="N4452" s="468">
        <f t="shared" si="3049"/>
        <v>0</v>
      </c>
      <c r="O4452" s="73">
        <f t="shared" si="3049"/>
        <v>0</v>
      </c>
      <c r="P4452" s="73">
        <f t="shared" si="3049"/>
        <v>103.9999999999992</v>
      </c>
      <c r="Q4452" s="73">
        <f t="shared" si="3049"/>
        <v>103.9999999999992</v>
      </c>
      <c r="R4452" s="73">
        <f t="shared" si="3049"/>
        <v>103.9999999999992</v>
      </c>
      <c r="S4452" s="73">
        <f t="shared" si="3049"/>
        <v>103.9999999999992</v>
      </c>
      <c r="T4452" s="73">
        <f t="shared" si="3049"/>
        <v>103.9999999999992</v>
      </c>
      <c r="U4452" s="73">
        <f t="shared" si="3049"/>
        <v>103.9999999999992</v>
      </c>
      <c r="V4452" s="504">
        <f t="shared" si="3049"/>
        <v>112.00000000000898</v>
      </c>
      <c r="W4452" s="73">
        <f t="shared" si="3049"/>
        <v>103.9999999999992</v>
      </c>
      <c r="X4452" s="73">
        <f t="shared" si="3049"/>
        <v>103.9999999999992</v>
      </c>
      <c r="Y4452" s="468">
        <f t="shared" si="3049"/>
        <v>103.9999999999992</v>
      </c>
      <c r="Z4452" s="73">
        <f t="shared" si="3049"/>
        <v>103.9999999999992</v>
      </c>
      <c r="AA4452" s="73">
        <f t="shared" si="3049"/>
        <v>103.9999999999992</v>
      </c>
      <c r="AB4452" s="451">
        <f t="shared" si="3049"/>
        <v>103.9999999999992</v>
      </c>
      <c r="AC4452" s="140">
        <f>SUM(E4452:AB4452)</f>
        <v>1359.9999999999991</v>
      </c>
      <c r="AD4452" s="72"/>
      <c r="AE4452" s="73">
        <v>100</v>
      </c>
      <c r="AF4452" s="74">
        <v>80</v>
      </c>
      <c r="AG4452" s="460"/>
      <c r="AH4452" s="460"/>
      <c r="AI4452" s="460"/>
      <c r="AJ4452" s="565"/>
      <c r="AK4452" s="566"/>
      <c r="AL4452" s="565"/>
      <c r="AM4452" s="15"/>
      <c r="AN4452" s="460"/>
    </row>
    <row r="4453" spans="1:42">
      <c r="A4453" s="3283"/>
      <c r="B4453" s="3144"/>
      <c r="C4453" s="128" t="s">
        <v>19</v>
      </c>
      <c r="D4453" s="113" t="s">
        <v>131</v>
      </c>
      <c r="E4453" s="339">
        <f t="shared" ref="E4453:AB4453" si="3050">(E4457-D4457)*$AE4452*$AF4452</f>
        <v>0</v>
      </c>
      <c r="F4453" s="340">
        <f t="shared" si="3050"/>
        <v>0</v>
      </c>
      <c r="G4453" s="340">
        <f t="shared" si="3050"/>
        <v>0</v>
      </c>
      <c r="H4453" s="469">
        <f t="shared" si="3050"/>
        <v>0</v>
      </c>
      <c r="I4453" s="340">
        <f t="shared" si="3050"/>
        <v>0</v>
      </c>
      <c r="J4453" s="340">
        <f t="shared" si="3050"/>
        <v>0</v>
      </c>
      <c r="K4453" s="340">
        <f t="shared" si="3050"/>
        <v>0</v>
      </c>
      <c r="L4453" s="340">
        <f t="shared" si="3050"/>
        <v>0</v>
      </c>
      <c r="M4453" s="340">
        <f t="shared" si="3050"/>
        <v>0</v>
      </c>
      <c r="N4453" s="469">
        <f t="shared" si="3050"/>
        <v>0</v>
      </c>
      <c r="O4453" s="340">
        <f t="shared" si="3050"/>
        <v>0</v>
      </c>
      <c r="P4453" s="340">
        <f t="shared" si="3050"/>
        <v>32.000000000000028</v>
      </c>
      <c r="Q4453" s="340">
        <f t="shared" si="3050"/>
        <v>32.000000000000028</v>
      </c>
      <c r="R4453" s="340">
        <f t="shared" si="3050"/>
        <v>32.000000000000028</v>
      </c>
      <c r="S4453" s="340">
        <f t="shared" si="3050"/>
        <v>24.000000000000909</v>
      </c>
      <c r="T4453" s="340">
        <f t="shared" si="3050"/>
        <v>32.000000000000028</v>
      </c>
      <c r="U4453" s="340">
        <f t="shared" si="3050"/>
        <v>32.000000000000028</v>
      </c>
      <c r="V4453" s="505">
        <f t="shared" si="3050"/>
        <v>32.000000000000028</v>
      </c>
      <c r="W4453" s="340">
        <f t="shared" si="3050"/>
        <v>32.000000000000028</v>
      </c>
      <c r="X4453" s="340">
        <f t="shared" si="3050"/>
        <v>32.000000000000028</v>
      </c>
      <c r="Y4453" s="469">
        <f t="shared" si="3050"/>
        <v>24.000000000000909</v>
      </c>
      <c r="Z4453" s="340">
        <f t="shared" si="3050"/>
        <v>32.000000000000028</v>
      </c>
      <c r="AA4453" s="340">
        <f t="shared" si="3050"/>
        <v>32.000000000000028</v>
      </c>
      <c r="AB4453" s="452">
        <f t="shared" si="3050"/>
        <v>32.000000000000028</v>
      </c>
      <c r="AC4453" s="112">
        <f>SUM(E4453:AB4453)</f>
        <v>400.00000000000205</v>
      </c>
      <c r="AD4453" s="75"/>
      <c r="AE4453" s="161"/>
      <c r="AF4453" s="76"/>
      <c r="AG4453" s="460"/>
      <c r="AH4453" s="460"/>
      <c r="AI4453" s="460"/>
      <c r="AJ4453" s="15"/>
      <c r="AK4453" s="15"/>
      <c r="AL4453" s="15"/>
      <c r="AM4453" s="15"/>
      <c r="AN4453" s="460"/>
    </row>
    <row r="4454" spans="1:42">
      <c r="A4454" s="3283"/>
      <c r="B4454" s="3144"/>
      <c r="C4454" s="128" t="s">
        <v>20</v>
      </c>
      <c r="D4454" s="113" t="s">
        <v>64</v>
      </c>
      <c r="E4454" s="1797">
        <v>0</v>
      </c>
      <c r="F4454" s="1790">
        <v>0</v>
      </c>
      <c r="G4454" s="1790">
        <v>0</v>
      </c>
      <c r="H4454" s="474">
        <v>0</v>
      </c>
      <c r="I4454" s="1790">
        <v>0</v>
      </c>
      <c r="J4454" s="1790">
        <v>0</v>
      </c>
      <c r="K4454" s="1790">
        <v>0</v>
      </c>
      <c r="L4454" s="1790">
        <v>0</v>
      </c>
      <c r="M4454" s="1790">
        <v>0</v>
      </c>
      <c r="N4454" s="474">
        <v>0</v>
      </c>
      <c r="O4454" s="1790">
        <v>0</v>
      </c>
      <c r="P4454" s="1790">
        <v>1</v>
      </c>
      <c r="Q4454" s="1790">
        <v>1</v>
      </c>
      <c r="R4454" s="1790">
        <v>1</v>
      </c>
      <c r="S4454" s="1790">
        <v>1</v>
      </c>
      <c r="T4454" s="1790">
        <v>1</v>
      </c>
      <c r="U4454" s="1790">
        <v>1</v>
      </c>
      <c r="V4454" s="510">
        <v>1</v>
      </c>
      <c r="W4454" s="1790">
        <v>1</v>
      </c>
      <c r="X4454" s="1790">
        <v>1</v>
      </c>
      <c r="Y4454" s="474">
        <v>1</v>
      </c>
      <c r="Z4454" s="1790">
        <v>1</v>
      </c>
      <c r="AA4454" s="1790">
        <v>1</v>
      </c>
      <c r="AB4454" s="1824">
        <v>1</v>
      </c>
      <c r="AC4454" s="2849"/>
      <c r="AD4454" s="78"/>
      <c r="AE4454" s="78"/>
      <c r="AF4454" s="79"/>
      <c r="AG4454" s="460"/>
      <c r="AH4454" s="460"/>
      <c r="AI4454" s="460"/>
      <c r="AJ4454" s="15"/>
      <c r="AK4454" s="15"/>
      <c r="AL4454" s="15"/>
      <c r="AM4454" s="15"/>
      <c r="AN4454" s="460"/>
    </row>
    <row r="4455" spans="1:42" ht="16.5" thickBot="1">
      <c r="A4455" s="3288"/>
      <c r="B4455" s="3150"/>
      <c r="C4455" s="128" t="s">
        <v>22</v>
      </c>
      <c r="D4455" s="113"/>
      <c r="E4455" s="345" t="e">
        <f t="shared" ref="E4455:AB4455" si="3051">E4453/E4452</f>
        <v>#DIV/0!</v>
      </c>
      <c r="F4455" s="346" t="e">
        <f t="shared" si="3051"/>
        <v>#DIV/0!</v>
      </c>
      <c r="G4455" s="346" t="e">
        <f t="shared" si="3051"/>
        <v>#DIV/0!</v>
      </c>
      <c r="H4455" s="471" t="e">
        <f t="shared" si="3051"/>
        <v>#DIV/0!</v>
      </c>
      <c r="I4455" s="346" t="e">
        <f t="shared" si="3051"/>
        <v>#DIV/0!</v>
      </c>
      <c r="J4455" s="346" t="e">
        <f t="shared" si="3051"/>
        <v>#DIV/0!</v>
      </c>
      <c r="K4455" s="346" t="e">
        <f t="shared" si="3051"/>
        <v>#DIV/0!</v>
      </c>
      <c r="L4455" s="346" t="e">
        <f t="shared" si="3051"/>
        <v>#DIV/0!</v>
      </c>
      <c r="M4455" s="346" t="e">
        <f t="shared" si="3051"/>
        <v>#DIV/0!</v>
      </c>
      <c r="N4455" s="471" t="e">
        <f t="shared" si="3051"/>
        <v>#DIV/0!</v>
      </c>
      <c r="O4455" s="346" t="e">
        <f t="shared" si="3051"/>
        <v>#DIV/0!</v>
      </c>
      <c r="P4455" s="346">
        <f t="shared" si="3051"/>
        <v>0.30769230769231032</v>
      </c>
      <c r="Q4455" s="346">
        <f t="shared" si="3051"/>
        <v>0.30769230769231032</v>
      </c>
      <c r="R4455" s="346">
        <f t="shared" si="3051"/>
        <v>0.30769230769231032</v>
      </c>
      <c r="S4455" s="346">
        <f t="shared" si="3051"/>
        <v>0.23076923076924127</v>
      </c>
      <c r="T4455" s="346">
        <f t="shared" si="3051"/>
        <v>0.30769230769231032</v>
      </c>
      <c r="U4455" s="346">
        <f t="shared" si="3051"/>
        <v>0.30769230769231032</v>
      </c>
      <c r="V4455" s="507">
        <f t="shared" si="3051"/>
        <v>0.28571428571426305</v>
      </c>
      <c r="W4455" s="346">
        <f t="shared" si="3051"/>
        <v>0.30769230769231032</v>
      </c>
      <c r="X4455" s="346">
        <f t="shared" si="3051"/>
        <v>0.30769230769231032</v>
      </c>
      <c r="Y4455" s="471">
        <f t="shared" si="3051"/>
        <v>0.23076923076924127</v>
      </c>
      <c r="Z4455" s="346">
        <f t="shared" si="3051"/>
        <v>0.30769230769231032</v>
      </c>
      <c r="AA4455" s="346">
        <f t="shared" si="3051"/>
        <v>0.30769230769231032</v>
      </c>
      <c r="AB4455" s="371">
        <f t="shared" si="3051"/>
        <v>0.30769230769231032</v>
      </c>
      <c r="AC4455" s="568" t="e">
        <f>MAX(E4455:AB4455)</f>
        <v>#DIV/0!</v>
      </c>
      <c r="AD4455" s="75"/>
      <c r="AE4455" s="161"/>
      <c r="AF4455" s="76"/>
      <c r="AG4455" s="460"/>
      <c r="AH4455" s="460"/>
      <c r="AI4455" s="460"/>
      <c r="AJ4455" s="15"/>
      <c r="AK4455" s="15"/>
      <c r="AL4455" s="15"/>
      <c r="AM4455" s="15"/>
      <c r="AN4455" s="460"/>
    </row>
    <row r="4456" spans="1:42" hidden="1">
      <c r="A4456" s="2621"/>
      <c r="B4456" s="2624"/>
      <c r="C4456" s="129" t="s">
        <v>133</v>
      </c>
      <c r="D4456" s="113">
        <v>12.49</v>
      </c>
      <c r="E4456" s="342">
        <v>12.49</v>
      </c>
      <c r="F4456" s="343">
        <v>12.49</v>
      </c>
      <c r="G4456" s="343">
        <v>12.49</v>
      </c>
      <c r="H4456" s="466">
        <v>12.49</v>
      </c>
      <c r="I4456" s="343">
        <v>12.49</v>
      </c>
      <c r="J4456" s="343">
        <v>12.49</v>
      </c>
      <c r="K4456" s="343">
        <v>12.49</v>
      </c>
      <c r="L4456" s="343">
        <v>12.49</v>
      </c>
      <c r="M4456" s="343">
        <v>12.49</v>
      </c>
      <c r="N4456" s="466">
        <v>12.49</v>
      </c>
      <c r="O4456" s="343">
        <v>12.49</v>
      </c>
      <c r="P4456" s="343">
        <v>12.503</v>
      </c>
      <c r="Q4456" s="343">
        <v>12.516</v>
      </c>
      <c r="R4456" s="343">
        <v>12.529</v>
      </c>
      <c r="S4456" s="343">
        <v>12.542</v>
      </c>
      <c r="T4456" s="343">
        <v>12.555</v>
      </c>
      <c r="U4456" s="343">
        <v>12.568</v>
      </c>
      <c r="V4456" s="502">
        <v>12.582000000000001</v>
      </c>
      <c r="W4456" s="343">
        <v>12.595000000000001</v>
      </c>
      <c r="X4456" s="343">
        <v>12.608000000000001</v>
      </c>
      <c r="Y4456" s="466">
        <v>12.621</v>
      </c>
      <c r="Z4456" s="343">
        <v>12.634</v>
      </c>
      <c r="AA4456" s="343">
        <v>12.647</v>
      </c>
      <c r="AB4456" s="1082">
        <v>12.66</v>
      </c>
      <c r="AC4456" s="113"/>
      <c r="AD4456" s="75"/>
      <c r="AE4456" s="161"/>
      <c r="AF4456" s="76"/>
      <c r="AG4456" s="460"/>
      <c r="AH4456" s="460"/>
      <c r="AI4456" s="460"/>
      <c r="AJ4456" s="15"/>
      <c r="AK4456" s="15"/>
      <c r="AL4456" s="15"/>
      <c r="AM4456" s="15"/>
      <c r="AN4456" s="460"/>
    </row>
    <row r="4457" spans="1:42" s="190" customFormat="1" hidden="1">
      <c r="A4457" s="2621"/>
      <c r="B4457" s="2624"/>
      <c r="C4457" s="129" t="s">
        <v>134</v>
      </c>
      <c r="D4457" s="113">
        <v>3.34</v>
      </c>
      <c r="E4457" s="342">
        <v>3.34</v>
      </c>
      <c r="F4457" s="343">
        <v>3.34</v>
      </c>
      <c r="G4457" s="343">
        <v>3.34</v>
      </c>
      <c r="H4457" s="466">
        <v>3.34</v>
      </c>
      <c r="I4457" s="343">
        <v>3.34</v>
      </c>
      <c r="J4457" s="343">
        <v>3.34</v>
      </c>
      <c r="K4457" s="343">
        <v>3.34</v>
      </c>
      <c r="L4457" s="343">
        <v>3.34</v>
      </c>
      <c r="M4457" s="343">
        <v>3.34</v>
      </c>
      <c r="N4457" s="466">
        <v>3.34</v>
      </c>
      <c r="O4457" s="343">
        <v>3.34</v>
      </c>
      <c r="P4457" s="343">
        <v>3.3439999999999999</v>
      </c>
      <c r="Q4457" s="343">
        <v>3.3479999999999999</v>
      </c>
      <c r="R4457" s="343">
        <v>3.3519999999999999</v>
      </c>
      <c r="S4457" s="343">
        <v>3.355</v>
      </c>
      <c r="T4457" s="343">
        <v>3.359</v>
      </c>
      <c r="U4457" s="343">
        <v>3.363</v>
      </c>
      <c r="V4457" s="502">
        <v>3.367</v>
      </c>
      <c r="W4457" s="343">
        <v>3.371</v>
      </c>
      <c r="X4457" s="343">
        <v>3.375</v>
      </c>
      <c r="Y4457" s="466">
        <v>3.3780000000000001</v>
      </c>
      <c r="Z4457" s="343">
        <v>3.3820000000000001</v>
      </c>
      <c r="AA4457" s="343">
        <v>3.3860000000000001</v>
      </c>
      <c r="AB4457" s="1082">
        <v>3.39</v>
      </c>
      <c r="AC4457" s="113"/>
      <c r="AD4457" s="75"/>
      <c r="AE4457" s="161"/>
      <c r="AF4457" s="76"/>
      <c r="AG4457" s="983"/>
      <c r="AH4457" s="980"/>
      <c r="AI4457" s="981"/>
      <c r="AJ4457" s="981"/>
      <c r="AK4457" s="981"/>
      <c r="AL4457" s="982"/>
      <c r="AM4457" s="982"/>
      <c r="AN4457" s="198"/>
      <c r="AO4457" s="198"/>
      <c r="AP4457" s="198"/>
    </row>
    <row r="4458" spans="1:42" ht="16.5" hidden="1" thickBot="1">
      <c r="A4458" s="3223" t="s">
        <v>50</v>
      </c>
      <c r="B4458" s="3224"/>
      <c r="C4458" s="3225"/>
      <c r="D4458" s="119"/>
      <c r="E4458" s="187">
        <f>SQRT(E4452*E4452+E4453*E4453)/E4337/1.73</f>
        <v>0</v>
      </c>
      <c r="F4458" s="188">
        <f t="shared" ref="F4458:AB4458" si="3052">SQRT(F4452*F4452+F4453*F4453)/F4337/1.73</f>
        <v>0</v>
      </c>
      <c r="G4458" s="188">
        <f t="shared" si="3052"/>
        <v>0</v>
      </c>
      <c r="H4458" s="473">
        <f t="shared" si="3052"/>
        <v>0</v>
      </c>
      <c r="I4458" s="188">
        <f t="shared" si="3052"/>
        <v>0</v>
      </c>
      <c r="J4458" s="188">
        <f t="shared" si="3052"/>
        <v>0</v>
      </c>
      <c r="K4458" s="188">
        <f t="shared" si="3052"/>
        <v>0</v>
      </c>
      <c r="L4458" s="188">
        <f t="shared" si="3052"/>
        <v>0</v>
      </c>
      <c r="M4458" s="188">
        <f t="shared" si="3052"/>
        <v>0</v>
      </c>
      <c r="N4458" s="473">
        <f t="shared" si="3052"/>
        <v>0</v>
      </c>
      <c r="O4458" s="188">
        <f t="shared" si="3052"/>
        <v>0</v>
      </c>
      <c r="P4458" s="188">
        <f t="shared" si="3052"/>
        <v>6.1243401607399521</v>
      </c>
      <c r="Q4458" s="188">
        <f t="shared" si="3052"/>
        <v>6.1422825635546197</v>
      </c>
      <c r="R4458" s="188">
        <f t="shared" si="3052"/>
        <v>6.1065022767766317</v>
      </c>
      <c r="S4458" s="188">
        <f t="shared" si="3052"/>
        <v>6.0073569976535337</v>
      </c>
      <c r="T4458" s="188">
        <f t="shared" si="3052"/>
        <v>6.1065022767766317</v>
      </c>
      <c r="U4458" s="188">
        <f t="shared" si="3052"/>
        <v>6.1005793841706399</v>
      </c>
      <c r="V4458" s="509">
        <f t="shared" si="3052"/>
        <v>6.5053619406605199</v>
      </c>
      <c r="W4458" s="188">
        <f t="shared" si="3052"/>
        <v>6.0828794439844591</v>
      </c>
      <c r="X4458" s="188">
        <f t="shared" si="3052"/>
        <v>6.0711364334748366</v>
      </c>
      <c r="Y4458" s="473">
        <f t="shared" si="3052"/>
        <v>5.9551695333882044</v>
      </c>
      <c r="Z4458" s="188">
        <f t="shared" si="3052"/>
        <v>6.0536066843887681</v>
      </c>
      <c r="AA4458" s="188">
        <f t="shared" si="3052"/>
        <v>6.0419763161190492</v>
      </c>
      <c r="AB4458" s="455">
        <f t="shared" si="3052"/>
        <v>6.0246143152106617</v>
      </c>
      <c r="AC4458" s="114">
        <f>AVERAGE(E4458:AB4458)</f>
        <v>3.3050961802874372</v>
      </c>
      <c r="AD4458" s="80" t="e">
        <f>(AC4454-AC4458)/AC4454</f>
        <v>#DIV/0!</v>
      </c>
      <c r="AE4458" s="81"/>
      <c r="AF4458" s="82"/>
      <c r="AG4458" s="460"/>
      <c r="AH4458" s="460"/>
      <c r="AI4458" s="460"/>
      <c r="AJ4458" s="14"/>
      <c r="AK4458" s="14"/>
      <c r="AL4458" s="15"/>
      <c r="AM4458" s="14"/>
      <c r="AN4458" s="460"/>
    </row>
    <row r="4459" spans="1:42">
      <c r="A4459" s="3282" t="s">
        <v>747</v>
      </c>
      <c r="B4459" s="3143" t="s">
        <v>520</v>
      </c>
      <c r="C4459" s="134" t="s">
        <v>17</v>
      </c>
      <c r="D4459" s="118" t="s">
        <v>131</v>
      </c>
      <c r="E4459" s="338">
        <f t="shared" ref="E4459:AB4459" si="3053">(E4463-D4463)*$AE4459*$AF4459</f>
        <v>0</v>
      </c>
      <c r="F4459" s="73">
        <f t="shared" si="3053"/>
        <v>0</v>
      </c>
      <c r="G4459" s="73">
        <f t="shared" si="3053"/>
        <v>0</v>
      </c>
      <c r="H4459" s="468">
        <f t="shared" si="3053"/>
        <v>0</v>
      </c>
      <c r="I4459" s="73">
        <f t="shared" si="3053"/>
        <v>0</v>
      </c>
      <c r="J4459" s="73">
        <f t="shared" si="3053"/>
        <v>0</v>
      </c>
      <c r="K4459" s="73">
        <f t="shared" si="3053"/>
        <v>0</v>
      </c>
      <c r="L4459" s="73">
        <f t="shared" si="3053"/>
        <v>0</v>
      </c>
      <c r="M4459" s="73">
        <f t="shared" si="3053"/>
        <v>0</v>
      </c>
      <c r="N4459" s="468">
        <f t="shared" si="3053"/>
        <v>0</v>
      </c>
      <c r="O4459" s="73">
        <f t="shared" si="3053"/>
        <v>0</v>
      </c>
      <c r="P4459" s="73">
        <f t="shared" si="3053"/>
        <v>0</v>
      </c>
      <c r="Q4459" s="73">
        <f t="shared" si="3053"/>
        <v>0</v>
      </c>
      <c r="R4459" s="73">
        <f t="shared" si="3053"/>
        <v>0</v>
      </c>
      <c r="S4459" s="73">
        <f t="shared" si="3053"/>
        <v>0</v>
      </c>
      <c r="T4459" s="73">
        <f t="shared" si="3053"/>
        <v>0</v>
      </c>
      <c r="U4459" s="73">
        <f t="shared" si="3053"/>
        <v>0</v>
      </c>
      <c r="V4459" s="504">
        <f t="shared" si="3053"/>
        <v>0</v>
      </c>
      <c r="W4459" s="73">
        <f t="shared" si="3053"/>
        <v>0</v>
      </c>
      <c r="X4459" s="73">
        <f t="shared" si="3053"/>
        <v>0</v>
      </c>
      <c r="Y4459" s="468">
        <f t="shared" si="3053"/>
        <v>0</v>
      </c>
      <c r="Z4459" s="73">
        <f t="shared" si="3053"/>
        <v>0</v>
      </c>
      <c r="AA4459" s="73">
        <f t="shared" si="3053"/>
        <v>0</v>
      </c>
      <c r="AB4459" s="451">
        <f t="shared" si="3053"/>
        <v>0</v>
      </c>
      <c r="AC4459" s="140">
        <f>SUM(E4459:AB4459)</f>
        <v>0</v>
      </c>
      <c r="AD4459" s="72"/>
      <c r="AE4459" s="73">
        <v>100</v>
      </c>
      <c r="AF4459" s="74">
        <v>40</v>
      </c>
      <c r="AG4459" s="460"/>
      <c r="AH4459" s="460"/>
      <c r="AI4459" s="460"/>
      <c r="AJ4459" s="565"/>
      <c r="AK4459" s="566"/>
      <c r="AL4459" s="565"/>
      <c r="AM4459" s="15"/>
      <c r="AN4459" s="460"/>
    </row>
    <row r="4460" spans="1:42">
      <c r="A4460" s="3283"/>
      <c r="B4460" s="3144"/>
      <c r="C4460" s="135" t="s">
        <v>19</v>
      </c>
      <c r="D4460" s="113" t="s">
        <v>131</v>
      </c>
      <c r="E4460" s="339">
        <f t="shared" ref="E4460:AB4460" si="3054">(E4464-D4464)*$AE4459*$AF4459</f>
        <v>0</v>
      </c>
      <c r="F4460" s="340">
        <f t="shared" si="3054"/>
        <v>0</v>
      </c>
      <c r="G4460" s="340">
        <f t="shared" si="3054"/>
        <v>0</v>
      </c>
      <c r="H4460" s="469">
        <f t="shared" si="3054"/>
        <v>0</v>
      </c>
      <c r="I4460" s="340">
        <f t="shared" si="3054"/>
        <v>0</v>
      </c>
      <c r="J4460" s="340">
        <f t="shared" si="3054"/>
        <v>0</v>
      </c>
      <c r="K4460" s="340">
        <f t="shared" si="3054"/>
        <v>0</v>
      </c>
      <c r="L4460" s="340">
        <f t="shared" si="3054"/>
        <v>0</v>
      </c>
      <c r="M4460" s="340">
        <f t="shared" si="3054"/>
        <v>0</v>
      </c>
      <c r="N4460" s="469">
        <f t="shared" si="3054"/>
        <v>0</v>
      </c>
      <c r="O4460" s="340">
        <f t="shared" si="3054"/>
        <v>0</v>
      </c>
      <c r="P4460" s="340">
        <f t="shared" si="3054"/>
        <v>0</v>
      </c>
      <c r="Q4460" s="340">
        <f t="shared" si="3054"/>
        <v>0</v>
      </c>
      <c r="R4460" s="340">
        <f t="shared" si="3054"/>
        <v>0</v>
      </c>
      <c r="S4460" s="340">
        <f t="shared" si="3054"/>
        <v>0</v>
      </c>
      <c r="T4460" s="340">
        <f t="shared" si="3054"/>
        <v>0</v>
      </c>
      <c r="U4460" s="340">
        <f t="shared" si="3054"/>
        <v>0</v>
      </c>
      <c r="V4460" s="505">
        <f t="shared" si="3054"/>
        <v>0</v>
      </c>
      <c r="W4460" s="340">
        <f t="shared" si="3054"/>
        <v>0</v>
      </c>
      <c r="X4460" s="340">
        <f t="shared" si="3054"/>
        <v>0</v>
      </c>
      <c r="Y4460" s="469">
        <f t="shared" si="3054"/>
        <v>0</v>
      </c>
      <c r="Z4460" s="340">
        <f t="shared" si="3054"/>
        <v>0</v>
      </c>
      <c r="AA4460" s="340">
        <f t="shared" si="3054"/>
        <v>0</v>
      </c>
      <c r="AB4460" s="452">
        <f t="shared" si="3054"/>
        <v>0</v>
      </c>
      <c r="AC4460" s="112">
        <f>SUM(E4460:AB4460)</f>
        <v>0</v>
      </c>
      <c r="AD4460" s="75"/>
      <c r="AE4460" s="161"/>
      <c r="AF4460" s="76"/>
      <c r="AG4460" s="460"/>
      <c r="AH4460" s="460"/>
      <c r="AI4460" s="460"/>
      <c r="AJ4460" s="15"/>
      <c r="AK4460" s="15"/>
      <c r="AL4460" s="15"/>
      <c r="AM4460" s="15"/>
      <c r="AN4460" s="460"/>
    </row>
    <row r="4461" spans="1:42">
      <c r="A4461" s="3283"/>
      <c r="B4461" s="3144"/>
      <c r="C4461" s="135" t="s">
        <v>20</v>
      </c>
      <c r="D4461" s="113" t="s">
        <v>64</v>
      </c>
      <c r="E4461" s="1797">
        <v>0</v>
      </c>
      <c r="F4461" s="1790">
        <v>0</v>
      </c>
      <c r="G4461" s="1790">
        <v>0</v>
      </c>
      <c r="H4461" s="474">
        <v>0</v>
      </c>
      <c r="I4461" s="1790">
        <v>0</v>
      </c>
      <c r="J4461" s="1790">
        <v>0</v>
      </c>
      <c r="K4461" s="1790">
        <v>0</v>
      </c>
      <c r="L4461" s="1790">
        <v>0</v>
      </c>
      <c r="M4461" s="1790">
        <v>0</v>
      </c>
      <c r="N4461" s="474">
        <v>0</v>
      </c>
      <c r="O4461" s="1790">
        <v>0</v>
      </c>
      <c r="P4461" s="1790">
        <v>0</v>
      </c>
      <c r="Q4461" s="1790">
        <v>0</v>
      </c>
      <c r="R4461" s="1790">
        <v>0</v>
      </c>
      <c r="S4461" s="1790">
        <v>0</v>
      </c>
      <c r="T4461" s="1790">
        <v>0</v>
      </c>
      <c r="U4461" s="1790">
        <v>0</v>
      </c>
      <c r="V4461" s="510">
        <v>0</v>
      </c>
      <c r="W4461" s="1790">
        <v>0</v>
      </c>
      <c r="X4461" s="1790">
        <v>0</v>
      </c>
      <c r="Y4461" s="474">
        <v>0</v>
      </c>
      <c r="Z4461" s="1790">
        <v>0</v>
      </c>
      <c r="AA4461" s="1790">
        <v>0</v>
      </c>
      <c r="AB4461" s="1824">
        <v>0</v>
      </c>
      <c r="AC4461" s="2849"/>
      <c r="AD4461" s="78"/>
      <c r="AE4461" s="78"/>
      <c r="AF4461" s="79"/>
      <c r="AG4461" s="460"/>
      <c r="AH4461" s="460"/>
      <c r="AI4461" s="460"/>
      <c r="AJ4461" s="15"/>
      <c r="AK4461" s="15"/>
      <c r="AL4461" s="15"/>
      <c r="AM4461" s="15"/>
      <c r="AN4461" s="460"/>
    </row>
    <row r="4462" spans="1:42" ht="16.5" thickBot="1">
      <c r="A4462" s="3287"/>
      <c r="B4462" s="3145"/>
      <c r="C4462" s="1254" t="s">
        <v>22</v>
      </c>
      <c r="D4462" s="113"/>
      <c r="E4462" s="345" t="e">
        <f t="shared" ref="E4462:AB4462" si="3055">E4460/E4459</f>
        <v>#DIV/0!</v>
      </c>
      <c r="F4462" s="346" t="e">
        <f t="shared" si="3055"/>
        <v>#DIV/0!</v>
      </c>
      <c r="G4462" s="346" t="e">
        <f t="shared" si="3055"/>
        <v>#DIV/0!</v>
      </c>
      <c r="H4462" s="471" t="e">
        <f t="shared" si="3055"/>
        <v>#DIV/0!</v>
      </c>
      <c r="I4462" s="346" t="e">
        <f t="shared" si="3055"/>
        <v>#DIV/0!</v>
      </c>
      <c r="J4462" s="346" t="e">
        <f t="shared" si="3055"/>
        <v>#DIV/0!</v>
      </c>
      <c r="K4462" s="346" t="e">
        <f t="shared" si="3055"/>
        <v>#DIV/0!</v>
      </c>
      <c r="L4462" s="346" t="e">
        <f t="shared" si="3055"/>
        <v>#DIV/0!</v>
      </c>
      <c r="M4462" s="346" t="e">
        <f t="shared" si="3055"/>
        <v>#DIV/0!</v>
      </c>
      <c r="N4462" s="471" t="e">
        <f t="shared" si="3055"/>
        <v>#DIV/0!</v>
      </c>
      <c r="O4462" s="346" t="e">
        <f t="shared" si="3055"/>
        <v>#DIV/0!</v>
      </c>
      <c r="P4462" s="346" t="e">
        <f t="shared" si="3055"/>
        <v>#DIV/0!</v>
      </c>
      <c r="Q4462" s="346" t="e">
        <f t="shared" si="3055"/>
        <v>#DIV/0!</v>
      </c>
      <c r="R4462" s="346" t="e">
        <f t="shared" si="3055"/>
        <v>#DIV/0!</v>
      </c>
      <c r="S4462" s="346" t="e">
        <f t="shared" si="3055"/>
        <v>#DIV/0!</v>
      </c>
      <c r="T4462" s="346" t="e">
        <f t="shared" si="3055"/>
        <v>#DIV/0!</v>
      </c>
      <c r="U4462" s="346" t="e">
        <f t="shared" si="3055"/>
        <v>#DIV/0!</v>
      </c>
      <c r="V4462" s="507" t="e">
        <f t="shared" si="3055"/>
        <v>#DIV/0!</v>
      </c>
      <c r="W4462" s="346" t="e">
        <f t="shared" si="3055"/>
        <v>#DIV/0!</v>
      </c>
      <c r="X4462" s="346" t="e">
        <f t="shared" si="3055"/>
        <v>#DIV/0!</v>
      </c>
      <c r="Y4462" s="471" t="e">
        <f t="shared" si="3055"/>
        <v>#DIV/0!</v>
      </c>
      <c r="Z4462" s="346" t="e">
        <f t="shared" si="3055"/>
        <v>#DIV/0!</v>
      </c>
      <c r="AA4462" s="346" t="e">
        <f t="shared" si="3055"/>
        <v>#DIV/0!</v>
      </c>
      <c r="AB4462" s="371" t="e">
        <f t="shared" si="3055"/>
        <v>#DIV/0!</v>
      </c>
      <c r="AC4462" s="568" t="e">
        <f>MAX(E4462:AB4462)</f>
        <v>#DIV/0!</v>
      </c>
      <c r="AD4462" s="75"/>
      <c r="AE4462" s="161"/>
      <c r="AF4462" s="76"/>
      <c r="AG4462" s="460"/>
      <c r="AH4462" s="460"/>
      <c r="AI4462" s="460"/>
      <c r="AJ4462" s="15"/>
      <c r="AK4462" s="15"/>
      <c r="AL4462" s="15"/>
      <c r="AM4462" s="15"/>
      <c r="AN4462" s="460"/>
    </row>
    <row r="4463" spans="1:42" hidden="1">
      <c r="A4463" s="2607"/>
      <c r="B4463" s="2611"/>
      <c r="C4463" s="401" t="s">
        <v>133</v>
      </c>
      <c r="D4463" s="113"/>
      <c r="E4463" s="342"/>
      <c r="F4463" s="343"/>
      <c r="G4463" s="343"/>
      <c r="H4463" s="466"/>
      <c r="I4463" s="343"/>
      <c r="J4463" s="343"/>
      <c r="K4463" s="343"/>
      <c r="L4463" s="343"/>
      <c r="M4463" s="343"/>
      <c r="N4463" s="466"/>
      <c r="O4463" s="343"/>
      <c r="P4463" s="343"/>
      <c r="Q4463" s="343"/>
      <c r="R4463" s="343"/>
      <c r="S4463" s="343"/>
      <c r="T4463" s="343"/>
      <c r="U4463" s="343"/>
      <c r="V4463" s="502"/>
      <c r="W4463" s="343"/>
      <c r="X4463" s="343"/>
      <c r="Y4463" s="466"/>
      <c r="Z4463" s="343"/>
      <c r="AA4463" s="343"/>
      <c r="AB4463" s="1082"/>
      <c r="AC4463" s="113"/>
      <c r="AD4463" s="75"/>
      <c r="AE4463" s="161"/>
      <c r="AF4463" s="76"/>
      <c r="AG4463" s="460"/>
      <c r="AH4463" s="460"/>
      <c r="AI4463" s="460"/>
      <c r="AJ4463" s="15"/>
      <c r="AK4463" s="15"/>
      <c r="AL4463" s="15"/>
      <c r="AM4463" s="15"/>
      <c r="AN4463" s="460"/>
    </row>
    <row r="4464" spans="1:42" s="190" customFormat="1" hidden="1">
      <c r="A4464" s="2621"/>
      <c r="B4464" s="2624"/>
      <c r="C4464" s="129" t="s">
        <v>134</v>
      </c>
      <c r="D4464" s="113"/>
      <c r="E4464" s="342"/>
      <c r="F4464" s="343"/>
      <c r="G4464" s="343"/>
      <c r="H4464" s="466"/>
      <c r="I4464" s="343"/>
      <c r="J4464" s="343"/>
      <c r="K4464" s="343"/>
      <c r="L4464" s="343"/>
      <c r="M4464" s="343"/>
      <c r="N4464" s="466"/>
      <c r="O4464" s="343"/>
      <c r="P4464" s="343"/>
      <c r="Q4464" s="343"/>
      <c r="R4464" s="343"/>
      <c r="S4464" s="343"/>
      <c r="T4464" s="343"/>
      <c r="U4464" s="343"/>
      <c r="V4464" s="502"/>
      <c r="W4464" s="343"/>
      <c r="X4464" s="343"/>
      <c r="Y4464" s="466"/>
      <c r="Z4464" s="343"/>
      <c r="AA4464" s="343"/>
      <c r="AB4464" s="1082"/>
      <c r="AC4464" s="113"/>
      <c r="AD4464" s="75"/>
      <c r="AE4464" s="161"/>
      <c r="AF4464" s="76"/>
      <c r="AG4464" s="983"/>
      <c r="AH4464" s="980"/>
      <c r="AI4464" s="981"/>
      <c r="AJ4464" s="981"/>
      <c r="AK4464" s="981"/>
      <c r="AL4464" s="982"/>
      <c r="AM4464" s="982"/>
      <c r="AN4464" s="198"/>
      <c r="AO4464" s="198"/>
      <c r="AP4464" s="198"/>
    </row>
    <row r="4465" spans="1:42" ht="16.5" hidden="1" thickBot="1">
      <c r="A4465" s="3223" t="s">
        <v>50</v>
      </c>
      <c r="B4465" s="3224"/>
      <c r="C4465" s="3225"/>
      <c r="D4465" s="119"/>
      <c r="E4465" s="187">
        <f>SQRT(E4459*E4459+E4460*E4460)/E4337/1.73</f>
        <v>0</v>
      </c>
      <c r="F4465" s="188">
        <f t="shared" ref="F4465:AB4465" si="3056">SQRT(F4459*F4459+F4460*F4460)/F4337/1.73</f>
        <v>0</v>
      </c>
      <c r="G4465" s="188">
        <f t="shared" si="3056"/>
        <v>0</v>
      </c>
      <c r="H4465" s="473">
        <f t="shared" si="3056"/>
        <v>0</v>
      </c>
      <c r="I4465" s="188">
        <f t="shared" si="3056"/>
        <v>0</v>
      </c>
      <c r="J4465" s="188">
        <f t="shared" si="3056"/>
        <v>0</v>
      </c>
      <c r="K4465" s="188">
        <f t="shared" si="3056"/>
        <v>0</v>
      </c>
      <c r="L4465" s="188">
        <f t="shared" si="3056"/>
        <v>0</v>
      </c>
      <c r="M4465" s="188">
        <f t="shared" si="3056"/>
        <v>0</v>
      </c>
      <c r="N4465" s="473">
        <f t="shared" si="3056"/>
        <v>0</v>
      </c>
      <c r="O4465" s="188">
        <f t="shared" si="3056"/>
        <v>0</v>
      </c>
      <c r="P4465" s="188">
        <f t="shared" si="3056"/>
        <v>0</v>
      </c>
      <c r="Q4465" s="188">
        <f t="shared" si="3056"/>
        <v>0</v>
      </c>
      <c r="R4465" s="188">
        <f t="shared" si="3056"/>
        <v>0</v>
      </c>
      <c r="S4465" s="188">
        <f t="shared" si="3056"/>
        <v>0</v>
      </c>
      <c r="T4465" s="188">
        <f t="shared" si="3056"/>
        <v>0</v>
      </c>
      <c r="U4465" s="188">
        <f t="shared" si="3056"/>
        <v>0</v>
      </c>
      <c r="V4465" s="509">
        <f t="shared" si="3056"/>
        <v>0</v>
      </c>
      <c r="W4465" s="188">
        <f t="shared" si="3056"/>
        <v>0</v>
      </c>
      <c r="X4465" s="188">
        <f t="shared" si="3056"/>
        <v>0</v>
      </c>
      <c r="Y4465" s="473">
        <f t="shared" si="3056"/>
        <v>0</v>
      </c>
      <c r="Z4465" s="188">
        <f t="shared" si="3056"/>
        <v>0</v>
      </c>
      <c r="AA4465" s="188">
        <f t="shared" si="3056"/>
        <v>0</v>
      </c>
      <c r="AB4465" s="455">
        <f t="shared" si="3056"/>
        <v>0</v>
      </c>
      <c r="AC4465" s="114">
        <f>AVERAGE(E4465:AB4465)</f>
        <v>0</v>
      </c>
      <c r="AD4465" s="80" t="e">
        <f>(AC4461-AC4465)/AC4461</f>
        <v>#DIV/0!</v>
      </c>
      <c r="AE4465" s="81"/>
      <c r="AF4465" s="82"/>
      <c r="AG4465" s="460"/>
      <c r="AH4465" s="460"/>
      <c r="AI4465" s="460"/>
      <c r="AJ4465" s="14"/>
      <c r="AK4465" s="14"/>
      <c r="AL4465" s="15"/>
      <c r="AM4465" s="14"/>
      <c r="AN4465" s="460"/>
    </row>
    <row r="4466" spans="1:42">
      <c r="A4466" s="3282" t="s">
        <v>748</v>
      </c>
      <c r="B4466" s="3143" t="s">
        <v>722</v>
      </c>
      <c r="C4466" s="130" t="s">
        <v>17</v>
      </c>
      <c r="D4466" s="118" t="s">
        <v>131</v>
      </c>
      <c r="E4466" s="338">
        <f t="shared" ref="E4466:AB4466" si="3057">(E4470-D4470)*$AE4466*$AF4466</f>
        <v>804.00000000008731</v>
      </c>
      <c r="F4466" s="73">
        <f t="shared" si="3057"/>
        <v>750</v>
      </c>
      <c r="G4466" s="73">
        <f t="shared" si="3057"/>
        <v>750</v>
      </c>
      <c r="H4466" s="468">
        <f t="shared" si="3057"/>
        <v>756.00000000122236</v>
      </c>
      <c r="I4466" s="73">
        <f t="shared" si="3057"/>
        <v>713.99999999266583</v>
      </c>
      <c r="J4466" s="73">
        <f t="shared" si="3057"/>
        <v>876.00000000384171</v>
      </c>
      <c r="K4466" s="73">
        <f t="shared" si="3057"/>
        <v>953.99999999790452</v>
      </c>
      <c r="L4466" s="73">
        <f t="shared" si="3057"/>
        <v>990.00000000523869</v>
      </c>
      <c r="M4466" s="73">
        <f t="shared" si="3057"/>
        <v>1026.0000000016589</v>
      </c>
      <c r="N4466" s="468">
        <f t="shared" si="3057"/>
        <v>1163.9999999970314</v>
      </c>
      <c r="O4466" s="73">
        <f t="shared" si="3057"/>
        <v>1145.9999999933643</v>
      </c>
      <c r="P4466" s="73">
        <f t="shared" si="3057"/>
        <v>1175.9999999994761</v>
      </c>
      <c r="Q4466" s="73">
        <f t="shared" si="3057"/>
        <v>1080.0000000017462</v>
      </c>
      <c r="R4466" s="73">
        <f t="shared" si="3057"/>
        <v>1092.000000004191</v>
      </c>
      <c r="S4466" s="73">
        <f t="shared" si="3057"/>
        <v>1109.9999999969441</v>
      </c>
      <c r="T4466" s="73">
        <f t="shared" si="3057"/>
        <v>1092.000000004191</v>
      </c>
      <c r="U4466" s="73">
        <f t="shared" si="3057"/>
        <v>1043.9999999944121</v>
      </c>
      <c r="V4466" s="504">
        <f t="shared" si="3057"/>
        <v>1146.0000000042783</v>
      </c>
      <c r="W4466" s="73">
        <f t="shared" si="3057"/>
        <v>1146.0000000042783</v>
      </c>
      <c r="X4466" s="73">
        <f t="shared" si="3057"/>
        <v>1175.9999999994761</v>
      </c>
      <c r="Y4466" s="468">
        <f t="shared" si="3057"/>
        <v>1247.9999999923166</v>
      </c>
      <c r="Z4466" s="73">
        <f t="shared" si="3057"/>
        <v>1146.0000000042783</v>
      </c>
      <c r="AA4466" s="73">
        <f t="shared" si="3057"/>
        <v>1007.9999999979918</v>
      </c>
      <c r="AB4466" s="451">
        <f t="shared" si="3057"/>
        <v>905.99999999903957</v>
      </c>
      <c r="AC4466" s="140">
        <f>SUM(E4466:AB4466)</f>
        <v>24299.999999995634</v>
      </c>
      <c r="AD4466" s="72"/>
      <c r="AE4466" s="73">
        <v>100</v>
      </c>
      <c r="AF4466" s="74">
        <v>60</v>
      </c>
      <c r="AG4466" s="460"/>
      <c r="AH4466" s="460"/>
      <c r="AI4466" s="460"/>
      <c r="AJ4466" s="565"/>
      <c r="AK4466" s="566"/>
      <c r="AL4466" s="565"/>
      <c r="AM4466" s="15"/>
      <c r="AN4466" s="460"/>
    </row>
    <row r="4467" spans="1:42">
      <c r="A4467" s="3283"/>
      <c r="B4467" s="3144"/>
      <c r="C4467" s="128" t="s">
        <v>19</v>
      </c>
      <c r="D4467" s="113" t="s">
        <v>131</v>
      </c>
      <c r="E4467" s="339">
        <f t="shared" ref="E4467:AB4467" si="3058">(E4471-D4471)*$AE4466*$AF4466</f>
        <v>216.00000000034925</v>
      </c>
      <c r="F4467" s="340">
        <f t="shared" si="3058"/>
        <v>197.99999999941065</v>
      </c>
      <c r="G4467" s="340">
        <f t="shared" si="3058"/>
        <v>204.00000000063301</v>
      </c>
      <c r="H4467" s="469">
        <f t="shared" si="3058"/>
        <v>197.99999999941065</v>
      </c>
      <c r="I4467" s="340">
        <f t="shared" si="3058"/>
        <v>192.00000000091677</v>
      </c>
      <c r="J4467" s="340">
        <f t="shared" si="3058"/>
        <v>233.99999999855936</v>
      </c>
      <c r="K4467" s="340">
        <f t="shared" si="3058"/>
        <v>251.99999999949796</v>
      </c>
      <c r="L4467" s="340">
        <f t="shared" si="3058"/>
        <v>264.00000000194268</v>
      </c>
      <c r="M4467" s="340">
        <f t="shared" si="3058"/>
        <v>275.99999999893043</v>
      </c>
      <c r="N4467" s="469">
        <f t="shared" si="3058"/>
        <v>305.99999999958527</v>
      </c>
      <c r="O4467" s="340">
        <f t="shared" si="3058"/>
        <v>305.99999999958527</v>
      </c>
      <c r="P4467" s="340">
        <f t="shared" si="3058"/>
        <v>317.99999999930151</v>
      </c>
      <c r="Q4467" s="340">
        <f t="shared" si="3058"/>
        <v>288.00000000137516</v>
      </c>
      <c r="R4467" s="340">
        <f t="shared" si="3058"/>
        <v>287.99999999864667</v>
      </c>
      <c r="S4467" s="340">
        <f t="shared" si="3058"/>
        <v>294.00000000259752</v>
      </c>
      <c r="T4467" s="340">
        <f t="shared" si="3058"/>
        <v>293.99999999986903</v>
      </c>
      <c r="U4467" s="340">
        <f t="shared" si="3058"/>
        <v>275.99999999893043</v>
      </c>
      <c r="V4467" s="505">
        <f t="shared" si="3058"/>
        <v>305.99999999958527</v>
      </c>
      <c r="W4467" s="340">
        <f t="shared" si="3058"/>
        <v>305.99999999958527</v>
      </c>
      <c r="X4467" s="340">
        <f t="shared" si="3058"/>
        <v>318.00000000202999</v>
      </c>
      <c r="Y4467" s="469">
        <f t="shared" si="3058"/>
        <v>329.99999999901775</v>
      </c>
      <c r="Z4467" s="340">
        <f t="shared" si="3058"/>
        <v>305.99999999958527</v>
      </c>
      <c r="AA4467" s="340">
        <f t="shared" si="3058"/>
        <v>270.00000000043656</v>
      </c>
      <c r="AB4467" s="452">
        <f t="shared" si="3058"/>
        <v>239.99999999978172</v>
      </c>
      <c r="AC4467" s="112">
        <f>SUM(E4467:AB4467)</f>
        <v>6479.9999999995634</v>
      </c>
      <c r="AD4467" s="75"/>
      <c r="AE4467" s="161"/>
      <c r="AF4467" s="76"/>
      <c r="AG4467" s="460"/>
      <c r="AH4467" s="460"/>
      <c r="AI4467" s="460"/>
      <c r="AJ4467" s="15"/>
      <c r="AK4467" s="15"/>
      <c r="AL4467" s="15"/>
      <c r="AM4467" s="15"/>
      <c r="AN4467" s="460"/>
    </row>
    <row r="4468" spans="1:42">
      <c r="A4468" s="3283"/>
      <c r="B4468" s="3144"/>
      <c r="C4468" s="128" t="s">
        <v>20</v>
      </c>
      <c r="D4468" s="113" t="s">
        <v>64</v>
      </c>
      <c r="E4468" s="1797">
        <v>47</v>
      </c>
      <c r="F4468" s="1797">
        <v>44</v>
      </c>
      <c r="G4468" s="1797">
        <v>44</v>
      </c>
      <c r="H4468" s="499">
        <v>44</v>
      </c>
      <c r="I4468" s="1797">
        <v>42</v>
      </c>
      <c r="J4468" s="1797">
        <v>51</v>
      </c>
      <c r="K4468" s="1797">
        <v>56</v>
      </c>
      <c r="L4468" s="1797">
        <v>58</v>
      </c>
      <c r="M4468" s="1797">
        <v>60</v>
      </c>
      <c r="N4468" s="499">
        <v>68</v>
      </c>
      <c r="O4468" s="1797">
        <v>67</v>
      </c>
      <c r="P4468" s="1797">
        <v>69</v>
      </c>
      <c r="Q4468" s="1797">
        <v>63</v>
      </c>
      <c r="R4468" s="1797">
        <v>64</v>
      </c>
      <c r="S4468" s="1797">
        <v>65</v>
      </c>
      <c r="T4468" s="1797">
        <v>64</v>
      </c>
      <c r="U4468" s="1797">
        <v>61</v>
      </c>
      <c r="V4468" s="1825">
        <v>67</v>
      </c>
      <c r="W4468" s="1797">
        <v>67</v>
      </c>
      <c r="X4468" s="1797">
        <v>69</v>
      </c>
      <c r="Y4468" s="499">
        <v>73</v>
      </c>
      <c r="Z4468" s="1797">
        <v>67</v>
      </c>
      <c r="AA4468" s="1797">
        <v>59</v>
      </c>
      <c r="AB4468" s="1831">
        <v>53</v>
      </c>
      <c r="AC4468" s="112">
        <f>AVERAGE(E4468:AB4468)</f>
        <v>59.25</v>
      </c>
      <c r="AD4468" s="78"/>
      <c r="AE4468" s="78"/>
      <c r="AF4468" s="79"/>
      <c r="AG4468" s="460"/>
      <c r="AH4468" s="460"/>
      <c r="AI4468" s="460"/>
      <c r="AJ4468" s="15"/>
      <c r="AK4468" s="15"/>
      <c r="AL4468" s="15"/>
      <c r="AM4468" s="15"/>
      <c r="AN4468" s="460"/>
    </row>
    <row r="4469" spans="1:42" ht="16.5" thickBot="1">
      <c r="A4469" s="3288"/>
      <c r="B4469" s="3150"/>
      <c r="C4469" s="128" t="s">
        <v>22</v>
      </c>
      <c r="D4469" s="113"/>
      <c r="E4469" s="345">
        <f t="shared" ref="E4469:AB4469" si="3059">E4467/E4466</f>
        <v>0.26865671641831568</v>
      </c>
      <c r="F4469" s="346">
        <f t="shared" si="3059"/>
        <v>0.2639999999992142</v>
      </c>
      <c r="G4469" s="346">
        <f t="shared" si="3059"/>
        <v>0.27200000000084401</v>
      </c>
      <c r="H4469" s="471">
        <f t="shared" si="3059"/>
        <v>0.26190476190355888</v>
      </c>
      <c r="I4469" s="346">
        <f t="shared" si="3059"/>
        <v>0.26890756302925628</v>
      </c>
      <c r="J4469" s="346">
        <f t="shared" si="3059"/>
        <v>0.26712328766841686</v>
      </c>
      <c r="K4469" s="346">
        <f t="shared" si="3059"/>
        <v>0.26415094339628037</v>
      </c>
      <c r="L4469" s="346">
        <f t="shared" si="3059"/>
        <v>0.26666666666721789</v>
      </c>
      <c r="M4469" s="346">
        <f t="shared" si="3059"/>
        <v>0.26900584795173899</v>
      </c>
      <c r="N4469" s="471">
        <f t="shared" si="3059"/>
        <v>0.26288659793845848</v>
      </c>
      <c r="O4469" s="346">
        <f t="shared" si="3059"/>
        <v>0.26701570680746695</v>
      </c>
      <c r="P4469" s="346">
        <f t="shared" si="3059"/>
        <v>0.27040816326483263</v>
      </c>
      <c r="Q4469" s="346">
        <f t="shared" si="3059"/>
        <v>0.26666666666750877</v>
      </c>
      <c r="R4469" s="346">
        <f t="shared" si="3059"/>
        <v>0.26373626373401227</v>
      </c>
      <c r="S4469" s="346">
        <f t="shared" si="3059"/>
        <v>0.26486486486793415</v>
      </c>
      <c r="T4469" s="346">
        <f t="shared" si="3059"/>
        <v>0.26923076922961603</v>
      </c>
      <c r="U4469" s="346">
        <f t="shared" si="3059"/>
        <v>0.26436781609234455</v>
      </c>
      <c r="V4469" s="507">
        <f t="shared" si="3059"/>
        <v>0.26701570680492398</v>
      </c>
      <c r="W4469" s="346">
        <f t="shared" si="3059"/>
        <v>0.26701570680492398</v>
      </c>
      <c r="X4469" s="346">
        <f t="shared" si="3059"/>
        <v>0.27040816326715278</v>
      </c>
      <c r="Y4469" s="471">
        <f t="shared" si="3059"/>
        <v>0.26442307692391781</v>
      </c>
      <c r="Z4469" s="346">
        <f t="shared" si="3059"/>
        <v>0.26701570680492398</v>
      </c>
      <c r="AA4469" s="346">
        <f t="shared" si="3059"/>
        <v>0.26785714285810958</v>
      </c>
      <c r="AB4469" s="371">
        <f t="shared" si="3059"/>
        <v>0.26490066225169551</v>
      </c>
      <c r="AC4469" s="568">
        <f>MAX(E4469:AB4469)</f>
        <v>0.27200000000084401</v>
      </c>
      <c r="AD4469" s="75"/>
      <c r="AE4469" s="161"/>
      <c r="AF4469" s="76"/>
      <c r="AG4469" s="460"/>
      <c r="AH4469" s="460"/>
      <c r="AI4469" s="460"/>
      <c r="AJ4469" s="15"/>
      <c r="AK4469" s="15"/>
      <c r="AL4469" s="15"/>
      <c r="AM4469" s="15"/>
      <c r="AN4469" s="460"/>
    </row>
    <row r="4470" spans="1:42" hidden="1">
      <c r="A4470" s="2621"/>
      <c r="B4470" s="2624"/>
      <c r="C4470" s="129" t="s">
        <v>133</v>
      </c>
      <c r="D4470" s="113">
        <v>13516.35</v>
      </c>
      <c r="E4470" s="342">
        <v>13516.484</v>
      </c>
      <c r="F4470" s="343">
        <v>13516.609</v>
      </c>
      <c r="G4470" s="343">
        <v>13516.734</v>
      </c>
      <c r="H4470" s="466">
        <v>13516.86</v>
      </c>
      <c r="I4470" s="343">
        <v>13516.978999999999</v>
      </c>
      <c r="J4470" s="343">
        <v>13517.125</v>
      </c>
      <c r="K4470" s="343">
        <v>13517.284</v>
      </c>
      <c r="L4470" s="343">
        <v>13517.449000000001</v>
      </c>
      <c r="M4470" s="343">
        <v>13517.62</v>
      </c>
      <c r="N4470" s="466">
        <v>13517.814</v>
      </c>
      <c r="O4470" s="343">
        <v>13518.004999999999</v>
      </c>
      <c r="P4470" s="343">
        <v>13518.200999999999</v>
      </c>
      <c r="Q4470" s="343">
        <v>13518.380999999999</v>
      </c>
      <c r="R4470" s="343">
        <v>13518.563</v>
      </c>
      <c r="S4470" s="343">
        <v>13518.748</v>
      </c>
      <c r="T4470" s="343">
        <v>13518.93</v>
      </c>
      <c r="U4470" s="343">
        <v>13519.103999999999</v>
      </c>
      <c r="V4470" s="502">
        <v>13519.295</v>
      </c>
      <c r="W4470" s="343">
        <v>13519.486000000001</v>
      </c>
      <c r="X4470" s="343">
        <v>13519.682000000001</v>
      </c>
      <c r="Y4470" s="466">
        <v>13519.89</v>
      </c>
      <c r="Z4470" s="343">
        <v>13520.081</v>
      </c>
      <c r="AA4470" s="343">
        <v>13520.249</v>
      </c>
      <c r="AB4470" s="1082">
        <v>13520.4</v>
      </c>
      <c r="AC4470" s="113"/>
      <c r="AD4470" s="75"/>
      <c r="AE4470" s="161"/>
      <c r="AF4470" s="76"/>
      <c r="AG4470" s="460"/>
      <c r="AH4470" s="460"/>
      <c r="AI4470" s="460"/>
      <c r="AJ4470" s="15"/>
      <c r="AK4470" s="15"/>
      <c r="AL4470" s="15"/>
      <c r="AM4470" s="15"/>
      <c r="AN4470" s="460"/>
    </row>
    <row r="4471" spans="1:42" s="190" customFormat="1" hidden="1">
      <c r="A4471" s="2621"/>
      <c r="B4471" s="2624"/>
      <c r="C4471" s="129" t="s">
        <v>134</v>
      </c>
      <c r="D4471" s="113">
        <v>3521.15</v>
      </c>
      <c r="E4471" s="342">
        <v>3521.1860000000001</v>
      </c>
      <c r="F4471" s="343">
        <v>3521.2190000000001</v>
      </c>
      <c r="G4471" s="343">
        <v>3521.2530000000002</v>
      </c>
      <c r="H4471" s="466">
        <v>3521.2860000000001</v>
      </c>
      <c r="I4471" s="343">
        <v>3521.3180000000002</v>
      </c>
      <c r="J4471" s="343">
        <v>3521.357</v>
      </c>
      <c r="K4471" s="343">
        <v>3521.3989999999999</v>
      </c>
      <c r="L4471" s="343">
        <v>3521.4430000000002</v>
      </c>
      <c r="M4471" s="343">
        <v>3521.489</v>
      </c>
      <c r="N4471" s="466">
        <v>3521.54</v>
      </c>
      <c r="O4471" s="343">
        <v>3521.5909999999999</v>
      </c>
      <c r="P4471" s="343">
        <v>3521.6439999999998</v>
      </c>
      <c r="Q4471" s="343">
        <v>3521.692</v>
      </c>
      <c r="R4471" s="343">
        <v>3521.74</v>
      </c>
      <c r="S4471" s="343">
        <v>3521.7890000000002</v>
      </c>
      <c r="T4471" s="343">
        <v>3521.8380000000002</v>
      </c>
      <c r="U4471" s="343">
        <v>3521.884</v>
      </c>
      <c r="V4471" s="502">
        <v>3521.9349999999999</v>
      </c>
      <c r="W4471" s="343">
        <v>3521.9859999999999</v>
      </c>
      <c r="X4471" s="343">
        <v>3522.0390000000002</v>
      </c>
      <c r="Y4471" s="466">
        <v>3522.0940000000001</v>
      </c>
      <c r="Z4471" s="343">
        <v>3522.145</v>
      </c>
      <c r="AA4471" s="343">
        <v>3522.19</v>
      </c>
      <c r="AB4471" s="1082">
        <v>3522.23</v>
      </c>
      <c r="AC4471" s="113"/>
      <c r="AD4471" s="75"/>
      <c r="AE4471" s="161"/>
      <c r="AF4471" s="76"/>
      <c r="AG4471" s="983"/>
      <c r="AH4471" s="980"/>
      <c r="AI4471" s="981"/>
      <c r="AJ4471" s="981"/>
      <c r="AK4471" s="981"/>
      <c r="AL4471" s="982"/>
      <c r="AM4471" s="982"/>
      <c r="AN4471" s="198"/>
      <c r="AO4471" s="198"/>
      <c r="AP4471" s="198"/>
    </row>
    <row r="4472" spans="1:42" ht="16.5" hidden="1" thickBot="1">
      <c r="A4472" s="3223" t="s">
        <v>50</v>
      </c>
      <c r="B4472" s="3224"/>
      <c r="C4472" s="3225"/>
      <c r="D4472" s="119"/>
      <c r="E4472" s="187">
        <f>SQRT(E4466*E4466+E4467*E4467)/E4338/1.73</f>
        <v>45.961732635821164</v>
      </c>
      <c r="F4472" s="188">
        <f t="shared" ref="F4472:AB4472" si="3060">SQRT(F4466*F4466+F4467*F4467)/F4338/1.73</f>
        <v>42.460140604214622</v>
      </c>
      <c r="G4472" s="188">
        <f t="shared" si="3060"/>
        <v>42.706927341983722</v>
      </c>
      <c r="H4472" s="473">
        <f t="shared" si="3060"/>
        <v>42.858944207059267</v>
      </c>
      <c r="I4472" s="188">
        <f t="shared" si="3060"/>
        <v>40.586740447525735</v>
      </c>
      <c r="J4472" s="188">
        <f t="shared" si="3060"/>
        <v>49.820597688856665</v>
      </c>
      <c r="K4472" s="188">
        <f t="shared" si="3060"/>
        <v>54.216677580923736</v>
      </c>
      <c r="L4472" s="188">
        <f t="shared" si="3060"/>
        <v>56.67480874844285</v>
      </c>
      <c r="M4472" s="188">
        <f t="shared" si="3060"/>
        <v>59.395270082112546</v>
      </c>
      <c r="N4472" s="473">
        <f t="shared" si="3060"/>
        <v>67.477545774392965</v>
      </c>
      <c r="O4472" s="188">
        <f t="shared" si="3060"/>
        <v>66.761040058050128</v>
      </c>
      <c r="P4472" s="188">
        <f t="shared" si="3060"/>
        <v>68.16872291010128</v>
      </c>
      <c r="Q4472" s="188">
        <f t="shared" si="3060"/>
        <v>62.666616850622795</v>
      </c>
      <c r="R4472" s="188">
        <f t="shared" si="3060"/>
        <v>63.011339191033542</v>
      </c>
      <c r="S4472" s="188">
        <f t="shared" si="3060"/>
        <v>64.129749424998806</v>
      </c>
      <c r="T4472" s="188">
        <f t="shared" si="3060"/>
        <v>63.097541093035616</v>
      </c>
      <c r="U4472" s="188">
        <f t="shared" si="3060"/>
        <v>60.134911425346765</v>
      </c>
      <c r="V4472" s="509">
        <f t="shared" si="3060"/>
        <v>65.799988618260073</v>
      </c>
      <c r="W4472" s="188">
        <f t="shared" si="3060"/>
        <v>65.926527057910576</v>
      </c>
      <c r="X4472" s="188">
        <f t="shared" si="3060"/>
        <v>67.38592417815866</v>
      </c>
      <c r="Y4472" s="473">
        <f t="shared" si="3060"/>
        <v>71.541779457715563</v>
      </c>
      <c r="Z4472" s="188">
        <f t="shared" si="3060"/>
        <v>65.485757536033418</v>
      </c>
      <c r="AA4472" s="188">
        <f t="shared" si="3060"/>
        <v>57.612135908483175</v>
      </c>
      <c r="AB4472" s="455">
        <f t="shared" si="3060"/>
        <v>51.547338149905684</v>
      </c>
      <c r="AC4472" s="114">
        <f>AVERAGE(E4472:AB4472)</f>
        <v>58.142864873791218</v>
      </c>
      <c r="AD4472" s="80">
        <f>(AC4468-AC4472)/AC4468</f>
        <v>1.8685824914916146E-2</v>
      </c>
      <c r="AE4472" s="81"/>
      <c r="AF4472" s="82"/>
      <c r="AG4472" s="460"/>
      <c r="AH4472" s="460"/>
      <c r="AI4472" s="460"/>
      <c r="AJ4472" s="14"/>
      <c r="AK4472" s="14"/>
      <c r="AL4472" s="15"/>
      <c r="AM4472" s="14"/>
      <c r="AN4472" s="460"/>
    </row>
    <row r="4473" spans="1:42">
      <c r="A4473" s="3282" t="s">
        <v>749</v>
      </c>
      <c r="B4473" s="3143" t="s">
        <v>1020</v>
      </c>
      <c r="C4473" s="134" t="s">
        <v>17</v>
      </c>
      <c r="D4473" s="118" t="s">
        <v>131</v>
      </c>
      <c r="E4473" s="338">
        <f t="shared" ref="E4473:AB4473" si="3061">(E4477-D4477)*$AE4473*$AF4473</f>
        <v>0</v>
      </c>
      <c r="F4473" s="73">
        <f t="shared" si="3061"/>
        <v>0</v>
      </c>
      <c r="G4473" s="73">
        <f t="shared" si="3061"/>
        <v>0</v>
      </c>
      <c r="H4473" s="468">
        <f t="shared" si="3061"/>
        <v>0</v>
      </c>
      <c r="I4473" s="73">
        <f t="shared" si="3061"/>
        <v>0</v>
      </c>
      <c r="J4473" s="73">
        <f t="shared" si="3061"/>
        <v>0</v>
      </c>
      <c r="K4473" s="73">
        <f t="shared" si="3061"/>
        <v>0</v>
      </c>
      <c r="L4473" s="73">
        <f t="shared" si="3061"/>
        <v>0</v>
      </c>
      <c r="M4473" s="73">
        <f t="shared" si="3061"/>
        <v>0</v>
      </c>
      <c r="N4473" s="468">
        <f t="shared" si="3061"/>
        <v>0</v>
      </c>
      <c r="O4473" s="73">
        <f t="shared" si="3061"/>
        <v>0</v>
      </c>
      <c r="P4473" s="73">
        <f t="shared" si="3061"/>
        <v>0</v>
      </c>
      <c r="Q4473" s="73">
        <f t="shared" si="3061"/>
        <v>0</v>
      </c>
      <c r="R4473" s="73">
        <f t="shared" si="3061"/>
        <v>0</v>
      </c>
      <c r="S4473" s="73">
        <f t="shared" si="3061"/>
        <v>0</v>
      </c>
      <c r="T4473" s="73">
        <f t="shared" si="3061"/>
        <v>0</v>
      </c>
      <c r="U4473" s="73">
        <f t="shared" si="3061"/>
        <v>0</v>
      </c>
      <c r="V4473" s="504">
        <f t="shared" si="3061"/>
        <v>0</v>
      </c>
      <c r="W4473" s="73">
        <f t="shared" si="3061"/>
        <v>0</v>
      </c>
      <c r="X4473" s="73">
        <f t="shared" si="3061"/>
        <v>0</v>
      </c>
      <c r="Y4473" s="468">
        <f t="shared" si="3061"/>
        <v>0</v>
      </c>
      <c r="Z4473" s="73">
        <f t="shared" si="3061"/>
        <v>0</v>
      </c>
      <c r="AA4473" s="73">
        <f t="shared" si="3061"/>
        <v>0</v>
      </c>
      <c r="AB4473" s="451">
        <f t="shared" si="3061"/>
        <v>0</v>
      </c>
      <c r="AC4473" s="140">
        <f>SUM(E4473:AB4473)</f>
        <v>0</v>
      </c>
      <c r="AD4473" s="72"/>
      <c r="AE4473" s="73">
        <v>100</v>
      </c>
      <c r="AF4473" s="74">
        <v>60</v>
      </c>
      <c r="AG4473" s="460"/>
      <c r="AH4473" s="460"/>
      <c r="AI4473" s="460"/>
      <c r="AJ4473" s="565"/>
      <c r="AK4473" s="566"/>
      <c r="AL4473" s="565"/>
      <c r="AM4473" s="15"/>
      <c r="AN4473" s="460"/>
    </row>
    <row r="4474" spans="1:42">
      <c r="A4474" s="3283"/>
      <c r="B4474" s="3144"/>
      <c r="C4474" s="135" t="s">
        <v>19</v>
      </c>
      <c r="D4474" s="113" t="s">
        <v>131</v>
      </c>
      <c r="E4474" s="339">
        <f t="shared" ref="E4474:AB4474" si="3062">(E4478-D4478)*$AE4473*$AF4473</f>
        <v>0</v>
      </c>
      <c r="F4474" s="340">
        <f t="shared" si="3062"/>
        <v>0</v>
      </c>
      <c r="G4474" s="340">
        <f t="shared" si="3062"/>
        <v>0</v>
      </c>
      <c r="H4474" s="469">
        <f t="shared" si="3062"/>
        <v>0</v>
      </c>
      <c r="I4474" s="340">
        <f t="shared" si="3062"/>
        <v>0</v>
      </c>
      <c r="J4474" s="340">
        <f t="shared" si="3062"/>
        <v>0</v>
      </c>
      <c r="K4474" s="340">
        <f t="shared" si="3062"/>
        <v>0</v>
      </c>
      <c r="L4474" s="340">
        <f t="shared" si="3062"/>
        <v>0</v>
      </c>
      <c r="M4474" s="340">
        <f t="shared" si="3062"/>
        <v>0</v>
      </c>
      <c r="N4474" s="469">
        <f t="shared" si="3062"/>
        <v>0</v>
      </c>
      <c r="O4474" s="340">
        <f t="shared" si="3062"/>
        <v>0</v>
      </c>
      <c r="P4474" s="340">
        <f t="shared" si="3062"/>
        <v>0</v>
      </c>
      <c r="Q4474" s="340">
        <f t="shared" si="3062"/>
        <v>0</v>
      </c>
      <c r="R4474" s="340">
        <f t="shared" si="3062"/>
        <v>0</v>
      </c>
      <c r="S4474" s="340">
        <f t="shared" si="3062"/>
        <v>0</v>
      </c>
      <c r="T4474" s="340">
        <f t="shared" si="3062"/>
        <v>0</v>
      </c>
      <c r="U4474" s="340">
        <f t="shared" si="3062"/>
        <v>0</v>
      </c>
      <c r="V4474" s="505">
        <f t="shared" si="3062"/>
        <v>0</v>
      </c>
      <c r="W4474" s="340">
        <f t="shared" si="3062"/>
        <v>0</v>
      </c>
      <c r="X4474" s="340">
        <f t="shared" si="3062"/>
        <v>0</v>
      </c>
      <c r="Y4474" s="469">
        <f t="shared" si="3062"/>
        <v>0</v>
      </c>
      <c r="Z4474" s="340">
        <f t="shared" si="3062"/>
        <v>0</v>
      </c>
      <c r="AA4474" s="340">
        <f t="shared" si="3062"/>
        <v>0</v>
      </c>
      <c r="AB4474" s="452">
        <f t="shared" si="3062"/>
        <v>0</v>
      </c>
      <c r="AC4474" s="112">
        <f>SUM(E4474:AB4474)</f>
        <v>0</v>
      </c>
      <c r="AD4474" s="75"/>
      <c r="AE4474" s="161"/>
      <c r="AF4474" s="76"/>
      <c r="AG4474" s="460"/>
      <c r="AH4474" s="460"/>
      <c r="AI4474" s="460"/>
      <c r="AJ4474" s="15"/>
      <c r="AK4474" s="15"/>
      <c r="AL4474" s="15"/>
      <c r="AM4474" s="15"/>
      <c r="AN4474" s="460"/>
    </row>
    <row r="4475" spans="1:42">
      <c r="A4475" s="3283"/>
      <c r="B4475" s="3144"/>
      <c r="C4475" s="135" t="s">
        <v>20</v>
      </c>
      <c r="D4475" s="113" t="s">
        <v>64</v>
      </c>
      <c r="E4475" s="1797">
        <v>0</v>
      </c>
      <c r="F4475" s="1790">
        <v>0</v>
      </c>
      <c r="G4475" s="1790">
        <v>0</v>
      </c>
      <c r="H4475" s="474">
        <v>0</v>
      </c>
      <c r="I4475" s="1790">
        <v>0</v>
      </c>
      <c r="J4475" s="1790">
        <v>0</v>
      </c>
      <c r="K4475" s="1790">
        <v>0</v>
      </c>
      <c r="L4475" s="1790">
        <v>0</v>
      </c>
      <c r="M4475" s="1790">
        <v>0</v>
      </c>
      <c r="N4475" s="474">
        <v>0</v>
      </c>
      <c r="O4475" s="1790">
        <v>0</v>
      </c>
      <c r="P4475" s="1790">
        <v>0</v>
      </c>
      <c r="Q4475" s="1790">
        <v>0</v>
      </c>
      <c r="R4475" s="1790">
        <v>0</v>
      </c>
      <c r="S4475" s="1790">
        <v>0</v>
      </c>
      <c r="T4475" s="1790">
        <v>0</v>
      </c>
      <c r="U4475" s="1790">
        <v>0</v>
      </c>
      <c r="V4475" s="510">
        <v>0</v>
      </c>
      <c r="W4475" s="1790">
        <v>0</v>
      </c>
      <c r="X4475" s="1790">
        <v>0</v>
      </c>
      <c r="Y4475" s="474">
        <v>0</v>
      </c>
      <c r="Z4475" s="1790">
        <v>0</v>
      </c>
      <c r="AA4475" s="1790">
        <v>0</v>
      </c>
      <c r="AB4475" s="1824">
        <v>0</v>
      </c>
      <c r="AC4475" s="2849"/>
      <c r="AD4475" s="78"/>
      <c r="AE4475" s="78"/>
      <c r="AF4475" s="79"/>
      <c r="AG4475" s="460"/>
      <c r="AH4475" s="460"/>
      <c r="AI4475" s="460"/>
      <c r="AJ4475" s="15"/>
      <c r="AK4475" s="15"/>
      <c r="AL4475" s="15"/>
      <c r="AM4475" s="15"/>
      <c r="AN4475" s="460"/>
    </row>
    <row r="4476" spans="1:42" ht="16.5" thickBot="1">
      <c r="A4476" s="3287"/>
      <c r="B4476" s="3145"/>
      <c r="C4476" s="1254" t="s">
        <v>22</v>
      </c>
      <c r="D4476" s="113"/>
      <c r="E4476" s="345" t="e">
        <f t="shared" ref="E4476:AB4476" si="3063">E4474/E4473</f>
        <v>#DIV/0!</v>
      </c>
      <c r="F4476" s="346" t="e">
        <f t="shared" si="3063"/>
        <v>#DIV/0!</v>
      </c>
      <c r="G4476" s="346" t="e">
        <f t="shared" si="3063"/>
        <v>#DIV/0!</v>
      </c>
      <c r="H4476" s="471" t="e">
        <f t="shared" si="3063"/>
        <v>#DIV/0!</v>
      </c>
      <c r="I4476" s="346" t="e">
        <f t="shared" si="3063"/>
        <v>#DIV/0!</v>
      </c>
      <c r="J4476" s="346" t="e">
        <f t="shared" si="3063"/>
        <v>#DIV/0!</v>
      </c>
      <c r="K4476" s="346" t="e">
        <f t="shared" si="3063"/>
        <v>#DIV/0!</v>
      </c>
      <c r="L4476" s="346" t="e">
        <f t="shared" si="3063"/>
        <v>#DIV/0!</v>
      </c>
      <c r="M4476" s="346" t="e">
        <f t="shared" si="3063"/>
        <v>#DIV/0!</v>
      </c>
      <c r="N4476" s="471" t="e">
        <f t="shared" si="3063"/>
        <v>#DIV/0!</v>
      </c>
      <c r="O4476" s="346" t="e">
        <f t="shared" si="3063"/>
        <v>#DIV/0!</v>
      </c>
      <c r="P4476" s="346" t="e">
        <f t="shared" si="3063"/>
        <v>#DIV/0!</v>
      </c>
      <c r="Q4476" s="346" t="e">
        <f t="shared" si="3063"/>
        <v>#DIV/0!</v>
      </c>
      <c r="R4476" s="346" t="e">
        <f t="shared" si="3063"/>
        <v>#DIV/0!</v>
      </c>
      <c r="S4476" s="346" t="e">
        <f t="shared" si="3063"/>
        <v>#DIV/0!</v>
      </c>
      <c r="T4476" s="346" t="e">
        <f t="shared" si="3063"/>
        <v>#DIV/0!</v>
      </c>
      <c r="U4476" s="346" t="e">
        <f t="shared" si="3063"/>
        <v>#DIV/0!</v>
      </c>
      <c r="V4476" s="507" t="e">
        <f t="shared" si="3063"/>
        <v>#DIV/0!</v>
      </c>
      <c r="W4476" s="346" t="e">
        <f t="shared" si="3063"/>
        <v>#DIV/0!</v>
      </c>
      <c r="X4476" s="346" t="e">
        <f t="shared" si="3063"/>
        <v>#DIV/0!</v>
      </c>
      <c r="Y4476" s="471" t="e">
        <f t="shared" si="3063"/>
        <v>#DIV/0!</v>
      </c>
      <c r="Z4476" s="346" t="e">
        <f t="shared" si="3063"/>
        <v>#DIV/0!</v>
      </c>
      <c r="AA4476" s="346" t="e">
        <f t="shared" si="3063"/>
        <v>#DIV/0!</v>
      </c>
      <c r="AB4476" s="371" t="e">
        <f t="shared" si="3063"/>
        <v>#DIV/0!</v>
      </c>
      <c r="AC4476" s="568" t="e">
        <f>MAX(E4476:AB4476)</f>
        <v>#DIV/0!</v>
      </c>
      <c r="AD4476" s="75"/>
      <c r="AE4476" s="161"/>
      <c r="AF4476" s="76"/>
      <c r="AG4476" s="460"/>
      <c r="AH4476" s="460"/>
      <c r="AI4476" s="460"/>
      <c r="AJ4476" s="15"/>
      <c r="AK4476" s="15"/>
      <c r="AL4476" s="15"/>
      <c r="AM4476" s="15"/>
      <c r="AN4476" s="460"/>
    </row>
    <row r="4477" spans="1:42" hidden="1">
      <c r="A4477" s="2607"/>
      <c r="B4477" s="2611"/>
      <c r="C4477" s="401" t="s">
        <v>133</v>
      </c>
      <c r="D4477" s="113"/>
      <c r="E4477" s="342"/>
      <c r="F4477" s="343"/>
      <c r="G4477" s="343"/>
      <c r="H4477" s="466"/>
      <c r="I4477" s="343"/>
      <c r="J4477" s="343"/>
      <c r="K4477" s="343"/>
      <c r="L4477" s="343"/>
      <c r="M4477" s="343"/>
      <c r="N4477" s="466"/>
      <c r="O4477" s="343"/>
      <c r="P4477" s="343"/>
      <c r="Q4477" s="343"/>
      <c r="R4477" s="343"/>
      <c r="S4477" s="343"/>
      <c r="T4477" s="343"/>
      <c r="U4477" s="343"/>
      <c r="V4477" s="502"/>
      <c r="W4477" s="343"/>
      <c r="X4477" s="343"/>
      <c r="Y4477" s="466"/>
      <c r="Z4477" s="343"/>
      <c r="AA4477" s="343"/>
      <c r="AB4477" s="1082"/>
      <c r="AC4477" s="113"/>
      <c r="AD4477" s="75"/>
      <c r="AE4477" s="161"/>
      <c r="AF4477" s="76"/>
      <c r="AG4477" s="460"/>
      <c r="AH4477" s="460"/>
      <c r="AI4477" s="460"/>
      <c r="AJ4477" s="15"/>
      <c r="AK4477" s="15"/>
      <c r="AL4477" s="15"/>
      <c r="AM4477" s="15"/>
      <c r="AN4477" s="460"/>
    </row>
    <row r="4478" spans="1:42" s="190" customFormat="1" hidden="1">
      <c r="A4478" s="2621"/>
      <c r="B4478" s="2624"/>
      <c r="C4478" s="129" t="s">
        <v>134</v>
      </c>
      <c r="D4478" s="113"/>
      <c r="E4478" s="342"/>
      <c r="F4478" s="343"/>
      <c r="G4478" s="343"/>
      <c r="H4478" s="466"/>
      <c r="I4478" s="343"/>
      <c r="J4478" s="343"/>
      <c r="K4478" s="343"/>
      <c r="L4478" s="343"/>
      <c r="M4478" s="343"/>
      <c r="N4478" s="466"/>
      <c r="O4478" s="343"/>
      <c r="P4478" s="343"/>
      <c r="Q4478" s="343"/>
      <c r="R4478" s="343"/>
      <c r="S4478" s="343"/>
      <c r="T4478" s="343"/>
      <c r="U4478" s="343"/>
      <c r="V4478" s="502"/>
      <c r="W4478" s="343"/>
      <c r="X4478" s="343"/>
      <c r="Y4478" s="466"/>
      <c r="Z4478" s="343"/>
      <c r="AA4478" s="343"/>
      <c r="AB4478" s="1082"/>
      <c r="AC4478" s="113"/>
      <c r="AD4478" s="75"/>
      <c r="AE4478" s="161"/>
      <c r="AF4478" s="76"/>
      <c r="AG4478" s="983"/>
      <c r="AH4478" s="980"/>
      <c r="AI4478" s="981"/>
      <c r="AJ4478" s="981"/>
      <c r="AK4478" s="981"/>
      <c r="AL4478" s="982"/>
      <c r="AM4478" s="982"/>
      <c r="AN4478" s="198"/>
      <c r="AO4478" s="198"/>
      <c r="AP4478" s="198"/>
    </row>
    <row r="4479" spans="1:42" ht="16.5" hidden="1" thickBot="1">
      <c r="A4479" s="3223" t="s">
        <v>50</v>
      </c>
      <c r="B4479" s="3224"/>
      <c r="C4479" s="3225"/>
      <c r="D4479" s="119"/>
      <c r="E4479" s="187">
        <f>SQRT(E4473*E4473+E4474*E4474)/E4338/1.73</f>
        <v>0</v>
      </c>
      <c r="F4479" s="188">
        <f t="shared" ref="F4479:AB4479" si="3064">SQRT(F4473*F4473+F4474*F4474)/F4338/1.73</f>
        <v>0</v>
      </c>
      <c r="G4479" s="188">
        <f t="shared" si="3064"/>
        <v>0</v>
      </c>
      <c r="H4479" s="473">
        <f t="shared" si="3064"/>
        <v>0</v>
      </c>
      <c r="I4479" s="188">
        <f t="shared" si="3064"/>
        <v>0</v>
      </c>
      <c r="J4479" s="188">
        <f t="shared" si="3064"/>
        <v>0</v>
      </c>
      <c r="K4479" s="188">
        <f t="shared" si="3064"/>
        <v>0</v>
      </c>
      <c r="L4479" s="188">
        <f t="shared" si="3064"/>
        <v>0</v>
      </c>
      <c r="M4479" s="188">
        <f t="shared" si="3064"/>
        <v>0</v>
      </c>
      <c r="N4479" s="473">
        <f t="shared" si="3064"/>
        <v>0</v>
      </c>
      <c r="O4479" s="188">
        <f t="shared" si="3064"/>
        <v>0</v>
      </c>
      <c r="P4479" s="188">
        <f t="shared" si="3064"/>
        <v>0</v>
      </c>
      <c r="Q4479" s="188">
        <f t="shared" si="3064"/>
        <v>0</v>
      </c>
      <c r="R4479" s="188">
        <f t="shared" si="3064"/>
        <v>0</v>
      </c>
      <c r="S4479" s="188">
        <f t="shared" si="3064"/>
        <v>0</v>
      </c>
      <c r="T4479" s="188">
        <f t="shared" si="3064"/>
        <v>0</v>
      </c>
      <c r="U4479" s="188">
        <f t="shared" si="3064"/>
        <v>0</v>
      </c>
      <c r="V4479" s="509">
        <f t="shared" si="3064"/>
        <v>0</v>
      </c>
      <c r="W4479" s="188">
        <f t="shared" si="3064"/>
        <v>0</v>
      </c>
      <c r="X4479" s="188">
        <f t="shared" si="3064"/>
        <v>0</v>
      </c>
      <c r="Y4479" s="473">
        <f t="shared" si="3064"/>
        <v>0</v>
      </c>
      <c r="Z4479" s="188">
        <f t="shared" si="3064"/>
        <v>0</v>
      </c>
      <c r="AA4479" s="188">
        <f t="shared" si="3064"/>
        <v>0</v>
      </c>
      <c r="AB4479" s="455">
        <f t="shared" si="3064"/>
        <v>0</v>
      </c>
      <c r="AC4479" s="114">
        <f>AVERAGE(E4479:AB4479)</f>
        <v>0</v>
      </c>
      <c r="AD4479" s="80" t="e">
        <f>(AC4475-AC4479)/AC4475</f>
        <v>#DIV/0!</v>
      </c>
      <c r="AE4479" s="81"/>
      <c r="AF4479" s="82"/>
      <c r="AG4479" s="460"/>
      <c r="AH4479" s="460"/>
      <c r="AI4479" s="460"/>
      <c r="AJ4479" s="14"/>
      <c r="AK4479" s="14"/>
      <c r="AL4479" s="15"/>
      <c r="AM4479" s="14"/>
      <c r="AN4479" s="460"/>
    </row>
    <row r="4480" spans="1:42">
      <c r="A4480" s="3282" t="s">
        <v>750</v>
      </c>
      <c r="B4480" s="3143" t="s">
        <v>751</v>
      </c>
      <c r="C4480" s="130" t="s">
        <v>17</v>
      </c>
      <c r="D4480" s="118" t="s">
        <v>131</v>
      </c>
      <c r="E4480" s="338">
        <f t="shared" ref="E4480:AB4480" si="3065">(E4484-D4484)*$AE4480*$AF4480</f>
        <v>192.00000000023465</v>
      </c>
      <c r="F4480" s="73">
        <f t="shared" si="3065"/>
        <v>215.99999999966712</v>
      </c>
      <c r="G4480" s="73">
        <f t="shared" si="3065"/>
        <v>216.00000000034925</v>
      </c>
      <c r="H4480" s="468">
        <f t="shared" si="3065"/>
        <v>192.00000000023465</v>
      </c>
      <c r="I4480" s="73">
        <f t="shared" si="3065"/>
        <v>215.99999999966712</v>
      </c>
      <c r="J4480" s="73">
        <f t="shared" si="3065"/>
        <v>149.99999999986358</v>
      </c>
      <c r="K4480" s="73">
        <f t="shared" si="3065"/>
        <v>156.00000000040382</v>
      </c>
      <c r="L4480" s="73">
        <f t="shared" si="3065"/>
        <v>161.99999999957981</v>
      </c>
      <c r="M4480" s="73">
        <f t="shared" si="3065"/>
        <v>233.9999999999236</v>
      </c>
      <c r="N4480" s="468">
        <f t="shared" si="3065"/>
        <v>276.00000000029468</v>
      </c>
      <c r="O4480" s="73">
        <f t="shared" si="3065"/>
        <v>215.99999999966712</v>
      </c>
      <c r="P4480" s="73">
        <f t="shared" si="3065"/>
        <v>222.00000000020736</v>
      </c>
      <c r="Q4480" s="73">
        <f t="shared" si="3065"/>
        <v>228.00000000006548</v>
      </c>
      <c r="R4480" s="73">
        <f t="shared" si="3065"/>
        <v>162.00000000026193</v>
      </c>
      <c r="S4480" s="73">
        <f t="shared" si="3065"/>
        <v>203.99999999995089</v>
      </c>
      <c r="T4480" s="73">
        <f t="shared" si="3065"/>
        <v>191.99999999955253</v>
      </c>
      <c r="U4480" s="73">
        <f t="shared" si="3065"/>
        <v>173.99999999997817</v>
      </c>
      <c r="V4480" s="504">
        <f t="shared" si="3065"/>
        <v>173.99999999997817</v>
      </c>
      <c r="W4480" s="73">
        <f t="shared" si="3065"/>
        <v>216.00000000034925</v>
      </c>
      <c r="X4480" s="73">
        <f t="shared" si="3065"/>
        <v>222.00000000020736</v>
      </c>
      <c r="Y4480" s="468">
        <f t="shared" si="3065"/>
        <v>173.99999999997817</v>
      </c>
      <c r="Z4480" s="73">
        <f t="shared" si="3065"/>
        <v>233.9999999999236</v>
      </c>
      <c r="AA4480" s="73">
        <f t="shared" si="3065"/>
        <v>245.99999999963984</v>
      </c>
      <c r="AB4480" s="451">
        <f t="shared" si="3065"/>
        <v>246.00000000032196</v>
      </c>
      <c r="AC4480" s="140">
        <f>SUM(E4480:AB4480)</f>
        <v>4920.0000000003001</v>
      </c>
      <c r="AD4480" s="72"/>
      <c r="AE4480" s="73">
        <v>100</v>
      </c>
      <c r="AF4480" s="74">
        <v>60</v>
      </c>
      <c r="AG4480" s="460"/>
      <c r="AH4480" s="460"/>
      <c r="AI4480" s="460"/>
      <c r="AJ4480" s="565"/>
      <c r="AK4480" s="566"/>
      <c r="AL4480" s="565"/>
      <c r="AM4480" s="15"/>
      <c r="AN4480" s="460"/>
    </row>
    <row r="4481" spans="1:42">
      <c r="A4481" s="3283"/>
      <c r="B4481" s="3144"/>
      <c r="C4481" s="128" t="s">
        <v>19</v>
      </c>
      <c r="D4481" s="113" t="s">
        <v>131</v>
      </c>
      <c r="E4481" s="339">
        <f t="shared" ref="E4481:AB4481" si="3066">(E4485-D4485)*$AE4480*$AF4480</f>
        <v>144.00000000000546</v>
      </c>
      <c r="F4481" s="340">
        <f t="shared" si="3066"/>
        <v>162.00000000026193</v>
      </c>
      <c r="G4481" s="340">
        <f t="shared" si="3066"/>
        <v>167.99999999943793</v>
      </c>
      <c r="H4481" s="469">
        <f t="shared" si="3066"/>
        <v>144.00000000000546</v>
      </c>
      <c r="I4481" s="340">
        <f t="shared" si="3066"/>
        <v>162.00000000026193</v>
      </c>
      <c r="J4481" s="340">
        <f t="shared" si="3066"/>
        <v>114.00000000003274</v>
      </c>
      <c r="K4481" s="340">
        <f t="shared" si="3066"/>
        <v>119.99999999989086</v>
      </c>
      <c r="L4481" s="340">
        <f t="shared" si="3066"/>
        <v>119.99999999989086</v>
      </c>
      <c r="M4481" s="340">
        <f t="shared" si="3066"/>
        <v>173.99999999997817</v>
      </c>
      <c r="N4481" s="469">
        <f t="shared" si="3066"/>
        <v>210.00000000049113</v>
      </c>
      <c r="O4481" s="340">
        <f t="shared" si="3066"/>
        <v>167.99999999943793</v>
      </c>
      <c r="P4481" s="340">
        <f t="shared" si="3066"/>
        <v>162.00000000026193</v>
      </c>
      <c r="Q4481" s="340">
        <f t="shared" si="3066"/>
        <v>179.99999999983629</v>
      </c>
      <c r="R4481" s="340">
        <f t="shared" si="3066"/>
        <v>120.00000000057298</v>
      </c>
      <c r="S4481" s="340">
        <f t="shared" si="3066"/>
        <v>149.99999999986358</v>
      </c>
      <c r="T4481" s="340">
        <f t="shared" si="3066"/>
        <v>144.00000000000546</v>
      </c>
      <c r="U4481" s="340">
        <f t="shared" si="3066"/>
        <v>131.9999999996071</v>
      </c>
      <c r="V4481" s="505">
        <f t="shared" si="3066"/>
        <v>132.00000000028922</v>
      </c>
      <c r="W4481" s="340">
        <f t="shared" si="3066"/>
        <v>168.00000000012005</v>
      </c>
      <c r="X4481" s="340">
        <f t="shared" si="3066"/>
        <v>161.99999999957981</v>
      </c>
      <c r="Y4481" s="469">
        <f t="shared" si="3066"/>
        <v>132.00000000028922</v>
      </c>
      <c r="Z4481" s="340">
        <f t="shared" si="3066"/>
        <v>179.99999999983629</v>
      </c>
      <c r="AA4481" s="340">
        <f t="shared" si="3066"/>
        <v>186.00000000037653</v>
      </c>
      <c r="AB4481" s="452">
        <f t="shared" si="3066"/>
        <v>185.99999999969441</v>
      </c>
      <c r="AC4481" s="112">
        <f>SUM(E4481:AB4481)</f>
        <v>3720.0000000000273</v>
      </c>
      <c r="AD4481" s="75"/>
      <c r="AE4481" s="161"/>
      <c r="AF4481" s="76"/>
      <c r="AG4481" s="460"/>
      <c r="AH4481" s="460"/>
      <c r="AI4481" s="460"/>
      <c r="AJ4481" s="15"/>
      <c r="AK4481" s="15"/>
      <c r="AL4481" s="15"/>
      <c r="AM4481" s="15"/>
      <c r="AN4481" s="460"/>
    </row>
    <row r="4482" spans="1:42">
      <c r="A4482" s="3283"/>
      <c r="B4482" s="3144"/>
      <c r="C4482" s="128" t="s">
        <v>20</v>
      </c>
      <c r="D4482" s="113" t="s">
        <v>64</v>
      </c>
      <c r="E4482" s="1797">
        <v>13</v>
      </c>
      <c r="F4482" s="1797">
        <v>15</v>
      </c>
      <c r="G4482" s="1797">
        <v>15</v>
      </c>
      <c r="H4482" s="499">
        <v>13</v>
      </c>
      <c r="I4482" s="1797">
        <v>15</v>
      </c>
      <c r="J4482" s="1797">
        <v>10</v>
      </c>
      <c r="K4482" s="1797">
        <v>11</v>
      </c>
      <c r="L4482" s="1797">
        <v>11</v>
      </c>
      <c r="M4482" s="1797">
        <v>16</v>
      </c>
      <c r="N4482" s="499">
        <v>19</v>
      </c>
      <c r="O4482" s="1797">
        <v>15</v>
      </c>
      <c r="P4482" s="1797">
        <v>15</v>
      </c>
      <c r="Q4482" s="1797">
        <v>16</v>
      </c>
      <c r="R4482" s="1797">
        <v>11</v>
      </c>
      <c r="S4482" s="1797">
        <v>14</v>
      </c>
      <c r="T4482" s="1797">
        <v>13</v>
      </c>
      <c r="U4482" s="1797">
        <v>12</v>
      </c>
      <c r="V4482" s="1825">
        <v>12</v>
      </c>
      <c r="W4482" s="1797">
        <v>15</v>
      </c>
      <c r="X4482" s="1797">
        <v>15</v>
      </c>
      <c r="Y4482" s="499">
        <v>12</v>
      </c>
      <c r="Z4482" s="1797">
        <v>16</v>
      </c>
      <c r="AA4482" s="1797">
        <v>17</v>
      </c>
      <c r="AB4482" s="1831">
        <v>17</v>
      </c>
      <c r="AC4482" s="112">
        <f>AVERAGE(E4482:AB4482)</f>
        <v>14.083333333333334</v>
      </c>
      <c r="AD4482" s="78"/>
      <c r="AE4482" s="78"/>
      <c r="AF4482" s="79"/>
      <c r="AG4482" s="460"/>
      <c r="AH4482" s="460"/>
      <c r="AI4482" s="460"/>
      <c r="AJ4482" s="15"/>
      <c r="AK4482" s="15"/>
      <c r="AL4482" s="15"/>
      <c r="AM4482" s="15"/>
      <c r="AN4482" s="460"/>
    </row>
    <row r="4483" spans="1:42" ht="16.5" thickBot="1">
      <c r="A4483" s="3288"/>
      <c r="B4483" s="3150"/>
      <c r="C4483" s="128" t="s">
        <v>22</v>
      </c>
      <c r="D4483" s="113"/>
      <c r="E4483" s="345">
        <f t="shared" ref="E4483:AB4483" si="3067">E4481/E4480</f>
        <v>0.74999999999911182</v>
      </c>
      <c r="F4483" s="346">
        <f t="shared" si="3067"/>
        <v>0.75000000000236844</v>
      </c>
      <c r="G4483" s="346">
        <f t="shared" si="3067"/>
        <v>0.77777777777391799</v>
      </c>
      <c r="H4483" s="471">
        <f t="shared" si="3067"/>
        <v>0.74999999999911182</v>
      </c>
      <c r="I4483" s="346">
        <f t="shared" si="3067"/>
        <v>0.75000000000236844</v>
      </c>
      <c r="J4483" s="346">
        <f t="shared" si="3067"/>
        <v>0.7600000000009095</v>
      </c>
      <c r="K4483" s="346">
        <f t="shared" si="3067"/>
        <v>0.76923076922807843</v>
      </c>
      <c r="L4483" s="346">
        <f t="shared" si="3067"/>
        <v>0.74074074074198837</v>
      </c>
      <c r="M4483" s="346">
        <f t="shared" si="3067"/>
        <v>0.74358974358989305</v>
      </c>
      <c r="N4483" s="471">
        <f t="shared" si="3067"/>
        <v>0.76086956521835836</v>
      </c>
      <c r="O4483" s="346">
        <f t="shared" si="3067"/>
        <v>0.77777777777637425</v>
      </c>
      <c r="P4483" s="346">
        <f t="shared" si="3067"/>
        <v>0.72972972973022798</v>
      </c>
      <c r="Q4483" s="346">
        <f t="shared" si="3067"/>
        <v>0.78947368420958153</v>
      </c>
      <c r="R4483" s="346">
        <f t="shared" si="3067"/>
        <v>0.74074074074307994</v>
      </c>
      <c r="S4483" s="346">
        <f t="shared" si="3067"/>
        <v>0.73529411764656705</v>
      </c>
      <c r="T4483" s="346">
        <f t="shared" si="3067"/>
        <v>0.75000000000177636</v>
      </c>
      <c r="U4483" s="346">
        <f t="shared" si="3067"/>
        <v>0.75862068965300955</v>
      </c>
      <c r="V4483" s="507">
        <f t="shared" si="3067"/>
        <v>0.75862068965692975</v>
      </c>
      <c r="W4483" s="346">
        <f t="shared" si="3067"/>
        <v>0.77777777777707602</v>
      </c>
      <c r="X4483" s="346">
        <f t="shared" si="3067"/>
        <v>0.72972972972715533</v>
      </c>
      <c r="Y4483" s="471">
        <f t="shared" si="3067"/>
        <v>0.75862068965692975</v>
      </c>
      <c r="Z4483" s="346">
        <f t="shared" si="3067"/>
        <v>0.76923076923032074</v>
      </c>
      <c r="AA4483" s="346">
        <f t="shared" si="3067"/>
        <v>0.75609756097824732</v>
      </c>
      <c r="AB4483" s="371">
        <f t="shared" si="3067"/>
        <v>0.75609756097337799</v>
      </c>
      <c r="AC4483" s="568">
        <f>MAX(E4483:AB4483)</f>
        <v>0.78947368420958153</v>
      </c>
      <c r="AD4483" s="75"/>
      <c r="AE4483" s="161"/>
      <c r="AF4483" s="76"/>
      <c r="AG4483" s="460"/>
      <c r="AH4483" s="460"/>
      <c r="AI4483" s="460"/>
      <c r="AJ4483" s="15"/>
      <c r="AK4483" s="15"/>
      <c r="AL4483" s="15"/>
      <c r="AM4483" s="15"/>
      <c r="AN4483" s="460"/>
    </row>
    <row r="4484" spans="1:42" hidden="1">
      <c r="A4484" s="2621"/>
      <c r="B4484" s="2624"/>
      <c r="C4484" s="129" t="s">
        <v>133</v>
      </c>
      <c r="D4484" s="113">
        <v>862.16</v>
      </c>
      <c r="E4484" s="342">
        <v>862.19200000000001</v>
      </c>
      <c r="F4484" s="343">
        <v>862.22799999999995</v>
      </c>
      <c r="G4484" s="343">
        <v>862.26400000000001</v>
      </c>
      <c r="H4484" s="466">
        <v>862.29600000000005</v>
      </c>
      <c r="I4484" s="343">
        <v>862.33199999999999</v>
      </c>
      <c r="J4484" s="343">
        <v>862.35699999999997</v>
      </c>
      <c r="K4484" s="343">
        <v>862.38300000000004</v>
      </c>
      <c r="L4484" s="343">
        <v>862.41</v>
      </c>
      <c r="M4484" s="343">
        <v>862.44899999999996</v>
      </c>
      <c r="N4484" s="466">
        <v>862.495</v>
      </c>
      <c r="O4484" s="343">
        <v>862.53099999999995</v>
      </c>
      <c r="P4484" s="343">
        <v>862.56799999999998</v>
      </c>
      <c r="Q4484" s="343">
        <v>862.60599999999999</v>
      </c>
      <c r="R4484" s="343">
        <v>862.63300000000004</v>
      </c>
      <c r="S4484" s="343">
        <v>862.66700000000003</v>
      </c>
      <c r="T4484" s="343">
        <v>862.69899999999996</v>
      </c>
      <c r="U4484" s="343">
        <v>862.72799999999995</v>
      </c>
      <c r="V4484" s="502">
        <v>862.75699999999995</v>
      </c>
      <c r="W4484" s="343">
        <v>862.79300000000001</v>
      </c>
      <c r="X4484" s="343">
        <v>862.83</v>
      </c>
      <c r="Y4484" s="466">
        <v>862.85900000000004</v>
      </c>
      <c r="Z4484" s="343">
        <v>862.89800000000002</v>
      </c>
      <c r="AA4484" s="343">
        <v>862.93899999999996</v>
      </c>
      <c r="AB4484" s="1082">
        <v>862.98</v>
      </c>
      <c r="AC4484" s="113"/>
      <c r="AD4484" s="75"/>
      <c r="AE4484" s="161"/>
      <c r="AF4484" s="76"/>
      <c r="AG4484" s="460"/>
      <c r="AH4484" s="460"/>
      <c r="AI4484" s="460"/>
      <c r="AJ4484" s="15"/>
      <c r="AK4484" s="15"/>
      <c r="AL4484" s="15"/>
      <c r="AM4484" s="15"/>
      <c r="AN4484" s="460"/>
    </row>
    <row r="4485" spans="1:42" s="190" customFormat="1" hidden="1">
      <c r="A4485" s="2621"/>
      <c r="B4485" s="2624"/>
      <c r="C4485" s="129" t="s">
        <v>134</v>
      </c>
      <c r="D4485" s="113">
        <v>651.88</v>
      </c>
      <c r="E4485" s="342">
        <v>651.904</v>
      </c>
      <c r="F4485" s="343">
        <v>651.93100000000004</v>
      </c>
      <c r="G4485" s="343">
        <v>651.95899999999995</v>
      </c>
      <c r="H4485" s="466">
        <v>651.98299999999995</v>
      </c>
      <c r="I4485" s="343">
        <v>652.01</v>
      </c>
      <c r="J4485" s="343">
        <v>652.029</v>
      </c>
      <c r="K4485" s="343">
        <v>652.04899999999998</v>
      </c>
      <c r="L4485" s="343">
        <v>652.06899999999996</v>
      </c>
      <c r="M4485" s="343">
        <v>652.09799999999996</v>
      </c>
      <c r="N4485" s="466">
        <v>652.13300000000004</v>
      </c>
      <c r="O4485" s="343">
        <v>652.16099999999994</v>
      </c>
      <c r="P4485" s="343">
        <v>652.18799999999999</v>
      </c>
      <c r="Q4485" s="343">
        <v>652.21799999999996</v>
      </c>
      <c r="R4485" s="343">
        <v>652.23800000000006</v>
      </c>
      <c r="S4485" s="343">
        <v>652.26300000000003</v>
      </c>
      <c r="T4485" s="343">
        <v>652.28700000000003</v>
      </c>
      <c r="U4485" s="343">
        <v>652.30899999999997</v>
      </c>
      <c r="V4485" s="502">
        <v>652.33100000000002</v>
      </c>
      <c r="W4485" s="343">
        <v>652.35900000000004</v>
      </c>
      <c r="X4485" s="343">
        <v>652.38599999999997</v>
      </c>
      <c r="Y4485" s="466">
        <v>652.40800000000002</v>
      </c>
      <c r="Z4485" s="343">
        <v>652.43799999999999</v>
      </c>
      <c r="AA4485" s="343">
        <v>652.46900000000005</v>
      </c>
      <c r="AB4485" s="1082">
        <v>652.5</v>
      </c>
      <c r="AC4485" s="113"/>
      <c r="AD4485" s="75"/>
      <c r="AE4485" s="161"/>
      <c r="AF4485" s="76"/>
      <c r="AG4485" s="983"/>
      <c r="AH4485" s="980"/>
      <c r="AI4485" s="981"/>
      <c r="AJ4485" s="981"/>
      <c r="AK4485" s="981"/>
      <c r="AL4485" s="982"/>
      <c r="AM4485" s="982"/>
      <c r="AN4485" s="198"/>
      <c r="AO4485" s="198"/>
      <c r="AP4485" s="198"/>
    </row>
    <row r="4486" spans="1:42" ht="16.5" hidden="1" thickBot="1">
      <c r="A4486" s="3223" t="s">
        <v>50</v>
      </c>
      <c r="B4486" s="3224"/>
      <c r="C4486" s="3225"/>
      <c r="D4486" s="119"/>
      <c r="E4486" s="187">
        <f>SQRT(E4480*E4480+E4481*E4481)/E4338/1.73</f>
        <v>13.250078672352661</v>
      </c>
      <c r="F4486" s="188">
        <f t="shared" ref="F4486:AB4486" si="3068">SQRT(F4480*F4480+F4481*F4481)/F4338/1.73</f>
        <v>14.779295848654035</v>
      </c>
      <c r="G4486" s="188">
        <f t="shared" si="3068"/>
        <v>15.035610783958095</v>
      </c>
      <c r="H4486" s="473">
        <f t="shared" si="3068"/>
        <v>13.162080047393964</v>
      </c>
      <c r="I4486" s="188">
        <f t="shared" si="3068"/>
        <v>14.82140210463311</v>
      </c>
      <c r="J4486" s="188">
        <f t="shared" si="3068"/>
        <v>10.352085848985812</v>
      </c>
      <c r="K4486" s="188">
        <f t="shared" si="3068"/>
        <v>10.814228532634468</v>
      </c>
      <c r="L4486" s="188">
        <f t="shared" si="3068"/>
        <v>11.151565196035884</v>
      </c>
      <c r="M4486" s="188">
        <f t="shared" si="3068"/>
        <v>16.301386898920768</v>
      </c>
      <c r="N4486" s="473">
        <f t="shared" si="3068"/>
        <v>19.443960036519574</v>
      </c>
      <c r="O4486" s="188">
        <f t="shared" si="3068"/>
        <v>15.401618836117615</v>
      </c>
      <c r="P4486" s="188">
        <f t="shared" si="3068"/>
        <v>15.378273045828291</v>
      </c>
      <c r="Q4486" s="188">
        <f t="shared" si="3068"/>
        <v>16.286407073540751</v>
      </c>
      <c r="R4486" s="188">
        <f t="shared" si="3068"/>
        <v>11.248441727714914</v>
      </c>
      <c r="S4486" s="188">
        <f t="shared" si="3068"/>
        <v>14.141541657702378</v>
      </c>
      <c r="T4486" s="188">
        <f t="shared" si="3068"/>
        <v>13.390764835831751</v>
      </c>
      <c r="U4486" s="188">
        <f t="shared" si="3068"/>
        <v>12.162300593524714</v>
      </c>
      <c r="V4486" s="509">
        <f t="shared" si="3068"/>
        <v>12.115612299522537</v>
      </c>
      <c r="W4486" s="188">
        <f t="shared" si="3068"/>
        <v>15.209098600719347</v>
      </c>
      <c r="X4486" s="188">
        <f t="shared" si="3068"/>
        <v>15.201680436667354</v>
      </c>
      <c r="Y4486" s="473">
        <f t="shared" si="3068"/>
        <v>12.10399618034754</v>
      </c>
      <c r="Z4486" s="188">
        <f t="shared" si="3068"/>
        <v>16.298808619356194</v>
      </c>
      <c r="AA4486" s="188">
        <f t="shared" si="3068"/>
        <v>17.026479985284311</v>
      </c>
      <c r="AB4486" s="455">
        <f t="shared" si="3068"/>
        <v>16.96167891969586</v>
      </c>
      <c r="AC4486" s="114">
        <f>AVERAGE(E4486:AB4486)</f>
        <v>14.251599865914249</v>
      </c>
      <c r="AD4486" s="80">
        <f>(AC4482-AC4486)/AC4482</f>
        <v>-1.1947919473201092E-2</v>
      </c>
      <c r="AE4486" s="81"/>
      <c r="AF4486" s="82"/>
      <c r="AG4486" s="460"/>
      <c r="AH4486" s="460"/>
      <c r="AI4486" s="460"/>
      <c r="AJ4486" s="14"/>
      <c r="AK4486" s="14"/>
      <c r="AL4486" s="15"/>
      <c r="AM4486" s="14"/>
      <c r="AN4486" s="460"/>
    </row>
    <row r="4487" spans="1:42">
      <c r="A4487" s="3282" t="s">
        <v>752</v>
      </c>
      <c r="B4487" s="3143" t="s">
        <v>753</v>
      </c>
      <c r="C4487" s="134" t="s">
        <v>17</v>
      </c>
      <c r="D4487" s="118" t="s">
        <v>131</v>
      </c>
      <c r="E4487" s="338">
        <f t="shared" ref="E4487:AB4487" si="3069">(E4491-D4491)*$AE4487*$AF4487</f>
        <v>227.999999997337</v>
      </c>
      <c r="F4487" s="73">
        <f t="shared" si="3069"/>
        <v>228.00000000279397</v>
      </c>
      <c r="G4487" s="73">
        <f t="shared" si="3069"/>
        <v>216.00000000034925</v>
      </c>
      <c r="H4487" s="468">
        <f t="shared" si="3069"/>
        <v>179.99999999847205</v>
      </c>
      <c r="I4487" s="73">
        <f t="shared" si="3069"/>
        <v>246.00000000100408</v>
      </c>
      <c r="J4487" s="73">
        <f t="shared" si="3069"/>
        <v>239.99999999978172</v>
      </c>
      <c r="K4487" s="73">
        <f t="shared" si="3069"/>
        <v>185.99999999969441</v>
      </c>
      <c r="L4487" s="73">
        <f t="shared" si="3069"/>
        <v>270.00000000043656</v>
      </c>
      <c r="M4487" s="73">
        <f t="shared" si="3069"/>
        <v>594.00000000096043</v>
      </c>
      <c r="N4487" s="468">
        <f t="shared" si="3069"/>
        <v>594.00000000096043</v>
      </c>
      <c r="O4487" s="73">
        <f t="shared" si="3069"/>
        <v>641.99999999982538</v>
      </c>
      <c r="P4487" s="73">
        <f t="shared" si="3069"/>
        <v>437.99999999646388</v>
      </c>
      <c r="Q4487" s="73">
        <f t="shared" si="3069"/>
        <v>533.99999999965075</v>
      </c>
      <c r="R4487" s="73">
        <f t="shared" si="3069"/>
        <v>594.00000000096043</v>
      </c>
      <c r="S4487" s="73">
        <f t="shared" si="3069"/>
        <v>456.00000000013097</v>
      </c>
      <c r="T4487" s="73">
        <f t="shared" si="3069"/>
        <v>516.00000000144064</v>
      </c>
      <c r="U4487" s="73">
        <f t="shared" si="3069"/>
        <v>324.00000000052387</v>
      </c>
      <c r="V4487" s="504">
        <f t="shared" si="3069"/>
        <v>365.99999999816646</v>
      </c>
      <c r="W4487" s="73">
        <f t="shared" si="3069"/>
        <v>317.99999999930151</v>
      </c>
      <c r="X4487" s="73">
        <f t="shared" si="3069"/>
        <v>209.99999999912689</v>
      </c>
      <c r="Y4487" s="468">
        <f t="shared" si="3069"/>
        <v>228.00000000279397</v>
      </c>
      <c r="Z4487" s="73">
        <f t="shared" si="3069"/>
        <v>263.9999999992142</v>
      </c>
      <c r="AA4487" s="73">
        <f t="shared" si="3069"/>
        <v>228.00000000279397</v>
      </c>
      <c r="AB4487" s="451">
        <f t="shared" si="3069"/>
        <v>179.99999999847205</v>
      </c>
      <c r="AC4487" s="140">
        <f>SUM(E4487:AB4487)</f>
        <v>8280.0000000006548</v>
      </c>
      <c r="AD4487" s="72"/>
      <c r="AE4487" s="73">
        <v>100</v>
      </c>
      <c r="AF4487" s="74">
        <v>60</v>
      </c>
      <c r="AG4487" s="460"/>
      <c r="AH4487" s="460"/>
      <c r="AI4487" s="460"/>
      <c r="AJ4487" s="565"/>
      <c r="AK4487" s="566"/>
      <c r="AL4487" s="565"/>
      <c r="AM4487" s="15"/>
      <c r="AN4487" s="460"/>
    </row>
    <row r="4488" spans="1:42">
      <c r="A4488" s="3283"/>
      <c r="B4488" s="3144"/>
      <c r="C4488" s="135" t="s">
        <v>19</v>
      </c>
      <c r="D4488" s="113" t="s">
        <v>131</v>
      </c>
      <c r="E4488" s="339">
        <f t="shared" ref="E4488:AB4488" si="3070">(E4492-D4492)*$AE4487*$AF4487</f>
        <v>179.99999999983629</v>
      </c>
      <c r="F4488" s="340">
        <f t="shared" si="3070"/>
        <v>179.99999999983629</v>
      </c>
      <c r="G4488" s="340">
        <f t="shared" si="3070"/>
        <v>162.00000000026193</v>
      </c>
      <c r="H4488" s="469">
        <f t="shared" si="3070"/>
        <v>143.99999999932334</v>
      </c>
      <c r="I4488" s="340">
        <f t="shared" si="3070"/>
        <v>192.00000000091677</v>
      </c>
      <c r="J4488" s="340">
        <f t="shared" si="3070"/>
        <v>191.99999999955253</v>
      </c>
      <c r="K4488" s="340">
        <f t="shared" si="3070"/>
        <v>143.99999999932334</v>
      </c>
      <c r="L4488" s="340">
        <f t="shared" si="3070"/>
        <v>210.00000000049113</v>
      </c>
      <c r="M4488" s="340">
        <f t="shared" si="3070"/>
        <v>467.9999999998472</v>
      </c>
      <c r="N4488" s="469">
        <f t="shared" si="3070"/>
        <v>461.99999999998909</v>
      </c>
      <c r="O4488" s="340">
        <f t="shared" si="3070"/>
        <v>504.00000000036016</v>
      </c>
      <c r="P4488" s="340">
        <f t="shared" si="3070"/>
        <v>342.00000000009823</v>
      </c>
      <c r="Q4488" s="340">
        <f t="shared" si="3070"/>
        <v>419.99999999961801</v>
      </c>
      <c r="R4488" s="340">
        <f t="shared" si="3070"/>
        <v>461.99999999998909</v>
      </c>
      <c r="S4488" s="340">
        <f t="shared" si="3070"/>
        <v>359.99999999967258</v>
      </c>
      <c r="T4488" s="340">
        <f t="shared" si="3070"/>
        <v>402.00000000004366</v>
      </c>
      <c r="U4488" s="340">
        <f t="shared" si="3070"/>
        <v>252.0000000008622</v>
      </c>
      <c r="V4488" s="505">
        <f t="shared" si="3070"/>
        <v>282.0000000001528</v>
      </c>
      <c r="W4488" s="340">
        <f t="shared" si="3070"/>
        <v>251.99999999949796</v>
      </c>
      <c r="X4488" s="340">
        <f t="shared" si="3070"/>
        <v>168.00000000012005</v>
      </c>
      <c r="Y4488" s="469">
        <f t="shared" si="3070"/>
        <v>179.99999999983629</v>
      </c>
      <c r="Z4488" s="340">
        <f t="shared" si="3070"/>
        <v>197.99999999941065</v>
      </c>
      <c r="AA4488" s="340">
        <f t="shared" si="3070"/>
        <v>179.99999999983629</v>
      </c>
      <c r="AB4488" s="452">
        <f t="shared" si="3070"/>
        <v>144.00000000068758</v>
      </c>
      <c r="AC4488" s="112">
        <f>SUM(E4488:AB4488)</f>
        <v>6479.9999999995634</v>
      </c>
      <c r="AD4488" s="75"/>
      <c r="AE4488" s="161"/>
      <c r="AF4488" s="76"/>
      <c r="AG4488" s="460"/>
      <c r="AH4488" s="460"/>
      <c r="AI4488" s="460"/>
      <c r="AJ4488" s="15"/>
      <c r="AK4488" s="15"/>
      <c r="AL4488" s="15"/>
      <c r="AM4488" s="15"/>
      <c r="AN4488" s="460"/>
    </row>
    <row r="4489" spans="1:42">
      <c r="A4489" s="3283"/>
      <c r="B4489" s="3144"/>
      <c r="C4489" s="135" t="s">
        <v>20</v>
      </c>
      <c r="D4489" s="113" t="s">
        <v>64</v>
      </c>
      <c r="E4489" s="1797">
        <v>15</v>
      </c>
      <c r="F4489" s="1797">
        <v>15</v>
      </c>
      <c r="G4489" s="1797">
        <v>14</v>
      </c>
      <c r="H4489" s="499">
        <v>12</v>
      </c>
      <c r="I4489" s="1797">
        <v>16</v>
      </c>
      <c r="J4489" s="1797">
        <v>16</v>
      </c>
      <c r="K4489" s="1797">
        <v>12</v>
      </c>
      <c r="L4489" s="1797">
        <v>18</v>
      </c>
      <c r="M4489" s="1797">
        <v>39</v>
      </c>
      <c r="N4489" s="499">
        <v>39</v>
      </c>
      <c r="O4489" s="1797">
        <v>42</v>
      </c>
      <c r="P4489" s="1797">
        <v>29</v>
      </c>
      <c r="Q4489" s="1797">
        <v>35</v>
      </c>
      <c r="R4489" s="1790">
        <v>39</v>
      </c>
      <c r="S4489" s="1790">
        <v>30</v>
      </c>
      <c r="T4489" s="1790">
        <v>34</v>
      </c>
      <c r="U4489" s="1790">
        <v>21</v>
      </c>
      <c r="V4489" s="510">
        <v>24</v>
      </c>
      <c r="W4489" s="1790">
        <v>21</v>
      </c>
      <c r="X4489" s="1790">
        <v>14</v>
      </c>
      <c r="Y4489" s="474">
        <v>15</v>
      </c>
      <c r="Z4489" s="1790">
        <v>17</v>
      </c>
      <c r="AA4489" s="1790">
        <v>15</v>
      </c>
      <c r="AB4489" s="1824">
        <v>12</v>
      </c>
      <c r="AC4489" s="112">
        <f>AVERAGE(E4489:AB4489)</f>
        <v>22.666666666666668</v>
      </c>
      <c r="AD4489" s="78"/>
      <c r="AE4489" s="78"/>
      <c r="AF4489" s="79"/>
      <c r="AG4489" s="460"/>
      <c r="AH4489" s="460"/>
      <c r="AI4489" s="460"/>
      <c r="AJ4489" s="15"/>
      <c r="AK4489" s="15"/>
      <c r="AL4489" s="15"/>
      <c r="AM4489" s="15"/>
      <c r="AN4489" s="460"/>
    </row>
    <row r="4490" spans="1:42" ht="16.5" thickBot="1">
      <c r="A4490" s="3287"/>
      <c r="B4490" s="3145"/>
      <c r="C4490" s="1254" t="s">
        <v>22</v>
      </c>
      <c r="D4490" s="113"/>
      <c r="E4490" s="345">
        <f t="shared" ref="E4490:AB4490" si="3071">E4488/E4487</f>
        <v>0.78947368421902919</v>
      </c>
      <c r="F4490" s="346">
        <f t="shared" si="3071"/>
        <v>0.78947368420013386</v>
      </c>
      <c r="G4490" s="346">
        <f t="shared" si="3071"/>
        <v>0.75</v>
      </c>
      <c r="H4490" s="471">
        <f t="shared" si="3071"/>
        <v>0.80000000000303162</v>
      </c>
      <c r="I4490" s="346">
        <f t="shared" si="3071"/>
        <v>0.78048780487858982</v>
      </c>
      <c r="J4490" s="346">
        <f t="shared" si="3071"/>
        <v>0.79999999999886318</v>
      </c>
      <c r="K4490" s="346">
        <f t="shared" si="3071"/>
        <v>0.77419354838473076</v>
      </c>
      <c r="L4490" s="346">
        <f t="shared" si="3071"/>
        <v>0.77777777777833923</v>
      </c>
      <c r="M4490" s="346">
        <f t="shared" si="3071"/>
        <v>0.78787878787725674</v>
      </c>
      <c r="N4490" s="471">
        <f t="shared" si="3071"/>
        <v>0.77777777777650181</v>
      </c>
      <c r="O4490" s="346">
        <f t="shared" si="3071"/>
        <v>0.7850467289727372</v>
      </c>
      <c r="P4490" s="346">
        <f t="shared" si="3071"/>
        <v>0.7808219178147473</v>
      </c>
      <c r="Q4490" s="346">
        <f t="shared" si="3071"/>
        <v>0.78651685393238335</v>
      </c>
      <c r="R4490" s="346">
        <f t="shared" si="3071"/>
        <v>0.77777777777650181</v>
      </c>
      <c r="S4490" s="346">
        <f t="shared" si="3071"/>
        <v>0.78947368420958153</v>
      </c>
      <c r="T4490" s="346">
        <f t="shared" si="3071"/>
        <v>0.77906976743976997</v>
      </c>
      <c r="U4490" s="346">
        <f t="shared" si="3071"/>
        <v>0.77777777777918133</v>
      </c>
      <c r="V4490" s="507">
        <f t="shared" si="3071"/>
        <v>0.77049180328296596</v>
      </c>
      <c r="W4490" s="346">
        <f t="shared" si="3071"/>
        <v>0.79245283018884116</v>
      </c>
      <c r="X4490" s="346">
        <f t="shared" si="3071"/>
        <v>0.80000000000389782</v>
      </c>
      <c r="Y4490" s="471">
        <f t="shared" si="3071"/>
        <v>0.78947368420013386</v>
      </c>
      <c r="Z4490" s="346">
        <f t="shared" si="3071"/>
        <v>0.75</v>
      </c>
      <c r="AA4490" s="346">
        <f t="shared" si="3071"/>
        <v>0.78947368420013386</v>
      </c>
      <c r="AB4490" s="371">
        <f t="shared" si="3071"/>
        <v>0.80000000001061078</v>
      </c>
      <c r="AC4490" s="568">
        <f>MAX(E4490:AB4490)</f>
        <v>0.80000000001061078</v>
      </c>
      <c r="AD4490" s="75"/>
      <c r="AE4490" s="161"/>
      <c r="AF4490" s="76"/>
      <c r="AG4490" s="460"/>
      <c r="AH4490" s="460"/>
      <c r="AI4490" s="460"/>
      <c r="AJ4490" s="15"/>
      <c r="AK4490" s="15"/>
      <c r="AL4490" s="15"/>
      <c r="AM4490" s="15"/>
      <c r="AN4490" s="460"/>
    </row>
    <row r="4491" spans="1:42" hidden="1">
      <c r="A4491" s="2607"/>
      <c r="B4491" s="2611"/>
      <c r="C4491" s="401" t="s">
        <v>133</v>
      </c>
      <c r="D4491" s="113">
        <v>6825.21</v>
      </c>
      <c r="E4491" s="342">
        <v>6825.2479999999996</v>
      </c>
      <c r="F4491" s="343">
        <v>6825.2860000000001</v>
      </c>
      <c r="G4491" s="343">
        <v>6825.3220000000001</v>
      </c>
      <c r="H4491" s="466">
        <v>6825.3519999999999</v>
      </c>
      <c r="I4491" s="343">
        <v>6825.393</v>
      </c>
      <c r="J4491" s="343">
        <v>6825.433</v>
      </c>
      <c r="K4491" s="343">
        <v>6825.4639999999999</v>
      </c>
      <c r="L4491" s="343">
        <v>6825.509</v>
      </c>
      <c r="M4491" s="343">
        <v>6825.6080000000002</v>
      </c>
      <c r="N4491" s="466">
        <v>6825.7070000000003</v>
      </c>
      <c r="O4491" s="343">
        <v>6825.8140000000003</v>
      </c>
      <c r="P4491" s="343">
        <v>6825.8869999999997</v>
      </c>
      <c r="Q4491" s="343">
        <v>6825.9759999999997</v>
      </c>
      <c r="R4491" s="343">
        <v>6826.0749999999998</v>
      </c>
      <c r="S4491" s="343">
        <v>6826.1509999999998</v>
      </c>
      <c r="T4491" s="343">
        <v>6826.2370000000001</v>
      </c>
      <c r="U4491" s="343">
        <v>6826.2910000000002</v>
      </c>
      <c r="V4491" s="502">
        <v>6826.3519999999999</v>
      </c>
      <c r="W4491" s="343">
        <v>6826.4049999999997</v>
      </c>
      <c r="X4491" s="343">
        <v>6826.44</v>
      </c>
      <c r="Y4491" s="466">
        <v>6826.4780000000001</v>
      </c>
      <c r="Z4491" s="343">
        <v>6826.5219999999999</v>
      </c>
      <c r="AA4491" s="343">
        <v>6826.56</v>
      </c>
      <c r="AB4491" s="1082">
        <v>6826.59</v>
      </c>
      <c r="AC4491" s="113"/>
      <c r="AD4491" s="75"/>
      <c r="AE4491" s="161"/>
      <c r="AF4491" s="76"/>
      <c r="AG4491" s="460"/>
      <c r="AH4491" s="460"/>
      <c r="AI4491" s="460"/>
      <c r="AJ4491" s="15"/>
      <c r="AK4491" s="15"/>
      <c r="AL4491" s="15"/>
      <c r="AM4491" s="15"/>
      <c r="AN4491" s="460"/>
    </row>
    <row r="4492" spans="1:42" s="190" customFormat="1" hidden="1">
      <c r="A4492" s="2621"/>
      <c r="B4492" s="2624"/>
      <c r="C4492" s="129" t="s">
        <v>134</v>
      </c>
      <c r="D4492" s="113">
        <v>1616.66</v>
      </c>
      <c r="E4492" s="342">
        <v>1616.69</v>
      </c>
      <c r="F4492" s="343">
        <v>1616.72</v>
      </c>
      <c r="G4492" s="343">
        <v>1616.7470000000001</v>
      </c>
      <c r="H4492" s="466">
        <v>1616.771</v>
      </c>
      <c r="I4492" s="343">
        <v>1616.8030000000001</v>
      </c>
      <c r="J4492" s="343">
        <v>1616.835</v>
      </c>
      <c r="K4492" s="343">
        <v>1616.8589999999999</v>
      </c>
      <c r="L4492" s="343">
        <v>1616.894</v>
      </c>
      <c r="M4492" s="343">
        <v>1616.972</v>
      </c>
      <c r="N4492" s="466">
        <v>1617.049</v>
      </c>
      <c r="O4492" s="343">
        <v>1617.133</v>
      </c>
      <c r="P4492" s="343">
        <v>1617.19</v>
      </c>
      <c r="Q4492" s="343">
        <v>1617.26</v>
      </c>
      <c r="R4492" s="343">
        <v>1617.337</v>
      </c>
      <c r="S4492" s="343">
        <v>1617.3969999999999</v>
      </c>
      <c r="T4492" s="343">
        <v>1617.4639999999999</v>
      </c>
      <c r="U4492" s="343">
        <v>1617.5060000000001</v>
      </c>
      <c r="V4492" s="502">
        <v>1617.5530000000001</v>
      </c>
      <c r="W4492" s="343">
        <v>1617.595</v>
      </c>
      <c r="X4492" s="343">
        <v>1617.623</v>
      </c>
      <c r="Y4492" s="466">
        <v>1617.653</v>
      </c>
      <c r="Z4492" s="343">
        <v>1617.6859999999999</v>
      </c>
      <c r="AA4492" s="343">
        <v>1617.7159999999999</v>
      </c>
      <c r="AB4492" s="1082">
        <v>1617.74</v>
      </c>
      <c r="AC4492" s="113"/>
      <c r="AD4492" s="75"/>
      <c r="AE4492" s="161"/>
      <c r="AF4492" s="76"/>
      <c r="AG4492" s="983"/>
      <c r="AH4492" s="980"/>
      <c r="AI4492" s="981"/>
      <c r="AJ4492" s="981"/>
      <c r="AK4492" s="981"/>
      <c r="AL4492" s="982"/>
      <c r="AM4492" s="982"/>
      <c r="AN4492" s="198"/>
      <c r="AO4492" s="198"/>
      <c r="AP4492" s="198"/>
    </row>
    <row r="4493" spans="1:42" ht="16.5" hidden="1" thickBot="1">
      <c r="A4493" s="3223" t="s">
        <v>50</v>
      </c>
      <c r="B4493" s="3224"/>
      <c r="C4493" s="3225"/>
      <c r="D4493" s="119"/>
      <c r="E4493" s="187">
        <f>SQRT(E4487*E4487+E4488*E4488)/E4338/1.73</f>
        <v>16.037522151572801</v>
      </c>
      <c r="F4493" s="188">
        <f t="shared" ref="F4493:AB4493" si="3072">SQRT(F4487*F4487+F4488*F4488)/F4338/1.73</f>
        <v>15.900838724379071</v>
      </c>
      <c r="G4493" s="188">
        <f t="shared" si="3072"/>
        <v>14.835490889933656</v>
      </c>
      <c r="H4493" s="473">
        <f t="shared" si="3072"/>
        <v>12.641765064876262</v>
      </c>
      <c r="I4493" s="188">
        <f t="shared" si="3072"/>
        <v>17.130120216724901</v>
      </c>
      <c r="J4493" s="188">
        <f t="shared" si="3072"/>
        <v>16.887731785112134</v>
      </c>
      <c r="K4493" s="188">
        <f t="shared" si="3072"/>
        <v>12.924874689899561</v>
      </c>
      <c r="L4493" s="188">
        <f t="shared" si="3072"/>
        <v>18.920409742533263</v>
      </c>
      <c r="M4493" s="188">
        <f t="shared" si="3072"/>
        <v>42.274474533729496</v>
      </c>
      <c r="N4493" s="473">
        <f t="shared" si="3072"/>
        <v>42.190128029141832</v>
      </c>
      <c r="O4493" s="188">
        <f t="shared" si="3072"/>
        <v>45.938757887726922</v>
      </c>
      <c r="P4493" s="188">
        <f t="shared" si="3072"/>
        <v>31.095521640552711</v>
      </c>
      <c r="Q4493" s="188">
        <f t="shared" si="3072"/>
        <v>38.089689471572733</v>
      </c>
      <c r="R4493" s="188">
        <f t="shared" si="3072"/>
        <v>41.986507720120876</v>
      </c>
      <c r="S4493" s="188">
        <f t="shared" si="3072"/>
        <v>32.446928875015487</v>
      </c>
      <c r="T4493" s="188">
        <f t="shared" si="3072"/>
        <v>36.495976213517991</v>
      </c>
      <c r="U4493" s="188">
        <f t="shared" si="3072"/>
        <v>22.857604833474365</v>
      </c>
      <c r="V4493" s="509">
        <f t="shared" si="3072"/>
        <v>25.630954222921893</v>
      </c>
      <c r="W4493" s="188">
        <f t="shared" si="3072"/>
        <v>22.551342902615705</v>
      </c>
      <c r="X4493" s="188">
        <f t="shared" si="3072"/>
        <v>14.875748428883638</v>
      </c>
      <c r="Y4493" s="473">
        <f t="shared" si="3072"/>
        <v>16.099027510013713</v>
      </c>
      <c r="Z4493" s="188">
        <f t="shared" si="3072"/>
        <v>18.21885817441618</v>
      </c>
      <c r="AA4493" s="188">
        <f t="shared" si="3072"/>
        <v>16.037522151809263</v>
      </c>
      <c r="AB4493" s="455">
        <f t="shared" si="3072"/>
        <v>12.677850027049326</v>
      </c>
      <c r="AC4493" s="114">
        <f>AVERAGE(E4493:AB4493)</f>
        <v>24.364401911983069</v>
      </c>
      <c r="AD4493" s="80">
        <f>(AC4489-AC4493)/AC4489</f>
        <v>-7.4900084352194182E-2</v>
      </c>
      <c r="AE4493" s="81"/>
      <c r="AF4493" s="82"/>
      <c r="AG4493" s="460"/>
      <c r="AH4493" s="460"/>
      <c r="AI4493" s="460"/>
      <c r="AJ4493" s="14"/>
      <c r="AK4493" s="14"/>
      <c r="AL4493" s="15"/>
      <c r="AM4493" s="14"/>
      <c r="AN4493" s="460"/>
    </row>
    <row r="4494" spans="1:42">
      <c r="A4494" s="3282" t="s">
        <v>754</v>
      </c>
      <c r="B4494" s="3143" t="s">
        <v>33</v>
      </c>
      <c r="C4494" s="130" t="s">
        <v>17</v>
      </c>
      <c r="D4494" s="118" t="s">
        <v>131</v>
      </c>
      <c r="E4494" s="338">
        <f t="shared" ref="E4494:AB4494" si="3073">(E4498-D4498)*$AE4494*$AF4494</f>
        <v>0</v>
      </c>
      <c r="F4494" s="73">
        <f t="shared" si="3073"/>
        <v>0</v>
      </c>
      <c r="G4494" s="73">
        <f t="shared" si="3073"/>
        <v>0</v>
      </c>
      <c r="H4494" s="468">
        <f t="shared" si="3073"/>
        <v>0</v>
      </c>
      <c r="I4494" s="73">
        <f t="shared" si="3073"/>
        <v>0</v>
      </c>
      <c r="J4494" s="73">
        <f t="shared" si="3073"/>
        <v>0</v>
      </c>
      <c r="K4494" s="73">
        <f t="shared" si="3073"/>
        <v>0</v>
      </c>
      <c r="L4494" s="73">
        <f t="shared" si="3073"/>
        <v>0</v>
      </c>
      <c r="M4494" s="73">
        <f t="shared" si="3073"/>
        <v>0</v>
      </c>
      <c r="N4494" s="468">
        <f t="shared" si="3073"/>
        <v>0</v>
      </c>
      <c r="O4494" s="73">
        <f t="shared" si="3073"/>
        <v>0</v>
      </c>
      <c r="P4494" s="73">
        <f t="shared" si="3073"/>
        <v>0</v>
      </c>
      <c r="Q4494" s="73">
        <f t="shared" si="3073"/>
        <v>0</v>
      </c>
      <c r="R4494" s="73">
        <f t="shared" si="3073"/>
        <v>0</v>
      </c>
      <c r="S4494" s="73">
        <f t="shared" si="3073"/>
        <v>0</v>
      </c>
      <c r="T4494" s="73">
        <f t="shared" si="3073"/>
        <v>0</v>
      </c>
      <c r="U4494" s="73">
        <f t="shared" si="3073"/>
        <v>0</v>
      </c>
      <c r="V4494" s="504">
        <f t="shared" si="3073"/>
        <v>0</v>
      </c>
      <c r="W4494" s="73">
        <f t="shared" si="3073"/>
        <v>0</v>
      </c>
      <c r="X4494" s="73">
        <f t="shared" si="3073"/>
        <v>0</v>
      </c>
      <c r="Y4494" s="468">
        <f t="shared" si="3073"/>
        <v>0</v>
      </c>
      <c r="Z4494" s="73">
        <f t="shared" si="3073"/>
        <v>0</v>
      </c>
      <c r="AA4494" s="73">
        <f t="shared" si="3073"/>
        <v>0</v>
      </c>
      <c r="AB4494" s="451">
        <f t="shared" si="3073"/>
        <v>0</v>
      </c>
      <c r="AC4494" s="140">
        <f>SUM(E4494:AB4494)</f>
        <v>0</v>
      </c>
      <c r="AD4494" s="72"/>
      <c r="AE4494" s="73">
        <v>100</v>
      </c>
      <c r="AF4494" s="74">
        <v>20</v>
      </c>
      <c r="AG4494" s="460"/>
      <c r="AH4494" s="460"/>
      <c r="AI4494" s="460"/>
      <c r="AJ4494" s="565"/>
      <c r="AK4494" s="566"/>
      <c r="AL4494" s="565"/>
      <c r="AM4494" s="15"/>
      <c r="AN4494" s="460"/>
    </row>
    <row r="4495" spans="1:42">
      <c r="A4495" s="3283"/>
      <c r="B4495" s="3144"/>
      <c r="C4495" s="128" t="s">
        <v>19</v>
      </c>
      <c r="D4495" s="113" t="s">
        <v>131</v>
      </c>
      <c r="E4495" s="339">
        <f t="shared" ref="E4495:AB4495" si="3074">(E4499-D4499)*$AE4494*$AF4494</f>
        <v>0</v>
      </c>
      <c r="F4495" s="340">
        <f t="shared" si="3074"/>
        <v>0</v>
      </c>
      <c r="G4495" s="340">
        <f t="shared" si="3074"/>
        <v>0</v>
      </c>
      <c r="H4495" s="469">
        <f t="shared" si="3074"/>
        <v>0</v>
      </c>
      <c r="I4495" s="340">
        <f t="shared" si="3074"/>
        <v>0</v>
      </c>
      <c r="J4495" s="340">
        <f t="shared" si="3074"/>
        <v>0</v>
      </c>
      <c r="K4495" s="340">
        <f t="shared" si="3074"/>
        <v>0</v>
      </c>
      <c r="L4495" s="340">
        <f t="shared" si="3074"/>
        <v>0</v>
      </c>
      <c r="M4495" s="340">
        <f t="shared" si="3074"/>
        <v>0</v>
      </c>
      <c r="N4495" s="469">
        <f t="shared" si="3074"/>
        <v>0</v>
      </c>
      <c r="O4495" s="340">
        <f t="shared" si="3074"/>
        <v>0</v>
      </c>
      <c r="P4495" s="340">
        <f t="shared" si="3074"/>
        <v>0</v>
      </c>
      <c r="Q4495" s="340">
        <f t="shared" si="3074"/>
        <v>0</v>
      </c>
      <c r="R4495" s="340">
        <f t="shared" si="3074"/>
        <v>0</v>
      </c>
      <c r="S4495" s="340">
        <f t="shared" si="3074"/>
        <v>0</v>
      </c>
      <c r="T4495" s="340">
        <f t="shared" si="3074"/>
        <v>0</v>
      </c>
      <c r="U4495" s="340">
        <f t="shared" si="3074"/>
        <v>0</v>
      </c>
      <c r="V4495" s="505">
        <f t="shared" si="3074"/>
        <v>0</v>
      </c>
      <c r="W4495" s="340">
        <f t="shared" si="3074"/>
        <v>0</v>
      </c>
      <c r="X4495" s="340">
        <f t="shared" si="3074"/>
        <v>0</v>
      </c>
      <c r="Y4495" s="469">
        <f t="shared" si="3074"/>
        <v>0</v>
      </c>
      <c r="Z4495" s="340">
        <f t="shared" si="3074"/>
        <v>0</v>
      </c>
      <c r="AA4495" s="340">
        <f t="shared" si="3074"/>
        <v>0</v>
      </c>
      <c r="AB4495" s="452">
        <f t="shared" si="3074"/>
        <v>0</v>
      </c>
      <c r="AC4495" s="112">
        <f>SUM(E4495:AB4495)</f>
        <v>0</v>
      </c>
      <c r="AD4495" s="75"/>
      <c r="AE4495" s="161"/>
      <c r="AF4495" s="76"/>
      <c r="AG4495" s="460"/>
      <c r="AH4495" s="460"/>
      <c r="AI4495" s="460"/>
      <c r="AJ4495" s="15"/>
      <c r="AK4495" s="15"/>
      <c r="AL4495" s="15"/>
      <c r="AM4495" s="15"/>
      <c r="AN4495" s="460"/>
    </row>
    <row r="4496" spans="1:42">
      <c r="A4496" s="3283"/>
      <c r="B4496" s="3144"/>
      <c r="C4496" s="128" t="s">
        <v>20</v>
      </c>
      <c r="D4496" s="113" t="s">
        <v>64</v>
      </c>
      <c r="E4496" s="2190">
        <v>0</v>
      </c>
      <c r="F4496" s="2190">
        <v>0</v>
      </c>
      <c r="G4496" s="2190">
        <v>0</v>
      </c>
      <c r="H4496" s="2191">
        <v>0</v>
      </c>
      <c r="I4496" s="2190">
        <v>0</v>
      </c>
      <c r="J4496" s="2190">
        <v>0</v>
      </c>
      <c r="K4496" s="2190">
        <v>0</v>
      </c>
      <c r="L4496" s="2190">
        <v>0</v>
      </c>
      <c r="M4496" s="2190">
        <v>0</v>
      </c>
      <c r="N4496" s="2191">
        <v>0</v>
      </c>
      <c r="O4496" s="2190">
        <v>0</v>
      </c>
      <c r="P4496" s="2190">
        <v>0</v>
      </c>
      <c r="Q4496" s="2190">
        <v>0</v>
      </c>
      <c r="R4496" s="2190">
        <v>0</v>
      </c>
      <c r="S4496" s="2190">
        <v>0</v>
      </c>
      <c r="T4496" s="2190">
        <v>0</v>
      </c>
      <c r="U4496" s="2190">
        <v>0</v>
      </c>
      <c r="V4496" s="3027">
        <v>0</v>
      </c>
      <c r="W4496" s="2190">
        <v>0</v>
      </c>
      <c r="X4496" s="2190">
        <v>0</v>
      </c>
      <c r="Y4496" s="2191">
        <v>0</v>
      </c>
      <c r="Z4496" s="2190">
        <v>0</v>
      </c>
      <c r="AA4496" s="2190">
        <v>0</v>
      </c>
      <c r="AB4496" s="2193">
        <v>0</v>
      </c>
      <c r="AC4496" s="112">
        <f>AVERAGE(E4496:AB4496)</f>
        <v>0</v>
      </c>
      <c r="AD4496" s="78"/>
      <c r="AE4496" s="78"/>
      <c r="AF4496" s="79"/>
      <c r="AG4496" s="460"/>
      <c r="AH4496" s="460"/>
      <c r="AI4496" s="460"/>
      <c r="AJ4496" s="15"/>
      <c r="AK4496" s="15"/>
      <c r="AL4496" s="15"/>
      <c r="AM4496" s="15"/>
      <c r="AN4496" s="460"/>
    </row>
    <row r="4497" spans="1:42" ht="16.5" thickBot="1">
      <c r="A4497" s="3288"/>
      <c r="B4497" s="3150"/>
      <c r="C4497" s="128" t="s">
        <v>22</v>
      </c>
      <c r="D4497" s="113"/>
      <c r="E4497" s="345" t="e">
        <f t="shared" ref="E4497:AB4497" si="3075">E4495/E4494</f>
        <v>#DIV/0!</v>
      </c>
      <c r="F4497" s="346" t="e">
        <f t="shared" si="3075"/>
        <v>#DIV/0!</v>
      </c>
      <c r="G4497" s="346" t="e">
        <f t="shared" si="3075"/>
        <v>#DIV/0!</v>
      </c>
      <c r="H4497" s="471" t="e">
        <f t="shared" si="3075"/>
        <v>#DIV/0!</v>
      </c>
      <c r="I4497" s="346" t="e">
        <f t="shared" si="3075"/>
        <v>#DIV/0!</v>
      </c>
      <c r="J4497" s="346" t="e">
        <f t="shared" si="3075"/>
        <v>#DIV/0!</v>
      </c>
      <c r="K4497" s="346" t="e">
        <f t="shared" si="3075"/>
        <v>#DIV/0!</v>
      </c>
      <c r="L4497" s="346" t="e">
        <f t="shared" si="3075"/>
        <v>#DIV/0!</v>
      </c>
      <c r="M4497" s="346" t="e">
        <f t="shared" si="3075"/>
        <v>#DIV/0!</v>
      </c>
      <c r="N4497" s="471" t="e">
        <f t="shared" si="3075"/>
        <v>#DIV/0!</v>
      </c>
      <c r="O4497" s="346" t="e">
        <f t="shared" si="3075"/>
        <v>#DIV/0!</v>
      </c>
      <c r="P4497" s="346" t="e">
        <f t="shared" si="3075"/>
        <v>#DIV/0!</v>
      </c>
      <c r="Q4497" s="346" t="e">
        <f t="shared" si="3075"/>
        <v>#DIV/0!</v>
      </c>
      <c r="R4497" s="346" t="e">
        <f t="shared" si="3075"/>
        <v>#DIV/0!</v>
      </c>
      <c r="S4497" s="346" t="e">
        <f t="shared" si="3075"/>
        <v>#DIV/0!</v>
      </c>
      <c r="T4497" s="346" t="e">
        <f t="shared" si="3075"/>
        <v>#DIV/0!</v>
      </c>
      <c r="U4497" s="346" t="e">
        <f t="shared" si="3075"/>
        <v>#DIV/0!</v>
      </c>
      <c r="V4497" s="507" t="e">
        <f t="shared" si="3075"/>
        <v>#DIV/0!</v>
      </c>
      <c r="W4497" s="346" t="e">
        <f t="shared" si="3075"/>
        <v>#DIV/0!</v>
      </c>
      <c r="X4497" s="346" t="e">
        <f t="shared" si="3075"/>
        <v>#DIV/0!</v>
      </c>
      <c r="Y4497" s="471" t="e">
        <f t="shared" si="3075"/>
        <v>#DIV/0!</v>
      </c>
      <c r="Z4497" s="346" t="e">
        <f t="shared" si="3075"/>
        <v>#DIV/0!</v>
      </c>
      <c r="AA4497" s="346" t="e">
        <f t="shared" si="3075"/>
        <v>#DIV/0!</v>
      </c>
      <c r="AB4497" s="371" t="e">
        <f t="shared" si="3075"/>
        <v>#DIV/0!</v>
      </c>
      <c r="AC4497" s="568" t="e">
        <f>MAX(E4497:AB4497)</f>
        <v>#DIV/0!</v>
      </c>
      <c r="AD4497" s="75"/>
      <c r="AE4497" s="161"/>
      <c r="AF4497" s="76"/>
      <c r="AG4497" s="460"/>
      <c r="AH4497" s="460"/>
      <c r="AI4497" s="460"/>
      <c r="AJ4497" s="15"/>
      <c r="AK4497" s="15"/>
      <c r="AL4497" s="15"/>
      <c r="AM4497" s="15"/>
      <c r="AN4497" s="460"/>
    </row>
    <row r="4498" spans="1:42" hidden="1">
      <c r="A4498" s="2621"/>
      <c r="B4498" s="2624"/>
      <c r="C4498" s="129" t="s">
        <v>133</v>
      </c>
      <c r="D4498" s="113"/>
      <c r="E4498" s="342"/>
      <c r="F4498" s="343"/>
      <c r="G4498" s="343"/>
      <c r="H4498" s="466"/>
      <c r="I4498" s="343"/>
      <c r="J4498" s="343"/>
      <c r="K4498" s="343"/>
      <c r="L4498" s="343"/>
      <c r="M4498" s="161"/>
      <c r="N4498" s="466"/>
      <c r="O4498" s="343"/>
      <c r="P4498" s="343"/>
      <c r="Q4498" s="343"/>
      <c r="R4498" s="343"/>
      <c r="S4498" s="343"/>
      <c r="T4498" s="343"/>
      <c r="U4498" s="343"/>
      <c r="V4498" s="502"/>
      <c r="W4498" s="343"/>
      <c r="X4498" s="343"/>
      <c r="Y4498" s="466"/>
      <c r="Z4498" s="343"/>
      <c r="AA4498" s="343"/>
      <c r="AB4498" s="1082"/>
      <c r="AC4498" s="113"/>
      <c r="AD4498" s="75"/>
      <c r="AE4498" s="161"/>
      <c r="AF4498" s="76"/>
      <c r="AG4498" s="460"/>
      <c r="AH4498" s="460"/>
      <c r="AI4498" s="460"/>
      <c r="AJ4498" s="15"/>
      <c r="AK4498" s="15"/>
      <c r="AL4498" s="15"/>
      <c r="AM4498" s="15"/>
      <c r="AN4498" s="460"/>
    </row>
    <row r="4499" spans="1:42" s="190" customFormat="1" hidden="1">
      <c r="A4499" s="2621"/>
      <c r="B4499" s="2624"/>
      <c r="C4499" s="129" t="s">
        <v>134</v>
      </c>
      <c r="D4499" s="113"/>
      <c r="E4499" s="342"/>
      <c r="F4499" s="343"/>
      <c r="G4499" s="343"/>
      <c r="H4499" s="466"/>
      <c r="I4499" s="343"/>
      <c r="J4499" s="343"/>
      <c r="K4499" s="343"/>
      <c r="L4499" s="343"/>
      <c r="M4499" s="161"/>
      <c r="N4499" s="466"/>
      <c r="O4499" s="343"/>
      <c r="P4499" s="343"/>
      <c r="Q4499" s="343"/>
      <c r="R4499" s="343"/>
      <c r="S4499" s="343"/>
      <c r="T4499" s="343"/>
      <c r="U4499" s="343"/>
      <c r="V4499" s="502"/>
      <c r="W4499" s="343"/>
      <c r="X4499" s="343"/>
      <c r="Y4499" s="466"/>
      <c r="Z4499" s="343"/>
      <c r="AA4499" s="343"/>
      <c r="AB4499" s="1082"/>
      <c r="AC4499" s="113"/>
      <c r="AD4499" s="75"/>
      <c r="AE4499" s="161"/>
      <c r="AF4499" s="76"/>
      <c r="AG4499" s="983"/>
      <c r="AH4499" s="980"/>
      <c r="AI4499" s="981"/>
      <c r="AJ4499" s="981"/>
      <c r="AK4499" s="981"/>
      <c r="AL4499" s="982"/>
      <c r="AM4499" s="982"/>
      <c r="AN4499" s="198"/>
      <c r="AO4499" s="198"/>
      <c r="AP4499" s="198"/>
    </row>
    <row r="4500" spans="1:42" ht="16.5" hidden="1" thickBot="1">
      <c r="A4500" s="3223" t="s">
        <v>50</v>
      </c>
      <c r="B4500" s="3224"/>
      <c r="C4500" s="3225"/>
      <c r="D4500" s="119"/>
      <c r="E4500" s="187">
        <f>SQRT(E4494*E4494+E4495*E4495)/E4338/1.73</f>
        <v>0</v>
      </c>
      <c r="F4500" s="188">
        <f t="shared" ref="F4500:AB4500" si="3076">SQRT(F4494*F4494+F4495*F4495)/F4338/1.73</f>
        <v>0</v>
      </c>
      <c r="G4500" s="188">
        <f t="shared" si="3076"/>
        <v>0</v>
      </c>
      <c r="H4500" s="473">
        <f t="shared" si="3076"/>
        <v>0</v>
      </c>
      <c r="I4500" s="188">
        <f t="shared" si="3076"/>
        <v>0</v>
      </c>
      <c r="J4500" s="188">
        <f t="shared" si="3076"/>
        <v>0</v>
      </c>
      <c r="K4500" s="188">
        <f t="shared" si="3076"/>
        <v>0</v>
      </c>
      <c r="L4500" s="188">
        <f t="shared" si="3076"/>
        <v>0</v>
      </c>
      <c r="M4500" s="81">
        <f t="shared" si="3076"/>
        <v>0</v>
      </c>
      <c r="N4500" s="473">
        <f t="shared" si="3076"/>
        <v>0</v>
      </c>
      <c r="O4500" s="188">
        <f t="shared" si="3076"/>
        <v>0</v>
      </c>
      <c r="P4500" s="188">
        <f t="shared" si="3076"/>
        <v>0</v>
      </c>
      <c r="Q4500" s="188">
        <f t="shared" si="3076"/>
        <v>0</v>
      </c>
      <c r="R4500" s="188">
        <f t="shared" si="3076"/>
        <v>0</v>
      </c>
      <c r="S4500" s="188">
        <f t="shared" si="3076"/>
        <v>0</v>
      </c>
      <c r="T4500" s="188">
        <f t="shared" si="3076"/>
        <v>0</v>
      </c>
      <c r="U4500" s="188">
        <f t="shared" si="3076"/>
        <v>0</v>
      </c>
      <c r="V4500" s="509">
        <f t="shared" si="3076"/>
        <v>0</v>
      </c>
      <c r="W4500" s="188">
        <f t="shared" si="3076"/>
        <v>0</v>
      </c>
      <c r="X4500" s="188">
        <f t="shared" si="3076"/>
        <v>0</v>
      </c>
      <c r="Y4500" s="473">
        <f t="shared" si="3076"/>
        <v>0</v>
      </c>
      <c r="Z4500" s="188">
        <f t="shared" si="3076"/>
        <v>0</v>
      </c>
      <c r="AA4500" s="188">
        <f t="shared" si="3076"/>
        <v>0</v>
      </c>
      <c r="AB4500" s="455">
        <f t="shared" si="3076"/>
        <v>0</v>
      </c>
      <c r="AC4500" s="114">
        <f>AVERAGE(E4500:AB4500)</f>
        <v>0</v>
      </c>
      <c r="AD4500" s="80" t="e">
        <f>(AC4496-AC4500)/AC4496</f>
        <v>#DIV/0!</v>
      </c>
      <c r="AE4500" s="81"/>
      <c r="AF4500" s="82"/>
      <c r="AG4500" s="460"/>
      <c r="AH4500" s="460"/>
      <c r="AI4500" s="460"/>
      <c r="AJ4500" s="14"/>
      <c r="AK4500" s="14"/>
      <c r="AL4500" s="15"/>
      <c r="AM4500" s="14"/>
      <c r="AN4500" s="460"/>
    </row>
    <row r="4501" spans="1:42">
      <c r="A4501" s="3282" t="s">
        <v>755</v>
      </c>
      <c r="B4501" s="3143" t="s">
        <v>756</v>
      </c>
      <c r="C4501" s="134" t="s">
        <v>17</v>
      </c>
      <c r="D4501" s="118" t="s">
        <v>131</v>
      </c>
      <c r="E4501" s="338">
        <f t="shared" ref="E4501:AB4501" si="3077">(E4505-D4505)*$AE4501*$AF4501</f>
        <v>1104.0000000066357</v>
      </c>
      <c r="F4501" s="73">
        <f t="shared" si="3077"/>
        <v>975.99999999511056</v>
      </c>
      <c r="G4501" s="73">
        <f t="shared" si="3077"/>
        <v>967.99999999348074</v>
      </c>
      <c r="H4501" s="468">
        <f t="shared" si="3077"/>
        <v>896.00000000791624</v>
      </c>
      <c r="I4501" s="73">
        <f t="shared" si="3077"/>
        <v>911.99999999662396</v>
      </c>
      <c r="J4501" s="73">
        <f t="shared" si="3077"/>
        <v>1088.000000003376</v>
      </c>
      <c r="K4501" s="73">
        <f t="shared" si="3077"/>
        <v>1383.9999999909196</v>
      </c>
      <c r="L4501" s="73">
        <f t="shared" si="3077"/>
        <v>1423.9999999990687</v>
      </c>
      <c r="M4501" s="73">
        <f t="shared" si="3077"/>
        <v>1592.000000004191</v>
      </c>
      <c r="N4501" s="468">
        <f t="shared" si="3077"/>
        <v>1536.0000000073342</v>
      </c>
      <c r="O4501" s="73">
        <f t="shared" si="3077"/>
        <v>1487.9999999975553</v>
      </c>
      <c r="P4501" s="73">
        <f t="shared" si="3077"/>
        <v>1592.000000004191</v>
      </c>
      <c r="Q4501" s="73">
        <f t="shared" si="3077"/>
        <v>1575.9999999863794</v>
      </c>
      <c r="R4501" s="73">
        <f t="shared" si="3077"/>
        <v>1488.0000000121072</v>
      </c>
      <c r="S4501" s="73">
        <f t="shared" si="3077"/>
        <v>1471.9999999942956</v>
      </c>
      <c r="T4501" s="73">
        <f t="shared" si="3077"/>
        <v>1520.0000000040745</v>
      </c>
      <c r="U4501" s="73">
        <f t="shared" si="3077"/>
        <v>1543.9999999944121</v>
      </c>
      <c r="V4501" s="504">
        <f t="shared" si="3077"/>
        <v>1656.0000000026776</v>
      </c>
      <c r="W4501" s="73">
        <f t="shared" si="3077"/>
        <v>1759.9999999947613</v>
      </c>
      <c r="X4501" s="73">
        <f t="shared" si="3077"/>
        <v>1775.9999999980209</v>
      </c>
      <c r="Y4501" s="468">
        <f t="shared" si="3077"/>
        <v>1776.0000000125729</v>
      </c>
      <c r="Z4501" s="73">
        <f t="shared" si="3077"/>
        <v>1831.9999999948777</v>
      </c>
      <c r="AA4501" s="73">
        <f t="shared" si="3077"/>
        <v>2520.0000000040745</v>
      </c>
      <c r="AB4501" s="451">
        <f t="shared" si="3077"/>
        <v>2199.9999999970896</v>
      </c>
      <c r="AC4501" s="140">
        <f>SUM(E4501:AB4501)</f>
        <v>36080.000000001746</v>
      </c>
      <c r="AD4501" s="72"/>
      <c r="AE4501" s="73">
        <v>100</v>
      </c>
      <c r="AF4501" s="74">
        <v>80</v>
      </c>
      <c r="AG4501" s="460"/>
      <c r="AH4501" s="460"/>
      <c r="AI4501" s="460"/>
      <c r="AJ4501" s="565"/>
      <c r="AK4501" s="566"/>
      <c r="AL4501" s="565"/>
      <c r="AM4501" s="15"/>
      <c r="AN4501" s="460"/>
    </row>
    <row r="4502" spans="1:42">
      <c r="A4502" s="3283"/>
      <c r="B4502" s="3144"/>
      <c r="C4502" s="135" t="s">
        <v>19</v>
      </c>
      <c r="D4502" s="113" t="s">
        <v>131</v>
      </c>
      <c r="E4502" s="339">
        <f t="shared" ref="E4502:AB4502" si="3078">(E4506-D4506)*$AE4501*$AF4501</f>
        <v>295.9999999984575</v>
      </c>
      <c r="F4502" s="340">
        <f t="shared" si="3078"/>
        <v>256.00000000122236</v>
      </c>
      <c r="G4502" s="340">
        <f t="shared" si="3078"/>
        <v>255.99999999758438</v>
      </c>
      <c r="H4502" s="469">
        <f t="shared" si="3078"/>
        <v>240.00000000160071</v>
      </c>
      <c r="I4502" s="340">
        <f t="shared" si="3078"/>
        <v>247.99999999959255</v>
      </c>
      <c r="J4502" s="340">
        <f t="shared" si="3078"/>
        <v>288.00000000046566</v>
      </c>
      <c r="K4502" s="340">
        <f t="shared" si="3078"/>
        <v>367.99999999857391</v>
      </c>
      <c r="L4502" s="340">
        <f t="shared" si="3078"/>
        <v>376.00000000020373</v>
      </c>
      <c r="M4502" s="340">
        <f t="shared" si="3078"/>
        <v>424.00000000270666</v>
      </c>
      <c r="N4502" s="469">
        <f t="shared" si="3078"/>
        <v>407.99999999944703</v>
      </c>
      <c r="O4502" s="340">
        <f t="shared" si="3078"/>
        <v>399.99999999781721</v>
      </c>
      <c r="P4502" s="340">
        <f t="shared" si="3078"/>
        <v>424.00000000270666</v>
      </c>
      <c r="Q4502" s="340">
        <f t="shared" si="3078"/>
        <v>415.99999999743886</v>
      </c>
      <c r="R4502" s="340">
        <f t="shared" si="3078"/>
        <v>391.99999999982538</v>
      </c>
      <c r="S4502" s="340">
        <f t="shared" si="3078"/>
        <v>391.99999999982538</v>
      </c>
      <c r="T4502" s="340">
        <f t="shared" si="3078"/>
        <v>407.99999999944703</v>
      </c>
      <c r="U4502" s="340">
        <f t="shared" si="3078"/>
        <v>408.00000000308501</v>
      </c>
      <c r="V4502" s="505">
        <f t="shared" si="3078"/>
        <v>439.99999999869033</v>
      </c>
      <c r="W4502" s="340">
        <f t="shared" si="3078"/>
        <v>472.00000000157161</v>
      </c>
      <c r="X4502" s="340">
        <f t="shared" si="3078"/>
        <v>471.99999999793363</v>
      </c>
      <c r="Y4502" s="469">
        <f t="shared" si="3078"/>
        <v>472.00000000157161</v>
      </c>
      <c r="Z4502" s="340">
        <f t="shared" si="3078"/>
        <v>487.99999999755528</v>
      </c>
      <c r="AA4502" s="340">
        <f t="shared" si="3078"/>
        <v>672.0000000022992</v>
      </c>
      <c r="AB4502" s="452">
        <f t="shared" si="3078"/>
        <v>583.99999999892316</v>
      </c>
      <c r="AC4502" s="112">
        <f>SUM(E4502:AB4502)</f>
        <v>9599.9999999985448</v>
      </c>
      <c r="AD4502" s="75"/>
      <c r="AE4502" s="161"/>
      <c r="AF4502" s="76"/>
      <c r="AG4502" s="460"/>
      <c r="AH4502" s="460"/>
      <c r="AI4502" s="460"/>
      <c r="AJ4502" s="15"/>
      <c r="AK4502" s="15"/>
      <c r="AL4502" s="15"/>
      <c r="AM4502" s="15"/>
      <c r="AN4502" s="460"/>
    </row>
    <row r="4503" spans="1:42">
      <c r="A4503" s="3283"/>
      <c r="B4503" s="3144"/>
      <c r="C4503" s="135" t="s">
        <v>20</v>
      </c>
      <c r="D4503" s="113" t="s">
        <v>64</v>
      </c>
      <c r="E4503" s="1797">
        <v>65</v>
      </c>
      <c r="F4503" s="1797">
        <v>58</v>
      </c>
      <c r="G4503" s="1797">
        <v>57</v>
      </c>
      <c r="H4503" s="499">
        <v>53</v>
      </c>
      <c r="I4503" s="1797">
        <v>54</v>
      </c>
      <c r="J4503" s="1797">
        <v>64</v>
      </c>
      <c r="K4503" s="1797">
        <v>82</v>
      </c>
      <c r="L4503" s="1790">
        <v>84</v>
      </c>
      <c r="M4503" s="1790">
        <v>94</v>
      </c>
      <c r="N4503" s="474">
        <v>91</v>
      </c>
      <c r="O4503" s="1790">
        <v>88</v>
      </c>
      <c r="P4503" s="1790">
        <v>94</v>
      </c>
      <c r="Q4503" s="1790">
        <v>93</v>
      </c>
      <c r="R4503" s="1790">
        <v>88</v>
      </c>
      <c r="S4503" s="1790">
        <v>87</v>
      </c>
      <c r="T4503" s="1790">
        <v>90</v>
      </c>
      <c r="U4503" s="1790">
        <v>91</v>
      </c>
      <c r="V4503" s="510">
        <v>98</v>
      </c>
      <c r="W4503" s="1790">
        <v>104</v>
      </c>
      <c r="X4503" s="1790">
        <v>105</v>
      </c>
      <c r="Y4503" s="474">
        <v>105</v>
      </c>
      <c r="Z4503" s="1790">
        <v>108</v>
      </c>
      <c r="AA4503" s="1790">
        <v>149</v>
      </c>
      <c r="AB4503" s="1824">
        <v>130</v>
      </c>
      <c r="AC4503" s="112">
        <f>AVERAGE(E4503:AB4503)</f>
        <v>88.833333333333329</v>
      </c>
      <c r="AD4503" s="78"/>
      <c r="AE4503" s="78"/>
      <c r="AF4503" s="79"/>
      <c r="AG4503" s="460"/>
      <c r="AH4503" s="460"/>
      <c r="AI4503" s="460"/>
      <c r="AJ4503" s="15"/>
      <c r="AK4503" s="15"/>
      <c r="AL4503" s="15"/>
      <c r="AM4503" s="15"/>
      <c r="AN4503" s="460"/>
    </row>
    <row r="4504" spans="1:42" ht="16.5" thickBot="1">
      <c r="A4504" s="3287"/>
      <c r="B4504" s="3145"/>
      <c r="C4504" s="1254" t="s">
        <v>22</v>
      </c>
      <c r="D4504" s="113"/>
      <c r="E4504" s="345">
        <f t="shared" ref="E4504:AB4504" si="3079">E4502/E4501</f>
        <v>0.26811594202597677</v>
      </c>
      <c r="F4504" s="346">
        <f t="shared" si="3079"/>
        <v>0.26229508196977952</v>
      </c>
      <c r="G4504" s="346">
        <f t="shared" si="3079"/>
        <v>0.26446280991664101</v>
      </c>
      <c r="H4504" s="471">
        <f t="shared" si="3079"/>
        <v>0.26785714285656281</v>
      </c>
      <c r="I4504" s="346">
        <f t="shared" si="3079"/>
        <v>0.27192982456196335</v>
      </c>
      <c r="J4504" s="346">
        <f t="shared" si="3079"/>
        <v>0.26470588235254777</v>
      </c>
      <c r="K4504" s="346">
        <f t="shared" si="3079"/>
        <v>0.26589595375793956</v>
      </c>
      <c r="L4504" s="346">
        <f t="shared" si="3079"/>
        <v>0.2640449438205405</v>
      </c>
      <c r="M4504" s="346">
        <f t="shared" si="3079"/>
        <v>0.26633165829245631</v>
      </c>
      <c r="N4504" s="471">
        <f t="shared" si="3079"/>
        <v>0.26562499999837169</v>
      </c>
      <c r="O4504" s="346">
        <f t="shared" si="3079"/>
        <v>0.26881720430005002</v>
      </c>
      <c r="P4504" s="346">
        <f t="shared" si="3079"/>
        <v>0.26633165829245631</v>
      </c>
      <c r="Q4504" s="346">
        <f t="shared" si="3079"/>
        <v>0.26395939086360037</v>
      </c>
      <c r="R4504" s="346">
        <f t="shared" si="3079"/>
        <v>0.26344086021279289</v>
      </c>
      <c r="S4504" s="346">
        <f t="shared" si="3079"/>
        <v>0.2663043478270003</v>
      </c>
      <c r="T4504" s="346">
        <f t="shared" si="3079"/>
        <v>0.26842105263049559</v>
      </c>
      <c r="U4504" s="346">
        <f t="shared" si="3079"/>
        <v>0.26424870466616684</v>
      </c>
      <c r="V4504" s="507">
        <f t="shared" si="3079"/>
        <v>0.26570048309056699</v>
      </c>
      <c r="W4504" s="346">
        <f t="shared" si="3079"/>
        <v>0.26818181818350939</v>
      </c>
      <c r="X4504" s="346">
        <f t="shared" si="3079"/>
        <v>0.26576576576489841</v>
      </c>
      <c r="Y4504" s="471">
        <f t="shared" si="3079"/>
        <v>0.26576576576476924</v>
      </c>
      <c r="Z4504" s="346">
        <f t="shared" si="3079"/>
        <v>0.2663755458509387</v>
      </c>
      <c r="AA4504" s="346">
        <f t="shared" si="3079"/>
        <v>0.26666666666714789</v>
      </c>
      <c r="AB4504" s="371">
        <f t="shared" si="3079"/>
        <v>0.26545454545440716</v>
      </c>
      <c r="AC4504" s="568">
        <f>MAX(E4504:AB4504)</f>
        <v>0.27192982456196335</v>
      </c>
      <c r="AD4504" s="75"/>
      <c r="AE4504" s="161"/>
      <c r="AF4504" s="76"/>
      <c r="AG4504" s="460"/>
      <c r="AH4504" s="460"/>
      <c r="AI4504" s="460"/>
      <c r="AJ4504" s="15"/>
      <c r="AK4504" s="15"/>
      <c r="AL4504" s="15"/>
      <c r="AM4504" s="15"/>
      <c r="AN4504" s="460"/>
    </row>
    <row r="4505" spans="1:42" hidden="1">
      <c r="A4505" s="2607"/>
      <c r="B4505" s="2611"/>
      <c r="C4505" s="401" t="s">
        <v>133</v>
      </c>
      <c r="D4505" s="113">
        <v>10754.17</v>
      </c>
      <c r="E4505" s="342">
        <v>10754.308000000001</v>
      </c>
      <c r="F4505" s="343">
        <v>10754.43</v>
      </c>
      <c r="G4505" s="343">
        <v>10754.550999999999</v>
      </c>
      <c r="H4505" s="466">
        <v>10754.663</v>
      </c>
      <c r="I4505" s="343">
        <v>10754.777</v>
      </c>
      <c r="J4505" s="343">
        <v>10754.913</v>
      </c>
      <c r="K4505" s="343">
        <v>10755.085999999999</v>
      </c>
      <c r="L4505" s="343">
        <v>10755.263999999999</v>
      </c>
      <c r="M4505" s="343">
        <v>10755.463</v>
      </c>
      <c r="N4505" s="466">
        <v>10755.655000000001</v>
      </c>
      <c r="O4505" s="343">
        <v>10755.841</v>
      </c>
      <c r="P4505" s="343">
        <v>10756.04</v>
      </c>
      <c r="Q4505" s="343">
        <v>10756.236999999999</v>
      </c>
      <c r="R4505" s="343">
        <v>10756.423000000001</v>
      </c>
      <c r="S4505" s="343">
        <v>10756.607</v>
      </c>
      <c r="T4505" s="343">
        <v>10756.797</v>
      </c>
      <c r="U4505" s="343">
        <v>10756.99</v>
      </c>
      <c r="V4505" s="502">
        <v>10757.197</v>
      </c>
      <c r="W4505" s="343">
        <v>10757.416999999999</v>
      </c>
      <c r="X4505" s="343">
        <v>10757.638999999999</v>
      </c>
      <c r="Y4505" s="466">
        <v>10757.861000000001</v>
      </c>
      <c r="Z4505" s="343">
        <v>10758.09</v>
      </c>
      <c r="AA4505" s="343">
        <v>10758.405000000001</v>
      </c>
      <c r="AB4505" s="1082">
        <v>10758.68</v>
      </c>
      <c r="AC4505" s="113"/>
      <c r="AD4505" s="75"/>
      <c r="AE4505" s="161"/>
      <c r="AF4505" s="76"/>
      <c r="AG4505" s="460"/>
      <c r="AH4505" s="460"/>
      <c r="AI4505" s="460"/>
      <c r="AJ4505" s="15"/>
      <c r="AK4505" s="15"/>
      <c r="AL4505" s="15"/>
      <c r="AM4505" s="15"/>
      <c r="AN4505" s="460"/>
    </row>
    <row r="4506" spans="1:42" s="190" customFormat="1" hidden="1">
      <c r="A4506" s="2621"/>
      <c r="B4506" s="2624"/>
      <c r="C4506" s="129" t="s">
        <v>134</v>
      </c>
      <c r="D4506" s="113">
        <v>3316.32</v>
      </c>
      <c r="E4506" s="342">
        <v>3316.357</v>
      </c>
      <c r="F4506" s="343">
        <v>3316.3890000000001</v>
      </c>
      <c r="G4506" s="343">
        <v>3316.4209999999998</v>
      </c>
      <c r="H4506" s="466">
        <v>3316.451</v>
      </c>
      <c r="I4506" s="343">
        <v>3316.482</v>
      </c>
      <c r="J4506" s="343">
        <v>3316.518</v>
      </c>
      <c r="K4506" s="343">
        <v>3316.5639999999999</v>
      </c>
      <c r="L4506" s="343">
        <v>3316.6109999999999</v>
      </c>
      <c r="M4506" s="343">
        <v>3316.6640000000002</v>
      </c>
      <c r="N4506" s="466">
        <v>3316.7150000000001</v>
      </c>
      <c r="O4506" s="343">
        <v>3316.7649999999999</v>
      </c>
      <c r="P4506" s="343">
        <v>3316.8180000000002</v>
      </c>
      <c r="Q4506" s="343">
        <v>3316.87</v>
      </c>
      <c r="R4506" s="343">
        <v>3316.9189999999999</v>
      </c>
      <c r="S4506" s="343">
        <v>3316.9679999999998</v>
      </c>
      <c r="T4506" s="343">
        <v>3317.0189999999998</v>
      </c>
      <c r="U4506" s="343">
        <v>3317.07</v>
      </c>
      <c r="V4506" s="502">
        <v>3317.125</v>
      </c>
      <c r="W4506" s="343">
        <v>3317.1840000000002</v>
      </c>
      <c r="X4506" s="343">
        <v>3317.2429999999999</v>
      </c>
      <c r="Y4506" s="466">
        <v>3317.3020000000001</v>
      </c>
      <c r="Z4506" s="343">
        <v>3317.3629999999998</v>
      </c>
      <c r="AA4506" s="343">
        <v>3317.4470000000001</v>
      </c>
      <c r="AB4506" s="1082">
        <v>3317.52</v>
      </c>
      <c r="AC4506" s="113"/>
      <c r="AD4506" s="75"/>
      <c r="AE4506" s="161"/>
      <c r="AF4506" s="76"/>
      <c r="AG4506" s="983"/>
      <c r="AH4506" s="980"/>
      <c r="AI4506" s="981"/>
      <c r="AJ4506" s="981"/>
      <c r="AK4506" s="981"/>
      <c r="AL4506" s="982"/>
      <c r="AM4506" s="982"/>
      <c r="AN4506" s="198"/>
      <c r="AO4506" s="198"/>
      <c r="AP4506" s="198"/>
    </row>
    <row r="4507" spans="1:42" ht="16.5" hidden="1" thickBot="1">
      <c r="A4507" s="3223" t="s">
        <v>50</v>
      </c>
      <c r="B4507" s="3224"/>
      <c r="C4507" s="3225"/>
      <c r="D4507" s="119"/>
      <c r="E4507" s="187">
        <f>SQRT(E4501*E4501+E4502*E4502)/E4338/1.73</f>
        <v>63.103089112928707</v>
      </c>
      <c r="F4507" s="188">
        <f t="shared" ref="F4507:AB4507" si="3080">SQRT(F4501*F4501+F4502*F4502)/F4338/1.73</f>
        <v>55.231616834326537</v>
      </c>
      <c r="G4507" s="188">
        <f t="shared" si="3080"/>
        <v>55.016548816456471</v>
      </c>
      <c r="H4507" s="473">
        <f t="shared" si="3080"/>
        <v>50.870677880507429</v>
      </c>
      <c r="I4507" s="188">
        <f t="shared" si="3080"/>
        <v>51.8813838825305</v>
      </c>
      <c r="J4507" s="188">
        <f t="shared" si="3080"/>
        <v>61.840498982823647</v>
      </c>
      <c r="K4507" s="188">
        <f t="shared" si="3080"/>
        <v>78.687959223069228</v>
      </c>
      <c r="L4507" s="188">
        <f t="shared" si="3080"/>
        <v>81.467164210778904</v>
      </c>
      <c r="M4507" s="188">
        <f t="shared" si="3080"/>
        <v>92.09954429638789</v>
      </c>
      <c r="N4507" s="473">
        <f t="shared" si="3080"/>
        <v>89.102783682529633</v>
      </c>
      <c r="O4507" s="188">
        <f t="shared" si="3080"/>
        <v>86.723536910217163</v>
      </c>
      <c r="P4507" s="188">
        <f t="shared" si="3080"/>
        <v>92.188701648078478</v>
      </c>
      <c r="Q4507" s="188">
        <f t="shared" si="3080"/>
        <v>91.385497045744088</v>
      </c>
      <c r="R4507" s="188">
        <f t="shared" si="3080"/>
        <v>85.855353998893534</v>
      </c>
      <c r="S4507" s="188">
        <f t="shared" si="3080"/>
        <v>85.074512148396295</v>
      </c>
      <c r="T4507" s="188">
        <f t="shared" si="3080"/>
        <v>87.810251682082821</v>
      </c>
      <c r="U4507" s="188">
        <f t="shared" si="3080"/>
        <v>88.932539354781653</v>
      </c>
      <c r="V4507" s="509">
        <f t="shared" si="3080"/>
        <v>95.051608382116314</v>
      </c>
      <c r="W4507" s="188">
        <f t="shared" si="3080"/>
        <v>101.27790609532144</v>
      </c>
      <c r="X4507" s="188">
        <f t="shared" si="3080"/>
        <v>101.64840413154104</v>
      </c>
      <c r="Y4507" s="473">
        <f t="shared" si="3080"/>
        <v>101.84331957653627</v>
      </c>
      <c r="Z4507" s="188">
        <f t="shared" si="3080"/>
        <v>104.66909876572213</v>
      </c>
      <c r="AA4507" s="188">
        <f t="shared" si="3080"/>
        <v>143.98757523428972</v>
      </c>
      <c r="AB4507" s="455">
        <f t="shared" si="3080"/>
        <v>125.18731477338886</v>
      </c>
      <c r="AC4507" s="114">
        <f>AVERAGE(E4507:AB4507)</f>
        <v>86.28903694456038</v>
      </c>
      <c r="AD4507" s="80">
        <f>(AC4503-AC4507)/AC4503</f>
        <v>2.8641235145661716E-2</v>
      </c>
      <c r="AE4507" s="81"/>
      <c r="AF4507" s="82"/>
      <c r="AG4507" s="460"/>
      <c r="AH4507" s="460"/>
      <c r="AI4507" s="460"/>
      <c r="AJ4507" s="14"/>
      <c r="AK4507" s="14"/>
      <c r="AL4507" s="15"/>
      <c r="AM4507" s="14"/>
      <c r="AN4507" s="460"/>
    </row>
    <row r="4508" spans="1:42">
      <c r="A4508" s="3282" t="s">
        <v>757</v>
      </c>
      <c r="B4508" s="3143" t="s">
        <v>758</v>
      </c>
      <c r="C4508" s="130" t="s">
        <v>17</v>
      </c>
      <c r="D4508" s="118" t="s">
        <v>131</v>
      </c>
      <c r="E4508" s="338">
        <f t="shared" ref="E4508:AB4508" si="3081">(E4512-D4512)*$AE4508*$AF4508</f>
        <v>923.99999999997817</v>
      </c>
      <c r="F4508" s="73">
        <f t="shared" si="3081"/>
        <v>281.99999999742431</v>
      </c>
      <c r="G4508" s="73">
        <f t="shared" si="3081"/>
        <v>246.00000000100408</v>
      </c>
      <c r="H4508" s="468">
        <f t="shared" si="3081"/>
        <v>246.00000000100408</v>
      </c>
      <c r="I4508" s="73">
        <f t="shared" si="3081"/>
        <v>228.00000000006548</v>
      </c>
      <c r="J4508" s="73">
        <f t="shared" si="3081"/>
        <v>233.99999999855936</v>
      </c>
      <c r="K4508" s="73">
        <f t="shared" si="3081"/>
        <v>293.99999999986903</v>
      </c>
      <c r="L4508" s="73">
        <f t="shared" si="3081"/>
        <v>347.99999999995634</v>
      </c>
      <c r="M4508" s="73">
        <f t="shared" si="3081"/>
        <v>413.99999999975989</v>
      </c>
      <c r="N4508" s="468">
        <f t="shared" si="3081"/>
        <v>426.00000000220462</v>
      </c>
      <c r="O4508" s="73">
        <f t="shared" si="3081"/>
        <v>461.99999999862484</v>
      </c>
      <c r="P4508" s="73">
        <f t="shared" si="3081"/>
        <v>432.00000000069849</v>
      </c>
      <c r="Q4508" s="73">
        <f t="shared" si="3081"/>
        <v>425.99999999947613</v>
      </c>
      <c r="R4508" s="73">
        <f t="shared" si="3081"/>
        <v>444.00000000041473</v>
      </c>
      <c r="S4508" s="73">
        <f t="shared" si="3081"/>
        <v>432.00000000069849</v>
      </c>
      <c r="T4508" s="73">
        <f t="shared" si="3081"/>
        <v>407.99999999853753</v>
      </c>
      <c r="U4508" s="73">
        <f t="shared" si="3081"/>
        <v>450.00000000163709</v>
      </c>
      <c r="V4508" s="504">
        <f t="shared" si="3081"/>
        <v>377.9999999978827</v>
      </c>
      <c r="W4508" s="73">
        <f t="shared" si="3081"/>
        <v>444.00000000041473</v>
      </c>
      <c r="X4508" s="73">
        <f t="shared" si="3081"/>
        <v>413.99999999975989</v>
      </c>
      <c r="Y4508" s="468">
        <f t="shared" si="3081"/>
        <v>408.00000000126602</v>
      </c>
      <c r="Z4508" s="73">
        <f t="shared" si="3081"/>
        <v>432.00000000069849</v>
      </c>
      <c r="AA4508" s="73">
        <f t="shared" si="3081"/>
        <v>395.99999999882129</v>
      </c>
      <c r="AB4508" s="451">
        <f t="shared" si="3081"/>
        <v>312.00000000080763</v>
      </c>
      <c r="AC4508" s="140">
        <f>SUM(E4508:AB4508)</f>
        <v>9479.9999999995634</v>
      </c>
      <c r="AD4508" s="72"/>
      <c r="AE4508" s="73">
        <v>100</v>
      </c>
      <c r="AF4508" s="74">
        <v>60</v>
      </c>
      <c r="AG4508" s="460"/>
      <c r="AH4508" s="460"/>
      <c r="AI4508" s="460"/>
      <c r="AJ4508" s="565"/>
      <c r="AK4508" s="566"/>
      <c r="AL4508" s="565"/>
      <c r="AM4508" s="15"/>
      <c r="AN4508" s="460"/>
    </row>
    <row r="4509" spans="1:42">
      <c r="A4509" s="3283"/>
      <c r="B4509" s="3144"/>
      <c r="C4509" s="128" t="s">
        <v>19</v>
      </c>
      <c r="D4509" s="113" t="s">
        <v>131</v>
      </c>
      <c r="E4509" s="339">
        <f t="shared" ref="E4509:AB4509" si="3082">(E4513-D4513)*$AE4508*$AF4508</f>
        <v>341.99999999873398</v>
      </c>
      <c r="F4509" s="340">
        <f t="shared" si="3082"/>
        <v>108.00000000017462</v>
      </c>
      <c r="G4509" s="340">
        <f t="shared" si="3082"/>
        <v>90.000000000600267</v>
      </c>
      <c r="H4509" s="469">
        <f t="shared" si="3082"/>
        <v>96.000000000458385</v>
      </c>
      <c r="I4509" s="340">
        <f t="shared" si="3082"/>
        <v>83.999999999377906</v>
      </c>
      <c r="J4509" s="340">
        <f t="shared" si="3082"/>
        <v>83.999999999377906</v>
      </c>
      <c r="K4509" s="340">
        <f t="shared" si="3082"/>
        <v>114.00000000003274</v>
      </c>
      <c r="L4509" s="340">
        <f t="shared" si="3082"/>
        <v>126.00000000111322</v>
      </c>
      <c r="M4509" s="340">
        <f t="shared" si="3082"/>
        <v>155.99999999903957</v>
      </c>
      <c r="N4509" s="469">
        <f t="shared" si="3082"/>
        <v>162.00000000026193</v>
      </c>
      <c r="O4509" s="340">
        <f t="shared" si="3082"/>
        <v>168.00000000012005</v>
      </c>
      <c r="P4509" s="340">
        <f t="shared" si="3082"/>
        <v>162.00000000026193</v>
      </c>
      <c r="Q4509" s="340">
        <f t="shared" si="3082"/>
        <v>162.00000000026193</v>
      </c>
      <c r="R4509" s="340">
        <f t="shared" si="3082"/>
        <v>168.00000000012005</v>
      </c>
      <c r="S4509" s="340">
        <f t="shared" si="3082"/>
        <v>155.99999999903957</v>
      </c>
      <c r="T4509" s="340">
        <f t="shared" si="3082"/>
        <v>156.00000000040382</v>
      </c>
      <c r="U4509" s="340">
        <f t="shared" si="3082"/>
        <v>168.00000000012005</v>
      </c>
      <c r="V4509" s="505">
        <f t="shared" si="3082"/>
        <v>137.99999999946522</v>
      </c>
      <c r="W4509" s="340">
        <f t="shared" si="3082"/>
        <v>168.00000000012005</v>
      </c>
      <c r="X4509" s="340">
        <f t="shared" si="3082"/>
        <v>156.00000000040382</v>
      </c>
      <c r="Y4509" s="469">
        <f t="shared" si="3082"/>
        <v>150.0000000005457</v>
      </c>
      <c r="Z4509" s="340">
        <f t="shared" si="3082"/>
        <v>161.99999999889769</v>
      </c>
      <c r="AA4509" s="340">
        <f t="shared" si="3082"/>
        <v>150.0000000005457</v>
      </c>
      <c r="AB4509" s="452">
        <f t="shared" si="3082"/>
        <v>114.00000000003274</v>
      </c>
      <c r="AC4509" s="112">
        <f>SUM(E4509:AB4509)</f>
        <v>3539.9999999995089</v>
      </c>
      <c r="AD4509" s="75"/>
      <c r="AE4509" s="161"/>
      <c r="AF4509" s="76"/>
      <c r="AG4509" s="460"/>
      <c r="AH4509" s="460"/>
      <c r="AI4509" s="460"/>
      <c r="AJ4509" s="15"/>
      <c r="AK4509" s="15"/>
      <c r="AL4509" s="15"/>
      <c r="AM4509" s="15"/>
      <c r="AN4509" s="460"/>
    </row>
    <row r="4510" spans="1:42">
      <c r="A4510" s="3283"/>
      <c r="B4510" s="3144"/>
      <c r="C4510" s="128" t="s">
        <v>20</v>
      </c>
      <c r="D4510" s="113" t="s">
        <v>64</v>
      </c>
      <c r="E4510" s="1797">
        <v>56</v>
      </c>
      <c r="F4510" s="1797">
        <v>17</v>
      </c>
      <c r="G4510" s="1797">
        <v>15</v>
      </c>
      <c r="H4510" s="499">
        <v>15</v>
      </c>
      <c r="I4510" s="1797">
        <v>14</v>
      </c>
      <c r="J4510" s="1797">
        <v>14</v>
      </c>
      <c r="K4510" s="1797">
        <v>18</v>
      </c>
      <c r="L4510" s="1797">
        <v>21</v>
      </c>
      <c r="M4510" s="1797">
        <v>25</v>
      </c>
      <c r="N4510" s="499">
        <v>26</v>
      </c>
      <c r="O4510" s="1797">
        <v>28</v>
      </c>
      <c r="P4510" s="1797">
        <v>26</v>
      </c>
      <c r="Q4510" s="1797">
        <v>26</v>
      </c>
      <c r="R4510" s="1790">
        <v>27</v>
      </c>
      <c r="S4510" s="1790">
        <v>26</v>
      </c>
      <c r="T4510" s="1790">
        <v>25</v>
      </c>
      <c r="U4510" s="1790">
        <v>27</v>
      </c>
      <c r="V4510" s="510">
        <v>23</v>
      </c>
      <c r="W4510" s="359">
        <v>27</v>
      </c>
      <c r="X4510" s="359">
        <v>25</v>
      </c>
      <c r="Y4510" s="474">
        <v>25</v>
      </c>
      <c r="Z4510" s="359">
        <v>26</v>
      </c>
      <c r="AA4510" s="359">
        <v>24</v>
      </c>
      <c r="AB4510" s="1792">
        <v>19</v>
      </c>
      <c r="AC4510" s="112">
        <f>AVERAGE(E4510:AB4510)</f>
        <v>23.958333333333332</v>
      </c>
      <c r="AD4510" s="78"/>
      <c r="AE4510" s="78"/>
      <c r="AF4510" s="79"/>
      <c r="AG4510" s="460"/>
      <c r="AH4510" s="460"/>
      <c r="AI4510" s="460"/>
      <c r="AJ4510" s="15"/>
      <c r="AK4510" s="15"/>
      <c r="AL4510" s="15"/>
      <c r="AM4510" s="15"/>
      <c r="AN4510" s="460"/>
    </row>
    <row r="4511" spans="1:42" ht="16.5" thickBot="1">
      <c r="A4511" s="3288"/>
      <c r="B4511" s="3150"/>
      <c r="C4511" s="128" t="s">
        <v>22</v>
      </c>
      <c r="D4511" s="113"/>
      <c r="E4511" s="345">
        <f t="shared" ref="E4511:AB4511" si="3083">E4509/E4508</f>
        <v>0.37012987012850873</v>
      </c>
      <c r="F4511" s="346">
        <f t="shared" si="3083"/>
        <v>0.38297872340837252</v>
      </c>
      <c r="G4511" s="346">
        <f t="shared" si="3083"/>
        <v>0.36585365853753221</v>
      </c>
      <c r="H4511" s="471">
        <f t="shared" si="3083"/>
        <v>0.39024390243929491</v>
      </c>
      <c r="I4511" s="346">
        <f t="shared" si="3083"/>
        <v>0.36842105262874464</v>
      </c>
      <c r="J4511" s="346">
        <f t="shared" si="3083"/>
        <v>0.3589743589739105</v>
      </c>
      <c r="K4511" s="346">
        <f t="shared" si="3083"/>
        <v>0.38775510204110042</v>
      </c>
      <c r="L4511" s="346">
        <f t="shared" si="3083"/>
        <v>0.36206896552048573</v>
      </c>
      <c r="M4511" s="346">
        <f t="shared" si="3083"/>
        <v>0.37681159420079724</v>
      </c>
      <c r="N4511" s="471">
        <f t="shared" si="3083"/>
        <v>0.38028169013949192</v>
      </c>
      <c r="O4511" s="346">
        <f t="shared" si="3083"/>
        <v>0.36363636363770585</v>
      </c>
      <c r="P4511" s="346">
        <f t="shared" si="3083"/>
        <v>0.375</v>
      </c>
      <c r="Q4511" s="346">
        <f t="shared" si="3083"/>
        <v>0.38028169014192759</v>
      </c>
      <c r="R4511" s="346">
        <f t="shared" si="3083"/>
        <v>0.37837837837829535</v>
      </c>
      <c r="S4511" s="346">
        <f t="shared" si="3083"/>
        <v>0.36111111110830402</v>
      </c>
      <c r="T4511" s="346">
        <f t="shared" si="3083"/>
        <v>0.3823529411788309</v>
      </c>
      <c r="U4511" s="346">
        <f t="shared" si="3083"/>
        <v>0.37333333333224195</v>
      </c>
      <c r="V4511" s="507">
        <f t="shared" si="3083"/>
        <v>0.36507936507999522</v>
      </c>
      <c r="W4511" s="346">
        <f t="shared" si="3083"/>
        <v>0.37837837837829535</v>
      </c>
      <c r="X4511" s="346">
        <f t="shared" si="3083"/>
        <v>0.37681159420409249</v>
      </c>
      <c r="Y4511" s="471">
        <f t="shared" si="3083"/>
        <v>0.36764705882372611</v>
      </c>
      <c r="Z4511" s="346">
        <f t="shared" si="3083"/>
        <v>0.37499999999684203</v>
      </c>
      <c r="AA4511" s="346">
        <f t="shared" si="3083"/>
        <v>0.37878787879038428</v>
      </c>
      <c r="AB4511" s="371">
        <f t="shared" si="3083"/>
        <v>0.36538461538377448</v>
      </c>
      <c r="AC4511" s="568">
        <f>MAX(E4511:AB4511)</f>
        <v>0.39024390243929491</v>
      </c>
      <c r="AD4511" s="75"/>
      <c r="AE4511" s="161"/>
      <c r="AF4511" s="76"/>
      <c r="AG4511" s="460"/>
      <c r="AH4511" s="460"/>
      <c r="AI4511" s="460"/>
      <c r="AJ4511" s="15"/>
      <c r="AK4511" s="15"/>
      <c r="AL4511" s="15"/>
      <c r="AM4511" s="15"/>
      <c r="AN4511" s="460"/>
    </row>
    <row r="4512" spans="1:42" hidden="1">
      <c r="A4512" s="2621"/>
      <c r="B4512" s="2624"/>
      <c r="C4512" s="129" t="s">
        <v>133</v>
      </c>
      <c r="D4512" s="113">
        <v>3526.51</v>
      </c>
      <c r="E4512" s="342">
        <v>3526.6640000000002</v>
      </c>
      <c r="F4512" s="343">
        <v>3526.7109999999998</v>
      </c>
      <c r="G4512" s="343">
        <v>3526.752</v>
      </c>
      <c r="H4512" s="466">
        <v>3526.7930000000001</v>
      </c>
      <c r="I4512" s="343">
        <v>3526.8310000000001</v>
      </c>
      <c r="J4512" s="343">
        <v>3526.87</v>
      </c>
      <c r="K4512" s="343">
        <v>3526.9189999999999</v>
      </c>
      <c r="L4512" s="343">
        <v>3526.9769999999999</v>
      </c>
      <c r="M4512" s="343">
        <v>3527.0459999999998</v>
      </c>
      <c r="N4512" s="466">
        <v>3527.1170000000002</v>
      </c>
      <c r="O4512" s="343">
        <v>3527.194</v>
      </c>
      <c r="P4512" s="343">
        <v>3527.2660000000001</v>
      </c>
      <c r="Q4512" s="343">
        <v>3527.337</v>
      </c>
      <c r="R4512" s="343">
        <v>3527.4110000000001</v>
      </c>
      <c r="S4512" s="343">
        <v>3527.4830000000002</v>
      </c>
      <c r="T4512" s="343">
        <v>3527.5509999999999</v>
      </c>
      <c r="U4512" s="343">
        <v>3527.6260000000002</v>
      </c>
      <c r="V4512" s="502">
        <v>3527.6889999999999</v>
      </c>
      <c r="W4512" s="343">
        <v>3527.7629999999999</v>
      </c>
      <c r="X4512" s="343">
        <v>3527.8319999999999</v>
      </c>
      <c r="Y4512" s="466">
        <v>3527.9</v>
      </c>
      <c r="Z4512" s="343">
        <v>3527.9720000000002</v>
      </c>
      <c r="AA4512" s="343">
        <v>3528.038</v>
      </c>
      <c r="AB4512" s="1082">
        <v>3528.09</v>
      </c>
      <c r="AC4512" s="113"/>
      <c r="AD4512" s="75"/>
      <c r="AE4512" s="161"/>
      <c r="AF4512" s="76"/>
      <c r="AG4512" s="460"/>
      <c r="AH4512" s="460"/>
      <c r="AI4512" s="460"/>
      <c r="AJ4512" s="15"/>
      <c r="AK4512" s="15"/>
      <c r="AL4512" s="15"/>
      <c r="AM4512" s="15"/>
      <c r="AN4512" s="460"/>
    </row>
    <row r="4513" spans="1:42" s="190" customFormat="1" hidden="1">
      <c r="A4513" s="2621"/>
      <c r="B4513" s="2624"/>
      <c r="C4513" s="129" t="s">
        <v>134</v>
      </c>
      <c r="D4513" s="113">
        <v>1209.3900000000001</v>
      </c>
      <c r="E4513" s="342">
        <v>1209.4469999999999</v>
      </c>
      <c r="F4513" s="343">
        <v>1209.4649999999999</v>
      </c>
      <c r="G4513" s="343">
        <v>1209.48</v>
      </c>
      <c r="H4513" s="466">
        <v>1209.4960000000001</v>
      </c>
      <c r="I4513" s="343">
        <v>1209.51</v>
      </c>
      <c r="J4513" s="343">
        <v>1209.5239999999999</v>
      </c>
      <c r="K4513" s="343">
        <v>1209.5429999999999</v>
      </c>
      <c r="L4513" s="343">
        <v>1209.5640000000001</v>
      </c>
      <c r="M4513" s="343">
        <v>1209.5899999999999</v>
      </c>
      <c r="N4513" s="466">
        <v>1209.617</v>
      </c>
      <c r="O4513" s="343">
        <v>1209.645</v>
      </c>
      <c r="P4513" s="343">
        <v>1209.672</v>
      </c>
      <c r="Q4513" s="343">
        <v>1209.6990000000001</v>
      </c>
      <c r="R4513" s="343">
        <v>1209.7270000000001</v>
      </c>
      <c r="S4513" s="343">
        <v>1209.7529999999999</v>
      </c>
      <c r="T4513" s="343">
        <v>1209.779</v>
      </c>
      <c r="U4513" s="343">
        <v>1209.807</v>
      </c>
      <c r="V4513" s="502">
        <v>1209.83</v>
      </c>
      <c r="W4513" s="343">
        <v>1209.8579999999999</v>
      </c>
      <c r="X4513" s="343">
        <v>1209.884</v>
      </c>
      <c r="Y4513" s="466">
        <v>1209.9090000000001</v>
      </c>
      <c r="Z4513" s="343">
        <v>1209.9359999999999</v>
      </c>
      <c r="AA4513" s="343">
        <v>1209.961</v>
      </c>
      <c r="AB4513" s="1082">
        <v>1209.98</v>
      </c>
      <c r="AC4513" s="113"/>
      <c r="AD4513" s="75"/>
      <c r="AE4513" s="161"/>
      <c r="AF4513" s="76"/>
      <c r="AG4513" s="983"/>
      <c r="AH4513" s="980"/>
      <c r="AI4513" s="981"/>
      <c r="AJ4513" s="981"/>
      <c r="AK4513" s="981"/>
      <c r="AL4513" s="982"/>
      <c r="AM4513" s="982"/>
      <c r="AN4513" s="198"/>
      <c r="AO4513" s="198"/>
      <c r="AP4513" s="198"/>
    </row>
    <row r="4514" spans="1:42" ht="16.5" hidden="1" thickBot="1">
      <c r="A4514" s="3223" t="s">
        <v>50</v>
      </c>
      <c r="B4514" s="3224"/>
      <c r="C4514" s="3225"/>
      <c r="D4514" s="119"/>
      <c r="E4514" s="187">
        <f>SQRT(E4508*E4508+E4509*E4509)/E4338/1.73</f>
        <v>54.394962024039181</v>
      </c>
      <c r="F4514" s="188">
        <f t="shared" ref="F4514:AB4514" si="3084">SQRT(F4508*F4508+F4509*F4509)/F4338/1.73</f>
        <v>16.529466016899633</v>
      </c>
      <c r="G4514" s="188">
        <f t="shared" si="3084"/>
        <v>14.392984430232866</v>
      </c>
      <c r="H4514" s="473">
        <f t="shared" si="3084"/>
        <v>14.482026796738367</v>
      </c>
      <c r="I4514" s="188">
        <f t="shared" si="3084"/>
        <v>13.33824529835732</v>
      </c>
      <c r="J4514" s="188">
        <f t="shared" si="3084"/>
        <v>13.660750360427805</v>
      </c>
      <c r="K4514" s="188">
        <f t="shared" si="3084"/>
        <v>17.326117070880219</v>
      </c>
      <c r="L4514" s="188">
        <f t="shared" si="3084"/>
        <v>20.472278801854422</v>
      </c>
      <c r="M4514" s="188">
        <f t="shared" si="3084"/>
        <v>24.73228685609817</v>
      </c>
      <c r="N4514" s="473">
        <f t="shared" si="3084"/>
        <v>25.552558342153045</v>
      </c>
      <c r="O4514" s="188">
        <f t="shared" si="3084"/>
        <v>27.668972215441627</v>
      </c>
      <c r="P4514" s="188">
        <f t="shared" si="3084"/>
        <v>25.817177772126342</v>
      </c>
      <c r="Q4514" s="188">
        <f t="shared" si="3084"/>
        <v>25.552558342010062</v>
      </c>
      <c r="R4514" s="188">
        <f t="shared" si="3084"/>
        <v>26.486987004089205</v>
      </c>
      <c r="S4514" s="188">
        <f t="shared" si="3084"/>
        <v>25.65154958065634</v>
      </c>
      <c r="T4514" s="188">
        <f t="shared" si="3084"/>
        <v>24.371559876559985</v>
      </c>
      <c r="U4514" s="188">
        <f t="shared" si="3084"/>
        <v>26.748715372636688</v>
      </c>
      <c r="V4514" s="509">
        <f t="shared" si="3084"/>
        <v>22.32272215994147</v>
      </c>
      <c r="W4514" s="188">
        <f t="shared" si="3084"/>
        <v>26.3851139771504</v>
      </c>
      <c r="X4514" s="188">
        <f t="shared" si="3084"/>
        <v>24.471946994481641</v>
      </c>
      <c r="Y4514" s="473">
        <f t="shared" si="3084"/>
        <v>24.091238395341112</v>
      </c>
      <c r="Z4514" s="188">
        <f t="shared" si="3084"/>
        <v>25.47196240551941</v>
      </c>
      <c r="AA4514" s="188">
        <f t="shared" si="3084"/>
        <v>23.378505044710423</v>
      </c>
      <c r="AB4514" s="455">
        <f t="shared" si="3084"/>
        <v>18.269121775394954</v>
      </c>
      <c r="AC4514" s="114">
        <f>AVERAGE(E4514:AB4514)</f>
        <v>23.398741954739197</v>
      </c>
      <c r="AD4514" s="80">
        <f>(AC4510-AC4514)/AC4510</f>
        <v>2.3356857541320414E-2</v>
      </c>
      <c r="AE4514" s="81"/>
      <c r="AF4514" s="82"/>
      <c r="AG4514" s="460"/>
      <c r="AH4514" s="460"/>
      <c r="AI4514" s="460"/>
      <c r="AJ4514" s="14"/>
      <c r="AK4514" s="14"/>
      <c r="AL4514" s="15"/>
      <c r="AM4514" s="14"/>
      <c r="AN4514" s="460"/>
    </row>
    <row r="4515" spans="1:42">
      <c r="A4515" s="3282" t="s">
        <v>759</v>
      </c>
      <c r="B4515" s="3143" t="s">
        <v>33</v>
      </c>
      <c r="C4515" s="134" t="s">
        <v>17</v>
      </c>
      <c r="D4515" s="118" t="s">
        <v>131</v>
      </c>
      <c r="E4515" s="338">
        <f t="shared" ref="E4515:AB4515" si="3085">(E4519-D4519)*$AE4515*$AF4515</f>
        <v>0</v>
      </c>
      <c r="F4515" s="73">
        <f t="shared" si="3085"/>
        <v>0</v>
      </c>
      <c r="G4515" s="73">
        <f t="shared" si="3085"/>
        <v>0</v>
      </c>
      <c r="H4515" s="468">
        <f t="shared" si="3085"/>
        <v>0</v>
      </c>
      <c r="I4515" s="73">
        <f t="shared" si="3085"/>
        <v>0</v>
      </c>
      <c r="J4515" s="73">
        <f t="shared" si="3085"/>
        <v>0</v>
      </c>
      <c r="K4515" s="73">
        <f t="shared" si="3085"/>
        <v>0</v>
      </c>
      <c r="L4515" s="73">
        <f t="shared" si="3085"/>
        <v>0</v>
      </c>
      <c r="M4515" s="73">
        <f t="shared" si="3085"/>
        <v>0</v>
      </c>
      <c r="N4515" s="468">
        <f t="shared" si="3085"/>
        <v>0</v>
      </c>
      <c r="O4515" s="73">
        <f t="shared" si="3085"/>
        <v>0</v>
      </c>
      <c r="P4515" s="73">
        <f t="shared" si="3085"/>
        <v>0</v>
      </c>
      <c r="Q4515" s="73">
        <f t="shared" si="3085"/>
        <v>0</v>
      </c>
      <c r="R4515" s="73">
        <f t="shared" si="3085"/>
        <v>0</v>
      </c>
      <c r="S4515" s="73">
        <f t="shared" si="3085"/>
        <v>0</v>
      </c>
      <c r="T4515" s="73">
        <f t="shared" si="3085"/>
        <v>0</v>
      </c>
      <c r="U4515" s="73">
        <f t="shared" si="3085"/>
        <v>0</v>
      </c>
      <c r="V4515" s="504">
        <f t="shared" si="3085"/>
        <v>0</v>
      </c>
      <c r="W4515" s="73">
        <f t="shared" si="3085"/>
        <v>0</v>
      </c>
      <c r="X4515" s="73">
        <f t="shared" si="3085"/>
        <v>0</v>
      </c>
      <c r="Y4515" s="468">
        <f t="shared" si="3085"/>
        <v>0</v>
      </c>
      <c r="Z4515" s="73">
        <f t="shared" si="3085"/>
        <v>0</v>
      </c>
      <c r="AA4515" s="73">
        <f t="shared" si="3085"/>
        <v>0</v>
      </c>
      <c r="AB4515" s="451">
        <f t="shared" si="3085"/>
        <v>0</v>
      </c>
      <c r="AC4515" s="140">
        <f>SUM(E4515:AB4515)</f>
        <v>0</v>
      </c>
      <c r="AD4515" s="72"/>
      <c r="AE4515" s="73">
        <v>100</v>
      </c>
      <c r="AF4515" s="74">
        <v>60</v>
      </c>
      <c r="AG4515" s="460"/>
      <c r="AH4515" s="460"/>
      <c r="AI4515" s="460"/>
      <c r="AJ4515" s="565"/>
      <c r="AK4515" s="566"/>
      <c r="AL4515" s="565"/>
      <c r="AM4515" s="15"/>
      <c r="AN4515" s="460"/>
    </row>
    <row r="4516" spans="1:42">
      <c r="A4516" s="3283"/>
      <c r="B4516" s="3144"/>
      <c r="C4516" s="135" t="s">
        <v>19</v>
      </c>
      <c r="D4516" s="113" t="s">
        <v>131</v>
      </c>
      <c r="E4516" s="339">
        <f t="shared" ref="E4516:AB4516" si="3086">(E4520-D4520)*$AE4515*$AF4515</f>
        <v>0</v>
      </c>
      <c r="F4516" s="340">
        <f t="shared" si="3086"/>
        <v>0</v>
      </c>
      <c r="G4516" s="340">
        <f t="shared" si="3086"/>
        <v>0</v>
      </c>
      <c r="H4516" s="469">
        <f t="shared" si="3086"/>
        <v>0</v>
      </c>
      <c r="I4516" s="340">
        <f t="shared" si="3086"/>
        <v>0</v>
      </c>
      <c r="J4516" s="340">
        <f t="shared" si="3086"/>
        <v>0</v>
      </c>
      <c r="K4516" s="340">
        <f t="shared" si="3086"/>
        <v>0</v>
      </c>
      <c r="L4516" s="340">
        <f t="shared" si="3086"/>
        <v>0</v>
      </c>
      <c r="M4516" s="340">
        <f t="shared" si="3086"/>
        <v>0</v>
      </c>
      <c r="N4516" s="469">
        <f t="shared" si="3086"/>
        <v>0</v>
      </c>
      <c r="O4516" s="340">
        <f t="shared" si="3086"/>
        <v>0</v>
      </c>
      <c r="P4516" s="340">
        <f t="shared" si="3086"/>
        <v>0</v>
      </c>
      <c r="Q4516" s="340">
        <f t="shared" si="3086"/>
        <v>0</v>
      </c>
      <c r="R4516" s="340">
        <f t="shared" si="3086"/>
        <v>0</v>
      </c>
      <c r="S4516" s="340">
        <f t="shared" si="3086"/>
        <v>0</v>
      </c>
      <c r="T4516" s="340">
        <f t="shared" si="3086"/>
        <v>0</v>
      </c>
      <c r="U4516" s="340">
        <f t="shared" si="3086"/>
        <v>0</v>
      </c>
      <c r="V4516" s="505">
        <f t="shared" si="3086"/>
        <v>0</v>
      </c>
      <c r="W4516" s="340">
        <f t="shared" si="3086"/>
        <v>0</v>
      </c>
      <c r="X4516" s="340">
        <f t="shared" si="3086"/>
        <v>0</v>
      </c>
      <c r="Y4516" s="469">
        <f t="shared" si="3086"/>
        <v>0</v>
      </c>
      <c r="Z4516" s="340">
        <f t="shared" si="3086"/>
        <v>0</v>
      </c>
      <c r="AA4516" s="340">
        <f t="shared" si="3086"/>
        <v>0</v>
      </c>
      <c r="AB4516" s="452">
        <f t="shared" si="3086"/>
        <v>0</v>
      </c>
      <c r="AC4516" s="112">
        <f>SUM(E4516:AB4516)</f>
        <v>0</v>
      </c>
      <c r="AD4516" s="75"/>
      <c r="AE4516" s="161"/>
      <c r="AF4516" s="76"/>
      <c r="AG4516" s="460"/>
      <c r="AH4516" s="460"/>
      <c r="AI4516" s="460"/>
      <c r="AJ4516" s="15"/>
      <c r="AK4516" s="15"/>
      <c r="AL4516" s="15"/>
      <c r="AM4516" s="15"/>
      <c r="AN4516" s="460"/>
    </row>
    <row r="4517" spans="1:42">
      <c r="A4517" s="3283"/>
      <c r="B4517" s="3144"/>
      <c r="C4517" s="135" t="s">
        <v>20</v>
      </c>
      <c r="D4517" s="113" t="s">
        <v>64</v>
      </c>
      <c r="E4517" s="1797"/>
      <c r="F4517" s="1790"/>
      <c r="G4517" s="1790"/>
      <c r="H4517" s="474"/>
      <c r="I4517" s="1790"/>
      <c r="J4517" s="1790"/>
      <c r="K4517" s="1790"/>
      <c r="L4517" s="1790"/>
      <c r="M4517" s="1790"/>
      <c r="N4517" s="474"/>
      <c r="O4517" s="1790"/>
      <c r="P4517" s="1790"/>
      <c r="Q4517" s="1790"/>
      <c r="R4517" s="1790"/>
      <c r="S4517" s="1790"/>
      <c r="T4517" s="1790"/>
      <c r="U4517" s="1790"/>
      <c r="V4517" s="510"/>
      <c r="W4517" s="1790"/>
      <c r="X4517" s="1790"/>
      <c r="Y4517" s="474"/>
      <c r="Z4517" s="1790"/>
      <c r="AA4517" s="1790"/>
      <c r="AB4517" s="1824"/>
      <c r="AC4517" s="2849"/>
      <c r="AD4517" s="78"/>
      <c r="AE4517" s="78"/>
      <c r="AF4517" s="79"/>
      <c r="AG4517" s="460"/>
      <c r="AH4517" s="460"/>
      <c r="AI4517" s="460"/>
      <c r="AJ4517" s="15"/>
      <c r="AK4517" s="15"/>
      <c r="AL4517" s="15"/>
      <c r="AM4517" s="15"/>
      <c r="AN4517" s="460"/>
    </row>
    <row r="4518" spans="1:42" ht="16.5" thickBot="1">
      <c r="A4518" s="3287"/>
      <c r="B4518" s="3145"/>
      <c r="C4518" s="1254" t="s">
        <v>22</v>
      </c>
      <c r="D4518" s="113"/>
      <c r="E4518" s="345" t="e">
        <f t="shared" ref="E4518:AB4518" si="3087">E4516/E4515</f>
        <v>#DIV/0!</v>
      </c>
      <c r="F4518" s="346" t="e">
        <f t="shared" si="3087"/>
        <v>#DIV/0!</v>
      </c>
      <c r="G4518" s="346" t="e">
        <f t="shared" si="3087"/>
        <v>#DIV/0!</v>
      </c>
      <c r="H4518" s="471" t="e">
        <f t="shared" si="3087"/>
        <v>#DIV/0!</v>
      </c>
      <c r="I4518" s="346" t="e">
        <f t="shared" si="3087"/>
        <v>#DIV/0!</v>
      </c>
      <c r="J4518" s="346" t="e">
        <f t="shared" si="3087"/>
        <v>#DIV/0!</v>
      </c>
      <c r="K4518" s="346" t="e">
        <f t="shared" si="3087"/>
        <v>#DIV/0!</v>
      </c>
      <c r="L4518" s="346" t="e">
        <f t="shared" si="3087"/>
        <v>#DIV/0!</v>
      </c>
      <c r="M4518" s="346" t="e">
        <f t="shared" si="3087"/>
        <v>#DIV/0!</v>
      </c>
      <c r="N4518" s="471" t="e">
        <f t="shared" si="3087"/>
        <v>#DIV/0!</v>
      </c>
      <c r="O4518" s="346" t="e">
        <f t="shared" si="3087"/>
        <v>#DIV/0!</v>
      </c>
      <c r="P4518" s="346" t="e">
        <f t="shared" si="3087"/>
        <v>#DIV/0!</v>
      </c>
      <c r="Q4518" s="346" t="e">
        <f t="shared" si="3087"/>
        <v>#DIV/0!</v>
      </c>
      <c r="R4518" s="346" t="e">
        <f t="shared" si="3087"/>
        <v>#DIV/0!</v>
      </c>
      <c r="S4518" s="346" t="e">
        <f t="shared" si="3087"/>
        <v>#DIV/0!</v>
      </c>
      <c r="T4518" s="346" t="e">
        <f t="shared" si="3087"/>
        <v>#DIV/0!</v>
      </c>
      <c r="U4518" s="346" t="e">
        <f t="shared" si="3087"/>
        <v>#DIV/0!</v>
      </c>
      <c r="V4518" s="507" t="e">
        <f t="shared" si="3087"/>
        <v>#DIV/0!</v>
      </c>
      <c r="W4518" s="346" t="e">
        <f t="shared" si="3087"/>
        <v>#DIV/0!</v>
      </c>
      <c r="X4518" s="346" t="e">
        <f t="shared" si="3087"/>
        <v>#DIV/0!</v>
      </c>
      <c r="Y4518" s="471" t="e">
        <f t="shared" si="3087"/>
        <v>#DIV/0!</v>
      </c>
      <c r="Z4518" s="346" t="e">
        <f t="shared" si="3087"/>
        <v>#DIV/0!</v>
      </c>
      <c r="AA4518" s="346" t="e">
        <f t="shared" si="3087"/>
        <v>#DIV/0!</v>
      </c>
      <c r="AB4518" s="371" t="e">
        <f t="shared" si="3087"/>
        <v>#DIV/0!</v>
      </c>
      <c r="AC4518" s="568" t="e">
        <f>MAX(E4518:AB4518)</f>
        <v>#DIV/0!</v>
      </c>
      <c r="AD4518" s="75"/>
      <c r="AE4518" s="161"/>
      <c r="AF4518" s="76"/>
      <c r="AG4518" s="460"/>
      <c r="AH4518" s="460"/>
      <c r="AI4518" s="460"/>
      <c r="AJ4518" s="15"/>
      <c r="AK4518" s="15"/>
      <c r="AL4518" s="15"/>
      <c r="AM4518" s="15"/>
      <c r="AN4518" s="460"/>
    </row>
    <row r="4519" spans="1:42" hidden="1">
      <c r="A4519" s="2607"/>
      <c r="B4519" s="2611"/>
      <c r="C4519" s="401" t="s">
        <v>133</v>
      </c>
      <c r="D4519" s="113"/>
      <c r="E4519" s="342"/>
      <c r="F4519" s="343"/>
      <c r="G4519" s="343"/>
      <c r="H4519" s="466"/>
      <c r="I4519" s="343"/>
      <c r="J4519" s="343"/>
      <c r="K4519" s="343"/>
      <c r="L4519" s="343"/>
      <c r="M4519" s="343"/>
      <c r="N4519" s="466"/>
      <c r="O4519" s="343"/>
      <c r="P4519" s="343"/>
      <c r="Q4519" s="343"/>
      <c r="R4519" s="343"/>
      <c r="S4519" s="343"/>
      <c r="T4519" s="343"/>
      <c r="U4519" s="343"/>
      <c r="V4519" s="502"/>
      <c r="W4519" s="343"/>
      <c r="X4519" s="343"/>
      <c r="Y4519" s="466"/>
      <c r="Z4519" s="343"/>
      <c r="AA4519" s="343"/>
      <c r="AB4519" s="1082"/>
      <c r="AC4519" s="113"/>
      <c r="AD4519" s="75"/>
      <c r="AE4519" s="161"/>
      <c r="AF4519" s="76"/>
      <c r="AG4519" s="460"/>
      <c r="AH4519" s="460"/>
      <c r="AI4519" s="460"/>
      <c r="AJ4519" s="15"/>
      <c r="AK4519" s="15"/>
      <c r="AL4519" s="15"/>
      <c r="AM4519" s="15"/>
      <c r="AN4519" s="460"/>
    </row>
    <row r="4520" spans="1:42" s="190" customFormat="1" hidden="1">
      <c r="A4520" s="2621"/>
      <c r="B4520" s="2624"/>
      <c r="C4520" s="129" t="s">
        <v>134</v>
      </c>
      <c r="D4520" s="113"/>
      <c r="E4520" s="342"/>
      <c r="F4520" s="343"/>
      <c r="G4520" s="343"/>
      <c r="H4520" s="466"/>
      <c r="I4520" s="343"/>
      <c r="J4520" s="343"/>
      <c r="K4520" s="343"/>
      <c r="L4520" s="343"/>
      <c r="M4520" s="343"/>
      <c r="N4520" s="466"/>
      <c r="O4520" s="343"/>
      <c r="P4520" s="343"/>
      <c r="Q4520" s="343"/>
      <c r="R4520" s="343"/>
      <c r="S4520" s="343"/>
      <c r="T4520" s="343"/>
      <c r="U4520" s="343"/>
      <c r="V4520" s="502"/>
      <c r="W4520" s="343"/>
      <c r="X4520" s="343"/>
      <c r="Y4520" s="466"/>
      <c r="Z4520" s="343"/>
      <c r="AA4520" s="343"/>
      <c r="AB4520" s="1082"/>
      <c r="AC4520" s="113"/>
      <c r="AD4520" s="75"/>
      <c r="AE4520" s="161"/>
      <c r="AF4520" s="76"/>
      <c r="AG4520" s="983"/>
      <c r="AH4520" s="980"/>
      <c r="AI4520" s="981"/>
      <c r="AJ4520" s="981"/>
      <c r="AK4520" s="981"/>
      <c r="AL4520" s="982"/>
      <c r="AM4520" s="982"/>
      <c r="AN4520" s="198"/>
      <c r="AO4520" s="198"/>
      <c r="AP4520" s="198"/>
    </row>
    <row r="4521" spans="1:42" ht="16.5" hidden="1" thickBot="1">
      <c r="A4521" s="3223" t="s">
        <v>50</v>
      </c>
      <c r="B4521" s="3224"/>
      <c r="C4521" s="3225"/>
      <c r="D4521" s="119"/>
      <c r="E4521" s="187">
        <f>SQRT(E4515*E4515+E4516*E4516)/E4338/1.73</f>
        <v>0</v>
      </c>
      <c r="F4521" s="188">
        <f t="shared" ref="F4521:AB4521" si="3088">SQRT(F4515*F4515+F4516*F4516)/F4338/1.73</f>
        <v>0</v>
      </c>
      <c r="G4521" s="188">
        <f t="shared" si="3088"/>
        <v>0</v>
      </c>
      <c r="H4521" s="473">
        <f t="shared" si="3088"/>
        <v>0</v>
      </c>
      <c r="I4521" s="188">
        <f t="shared" si="3088"/>
        <v>0</v>
      </c>
      <c r="J4521" s="188">
        <f t="shared" si="3088"/>
        <v>0</v>
      </c>
      <c r="K4521" s="188">
        <f t="shared" si="3088"/>
        <v>0</v>
      </c>
      <c r="L4521" s="188">
        <f t="shared" si="3088"/>
        <v>0</v>
      </c>
      <c r="M4521" s="188">
        <f t="shared" si="3088"/>
        <v>0</v>
      </c>
      <c r="N4521" s="473">
        <f t="shared" si="3088"/>
        <v>0</v>
      </c>
      <c r="O4521" s="188">
        <f t="shared" si="3088"/>
        <v>0</v>
      </c>
      <c r="P4521" s="188">
        <f t="shared" si="3088"/>
        <v>0</v>
      </c>
      <c r="Q4521" s="188">
        <f t="shared" si="3088"/>
        <v>0</v>
      </c>
      <c r="R4521" s="188">
        <f t="shared" si="3088"/>
        <v>0</v>
      </c>
      <c r="S4521" s="188">
        <f t="shared" si="3088"/>
        <v>0</v>
      </c>
      <c r="T4521" s="188">
        <f t="shared" si="3088"/>
        <v>0</v>
      </c>
      <c r="U4521" s="188">
        <f t="shared" si="3088"/>
        <v>0</v>
      </c>
      <c r="V4521" s="509">
        <f t="shared" si="3088"/>
        <v>0</v>
      </c>
      <c r="W4521" s="188">
        <f t="shared" si="3088"/>
        <v>0</v>
      </c>
      <c r="X4521" s="188">
        <f t="shared" si="3088"/>
        <v>0</v>
      </c>
      <c r="Y4521" s="473">
        <f t="shared" si="3088"/>
        <v>0</v>
      </c>
      <c r="Z4521" s="188">
        <f t="shared" si="3088"/>
        <v>0</v>
      </c>
      <c r="AA4521" s="188">
        <f t="shared" si="3088"/>
        <v>0</v>
      </c>
      <c r="AB4521" s="455">
        <f t="shared" si="3088"/>
        <v>0</v>
      </c>
      <c r="AC4521" s="114">
        <f>AVERAGE(E4521:AB4521)</f>
        <v>0</v>
      </c>
      <c r="AD4521" s="80" t="e">
        <f>(AC4517-AC4521)/AC4517</f>
        <v>#DIV/0!</v>
      </c>
      <c r="AE4521" s="81"/>
      <c r="AF4521" s="82"/>
      <c r="AG4521" s="460"/>
      <c r="AH4521" s="460"/>
      <c r="AI4521" s="460"/>
      <c r="AJ4521" s="14"/>
      <c r="AK4521" s="14"/>
      <c r="AL4521" s="15"/>
      <c r="AM4521" s="14"/>
      <c r="AN4521" s="460"/>
    </row>
    <row r="4522" spans="1:42">
      <c r="A4522" s="3282" t="s">
        <v>760</v>
      </c>
      <c r="B4522" s="3143" t="s">
        <v>33</v>
      </c>
      <c r="C4522" s="126" t="s">
        <v>17</v>
      </c>
      <c r="D4522" s="118" t="s">
        <v>131</v>
      </c>
      <c r="E4522" s="338">
        <f t="shared" ref="E4522:AB4522" si="3089">(E4526-D4526)*$AE4522*$AF4522</f>
        <v>0</v>
      </c>
      <c r="F4522" s="73">
        <f t="shared" si="3089"/>
        <v>0</v>
      </c>
      <c r="G4522" s="73">
        <f t="shared" si="3089"/>
        <v>0</v>
      </c>
      <c r="H4522" s="468">
        <f t="shared" si="3089"/>
        <v>0</v>
      </c>
      <c r="I4522" s="73">
        <f t="shared" si="3089"/>
        <v>0</v>
      </c>
      <c r="J4522" s="73">
        <f t="shared" si="3089"/>
        <v>0</v>
      </c>
      <c r="K4522" s="73">
        <f t="shared" si="3089"/>
        <v>0</v>
      </c>
      <c r="L4522" s="73">
        <f t="shared" si="3089"/>
        <v>0</v>
      </c>
      <c r="M4522" s="73">
        <f t="shared" si="3089"/>
        <v>0</v>
      </c>
      <c r="N4522" s="468">
        <f t="shared" si="3089"/>
        <v>0</v>
      </c>
      <c r="O4522" s="73">
        <f t="shared" si="3089"/>
        <v>0</v>
      </c>
      <c r="P4522" s="73">
        <f t="shared" si="3089"/>
        <v>0</v>
      </c>
      <c r="Q4522" s="73">
        <f t="shared" si="3089"/>
        <v>0</v>
      </c>
      <c r="R4522" s="73">
        <f t="shared" si="3089"/>
        <v>0</v>
      </c>
      <c r="S4522" s="73">
        <f t="shared" si="3089"/>
        <v>0</v>
      </c>
      <c r="T4522" s="73">
        <f t="shared" si="3089"/>
        <v>0</v>
      </c>
      <c r="U4522" s="73">
        <f t="shared" si="3089"/>
        <v>0</v>
      </c>
      <c r="V4522" s="504">
        <f t="shared" si="3089"/>
        <v>0</v>
      </c>
      <c r="W4522" s="73">
        <f t="shared" si="3089"/>
        <v>0</v>
      </c>
      <c r="X4522" s="73">
        <f t="shared" si="3089"/>
        <v>0</v>
      </c>
      <c r="Y4522" s="468">
        <f t="shared" si="3089"/>
        <v>0</v>
      </c>
      <c r="Z4522" s="73">
        <f t="shared" si="3089"/>
        <v>0</v>
      </c>
      <c r="AA4522" s="73">
        <f t="shared" si="3089"/>
        <v>0</v>
      </c>
      <c r="AB4522" s="74">
        <f t="shared" si="3089"/>
        <v>0</v>
      </c>
      <c r="AC4522" s="140">
        <f>SUM(E4522:AB4522)</f>
        <v>0</v>
      </c>
      <c r="AD4522" s="72"/>
      <c r="AE4522" s="73">
        <v>100</v>
      </c>
      <c r="AF4522" s="74">
        <v>80</v>
      </c>
      <c r="AG4522" s="460"/>
      <c r="AH4522" s="460"/>
      <c r="AI4522" s="460"/>
      <c r="AJ4522" s="565"/>
      <c r="AK4522" s="566"/>
      <c r="AL4522" s="565"/>
      <c r="AM4522" s="15"/>
      <c r="AN4522" s="460"/>
    </row>
    <row r="4523" spans="1:42">
      <c r="A4523" s="3283"/>
      <c r="B4523" s="3144"/>
      <c r="C4523" s="128" t="s">
        <v>19</v>
      </c>
      <c r="D4523" s="113" t="s">
        <v>131</v>
      </c>
      <c r="E4523" s="339">
        <f t="shared" ref="E4523:AB4523" si="3090">(E4527-D4527)*$AE4522*$AF4522</f>
        <v>0</v>
      </c>
      <c r="F4523" s="340">
        <f t="shared" si="3090"/>
        <v>0</v>
      </c>
      <c r="G4523" s="340">
        <f t="shared" si="3090"/>
        <v>0</v>
      </c>
      <c r="H4523" s="469">
        <f t="shared" si="3090"/>
        <v>0</v>
      </c>
      <c r="I4523" s="340">
        <f t="shared" si="3090"/>
        <v>0</v>
      </c>
      <c r="J4523" s="340">
        <f t="shared" si="3090"/>
        <v>0</v>
      </c>
      <c r="K4523" s="340">
        <f t="shared" si="3090"/>
        <v>0</v>
      </c>
      <c r="L4523" s="340">
        <f t="shared" si="3090"/>
        <v>0</v>
      </c>
      <c r="M4523" s="340">
        <f t="shared" si="3090"/>
        <v>0</v>
      </c>
      <c r="N4523" s="469">
        <f t="shared" si="3090"/>
        <v>0</v>
      </c>
      <c r="O4523" s="340">
        <f t="shared" si="3090"/>
        <v>0</v>
      </c>
      <c r="P4523" s="340">
        <f t="shared" si="3090"/>
        <v>0</v>
      </c>
      <c r="Q4523" s="340">
        <f t="shared" si="3090"/>
        <v>0</v>
      </c>
      <c r="R4523" s="340">
        <f t="shared" si="3090"/>
        <v>0</v>
      </c>
      <c r="S4523" s="340">
        <f t="shared" si="3090"/>
        <v>0</v>
      </c>
      <c r="T4523" s="340">
        <f t="shared" si="3090"/>
        <v>0</v>
      </c>
      <c r="U4523" s="340">
        <f t="shared" si="3090"/>
        <v>0</v>
      </c>
      <c r="V4523" s="505">
        <f t="shared" si="3090"/>
        <v>0</v>
      </c>
      <c r="W4523" s="340">
        <f t="shared" si="3090"/>
        <v>0</v>
      </c>
      <c r="X4523" s="340">
        <f t="shared" si="3090"/>
        <v>0</v>
      </c>
      <c r="Y4523" s="469">
        <f t="shared" si="3090"/>
        <v>0</v>
      </c>
      <c r="Z4523" s="340">
        <f t="shared" si="3090"/>
        <v>0</v>
      </c>
      <c r="AA4523" s="340">
        <f t="shared" si="3090"/>
        <v>0</v>
      </c>
      <c r="AB4523" s="341">
        <f t="shared" si="3090"/>
        <v>0</v>
      </c>
      <c r="AC4523" s="112">
        <f>SUM(E4523:AB4523)</f>
        <v>0</v>
      </c>
      <c r="AD4523" s="75"/>
      <c r="AE4523" s="161"/>
      <c r="AF4523" s="76"/>
      <c r="AG4523" s="460"/>
      <c r="AH4523" s="460"/>
      <c r="AI4523" s="460"/>
      <c r="AJ4523" s="15"/>
      <c r="AK4523" s="15"/>
      <c r="AL4523" s="15"/>
      <c r="AM4523" s="15"/>
      <c r="AN4523" s="460"/>
    </row>
    <row r="4524" spans="1:42">
      <c r="A4524" s="3283"/>
      <c r="B4524" s="3144"/>
      <c r="C4524" s="128" t="s">
        <v>20</v>
      </c>
      <c r="D4524" s="113" t="s">
        <v>64</v>
      </c>
      <c r="E4524" s="1797"/>
      <c r="F4524" s="1790"/>
      <c r="G4524" s="1790"/>
      <c r="H4524" s="474"/>
      <c r="I4524" s="1790"/>
      <c r="J4524" s="1790"/>
      <c r="K4524" s="1790"/>
      <c r="L4524" s="1790"/>
      <c r="M4524" s="1790"/>
      <c r="N4524" s="474"/>
      <c r="O4524" s="1790"/>
      <c r="P4524" s="1790"/>
      <c r="Q4524" s="1790"/>
      <c r="R4524" s="1790"/>
      <c r="S4524" s="1790"/>
      <c r="T4524" s="1790"/>
      <c r="U4524" s="1790"/>
      <c r="V4524" s="510"/>
      <c r="W4524" s="1790"/>
      <c r="X4524" s="1790"/>
      <c r="Y4524" s="474"/>
      <c r="Z4524" s="1790"/>
      <c r="AA4524" s="1790"/>
      <c r="AB4524" s="1791"/>
      <c r="AC4524" s="2849"/>
      <c r="AD4524" s="78"/>
      <c r="AE4524" s="78"/>
      <c r="AF4524" s="79"/>
      <c r="AG4524" s="460"/>
      <c r="AH4524" s="460"/>
      <c r="AI4524" s="460"/>
      <c r="AJ4524" s="15"/>
      <c r="AK4524" s="15"/>
      <c r="AL4524" s="15"/>
      <c r="AM4524" s="15"/>
      <c r="AN4524" s="460"/>
    </row>
    <row r="4525" spans="1:42" ht="16.5" thickBot="1">
      <c r="A4525" s="3287"/>
      <c r="B4525" s="3145"/>
      <c r="C4525" s="131" t="s">
        <v>22</v>
      </c>
      <c r="D4525" s="119"/>
      <c r="E4525" s="349" t="e">
        <f t="shared" ref="E4525:AB4525" si="3091">E4523/E4522</f>
        <v>#DIV/0!</v>
      </c>
      <c r="F4525" s="350" t="e">
        <f t="shared" si="3091"/>
        <v>#DIV/0!</v>
      </c>
      <c r="G4525" s="350" t="e">
        <f t="shared" si="3091"/>
        <v>#DIV/0!</v>
      </c>
      <c r="H4525" s="484" t="e">
        <f t="shared" si="3091"/>
        <v>#DIV/0!</v>
      </c>
      <c r="I4525" s="350" t="e">
        <f t="shared" si="3091"/>
        <v>#DIV/0!</v>
      </c>
      <c r="J4525" s="350" t="e">
        <f t="shared" si="3091"/>
        <v>#DIV/0!</v>
      </c>
      <c r="K4525" s="350" t="e">
        <f t="shared" si="3091"/>
        <v>#DIV/0!</v>
      </c>
      <c r="L4525" s="350" t="e">
        <f t="shared" si="3091"/>
        <v>#DIV/0!</v>
      </c>
      <c r="M4525" s="350" t="e">
        <f t="shared" si="3091"/>
        <v>#DIV/0!</v>
      </c>
      <c r="N4525" s="484" t="e">
        <f t="shared" si="3091"/>
        <v>#DIV/0!</v>
      </c>
      <c r="O4525" s="350" t="e">
        <f t="shared" si="3091"/>
        <v>#DIV/0!</v>
      </c>
      <c r="P4525" s="350" t="e">
        <f t="shared" si="3091"/>
        <v>#DIV/0!</v>
      </c>
      <c r="Q4525" s="350" t="e">
        <f t="shared" si="3091"/>
        <v>#DIV/0!</v>
      </c>
      <c r="R4525" s="350" t="e">
        <f t="shared" si="3091"/>
        <v>#DIV/0!</v>
      </c>
      <c r="S4525" s="350" t="e">
        <f t="shared" si="3091"/>
        <v>#DIV/0!</v>
      </c>
      <c r="T4525" s="350" t="e">
        <f t="shared" si="3091"/>
        <v>#DIV/0!</v>
      </c>
      <c r="U4525" s="350" t="e">
        <f t="shared" si="3091"/>
        <v>#DIV/0!</v>
      </c>
      <c r="V4525" s="521" t="e">
        <f t="shared" si="3091"/>
        <v>#DIV/0!</v>
      </c>
      <c r="W4525" s="350" t="e">
        <f t="shared" si="3091"/>
        <v>#DIV/0!</v>
      </c>
      <c r="X4525" s="350" t="e">
        <f t="shared" si="3091"/>
        <v>#DIV/0!</v>
      </c>
      <c r="Y4525" s="484" t="e">
        <f t="shared" si="3091"/>
        <v>#DIV/0!</v>
      </c>
      <c r="Z4525" s="350" t="e">
        <f t="shared" si="3091"/>
        <v>#DIV/0!</v>
      </c>
      <c r="AA4525" s="350" t="e">
        <f t="shared" si="3091"/>
        <v>#DIV/0!</v>
      </c>
      <c r="AB4525" s="423" t="e">
        <f t="shared" si="3091"/>
        <v>#DIV/0!</v>
      </c>
      <c r="AC4525" s="568" t="e">
        <f>MAX(E4525:AB4525)</f>
        <v>#DIV/0!</v>
      </c>
      <c r="AD4525" s="75"/>
      <c r="AE4525" s="161"/>
      <c r="AF4525" s="76"/>
      <c r="AG4525" s="460"/>
      <c r="AH4525" s="460"/>
      <c r="AI4525" s="460"/>
      <c r="AJ4525" s="15"/>
      <c r="AK4525" s="15"/>
      <c r="AL4525" s="15"/>
      <c r="AM4525" s="15"/>
      <c r="AN4525" s="460"/>
    </row>
    <row r="4526" spans="1:42" hidden="1">
      <c r="A4526" s="2607"/>
      <c r="B4526" s="2611"/>
      <c r="C4526" s="401" t="s">
        <v>133</v>
      </c>
      <c r="D4526" s="127"/>
      <c r="E4526" s="144"/>
      <c r="F4526" s="142"/>
      <c r="G4526" s="142"/>
      <c r="H4526" s="465"/>
      <c r="I4526" s="142"/>
      <c r="J4526" s="142"/>
      <c r="K4526" s="142"/>
      <c r="L4526" s="142"/>
      <c r="M4526" s="142"/>
      <c r="N4526" s="465"/>
      <c r="O4526" s="142"/>
      <c r="P4526" s="142"/>
      <c r="Q4526" s="142"/>
      <c r="R4526" s="142"/>
      <c r="S4526" s="142"/>
      <c r="T4526" s="142"/>
      <c r="U4526" s="142"/>
      <c r="V4526" s="518"/>
      <c r="W4526" s="142"/>
      <c r="X4526" s="142"/>
      <c r="Y4526" s="465"/>
      <c r="Z4526" s="142"/>
      <c r="AA4526" s="142"/>
      <c r="AB4526" s="613"/>
      <c r="AC4526" s="113"/>
      <c r="AD4526" s="75"/>
      <c r="AE4526" s="161"/>
      <c r="AF4526" s="76"/>
      <c r="AG4526" s="460"/>
      <c r="AH4526" s="460"/>
      <c r="AI4526" s="460"/>
      <c r="AJ4526" s="15"/>
      <c r="AK4526" s="15"/>
      <c r="AL4526" s="15"/>
      <c r="AM4526" s="15"/>
      <c r="AN4526" s="460"/>
    </row>
    <row r="4527" spans="1:42" s="190" customFormat="1" hidden="1">
      <c r="A4527" s="2621"/>
      <c r="B4527" s="2624"/>
      <c r="C4527" s="129" t="s">
        <v>134</v>
      </c>
      <c r="D4527" s="113"/>
      <c r="E4527" s="342"/>
      <c r="F4527" s="343"/>
      <c r="G4527" s="343"/>
      <c r="H4527" s="466"/>
      <c r="I4527" s="343"/>
      <c r="J4527" s="343"/>
      <c r="K4527" s="343"/>
      <c r="L4527" s="343"/>
      <c r="M4527" s="343"/>
      <c r="N4527" s="466"/>
      <c r="O4527" s="343"/>
      <c r="P4527" s="343"/>
      <c r="Q4527" s="343"/>
      <c r="R4527" s="343"/>
      <c r="S4527" s="343"/>
      <c r="T4527" s="343"/>
      <c r="U4527" s="343"/>
      <c r="V4527" s="502"/>
      <c r="W4527" s="343"/>
      <c r="X4527" s="343"/>
      <c r="Y4527" s="466"/>
      <c r="Z4527" s="343"/>
      <c r="AA4527" s="343"/>
      <c r="AB4527" s="1082"/>
      <c r="AC4527" s="113"/>
      <c r="AD4527" s="75"/>
      <c r="AE4527" s="161"/>
      <c r="AF4527" s="76"/>
      <c r="AG4527" s="983"/>
      <c r="AH4527" s="980"/>
      <c r="AI4527" s="981"/>
      <c r="AJ4527" s="981"/>
      <c r="AK4527" s="981"/>
      <c r="AL4527" s="982"/>
      <c r="AM4527" s="982"/>
      <c r="AN4527" s="198"/>
      <c r="AO4527" s="198"/>
      <c r="AP4527" s="198"/>
    </row>
    <row r="4528" spans="1:42" ht="16.5" hidden="1" thickBot="1">
      <c r="A4528" s="3223" t="s">
        <v>50</v>
      </c>
      <c r="B4528" s="3224"/>
      <c r="C4528" s="3225"/>
      <c r="D4528" s="119"/>
      <c r="E4528" s="675">
        <f>SQRT(E4522*E4522+E4523*E4523)/E4338/1.73</f>
        <v>0</v>
      </c>
      <c r="F4528" s="676">
        <f t="shared" ref="F4528:AB4528" si="3092">SQRT(F4522*F4522+F4523*F4523)/F4338/1.73</f>
        <v>0</v>
      </c>
      <c r="G4528" s="676">
        <f t="shared" si="3092"/>
        <v>0</v>
      </c>
      <c r="H4528" s="677">
        <f t="shared" si="3092"/>
        <v>0</v>
      </c>
      <c r="I4528" s="676">
        <f t="shared" si="3092"/>
        <v>0</v>
      </c>
      <c r="J4528" s="676">
        <f t="shared" si="3092"/>
        <v>0</v>
      </c>
      <c r="K4528" s="676">
        <f t="shared" si="3092"/>
        <v>0</v>
      </c>
      <c r="L4528" s="676">
        <f t="shared" si="3092"/>
        <v>0</v>
      </c>
      <c r="M4528" s="676">
        <f t="shared" si="3092"/>
        <v>0</v>
      </c>
      <c r="N4528" s="677">
        <f t="shared" si="3092"/>
        <v>0</v>
      </c>
      <c r="O4528" s="676">
        <f t="shared" si="3092"/>
        <v>0</v>
      </c>
      <c r="P4528" s="676">
        <f t="shared" si="3092"/>
        <v>0</v>
      </c>
      <c r="Q4528" s="676">
        <f t="shared" si="3092"/>
        <v>0</v>
      </c>
      <c r="R4528" s="676">
        <f t="shared" si="3092"/>
        <v>0</v>
      </c>
      <c r="S4528" s="676">
        <f t="shared" si="3092"/>
        <v>0</v>
      </c>
      <c r="T4528" s="676">
        <f t="shared" si="3092"/>
        <v>0</v>
      </c>
      <c r="U4528" s="676">
        <f t="shared" si="3092"/>
        <v>0</v>
      </c>
      <c r="V4528" s="1098">
        <f t="shared" si="3092"/>
        <v>0</v>
      </c>
      <c r="W4528" s="676">
        <f t="shared" si="3092"/>
        <v>0</v>
      </c>
      <c r="X4528" s="676">
        <f t="shared" si="3092"/>
        <v>0</v>
      </c>
      <c r="Y4528" s="677">
        <f t="shared" si="3092"/>
        <v>0</v>
      </c>
      <c r="Z4528" s="676">
        <f t="shared" si="3092"/>
        <v>0</v>
      </c>
      <c r="AA4528" s="676">
        <f t="shared" si="3092"/>
        <v>0</v>
      </c>
      <c r="AB4528" s="678">
        <f t="shared" si="3092"/>
        <v>0</v>
      </c>
      <c r="AC4528" s="114">
        <f>AVERAGE(E4528:AB4528)</f>
        <v>0</v>
      </c>
      <c r="AD4528" s="80" t="e">
        <f>(AC4524-AC4528)/AC4524</f>
        <v>#DIV/0!</v>
      </c>
      <c r="AE4528" s="81"/>
      <c r="AF4528" s="82"/>
      <c r="AG4528" s="460"/>
      <c r="AH4528" s="460"/>
      <c r="AI4528" s="460"/>
      <c r="AJ4528" s="14"/>
      <c r="AK4528" s="14"/>
      <c r="AL4528" s="15"/>
      <c r="AM4528" s="14"/>
      <c r="AN4528" s="460"/>
    </row>
    <row r="4529" spans="1:42">
      <c r="A4529" s="3282" t="s">
        <v>761</v>
      </c>
      <c r="B4529" s="3143" t="s">
        <v>751</v>
      </c>
      <c r="C4529" s="130" t="s">
        <v>17</v>
      </c>
      <c r="D4529" s="118" t="s">
        <v>131</v>
      </c>
      <c r="E4529" s="72">
        <f t="shared" ref="E4529:AB4529" si="3093">(E4533-D4533)*$AE4529*$AF4529</f>
        <v>150.0000000005457</v>
      </c>
      <c r="F4529" s="73">
        <f t="shared" si="3093"/>
        <v>65.999999999803549</v>
      </c>
      <c r="G4529" s="73">
        <f t="shared" si="3093"/>
        <v>65.999999999803549</v>
      </c>
      <c r="H4529" s="468">
        <f t="shared" si="3093"/>
        <v>83.999999999832653</v>
      </c>
      <c r="I4529" s="73">
        <f t="shared" si="3093"/>
        <v>132.00000000051659</v>
      </c>
      <c r="J4529" s="73">
        <f t="shared" si="3093"/>
        <v>83.999999999832653</v>
      </c>
      <c r="K4529" s="73">
        <f t="shared" si="3093"/>
        <v>181.999999999789</v>
      </c>
      <c r="L4529" s="73">
        <f t="shared" si="3093"/>
        <v>216.00000000034925</v>
      </c>
      <c r="M4529" s="73">
        <f t="shared" si="3093"/>
        <v>215.99999999943975</v>
      </c>
      <c r="N4529" s="468">
        <f t="shared" si="3093"/>
        <v>216.00000000034925</v>
      </c>
      <c r="O4529" s="73">
        <f t="shared" si="3093"/>
        <v>149.9999999996362</v>
      </c>
      <c r="P4529" s="73">
        <f t="shared" si="3093"/>
        <v>150.0000000005457</v>
      </c>
      <c r="Q4529" s="73">
        <f t="shared" si="3093"/>
        <v>99.999999999454303</v>
      </c>
      <c r="R4529" s="73">
        <f t="shared" si="3093"/>
        <v>166.00000000016735</v>
      </c>
      <c r="S4529" s="73">
        <f t="shared" si="3093"/>
        <v>231.9999999999709</v>
      </c>
      <c r="T4529" s="73">
        <f t="shared" si="3093"/>
        <v>166.00000000016735</v>
      </c>
      <c r="U4529" s="73">
        <f t="shared" si="3093"/>
        <v>234.00000000037835</v>
      </c>
      <c r="V4529" s="504">
        <f t="shared" si="3093"/>
        <v>147.99999999922875</v>
      </c>
      <c r="W4529" s="73">
        <f t="shared" si="3093"/>
        <v>100.0000000003638</v>
      </c>
      <c r="X4529" s="73">
        <f t="shared" si="3093"/>
        <v>134.00000000001455</v>
      </c>
      <c r="Y4529" s="468">
        <f t="shared" si="3093"/>
        <v>149.9999999996362</v>
      </c>
      <c r="Z4529" s="73">
        <f t="shared" si="3093"/>
        <v>132.00000000051659</v>
      </c>
      <c r="AA4529" s="73">
        <f t="shared" si="3093"/>
        <v>149.9999999996362</v>
      </c>
      <c r="AB4529" s="74">
        <f t="shared" si="3093"/>
        <v>115.99999999998545</v>
      </c>
      <c r="AC4529" s="720">
        <f>SUM(E4529:AB4529)</f>
        <v>3539.9999999999636</v>
      </c>
      <c r="AD4529" s="72"/>
      <c r="AE4529" s="73">
        <v>100</v>
      </c>
      <c r="AF4529" s="74">
        <v>20</v>
      </c>
      <c r="AG4529" s="460"/>
      <c r="AH4529" s="460"/>
      <c r="AI4529" s="460"/>
      <c r="AJ4529" s="565"/>
      <c r="AK4529" s="566"/>
      <c r="AL4529" s="565"/>
      <c r="AM4529" s="15"/>
      <c r="AN4529" s="460"/>
    </row>
    <row r="4530" spans="1:42">
      <c r="A4530" s="3283"/>
      <c r="B4530" s="3144"/>
      <c r="C4530" s="128" t="s">
        <v>19</v>
      </c>
      <c r="D4530" s="113" t="s">
        <v>131</v>
      </c>
      <c r="E4530" s="450">
        <f t="shared" ref="E4530:AB4530" si="3094">(E4534-D4534)*$AE4529*$AF4529</f>
        <v>21.999999999934516</v>
      </c>
      <c r="F4530" s="340">
        <f t="shared" si="3094"/>
        <v>10.000000000218279</v>
      </c>
      <c r="G4530" s="340">
        <f t="shared" si="3094"/>
        <v>11.999999999716238</v>
      </c>
      <c r="H4530" s="469">
        <f t="shared" si="3094"/>
        <v>12.000000000170985</v>
      </c>
      <c r="I4530" s="340">
        <f t="shared" si="3094"/>
        <v>19.99999999998181</v>
      </c>
      <c r="J4530" s="340">
        <f t="shared" si="3094"/>
        <v>12.000000000170985</v>
      </c>
      <c r="K4530" s="340">
        <f t="shared" si="3094"/>
        <v>27.999999999792635</v>
      </c>
      <c r="L4530" s="340">
        <f t="shared" si="3094"/>
        <v>34.000000000105501</v>
      </c>
      <c r="M4530" s="340">
        <f t="shared" si="3094"/>
        <v>31.999999999698048</v>
      </c>
      <c r="N4530" s="469">
        <f t="shared" si="3094"/>
        <v>34.000000000105501</v>
      </c>
      <c r="O4530" s="340">
        <f t="shared" si="3094"/>
        <v>21.999999999934516</v>
      </c>
      <c r="P4530" s="340">
        <f t="shared" si="3094"/>
        <v>24.00000000034197</v>
      </c>
      <c r="Q4530" s="340">
        <f t="shared" si="3094"/>
        <v>13.999999999668944</v>
      </c>
      <c r="R4530" s="340">
        <f t="shared" si="3094"/>
        <v>26.000000000294676</v>
      </c>
      <c r="S4530" s="340">
        <f t="shared" si="3094"/>
        <v>36.000000000058208</v>
      </c>
      <c r="T4530" s="340">
        <f t="shared" si="3094"/>
        <v>23.999999999887223</v>
      </c>
      <c r="U4530" s="340">
        <f t="shared" si="3094"/>
        <v>36.000000000058208</v>
      </c>
      <c r="V4530" s="505">
        <f t="shared" si="3094"/>
        <v>21.999999999934516</v>
      </c>
      <c r="W4530" s="340">
        <f t="shared" si="3094"/>
        <v>16.000000000076398</v>
      </c>
      <c r="X4530" s="340">
        <f t="shared" si="3094"/>
        <v>19.99999999998181</v>
      </c>
      <c r="Y4530" s="469">
        <f t="shared" si="3094"/>
        <v>23.999999999887223</v>
      </c>
      <c r="Z4530" s="340">
        <f t="shared" si="3094"/>
        <v>19.99999999998181</v>
      </c>
      <c r="AA4530" s="340">
        <f t="shared" si="3094"/>
        <v>21.999999999934516</v>
      </c>
      <c r="AB4530" s="341">
        <f t="shared" si="3094"/>
        <v>18.000000000029104</v>
      </c>
      <c r="AC4530" s="138">
        <f>SUM(E4530:AB4530)</f>
        <v>539.99999999996362</v>
      </c>
      <c r="AD4530" s="75"/>
      <c r="AE4530" s="161"/>
      <c r="AF4530" s="76"/>
      <c r="AG4530" s="460"/>
      <c r="AH4530" s="460"/>
      <c r="AI4530" s="460"/>
      <c r="AJ4530" s="15"/>
      <c r="AK4530" s="15"/>
      <c r="AL4530" s="15"/>
      <c r="AM4530" s="15"/>
      <c r="AN4530" s="460"/>
    </row>
    <row r="4531" spans="1:42">
      <c r="A4531" s="3283"/>
      <c r="B4531" s="3144"/>
      <c r="C4531" s="128" t="s">
        <v>20</v>
      </c>
      <c r="D4531" s="113" t="s">
        <v>64</v>
      </c>
      <c r="E4531" s="1807">
        <v>9</v>
      </c>
      <c r="F4531" s="1790">
        <v>4</v>
      </c>
      <c r="G4531" s="1790">
        <v>4</v>
      </c>
      <c r="H4531" s="474">
        <v>5</v>
      </c>
      <c r="I4531" s="1790">
        <v>8</v>
      </c>
      <c r="J4531" s="1790">
        <v>5</v>
      </c>
      <c r="K4531" s="1790">
        <v>11</v>
      </c>
      <c r="L4531" s="1790">
        <v>13</v>
      </c>
      <c r="M4531" s="1790">
        <v>13</v>
      </c>
      <c r="N4531" s="474">
        <v>13</v>
      </c>
      <c r="O4531" s="1790">
        <v>9</v>
      </c>
      <c r="P4531" s="1790">
        <v>9</v>
      </c>
      <c r="Q4531" s="1790">
        <v>6</v>
      </c>
      <c r="R4531" s="1790">
        <v>10</v>
      </c>
      <c r="S4531" s="1790">
        <v>14</v>
      </c>
      <c r="T4531" s="1790">
        <v>10</v>
      </c>
      <c r="U4531" s="1790">
        <v>14</v>
      </c>
      <c r="V4531" s="510">
        <v>9</v>
      </c>
      <c r="W4531" s="1790">
        <v>6</v>
      </c>
      <c r="X4531" s="1790">
        <v>8</v>
      </c>
      <c r="Y4531" s="474">
        <v>9</v>
      </c>
      <c r="Z4531" s="1790">
        <v>8</v>
      </c>
      <c r="AA4531" s="1790">
        <v>9</v>
      </c>
      <c r="AB4531" s="1791">
        <v>7</v>
      </c>
      <c r="AC4531" s="112">
        <f>AVERAGE(E4531:AB4531)</f>
        <v>8.875</v>
      </c>
      <c r="AD4531" s="78"/>
      <c r="AE4531" s="78"/>
      <c r="AF4531" s="79"/>
      <c r="AG4531" s="460"/>
      <c r="AH4531" s="460"/>
      <c r="AI4531" s="460"/>
      <c r="AJ4531" s="15"/>
      <c r="AK4531" s="15"/>
      <c r="AL4531" s="15"/>
      <c r="AM4531" s="15"/>
      <c r="AN4531" s="460"/>
    </row>
    <row r="4532" spans="1:42" ht="16.5" thickBot="1">
      <c r="A4532" s="3288"/>
      <c r="B4532" s="3150"/>
      <c r="C4532" s="128" t="s">
        <v>22</v>
      </c>
      <c r="D4532" s="386"/>
      <c r="E4532" s="643">
        <f t="shared" ref="E4532:AB4532" si="3095">E4530/E4529</f>
        <v>0.14666666666569653</v>
      </c>
      <c r="F4532" s="346">
        <f t="shared" si="3095"/>
        <v>0.15151515151890976</v>
      </c>
      <c r="G4532" s="346">
        <f t="shared" si="3095"/>
        <v>0.18181818181442358</v>
      </c>
      <c r="H4532" s="471">
        <f t="shared" si="3095"/>
        <v>0.14285714285946299</v>
      </c>
      <c r="I4532" s="346">
        <f t="shared" si="3095"/>
        <v>0.15151515151442074</v>
      </c>
      <c r="J4532" s="346">
        <f t="shared" si="3095"/>
        <v>0.14285714285946299</v>
      </c>
      <c r="K4532" s="346">
        <f t="shared" si="3095"/>
        <v>0.15384615384519285</v>
      </c>
      <c r="L4532" s="346">
        <f t="shared" si="3095"/>
        <v>0.15740740740764134</v>
      </c>
      <c r="M4532" s="346">
        <f t="shared" si="3095"/>
        <v>0.14814814814713448</v>
      </c>
      <c r="N4532" s="471">
        <f t="shared" si="3095"/>
        <v>0.15740740740764134</v>
      </c>
      <c r="O4532" s="346">
        <f t="shared" si="3095"/>
        <v>0.14666666666658582</v>
      </c>
      <c r="P4532" s="346">
        <f t="shared" si="3095"/>
        <v>0.16000000000169773</v>
      </c>
      <c r="Q4532" s="346">
        <f t="shared" si="3095"/>
        <v>0.13999999999745341</v>
      </c>
      <c r="R4532" s="346">
        <f t="shared" si="3095"/>
        <v>0.15662650602571365</v>
      </c>
      <c r="S4532" s="346">
        <f t="shared" si="3095"/>
        <v>0.15517241379337382</v>
      </c>
      <c r="T4532" s="346">
        <f t="shared" si="3095"/>
        <v>0.14457831325218692</v>
      </c>
      <c r="U4532" s="346">
        <f t="shared" si="3095"/>
        <v>0.15384615384615385</v>
      </c>
      <c r="V4532" s="507">
        <f t="shared" si="3095"/>
        <v>0.14864864864898084</v>
      </c>
      <c r="W4532" s="346">
        <f t="shared" si="3095"/>
        <v>0.16000000000018189</v>
      </c>
      <c r="X4532" s="346">
        <f t="shared" si="3095"/>
        <v>0.14925373134313163</v>
      </c>
      <c r="Y4532" s="471">
        <f t="shared" si="3095"/>
        <v>0.15999999999963621</v>
      </c>
      <c r="Z4532" s="346">
        <f t="shared" si="3095"/>
        <v>0.15151515151442074</v>
      </c>
      <c r="AA4532" s="346">
        <f t="shared" si="3095"/>
        <v>0.14666666666658582</v>
      </c>
      <c r="AB4532" s="347">
        <f t="shared" si="3095"/>
        <v>0.15517241379337382</v>
      </c>
      <c r="AC4532" s="567">
        <f>MAX(E4532:AB4532)</f>
        <v>0.18181818181442358</v>
      </c>
      <c r="AD4532" s="75"/>
      <c r="AE4532" s="161"/>
      <c r="AF4532" s="76"/>
      <c r="AG4532" s="460"/>
      <c r="AH4532" s="460"/>
      <c r="AI4532" s="460"/>
      <c r="AJ4532" s="15"/>
      <c r="AK4532" s="15"/>
      <c r="AL4532" s="15"/>
      <c r="AM4532" s="15"/>
      <c r="AN4532" s="460"/>
    </row>
    <row r="4533" spans="1:42" hidden="1">
      <c r="A4533" s="2621"/>
      <c r="B4533" s="2624"/>
      <c r="C4533" s="129" t="s">
        <v>133</v>
      </c>
      <c r="D4533" s="386">
        <v>2167.1</v>
      </c>
      <c r="E4533" s="642">
        <v>2167.1750000000002</v>
      </c>
      <c r="F4533" s="343">
        <v>2167.2080000000001</v>
      </c>
      <c r="G4533" s="343">
        <v>2167.241</v>
      </c>
      <c r="H4533" s="466">
        <v>2167.2829999999999</v>
      </c>
      <c r="I4533" s="343">
        <v>2167.3490000000002</v>
      </c>
      <c r="J4533" s="343">
        <v>2167.3910000000001</v>
      </c>
      <c r="K4533" s="343">
        <v>2167.482</v>
      </c>
      <c r="L4533" s="343">
        <v>2167.59</v>
      </c>
      <c r="M4533" s="343">
        <v>2167.6979999999999</v>
      </c>
      <c r="N4533" s="466">
        <v>2167.806</v>
      </c>
      <c r="O4533" s="343">
        <v>2167.8809999999999</v>
      </c>
      <c r="P4533" s="343">
        <v>2167.9560000000001</v>
      </c>
      <c r="Q4533" s="343">
        <v>2168.0059999999999</v>
      </c>
      <c r="R4533" s="343">
        <v>2168.0889999999999</v>
      </c>
      <c r="S4533" s="343">
        <v>2168.2049999999999</v>
      </c>
      <c r="T4533" s="343">
        <v>2168.288</v>
      </c>
      <c r="U4533" s="343">
        <v>2168.4050000000002</v>
      </c>
      <c r="V4533" s="502">
        <v>2168.4789999999998</v>
      </c>
      <c r="W4533" s="343">
        <v>2168.529</v>
      </c>
      <c r="X4533" s="343">
        <v>2168.596</v>
      </c>
      <c r="Y4533" s="466">
        <v>2168.6709999999998</v>
      </c>
      <c r="Z4533" s="343">
        <v>2168.7370000000001</v>
      </c>
      <c r="AA4533" s="343">
        <v>2168.8119999999999</v>
      </c>
      <c r="AB4533" s="344">
        <v>2168.87</v>
      </c>
      <c r="AC4533" s="137"/>
      <c r="AD4533" s="75"/>
      <c r="AE4533" s="161"/>
      <c r="AF4533" s="76"/>
      <c r="AG4533" s="460"/>
      <c r="AH4533" s="460"/>
      <c r="AI4533" s="460"/>
      <c r="AJ4533" s="15"/>
      <c r="AK4533" s="15"/>
      <c r="AL4533" s="15"/>
      <c r="AM4533" s="15"/>
      <c r="AN4533" s="460"/>
    </row>
    <row r="4534" spans="1:42" s="190" customFormat="1" hidden="1">
      <c r="A4534" s="2621"/>
      <c r="B4534" s="2624"/>
      <c r="C4534" s="129" t="s">
        <v>134</v>
      </c>
      <c r="D4534" s="386">
        <v>1095.5</v>
      </c>
      <c r="E4534" s="642">
        <v>1095.511</v>
      </c>
      <c r="F4534" s="161">
        <v>1095.5160000000001</v>
      </c>
      <c r="G4534" s="343">
        <v>1095.5219999999999</v>
      </c>
      <c r="H4534" s="466">
        <v>1095.528</v>
      </c>
      <c r="I4534" s="343">
        <v>1095.538</v>
      </c>
      <c r="J4534" s="343">
        <v>1095.5440000000001</v>
      </c>
      <c r="K4534" s="343">
        <v>1095.558</v>
      </c>
      <c r="L4534" s="343">
        <v>1095.575</v>
      </c>
      <c r="M4534" s="343">
        <v>1095.5909999999999</v>
      </c>
      <c r="N4534" s="466">
        <v>1095.6079999999999</v>
      </c>
      <c r="O4534" s="343">
        <v>1095.6189999999999</v>
      </c>
      <c r="P4534" s="343">
        <v>1095.6310000000001</v>
      </c>
      <c r="Q4534" s="343">
        <v>1095.6379999999999</v>
      </c>
      <c r="R4534" s="343">
        <v>1095.6510000000001</v>
      </c>
      <c r="S4534" s="343">
        <v>1095.6690000000001</v>
      </c>
      <c r="T4534" s="343">
        <v>1095.681</v>
      </c>
      <c r="U4534" s="343">
        <v>1095.6990000000001</v>
      </c>
      <c r="V4534" s="502">
        <v>1095.71</v>
      </c>
      <c r="W4534" s="343">
        <v>1095.7180000000001</v>
      </c>
      <c r="X4534" s="343">
        <v>1095.7280000000001</v>
      </c>
      <c r="Y4534" s="466">
        <v>1095.74</v>
      </c>
      <c r="Z4534" s="343">
        <v>1095.75</v>
      </c>
      <c r="AA4534" s="343">
        <v>1095.761</v>
      </c>
      <c r="AB4534" s="344">
        <v>1095.77</v>
      </c>
      <c r="AC4534" s="137"/>
      <c r="AD4534" s="75"/>
      <c r="AE4534" s="161"/>
      <c r="AF4534" s="76"/>
      <c r="AG4534" s="983"/>
      <c r="AH4534" s="980"/>
      <c r="AI4534" s="981"/>
      <c r="AJ4534" s="981"/>
      <c r="AK4534" s="981"/>
      <c r="AL4534" s="982"/>
      <c r="AM4534" s="982"/>
      <c r="AN4534" s="198"/>
      <c r="AO4534" s="198"/>
      <c r="AP4534" s="198"/>
    </row>
    <row r="4535" spans="1:42" ht="16.5" hidden="1" thickBot="1">
      <c r="A4535" s="3223" t="s">
        <v>50</v>
      </c>
      <c r="B4535" s="3224"/>
      <c r="C4535" s="3225"/>
      <c r="D4535" s="384"/>
      <c r="E4535" s="597">
        <f>SQRT(E4529*E4529+E4530*E4530)/E4339/1.73</f>
        <v>8.3939466517456349</v>
      </c>
      <c r="F4535" s="188">
        <f t="shared" ref="F4535:AB4535" si="3096">SQRT(F4529*F4529+F4530*F4530)/F4339/1.73</f>
        <v>3.6924123723181133</v>
      </c>
      <c r="G4535" s="188">
        <f t="shared" si="3096"/>
        <v>3.7177128738659406</v>
      </c>
      <c r="H4535" s="473">
        <f t="shared" si="3096"/>
        <v>4.689088835102301</v>
      </c>
      <c r="I4535" s="188">
        <f t="shared" si="3096"/>
        <v>7.391898331602393</v>
      </c>
      <c r="J4535" s="188">
        <f t="shared" si="3096"/>
        <v>4.7025761471879264</v>
      </c>
      <c r="K4535" s="188">
        <f t="shared" si="3096"/>
        <v>10.224786645304514</v>
      </c>
      <c r="L4535" s="188">
        <f t="shared" si="3096"/>
        <v>12.211865221868706</v>
      </c>
      <c r="M4535" s="188">
        <f t="shared" si="3096"/>
        <v>12.289991333571628</v>
      </c>
      <c r="N4535" s="473">
        <f t="shared" si="3096"/>
        <v>12.367202059328877</v>
      </c>
      <c r="O4535" s="188">
        <f t="shared" si="3096"/>
        <v>8.591451278794537</v>
      </c>
      <c r="P4535" s="188">
        <f t="shared" si="3096"/>
        <v>8.5582861110918902</v>
      </c>
      <c r="Q4535" s="188">
        <f t="shared" si="3096"/>
        <v>5.7110756699619003</v>
      </c>
      <c r="R4535" s="188">
        <f t="shared" si="3096"/>
        <v>9.4478198779310354</v>
      </c>
      <c r="S4535" s="188">
        <f t="shared" si="3096"/>
        <v>13.226993512785903</v>
      </c>
      <c r="T4535" s="188">
        <f t="shared" si="3096"/>
        <v>9.4219072887426218</v>
      </c>
      <c r="U4535" s="188">
        <f t="shared" si="3096"/>
        <v>13.286550080462938</v>
      </c>
      <c r="V4535" s="509">
        <f t="shared" si="3096"/>
        <v>8.3807299879784569</v>
      </c>
      <c r="W4535" s="188">
        <f t="shared" si="3096"/>
        <v>5.6668612778174907</v>
      </c>
      <c r="X4535" s="188">
        <f t="shared" si="3096"/>
        <v>7.5593275847262298</v>
      </c>
      <c r="Y4535" s="473">
        <f t="shared" si="3096"/>
        <v>8.4756771717415216</v>
      </c>
      <c r="Z4535" s="188">
        <f t="shared" si="3096"/>
        <v>7.4417954273798435</v>
      </c>
      <c r="AA4535" s="188">
        <f t="shared" si="3096"/>
        <v>8.4262310618946401</v>
      </c>
      <c r="AB4535" s="189">
        <f t="shared" si="3096"/>
        <v>6.5057024660202956</v>
      </c>
      <c r="AC4535" s="208">
        <f>AVERAGE(E4535:AB4535)</f>
        <v>8.3492453862177225</v>
      </c>
      <c r="AD4535" s="80">
        <f>(AC4531-AC4535)/AC4531</f>
        <v>5.9239956482510139E-2</v>
      </c>
      <c r="AE4535" s="81"/>
      <c r="AF4535" s="82"/>
      <c r="AG4535" s="460"/>
      <c r="AH4535" s="460"/>
      <c r="AI4535" s="460"/>
      <c r="AJ4535" s="14"/>
      <c r="AK4535" s="14"/>
      <c r="AL4535" s="15"/>
      <c r="AM4535" s="14"/>
      <c r="AN4535" s="460"/>
    </row>
    <row r="4536" spans="1:42">
      <c r="A4536" s="3282" t="s">
        <v>762</v>
      </c>
      <c r="B4536" s="3143" t="s">
        <v>763</v>
      </c>
      <c r="C4536" s="134" t="s">
        <v>17</v>
      </c>
      <c r="D4536" s="118" t="s">
        <v>131</v>
      </c>
      <c r="E4536" s="72">
        <f t="shared" ref="E4536:AB4536" si="3097">(E4540-D4540)*$AE4536*$AF4536</f>
        <v>492.00000000200816</v>
      </c>
      <c r="F4536" s="73">
        <f t="shared" si="3097"/>
        <v>570.00000000698492</v>
      </c>
      <c r="G4536" s="73">
        <f t="shared" si="3097"/>
        <v>533.99999999965075</v>
      </c>
      <c r="H4536" s="468">
        <f t="shared" si="3097"/>
        <v>521.99999999720603</v>
      </c>
      <c r="I4536" s="73">
        <f t="shared" si="3097"/>
        <v>617.99999999493593</v>
      </c>
      <c r="J4536" s="73">
        <f t="shared" si="3097"/>
        <v>600.00000000218279</v>
      </c>
      <c r="K4536" s="73">
        <f t="shared" si="3097"/>
        <v>666.00000000471482</v>
      </c>
      <c r="L4536" s="73">
        <f t="shared" si="3097"/>
        <v>821.99999999284046</v>
      </c>
      <c r="M4536" s="73">
        <f t="shared" si="3097"/>
        <v>930.00000000392902</v>
      </c>
      <c r="N4536" s="468">
        <f t="shared" si="3097"/>
        <v>870.00000000261934</v>
      </c>
      <c r="O4536" s="73">
        <f t="shared" si="3097"/>
        <v>899.99999999781721</v>
      </c>
      <c r="P4536" s="73">
        <f t="shared" si="3097"/>
        <v>978.00000000279397</v>
      </c>
      <c r="Q4536" s="73">
        <f t="shared" si="3097"/>
        <v>983.99999999310239</v>
      </c>
      <c r="R4536" s="73">
        <f t="shared" si="3097"/>
        <v>882.00000000506407</v>
      </c>
      <c r="S4536" s="73">
        <f t="shared" si="3097"/>
        <v>918.0000000014843</v>
      </c>
      <c r="T4536" s="73">
        <f t="shared" si="3097"/>
        <v>839.99999999650754</v>
      </c>
      <c r="U4536" s="73">
        <f t="shared" si="3097"/>
        <v>918.0000000014843</v>
      </c>
      <c r="V4536" s="504">
        <f t="shared" si="3097"/>
        <v>785.99999999642023</v>
      </c>
      <c r="W4536" s="73">
        <f t="shared" si="3097"/>
        <v>840.00000000742148</v>
      </c>
      <c r="X4536" s="73">
        <f t="shared" si="3097"/>
        <v>773.99999999397551</v>
      </c>
      <c r="Y4536" s="468">
        <f t="shared" si="3097"/>
        <v>810.00000000130967</v>
      </c>
      <c r="Z4536" s="73">
        <f t="shared" si="3097"/>
        <v>804.00000000008731</v>
      </c>
      <c r="AA4536" s="73">
        <f t="shared" si="3097"/>
        <v>756.00000000122236</v>
      </c>
      <c r="AB4536" s="451">
        <f t="shared" si="3097"/>
        <v>665.99999999380088</v>
      </c>
      <c r="AC4536" s="111">
        <f>SUM(E4536:AB4536)</f>
        <v>18479.999999999563</v>
      </c>
      <c r="AD4536" s="72"/>
      <c r="AE4536" s="73">
        <v>100</v>
      </c>
      <c r="AF4536" s="74">
        <v>60</v>
      </c>
      <c r="AG4536" s="460"/>
      <c r="AH4536" s="460"/>
      <c r="AI4536" s="460"/>
      <c r="AJ4536" s="565"/>
      <c r="AK4536" s="566"/>
      <c r="AL4536" s="565"/>
      <c r="AM4536" s="15"/>
      <c r="AN4536" s="460"/>
    </row>
    <row r="4537" spans="1:42">
      <c r="A4537" s="3283"/>
      <c r="B4537" s="3144"/>
      <c r="C4537" s="135" t="s">
        <v>19</v>
      </c>
      <c r="D4537" s="113" t="s">
        <v>131</v>
      </c>
      <c r="E4537" s="450">
        <f t="shared" ref="E4537:AB4537" si="3098">(E4541-D4541)*$AE4536*$AF4536</f>
        <v>216.00000000034925</v>
      </c>
      <c r="F4537" s="340">
        <f t="shared" si="3098"/>
        <v>246.00000000100408</v>
      </c>
      <c r="G4537" s="340">
        <f t="shared" si="3098"/>
        <v>239.99999999978172</v>
      </c>
      <c r="H4537" s="469">
        <f t="shared" si="3098"/>
        <v>227.999999997337</v>
      </c>
      <c r="I4537" s="340">
        <f t="shared" si="3098"/>
        <v>270.00000000043656</v>
      </c>
      <c r="J4537" s="340">
        <f t="shared" si="3098"/>
        <v>263.9999999992142</v>
      </c>
      <c r="K4537" s="340">
        <f t="shared" si="3098"/>
        <v>287.99999999864667</v>
      </c>
      <c r="L4537" s="340">
        <f t="shared" si="3098"/>
        <v>360.00000000240107</v>
      </c>
      <c r="M4537" s="340">
        <f t="shared" si="3098"/>
        <v>408.00000000126602</v>
      </c>
      <c r="N4537" s="469">
        <f t="shared" si="3098"/>
        <v>383.99999999637657</v>
      </c>
      <c r="O4537" s="340">
        <f t="shared" si="3098"/>
        <v>396.00000000427826</v>
      </c>
      <c r="P4537" s="340">
        <f t="shared" si="3098"/>
        <v>425.99999999947613</v>
      </c>
      <c r="Q4537" s="340">
        <f t="shared" si="3098"/>
        <v>432.00000000069849</v>
      </c>
      <c r="R4537" s="340">
        <f t="shared" si="3098"/>
        <v>389.99999999759893</v>
      </c>
      <c r="S4537" s="340">
        <f t="shared" si="3098"/>
        <v>402.00000000004366</v>
      </c>
      <c r="T4537" s="340">
        <f t="shared" si="3098"/>
        <v>365.99999999816646</v>
      </c>
      <c r="U4537" s="340">
        <f t="shared" si="3098"/>
        <v>402.00000000004366</v>
      </c>
      <c r="V4537" s="505">
        <f t="shared" si="3098"/>
        <v>342.00000000419095</v>
      </c>
      <c r="W4537" s="340">
        <f t="shared" si="3098"/>
        <v>371.99999999938882</v>
      </c>
      <c r="X4537" s="340">
        <f t="shared" si="3098"/>
        <v>335.99999999751162</v>
      </c>
      <c r="Y4537" s="469">
        <f t="shared" si="3098"/>
        <v>354.00000000117871</v>
      </c>
      <c r="Z4537" s="340">
        <f t="shared" si="3098"/>
        <v>354.00000000117871</v>
      </c>
      <c r="AA4537" s="340">
        <f t="shared" si="3098"/>
        <v>329.99999999628926</v>
      </c>
      <c r="AB4537" s="452">
        <f t="shared" si="3098"/>
        <v>293.99999999986903</v>
      </c>
      <c r="AC4537" s="112">
        <f>SUM(E4537:AB4537)</f>
        <v>8099.9999999967258</v>
      </c>
      <c r="AD4537" s="75"/>
      <c r="AE4537" s="161"/>
      <c r="AF4537" s="76"/>
      <c r="AG4537" s="460"/>
      <c r="AH4537" s="460"/>
      <c r="AI4537" s="460"/>
      <c r="AJ4537" s="15"/>
      <c r="AK4537" s="15"/>
      <c r="AL4537" s="15"/>
      <c r="AM4537" s="15"/>
      <c r="AN4537" s="460"/>
    </row>
    <row r="4538" spans="1:42">
      <c r="A4538" s="3283"/>
      <c r="B4538" s="3144"/>
      <c r="C4538" s="135" t="s">
        <v>20</v>
      </c>
      <c r="D4538" s="113" t="s">
        <v>64</v>
      </c>
      <c r="E4538" s="1807">
        <v>31</v>
      </c>
      <c r="F4538" s="1790">
        <v>36</v>
      </c>
      <c r="G4538" s="1790">
        <v>34</v>
      </c>
      <c r="H4538" s="474">
        <v>33</v>
      </c>
      <c r="I4538" s="1790">
        <v>39</v>
      </c>
      <c r="J4538" s="1790">
        <v>38</v>
      </c>
      <c r="K4538" s="1790">
        <v>42</v>
      </c>
      <c r="L4538" s="1790">
        <v>52</v>
      </c>
      <c r="M4538" s="1790">
        <v>59</v>
      </c>
      <c r="N4538" s="474">
        <v>55</v>
      </c>
      <c r="O4538" s="1790">
        <v>57</v>
      </c>
      <c r="P4538" s="1790">
        <v>62</v>
      </c>
      <c r="Q4538" s="1790">
        <v>62</v>
      </c>
      <c r="R4538" s="1790">
        <v>56</v>
      </c>
      <c r="S4538" s="1790">
        <v>58</v>
      </c>
      <c r="T4538" s="1790">
        <v>53</v>
      </c>
      <c r="U4538" s="1790">
        <v>58</v>
      </c>
      <c r="V4538" s="510">
        <v>50</v>
      </c>
      <c r="W4538" s="1790">
        <v>53</v>
      </c>
      <c r="X4538" s="1790">
        <v>49</v>
      </c>
      <c r="Y4538" s="474">
        <v>51</v>
      </c>
      <c r="Z4538" s="1790">
        <v>51</v>
      </c>
      <c r="AA4538" s="1790">
        <v>48</v>
      </c>
      <c r="AB4538" s="1824">
        <v>42</v>
      </c>
      <c r="AC4538" s="112">
        <f>AVERAGE(E4538:AB4538)</f>
        <v>48.708333333333336</v>
      </c>
      <c r="AD4538" s="78"/>
      <c r="AE4538" s="78"/>
      <c r="AF4538" s="79"/>
      <c r="AG4538" s="460"/>
      <c r="AH4538" s="460"/>
      <c r="AI4538" s="460"/>
      <c r="AJ4538" s="15"/>
      <c r="AK4538" s="15"/>
      <c r="AL4538" s="15"/>
      <c r="AM4538" s="15"/>
      <c r="AN4538" s="460"/>
    </row>
    <row r="4539" spans="1:42" ht="16.5" thickBot="1">
      <c r="A4539" s="3287"/>
      <c r="B4539" s="3145"/>
      <c r="C4539" s="1254" t="s">
        <v>22</v>
      </c>
      <c r="D4539" s="113"/>
      <c r="E4539" s="721">
        <f t="shared" ref="E4539:AB4539" si="3099">E4537/E4536</f>
        <v>0.43902439024282036</v>
      </c>
      <c r="F4539" s="350">
        <f t="shared" si="3099"/>
        <v>0.43157894736489394</v>
      </c>
      <c r="G4539" s="350">
        <f t="shared" si="3099"/>
        <v>0.4494382022470762</v>
      </c>
      <c r="H4539" s="484">
        <f t="shared" si="3099"/>
        <v>0.43678160919263859</v>
      </c>
      <c r="I4539" s="350">
        <f t="shared" si="3099"/>
        <v>0.43689320388778158</v>
      </c>
      <c r="J4539" s="350">
        <f t="shared" si="3099"/>
        <v>0.43999999999708961</v>
      </c>
      <c r="K4539" s="350">
        <f t="shared" si="3099"/>
        <v>0.43243243242733909</v>
      </c>
      <c r="L4539" s="350">
        <f t="shared" si="3099"/>
        <v>0.43795620438629762</v>
      </c>
      <c r="M4539" s="350">
        <f t="shared" si="3099"/>
        <v>0.43870967741886269</v>
      </c>
      <c r="N4539" s="484">
        <f t="shared" si="3099"/>
        <v>0.44137931033933386</v>
      </c>
      <c r="O4539" s="350">
        <f t="shared" si="3099"/>
        <v>0.44000000000582079</v>
      </c>
      <c r="P4539" s="350">
        <f t="shared" si="3099"/>
        <v>0.43558282208410953</v>
      </c>
      <c r="Q4539" s="350">
        <f t="shared" si="3099"/>
        <v>0.43902439024768974</v>
      </c>
      <c r="R4539" s="350">
        <f t="shared" si="3099"/>
        <v>0.44217687074303824</v>
      </c>
      <c r="S4539" s="350">
        <f t="shared" si="3099"/>
        <v>0.43790849673136567</v>
      </c>
      <c r="T4539" s="350">
        <f t="shared" si="3099"/>
        <v>0.43571428571391452</v>
      </c>
      <c r="U4539" s="350">
        <f t="shared" si="3099"/>
        <v>0.43790849673136567</v>
      </c>
      <c r="V4539" s="521">
        <f t="shared" si="3099"/>
        <v>0.4351145038241076</v>
      </c>
      <c r="W4539" s="350">
        <f t="shared" si="3099"/>
        <v>0.44285714285250261</v>
      </c>
      <c r="X4539" s="350">
        <f t="shared" si="3099"/>
        <v>0.43410852713194692</v>
      </c>
      <c r="Y4539" s="484">
        <f t="shared" si="3099"/>
        <v>0.43703703703778557</v>
      </c>
      <c r="Z4539" s="350">
        <f t="shared" si="3099"/>
        <v>0.44029850746410482</v>
      </c>
      <c r="AA4539" s="350">
        <f t="shared" si="3099"/>
        <v>0.43650793650232234</v>
      </c>
      <c r="AB4539" s="1007">
        <f t="shared" si="3099"/>
        <v>0.44144144144535374</v>
      </c>
      <c r="AC4539" s="591">
        <f>MAX(E4539:AB4539)</f>
        <v>0.4494382022470762</v>
      </c>
      <c r="AD4539" s="75"/>
      <c r="AE4539" s="161"/>
      <c r="AF4539" s="76"/>
      <c r="AG4539" s="460"/>
      <c r="AH4539" s="460"/>
      <c r="AI4539" s="460"/>
      <c r="AJ4539" s="15"/>
      <c r="AK4539" s="15"/>
      <c r="AL4539" s="15"/>
      <c r="AM4539" s="15"/>
      <c r="AN4539" s="460"/>
    </row>
    <row r="4540" spans="1:42" hidden="1">
      <c r="A4540" s="2607"/>
      <c r="B4540" s="2611"/>
      <c r="C4540" s="401" t="s">
        <v>133</v>
      </c>
      <c r="D4540" s="113">
        <v>9313.2199999999993</v>
      </c>
      <c r="E4540" s="144">
        <v>9313.3019999999997</v>
      </c>
      <c r="F4540" s="142">
        <v>9313.3970000000008</v>
      </c>
      <c r="G4540" s="142">
        <v>9313.4860000000008</v>
      </c>
      <c r="H4540" s="465">
        <v>9313.5730000000003</v>
      </c>
      <c r="I4540" s="142">
        <v>9313.6759999999995</v>
      </c>
      <c r="J4540" s="142">
        <v>9313.7759999999998</v>
      </c>
      <c r="K4540" s="142">
        <v>9313.8870000000006</v>
      </c>
      <c r="L4540" s="142">
        <v>9314.0239999999994</v>
      </c>
      <c r="M4540" s="142">
        <v>9314.1790000000001</v>
      </c>
      <c r="N4540" s="465">
        <v>9314.3240000000005</v>
      </c>
      <c r="O4540" s="142">
        <v>9314.4740000000002</v>
      </c>
      <c r="P4540" s="142">
        <v>9314.6370000000006</v>
      </c>
      <c r="Q4540" s="142">
        <v>9314.8009999999995</v>
      </c>
      <c r="R4540" s="142">
        <v>9314.9480000000003</v>
      </c>
      <c r="S4540" s="142">
        <v>9315.1010000000006</v>
      </c>
      <c r="T4540" s="142">
        <v>9315.241</v>
      </c>
      <c r="U4540" s="142">
        <v>9315.3940000000002</v>
      </c>
      <c r="V4540" s="518">
        <v>9315.5249999999996</v>
      </c>
      <c r="W4540" s="142">
        <v>9315.6650000000009</v>
      </c>
      <c r="X4540" s="142">
        <v>9315.7939999999999</v>
      </c>
      <c r="Y4540" s="465">
        <v>9315.9290000000001</v>
      </c>
      <c r="Z4540" s="142">
        <v>9316.0630000000001</v>
      </c>
      <c r="AA4540" s="142">
        <v>9316.1890000000003</v>
      </c>
      <c r="AB4540" s="613">
        <v>9316.2999999999993</v>
      </c>
      <c r="AC4540" s="127"/>
      <c r="AD4540" s="75"/>
      <c r="AE4540" s="161"/>
      <c r="AF4540" s="76"/>
      <c r="AG4540" s="460"/>
      <c r="AH4540" s="460"/>
      <c r="AI4540" s="460"/>
      <c r="AJ4540" s="15"/>
      <c r="AK4540" s="15"/>
      <c r="AL4540" s="15"/>
      <c r="AM4540" s="15"/>
      <c r="AN4540" s="460"/>
    </row>
    <row r="4541" spans="1:42" s="190" customFormat="1" hidden="1">
      <c r="A4541" s="2621"/>
      <c r="B4541" s="2624"/>
      <c r="C4541" s="129" t="s">
        <v>134</v>
      </c>
      <c r="D4541" s="113">
        <v>4810.38</v>
      </c>
      <c r="E4541" s="342">
        <v>4810.4160000000002</v>
      </c>
      <c r="F4541" s="343">
        <v>4810.4570000000003</v>
      </c>
      <c r="G4541" s="343">
        <v>4810.4970000000003</v>
      </c>
      <c r="H4541" s="466">
        <v>4810.5349999999999</v>
      </c>
      <c r="I4541" s="343">
        <v>4810.58</v>
      </c>
      <c r="J4541" s="343">
        <v>4810.6239999999998</v>
      </c>
      <c r="K4541" s="343">
        <v>4810.6719999999996</v>
      </c>
      <c r="L4541" s="343">
        <v>4810.732</v>
      </c>
      <c r="M4541" s="343">
        <v>4810.8</v>
      </c>
      <c r="N4541" s="466">
        <v>4810.8639999999996</v>
      </c>
      <c r="O4541" s="343">
        <v>4810.93</v>
      </c>
      <c r="P4541" s="343">
        <v>4811.0010000000002</v>
      </c>
      <c r="Q4541" s="343">
        <v>4811.0730000000003</v>
      </c>
      <c r="R4541" s="343">
        <v>4811.1379999999999</v>
      </c>
      <c r="S4541" s="343">
        <v>4811.2049999999999</v>
      </c>
      <c r="T4541" s="343">
        <v>4811.2659999999996</v>
      </c>
      <c r="U4541" s="343">
        <v>4811.3329999999996</v>
      </c>
      <c r="V4541" s="502">
        <v>4811.3900000000003</v>
      </c>
      <c r="W4541" s="343">
        <v>4811.4520000000002</v>
      </c>
      <c r="X4541" s="343">
        <v>4811.5079999999998</v>
      </c>
      <c r="Y4541" s="466">
        <v>4811.567</v>
      </c>
      <c r="Z4541" s="343">
        <v>4811.6260000000002</v>
      </c>
      <c r="AA4541" s="343">
        <v>4811.6809999999996</v>
      </c>
      <c r="AB4541" s="1082">
        <v>4811.7299999999996</v>
      </c>
      <c r="AC4541" s="113"/>
      <c r="AD4541" s="75"/>
      <c r="AE4541" s="161"/>
      <c r="AF4541" s="76"/>
      <c r="AG4541" s="983"/>
      <c r="AH4541" s="980"/>
      <c r="AI4541" s="981"/>
      <c r="AJ4541" s="981"/>
      <c r="AK4541" s="981"/>
      <c r="AL4541" s="982"/>
      <c r="AM4541" s="982"/>
      <c r="AN4541" s="198"/>
      <c r="AO4541" s="198"/>
      <c r="AP4541" s="198"/>
    </row>
    <row r="4542" spans="1:42" ht="16.5" hidden="1" thickBot="1">
      <c r="A4542" s="3223" t="s">
        <v>50</v>
      </c>
      <c r="B4542" s="3224"/>
      <c r="C4542" s="3225"/>
      <c r="D4542" s="119"/>
      <c r="E4542" s="187">
        <f>SQRT(E4536*E4536+E4537*E4537)/E4339/1.73</f>
        <v>29.750333103874262</v>
      </c>
      <c r="F4542" s="188">
        <f t="shared" ref="F4542:AB4542" si="3100">SQRT(F4536*F4536+F4537*F4537)/F4339/1.73</f>
        <v>34.34017281050459</v>
      </c>
      <c r="G4542" s="188">
        <f t="shared" si="3100"/>
        <v>32.446071538954357</v>
      </c>
      <c r="H4542" s="473">
        <f t="shared" si="3100"/>
        <v>31.478073728614053</v>
      </c>
      <c r="I4542" s="188">
        <f t="shared" si="3100"/>
        <v>37.340066311156669</v>
      </c>
      <c r="J4542" s="188">
        <f t="shared" si="3100"/>
        <v>36.328732348415215</v>
      </c>
      <c r="K4542" s="188">
        <f t="shared" si="3100"/>
        <v>40.29047199783777</v>
      </c>
      <c r="L4542" s="188">
        <f t="shared" si="3100"/>
        <v>50.1173480381225</v>
      </c>
      <c r="M4542" s="188">
        <f t="shared" si="3100"/>
        <v>57.159633747339335</v>
      </c>
      <c r="N4542" s="473">
        <f t="shared" si="3100"/>
        <v>53.786429216238695</v>
      </c>
      <c r="O4542" s="188">
        <f t="shared" si="3100"/>
        <v>55.721864469543064</v>
      </c>
      <c r="P4542" s="188">
        <f t="shared" si="3100"/>
        <v>60.099385903838709</v>
      </c>
      <c r="Q4542" s="188">
        <f t="shared" si="3100"/>
        <v>60.781502466058527</v>
      </c>
      <c r="R4542" s="188">
        <f t="shared" si="3100"/>
        <v>54.226036270158886</v>
      </c>
      <c r="S4542" s="188">
        <f t="shared" si="3100"/>
        <v>56.460448208239306</v>
      </c>
      <c r="T4542" s="188">
        <f t="shared" si="3100"/>
        <v>51.471089003450324</v>
      </c>
      <c r="U4542" s="188">
        <f t="shared" si="3100"/>
        <v>56.241184331702449</v>
      </c>
      <c r="V4542" s="509">
        <f t="shared" si="3100"/>
        <v>48.011685469709192</v>
      </c>
      <c r="W4542" s="188">
        <f t="shared" si="3100"/>
        <v>51.406813209567076</v>
      </c>
      <c r="X4542" s="188">
        <f t="shared" si="3100"/>
        <v>47.078823210006789</v>
      </c>
      <c r="Y4542" s="473">
        <f t="shared" si="3100"/>
        <v>49.321388135657337</v>
      </c>
      <c r="Z4542" s="188">
        <f t="shared" si="3100"/>
        <v>48.967552186718329</v>
      </c>
      <c r="AA4542" s="188">
        <f t="shared" si="3100"/>
        <v>45.84734585327201</v>
      </c>
      <c r="AB4542" s="455">
        <f t="shared" si="3100"/>
        <v>40.346349429947857</v>
      </c>
      <c r="AC4542" s="114">
        <f>AVERAGE(E4542:AB4542)</f>
        <v>47.042450041205306</v>
      </c>
      <c r="AD4542" s="80">
        <f>(AC4538-AC4542)/AC4538</f>
        <v>3.420119675883037E-2</v>
      </c>
      <c r="AE4542" s="81"/>
      <c r="AF4542" s="82"/>
      <c r="AG4542" s="460"/>
      <c r="AH4542" s="460"/>
      <c r="AI4542" s="460"/>
      <c r="AJ4542" s="14"/>
      <c r="AK4542" s="14"/>
      <c r="AL4542" s="15"/>
      <c r="AM4542" s="14"/>
      <c r="AN4542" s="460"/>
    </row>
    <row r="4543" spans="1:42">
      <c r="A4543" s="3282" t="s">
        <v>764</v>
      </c>
      <c r="B4543" s="3143" t="s">
        <v>758</v>
      </c>
      <c r="C4543" s="134" t="s">
        <v>17</v>
      </c>
      <c r="D4543" s="315" t="s">
        <v>131</v>
      </c>
      <c r="E4543" s="338">
        <f t="shared" ref="E4543:AB4543" si="3101">(E4547-D4547)*$AE4543*$AF4543</f>
        <v>131.9999999996071</v>
      </c>
      <c r="F4543" s="73">
        <f t="shared" si="3101"/>
        <v>115.99999999998545</v>
      </c>
      <c r="G4543" s="73">
        <f t="shared" si="3101"/>
        <v>96.000000000458385</v>
      </c>
      <c r="H4543" s="468">
        <f t="shared" si="3101"/>
        <v>100.0000000003638</v>
      </c>
      <c r="I4543" s="73">
        <f t="shared" si="3101"/>
        <v>115.99999999998545</v>
      </c>
      <c r="J4543" s="73">
        <f t="shared" si="3101"/>
        <v>95.999999999548891</v>
      </c>
      <c r="K4543" s="73">
        <f t="shared" si="3101"/>
        <v>131.9999999996071</v>
      </c>
      <c r="L4543" s="73">
        <f t="shared" si="3101"/>
        <v>164.00000000066939</v>
      </c>
      <c r="M4543" s="73">
        <f t="shared" si="3101"/>
        <v>264.00000000012369</v>
      </c>
      <c r="N4543" s="468">
        <f t="shared" si="3101"/>
        <v>279.99999999974534</v>
      </c>
      <c r="O4543" s="73">
        <f t="shared" si="3101"/>
        <v>296.00000000027649</v>
      </c>
      <c r="P4543" s="73">
        <f t="shared" si="3101"/>
        <v>247.99999999959255</v>
      </c>
      <c r="Q4543" s="73">
        <f t="shared" si="3101"/>
        <v>275.99999999983993</v>
      </c>
      <c r="R4543" s="73">
        <f t="shared" si="3101"/>
        <v>296.00000000027649</v>
      </c>
      <c r="S4543" s="73">
        <f t="shared" si="3101"/>
        <v>311.99999999989814</v>
      </c>
      <c r="T4543" s="73">
        <f t="shared" si="3101"/>
        <v>264.00000000012369</v>
      </c>
      <c r="U4543" s="73">
        <f t="shared" si="3101"/>
        <v>247.99999999959255</v>
      </c>
      <c r="V4543" s="504">
        <f t="shared" si="3101"/>
        <v>195.99999999991269</v>
      </c>
      <c r="W4543" s="73">
        <f t="shared" si="3101"/>
        <v>180.00000000029104</v>
      </c>
      <c r="X4543" s="73">
        <f t="shared" si="3101"/>
        <v>163.99999999975989</v>
      </c>
      <c r="Y4543" s="468">
        <f t="shared" si="3101"/>
        <v>148.00000000013824</v>
      </c>
      <c r="Z4543" s="73">
        <f t="shared" si="3101"/>
        <v>148.00000000013824</v>
      </c>
      <c r="AA4543" s="73">
        <f t="shared" si="3101"/>
        <v>131.9999999996071</v>
      </c>
      <c r="AB4543" s="451">
        <f t="shared" si="3101"/>
        <v>115.99999999998545</v>
      </c>
      <c r="AC4543" s="140">
        <f>SUM(E4543:AB4543)</f>
        <v>4519.9999999995271</v>
      </c>
      <c r="AD4543" s="72"/>
      <c r="AE4543" s="73">
        <v>100</v>
      </c>
      <c r="AF4543" s="74">
        <v>40</v>
      </c>
      <c r="AG4543" s="460"/>
      <c r="AH4543" s="460"/>
      <c r="AI4543" s="460"/>
      <c r="AJ4543" s="565"/>
      <c r="AK4543" s="566"/>
      <c r="AL4543" s="565"/>
      <c r="AM4543" s="15"/>
      <c r="AN4543" s="460"/>
    </row>
    <row r="4544" spans="1:42">
      <c r="A4544" s="3283"/>
      <c r="B4544" s="3144"/>
      <c r="C4544" s="135" t="s">
        <v>19</v>
      </c>
      <c r="D4544" s="137" t="s">
        <v>131</v>
      </c>
      <c r="E4544" s="339">
        <f t="shared" ref="E4544:AB4544" si="3102">(E4548-D4548)*$AE4543*$AF4543</f>
        <v>15.99999999962165</v>
      </c>
      <c r="F4544" s="340">
        <f t="shared" si="3102"/>
        <v>15.99999999962165</v>
      </c>
      <c r="G4544" s="340">
        <f t="shared" si="3102"/>
        <v>12.000000000625732</v>
      </c>
      <c r="H4544" s="469">
        <f t="shared" si="3102"/>
        <v>12.000000000625732</v>
      </c>
      <c r="I4544" s="340">
        <f t="shared" si="3102"/>
        <v>11.999999998806743</v>
      </c>
      <c r="J4544" s="340">
        <f t="shared" si="3102"/>
        <v>12.000000000625732</v>
      </c>
      <c r="K4544" s="340">
        <f t="shared" si="3102"/>
        <v>15.99999999962165</v>
      </c>
      <c r="L4544" s="340">
        <f t="shared" si="3102"/>
        <v>23.999999999432475</v>
      </c>
      <c r="M4544" s="340">
        <f t="shared" si="3102"/>
        <v>32.00000000106229</v>
      </c>
      <c r="N4544" s="469">
        <f t="shared" si="3102"/>
        <v>31.9999999992433</v>
      </c>
      <c r="O4544" s="340">
        <f t="shared" si="3102"/>
        <v>36.000000000058208</v>
      </c>
      <c r="P4544" s="340">
        <f t="shared" si="3102"/>
        <v>32.00000000106229</v>
      </c>
      <c r="Q4544" s="340">
        <f t="shared" si="3102"/>
        <v>36.000000000058208</v>
      </c>
      <c r="R4544" s="340">
        <f t="shared" si="3102"/>
        <v>36.000000000058208</v>
      </c>
      <c r="S4544" s="340">
        <f t="shared" si="3102"/>
        <v>39.999999999054126</v>
      </c>
      <c r="T4544" s="340">
        <f t="shared" si="3102"/>
        <v>31.9999999992433</v>
      </c>
      <c r="U4544" s="340">
        <f t="shared" si="3102"/>
        <v>28.000000000247383</v>
      </c>
      <c r="V4544" s="505">
        <f t="shared" si="3102"/>
        <v>28.000000000247383</v>
      </c>
      <c r="W4544" s="340">
        <f t="shared" si="3102"/>
        <v>20.000000000436557</v>
      </c>
      <c r="X4544" s="340">
        <f t="shared" si="3102"/>
        <v>20.000000000436557</v>
      </c>
      <c r="Y4544" s="469">
        <f t="shared" si="3102"/>
        <v>19.999999998617568</v>
      </c>
      <c r="Z4544" s="340">
        <f t="shared" si="3102"/>
        <v>16.00000000144064</v>
      </c>
      <c r="AA4544" s="340">
        <f t="shared" si="3102"/>
        <v>15.99999999962165</v>
      </c>
      <c r="AB4544" s="452">
        <f t="shared" si="3102"/>
        <v>15.99999999962165</v>
      </c>
      <c r="AC4544" s="112">
        <f>SUM(E4544:AB4544)</f>
        <v>559.99999999949068</v>
      </c>
      <c r="AD4544" s="75"/>
      <c r="AE4544" s="161"/>
      <c r="AF4544" s="76"/>
      <c r="AG4544" s="460"/>
      <c r="AH4544" s="460"/>
      <c r="AI4544" s="460"/>
      <c r="AJ4544" s="15"/>
      <c r="AK4544" s="15"/>
      <c r="AL4544" s="15"/>
      <c r="AM4544" s="15"/>
      <c r="AN4544" s="460"/>
    </row>
    <row r="4545" spans="1:42">
      <c r="A4545" s="3283"/>
      <c r="B4545" s="3144"/>
      <c r="C4545" s="135" t="s">
        <v>20</v>
      </c>
      <c r="D4545" s="137" t="s">
        <v>64</v>
      </c>
      <c r="E4545" s="1797">
        <v>8</v>
      </c>
      <c r="F4545" s="1797">
        <v>7</v>
      </c>
      <c r="G4545" s="1797">
        <v>6</v>
      </c>
      <c r="H4545" s="499">
        <v>6</v>
      </c>
      <c r="I4545" s="1797">
        <v>7</v>
      </c>
      <c r="J4545" s="1797">
        <v>6</v>
      </c>
      <c r="K4545" s="1797">
        <v>8</v>
      </c>
      <c r="L4545" s="1797">
        <v>10</v>
      </c>
      <c r="M4545" s="1790">
        <v>16</v>
      </c>
      <c r="N4545" s="474">
        <v>17</v>
      </c>
      <c r="O4545" s="1790">
        <v>18</v>
      </c>
      <c r="P4545" s="1790">
        <v>15</v>
      </c>
      <c r="Q4545" s="1790">
        <v>17</v>
      </c>
      <c r="R4545" s="1790">
        <v>18</v>
      </c>
      <c r="S4545" s="1790">
        <v>19</v>
      </c>
      <c r="T4545" s="1790">
        <v>16</v>
      </c>
      <c r="U4545" s="1790">
        <v>15</v>
      </c>
      <c r="V4545" s="510">
        <v>12</v>
      </c>
      <c r="W4545" s="1790">
        <v>11</v>
      </c>
      <c r="X4545" s="1790">
        <v>10</v>
      </c>
      <c r="Y4545" s="474">
        <v>9</v>
      </c>
      <c r="Z4545" s="1790">
        <v>9</v>
      </c>
      <c r="AA4545" s="1790">
        <v>8</v>
      </c>
      <c r="AB4545" s="1824">
        <v>7</v>
      </c>
      <c r="AC4545" s="112">
        <f>AVERAGE(E4545:AB4545)</f>
        <v>11.458333333333334</v>
      </c>
      <c r="AD4545" s="78"/>
      <c r="AE4545" s="78"/>
      <c r="AF4545" s="79"/>
      <c r="AG4545" s="460"/>
      <c r="AH4545" s="460"/>
      <c r="AI4545" s="460"/>
      <c r="AJ4545" s="15"/>
      <c r="AK4545" s="15"/>
      <c r="AL4545" s="15"/>
      <c r="AM4545" s="15"/>
      <c r="AN4545" s="460"/>
    </row>
    <row r="4546" spans="1:42" ht="16.5" thickBot="1">
      <c r="A4546" s="3287"/>
      <c r="B4546" s="3145"/>
      <c r="C4546" s="1254" t="s">
        <v>22</v>
      </c>
      <c r="D4546" s="137"/>
      <c r="E4546" s="345">
        <f t="shared" ref="E4546:AB4546" si="3103">E4544/E4543</f>
        <v>0.12121212120961572</v>
      </c>
      <c r="F4546" s="346">
        <f t="shared" si="3103"/>
        <v>0.1379310344795143</v>
      </c>
      <c r="G4546" s="346">
        <f t="shared" si="3103"/>
        <v>0.12500000000592118</v>
      </c>
      <c r="H4546" s="471">
        <f t="shared" si="3103"/>
        <v>0.12000000000582077</v>
      </c>
      <c r="I4546" s="346">
        <f t="shared" si="3103"/>
        <v>0.10344827585179524</v>
      </c>
      <c r="J4546" s="346">
        <f t="shared" si="3103"/>
        <v>0.12500000000710543</v>
      </c>
      <c r="K4546" s="346">
        <f t="shared" si="3103"/>
        <v>0.12121212120961572</v>
      </c>
      <c r="L4546" s="346">
        <f t="shared" si="3103"/>
        <v>0.14634146341057633</v>
      </c>
      <c r="M4546" s="346">
        <f t="shared" si="3103"/>
        <v>0.12121212121608825</v>
      </c>
      <c r="N4546" s="471">
        <f t="shared" si="3103"/>
        <v>0.11428571428311574</v>
      </c>
      <c r="O4546" s="346">
        <f t="shared" si="3103"/>
        <v>0.12162162162170466</v>
      </c>
      <c r="P4546" s="346">
        <f t="shared" si="3103"/>
        <v>0.12903225806901156</v>
      </c>
      <c r="Q4546" s="346">
        <f t="shared" si="3103"/>
        <v>0.1304347826089822</v>
      </c>
      <c r="R4546" s="346">
        <f t="shared" si="3103"/>
        <v>0.12162162162170466</v>
      </c>
      <c r="S4546" s="346">
        <f t="shared" si="3103"/>
        <v>0.12820512820213842</v>
      </c>
      <c r="T4546" s="346">
        <f t="shared" si="3103"/>
        <v>0.12121212120919814</v>
      </c>
      <c r="U4546" s="346">
        <f t="shared" si="3103"/>
        <v>0.11290322580763462</v>
      </c>
      <c r="V4546" s="507">
        <f t="shared" si="3103"/>
        <v>0.14285714285846865</v>
      </c>
      <c r="W4546" s="346">
        <f t="shared" si="3103"/>
        <v>0.11111111111335678</v>
      </c>
      <c r="X4546" s="346">
        <f t="shared" si="3103"/>
        <v>0.1219512195150356</v>
      </c>
      <c r="Y4546" s="471">
        <f t="shared" si="3103"/>
        <v>0.13513513512566816</v>
      </c>
      <c r="Z4546" s="346">
        <f t="shared" si="3103"/>
        <v>0.10810810811774117</v>
      </c>
      <c r="AA4546" s="346">
        <f t="shared" si="3103"/>
        <v>0.12121212120961572</v>
      </c>
      <c r="AB4546" s="371">
        <f t="shared" si="3103"/>
        <v>0.1379310344795143</v>
      </c>
      <c r="AC4546" s="568">
        <f>MAX(E4546:AB4546)</f>
        <v>0.14634146341057633</v>
      </c>
      <c r="AD4546" s="75"/>
      <c r="AE4546" s="161"/>
      <c r="AF4546" s="76"/>
      <c r="AG4546" s="460"/>
      <c r="AH4546" s="460"/>
      <c r="AI4546" s="460"/>
      <c r="AJ4546" s="15"/>
      <c r="AK4546" s="15"/>
      <c r="AL4546" s="15"/>
      <c r="AM4546" s="15"/>
      <c r="AN4546" s="460"/>
    </row>
    <row r="4547" spans="1:42" hidden="1">
      <c r="A4547" s="2607"/>
      <c r="B4547" s="2611"/>
      <c r="C4547" s="401" t="s">
        <v>133</v>
      </c>
      <c r="D4547" s="113">
        <v>1058.99</v>
      </c>
      <c r="E4547" s="342">
        <v>1059.0229999999999</v>
      </c>
      <c r="F4547" s="343">
        <v>1059.0519999999999</v>
      </c>
      <c r="G4547" s="343">
        <v>1059.076</v>
      </c>
      <c r="H4547" s="466">
        <v>1059.1010000000001</v>
      </c>
      <c r="I4547" s="343">
        <v>1059.1300000000001</v>
      </c>
      <c r="J4547" s="343">
        <v>1059.154</v>
      </c>
      <c r="K4547" s="343">
        <v>1059.1869999999999</v>
      </c>
      <c r="L4547" s="343">
        <v>1059.2280000000001</v>
      </c>
      <c r="M4547" s="343">
        <v>1059.2940000000001</v>
      </c>
      <c r="N4547" s="466">
        <v>1059.364</v>
      </c>
      <c r="O4547" s="343">
        <v>1059.4380000000001</v>
      </c>
      <c r="P4547" s="343">
        <v>1059.5</v>
      </c>
      <c r="Q4547" s="343">
        <v>1059.569</v>
      </c>
      <c r="R4547" s="343">
        <v>1059.643</v>
      </c>
      <c r="S4547" s="343">
        <v>1059.721</v>
      </c>
      <c r="T4547" s="343">
        <v>1059.787</v>
      </c>
      <c r="U4547" s="343">
        <v>1059.8489999999999</v>
      </c>
      <c r="V4547" s="502">
        <v>1059.8979999999999</v>
      </c>
      <c r="W4547" s="343">
        <v>1059.943</v>
      </c>
      <c r="X4547" s="343">
        <v>1059.9839999999999</v>
      </c>
      <c r="Y4547" s="466">
        <v>1060.021</v>
      </c>
      <c r="Z4547" s="343">
        <v>1060.058</v>
      </c>
      <c r="AA4547" s="343">
        <v>1060.0909999999999</v>
      </c>
      <c r="AB4547" s="1082">
        <v>1060.1199999999999</v>
      </c>
      <c r="AC4547" s="113"/>
      <c r="AD4547" s="75"/>
      <c r="AE4547" s="161"/>
      <c r="AF4547" s="76"/>
      <c r="AG4547" s="460"/>
      <c r="AH4547" s="460"/>
      <c r="AI4547" s="460"/>
      <c r="AJ4547" s="15"/>
      <c r="AK4547" s="15"/>
      <c r="AL4547" s="15"/>
      <c r="AM4547" s="15"/>
      <c r="AN4547" s="460"/>
    </row>
    <row r="4548" spans="1:42" s="190" customFormat="1" hidden="1">
      <c r="A4548" s="2621"/>
      <c r="B4548" s="2624"/>
      <c r="C4548" s="129" t="s">
        <v>134</v>
      </c>
      <c r="D4548" s="113">
        <v>2583.15</v>
      </c>
      <c r="E4548" s="342">
        <v>2583.154</v>
      </c>
      <c r="F4548" s="343">
        <v>2583.1579999999999</v>
      </c>
      <c r="G4548" s="343">
        <v>2583.1610000000001</v>
      </c>
      <c r="H4548" s="466">
        <v>2583.1640000000002</v>
      </c>
      <c r="I4548" s="343">
        <v>2583.1669999999999</v>
      </c>
      <c r="J4548" s="161">
        <v>2583.17</v>
      </c>
      <c r="K4548" s="343">
        <v>2583.174</v>
      </c>
      <c r="L4548" s="343">
        <v>2583.1799999999998</v>
      </c>
      <c r="M4548" s="343">
        <v>2583.1880000000001</v>
      </c>
      <c r="N4548" s="466">
        <v>2583.1959999999999</v>
      </c>
      <c r="O4548" s="343">
        <v>2583.2049999999999</v>
      </c>
      <c r="P4548" s="343">
        <v>2583.2130000000002</v>
      </c>
      <c r="Q4548" s="343">
        <v>2583.2220000000002</v>
      </c>
      <c r="R4548" s="343">
        <v>2583.2310000000002</v>
      </c>
      <c r="S4548" s="343">
        <v>2583.241</v>
      </c>
      <c r="T4548" s="343">
        <v>2583.2489999999998</v>
      </c>
      <c r="U4548" s="343">
        <v>2583.2559999999999</v>
      </c>
      <c r="V4548" s="502">
        <v>2583.2629999999999</v>
      </c>
      <c r="W4548" s="343">
        <v>2583.268</v>
      </c>
      <c r="X4548" s="343">
        <v>2583.2730000000001</v>
      </c>
      <c r="Y4548" s="466">
        <v>2583.2779999999998</v>
      </c>
      <c r="Z4548" s="343">
        <v>2583.2820000000002</v>
      </c>
      <c r="AA4548" s="343">
        <v>2583.2860000000001</v>
      </c>
      <c r="AB4548" s="1082">
        <v>2583.29</v>
      </c>
      <c r="AC4548" s="113"/>
      <c r="AD4548" s="75"/>
      <c r="AE4548" s="161"/>
      <c r="AF4548" s="76"/>
      <c r="AG4548" s="983"/>
      <c r="AH4548" s="980"/>
      <c r="AI4548" s="981"/>
      <c r="AJ4548" s="981"/>
      <c r="AK4548" s="981"/>
      <c r="AL4548" s="982"/>
      <c r="AM4548" s="982"/>
      <c r="AN4548" s="198"/>
      <c r="AO4548" s="198"/>
      <c r="AP4548" s="198"/>
    </row>
    <row r="4549" spans="1:42" ht="16.5" hidden="1" thickBot="1">
      <c r="A4549" s="3223" t="s">
        <v>50</v>
      </c>
      <c r="B4549" s="3224"/>
      <c r="C4549" s="3225"/>
      <c r="D4549" s="119"/>
      <c r="E4549" s="187">
        <f>SQRT(E4543*E4543+E4544*E4544)/E4339/1.73</f>
        <v>7.3619782244990217</v>
      </c>
      <c r="F4549" s="188">
        <f t="shared" ref="F4549:AB4549" si="3104">SQRT(F4543*F4543+F4544*F4544)/F4339/1.73</f>
        <v>6.4772104625034972</v>
      </c>
      <c r="G4549" s="188">
        <f t="shared" si="3104"/>
        <v>5.3617617577195098</v>
      </c>
      <c r="H4549" s="473">
        <f t="shared" si="3104"/>
        <v>5.5657902107974859</v>
      </c>
      <c r="I4549" s="188">
        <f t="shared" si="3104"/>
        <v>6.4568820397741424</v>
      </c>
      <c r="J4549" s="188">
        <f t="shared" si="3104"/>
        <v>5.3617617576694947</v>
      </c>
      <c r="K4549" s="188">
        <f t="shared" si="3104"/>
        <v>7.3831943000739466</v>
      </c>
      <c r="L4549" s="188">
        <f t="shared" si="3104"/>
        <v>9.2567532233886496</v>
      </c>
      <c r="M4549" s="188">
        <f t="shared" si="3104"/>
        <v>14.967683089404867</v>
      </c>
      <c r="N4549" s="473">
        <f t="shared" si="3104"/>
        <v>15.939653589844102</v>
      </c>
      <c r="O4549" s="188">
        <f t="shared" si="3104"/>
        <v>16.897945879683082</v>
      </c>
      <c r="P4549" s="188">
        <f t="shared" si="3104"/>
        <v>14.08782035454689</v>
      </c>
      <c r="Q4549" s="188">
        <f t="shared" si="3104"/>
        <v>15.742561005491082</v>
      </c>
      <c r="R4549" s="188">
        <f t="shared" si="3104"/>
        <v>16.766444355327572</v>
      </c>
      <c r="S4549" s="188">
        <f t="shared" si="3104"/>
        <v>17.721532187471333</v>
      </c>
      <c r="T4549" s="188">
        <f t="shared" si="3104"/>
        <v>14.938591382707626</v>
      </c>
      <c r="U4549" s="188">
        <f t="shared" si="3104"/>
        <v>14.006152973597104</v>
      </c>
      <c r="V4549" s="509">
        <f t="shared" si="3104"/>
        <v>11.089634512489463</v>
      </c>
      <c r="W4549" s="188">
        <f t="shared" si="3104"/>
        <v>10.1342239486028</v>
      </c>
      <c r="X4549" s="188">
        <f t="shared" si="3104"/>
        <v>9.2181473555650673</v>
      </c>
      <c r="Y4549" s="473">
        <f t="shared" si="3104"/>
        <v>8.332695651388601</v>
      </c>
      <c r="Z4549" s="188">
        <f t="shared" si="3104"/>
        <v>8.2977437432187919</v>
      </c>
      <c r="AA4549" s="188">
        <f t="shared" si="3104"/>
        <v>7.3902935253624795</v>
      </c>
      <c r="AB4549" s="455">
        <f t="shared" si="3104"/>
        <v>6.4896308085485659</v>
      </c>
      <c r="AC4549" s="114">
        <f>AVERAGE(E4549:AB4549)</f>
        <v>10.635253597486463</v>
      </c>
      <c r="AD4549" s="80">
        <f>(AC4545-AC4549)/AC4545</f>
        <v>7.1832413310272403E-2</v>
      </c>
      <c r="AE4549" s="81"/>
      <c r="AF4549" s="82"/>
      <c r="AG4549" s="460"/>
      <c r="AH4549" s="460"/>
      <c r="AI4549" s="460"/>
      <c r="AJ4549" s="14"/>
      <c r="AK4549" s="14"/>
      <c r="AL4549" s="15"/>
      <c r="AM4549" s="14"/>
      <c r="AN4549" s="460"/>
    </row>
    <row r="4550" spans="1:42">
      <c r="A4550" s="3282" t="s">
        <v>765</v>
      </c>
      <c r="B4550" s="3143" t="s">
        <v>744</v>
      </c>
      <c r="C4550" s="134" t="s">
        <v>17</v>
      </c>
      <c r="D4550" s="315" t="s">
        <v>131</v>
      </c>
      <c r="E4550" s="338">
        <f t="shared" ref="E4550:AB4550" si="3105">(E4554-D4554)*$AE4550*$AF4550</f>
        <v>0</v>
      </c>
      <c r="F4550" s="73">
        <f t="shared" si="3105"/>
        <v>0</v>
      </c>
      <c r="G4550" s="73">
        <f t="shared" si="3105"/>
        <v>0</v>
      </c>
      <c r="H4550" s="468">
        <f t="shared" si="3105"/>
        <v>0</v>
      </c>
      <c r="I4550" s="73">
        <f t="shared" si="3105"/>
        <v>0</v>
      </c>
      <c r="J4550" s="73">
        <f t="shared" si="3105"/>
        <v>0</v>
      </c>
      <c r="K4550" s="73">
        <f t="shared" si="3105"/>
        <v>0</v>
      </c>
      <c r="L4550" s="73">
        <f t="shared" si="3105"/>
        <v>0</v>
      </c>
      <c r="M4550" s="73">
        <f t="shared" si="3105"/>
        <v>0</v>
      </c>
      <c r="N4550" s="468">
        <f t="shared" si="3105"/>
        <v>0</v>
      </c>
      <c r="O4550" s="73">
        <f t="shared" si="3105"/>
        <v>0</v>
      </c>
      <c r="P4550" s="73">
        <f t="shared" si="3105"/>
        <v>0</v>
      </c>
      <c r="Q4550" s="73">
        <f t="shared" si="3105"/>
        <v>0</v>
      </c>
      <c r="R4550" s="73">
        <f t="shared" si="3105"/>
        <v>0</v>
      </c>
      <c r="S4550" s="73">
        <f t="shared" si="3105"/>
        <v>0</v>
      </c>
      <c r="T4550" s="73">
        <f t="shared" si="3105"/>
        <v>0</v>
      </c>
      <c r="U4550" s="73">
        <f t="shared" si="3105"/>
        <v>0</v>
      </c>
      <c r="V4550" s="504">
        <f t="shared" si="3105"/>
        <v>0</v>
      </c>
      <c r="W4550" s="73">
        <f t="shared" si="3105"/>
        <v>0</v>
      </c>
      <c r="X4550" s="73">
        <f t="shared" si="3105"/>
        <v>0</v>
      </c>
      <c r="Y4550" s="468">
        <f t="shared" si="3105"/>
        <v>0</v>
      </c>
      <c r="Z4550" s="73">
        <f t="shared" si="3105"/>
        <v>0</v>
      </c>
      <c r="AA4550" s="73">
        <f t="shared" si="3105"/>
        <v>0</v>
      </c>
      <c r="AB4550" s="451">
        <f t="shared" si="3105"/>
        <v>0</v>
      </c>
      <c r="AC4550" s="140">
        <f>SUM(E4550:AB4550)</f>
        <v>0</v>
      </c>
      <c r="AD4550" s="72"/>
      <c r="AE4550" s="73">
        <v>100</v>
      </c>
      <c r="AF4550" s="74">
        <v>60</v>
      </c>
      <c r="AG4550" s="460"/>
      <c r="AH4550" s="460"/>
      <c r="AI4550" s="460"/>
      <c r="AJ4550" s="565"/>
      <c r="AK4550" s="566"/>
      <c r="AL4550" s="565"/>
      <c r="AM4550" s="15"/>
      <c r="AN4550" s="460"/>
    </row>
    <row r="4551" spans="1:42">
      <c r="A4551" s="3283"/>
      <c r="B4551" s="3144"/>
      <c r="C4551" s="135" t="s">
        <v>19</v>
      </c>
      <c r="D4551" s="137" t="s">
        <v>131</v>
      </c>
      <c r="E4551" s="339">
        <f t="shared" ref="E4551:AB4551" si="3106">(E4555-D4555)*$AE4550*$AF4550</f>
        <v>0</v>
      </c>
      <c r="F4551" s="340">
        <f t="shared" si="3106"/>
        <v>0</v>
      </c>
      <c r="G4551" s="340">
        <f t="shared" si="3106"/>
        <v>0</v>
      </c>
      <c r="H4551" s="469">
        <f t="shared" si="3106"/>
        <v>0</v>
      </c>
      <c r="I4551" s="340">
        <f t="shared" si="3106"/>
        <v>0</v>
      </c>
      <c r="J4551" s="340">
        <f t="shared" si="3106"/>
        <v>0</v>
      </c>
      <c r="K4551" s="340">
        <f t="shared" si="3106"/>
        <v>0</v>
      </c>
      <c r="L4551" s="340">
        <f t="shared" si="3106"/>
        <v>0</v>
      </c>
      <c r="M4551" s="340">
        <f t="shared" si="3106"/>
        <v>0</v>
      </c>
      <c r="N4551" s="469">
        <f t="shared" si="3106"/>
        <v>0</v>
      </c>
      <c r="O4551" s="340">
        <f t="shared" si="3106"/>
        <v>0</v>
      </c>
      <c r="P4551" s="340">
        <f t="shared" si="3106"/>
        <v>0</v>
      </c>
      <c r="Q4551" s="340">
        <f t="shared" si="3106"/>
        <v>0</v>
      </c>
      <c r="R4551" s="340">
        <f t="shared" si="3106"/>
        <v>0</v>
      </c>
      <c r="S4551" s="340">
        <f t="shared" si="3106"/>
        <v>0</v>
      </c>
      <c r="T4551" s="340">
        <f t="shared" si="3106"/>
        <v>0</v>
      </c>
      <c r="U4551" s="340">
        <f t="shared" si="3106"/>
        <v>0</v>
      </c>
      <c r="V4551" s="505">
        <f t="shared" si="3106"/>
        <v>0</v>
      </c>
      <c r="W4551" s="340">
        <f t="shared" si="3106"/>
        <v>0</v>
      </c>
      <c r="X4551" s="340">
        <f t="shared" si="3106"/>
        <v>0</v>
      </c>
      <c r="Y4551" s="469">
        <f t="shared" si="3106"/>
        <v>0</v>
      </c>
      <c r="Z4551" s="340">
        <f t="shared" si="3106"/>
        <v>0</v>
      </c>
      <c r="AA4551" s="340">
        <f t="shared" si="3106"/>
        <v>0</v>
      </c>
      <c r="AB4551" s="452">
        <f t="shared" si="3106"/>
        <v>0</v>
      </c>
      <c r="AC4551" s="112">
        <f>SUM(E4551:AB4551)</f>
        <v>0</v>
      </c>
      <c r="AD4551" s="75"/>
      <c r="AE4551" s="161"/>
      <c r="AF4551" s="76"/>
      <c r="AG4551" s="460"/>
      <c r="AH4551" s="460"/>
      <c r="AI4551" s="460"/>
      <c r="AJ4551" s="15"/>
      <c r="AK4551" s="15"/>
      <c r="AL4551" s="15"/>
      <c r="AM4551" s="15"/>
      <c r="AN4551" s="460"/>
    </row>
    <row r="4552" spans="1:42">
      <c r="A4552" s="3283"/>
      <c r="B4552" s="3144"/>
      <c r="C4552" s="135" t="s">
        <v>20</v>
      </c>
      <c r="D4552" s="137" t="s">
        <v>64</v>
      </c>
      <c r="E4552" s="1797">
        <v>0</v>
      </c>
      <c r="F4552" s="1790">
        <v>0</v>
      </c>
      <c r="G4552" s="1790">
        <v>0</v>
      </c>
      <c r="H4552" s="474">
        <v>0</v>
      </c>
      <c r="I4552" s="1790">
        <v>0</v>
      </c>
      <c r="J4552" s="1790">
        <v>0</v>
      </c>
      <c r="K4552" s="1790">
        <v>0</v>
      </c>
      <c r="L4552" s="1790">
        <v>0</v>
      </c>
      <c r="M4552" s="1790">
        <v>0</v>
      </c>
      <c r="N4552" s="474">
        <v>0</v>
      </c>
      <c r="O4552" s="1790">
        <v>0</v>
      </c>
      <c r="P4552" s="1790">
        <v>0</v>
      </c>
      <c r="Q4552" s="1790">
        <v>0</v>
      </c>
      <c r="R4552" s="1790">
        <v>0</v>
      </c>
      <c r="S4552" s="1790">
        <v>0</v>
      </c>
      <c r="T4552" s="1790">
        <v>0</v>
      </c>
      <c r="U4552" s="1790">
        <v>0</v>
      </c>
      <c r="V4552" s="510">
        <v>0</v>
      </c>
      <c r="W4552" s="1790">
        <v>0</v>
      </c>
      <c r="X4552" s="1790">
        <v>0</v>
      </c>
      <c r="Y4552" s="474">
        <v>0</v>
      </c>
      <c r="Z4552" s="1790">
        <v>0</v>
      </c>
      <c r="AA4552" s="1790">
        <v>0</v>
      </c>
      <c r="AB4552" s="1824">
        <v>0</v>
      </c>
      <c r="AC4552" s="112">
        <f>AVERAGE(E4552:AB4552)</f>
        <v>0</v>
      </c>
      <c r="AD4552" s="78"/>
      <c r="AE4552" s="78"/>
      <c r="AF4552" s="79"/>
      <c r="AG4552" s="460"/>
      <c r="AH4552" s="460"/>
      <c r="AI4552" s="460"/>
      <c r="AJ4552" s="15"/>
      <c r="AK4552" s="15"/>
      <c r="AL4552" s="15"/>
      <c r="AM4552" s="15"/>
      <c r="AN4552" s="460"/>
    </row>
    <row r="4553" spans="1:42" ht="16.5" thickBot="1">
      <c r="A4553" s="3287"/>
      <c r="B4553" s="3145"/>
      <c r="C4553" s="1254" t="s">
        <v>22</v>
      </c>
      <c r="D4553" s="137"/>
      <c r="E4553" s="345" t="e">
        <f t="shared" ref="E4553:AB4553" si="3107">E4551/E4550</f>
        <v>#DIV/0!</v>
      </c>
      <c r="F4553" s="346" t="e">
        <f t="shared" si="3107"/>
        <v>#DIV/0!</v>
      </c>
      <c r="G4553" s="346" t="e">
        <f t="shared" si="3107"/>
        <v>#DIV/0!</v>
      </c>
      <c r="H4553" s="471" t="e">
        <f t="shared" si="3107"/>
        <v>#DIV/0!</v>
      </c>
      <c r="I4553" s="346" t="e">
        <f t="shared" si="3107"/>
        <v>#DIV/0!</v>
      </c>
      <c r="J4553" s="346" t="e">
        <f t="shared" si="3107"/>
        <v>#DIV/0!</v>
      </c>
      <c r="K4553" s="346" t="e">
        <f t="shared" si="3107"/>
        <v>#DIV/0!</v>
      </c>
      <c r="L4553" s="346" t="e">
        <f t="shared" si="3107"/>
        <v>#DIV/0!</v>
      </c>
      <c r="M4553" s="346" t="e">
        <f t="shared" si="3107"/>
        <v>#DIV/0!</v>
      </c>
      <c r="N4553" s="471" t="e">
        <f t="shared" si="3107"/>
        <v>#DIV/0!</v>
      </c>
      <c r="O4553" s="346" t="e">
        <f t="shared" si="3107"/>
        <v>#DIV/0!</v>
      </c>
      <c r="P4553" s="346" t="e">
        <f t="shared" si="3107"/>
        <v>#DIV/0!</v>
      </c>
      <c r="Q4553" s="346" t="e">
        <f t="shared" si="3107"/>
        <v>#DIV/0!</v>
      </c>
      <c r="R4553" s="346" t="e">
        <f t="shared" si="3107"/>
        <v>#DIV/0!</v>
      </c>
      <c r="S4553" s="346" t="e">
        <f t="shared" si="3107"/>
        <v>#DIV/0!</v>
      </c>
      <c r="T4553" s="346" t="e">
        <f t="shared" si="3107"/>
        <v>#DIV/0!</v>
      </c>
      <c r="U4553" s="346" t="e">
        <f t="shared" si="3107"/>
        <v>#DIV/0!</v>
      </c>
      <c r="V4553" s="507" t="e">
        <f t="shared" si="3107"/>
        <v>#DIV/0!</v>
      </c>
      <c r="W4553" s="346" t="e">
        <f t="shared" si="3107"/>
        <v>#DIV/0!</v>
      </c>
      <c r="X4553" s="346" t="e">
        <f t="shared" si="3107"/>
        <v>#DIV/0!</v>
      </c>
      <c r="Y4553" s="471" t="e">
        <f t="shared" si="3107"/>
        <v>#DIV/0!</v>
      </c>
      <c r="Z4553" s="346" t="e">
        <f t="shared" si="3107"/>
        <v>#DIV/0!</v>
      </c>
      <c r="AA4553" s="346" t="e">
        <f t="shared" si="3107"/>
        <v>#DIV/0!</v>
      </c>
      <c r="AB4553" s="371" t="e">
        <f t="shared" si="3107"/>
        <v>#DIV/0!</v>
      </c>
      <c r="AC4553" s="568" t="e">
        <f>MAX(E4553:AB4553)</f>
        <v>#DIV/0!</v>
      </c>
      <c r="AD4553" s="75"/>
      <c r="AE4553" s="161"/>
      <c r="AF4553" s="76"/>
      <c r="AG4553" s="460"/>
      <c r="AH4553" s="460"/>
      <c r="AI4553" s="460"/>
      <c r="AJ4553" s="15"/>
      <c r="AK4553" s="15"/>
      <c r="AL4553" s="15"/>
      <c r="AM4553" s="15"/>
      <c r="AN4553" s="460"/>
    </row>
    <row r="4554" spans="1:42" hidden="1">
      <c r="A4554" s="2607"/>
      <c r="B4554" s="2611"/>
      <c r="C4554" s="401" t="s">
        <v>133</v>
      </c>
      <c r="D4554" s="113"/>
      <c r="E4554" s="342"/>
      <c r="F4554" s="343"/>
      <c r="G4554" s="343"/>
      <c r="H4554" s="466"/>
      <c r="I4554" s="343"/>
      <c r="J4554" s="343"/>
      <c r="K4554" s="343"/>
      <c r="L4554" s="343"/>
      <c r="M4554" s="343"/>
      <c r="N4554" s="466"/>
      <c r="O4554" s="343"/>
      <c r="P4554" s="343"/>
      <c r="Q4554" s="343"/>
      <c r="R4554" s="343"/>
      <c r="S4554" s="343"/>
      <c r="T4554" s="343"/>
      <c r="U4554" s="343"/>
      <c r="V4554" s="502"/>
      <c r="W4554" s="343"/>
      <c r="X4554" s="343"/>
      <c r="Y4554" s="466"/>
      <c r="Z4554" s="343"/>
      <c r="AA4554" s="343"/>
      <c r="AB4554" s="1082"/>
      <c r="AC4554" s="113"/>
      <c r="AD4554" s="75"/>
      <c r="AE4554" s="161"/>
      <c r="AF4554" s="76"/>
      <c r="AG4554" s="460"/>
      <c r="AH4554" s="460"/>
      <c r="AI4554" s="460"/>
      <c r="AJ4554" s="15"/>
      <c r="AK4554" s="15"/>
      <c r="AL4554" s="15"/>
      <c r="AM4554" s="15"/>
      <c r="AN4554" s="460"/>
    </row>
    <row r="4555" spans="1:42" s="190" customFormat="1" hidden="1">
      <c r="A4555" s="2621"/>
      <c r="B4555" s="2624"/>
      <c r="C4555" s="129" t="s">
        <v>134</v>
      </c>
      <c r="D4555" s="113"/>
      <c r="E4555" s="342"/>
      <c r="F4555" s="343"/>
      <c r="G4555" s="343"/>
      <c r="H4555" s="466"/>
      <c r="I4555" s="343"/>
      <c r="J4555" s="343"/>
      <c r="K4555" s="343"/>
      <c r="L4555" s="343"/>
      <c r="M4555" s="343"/>
      <c r="N4555" s="466"/>
      <c r="O4555" s="343"/>
      <c r="P4555" s="343"/>
      <c r="Q4555" s="343"/>
      <c r="R4555" s="343"/>
      <c r="S4555" s="343"/>
      <c r="T4555" s="343"/>
      <c r="U4555" s="343"/>
      <c r="V4555" s="502"/>
      <c r="W4555" s="343"/>
      <c r="X4555" s="343"/>
      <c r="Y4555" s="466"/>
      <c r="Z4555" s="343"/>
      <c r="AA4555" s="343"/>
      <c r="AB4555" s="1082"/>
      <c r="AC4555" s="113"/>
      <c r="AD4555" s="75"/>
      <c r="AE4555" s="161"/>
      <c r="AF4555" s="76"/>
      <c r="AG4555" s="983"/>
      <c r="AH4555" s="980"/>
      <c r="AI4555" s="981"/>
      <c r="AJ4555" s="981"/>
      <c r="AK4555" s="981"/>
      <c r="AL4555" s="982"/>
      <c r="AM4555" s="982"/>
      <c r="AN4555" s="198"/>
      <c r="AO4555" s="198"/>
      <c r="AP4555" s="198"/>
    </row>
    <row r="4556" spans="1:42" ht="16.5" hidden="1" thickBot="1">
      <c r="A4556" s="3223" t="s">
        <v>50</v>
      </c>
      <c r="B4556" s="3224"/>
      <c r="C4556" s="3225"/>
      <c r="D4556" s="119"/>
      <c r="E4556" s="187">
        <f>SQRT(E4550*E4550+E4551*E4551)/E4339/1.73</f>
        <v>0</v>
      </c>
      <c r="F4556" s="188">
        <f t="shared" ref="F4556:AB4556" si="3108">SQRT(F4550*F4550+F4551*F4551)/F4339/1.73</f>
        <v>0</v>
      </c>
      <c r="G4556" s="188">
        <f t="shared" si="3108"/>
        <v>0</v>
      </c>
      <c r="H4556" s="473">
        <f t="shared" si="3108"/>
        <v>0</v>
      </c>
      <c r="I4556" s="188">
        <f t="shared" si="3108"/>
        <v>0</v>
      </c>
      <c r="J4556" s="188">
        <f t="shared" si="3108"/>
        <v>0</v>
      </c>
      <c r="K4556" s="188">
        <f t="shared" si="3108"/>
        <v>0</v>
      </c>
      <c r="L4556" s="188">
        <f t="shared" si="3108"/>
        <v>0</v>
      </c>
      <c r="M4556" s="188">
        <f t="shared" si="3108"/>
        <v>0</v>
      </c>
      <c r="N4556" s="473">
        <f t="shared" si="3108"/>
        <v>0</v>
      </c>
      <c r="O4556" s="188">
        <f t="shared" si="3108"/>
        <v>0</v>
      </c>
      <c r="P4556" s="188">
        <f t="shared" si="3108"/>
        <v>0</v>
      </c>
      <c r="Q4556" s="188">
        <f t="shared" si="3108"/>
        <v>0</v>
      </c>
      <c r="R4556" s="188">
        <f t="shared" si="3108"/>
        <v>0</v>
      </c>
      <c r="S4556" s="188">
        <f t="shared" si="3108"/>
        <v>0</v>
      </c>
      <c r="T4556" s="188">
        <f t="shared" si="3108"/>
        <v>0</v>
      </c>
      <c r="U4556" s="188">
        <f t="shared" si="3108"/>
        <v>0</v>
      </c>
      <c r="V4556" s="509">
        <f t="shared" si="3108"/>
        <v>0</v>
      </c>
      <c r="W4556" s="188">
        <f t="shared" si="3108"/>
        <v>0</v>
      </c>
      <c r="X4556" s="188">
        <f t="shared" si="3108"/>
        <v>0</v>
      </c>
      <c r="Y4556" s="473">
        <f t="shared" si="3108"/>
        <v>0</v>
      </c>
      <c r="Z4556" s="188">
        <f t="shared" si="3108"/>
        <v>0</v>
      </c>
      <c r="AA4556" s="188">
        <f t="shared" si="3108"/>
        <v>0</v>
      </c>
      <c r="AB4556" s="455">
        <f t="shared" si="3108"/>
        <v>0</v>
      </c>
      <c r="AC4556" s="114">
        <f>AVERAGE(E4556:AB4556)</f>
        <v>0</v>
      </c>
      <c r="AD4556" s="80" t="e">
        <f>(AC4552-AC4556)/AC4552</f>
        <v>#DIV/0!</v>
      </c>
      <c r="AE4556" s="81"/>
      <c r="AF4556" s="82"/>
      <c r="AG4556" s="460"/>
      <c r="AH4556" s="460"/>
      <c r="AI4556" s="460"/>
      <c r="AJ4556" s="14"/>
      <c r="AK4556" s="14"/>
      <c r="AL4556" s="15"/>
      <c r="AM4556" s="14"/>
      <c r="AN4556" s="460"/>
    </row>
    <row r="4557" spans="1:42">
      <c r="A4557" s="3282" t="s">
        <v>766</v>
      </c>
      <c r="B4557" s="3143" t="s">
        <v>756</v>
      </c>
      <c r="C4557" s="134" t="s">
        <v>17</v>
      </c>
      <c r="D4557" s="315" t="s">
        <v>131</v>
      </c>
      <c r="E4557" s="338">
        <f t="shared" ref="E4557:AB4557" si="3109">(E4561-D4561)*$AE4557*$AF4557</f>
        <v>1016.0000000032596</v>
      </c>
      <c r="F4557" s="73">
        <f t="shared" si="3109"/>
        <v>912.00000001117587</v>
      </c>
      <c r="G4557" s="73">
        <f t="shared" si="3109"/>
        <v>879.99999997555278</v>
      </c>
      <c r="H4557" s="468">
        <f t="shared" si="3109"/>
        <v>847.99999999813735</v>
      </c>
      <c r="I4557" s="73">
        <f t="shared" si="3109"/>
        <v>808.00000001909211</v>
      </c>
      <c r="J4557" s="73">
        <f t="shared" si="3109"/>
        <v>1087.9999999888241</v>
      </c>
      <c r="K4557" s="73">
        <f t="shared" si="3109"/>
        <v>1279.9999999988358</v>
      </c>
      <c r="L4557" s="73">
        <f t="shared" si="3109"/>
        <v>1543.9999999944121</v>
      </c>
      <c r="M4557" s="73">
        <f t="shared" si="3109"/>
        <v>1792.0000000158325</v>
      </c>
      <c r="N4557" s="468">
        <f t="shared" si="3109"/>
        <v>1967.9999999934807</v>
      </c>
      <c r="O4557" s="73">
        <f t="shared" si="3109"/>
        <v>1967.9999999934807</v>
      </c>
      <c r="P4557" s="73">
        <f t="shared" si="3109"/>
        <v>1928.0000000144355</v>
      </c>
      <c r="Q4557" s="73">
        <f t="shared" si="3109"/>
        <v>2024.0000000048894</v>
      </c>
      <c r="R4557" s="73">
        <f t="shared" si="3109"/>
        <v>1807.9999999899883</v>
      </c>
      <c r="S4557" s="73">
        <f t="shared" si="3109"/>
        <v>1807.9999999899883</v>
      </c>
      <c r="T4557" s="73">
        <f t="shared" si="3109"/>
        <v>1792.0000000158325</v>
      </c>
      <c r="U4557" s="73">
        <f t="shared" si="3109"/>
        <v>1767.9999999818392</v>
      </c>
      <c r="V4557" s="504">
        <f t="shared" si="3109"/>
        <v>1744.0000000060536</v>
      </c>
      <c r="W4557" s="73">
        <f t="shared" si="3109"/>
        <v>1768.000000010943</v>
      </c>
      <c r="X4557" s="73">
        <f t="shared" si="3109"/>
        <v>1728.000000002794</v>
      </c>
      <c r="Y4557" s="468">
        <f t="shared" si="3109"/>
        <v>1592.000000004191</v>
      </c>
      <c r="Z4557" s="73">
        <f t="shared" si="3109"/>
        <v>1440.0000000023283</v>
      </c>
      <c r="AA4557" s="73">
        <f t="shared" si="3109"/>
        <v>1351.9999999844003</v>
      </c>
      <c r="AB4557" s="451">
        <f t="shared" si="3109"/>
        <v>1144.0000000002328</v>
      </c>
      <c r="AC4557" s="140">
        <f>SUM(E4557:AB4557)</f>
        <v>36000</v>
      </c>
      <c r="AD4557" s="72"/>
      <c r="AE4557" s="73">
        <v>100</v>
      </c>
      <c r="AF4557" s="74">
        <v>80</v>
      </c>
      <c r="AG4557" s="460"/>
      <c r="AH4557" s="460"/>
      <c r="AI4557" s="460"/>
      <c r="AJ4557" s="565"/>
      <c r="AK4557" s="566"/>
      <c r="AL4557" s="565"/>
      <c r="AM4557" s="15"/>
      <c r="AN4557" s="460"/>
    </row>
    <row r="4558" spans="1:42">
      <c r="A4558" s="3283"/>
      <c r="B4558" s="3144"/>
      <c r="C4558" s="135" t="s">
        <v>19</v>
      </c>
      <c r="D4558" s="137" t="s">
        <v>34</v>
      </c>
      <c r="E4558" s="339">
        <f t="shared" ref="E4558:AB4558" si="3110">(E4562-D4562)*$AE4557*$AF4557</f>
        <v>0</v>
      </c>
      <c r="F4558" s="340">
        <f t="shared" si="3110"/>
        <v>0</v>
      </c>
      <c r="G4558" s="340">
        <f t="shared" si="3110"/>
        <v>0</v>
      </c>
      <c r="H4558" s="469">
        <f t="shared" si="3110"/>
        <v>0</v>
      </c>
      <c r="I4558" s="340">
        <f t="shared" si="3110"/>
        <v>0</v>
      </c>
      <c r="J4558" s="340">
        <f t="shared" si="3110"/>
        <v>0</v>
      </c>
      <c r="K4558" s="340">
        <f t="shared" si="3110"/>
        <v>0</v>
      </c>
      <c r="L4558" s="340">
        <f t="shared" si="3110"/>
        <v>0</v>
      </c>
      <c r="M4558" s="340">
        <f t="shared" si="3110"/>
        <v>0</v>
      </c>
      <c r="N4558" s="469">
        <f t="shared" si="3110"/>
        <v>0</v>
      </c>
      <c r="O4558" s="340">
        <f t="shared" si="3110"/>
        <v>0</v>
      </c>
      <c r="P4558" s="340">
        <f t="shared" si="3110"/>
        <v>0</v>
      </c>
      <c r="Q4558" s="340">
        <f t="shared" si="3110"/>
        <v>0</v>
      </c>
      <c r="R4558" s="340">
        <f t="shared" si="3110"/>
        <v>0</v>
      </c>
      <c r="S4558" s="340">
        <f t="shared" si="3110"/>
        <v>0</v>
      </c>
      <c r="T4558" s="340">
        <f t="shared" si="3110"/>
        <v>0</v>
      </c>
      <c r="U4558" s="340">
        <f t="shared" si="3110"/>
        <v>0</v>
      </c>
      <c r="V4558" s="505">
        <f t="shared" si="3110"/>
        <v>0</v>
      </c>
      <c r="W4558" s="340">
        <f t="shared" si="3110"/>
        <v>0</v>
      </c>
      <c r="X4558" s="340">
        <f t="shared" si="3110"/>
        <v>0</v>
      </c>
      <c r="Y4558" s="469">
        <f t="shared" si="3110"/>
        <v>0</v>
      </c>
      <c r="Z4558" s="340">
        <f t="shared" si="3110"/>
        <v>0</v>
      </c>
      <c r="AA4558" s="340">
        <f t="shared" si="3110"/>
        <v>0</v>
      </c>
      <c r="AB4558" s="452">
        <f t="shared" si="3110"/>
        <v>0</v>
      </c>
      <c r="AC4558" s="112">
        <f>SUM(E4558:AB4558)</f>
        <v>0</v>
      </c>
      <c r="AD4558" s="75"/>
      <c r="AE4558" s="161"/>
      <c r="AF4558" s="76"/>
      <c r="AG4558" s="460"/>
      <c r="AH4558" s="460"/>
      <c r="AI4558" s="460"/>
      <c r="AJ4558" s="15"/>
      <c r="AK4558" s="15"/>
      <c r="AL4558" s="15"/>
      <c r="AM4558" s="15"/>
      <c r="AN4558" s="460"/>
    </row>
    <row r="4559" spans="1:42">
      <c r="A4559" s="3283"/>
      <c r="B4559" s="3144"/>
      <c r="C4559" s="135" t="s">
        <v>20</v>
      </c>
      <c r="D4559" s="137" t="s">
        <v>64</v>
      </c>
      <c r="E4559" s="1797">
        <v>58</v>
      </c>
      <c r="F4559" s="1790">
        <v>52</v>
      </c>
      <c r="G4559" s="1790">
        <v>50</v>
      </c>
      <c r="H4559" s="474">
        <v>48</v>
      </c>
      <c r="I4559" s="1790">
        <v>46</v>
      </c>
      <c r="J4559" s="1790">
        <v>62</v>
      </c>
      <c r="K4559" s="1790">
        <v>73</v>
      </c>
      <c r="L4559" s="1790">
        <v>88</v>
      </c>
      <c r="M4559" s="1790">
        <v>102</v>
      </c>
      <c r="N4559" s="474">
        <v>112</v>
      </c>
      <c r="O4559" s="1790">
        <v>112</v>
      </c>
      <c r="P4559" s="1790">
        <v>110</v>
      </c>
      <c r="Q4559" s="1790">
        <v>115</v>
      </c>
      <c r="R4559" s="1790">
        <v>103</v>
      </c>
      <c r="S4559" s="1790">
        <v>103</v>
      </c>
      <c r="T4559" s="1790">
        <v>102</v>
      </c>
      <c r="U4559" s="1790">
        <v>101</v>
      </c>
      <c r="V4559" s="510">
        <v>99</v>
      </c>
      <c r="W4559" s="1790">
        <v>101</v>
      </c>
      <c r="X4559" s="1790">
        <v>98</v>
      </c>
      <c r="Y4559" s="474">
        <v>91</v>
      </c>
      <c r="Z4559" s="1790">
        <v>82</v>
      </c>
      <c r="AA4559" s="1790">
        <v>77</v>
      </c>
      <c r="AB4559" s="1824">
        <v>65</v>
      </c>
      <c r="AC4559" s="112">
        <f>AVERAGE(E4559:AB4559)</f>
        <v>85.416666666666671</v>
      </c>
      <c r="AD4559" s="78"/>
      <c r="AE4559" s="78"/>
      <c r="AF4559" s="79"/>
      <c r="AG4559" s="460"/>
      <c r="AH4559" s="460"/>
      <c r="AI4559" s="460"/>
      <c r="AJ4559" s="15"/>
      <c r="AK4559" s="15"/>
      <c r="AL4559" s="15"/>
      <c r="AM4559" s="15"/>
      <c r="AN4559" s="460"/>
    </row>
    <row r="4560" spans="1:42" ht="16.5" thickBot="1">
      <c r="A4560" s="3287"/>
      <c r="B4560" s="3145"/>
      <c r="C4560" s="1254" t="s">
        <v>22</v>
      </c>
      <c r="D4560" s="137"/>
      <c r="E4560" s="345">
        <f t="shared" ref="E4560:AB4560" si="3111">E4558/E4557</f>
        <v>0</v>
      </c>
      <c r="F4560" s="346">
        <f t="shared" si="3111"/>
        <v>0</v>
      </c>
      <c r="G4560" s="346">
        <f t="shared" si="3111"/>
        <v>0</v>
      </c>
      <c r="H4560" s="471">
        <f t="shared" si="3111"/>
        <v>0</v>
      </c>
      <c r="I4560" s="346">
        <f t="shared" si="3111"/>
        <v>0</v>
      </c>
      <c r="J4560" s="346">
        <f t="shared" si="3111"/>
        <v>0</v>
      </c>
      <c r="K4560" s="346">
        <f t="shared" si="3111"/>
        <v>0</v>
      </c>
      <c r="L4560" s="346">
        <f t="shared" si="3111"/>
        <v>0</v>
      </c>
      <c r="M4560" s="346">
        <f t="shared" si="3111"/>
        <v>0</v>
      </c>
      <c r="N4560" s="471">
        <f t="shared" si="3111"/>
        <v>0</v>
      </c>
      <c r="O4560" s="346">
        <f t="shared" si="3111"/>
        <v>0</v>
      </c>
      <c r="P4560" s="346">
        <f t="shared" si="3111"/>
        <v>0</v>
      </c>
      <c r="Q4560" s="346">
        <f t="shared" si="3111"/>
        <v>0</v>
      </c>
      <c r="R4560" s="346">
        <f t="shared" si="3111"/>
        <v>0</v>
      </c>
      <c r="S4560" s="346">
        <f t="shared" si="3111"/>
        <v>0</v>
      </c>
      <c r="T4560" s="346">
        <f t="shared" si="3111"/>
        <v>0</v>
      </c>
      <c r="U4560" s="346">
        <f t="shared" si="3111"/>
        <v>0</v>
      </c>
      <c r="V4560" s="507">
        <f t="shared" si="3111"/>
        <v>0</v>
      </c>
      <c r="W4560" s="346">
        <f t="shared" si="3111"/>
        <v>0</v>
      </c>
      <c r="X4560" s="346">
        <f t="shared" si="3111"/>
        <v>0</v>
      </c>
      <c r="Y4560" s="471">
        <f t="shared" si="3111"/>
        <v>0</v>
      </c>
      <c r="Z4560" s="346">
        <f t="shared" si="3111"/>
        <v>0</v>
      </c>
      <c r="AA4560" s="346">
        <f t="shared" si="3111"/>
        <v>0</v>
      </c>
      <c r="AB4560" s="371">
        <f t="shared" si="3111"/>
        <v>0</v>
      </c>
      <c r="AC4560" s="568">
        <f>MAX(E4560:AB4560)</f>
        <v>0</v>
      </c>
      <c r="AD4560" s="75"/>
      <c r="AE4560" s="161"/>
      <c r="AF4560" s="76"/>
      <c r="AG4560" s="460"/>
      <c r="AH4560" s="460"/>
      <c r="AI4560" s="460"/>
      <c r="AJ4560" s="15"/>
      <c r="AK4560" s="15"/>
      <c r="AL4560" s="15"/>
      <c r="AM4560" s="15"/>
      <c r="AN4560" s="460"/>
    </row>
    <row r="4561" spans="1:42" hidden="1">
      <c r="A4561" s="2607"/>
      <c r="B4561" s="2611"/>
      <c r="C4561" s="401" t="s">
        <v>133</v>
      </c>
      <c r="D4561" s="113">
        <v>17172.57</v>
      </c>
      <c r="E4561" s="342">
        <v>17172.697</v>
      </c>
      <c r="F4561" s="343">
        <v>17172.811000000002</v>
      </c>
      <c r="G4561" s="343">
        <v>17172.920999999998</v>
      </c>
      <c r="H4561" s="466">
        <v>17173.026999999998</v>
      </c>
      <c r="I4561" s="343">
        <v>17173.128000000001</v>
      </c>
      <c r="J4561" s="343">
        <v>17173.263999999999</v>
      </c>
      <c r="K4561" s="343">
        <v>17173.423999999999</v>
      </c>
      <c r="L4561" s="343">
        <v>17173.616999999998</v>
      </c>
      <c r="M4561" s="343">
        <v>17173.841</v>
      </c>
      <c r="N4561" s="466">
        <v>17174.087</v>
      </c>
      <c r="O4561" s="343">
        <v>17174.332999999999</v>
      </c>
      <c r="P4561" s="343">
        <v>17174.574000000001</v>
      </c>
      <c r="Q4561" s="343">
        <v>17174.827000000001</v>
      </c>
      <c r="R4561" s="343">
        <v>17175.053</v>
      </c>
      <c r="S4561" s="343">
        <v>17175.278999999999</v>
      </c>
      <c r="T4561" s="343">
        <v>17175.503000000001</v>
      </c>
      <c r="U4561" s="343">
        <v>17175.723999999998</v>
      </c>
      <c r="V4561" s="502">
        <v>17175.941999999999</v>
      </c>
      <c r="W4561" s="343">
        <v>17176.163</v>
      </c>
      <c r="X4561" s="343">
        <v>17176.379000000001</v>
      </c>
      <c r="Y4561" s="466">
        <v>17176.578000000001</v>
      </c>
      <c r="Z4561" s="343">
        <v>17176.758000000002</v>
      </c>
      <c r="AA4561" s="343">
        <v>17176.927</v>
      </c>
      <c r="AB4561" s="1082">
        <v>17177.07</v>
      </c>
      <c r="AC4561" s="113"/>
      <c r="AD4561" s="75"/>
      <c r="AE4561" s="161"/>
      <c r="AF4561" s="76"/>
      <c r="AG4561" s="460"/>
      <c r="AH4561" s="460"/>
      <c r="AI4561" s="460"/>
      <c r="AJ4561" s="15"/>
      <c r="AK4561" s="15"/>
      <c r="AL4561" s="15"/>
      <c r="AM4561" s="15"/>
      <c r="AN4561" s="460"/>
    </row>
    <row r="4562" spans="1:42" s="190" customFormat="1" hidden="1">
      <c r="A4562" s="2621"/>
      <c r="B4562" s="2624"/>
      <c r="C4562" s="129" t="s">
        <v>134</v>
      </c>
      <c r="D4562" s="113"/>
      <c r="E4562" s="342"/>
      <c r="F4562" s="343"/>
      <c r="G4562" s="343"/>
      <c r="H4562" s="466"/>
      <c r="I4562" s="343"/>
      <c r="J4562" s="343"/>
      <c r="K4562" s="343"/>
      <c r="L4562" s="343"/>
      <c r="M4562" s="343"/>
      <c r="N4562" s="466"/>
      <c r="O4562" s="343"/>
      <c r="P4562" s="343"/>
      <c r="Q4562" s="343"/>
      <c r="R4562" s="343"/>
      <c r="S4562" s="343"/>
      <c r="T4562" s="343"/>
      <c r="U4562" s="343"/>
      <c r="V4562" s="502"/>
      <c r="W4562" s="343"/>
      <c r="X4562" s="343"/>
      <c r="Y4562" s="466"/>
      <c r="Z4562" s="343"/>
      <c r="AA4562" s="343"/>
      <c r="AB4562" s="1082"/>
      <c r="AC4562" s="113"/>
      <c r="AD4562" s="75"/>
      <c r="AE4562" s="161"/>
      <c r="AF4562" s="76"/>
      <c r="AG4562" s="983"/>
      <c r="AH4562" s="980"/>
      <c r="AI4562" s="981"/>
      <c r="AJ4562" s="981"/>
      <c r="AK4562" s="981"/>
      <c r="AL4562" s="982"/>
      <c r="AM4562" s="982"/>
      <c r="AN4562" s="198"/>
      <c r="AO4562" s="198"/>
      <c r="AP4562" s="198"/>
    </row>
    <row r="4563" spans="1:42" ht="16.5" hidden="1" thickBot="1">
      <c r="A4563" s="3241" t="s">
        <v>50</v>
      </c>
      <c r="B4563" s="3242"/>
      <c r="C4563" s="3243"/>
      <c r="D4563" s="119"/>
      <c r="E4563" s="187">
        <f>SQRT(E4557*E4557+E4558*E4558)/E4339/1.73</f>
        <v>56.253183620316463</v>
      </c>
      <c r="F4563" s="188">
        <f t="shared" ref="F4563:AB4563" si="3112">SQRT(F4557*F4557+F4558*F4558)/F4339/1.73</f>
        <v>50.446663164044359</v>
      </c>
      <c r="G4563" s="188">
        <f t="shared" si="3112"/>
        <v>48.769944411992576</v>
      </c>
      <c r="H4563" s="473">
        <f t="shared" si="3112"/>
        <v>46.861702715444316</v>
      </c>
      <c r="I4563" s="188">
        <f t="shared" si="3112"/>
        <v>44.736783824944759</v>
      </c>
      <c r="J4563" s="188">
        <f t="shared" si="3112"/>
        <v>60.297385819519292</v>
      </c>
      <c r="K4563" s="188">
        <f t="shared" si="3112"/>
        <v>71.074389343219096</v>
      </c>
      <c r="L4563" s="188">
        <f t="shared" si="3112"/>
        <v>86.230487838620093</v>
      </c>
      <c r="M4563" s="188">
        <f t="shared" si="3112"/>
        <v>100.86057938638453</v>
      </c>
      <c r="N4563" s="473">
        <f t="shared" si="3112"/>
        <v>111.30843975846298</v>
      </c>
      <c r="O4563" s="188">
        <f t="shared" si="3112"/>
        <v>111.52669160112666</v>
      </c>
      <c r="P4563" s="188">
        <f t="shared" si="3112"/>
        <v>108.62094220861282</v>
      </c>
      <c r="Q4563" s="188">
        <f t="shared" si="3112"/>
        <v>114.47575308557906</v>
      </c>
      <c r="R4563" s="188">
        <f t="shared" si="3112"/>
        <v>101.66213085569309</v>
      </c>
      <c r="S4563" s="188">
        <f t="shared" si="3112"/>
        <v>101.86030265073343</v>
      </c>
      <c r="T4563" s="188">
        <f t="shared" si="3112"/>
        <v>100.66454327484637</v>
      </c>
      <c r="U4563" s="188">
        <f t="shared" si="3112"/>
        <v>99.219933777531793</v>
      </c>
      <c r="V4563" s="509">
        <f t="shared" si="3112"/>
        <v>97.683380383006991</v>
      </c>
      <c r="W4563" s="188">
        <f t="shared" si="3112"/>
        <v>98.931782955024261</v>
      </c>
      <c r="X4563" s="188">
        <f t="shared" si="3112"/>
        <v>96.41350681828699</v>
      </c>
      <c r="Y4563" s="473">
        <f t="shared" si="3112"/>
        <v>88.825406744715721</v>
      </c>
      <c r="Z4563" s="188">
        <f t="shared" si="3112"/>
        <v>80.267111108763515</v>
      </c>
      <c r="AA4563" s="188">
        <f t="shared" si="3112"/>
        <v>75.144508669653192</v>
      </c>
      <c r="AB4563" s="455">
        <f t="shared" si="3112"/>
        <v>63.40092773736459</v>
      </c>
      <c r="AC4563" s="114">
        <f>AVERAGE(E4563:AB4563)</f>
        <v>83.980686739745309</v>
      </c>
      <c r="AD4563" s="80">
        <f>(AC4559-AC4563)/AC4559</f>
        <v>1.6811472315176924E-2</v>
      </c>
      <c r="AE4563" s="81"/>
      <c r="AF4563" s="82"/>
      <c r="AG4563" s="460"/>
      <c r="AH4563" s="460"/>
      <c r="AI4563" s="460"/>
      <c r="AJ4563" s="14"/>
      <c r="AK4563" s="14"/>
      <c r="AL4563" s="15"/>
      <c r="AM4563" s="14"/>
      <c r="AN4563" s="460"/>
    </row>
    <row r="4564" spans="1:42">
      <c r="A4564" s="3255" t="s">
        <v>1021</v>
      </c>
      <c r="B4564" s="3165" t="s">
        <v>498</v>
      </c>
      <c r="C4564" s="134" t="s">
        <v>17</v>
      </c>
      <c r="D4564" s="315" t="s">
        <v>131</v>
      </c>
      <c r="E4564" s="338">
        <f t="shared" ref="E4564:AB4564" si="3113">(E4568-D4568)*$AE4564*$AF4564</f>
        <v>0</v>
      </c>
      <c r="F4564" s="73">
        <f t="shared" si="3113"/>
        <v>0</v>
      </c>
      <c r="G4564" s="73">
        <f t="shared" si="3113"/>
        <v>0</v>
      </c>
      <c r="H4564" s="468">
        <f t="shared" si="3113"/>
        <v>0</v>
      </c>
      <c r="I4564" s="73">
        <f t="shared" si="3113"/>
        <v>0</v>
      </c>
      <c r="J4564" s="73">
        <f t="shared" si="3113"/>
        <v>0</v>
      </c>
      <c r="K4564" s="73">
        <f t="shared" si="3113"/>
        <v>0</v>
      </c>
      <c r="L4564" s="73">
        <f t="shared" si="3113"/>
        <v>0</v>
      </c>
      <c r="M4564" s="73">
        <f t="shared" si="3113"/>
        <v>0</v>
      </c>
      <c r="N4564" s="468">
        <f t="shared" si="3113"/>
        <v>0</v>
      </c>
      <c r="O4564" s="73">
        <f t="shared" si="3113"/>
        <v>0</v>
      </c>
      <c r="P4564" s="73">
        <f t="shared" si="3113"/>
        <v>0</v>
      </c>
      <c r="Q4564" s="73">
        <f t="shared" si="3113"/>
        <v>0</v>
      </c>
      <c r="R4564" s="73">
        <f t="shared" si="3113"/>
        <v>0</v>
      </c>
      <c r="S4564" s="73">
        <f t="shared" si="3113"/>
        <v>0</v>
      </c>
      <c r="T4564" s="73">
        <f t="shared" si="3113"/>
        <v>0</v>
      </c>
      <c r="U4564" s="73">
        <f t="shared" si="3113"/>
        <v>0</v>
      </c>
      <c r="V4564" s="504">
        <f t="shared" si="3113"/>
        <v>0</v>
      </c>
      <c r="W4564" s="73">
        <f t="shared" si="3113"/>
        <v>0</v>
      </c>
      <c r="X4564" s="73">
        <f t="shared" si="3113"/>
        <v>0</v>
      </c>
      <c r="Y4564" s="468">
        <f t="shared" si="3113"/>
        <v>0</v>
      </c>
      <c r="Z4564" s="73">
        <f t="shared" si="3113"/>
        <v>0</v>
      </c>
      <c r="AA4564" s="73">
        <f t="shared" si="3113"/>
        <v>0</v>
      </c>
      <c r="AB4564" s="451">
        <f t="shared" si="3113"/>
        <v>0</v>
      </c>
      <c r="AC4564" s="140">
        <f>SUM(E4564:AB4564)</f>
        <v>0</v>
      </c>
      <c r="AD4564" s="72"/>
      <c r="AE4564" s="73">
        <v>100</v>
      </c>
      <c r="AF4564" s="74">
        <v>20</v>
      </c>
      <c r="AG4564" s="460"/>
      <c r="AH4564" s="460"/>
      <c r="AI4564" s="460"/>
      <c r="AJ4564" s="14"/>
      <c r="AK4564" s="14"/>
      <c r="AL4564" s="15"/>
      <c r="AM4564" s="14"/>
      <c r="AN4564" s="460"/>
    </row>
    <row r="4565" spans="1:42">
      <c r="A4565" s="3256"/>
      <c r="B4565" s="3166"/>
      <c r="C4565" s="135" t="s">
        <v>19</v>
      </c>
      <c r="D4565" s="137" t="s">
        <v>131</v>
      </c>
      <c r="E4565" s="339">
        <f t="shared" ref="E4565:AB4565" si="3114">(E4569-D4569)*$AE4564*$AF4564</f>
        <v>0</v>
      </c>
      <c r="F4565" s="340">
        <f t="shared" si="3114"/>
        <v>0</v>
      </c>
      <c r="G4565" s="340">
        <f t="shared" si="3114"/>
        <v>0</v>
      </c>
      <c r="H4565" s="469">
        <f t="shared" si="3114"/>
        <v>0</v>
      </c>
      <c r="I4565" s="340">
        <f t="shared" si="3114"/>
        <v>0</v>
      </c>
      <c r="J4565" s="340">
        <f t="shared" si="3114"/>
        <v>0</v>
      </c>
      <c r="K4565" s="340">
        <f t="shared" si="3114"/>
        <v>0</v>
      </c>
      <c r="L4565" s="340">
        <f t="shared" si="3114"/>
        <v>0</v>
      </c>
      <c r="M4565" s="340">
        <f t="shared" si="3114"/>
        <v>0</v>
      </c>
      <c r="N4565" s="469">
        <f t="shared" si="3114"/>
        <v>0</v>
      </c>
      <c r="O4565" s="340">
        <f t="shared" si="3114"/>
        <v>0</v>
      </c>
      <c r="P4565" s="340">
        <f t="shared" si="3114"/>
        <v>0</v>
      </c>
      <c r="Q4565" s="340">
        <f t="shared" si="3114"/>
        <v>0</v>
      </c>
      <c r="R4565" s="340">
        <f t="shared" si="3114"/>
        <v>0</v>
      </c>
      <c r="S4565" s="340">
        <f t="shared" si="3114"/>
        <v>0</v>
      </c>
      <c r="T4565" s="340">
        <f t="shared" si="3114"/>
        <v>0</v>
      </c>
      <c r="U4565" s="340">
        <f t="shared" si="3114"/>
        <v>0</v>
      </c>
      <c r="V4565" s="505">
        <f t="shared" si="3114"/>
        <v>0</v>
      </c>
      <c r="W4565" s="340">
        <f t="shared" si="3114"/>
        <v>0</v>
      </c>
      <c r="X4565" s="340">
        <f t="shared" si="3114"/>
        <v>0</v>
      </c>
      <c r="Y4565" s="469">
        <f t="shared" si="3114"/>
        <v>0</v>
      </c>
      <c r="Z4565" s="340">
        <f t="shared" si="3114"/>
        <v>0</v>
      </c>
      <c r="AA4565" s="340">
        <f t="shared" si="3114"/>
        <v>0</v>
      </c>
      <c r="AB4565" s="452">
        <f t="shared" si="3114"/>
        <v>0</v>
      </c>
      <c r="AC4565" s="112">
        <f>SUM(E4565:AB4565)</f>
        <v>0</v>
      </c>
      <c r="AD4565" s="75"/>
      <c r="AE4565" s="161"/>
      <c r="AF4565" s="76"/>
      <c r="AG4565" s="460"/>
      <c r="AH4565" s="460"/>
      <c r="AI4565" s="460"/>
      <c r="AJ4565" s="14"/>
      <c r="AK4565" s="14"/>
      <c r="AL4565" s="15"/>
      <c r="AM4565" s="14"/>
      <c r="AN4565" s="460"/>
    </row>
    <row r="4566" spans="1:42">
      <c r="A4566" s="3256"/>
      <c r="B4566" s="3166"/>
      <c r="C4566" s="135" t="s">
        <v>20</v>
      </c>
      <c r="D4566" s="137" t="s">
        <v>64</v>
      </c>
      <c r="E4566" s="1797">
        <v>0</v>
      </c>
      <c r="F4566" s="1790">
        <v>0</v>
      </c>
      <c r="G4566" s="1790">
        <v>0</v>
      </c>
      <c r="H4566" s="474">
        <v>0</v>
      </c>
      <c r="I4566" s="1790">
        <v>0</v>
      </c>
      <c r="J4566" s="1790">
        <v>0</v>
      </c>
      <c r="K4566" s="1790">
        <v>0</v>
      </c>
      <c r="L4566" s="1790">
        <v>0</v>
      </c>
      <c r="M4566" s="1790">
        <v>0</v>
      </c>
      <c r="N4566" s="474">
        <v>0</v>
      </c>
      <c r="O4566" s="1790">
        <v>0</v>
      </c>
      <c r="P4566" s="1790">
        <v>0</v>
      </c>
      <c r="Q4566" s="1790">
        <v>0</v>
      </c>
      <c r="R4566" s="1790">
        <v>0</v>
      </c>
      <c r="S4566" s="1790">
        <v>0</v>
      </c>
      <c r="T4566" s="1790">
        <v>0</v>
      </c>
      <c r="U4566" s="1790">
        <v>0</v>
      </c>
      <c r="V4566" s="510">
        <v>0</v>
      </c>
      <c r="W4566" s="1790">
        <v>0</v>
      </c>
      <c r="X4566" s="1790">
        <v>0</v>
      </c>
      <c r="Y4566" s="474">
        <v>0</v>
      </c>
      <c r="Z4566" s="1790">
        <v>0</v>
      </c>
      <c r="AA4566" s="1790">
        <v>0</v>
      </c>
      <c r="AB4566" s="1824">
        <v>0</v>
      </c>
      <c r="AC4566" s="112">
        <f>AVERAGE(E4566:AB4566)</f>
        <v>0</v>
      </c>
      <c r="AD4566" s="78"/>
      <c r="AE4566" s="78"/>
      <c r="AF4566" s="79"/>
      <c r="AG4566" s="460"/>
      <c r="AH4566" s="460"/>
      <c r="AI4566" s="460"/>
      <c r="AJ4566" s="14"/>
      <c r="AK4566" s="14"/>
      <c r="AL4566" s="15"/>
      <c r="AM4566" s="14"/>
      <c r="AN4566" s="460"/>
    </row>
    <row r="4567" spans="1:42" ht="16.5" thickBot="1">
      <c r="A4567" s="3260"/>
      <c r="B4567" s="3261"/>
      <c r="C4567" s="1254" t="s">
        <v>22</v>
      </c>
      <c r="D4567" s="137"/>
      <c r="E4567" s="345" t="e">
        <f t="shared" ref="E4567:AB4567" si="3115">E4565/E4564</f>
        <v>#DIV/0!</v>
      </c>
      <c r="F4567" s="346" t="e">
        <f t="shared" si="3115"/>
        <v>#DIV/0!</v>
      </c>
      <c r="G4567" s="346" t="e">
        <f t="shared" si="3115"/>
        <v>#DIV/0!</v>
      </c>
      <c r="H4567" s="471" t="e">
        <f t="shared" si="3115"/>
        <v>#DIV/0!</v>
      </c>
      <c r="I4567" s="346" t="e">
        <f t="shared" si="3115"/>
        <v>#DIV/0!</v>
      </c>
      <c r="J4567" s="346" t="e">
        <f t="shared" si="3115"/>
        <v>#DIV/0!</v>
      </c>
      <c r="K4567" s="346" t="e">
        <f t="shared" si="3115"/>
        <v>#DIV/0!</v>
      </c>
      <c r="L4567" s="346" t="e">
        <f t="shared" si="3115"/>
        <v>#DIV/0!</v>
      </c>
      <c r="M4567" s="346" t="e">
        <f t="shared" si="3115"/>
        <v>#DIV/0!</v>
      </c>
      <c r="N4567" s="471" t="e">
        <f t="shared" si="3115"/>
        <v>#DIV/0!</v>
      </c>
      <c r="O4567" s="346" t="e">
        <f t="shared" si="3115"/>
        <v>#DIV/0!</v>
      </c>
      <c r="P4567" s="346" t="e">
        <f t="shared" si="3115"/>
        <v>#DIV/0!</v>
      </c>
      <c r="Q4567" s="346" t="e">
        <f t="shared" si="3115"/>
        <v>#DIV/0!</v>
      </c>
      <c r="R4567" s="346" t="e">
        <f t="shared" si="3115"/>
        <v>#DIV/0!</v>
      </c>
      <c r="S4567" s="346" t="e">
        <f t="shared" si="3115"/>
        <v>#DIV/0!</v>
      </c>
      <c r="T4567" s="346" t="e">
        <f t="shared" si="3115"/>
        <v>#DIV/0!</v>
      </c>
      <c r="U4567" s="346" t="e">
        <f t="shared" si="3115"/>
        <v>#DIV/0!</v>
      </c>
      <c r="V4567" s="507" t="e">
        <f t="shared" si="3115"/>
        <v>#DIV/0!</v>
      </c>
      <c r="W4567" s="346" t="e">
        <f t="shared" si="3115"/>
        <v>#DIV/0!</v>
      </c>
      <c r="X4567" s="346" t="e">
        <f t="shared" si="3115"/>
        <v>#DIV/0!</v>
      </c>
      <c r="Y4567" s="471" t="e">
        <f t="shared" si="3115"/>
        <v>#DIV/0!</v>
      </c>
      <c r="Z4567" s="346" t="e">
        <f t="shared" si="3115"/>
        <v>#DIV/0!</v>
      </c>
      <c r="AA4567" s="346" t="e">
        <f t="shared" si="3115"/>
        <v>#DIV/0!</v>
      </c>
      <c r="AB4567" s="371" t="e">
        <f t="shared" si="3115"/>
        <v>#DIV/0!</v>
      </c>
      <c r="AC4567" s="568" t="e">
        <f>MAX(E4567:AB4567)</f>
        <v>#DIV/0!</v>
      </c>
      <c r="AD4567" s="75"/>
      <c r="AE4567" s="161"/>
      <c r="AF4567" s="76"/>
      <c r="AG4567" s="460"/>
      <c r="AH4567" s="460"/>
      <c r="AI4567" s="460"/>
      <c r="AJ4567" s="14"/>
      <c r="AK4567" s="14"/>
      <c r="AL4567" s="15"/>
      <c r="AM4567" s="14"/>
      <c r="AN4567" s="460"/>
    </row>
    <row r="4568" spans="1:42" hidden="1">
      <c r="A4568" s="2607"/>
      <c r="B4568" s="2611"/>
      <c r="C4568" s="401" t="s">
        <v>133</v>
      </c>
      <c r="D4568" s="113"/>
      <c r="E4568" s="342"/>
      <c r="F4568" s="343"/>
      <c r="G4568" s="343"/>
      <c r="H4568" s="466"/>
      <c r="I4568" s="343"/>
      <c r="J4568" s="343"/>
      <c r="K4568" s="343"/>
      <c r="L4568" s="343"/>
      <c r="M4568" s="343"/>
      <c r="N4568" s="466"/>
      <c r="O4568" s="343"/>
      <c r="P4568" s="343"/>
      <c r="Q4568" s="343"/>
      <c r="R4568" s="343"/>
      <c r="S4568" s="343"/>
      <c r="T4568" s="343"/>
      <c r="U4568" s="343"/>
      <c r="V4568" s="502"/>
      <c r="W4568" s="343"/>
      <c r="X4568" s="343"/>
      <c r="Y4568" s="466"/>
      <c r="Z4568" s="343"/>
      <c r="AA4568" s="343"/>
      <c r="AB4568" s="1082"/>
      <c r="AC4568" s="113"/>
      <c r="AD4568" s="75"/>
      <c r="AE4568" s="161"/>
      <c r="AF4568" s="76"/>
      <c r="AG4568" s="460"/>
      <c r="AH4568" s="460"/>
      <c r="AI4568" s="460"/>
      <c r="AJ4568" s="14"/>
      <c r="AK4568" s="14"/>
      <c r="AL4568" s="15"/>
      <c r="AM4568" s="14"/>
      <c r="AN4568" s="460"/>
    </row>
    <row r="4569" spans="1:42" hidden="1">
      <c r="A4569" s="2621"/>
      <c r="B4569" s="2624"/>
      <c r="C4569" s="129" t="s">
        <v>134</v>
      </c>
      <c r="D4569" s="113"/>
      <c r="E4569" s="342"/>
      <c r="F4569" s="343"/>
      <c r="G4569" s="343"/>
      <c r="H4569" s="466"/>
      <c r="I4569" s="343"/>
      <c r="J4569" s="343"/>
      <c r="K4569" s="343"/>
      <c r="L4569" s="343"/>
      <c r="M4569" s="343"/>
      <c r="N4569" s="466"/>
      <c r="O4569" s="343"/>
      <c r="P4569" s="343"/>
      <c r="Q4569" s="343"/>
      <c r="R4569" s="343"/>
      <c r="S4569" s="343"/>
      <c r="T4569" s="343"/>
      <c r="U4569" s="343"/>
      <c r="V4569" s="502"/>
      <c r="W4569" s="343"/>
      <c r="X4569" s="343"/>
      <c r="Y4569" s="466"/>
      <c r="Z4569" s="343"/>
      <c r="AA4569" s="343"/>
      <c r="AB4569" s="1082"/>
      <c r="AC4569" s="113"/>
      <c r="AD4569" s="75"/>
      <c r="AE4569" s="161"/>
      <c r="AF4569" s="76"/>
      <c r="AG4569" s="460"/>
      <c r="AH4569" s="460"/>
      <c r="AI4569" s="460"/>
      <c r="AJ4569" s="14"/>
      <c r="AK4569" s="14"/>
      <c r="AL4569" s="15"/>
      <c r="AM4569" s="14"/>
      <c r="AN4569" s="460"/>
    </row>
    <row r="4570" spans="1:42" ht="16.5" hidden="1" thickBot="1">
      <c r="A4570" s="3241" t="s">
        <v>50</v>
      </c>
      <c r="B4570" s="3242"/>
      <c r="C4570" s="3243"/>
      <c r="D4570" s="119"/>
      <c r="E4570" s="187">
        <f>SQRT(E4564*E4564+E4565*E4565)/E4339/1.73</f>
        <v>0</v>
      </c>
      <c r="F4570" s="187">
        <f t="shared" ref="F4570:AB4570" si="3116">SQRT(F4564*F4564+F4565*F4565)/F4339/1.73</f>
        <v>0</v>
      </c>
      <c r="G4570" s="187">
        <f t="shared" si="3116"/>
        <v>0</v>
      </c>
      <c r="H4570" s="464">
        <f t="shared" si="3116"/>
        <v>0</v>
      </c>
      <c r="I4570" s="187">
        <f t="shared" si="3116"/>
        <v>0</v>
      </c>
      <c r="J4570" s="187">
        <f t="shared" si="3116"/>
        <v>0</v>
      </c>
      <c r="K4570" s="187">
        <f t="shared" si="3116"/>
        <v>0</v>
      </c>
      <c r="L4570" s="187">
        <f t="shared" si="3116"/>
        <v>0</v>
      </c>
      <c r="M4570" s="187">
        <f t="shared" si="3116"/>
        <v>0</v>
      </c>
      <c r="N4570" s="464">
        <f t="shared" si="3116"/>
        <v>0</v>
      </c>
      <c r="O4570" s="187">
        <f t="shared" si="3116"/>
        <v>0</v>
      </c>
      <c r="P4570" s="187">
        <f t="shared" si="3116"/>
        <v>0</v>
      </c>
      <c r="Q4570" s="187">
        <f t="shared" si="3116"/>
        <v>0</v>
      </c>
      <c r="R4570" s="187">
        <f t="shared" si="3116"/>
        <v>0</v>
      </c>
      <c r="S4570" s="187">
        <f t="shared" si="3116"/>
        <v>0</v>
      </c>
      <c r="T4570" s="187">
        <f t="shared" si="3116"/>
        <v>0</v>
      </c>
      <c r="U4570" s="187">
        <f t="shared" si="3116"/>
        <v>0</v>
      </c>
      <c r="V4570" s="517">
        <f t="shared" si="3116"/>
        <v>0</v>
      </c>
      <c r="W4570" s="187">
        <f t="shared" si="3116"/>
        <v>0</v>
      </c>
      <c r="X4570" s="187">
        <f t="shared" si="3116"/>
        <v>0</v>
      </c>
      <c r="Y4570" s="464">
        <f t="shared" si="3116"/>
        <v>0</v>
      </c>
      <c r="Z4570" s="187">
        <f t="shared" si="3116"/>
        <v>0</v>
      </c>
      <c r="AA4570" s="187">
        <f t="shared" si="3116"/>
        <v>0</v>
      </c>
      <c r="AB4570" s="187">
        <f t="shared" si="3116"/>
        <v>0</v>
      </c>
      <c r="AC4570" s="114">
        <f>AVERAGE(E4570:AB4570)</f>
        <v>0</v>
      </c>
      <c r="AD4570" s="80" t="e">
        <f>(AC4566-AC4570)/AC4566</f>
        <v>#DIV/0!</v>
      </c>
      <c r="AE4570" s="81"/>
      <c r="AF4570" s="82"/>
      <c r="AG4570" s="460"/>
      <c r="AH4570" s="460"/>
      <c r="AI4570" s="460"/>
      <c r="AJ4570" s="14"/>
      <c r="AK4570" s="14"/>
      <c r="AL4570" s="15"/>
      <c r="AM4570" s="14"/>
      <c r="AN4570" s="460"/>
    </row>
    <row r="4571" spans="1:42">
      <c r="A4571" s="3282" t="s">
        <v>946</v>
      </c>
      <c r="B4571" s="3143" t="s">
        <v>735</v>
      </c>
      <c r="C4571" s="134" t="s">
        <v>17</v>
      </c>
      <c r="D4571" s="315" t="s">
        <v>131</v>
      </c>
      <c r="E4571" s="338">
        <f t="shared" ref="E4571:AB4571" si="3117">(E4575-D4575)*$AE4571*$AF4571</f>
        <v>0</v>
      </c>
      <c r="F4571" s="73">
        <f t="shared" si="3117"/>
        <v>0</v>
      </c>
      <c r="G4571" s="73">
        <f t="shared" si="3117"/>
        <v>0</v>
      </c>
      <c r="H4571" s="468">
        <f t="shared" si="3117"/>
        <v>0</v>
      </c>
      <c r="I4571" s="73">
        <f t="shared" si="3117"/>
        <v>0</v>
      </c>
      <c r="J4571" s="73">
        <f t="shared" si="3117"/>
        <v>0</v>
      </c>
      <c r="K4571" s="73">
        <f t="shared" si="3117"/>
        <v>0</v>
      </c>
      <c r="L4571" s="73">
        <f t="shared" si="3117"/>
        <v>0</v>
      </c>
      <c r="M4571" s="73">
        <f t="shared" si="3117"/>
        <v>47.999999998864951</v>
      </c>
      <c r="N4571" s="468">
        <f t="shared" si="3117"/>
        <v>74.999999998908606</v>
      </c>
      <c r="O4571" s="73">
        <f t="shared" si="3117"/>
        <v>99.00000000379805</v>
      </c>
      <c r="P4571" s="73">
        <f t="shared" si="3117"/>
        <v>71.999999998297426</v>
      </c>
      <c r="Q4571" s="73">
        <f t="shared" si="3117"/>
        <v>122.99999999777356</v>
      </c>
      <c r="R4571" s="73">
        <f t="shared" si="3117"/>
        <v>75.000000004365575</v>
      </c>
      <c r="S4571" s="73">
        <f t="shared" si="3117"/>
        <v>0</v>
      </c>
      <c r="T4571" s="73">
        <f t="shared" si="3117"/>
        <v>47.999999998864951</v>
      </c>
      <c r="U4571" s="73">
        <f t="shared" si="3117"/>
        <v>0</v>
      </c>
      <c r="V4571" s="504">
        <f t="shared" si="3117"/>
        <v>0</v>
      </c>
      <c r="W4571" s="73">
        <f t="shared" si="3117"/>
        <v>0</v>
      </c>
      <c r="X4571" s="73">
        <f t="shared" si="3117"/>
        <v>0</v>
      </c>
      <c r="Y4571" s="468">
        <f t="shared" si="3117"/>
        <v>0</v>
      </c>
      <c r="Z4571" s="73">
        <f t="shared" si="3117"/>
        <v>0</v>
      </c>
      <c r="AA4571" s="73">
        <f t="shared" si="3117"/>
        <v>0</v>
      </c>
      <c r="AB4571" s="451">
        <f t="shared" si="3117"/>
        <v>0</v>
      </c>
      <c r="AC4571" s="140">
        <f>SUM(E4571:AB4571)</f>
        <v>540.00000000087311</v>
      </c>
      <c r="AD4571" s="72"/>
      <c r="AE4571" s="73">
        <v>100</v>
      </c>
      <c r="AF4571" s="74">
        <v>30</v>
      </c>
      <c r="AG4571" s="460"/>
      <c r="AH4571" s="460"/>
      <c r="AI4571" s="460"/>
      <c r="AJ4571" s="565"/>
      <c r="AK4571" s="566"/>
      <c r="AL4571" s="565"/>
      <c r="AM4571" s="15"/>
      <c r="AN4571" s="460"/>
    </row>
    <row r="4572" spans="1:42">
      <c r="A4572" s="3283"/>
      <c r="B4572" s="3144"/>
      <c r="C4572" s="135" t="s">
        <v>19</v>
      </c>
      <c r="D4572" s="137" t="s">
        <v>131</v>
      </c>
      <c r="E4572" s="339">
        <f t="shared" ref="E4572:AB4572" si="3118">(E4576-D4576)*$AE4571*$AF4571</f>
        <v>0</v>
      </c>
      <c r="F4572" s="340">
        <f t="shared" si="3118"/>
        <v>0</v>
      </c>
      <c r="G4572" s="340">
        <f t="shared" si="3118"/>
        <v>0</v>
      </c>
      <c r="H4572" s="469">
        <f t="shared" si="3118"/>
        <v>0</v>
      </c>
      <c r="I4572" s="340">
        <f t="shared" si="3118"/>
        <v>0</v>
      </c>
      <c r="J4572" s="340">
        <f t="shared" si="3118"/>
        <v>0</v>
      </c>
      <c r="K4572" s="340">
        <f t="shared" si="3118"/>
        <v>0</v>
      </c>
      <c r="L4572" s="340">
        <f t="shared" si="3118"/>
        <v>0</v>
      </c>
      <c r="M4572" s="340">
        <f t="shared" si="3118"/>
        <v>0</v>
      </c>
      <c r="N4572" s="469">
        <f t="shared" si="3118"/>
        <v>0</v>
      </c>
      <c r="O4572" s="340">
        <f t="shared" si="3118"/>
        <v>0</v>
      </c>
      <c r="P4572" s="340">
        <f t="shared" si="3118"/>
        <v>0</v>
      </c>
      <c r="Q4572" s="340">
        <f t="shared" si="3118"/>
        <v>0</v>
      </c>
      <c r="R4572" s="340">
        <f t="shared" si="3118"/>
        <v>0</v>
      </c>
      <c r="S4572" s="340">
        <f t="shared" si="3118"/>
        <v>0</v>
      </c>
      <c r="T4572" s="340">
        <f t="shared" si="3118"/>
        <v>0</v>
      </c>
      <c r="U4572" s="340">
        <f t="shared" si="3118"/>
        <v>0</v>
      </c>
      <c r="V4572" s="505">
        <f t="shared" si="3118"/>
        <v>0</v>
      </c>
      <c r="W4572" s="340">
        <f t="shared" si="3118"/>
        <v>0</v>
      </c>
      <c r="X4572" s="340">
        <f t="shared" si="3118"/>
        <v>0</v>
      </c>
      <c r="Y4572" s="469">
        <f t="shared" si="3118"/>
        <v>0</v>
      </c>
      <c r="Z4572" s="340">
        <f t="shared" si="3118"/>
        <v>0</v>
      </c>
      <c r="AA4572" s="340">
        <f t="shared" si="3118"/>
        <v>0</v>
      </c>
      <c r="AB4572" s="452">
        <f t="shared" si="3118"/>
        <v>0</v>
      </c>
      <c r="AC4572" s="112">
        <f>SUM(E4572:AB4572)</f>
        <v>0</v>
      </c>
      <c r="AD4572" s="75"/>
      <c r="AE4572" s="161"/>
      <c r="AF4572" s="76"/>
      <c r="AG4572" s="460"/>
      <c r="AH4572" s="460"/>
      <c r="AI4572" s="460"/>
      <c r="AJ4572" s="15"/>
      <c r="AK4572" s="15"/>
      <c r="AL4572" s="15"/>
      <c r="AM4572" s="15"/>
      <c r="AN4572" s="460"/>
    </row>
    <row r="4573" spans="1:42">
      <c r="A4573" s="3283"/>
      <c r="B4573" s="3144"/>
      <c r="C4573" s="135" t="s">
        <v>20</v>
      </c>
      <c r="D4573" s="137" t="s">
        <v>64</v>
      </c>
      <c r="E4573" s="1797">
        <v>0</v>
      </c>
      <c r="F4573" s="1790">
        <v>0</v>
      </c>
      <c r="G4573" s="1790">
        <v>0</v>
      </c>
      <c r="H4573" s="474">
        <v>0</v>
      </c>
      <c r="I4573" s="1790">
        <v>0</v>
      </c>
      <c r="J4573" s="1790">
        <v>0</v>
      </c>
      <c r="K4573" s="1790">
        <v>0</v>
      </c>
      <c r="L4573" s="1790">
        <v>0</v>
      </c>
      <c r="M4573" s="1790">
        <v>2</v>
      </c>
      <c r="N4573" s="474">
        <v>3</v>
      </c>
      <c r="O4573" s="1790">
        <v>4</v>
      </c>
      <c r="P4573" s="1790">
        <v>3</v>
      </c>
      <c r="Q4573" s="1790">
        <v>5</v>
      </c>
      <c r="R4573" s="1790">
        <v>3</v>
      </c>
      <c r="S4573" s="1790">
        <v>0</v>
      </c>
      <c r="T4573" s="1790">
        <v>2</v>
      </c>
      <c r="U4573" s="1790">
        <v>0</v>
      </c>
      <c r="V4573" s="510">
        <v>0</v>
      </c>
      <c r="W4573" s="1790">
        <v>0</v>
      </c>
      <c r="X4573" s="1790">
        <v>0</v>
      </c>
      <c r="Y4573" s="474">
        <v>0</v>
      </c>
      <c r="Z4573" s="1790">
        <v>0</v>
      </c>
      <c r="AA4573" s="1790">
        <v>0</v>
      </c>
      <c r="AB4573" s="1824">
        <v>0</v>
      </c>
      <c r="AC4573" s="112">
        <f>AVERAGE(E4573:AB4573)</f>
        <v>0.91666666666666663</v>
      </c>
      <c r="AD4573" s="78"/>
      <c r="AE4573" s="78"/>
      <c r="AF4573" s="79"/>
      <c r="AG4573" s="460"/>
      <c r="AH4573" s="460"/>
      <c r="AI4573" s="460"/>
      <c r="AJ4573" s="15"/>
      <c r="AK4573" s="15"/>
      <c r="AL4573" s="15"/>
      <c r="AM4573" s="15"/>
      <c r="AN4573" s="460"/>
    </row>
    <row r="4574" spans="1:42" ht="16.5" thickBot="1">
      <c r="A4574" s="3287"/>
      <c r="B4574" s="3145"/>
      <c r="C4574" s="1254" t="s">
        <v>22</v>
      </c>
      <c r="D4574" s="137"/>
      <c r="E4574" s="345" t="e">
        <f t="shared" ref="E4574:AB4574" si="3119">E4572/E4571</f>
        <v>#DIV/0!</v>
      </c>
      <c r="F4574" s="346" t="e">
        <f t="shared" si="3119"/>
        <v>#DIV/0!</v>
      </c>
      <c r="G4574" s="346" t="e">
        <f t="shared" si="3119"/>
        <v>#DIV/0!</v>
      </c>
      <c r="H4574" s="471" t="e">
        <f t="shared" si="3119"/>
        <v>#DIV/0!</v>
      </c>
      <c r="I4574" s="346" t="e">
        <f t="shared" si="3119"/>
        <v>#DIV/0!</v>
      </c>
      <c r="J4574" s="346" t="e">
        <f t="shared" si="3119"/>
        <v>#DIV/0!</v>
      </c>
      <c r="K4574" s="346" t="e">
        <f t="shared" si="3119"/>
        <v>#DIV/0!</v>
      </c>
      <c r="L4574" s="346" t="e">
        <f t="shared" si="3119"/>
        <v>#DIV/0!</v>
      </c>
      <c r="M4574" s="346">
        <f t="shared" si="3119"/>
        <v>0</v>
      </c>
      <c r="N4574" s="471">
        <f t="shared" si="3119"/>
        <v>0</v>
      </c>
      <c r="O4574" s="346">
        <f t="shared" si="3119"/>
        <v>0</v>
      </c>
      <c r="P4574" s="346">
        <f t="shared" si="3119"/>
        <v>0</v>
      </c>
      <c r="Q4574" s="346">
        <f t="shared" si="3119"/>
        <v>0</v>
      </c>
      <c r="R4574" s="346">
        <f t="shared" si="3119"/>
        <v>0</v>
      </c>
      <c r="S4574" s="346" t="e">
        <f t="shared" si="3119"/>
        <v>#DIV/0!</v>
      </c>
      <c r="T4574" s="346">
        <f t="shared" si="3119"/>
        <v>0</v>
      </c>
      <c r="U4574" s="346" t="e">
        <f t="shared" si="3119"/>
        <v>#DIV/0!</v>
      </c>
      <c r="V4574" s="507" t="e">
        <f t="shared" si="3119"/>
        <v>#DIV/0!</v>
      </c>
      <c r="W4574" s="346" t="e">
        <f t="shared" si="3119"/>
        <v>#DIV/0!</v>
      </c>
      <c r="X4574" s="346" t="e">
        <f t="shared" si="3119"/>
        <v>#DIV/0!</v>
      </c>
      <c r="Y4574" s="471" t="e">
        <f t="shared" si="3119"/>
        <v>#DIV/0!</v>
      </c>
      <c r="Z4574" s="346" t="e">
        <f t="shared" si="3119"/>
        <v>#DIV/0!</v>
      </c>
      <c r="AA4574" s="346" t="e">
        <f t="shared" si="3119"/>
        <v>#DIV/0!</v>
      </c>
      <c r="AB4574" s="371" t="e">
        <f t="shared" si="3119"/>
        <v>#DIV/0!</v>
      </c>
      <c r="AC4574" s="568" t="e">
        <f>MAX(E4574:AB4574)</f>
        <v>#DIV/0!</v>
      </c>
      <c r="AD4574" s="75"/>
      <c r="AE4574" s="161"/>
      <c r="AF4574" s="76"/>
      <c r="AG4574" s="460"/>
      <c r="AH4574" s="460"/>
      <c r="AI4574" s="460"/>
      <c r="AJ4574" s="15"/>
      <c r="AK4574" s="15"/>
      <c r="AL4574" s="15"/>
      <c r="AM4574" s="15"/>
      <c r="AN4574" s="460"/>
    </row>
    <row r="4575" spans="1:42" hidden="1">
      <c r="A4575" s="2607"/>
      <c r="B4575" s="2611"/>
      <c r="C4575" s="401" t="s">
        <v>133</v>
      </c>
      <c r="D4575" s="113">
        <v>14485.51</v>
      </c>
      <c r="E4575" s="342">
        <v>14485.51</v>
      </c>
      <c r="F4575" s="343">
        <v>14485.51</v>
      </c>
      <c r="G4575" s="343">
        <v>14485.51</v>
      </c>
      <c r="H4575" s="466">
        <v>14485.51</v>
      </c>
      <c r="I4575" s="343">
        <v>14485.51</v>
      </c>
      <c r="J4575" s="343">
        <v>14485.51</v>
      </c>
      <c r="K4575" s="343">
        <v>14485.51</v>
      </c>
      <c r="L4575" s="343">
        <v>14485.51</v>
      </c>
      <c r="M4575" s="343">
        <v>14485.526</v>
      </c>
      <c r="N4575" s="466">
        <v>14485.550999999999</v>
      </c>
      <c r="O4575" s="343">
        <v>14485.584000000001</v>
      </c>
      <c r="P4575" s="343">
        <v>14485.608</v>
      </c>
      <c r="Q4575" s="343">
        <v>14485.648999999999</v>
      </c>
      <c r="R4575" s="343">
        <v>14485.674000000001</v>
      </c>
      <c r="S4575" s="343">
        <v>14485.674000000001</v>
      </c>
      <c r="T4575" s="343">
        <v>14485.69</v>
      </c>
      <c r="U4575" s="343">
        <v>14485.69</v>
      </c>
      <c r="V4575" s="502">
        <v>14485.69</v>
      </c>
      <c r="W4575" s="343">
        <v>14485.69</v>
      </c>
      <c r="X4575" s="343">
        <v>14485.69</v>
      </c>
      <c r="Y4575" s="466">
        <v>14485.69</v>
      </c>
      <c r="Z4575" s="343">
        <v>14485.69</v>
      </c>
      <c r="AA4575" s="343">
        <v>14485.69</v>
      </c>
      <c r="AB4575" s="1082">
        <v>14485.69</v>
      </c>
      <c r="AC4575" s="113"/>
      <c r="AD4575" s="75"/>
      <c r="AE4575" s="161"/>
      <c r="AF4575" s="76"/>
      <c r="AG4575" s="460"/>
      <c r="AH4575" s="460"/>
      <c r="AI4575" s="460"/>
      <c r="AJ4575" s="15"/>
      <c r="AK4575" s="15"/>
      <c r="AL4575" s="15"/>
      <c r="AM4575" s="15"/>
      <c r="AN4575" s="460"/>
    </row>
    <row r="4576" spans="1:42" s="190" customFormat="1" hidden="1">
      <c r="A4576" s="2621"/>
      <c r="B4576" s="2624"/>
      <c r="C4576" s="129" t="s">
        <v>134</v>
      </c>
      <c r="D4576" s="113"/>
      <c r="E4576" s="342"/>
      <c r="F4576" s="343"/>
      <c r="G4576" s="343"/>
      <c r="H4576" s="466"/>
      <c r="I4576" s="343"/>
      <c r="J4576" s="343"/>
      <c r="K4576" s="343"/>
      <c r="L4576" s="343"/>
      <c r="M4576" s="343"/>
      <c r="N4576" s="466"/>
      <c r="O4576" s="343"/>
      <c r="P4576" s="343"/>
      <c r="Q4576" s="343"/>
      <c r="R4576" s="343"/>
      <c r="S4576" s="343"/>
      <c r="T4576" s="343"/>
      <c r="U4576" s="343"/>
      <c r="V4576" s="502"/>
      <c r="W4576" s="343"/>
      <c r="X4576" s="343"/>
      <c r="Y4576" s="466"/>
      <c r="Z4576" s="343"/>
      <c r="AA4576" s="343"/>
      <c r="AB4576" s="1082"/>
      <c r="AC4576" s="113"/>
      <c r="AD4576" s="75"/>
      <c r="AE4576" s="161"/>
      <c r="AF4576" s="76"/>
      <c r="AG4576" s="983"/>
      <c r="AH4576" s="980"/>
      <c r="AI4576" s="981"/>
      <c r="AJ4576" s="981"/>
      <c r="AK4576" s="981"/>
      <c r="AL4576" s="982"/>
      <c r="AM4576" s="982"/>
      <c r="AN4576" s="198"/>
      <c r="AO4576" s="198"/>
      <c r="AP4576" s="198"/>
    </row>
    <row r="4577" spans="1:42" ht="16.5" hidden="1" thickBot="1">
      <c r="A4577" s="3223" t="s">
        <v>50</v>
      </c>
      <c r="B4577" s="3224"/>
      <c r="C4577" s="3225"/>
      <c r="D4577" s="119"/>
      <c r="E4577" s="187">
        <f>SQRT(E4571*E4571+E4572*E4572)/E4339/1.73</f>
        <v>0</v>
      </c>
      <c r="F4577" s="188">
        <f t="shared" ref="F4577:AB4577" si="3120">SQRT(F4571*F4571+F4572*F4572)/F4339/1.73</f>
        <v>0</v>
      </c>
      <c r="G4577" s="188">
        <f t="shared" si="3120"/>
        <v>0</v>
      </c>
      <c r="H4577" s="473">
        <f t="shared" si="3120"/>
        <v>0</v>
      </c>
      <c r="I4577" s="188">
        <f t="shared" si="3120"/>
        <v>0</v>
      </c>
      <c r="J4577" s="188">
        <f t="shared" si="3120"/>
        <v>0</v>
      </c>
      <c r="K4577" s="188">
        <f t="shared" si="3120"/>
        <v>0</v>
      </c>
      <c r="L4577" s="188">
        <f t="shared" si="3120"/>
        <v>0</v>
      </c>
      <c r="M4577" s="188">
        <f t="shared" si="3120"/>
        <v>2.7016226620475461</v>
      </c>
      <c r="N4577" s="473">
        <f t="shared" si="3120"/>
        <v>4.2419374907474063</v>
      </c>
      <c r="O4577" s="188">
        <f t="shared" si="3120"/>
        <v>5.6103366204124487</v>
      </c>
      <c r="P4577" s="188">
        <f t="shared" si="3120"/>
        <v>4.0563837338053066</v>
      </c>
      <c r="Q4577" s="188">
        <f t="shared" si="3120"/>
        <v>6.956777484801056</v>
      </c>
      <c r="R4577" s="188">
        <f t="shared" si="3120"/>
        <v>4.21717910103043</v>
      </c>
      <c r="S4577" s="188">
        <f t="shared" si="3120"/>
        <v>0</v>
      </c>
      <c r="T4577" s="188">
        <f t="shared" si="3120"/>
        <v>2.6963716947743732</v>
      </c>
      <c r="U4577" s="188">
        <f t="shared" si="3120"/>
        <v>0</v>
      </c>
      <c r="V4577" s="509">
        <f t="shared" si="3120"/>
        <v>0</v>
      </c>
      <c r="W4577" s="188">
        <f t="shared" si="3120"/>
        <v>0</v>
      </c>
      <c r="X4577" s="188">
        <f t="shared" si="3120"/>
        <v>0</v>
      </c>
      <c r="Y4577" s="473">
        <f t="shared" si="3120"/>
        <v>0</v>
      </c>
      <c r="Z4577" s="188">
        <f t="shared" si="3120"/>
        <v>0</v>
      </c>
      <c r="AA4577" s="188">
        <f t="shared" si="3120"/>
        <v>0</v>
      </c>
      <c r="AB4577" s="455">
        <f t="shared" si="3120"/>
        <v>0</v>
      </c>
      <c r="AC4577" s="114">
        <f>AVERAGE(E4577:AB4577)</f>
        <v>1.2700253661507737</v>
      </c>
      <c r="AD4577" s="80">
        <f>(AC4573-AC4577)/AC4573</f>
        <v>-0.38548221761902585</v>
      </c>
      <c r="AE4577" s="81"/>
      <c r="AF4577" s="82"/>
      <c r="AG4577" s="460"/>
      <c r="AH4577" s="460"/>
      <c r="AI4577" s="460"/>
      <c r="AJ4577" s="14"/>
      <c r="AK4577" s="14"/>
      <c r="AL4577" s="15"/>
      <c r="AM4577" s="14"/>
      <c r="AN4577" s="460"/>
    </row>
    <row r="4578" spans="1:42">
      <c r="A4578" s="3282" t="s">
        <v>767</v>
      </c>
      <c r="B4578" s="3143" t="s">
        <v>33</v>
      </c>
      <c r="C4578" s="126" t="s">
        <v>17</v>
      </c>
      <c r="D4578" s="118" t="s">
        <v>131</v>
      </c>
      <c r="E4578" s="338">
        <f t="shared" ref="E4578:AB4578" si="3121">(E4582-D4582)*$AE4578*$AF4578</f>
        <v>0</v>
      </c>
      <c r="F4578" s="73">
        <f t="shared" si="3121"/>
        <v>0</v>
      </c>
      <c r="G4578" s="73">
        <f t="shared" si="3121"/>
        <v>0</v>
      </c>
      <c r="H4578" s="468">
        <f t="shared" si="3121"/>
        <v>0</v>
      </c>
      <c r="I4578" s="73">
        <f t="shared" si="3121"/>
        <v>0</v>
      </c>
      <c r="J4578" s="73">
        <f t="shared" si="3121"/>
        <v>0</v>
      </c>
      <c r="K4578" s="73">
        <f t="shared" si="3121"/>
        <v>0</v>
      </c>
      <c r="L4578" s="73">
        <f t="shared" si="3121"/>
        <v>0</v>
      </c>
      <c r="M4578" s="73">
        <f t="shared" si="3121"/>
        <v>0</v>
      </c>
      <c r="N4578" s="468">
        <f t="shared" si="3121"/>
        <v>0</v>
      </c>
      <c r="O4578" s="73">
        <f t="shared" si="3121"/>
        <v>0</v>
      </c>
      <c r="P4578" s="73">
        <f t="shared" si="3121"/>
        <v>0</v>
      </c>
      <c r="Q4578" s="73">
        <f t="shared" si="3121"/>
        <v>0</v>
      </c>
      <c r="R4578" s="73">
        <f t="shared" si="3121"/>
        <v>0</v>
      </c>
      <c r="S4578" s="73">
        <f t="shared" si="3121"/>
        <v>0</v>
      </c>
      <c r="T4578" s="73">
        <f t="shared" si="3121"/>
        <v>0</v>
      </c>
      <c r="U4578" s="73">
        <f t="shared" si="3121"/>
        <v>0</v>
      </c>
      <c r="V4578" s="504">
        <f t="shared" si="3121"/>
        <v>0</v>
      </c>
      <c r="W4578" s="73">
        <f t="shared" si="3121"/>
        <v>0</v>
      </c>
      <c r="X4578" s="73">
        <f t="shared" si="3121"/>
        <v>0</v>
      </c>
      <c r="Y4578" s="468">
        <f t="shared" si="3121"/>
        <v>0</v>
      </c>
      <c r="Z4578" s="73">
        <f t="shared" si="3121"/>
        <v>0</v>
      </c>
      <c r="AA4578" s="73">
        <f t="shared" si="3121"/>
        <v>0</v>
      </c>
      <c r="AB4578" s="74">
        <f t="shared" si="3121"/>
        <v>0</v>
      </c>
      <c r="AC4578" s="140">
        <f>SUM(E4578:AB4578)</f>
        <v>0</v>
      </c>
      <c r="AD4578" s="72"/>
      <c r="AE4578" s="73">
        <v>100</v>
      </c>
      <c r="AF4578" s="74">
        <v>60</v>
      </c>
      <c r="AG4578" s="460"/>
      <c r="AH4578" s="460"/>
      <c r="AI4578" s="460"/>
      <c r="AJ4578" s="565"/>
      <c r="AK4578" s="566"/>
      <c r="AL4578" s="565"/>
      <c r="AM4578" s="15"/>
      <c r="AN4578" s="460"/>
    </row>
    <row r="4579" spans="1:42">
      <c r="A4579" s="3283"/>
      <c r="B4579" s="3144"/>
      <c r="C4579" s="128" t="s">
        <v>19</v>
      </c>
      <c r="D4579" s="113" t="s">
        <v>131</v>
      </c>
      <c r="E4579" s="339">
        <f t="shared" ref="E4579:AB4579" si="3122">(E4583-D4583)*$AE4578*$AF4578</f>
        <v>0</v>
      </c>
      <c r="F4579" s="340">
        <f t="shared" si="3122"/>
        <v>0</v>
      </c>
      <c r="G4579" s="340">
        <f t="shared" si="3122"/>
        <v>0</v>
      </c>
      <c r="H4579" s="469">
        <f t="shared" si="3122"/>
        <v>0</v>
      </c>
      <c r="I4579" s="340">
        <f t="shared" si="3122"/>
        <v>0</v>
      </c>
      <c r="J4579" s="340">
        <f t="shared" si="3122"/>
        <v>0</v>
      </c>
      <c r="K4579" s="340">
        <f t="shared" si="3122"/>
        <v>0</v>
      </c>
      <c r="L4579" s="340">
        <f t="shared" si="3122"/>
        <v>0</v>
      </c>
      <c r="M4579" s="340">
        <f t="shared" si="3122"/>
        <v>0</v>
      </c>
      <c r="N4579" s="469">
        <f t="shared" si="3122"/>
        <v>0</v>
      </c>
      <c r="O4579" s="340">
        <f t="shared" si="3122"/>
        <v>0</v>
      </c>
      <c r="P4579" s="340">
        <f t="shared" si="3122"/>
        <v>0</v>
      </c>
      <c r="Q4579" s="340">
        <f t="shared" si="3122"/>
        <v>0</v>
      </c>
      <c r="R4579" s="340">
        <f t="shared" si="3122"/>
        <v>0</v>
      </c>
      <c r="S4579" s="340">
        <f t="shared" si="3122"/>
        <v>0</v>
      </c>
      <c r="T4579" s="340">
        <f t="shared" si="3122"/>
        <v>0</v>
      </c>
      <c r="U4579" s="340">
        <f t="shared" si="3122"/>
        <v>0</v>
      </c>
      <c r="V4579" s="505">
        <f t="shared" si="3122"/>
        <v>0</v>
      </c>
      <c r="W4579" s="340">
        <f t="shared" si="3122"/>
        <v>0</v>
      </c>
      <c r="X4579" s="340">
        <f t="shared" si="3122"/>
        <v>0</v>
      </c>
      <c r="Y4579" s="469">
        <f t="shared" si="3122"/>
        <v>0</v>
      </c>
      <c r="Z4579" s="340">
        <f t="shared" si="3122"/>
        <v>0</v>
      </c>
      <c r="AA4579" s="340">
        <f t="shared" si="3122"/>
        <v>0</v>
      </c>
      <c r="AB4579" s="341">
        <f t="shared" si="3122"/>
        <v>0</v>
      </c>
      <c r="AC4579" s="112">
        <f>SUM(E4579:AB4579)</f>
        <v>0</v>
      </c>
      <c r="AD4579" s="75"/>
      <c r="AE4579" s="161"/>
      <c r="AF4579" s="76"/>
      <c r="AG4579" s="460"/>
      <c r="AH4579" s="460"/>
      <c r="AI4579" s="460"/>
      <c r="AJ4579" s="15"/>
      <c r="AK4579" s="15"/>
      <c r="AL4579" s="15"/>
      <c r="AM4579" s="15"/>
      <c r="AN4579" s="460"/>
    </row>
    <row r="4580" spans="1:42">
      <c r="A4580" s="3283"/>
      <c r="B4580" s="3144"/>
      <c r="C4580" s="128" t="s">
        <v>20</v>
      </c>
      <c r="D4580" s="113" t="s">
        <v>64</v>
      </c>
      <c r="E4580" s="1797"/>
      <c r="F4580" s="1790"/>
      <c r="G4580" s="1790"/>
      <c r="H4580" s="474"/>
      <c r="I4580" s="1790"/>
      <c r="J4580" s="1790"/>
      <c r="K4580" s="1790"/>
      <c r="L4580" s="1790"/>
      <c r="M4580" s="1790"/>
      <c r="N4580" s="474"/>
      <c r="O4580" s="1790"/>
      <c r="P4580" s="1790"/>
      <c r="Q4580" s="1790"/>
      <c r="R4580" s="1790"/>
      <c r="S4580" s="1790"/>
      <c r="T4580" s="1790"/>
      <c r="U4580" s="1790"/>
      <c r="V4580" s="510"/>
      <c r="W4580" s="1790"/>
      <c r="X4580" s="1790"/>
      <c r="Y4580" s="474"/>
      <c r="Z4580" s="1790"/>
      <c r="AA4580" s="1790"/>
      <c r="AB4580" s="1791"/>
      <c r="AC4580" s="2849"/>
      <c r="AD4580" s="78"/>
      <c r="AE4580" s="78"/>
      <c r="AF4580" s="79"/>
      <c r="AG4580" s="460"/>
      <c r="AH4580" s="460"/>
      <c r="AI4580" s="460"/>
      <c r="AJ4580" s="15"/>
      <c r="AK4580" s="15"/>
      <c r="AL4580" s="15"/>
      <c r="AM4580" s="15"/>
      <c r="AN4580" s="460"/>
    </row>
    <row r="4581" spans="1:42" ht="16.5" thickBot="1">
      <c r="A4581" s="3287"/>
      <c r="B4581" s="3145"/>
      <c r="C4581" s="131" t="s">
        <v>22</v>
      </c>
      <c r="D4581" s="119"/>
      <c r="E4581" s="349" t="e">
        <f t="shared" ref="E4581:AB4581" si="3123">E4579/E4578</f>
        <v>#DIV/0!</v>
      </c>
      <c r="F4581" s="350" t="e">
        <f t="shared" si="3123"/>
        <v>#DIV/0!</v>
      </c>
      <c r="G4581" s="350" t="e">
        <f t="shared" si="3123"/>
        <v>#DIV/0!</v>
      </c>
      <c r="H4581" s="484" t="e">
        <f t="shared" si="3123"/>
        <v>#DIV/0!</v>
      </c>
      <c r="I4581" s="350" t="e">
        <f t="shared" si="3123"/>
        <v>#DIV/0!</v>
      </c>
      <c r="J4581" s="350" t="e">
        <f t="shared" si="3123"/>
        <v>#DIV/0!</v>
      </c>
      <c r="K4581" s="350" t="e">
        <f t="shared" si="3123"/>
        <v>#DIV/0!</v>
      </c>
      <c r="L4581" s="350" t="e">
        <f t="shared" si="3123"/>
        <v>#DIV/0!</v>
      </c>
      <c r="M4581" s="350" t="e">
        <f t="shared" si="3123"/>
        <v>#DIV/0!</v>
      </c>
      <c r="N4581" s="484" t="e">
        <f t="shared" si="3123"/>
        <v>#DIV/0!</v>
      </c>
      <c r="O4581" s="350" t="e">
        <f t="shared" si="3123"/>
        <v>#DIV/0!</v>
      </c>
      <c r="P4581" s="350" t="e">
        <f t="shared" si="3123"/>
        <v>#DIV/0!</v>
      </c>
      <c r="Q4581" s="350" t="e">
        <f t="shared" si="3123"/>
        <v>#DIV/0!</v>
      </c>
      <c r="R4581" s="350" t="e">
        <f t="shared" si="3123"/>
        <v>#DIV/0!</v>
      </c>
      <c r="S4581" s="350" t="e">
        <f t="shared" si="3123"/>
        <v>#DIV/0!</v>
      </c>
      <c r="T4581" s="350" t="e">
        <f t="shared" si="3123"/>
        <v>#DIV/0!</v>
      </c>
      <c r="U4581" s="350" t="e">
        <f t="shared" si="3123"/>
        <v>#DIV/0!</v>
      </c>
      <c r="V4581" s="521" t="e">
        <f t="shared" si="3123"/>
        <v>#DIV/0!</v>
      </c>
      <c r="W4581" s="350" t="e">
        <f t="shared" si="3123"/>
        <v>#DIV/0!</v>
      </c>
      <c r="X4581" s="350" t="e">
        <f t="shared" si="3123"/>
        <v>#DIV/0!</v>
      </c>
      <c r="Y4581" s="484" t="e">
        <f t="shared" si="3123"/>
        <v>#DIV/0!</v>
      </c>
      <c r="Z4581" s="350" t="e">
        <f t="shared" si="3123"/>
        <v>#DIV/0!</v>
      </c>
      <c r="AA4581" s="350" t="e">
        <f t="shared" si="3123"/>
        <v>#DIV/0!</v>
      </c>
      <c r="AB4581" s="423" t="e">
        <f t="shared" si="3123"/>
        <v>#DIV/0!</v>
      </c>
      <c r="AC4581" s="568" t="e">
        <f>MAX(E4581:AB4581)</f>
        <v>#DIV/0!</v>
      </c>
      <c r="AD4581" s="75"/>
      <c r="AE4581" s="161"/>
      <c r="AF4581" s="76"/>
      <c r="AG4581" s="460"/>
      <c r="AH4581" s="460"/>
      <c r="AI4581" s="460"/>
      <c r="AJ4581" s="15"/>
      <c r="AK4581" s="15"/>
      <c r="AL4581" s="15"/>
      <c r="AM4581" s="15"/>
      <c r="AN4581" s="460"/>
    </row>
    <row r="4582" spans="1:42" hidden="1">
      <c r="A4582" s="2607"/>
      <c r="B4582" s="2611"/>
      <c r="C4582" s="401" t="s">
        <v>133</v>
      </c>
      <c r="D4582" s="127"/>
      <c r="E4582" s="144"/>
      <c r="F4582" s="142"/>
      <c r="G4582" s="142"/>
      <c r="H4582" s="465"/>
      <c r="I4582" s="142"/>
      <c r="J4582" s="142"/>
      <c r="K4582" s="142"/>
      <c r="L4582" s="142"/>
      <c r="M4582" s="142"/>
      <c r="N4582" s="465"/>
      <c r="O4582" s="142"/>
      <c r="P4582" s="142"/>
      <c r="Q4582" s="142"/>
      <c r="R4582" s="142"/>
      <c r="S4582" s="142"/>
      <c r="T4582" s="142"/>
      <c r="U4582" s="142"/>
      <c r="V4582" s="518"/>
      <c r="W4582" s="142"/>
      <c r="X4582" s="142"/>
      <c r="Y4582" s="465"/>
      <c r="Z4582" s="142"/>
      <c r="AA4582" s="142"/>
      <c r="AB4582" s="613"/>
      <c r="AC4582" s="113"/>
      <c r="AD4582" s="75"/>
      <c r="AE4582" s="161"/>
      <c r="AF4582" s="76"/>
      <c r="AG4582" s="460"/>
      <c r="AH4582" s="460"/>
      <c r="AI4582" s="460"/>
      <c r="AJ4582" s="15"/>
      <c r="AK4582" s="15"/>
      <c r="AL4582" s="15"/>
      <c r="AM4582" s="15"/>
      <c r="AN4582" s="460"/>
    </row>
    <row r="4583" spans="1:42" s="190" customFormat="1" hidden="1">
      <c r="A4583" s="2621"/>
      <c r="B4583" s="2624"/>
      <c r="C4583" s="129" t="s">
        <v>134</v>
      </c>
      <c r="D4583" s="113"/>
      <c r="E4583" s="342"/>
      <c r="F4583" s="343"/>
      <c r="G4583" s="343"/>
      <c r="H4583" s="466"/>
      <c r="I4583" s="343"/>
      <c r="J4583" s="343"/>
      <c r="K4583" s="343"/>
      <c r="L4583" s="343"/>
      <c r="M4583" s="343"/>
      <c r="N4583" s="466"/>
      <c r="O4583" s="343"/>
      <c r="P4583" s="343"/>
      <c r="Q4583" s="343"/>
      <c r="R4583" s="343"/>
      <c r="S4583" s="343"/>
      <c r="T4583" s="343"/>
      <c r="U4583" s="343"/>
      <c r="V4583" s="502"/>
      <c r="W4583" s="343"/>
      <c r="X4583" s="343"/>
      <c r="Y4583" s="466"/>
      <c r="Z4583" s="343"/>
      <c r="AA4583" s="343"/>
      <c r="AB4583" s="1082"/>
      <c r="AC4583" s="113"/>
      <c r="AD4583" s="75"/>
      <c r="AE4583" s="161"/>
      <c r="AF4583" s="76"/>
      <c r="AG4583" s="983"/>
      <c r="AH4583" s="980"/>
      <c r="AI4583" s="981"/>
      <c r="AJ4583" s="981"/>
      <c r="AK4583" s="981"/>
      <c r="AL4583" s="982"/>
      <c r="AM4583" s="982"/>
      <c r="AN4583" s="198"/>
      <c r="AO4583" s="198"/>
      <c r="AP4583" s="198"/>
    </row>
    <row r="4584" spans="1:42" ht="16.5" hidden="1" thickBot="1">
      <c r="A4584" s="3223" t="s">
        <v>50</v>
      </c>
      <c r="B4584" s="3224"/>
      <c r="C4584" s="3225"/>
      <c r="D4584" s="119"/>
      <c r="E4584" s="187">
        <f>SQRT(E4578*E4578+E4579*E4579)/E4339/1.73</f>
        <v>0</v>
      </c>
      <c r="F4584" s="188">
        <f t="shared" ref="F4584:AB4584" si="3124">SQRT(F4578*F4578+F4579*F4579)/F4339/1.73</f>
        <v>0</v>
      </c>
      <c r="G4584" s="188">
        <f t="shared" si="3124"/>
        <v>0</v>
      </c>
      <c r="H4584" s="473">
        <f t="shared" si="3124"/>
        <v>0</v>
      </c>
      <c r="I4584" s="188">
        <f t="shared" si="3124"/>
        <v>0</v>
      </c>
      <c r="J4584" s="188">
        <f t="shared" si="3124"/>
        <v>0</v>
      </c>
      <c r="K4584" s="188">
        <f t="shared" si="3124"/>
        <v>0</v>
      </c>
      <c r="L4584" s="188">
        <f t="shared" si="3124"/>
        <v>0</v>
      </c>
      <c r="M4584" s="188">
        <f t="shared" si="3124"/>
        <v>0</v>
      </c>
      <c r="N4584" s="473">
        <f t="shared" si="3124"/>
        <v>0</v>
      </c>
      <c r="O4584" s="188">
        <f t="shared" si="3124"/>
        <v>0</v>
      </c>
      <c r="P4584" s="188">
        <f t="shared" si="3124"/>
        <v>0</v>
      </c>
      <c r="Q4584" s="188">
        <f t="shared" si="3124"/>
        <v>0</v>
      </c>
      <c r="R4584" s="188">
        <f t="shared" si="3124"/>
        <v>0</v>
      </c>
      <c r="S4584" s="188">
        <f t="shared" si="3124"/>
        <v>0</v>
      </c>
      <c r="T4584" s="188">
        <f t="shared" si="3124"/>
        <v>0</v>
      </c>
      <c r="U4584" s="188">
        <f t="shared" si="3124"/>
        <v>0</v>
      </c>
      <c r="V4584" s="509">
        <f t="shared" si="3124"/>
        <v>0</v>
      </c>
      <c r="W4584" s="188">
        <f t="shared" si="3124"/>
        <v>0</v>
      </c>
      <c r="X4584" s="188">
        <f t="shared" si="3124"/>
        <v>0</v>
      </c>
      <c r="Y4584" s="473">
        <f t="shared" si="3124"/>
        <v>0</v>
      </c>
      <c r="Z4584" s="188">
        <f t="shared" si="3124"/>
        <v>0</v>
      </c>
      <c r="AA4584" s="188">
        <f t="shared" si="3124"/>
        <v>0</v>
      </c>
      <c r="AB4584" s="455">
        <f t="shared" si="3124"/>
        <v>0</v>
      </c>
      <c r="AC4584" s="114">
        <f>AVERAGE(E4584:AB4584)</f>
        <v>0</v>
      </c>
      <c r="AD4584" s="80" t="e">
        <f>(AC4580-AC4584)/AC4580</f>
        <v>#DIV/0!</v>
      </c>
      <c r="AE4584" s="81"/>
      <c r="AF4584" s="82"/>
      <c r="AG4584" s="460"/>
      <c r="AH4584" s="460"/>
      <c r="AI4584" s="460"/>
      <c r="AJ4584" s="14"/>
      <c r="AK4584" s="14"/>
      <c r="AL4584" s="15"/>
      <c r="AM4584" s="14"/>
      <c r="AN4584" s="460"/>
    </row>
    <row r="4585" spans="1:42">
      <c r="A4585" s="3282" t="s">
        <v>768</v>
      </c>
      <c r="B4585" s="3143" t="s">
        <v>741</v>
      </c>
      <c r="C4585" s="130" t="s">
        <v>17</v>
      </c>
      <c r="D4585" s="118" t="s">
        <v>131</v>
      </c>
      <c r="E4585" s="338">
        <f t="shared" ref="E4585:AB4585" si="3125">(E4589-D4589)*$AE4585*$AF4585</f>
        <v>0</v>
      </c>
      <c r="F4585" s="73">
        <f t="shared" si="3125"/>
        <v>0</v>
      </c>
      <c r="G4585" s="73">
        <f t="shared" si="3125"/>
        <v>0</v>
      </c>
      <c r="H4585" s="468">
        <f t="shared" si="3125"/>
        <v>0</v>
      </c>
      <c r="I4585" s="73">
        <f t="shared" si="3125"/>
        <v>0</v>
      </c>
      <c r="J4585" s="73">
        <f t="shared" si="3125"/>
        <v>0</v>
      </c>
      <c r="K4585" s="73">
        <f t="shared" si="3125"/>
        <v>0</v>
      </c>
      <c r="L4585" s="73">
        <f t="shared" si="3125"/>
        <v>0</v>
      </c>
      <c r="M4585" s="73">
        <f t="shared" si="3125"/>
        <v>0</v>
      </c>
      <c r="N4585" s="468">
        <f t="shared" si="3125"/>
        <v>0</v>
      </c>
      <c r="O4585" s="73">
        <f t="shared" si="3125"/>
        <v>0</v>
      </c>
      <c r="P4585" s="73">
        <f t="shared" si="3125"/>
        <v>0</v>
      </c>
      <c r="Q4585" s="73">
        <f t="shared" si="3125"/>
        <v>0</v>
      </c>
      <c r="R4585" s="73">
        <f t="shared" si="3125"/>
        <v>0</v>
      </c>
      <c r="S4585" s="73">
        <f t="shared" si="3125"/>
        <v>0</v>
      </c>
      <c r="T4585" s="73">
        <f t="shared" si="3125"/>
        <v>0</v>
      </c>
      <c r="U4585" s="73">
        <f t="shared" si="3125"/>
        <v>0</v>
      </c>
      <c r="V4585" s="504">
        <f t="shared" si="3125"/>
        <v>0</v>
      </c>
      <c r="W4585" s="73">
        <f t="shared" si="3125"/>
        <v>0</v>
      </c>
      <c r="X4585" s="73">
        <f t="shared" si="3125"/>
        <v>0</v>
      </c>
      <c r="Y4585" s="468">
        <f t="shared" si="3125"/>
        <v>0</v>
      </c>
      <c r="Z4585" s="73">
        <f t="shared" si="3125"/>
        <v>0</v>
      </c>
      <c r="AA4585" s="73">
        <f t="shared" si="3125"/>
        <v>0</v>
      </c>
      <c r="AB4585" s="451">
        <f t="shared" si="3125"/>
        <v>0</v>
      </c>
      <c r="AC4585" s="140">
        <f>SUM(E4585:AB4585)</f>
        <v>0</v>
      </c>
      <c r="AD4585" s="72"/>
      <c r="AE4585" s="73">
        <v>100</v>
      </c>
      <c r="AF4585" s="74">
        <v>60</v>
      </c>
      <c r="AG4585" s="460"/>
      <c r="AH4585" s="460"/>
      <c r="AI4585" s="460"/>
      <c r="AJ4585" s="565"/>
      <c r="AK4585" s="566"/>
      <c r="AL4585" s="565"/>
      <c r="AM4585" s="15"/>
      <c r="AN4585" s="460"/>
    </row>
    <row r="4586" spans="1:42">
      <c r="A4586" s="3283"/>
      <c r="B4586" s="3144"/>
      <c r="C4586" s="128" t="s">
        <v>19</v>
      </c>
      <c r="D4586" s="113" t="s">
        <v>131</v>
      </c>
      <c r="E4586" s="339">
        <f t="shared" ref="E4586:AB4586" si="3126">(E4590-D4590)*$AE4585*$AF4585</f>
        <v>0</v>
      </c>
      <c r="F4586" s="340">
        <f t="shared" si="3126"/>
        <v>0</v>
      </c>
      <c r="G4586" s="340">
        <f t="shared" si="3126"/>
        <v>0</v>
      </c>
      <c r="H4586" s="469">
        <f t="shared" si="3126"/>
        <v>0</v>
      </c>
      <c r="I4586" s="340">
        <f t="shared" si="3126"/>
        <v>0</v>
      </c>
      <c r="J4586" s="340">
        <f t="shared" si="3126"/>
        <v>0</v>
      </c>
      <c r="K4586" s="340">
        <f t="shared" si="3126"/>
        <v>0</v>
      </c>
      <c r="L4586" s="340">
        <f t="shared" si="3126"/>
        <v>0</v>
      </c>
      <c r="M4586" s="340">
        <f t="shared" si="3126"/>
        <v>0</v>
      </c>
      <c r="N4586" s="469">
        <f t="shared" si="3126"/>
        <v>0</v>
      </c>
      <c r="O4586" s="340">
        <f t="shared" si="3126"/>
        <v>0</v>
      </c>
      <c r="P4586" s="340">
        <f t="shared" si="3126"/>
        <v>0</v>
      </c>
      <c r="Q4586" s="340">
        <f t="shared" si="3126"/>
        <v>0</v>
      </c>
      <c r="R4586" s="340">
        <f t="shared" si="3126"/>
        <v>0</v>
      </c>
      <c r="S4586" s="340">
        <f t="shared" si="3126"/>
        <v>0</v>
      </c>
      <c r="T4586" s="340">
        <f t="shared" si="3126"/>
        <v>0</v>
      </c>
      <c r="U4586" s="340">
        <f t="shared" si="3126"/>
        <v>0</v>
      </c>
      <c r="V4586" s="505">
        <f t="shared" si="3126"/>
        <v>0</v>
      </c>
      <c r="W4586" s="340">
        <f t="shared" si="3126"/>
        <v>0</v>
      </c>
      <c r="X4586" s="340">
        <f t="shared" si="3126"/>
        <v>0</v>
      </c>
      <c r="Y4586" s="469">
        <f t="shared" si="3126"/>
        <v>0</v>
      </c>
      <c r="Z4586" s="340">
        <f t="shared" si="3126"/>
        <v>0</v>
      </c>
      <c r="AA4586" s="340">
        <f t="shared" si="3126"/>
        <v>0</v>
      </c>
      <c r="AB4586" s="452">
        <f t="shared" si="3126"/>
        <v>0</v>
      </c>
      <c r="AC4586" s="112">
        <f>SUM(E4586:AB4586)</f>
        <v>0</v>
      </c>
      <c r="AD4586" s="75"/>
      <c r="AE4586" s="161"/>
      <c r="AF4586" s="76"/>
      <c r="AG4586" s="460"/>
      <c r="AH4586" s="460"/>
      <c r="AI4586" s="460"/>
      <c r="AJ4586" s="15"/>
      <c r="AK4586" s="15"/>
      <c r="AL4586" s="15"/>
      <c r="AM4586" s="15"/>
      <c r="AN4586" s="460"/>
    </row>
    <row r="4587" spans="1:42">
      <c r="A4587" s="3283"/>
      <c r="B4587" s="3144"/>
      <c r="C4587" s="128" t="s">
        <v>20</v>
      </c>
      <c r="D4587" s="113" t="s">
        <v>64</v>
      </c>
      <c r="E4587" s="1797">
        <v>0</v>
      </c>
      <c r="F4587" s="1790">
        <v>0</v>
      </c>
      <c r="G4587" s="1790">
        <v>0</v>
      </c>
      <c r="H4587" s="474">
        <v>0</v>
      </c>
      <c r="I4587" s="1790">
        <v>0</v>
      </c>
      <c r="J4587" s="1790">
        <v>0</v>
      </c>
      <c r="K4587" s="1790">
        <v>0</v>
      </c>
      <c r="L4587" s="1790">
        <v>0</v>
      </c>
      <c r="M4587" s="1790">
        <v>0</v>
      </c>
      <c r="N4587" s="474">
        <v>0</v>
      </c>
      <c r="O4587" s="1790">
        <v>0</v>
      </c>
      <c r="P4587" s="1790">
        <v>0</v>
      </c>
      <c r="Q4587" s="1790">
        <v>0</v>
      </c>
      <c r="R4587" s="1790">
        <v>0</v>
      </c>
      <c r="S4587" s="1790">
        <v>0</v>
      </c>
      <c r="T4587" s="1790">
        <v>0</v>
      </c>
      <c r="U4587" s="1790">
        <v>0</v>
      </c>
      <c r="V4587" s="510">
        <v>0</v>
      </c>
      <c r="W4587" s="1790">
        <v>0</v>
      </c>
      <c r="X4587" s="1790">
        <v>0</v>
      </c>
      <c r="Y4587" s="474">
        <v>0</v>
      </c>
      <c r="Z4587" s="1790">
        <v>0</v>
      </c>
      <c r="AA4587" s="1790">
        <v>0</v>
      </c>
      <c r="AB4587" s="1824">
        <v>0</v>
      </c>
      <c r="AC4587" s="112">
        <f>AVERAGE(E4587:AB4587)</f>
        <v>0</v>
      </c>
      <c r="AD4587" s="78"/>
      <c r="AE4587" s="78"/>
      <c r="AF4587" s="79"/>
      <c r="AG4587" s="460"/>
      <c r="AH4587" s="460"/>
      <c r="AI4587" s="460"/>
      <c r="AJ4587" s="15"/>
      <c r="AK4587" s="15"/>
      <c r="AL4587" s="15"/>
      <c r="AM4587" s="15"/>
      <c r="AN4587" s="460"/>
    </row>
    <row r="4588" spans="1:42" ht="16.5" thickBot="1">
      <c r="A4588" s="3288"/>
      <c r="B4588" s="3150"/>
      <c r="C4588" s="128" t="s">
        <v>22</v>
      </c>
      <c r="D4588" s="113"/>
      <c r="E4588" s="345" t="e">
        <f t="shared" ref="E4588:AB4588" si="3127">E4586/E4585</f>
        <v>#DIV/0!</v>
      </c>
      <c r="F4588" s="346" t="e">
        <f t="shared" si="3127"/>
        <v>#DIV/0!</v>
      </c>
      <c r="G4588" s="346" t="e">
        <f t="shared" si="3127"/>
        <v>#DIV/0!</v>
      </c>
      <c r="H4588" s="471" t="e">
        <f t="shared" si="3127"/>
        <v>#DIV/0!</v>
      </c>
      <c r="I4588" s="346" t="e">
        <f t="shared" si="3127"/>
        <v>#DIV/0!</v>
      </c>
      <c r="J4588" s="346" t="e">
        <f t="shared" si="3127"/>
        <v>#DIV/0!</v>
      </c>
      <c r="K4588" s="346" t="e">
        <f t="shared" si="3127"/>
        <v>#DIV/0!</v>
      </c>
      <c r="L4588" s="346" t="e">
        <f t="shared" si="3127"/>
        <v>#DIV/0!</v>
      </c>
      <c r="M4588" s="346" t="e">
        <f t="shared" si="3127"/>
        <v>#DIV/0!</v>
      </c>
      <c r="N4588" s="471" t="e">
        <f t="shared" si="3127"/>
        <v>#DIV/0!</v>
      </c>
      <c r="O4588" s="346" t="e">
        <f t="shared" si="3127"/>
        <v>#DIV/0!</v>
      </c>
      <c r="P4588" s="346" t="e">
        <f t="shared" si="3127"/>
        <v>#DIV/0!</v>
      </c>
      <c r="Q4588" s="346" t="e">
        <f t="shared" si="3127"/>
        <v>#DIV/0!</v>
      </c>
      <c r="R4588" s="346" t="e">
        <f t="shared" si="3127"/>
        <v>#DIV/0!</v>
      </c>
      <c r="S4588" s="346" t="e">
        <f t="shared" si="3127"/>
        <v>#DIV/0!</v>
      </c>
      <c r="T4588" s="346" t="e">
        <f t="shared" si="3127"/>
        <v>#DIV/0!</v>
      </c>
      <c r="U4588" s="346" t="e">
        <f t="shared" si="3127"/>
        <v>#DIV/0!</v>
      </c>
      <c r="V4588" s="507" t="e">
        <f t="shared" si="3127"/>
        <v>#DIV/0!</v>
      </c>
      <c r="W4588" s="346" t="e">
        <f t="shared" si="3127"/>
        <v>#DIV/0!</v>
      </c>
      <c r="X4588" s="346" t="e">
        <f t="shared" si="3127"/>
        <v>#DIV/0!</v>
      </c>
      <c r="Y4588" s="471" t="e">
        <f t="shared" si="3127"/>
        <v>#DIV/0!</v>
      </c>
      <c r="Z4588" s="346" t="e">
        <f t="shared" si="3127"/>
        <v>#DIV/0!</v>
      </c>
      <c r="AA4588" s="346" t="e">
        <f t="shared" si="3127"/>
        <v>#DIV/0!</v>
      </c>
      <c r="AB4588" s="371" t="e">
        <f t="shared" si="3127"/>
        <v>#DIV/0!</v>
      </c>
      <c r="AC4588" s="568" t="e">
        <f>MAX(E4588:AB4588)</f>
        <v>#DIV/0!</v>
      </c>
      <c r="AD4588" s="75"/>
      <c r="AE4588" s="161"/>
      <c r="AF4588" s="76"/>
      <c r="AG4588" s="460"/>
      <c r="AH4588" s="460"/>
      <c r="AI4588" s="460"/>
      <c r="AJ4588" s="15"/>
      <c r="AK4588" s="15"/>
      <c r="AL4588" s="15"/>
      <c r="AM4588" s="15"/>
      <c r="AN4588" s="460"/>
    </row>
    <row r="4589" spans="1:42" hidden="1">
      <c r="A4589" s="2621"/>
      <c r="B4589" s="2624"/>
      <c r="C4589" s="129" t="s">
        <v>133</v>
      </c>
      <c r="D4589" s="113"/>
      <c r="E4589" s="342"/>
      <c r="F4589" s="343"/>
      <c r="G4589" s="343"/>
      <c r="H4589" s="466"/>
      <c r="I4589" s="343"/>
      <c r="J4589" s="343"/>
      <c r="K4589" s="343"/>
      <c r="L4589" s="343"/>
      <c r="M4589" s="343"/>
      <c r="N4589" s="466"/>
      <c r="O4589" s="343"/>
      <c r="P4589" s="343"/>
      <c r="Q4589" s="343"/>
      <c r="R4589" s="343"/>
      <c r="S4589" s="343"/>
      <c r="T4589" s="343"/>
      <c r="U4589" s="343"/>
      <c r="V4589" s="502"/>
      <c r="W4589" s="343"/>
      <c r="X4589" s="343"/>
      <c r="Y4589" s="466"/>
      <c r="Z4589" s="343"/>
      <c r="AA4589" s="343"/>
      <c r="AB4589" s="1082"/>
      <c r="AC4589" s="113"/>
      <c r="AD4589" s="75"/>
      <c r="AE4589" s="161"/>
      <c r="AF4589" s="76"/>
      <c r="AG4589" s="460"/>
      <c r="AH4589" s="460"/>
      <c r="AI4589" s="460"/>
      <c r="AJ4589" s="15"/>
      <c r="AK4589" s="15"/>
      <c r="AL4589" s="15"/>
      <c r="AM4589" s="15"/>
      <c r="AN4589" s="460"/>
    </row>
    <row r="4590" spans="1:42" s="190" customFormat="1" hidden="1">
      <c r="A4590" s="2621"/>
      <c r="B4590" s="2624"/>
      <c r="C4590" s="129" t="s">
        <v>134</v>
      </c>
      <c r="D4590" s="113"/>
      <c r="E4590" s="342"/>
      <c r="F4590" s="343"/>
      <c r="G4590" s="343"/>
      <c r="H4590" s="466"/>
      <c r="I4590" s="343"/>
      <c r="J4590" s="343"/>
      <c r="K4590" s="343"/>
      <c r="L4590" s="343"/>
      <c r="M4590" s="343"/>
      <c r="N4590" s="466"/>
      <c r="O4590" s="343"/>
      <c r="P4590" s="343"/>
      <c r="Q4590" s="343"/>
      <c r="R4590" s="343"/>
      <c r="S4590" s="343"/>
      <c r="T4590" s="343"/>
      <c r="U4590" s="343"/>
      <c r="V4590" s="502"/>
      <c r="W4590" s="343"/>
      <c r="X4590" s="343"/>
      <c r="Y4590" s="466"/>
      <c r="Z4590" s="343"/>
      <c r="AA4590" s="343"/>
      <c r="AB4590" s="1082"/>
      <c r="AC4590" s="113"/>
      <c r="AD4590" s="75"/>
      <c r="AE4590" s="161"/>
      <c r="AF4590" s="76"/>
      <c r="AG4590" s="983"/>
      <c r="AH4590" s="980"/>
      <c r="AI4590" s="981"/>
      <c r="AJ4590" s="981"/>
      <c r="AK4590" s="981"/>
      <c r="AL4590" s="982"/>
      <c r="AM4590" s="982"/>
      <c r="AN4590" s="198"/>
      <c r="AO4590" s="198"/>
      <c r="AP4590" s="198"/>
    </row>
    <row r="4591" spans="1:42" ht="16.5" hidden="1" thickBot="1">
      <c r="A4591" s="3223" t="s">
        <v>50</v>
      </c>
      <c r="B4591" s="3224"/>
      <c r="C4591" s="3225"/>
      <c r="D4591" s="119"/>
      <c r="E4591" s="187">
        <f>SQRT(E4585*E4585+E4586*E4586)/E4339/1.73</f>
        <v>0</v>
      </c>
      <c r="F4591" s="188">
        <f t="shared" ref="F4591:AB4591" si="3128">SQRT(F4585*F4585+F4586*F4586)/F4339/1.73</f>
        <v>0</v>
      </c>
      <c r="G4591" s="188">
        <f t="shared" si="3128"/>
        <v>0</v>
      </c>
      <c r="H4591" s="473">
        <f t="shared" si="3128"/>
        <v>0</v>
      </c>
      <c r="I4591" s="188">
        <f t="shared" si="3128"/>
        <v>0</v>
      </c>
      <c r="J4591" s="188">
        <f t="shared" si="3128"/>
        <v>0</v>
      </c>
      <c r="K4591" s="188">
        <f t="shared" si="3128"/>
        <v>0</v>
      </c>
      <c r="L4591" s="188">
        <f t="shared" si="3128"/>
        <v>0</v>
      </c>
      <c r="M4591" s="188">
        <f t="shared" si="3128"/>
        <v>0</v>
      </c>
      <c r="N4591" s="473">
        <f t="shared" si="3128"/>
        <v>0</v>
      </c>
      <c r="O4591" s="188">
        <f t="shared" si="3128"/>
        <v>0</v>
      </c>
      <c r="P4591" s="188">
        <f t="shared" si="3128"/>
        <v>0</v>
      </c>
      <c r="Q4591" s="188">
        <f t="shared" si="3128"/>
        <v>0</v>
      </c>
      <c r="R4591" s="188">
        <f t="shared" si="3128"/>
        <v>0</v>
      </c>
      <c r="S4591" s="188">
        <f t="shared" si="3128"/>
        <v>0</v>
      </c>
      <c r="T4591" s="188">
        <f t="shared" si="3128"/>
        <v>0</v>
      </c>
      <c r="U4591" s="188">
        <f t="shared" si="3128"/>
        <v>0</v>
      </c>
      <c r="V4591" s="509">
        <f t="shared" si="3128"/>
        <v>0</v>
      </c>
      <c r="W4591" s="188">
        <f t="shared" si="3128"/>
        <v>0</v>
      </c>
      <c r="X4591" s="188">
        <f t="shared" si="3128"/>
        <v>0</v>
      </c>
      <c r="Y4591" s="473">
        <f t="shared" si="3128"/>
        <v>0</v>
      </c>
      <c r="Z4591" s="188">
        <f t="shared" si="3128"/>
        <v>0</v>
      </c>
      <c r="AA4591" s="188">
        <f t="shared" si="3128"/>
        <v>0</v>
      </c>
      <c r="AB4591" s="455">
        <f t="shared" si="3128"/>
        <v>0</v>
      </c>
      <c r="AC4591" s="114">
        <f>AVERAGE(E4591:AB4591)</f>
        <v>0</v>
      </c>
      <c r="AD4591" s="80" t="e">
        <f>(AC4587-AC4591)/AC4587</f>
        <v>#DIV/0!</v>
      </c>
      <c r="AE4591" s="81"/>
      <c r="AF4591" s="82"/>
      <c r="AG4591" s="460"/>
      <c r="AH4591" s="460"/>
      <c r="AI4591" s="460"/>
      <c r="AJ4591" s="14"/>
      <c r="AK4591" s="14"/>
      <c r="AL4591" s="15"/>
      <c r="AM4591" s="14"/>
      <c r="AN4591" s="460"/>
    </row>
    <row r="4592" spans="1:42">
      <c r="A4592" s="3282" t="s">
        <v>769</v>
      </c>
      <c r="B4592" s="3338" t="s">
        <v>597</v>
      </c>
      <c r="C4592" s="1174" t="s">
        <v>17</v>
      </c>
      <c r="D4592" s="118" t="s">
        <v>131</v>
      </c>
      <c r="E4592" s="338">
        <f t="shared" ref="E4592:AB4592" si="3129">(E4596-D4596)*$AE4592*$AF4592</f>
        <v>440.00000000232831</v>
      </c>
      <c r="F4592" s="73">
        <f t="shared" si="3129"/>
        <v>415.99999999743886</v>
      </c>
      <c r="G4592" s="73">
        <f t="shared" si="3129"/>
        <v>391.99999999982538</v>
      </c>
      <c r="H4592" s="468">
        <f t="shared" si="3129"/>
        <v>391.99999999982538</v>
      </c>
      <c r="I4592" s="73">
        <f t="shared" si="3129"/>
        <v>391.99999999982538</v>
      </c>
      <c r="J4592" s="73">
        <f t="shared" si="3129"/>
        <v>416.00000000471482</v>
      </c>
      <c r="K4592" s="73">
        <f t="shared" si="3129"/>
        <v>472.00000000157161</v>
      </c>
      <c r="L4592" s="73">
        <f t="shared" si="3129"/>
        <v>503.99999999353895</v>
      </c>
      <c r="M4592" s="73">
        <f t="shared" si="3129"/>
        <v>584.00000000256114</v>
      </c>
      <c r="N4592" s="468">
        <f t="shared" si="3129"/>
        <v>599.99999999854481</v>
      </c>
      <c r="O4592" s="73">
        <f t="shared" si="3129"/>
        <v>567.99999999930151</v>
      </c>
      <c r="P4592" s="73">
        <f t="shared" si="3129"/>
        <v>568.00000000657747</v>
      </c>
      <c r="Q4592" s="73">
        <f t="shared" si="3129"/>
        <v>551.99999999604188</v>
      </c>
      <c r="R4592" s="73">
        <f t="shared" si="3129"/>
        <v>552.00000000331784</v>
      </c>
      <c r="S4592" s="73">
        <f t="shared" si="3129"/>
        <v>504.00000000081491</v>
      </c>
      <c r="T4592" s="73">
        <f t="shared" si="3129"/>
        <v>535.99999999278225</v>
      </c>
      <c r="U4592" s="73">
        <f t="shared" si="3129"/>
        <v>616.00000000180444</v>
      </c>
      <c r="V4592" s="504">
        <f t="shared" si="3129"/>
        <v>567.99999999930151</v>
      </c>
      <c r="W4592" s="73">
        <f t="shared" si="3129"/>
        <v>584.00000000256114</v>
      </c>
      <c r="X4592" s="73">
        <f t="shared" si="3129"/>
        <v>663.99999999703141</v>
      </c>
      <c r="Y4592" s="468">
        <f t="shared" si="3129"/>
        <v>648.00000000104774</v>
      </c>
      <c r="Z4592" s="73">
        <f t="shared" si="3129"/>
        <v>632.00000000506407</v>
      </c>
      <c r="AA4592" s="73">
        <f t="shared" si="3129"/>
        <v>536.00000000005821</v>
      </c>
      <c r="AB4592" s="451">
        <f t="shared" si="3129"/>
        <v>503.99999999353895</v>
      </c>
      <c r="AC4592" s="140">
        <f>SUM(E4592:AB4592)</f>
        <v>12639.999999999418</v>
      </c>
      <c r="AD4592" s="72"/>
      <c r="AE4592" s="73">
        <v>100</v>
      </c>
      <c r="AF4592" s="74">
        <v>80</v>
      </c>
      <c r="AG4592" s="460"/>
      <c r="AH4592" s="460"/>
      <c r="AI4592" s="460"/>
      <c r="AJ4592" s="565"/>
      <c r="AK4592" s="566"/>
      <c r="AL4592" s="565"/>
      <c r="AM4592" s="15"/>
      <c r="AN4592" s="460"/>
    </row>
    <row r="4593" spans="1:42">
      <c r="A4593" s="3283"/>
      <c r="B4593" s="3339"/>
      <c r="C4593" s="1176" t="s">
        <v>19</v>
      </c>
      <c r="D4593" s="113" t="s">
        <v>131</v>
      </c>
      <c r="E4593" s="339">
        <f t="shared" ref="E4593:AB4593" si="3130">(E4597-D4597)*$AE4592*$AF4592</f>
        <v>175.99999999947613</v>
      </c>
      <c r="F4593" s="340">
        <f t="shared" si="3130"/>
        <v>167.99999999966531</v>
      </c>
      <c r="G4593" s="340">
        <f t="shared" si="3130"/>
        <v>152.00000000004366</v>
      </c>
      <c r="H4593" s="469">
        <f t="shared" si="3130"/>
        <v>159.99999999985448</v>
      </c>
      <c r="I4593" s="340">
        <f t="shared" si="3130"/>
        <v>152.00000000004366</v>
      </c>
      <c r="J4593" s="340">
        <f t="shared" si="3130"/>
        <v>167.99999999966531</v>
      </c>
      <c r="K4593" s="340">
        <f t="shared" si="3130"/>
        <v>192.00000000091677</v>
      </c>
      <c r="L4593" s="340">
        <f t="shared" si="3130"/>
        <v>200.0000000007276</v>
      </c>
      <c r="M4593" s="340">
        <f t="shared" si="3130"/>
        <v>231.9999999999709</v>
      </c>
      <c r="N4593" s="469">
        <f t="shared" si="3130"/>
        <v>239.99999999978172</v>
      </c>
      <c r="O4593" s="340">
        <f t="shared" si="3130"/>
        <v>224.00000000016007</v>
      </c>
      <c r="P4593" s="340">
        <f t="shared" si="3130"/>
        <v>224.00000000016007</v>
      </c>
      <c r="Q4593" s="340">
        <f t="shared" si="3130"/>
        <v>223.99999999834108</v>
      </c>
      <c r="R4593" s="340">
        <f t="shared" si="3130"/>
        <v>216.00000000034925</v>
      </c>
      <c r="S4593" s="340">
        <f t="shared" si="3130"/>
        <v>200.0000000007276</v>
      </c>
      <c r="T4593" s="340">
        <f t="shared" si="3130"/>
        <v>216.00000000034925</v>
      </c>
      <c r="U4593" s="340">
        <f t="shared" si="3130"/>
        <v>247.99999999959255</v>
      </c>
      <c r="V4593" s="505">
        <f t="shared" si="3130"/>
        <v>224.00000000016007</v>
      </c>
      <c r="W4593" s="340">
        <f t="shared" si="3130"/>
        <v>231.9999999999709</v>
      </c>
      <c r="X4593" s="340">
        <f t="shared" si="3130"/>
        <v>263.9999999992142</v>
      </c>
      <c r="Y4593" s="469">
        <f t="shared" si="3130"/>
        <v>264.00000000103319</v>
      </c>
      <c r="Z4593" s="340">
        <f t="shared" si="3130"/>
        <v>247.99999999959255</v>
      </c>
      <c r="AA4593" s="340">
        <f t="shared" si="3130"/>
        <v>216.00000000034925</v>
      </c>
      <c r="AB4593" s="452">
        <f t="shared" si="3130"/>
        <v>199.99999999890861</v>
      </c>
      <c r="AC4593" s="112">
        <f>SUM(E4593:AB4593)</f>
        <v>5039.9999999990541</v>
      </c>
      <c r="AD4593" s="75"/>
      <c r="AE4593" s="161"/>
      <c r="AF4593" s="76"/>
      <c r="AG4593" s="460"/>
      <c r="AH4593" s="460"/>
      <c r="AI4593" s="460"/>
      <c r="AJ4593" s="15"/>
      <c r="AK4593" s="15"/>
      <c r="AL4593" s="15"/>
      <c r="AM4593" s="15"/>
      <c r="AN4593" s="460"/>
    </row>
    <row r="4594" spans="1:42">
      <c r="A4594" s="3283"/>
      <c r="B4594" s="3339"/>
      <c r="C4594" s="1176" t="s">
        <v>20</v>
      </c>
      <c r="D4594" s="113" t="s">
        <v>64</v>
      </c>
      <c r="E4594" s="1797">
        <v>27</v>
      </c>
      <c r="F4594" s="1797">
        <v>26</v>
      </c>
      <c r="G4594" s="1797">
        <v>24</v>
      </c>
      <c r="H4594" s="499">
        <v>24</v>
      </c>
      <c r="I4594" s="1797">
        <v>24</v>
      </c>
      <c r="J4594" s="1797">
        <v>26</v>
      </c>
      <c r="K4594" s="1797">
        <v>29</v>
      </c>
      <c r="L4594" s="1797">
        <v>31</v>
      </c>
      <c r="M4594" s="1797">
        <v>36</v>
      </c>
      <c r="N4594" s="499">
        <v>37</v>
      </c>
      <c r="O4594" s="1797">
        <v>35</v>
      </c>
      <c r="P4594" s="1797">
        <v>35</v>
      </c>
      <c r="Q4594" s="1797">
        <v>34</v>
      </c>
      <c r="R4594" s="1797">
        <v>34</v>
      </c>
      <c r="S4594" s="1797">
        <v>31</v>
      </c>
      <c r="T4594" s="1797">
        <v>33</v>
      </c>
      <c r="U4594" s="1797">
        <v>38</v>
      </c>
      <c r="V4594" s="1825">
        <v>35</v>
      </c>
      <c r="W4594" s="1797">
        <v>36</v>
      </c>
      <c r="X4594" s="1797">
        <v>41</v>
      </c>
      <c r="Y4594" s="499">
        <v>40</v>
      </c>
      <c r="Z4594" s="1797">
        <v>39</v>
      </c>
      <c r="AA4594" s="1797">
        <v>33</v>
      </c>
      <c r="AB4594" s="1831">
        <v>31</v>
      </c>
      <c r="AC4594" s="112">
        <f>AVERAGE(E4594:AB4594)</f>
        <v>32.458333333333336</v>
      </c>
      <c r="AD4594" s="78"/>
      <c r="AE4594" s="78"/>
      <c r="AF4594" s="79"/>
      <c r="AG4594" s="460"/>
      <c r="AH4594" s="460"/>
      <c r="AI4594" s="460"/>
      <c r="AJ4594" s="15"/>
      <c r="AK4594" s="15"/>
      <c r="AL4594" s="15"/>
      <c r="AM4594" s="15"/>
      <c r="AN4594" s="460"/>
    </row>
    <row r="4595" spans="1:42" ht="16.5" thickBot="1">
      <c r="A4595" s="3287"/>
      <c r="B4595" s="3340"/>
      <c r="C4595" s="1181" t="s">
        <v>22</v>
      </c>
      <c r="D4595" s="113"/>
      <c r="E4595" s="345">
        <f t="shared" ref="E4595:AB4595" si="3131">E4593/E4592</f>
        <v>0.39999999999669272</v>
      </c>
      <c r="F4595" s="346">
        <f t="shared" si="3131"/>
        <v>0.40384615384783562</v>
      </c>
      <c r="G4595" s="346">
        <f t="shared" si="3131"/>
        <v>0.38775510204110042</v>
      </c>
      <c r="H4595" s="471">
        <f t="shared" si="3131"/>
        <v>0.40816326530593305</v>
      </c>
      <c r="I4595" s="346">
        <f t="shared" si="3131"/>
        <v>0.38775510204110042</v>
      </c>
      <c r="J4595" s="346">
        <f t="shared" si="3131"/>
        <v>0.40384615384077222</v>
      </c>
      <c r="K4595" s="346">
        <f t="shared" si="3131"/>
        <v>0.40677966101753704</v>
      </c>
      <c r="L4595" s="346">
        <f t="shared" si="3131"/>
        <v>0.39682539683192758</v>
      </c>
      <c r="M4595" s="346">
        <f t="shared" si="3131"/>
        <v>0.39726027397081071</v>
      </c>
      <c r="N4595" s="471">
        <f t="shared" si="3131"/>
        <v>0.40000000000060631</v>
      </c>
      <c r="O4595" s="346">
        <f t="shared" si="3131"/>
        <v>0.3943661971838654</v>
      </c>
      <c r="P4595" s="346">
        <f t="shared" si="3131"/>
        <v>0.3943661971788136</v>
      </c>
      <c r="Q4595" s="346">
        <f t="shared" si="3131"/>
        <v>0.40579710144917985</v>
      </c>
      <c r="R4595" s="346">
        <f t="shared" si="3131"/>
        <v>0.39130434782436768</v>
      </c>
      <c r="S4595" s="346">
        <f t="shared" si="3131"/>
        <v>0.39682539682619883</v>
      </c>
      <c r="T4595" s="346">
        <f t="shared" si="3131"/>
        <v>0.40298507463294381</v>
      </c>
      <c r="U4595" s="346">
        <f t="shared" si="3131"/>
        <v>0.40259740259556182</v>
      </c>
      <c r="V4595" s="507">
        <f t="shared" si="3131"/>
        <v>0.3943661971838654</v>
      </c>
      <c r="W4595" s="346">
        <f t="shared" si="3131"/>
        <v>0.39726027397081071</v>
      </c>
      <c r="X4595" s="346">
        <f t="shared" si="3131"/>
        <v>0.39759036144637722</v>
      </c>
      <c r="Y4595" s="471">
        <f t="shared" si="3131"/>
        <v>0.40740740740834308</v>
      </c>
      <c r="Z4595" s="346">
        <f t="shared" si="3131"/>
        <v>0.39240506328735031</v>
      </c>
      <c r="AA4595" s="346">
        <f t="shared" si="3131"/>
        <v>0.40298507462747346</v>
      </c>
      <c r="AB4595" s="371">
        <f t="shared" si="3131"/>
        <v>0.39682539682831847</v>
      </c>
      <c r="AC4595" s="568">
        <f>MAX(E4595:AB4595)</f>
        <v>0.40816326530593305</v>
      </c>
      <c r="AD4595" s="75"/>
      <c r="AE4595" s="161"/>
      <c r="AF4595" s="76"/>
      <c r="AG4595" s="460"/>
      <c r="AH4595" s="460"/>
      <c r="AI4595" s="460"/>
      <c r="AJ4595" s="15"/>
      <c r="AK4595" s="15"/>
      <c r="AL4595" s="15"/>
      <c r="AM4595" s="15"/>
      <c r="AN4595" s="460"/>
    </row>
    <row r="4596" spans="1:42" hidden="1">
      <c r="A4596" s="2607"/>
      <c r="B4596" s="2611"/>
      <c r="C4596" s="401" t="s">
        <v>133</v>
      </c>
      <c r="D4596" s="113">
        <v>6701.36</v>
      </c>
      <c r="E4596" s="342">
        <v>6701.415</v>
      </c>
      <c r="F4596" s="343">
        <v>6701.4669999999996</v>
      </c>
      <c r="G4596" s="343">
        <v>6701.5159999999996</v>
      </c>
      <c r="H4596" s="466">
        <v>6701.5649999999996</v>
      </c>
      <c r="I4596" s="343">
        <v>6701.6139999999996</v>
      </c>
      <c r="J4596" s="343">
        <v>6701.6660000000002</v>
      </c>
      <c r="K4596" s="343">
        <v>6701.7250000000004</v>
      </c>
      <c r="L4596" s="343">
        <v>6701.7879999999996</v>
      </c>
      <c r="M4596" s="343">
        <v>6701.8609999999999</v>
      </c>
      <c r="N4596" s="466">
        <v>6701.9359999999997</v>
      </c>
      <c r="O4596" s="343">
        <v>6702.0069999999996</v>
      </c>
      <c r="P4596" s="343">
        <v>6702.0780000000004</v>
      </c>
      <c r="Q4596" s="343">
        <v>6702.1469999999999</v>
      </c>
      <c r="R4596" s="343">
        <v>6702.2160000000003</v>
      </c>
      <c r="S4596" s="343">
        <v>6702.2790000000005</v>
      </c>
      <c r="T4596" s="343">
        <v>6702.3459999999995</v>
      </c>
      <c r="U4596" s="343">
        <v>6702.4229999999998</v>
      </c>
      <c r="V4596" s="502">
        <v>6702.4939999999997</v>
      </c>
      <c r="W4596" s="343">
        <v>6702.567</v>
      </c>
      <c r="X4596" s="343">
        <v>6702.65</v>
      </c>
      <c r="Y4596" s="466">
        <v>6702.7309999999998</v>
      </c>
      <c r="Z4596" s="343">
        <v>6702.81</v>
      </c>
      <c r="AA4596" s="343">
        <v>6702.8770000000004</v>
      </c>
      <c r="AB4596" s="1082">
        <v>6702.94</v>
      </c>
      <c r="AC4596" s="113"/>
      <c r="AD4596" s="75"/>
      <c r="AE4596" s="161"/>
      <c r="AF4596" s="76"/>
      <c r="AG4596" s="460"/>
      <c r="AH4596" s="460"/>
      <c r="AI4596" s="460"/>
      <c r="AJ4596" s="15"/>
      <c r="AK4596" s="15"/>
      <c r="AL4596" s="15"/>
      <c r="AM4596" s="15"/>
      <c r="AN4596" s="460"/>
    </row>
    <row r="4597" spans="1:42" s="190" customFormat="1" hidden="1">
      <c r="A4597" s="2621"/>
      <c r="B4597" s="2624"/>
      <c r="C4597" s="129" t="s">
        <v>134</v>
      </c>
      <c r="D4597" s="113">
        <v>1863.94</v>
      </c>
      <c r="E4597" s="342">
        <v>1863.962</v>
      </c>
      <c r="F4597" s="343">
        <v>1863.9829999999999</v>
      </c>
      <c r="G4597" s="343">
        <v>1864.002</v>
      </c>
      <c r="H4597" s="466">
        <v>1864.0219999999999</v>
      </c>
      <c r="I4597" s="343">
        <v>1864.0409999999999</v>
      </c>
      <c r="J4597" s="343">
        <v>1864.0619999999999</v>
      </c>
      <c r="K4597" s="343">
        <v>1864.086</v>
      </c>
      <c r="L4597" s="343">
        <v>1864.1110000000001</v>
      </c>
      <c r="M4597" s="343">
        <v>1864.14</v>
      </c>
      <c r="N4597" s="466">
        <v>1864.17</v>
      </c>
      <c r="O4597" s="343">
        <v>1864.1980000000001</v>
      </c>
      <c r="P4597" s="343">
        <v>1864.2260000000001</v>
      </c>
      <c r="Q4597" s="343">
        <v>1864.2539999999999</v>
      </c>
      <c r="R4597" s="343">
        <v>1864.2809999999999</v>
      </c>
      <c r="S4597" s="343">
        <v>1864.306</v>
      </c>
      <c r="T4597" s="343">
        <v>1864.3330000000001</v>
      </c>
      <c r="U4597" s="343">
        <v>1864.364</v>
      </c>
      <c r="V4597" s="502">
        <v>1864.3920000000001</v>
      </c>
      <c r="W4597" s="343">
        <v>1864.421</v>
      </c>
      <c r="X4597" s="343">
        <v>1864.454</v>
      </c>
      <c r="Y4597" s="466">
        <v>1864.4870000000001</v>
      </c>
      <c r="Z4597" s="343">
        <v>1864.518</v>
      </c>
      <c r="AA4597" s="343">
        <v>1864.5450000000001</v>
      </c>
      <c r="AB4597" s="1082">
        <v>1864.57</v>
      </c>
      <c r="AC4597" s="113"/>
      <c r="AD4597" s="75"/>
      <c r="AE4597" s="161"/>
      <c r="AF4597" s="76"/>
      <c r="AG4597" s="983"/>
      <c r="AH4597" s="980"/>
      <c r="AI4597" s="981"/>
      <c r="AJ4597" s="981"/>
      <c r="AK4597" s="981"/>
      <c r="AL4597" s="982"/>
      <c r="AM4597" s="982"/>
      <c r="AN4597" s="198"/>
      <c r="AO4597" s="198"/>
      <c r="AP4597" s="198"/>
    </row>
    <row r="4598" spans="1:42" ht="16.5" hidden="1" thickBot="1">
      <c r="A4598" s="3223" t="s">
        <v>50</v>
      </c>
      <c r="B4598" s="3224"/>
      <c r="C4598" s="3225"/>
      <c r="D4598" s="133"/>
      <c r="E4598" s="675">
        <f>SQRT(E4592*E4592+E4593*E4593)/E4339/1.73</f>
        <v>26.238262298728966</v>
      </c>
      <c r="F4598" s="676">
        <f t="shared" ref="F4598:AB4598" si="3132">SQRT(F4592*F4592+F4593*F4593)/F4339/1.73</f>
        <v>24.816350724198269</v>
      </c>
      <c r="G4598" s="676">
        <f t="shared" si="3132"/>
        <v>23.300831139106414</v>
      </c>
      <c r="H4598" s="677">
        <f t="shared" si="3132"/>
        <v>23.397462168931963</v>
      </c>
      <c r="I4598" s="676">
        <f t="shared" si="3132"/>
        <v>23.278512335333325</v>
      </c>
      <c r="J4598" s="676">
        <f t="shared" si="3132"/>
        <v>24.86393720726478</v>
      </c>
      <c r="K4598" s="676">
        <f t="shared" si="3132"/>
        <v>28.29408528144986</v>
      </c>
      <c r="L4598" s="676">
        <f t="shared" si="3132"/>
        <v>30.283009270047767</v>
      </c>
      <c r="M4598" s="676">
        <f t="shared" si="3132"/>
        <v>35.368449571136814</v>
      </c>
      <c r="N4598" s="677">
        <f t="shared" si="3132"/>
        <v>36.549651983230682</v>
      </c>
      <c r="O4598" s="676">
        <f t="shared" si="3132"/>
        <v>34.601241125374528</v>
      </c>
      <c r="P4598" s="676">
        <f t="shared" si="3132"/>
        <v>34.398894686426189</v>
      </c>
      <c r="Q4598" s="676">
        <f t="shared" si="3132"/>
        <v>33.693316635855986</v>
      </c>
      <c r="R4598" s="676">
        <f t="shared" si="3132"/>
        <v>33.330124923763719</v>
      </c>
      <c r="S4598" s="676">
        <f t="shared" si="3132"/>
        <v>30.548649702622182</v>
      </c>
      <c r="T4598" s="676">
        <f t="shared" si="3132"/>
        <v>32.462394145553425</v>
      </c>
      <c r="U4598" s="676">
        <f t="shared" si="3132"/>
        <v>37.266299513094445</v>
      </c>
      <c r="V4598" s="1098">
        <f t="shared" si="3132"/>
        <v>34.198901112288773</v>
      </c>
      <c r="W4598" s="676">
        <f t="shared" si="3132"/>
        <v>35.163018111865931</v>
      </c>
      <c r="X4598" s="676">
        <f t="shared" si="3132"/>
        <v>39.868614588376509</v>
      </c>
      <c r="Y4598" s="677">
        <f t="shared" si="3132"/>
        <v>39.040452796594074</v>
      </c>
      <c r="Z4598" s="676">
        <f t="shared" si="3132"/>
        <v>37.843533999332969</v>
      </c>
      <c r="AA4598" s="676">
        <f t="shared" si="3132"/>
        <v>32.119041900158237</v>
      </c>
      <c r="AB4598" s="678">
        <f t="shared" si="3132"/>
        <v>30.050733072349622</v>
      </c>
      <c r="AC4598" s="679">
        <f>AVERAGE(E4598:AB4598)</f>
        <v>31.707323678878563</v>
      </c>
      <c r="AD4598" s="80">
        <f>(AC4594-AC4598)/AC4594</f>
        <v>2.3137653025564246E-2</v>
      </c>
      <c r="AE4598" s="81"/>
      <c r="AF4598" s="82"/>
      <c r="AG4598" s="460"/>
      <c r="AH4598" s="460"/>
      <c r="AI4598" s="460"/>
      <c r="AJ4598" s="14"/>
      <c r="AK4598" s="14"/>
      <c r="AL4598" s="15"/>
      <c r="AM4598" s="14"/>
      <c r="AN4598" s="460"/>
    </row>
    <row r="4599" spans="1:42" ht="16.5" thickBot="1">
      <c r="A4599" s="2620"/>
      <c r="B4599" s="602" t="s">
        <v>1022</v>
      </c>
      <c r="C4599" s="134" t="s">
        <v>17</v>
      </c>
      <c r="D4599" s="118" t="s">
        <v>131</v>
      </c>
      <c r="E4599" s="153">
        <f>(E4600-D4600)*$AE4599*$AF4599</f>
        <v>1.1999999999989086</v>
      </c>
      <c r="F4599" s="214">
        <f t="shared" ref="F4599:AA4599" si="3133">(F4600-E4600)*$AE4599*$AF4599</f>
        <v>1.2000000000057298</v>
      </c>
      <c r="G4599" s="214">
        <f t="shared" si="3133"/>
        <v>1.1999999999989086</v>
      </c>
      <c r="H4599" s="467">
        <f t="shared" si="3133"/>
        <v>1.1999999999989086</v>
      </c>
      <c r="I4599" s="214">
        <f t="shared" si="3133"/>
        <v>1.1999999999989086</v>
      </c>
      <c r="J4599" s="214">
        <f t="shared" si="3133"/>
        <v>1.1999999999989086</v>
      </c>
      <c r="K4599" s="214">
        <f t="shared" si="3133"/>
        <v>1.1999999999989086</v>
      </c>
      <c r="L4599" s="214">
        <f t="shared" si="3133"/>
        <v>1.2000000000057298</v>
      </c>
      <c r="M4599" s="214">
        <f t="shared" si="3133"/>
        <v>1.1999999999989086</v>
      </c>
      <c r="N4599" s="467">
        <f t="shared" si="3133"/>
        <v>1.1999999999989086</v>
      </c>
      <c r="O4599" s="214">
        <f t="shared" si="3133"/>
        <v>1.1999999999989086</v>
      </c>
      <c r="P4599" s="214">
        <f t="shared" si="3133"/>
        <v>1.1999999999989086</v>
      </c>
      <c r="Q4599" s="214">
        <f t="shared" si="3133"/>
        <v>1.1999999999989086</v>
      </c>
      <c r="R4599" s="214">
        <f t="shared" si="3133"/>
        <v>1.1999999999989086</v>
      </c>
      <c r="S4599" s="214">
        <f>(S4600-R4600)*$AE4599*$AF4599</f>
        <v>1.2000000000057298</v>
      </c>
      <c r="T4599" s="214">
        <f t="shared" si="3133"/>
        <v>2.3999999999978172</v>
      </c>
      <c r="U4599" s="214">
        <f t="shared" si="3133"/>
        <v>1.1999999999989086</v>
      </c>
      <c r="V4599" s="501">
        <f t="shared" si="3133"/>
        <v>1.1999999999989086</v>
      </c>
      <c r="W4599" s="214">
        <f t="shared" si="3133"/>
        <v>1.1999999999989086</v>
      </c>
      <c r="X4599" s="214">
        <f t="shared" si="3133"/>
        <v>0</v>
      </c>
      <c r="Y4599" s="467">
        <f t="shared" si="3133"/>
        <v>1.2000000000057298</v>
      </c>
      <c r="Z4599" s="214">
        <f t="shared" si="3133"/>
        <v>1.1999999999989086</v>
      </c>
      <c r="AA4599" s="214">
        <f t="shared" si="3133"/>
        <v>1.1999999999989086</v>
      </c>
      <c r="AB4599" s="99">
        <f>(AB4600-AA4600)*$AE4599*$AF4599</f>
        <v>1.1999999999989086</v>
      </c>
      <c r="AC4599" s="192">
        <f>SUM(E4599:AB4599)</f>
        <v>28.800000000001091</v>
      </c>
      <c r="AD4599" s="1016"/>
      <c r="AE4599" s="106">
        <v>1</v>
      </c>
      <c r="AF4599" s="107">
        <v>120</v>
      </c>
      <c r="AG4599" s="460"/>
      <c r="AH4599" s="460"/>
      <c r="AI4599" s="460"/>
      <c r="AJ4599" s="565"/>
      <c r="AK4599" s="566"/>
      <c r="AL4599" s="565"/>
      <c r="AM4599" s="15"/>
      <c r="AN4599" s="460"/>
    </row>
    <row r="4600" spans="1:42" ht="16.5" hidden="1" thickBot="1">
      <c r="A4600" s="2621"/>
      <c r="B4600" s="1177"/>
      <c r="C4600" s="1229" t="s">
        <v>133</v>
      </c>
      <c r="D4600" s="113">
        <v>335.39</v>
      </c>
      <c r="E4600" s="75">
        <v>335.4</v>
      </c>
      <c r="F4600" s="161">
        <v>335.41</v>
      </c>
      <c r="G4600" s="161">
        <v>335.42</v>
      </c>
      <c r="H4600" s="466">
        <v>335.43</v>
      </c>
      <c r="I4600" s="161">
        <v>335.44</v>
      </c>
      <c r="J4600" s="161">
        <v>335.45</v>
      </c>
      <c r="K4600" s="161">
        <v>335.46</v>
      </c>
      <c r="L4600" s="161">
        <v>335.47</v>
      </c>
      <c r="M4600" s="502">
        <v>335.48</v>
      </c>
      <c r="N4600" s="466">
        <v>335.49</v>
      </c>
      <c r="O4600" s="161">
        <v>335.5</v>
      </c>
      <c r="P4600" s="161">
        <v>335.51</v>
      </c>
      <c r="Q4600" s="161">
        <v>335.52</v>
      </c>
      <c r="R4600" s="502">
        <v>335.53</v>
      </c>
      <c r="S4600" s="161">
        <v>335.54</v>
      </c>
      <c r="T4600" s="161">
        <v>335.56</v>
      </c>
      <c r="U4600" s="161">
        <v>335.57</v>
      </c>
      <c r="V4600" s="502">
        <v>335.58</v>
      </c>
      <c r="W4600" s="161">
        <v>335.59</v>
      </c>
      <c r="X4600" s="161">
        <v>335.59</v>
      </c>
      <c r="Y4600" s="466">
        <v>335.6</v>
      </c>
      <c r="Z4600" s="161">
        <v>335.61</v>
      </c>
      <c r="AA4600" s="161">
        <v>335.62</v>
      </c>
      <c r="AB4600" s="76">
        <v>335.63</v>
      </c>
      <c r="AC4600" s="229"/>
      <c r="AD4600" s="1017"/>
      <c r="AE4600" s="108"/>
      <c r="AF4600" s="109"/>
      <c r="AG4600" s="460"/>
      <c r="AH4600" s="460"/>
      <c r="AI4600" s="460"/>
      <c r="AJ4600" s="14"/>
      <c r="AK4600" s="14"/>
      <c r="AL4600" s="15"/>
      <c r="AM4600" s="14"/>
      <c r="AN4600" s="460"/>
    </row>
    <row r="4601" spans="1:42" ht="16.5" thickBot="1">
      <c r="A4601" s="2621"/>
      <c r="B4601" s="1177" t="s">
        <v>1023</v>
      </c>
      <c r="C4601" s="135" t="s">
        <v>17</v>
      </c>
      <c r="D4601" s="113" t="s">
        <v>131</v>
      </c>
      <c r="E4601" s="75">
        <f>(E4602-D4602)*$AE4601*$AF4601</f>
        <v>2.3999999999978172</v>
      </c>
      <c r="F4601" s="161">
        <f t="shared" ref="F4601:AB4601" si="3134">(F4602-E4602)*$AE4601*$AF4601</f>
        <v>2.4000000000012278</v>
      </c>
      <c r="G4601" s="161">
        <f t="shared" si="3134"/>
        <v>2.3999999999978172</v>
      </c>
      <c r="H4601" s="466">
        <f t="shared" si="3134"/>
        <v>2.4000000000012278</v>
      </c>
      <c r="I4601" s="161">
        <f t="shared" si="3134"/>
        <v>2.4000000000012278</v>
      </c>
      <c r="J4601" s="161">
        <f t="shared" si="3134"/>
        <v>2.3999999999978172</v>
      </c>
      <c r="K4601" s="161">
        <f t="shared" si="3134"/>
        <v>2.4000000000012278</v>
      </c>
      <c r="L4601" s="161">
        <f t="shared" si="3134"/>
        <v>2.4000000000012278</v>
      </c>
      <c r="M4601" s="161">
        <f t="shared" si="3134"/>
        <v>2.3999999999978172</v>
      </c>
      <c r="N4601" s="466">
        <f t="shared" si="3134"/>
        <v>2.4000000000012278</v>
      </c>
      <c r="O4601" s="161">
        <f t="shared" si="3134"/>
        <v>2.4000000000012278</v>
      </c>
      <c r="P4601" s="161">
        <f t="shared" si="3134"/>
        <v>2.3999999999978172</v>
      </c>
      <c r="Q4601" s="161">
        <f t="shared" si="3134"/>
        <v>2.4000000000012278</v>
      </c>
      <c r="R4601" s="161">
        <f t="shared" si="3134"/>
        <v>2.3999999999978172</v>
      </c>
      <c r="S4601" s="161">
        <f t="shared" si="3134"/>
        <v>2.4000000000012278</v>
      </c>
      <c r="T4601" s="161">
        <f t="shared" si="3134"/>
        <v>1.1999999999989086</v>
      </c>
      <c r="U4601" s="161">
        <f t="shared" si="3134"/>
        <v>2.4000000000012278</v>
      </c>
      <c r="V4601" s="502">
        <f t="shared" si="3134"/>
        <v>2.4000000000012278</v>
      </c>
      <c r="W4601" s="161">
        <f t="shared" si="3134"/>
        <v>2.3999999999978172</v>
      </c>
      <c r="X4601" s="161">
        <f t="shared" si="3134"/>
        <v>2.4000000000012278</v>
      </c>
      <c r="Y4601" s="466">
        <f t="shared" si="3134"/>
        <v>2.4000000000012278</v>
      </c>
      <c r="Z4601" s="161">
        <f t="shared" si="3134"/>
        <v>2.3999999999978172</v>
      </c>
      <c r="AA4601" s="161">
        <f t="shared" si="3134"/>
        <v>2.4000000000012278</v>
      </c>
      <c r="AB4601" s="76">
        <f t="shared" si="3134"/>
        <v>2.4000000000012278</v>
      </c>
      <c r="AC4601" s="229">
        <f>SUM(E4601:AB4601)</f>
        <v>56.399999999999864</v>
      </c>
      <c r="AD4601" s="1016"/>
      <c r="AE4601" s="106">
        <v>1</v>
      </c>
      <c r="AF4601" s="107">
        <v>120</v>
      </c>
      <c r="AG4601" s="15"/>
      <c r="AH4601" s="460"/>
      <c r="AI4601" s="460"/>
      <c r="AJ4601" s="460"/>
      <c r="AK4601" s="460"/>
      <c r="AL4601" s="460"/>
      <c r="AM4601" s="460"/>
      <c r="AN4601" s="460"/>
    </row>
    <row r="4602" spans="1:42" ht="16.5" hidden="1" thickBot="1">
      <c r="A4602" s="2622"/>
      <c r="B4602" s="607"/>
      <c r="C4602" s="1244" t="s">
        <v>133</v>
      </c>
      <c r="D4602" s="119">
        <v>162.11000000000001</v>
      </c>
      <c r="E4602" s="154">
        <v>162.13</v>
      </c>
      <c r="F4602" s="132">
        <v>162.15</v>
      </c>
      <c r="G4602" s="132">
        <v>162.16999999999999</v>
      </c>
      <c r="H4602" s="481">
        <v>162.19</v>
      </c>
      <c r="I4602" s="132">
        <v>162.21</v>
      </c>
      <c r="J4602" s="525">
        <v>162.22999999999999</v>
      </c>
      <c r="K4602" s="132">
        <v>162.25</v>
      </c>
      <c r="L4602" s="132">
        <v>162.27000000000001</v>
      </c>
      <c r="M4602" s="132">
        <v>162.29</v>
      </c>
      <c r="N4602" s="481">
        <v>162.31</v>
      </c>
      <c r="O4602" s="132">
        <v>162.33000000000001</v>
      </c>
      <c r="P4602" s="132">
        <v>162.35</v>
      </c>
      <c r="Q4602" s="132">
        <v>162.37</v>
      </c>
      <c r="R4602" s="132">
        <v>162.38999999999999</v>
      </c>
      <c r="S4602" s="132">
        <v>162.41</v>
      </c>
      <c r="T4602" s="132">
        <v>162.41999999999999</v>
      </c>
      <c r="U4602" s="132">
        <v>162.44</v>
      </c>
      <c r="V4602" s="525">
        <v>162.46</v>
      </c>
      <c r="W4602" s="132">
        <v>162.47999999999999</v>
      </c>
      <c r="X4602" s="132">
        <v>162.5</v>
      </c>
      <c r="Y4602" s="481">
        <v>162.52000000000001</v>
      </c>
      <c r="Z4602" s="132">
        <v>162.54</v>
      </c>
      <c r="AA4602" s="132">
        <v>162.56</v>
      </c>
      <c r="AB4602" s="184">
        <v>162.58000000000001</v>
      </c>
      <c r="AC4602" s="193"/>
      <c r="AD4602" s="1017"/>
      <c r="AE4602" s="108"/>
      <c r="AF4602" s="109"/>
      <c r="AG4602" s="1"/>
    </row>
    <row r="4603" spans="1:42" ht="15.75" customHeight="1">
      <c r="A4603" s="3308" t="s">
        <v>40</v>
      </c>
      <c r="B4603" s="3309"/>
      <c r="C4603" s="130" t="s">
        <v>17</v>
      </c>
      <c r="D4603" s="127"/>
      <c r="E4603" s="351">
        <f>SUM(E4340,E4347,E4354,E4361,E4368,E4375,E4382,E4389,E4396,E4403,E4410,E4417,E4424,E4431,E4438,E4445,E4452,E4459,E4466,E4473,E4480,E4487,E4494,E4501,E4508,E4515,E4522,E4529,E4536,E4543)+E4550+E4557+E4564+E4571+E4578+E4585+E4592</f>
        <v>9445.0000000106793</v>
      </c>
      <c r="F4603" s="351">
        <f t="shared" ref="F4603:AB4603" si="3135">SUM(F4340,F4347,F4354,F4361,F4368,F4375,F4382,F4389,F4396,F4403,F4410,F4417,F4424,F4431,F4438,F4445,F4452,F4459,F4466,F4473,F4480,F4487,F4494,F4501,F4508,F4515,F4522,F4529,F4536,F4543)+F4550+F4557+F4564+F4571+F4578+F4585+F4592</f>
        <v>8310.0000000015643</v>
      </c>
      <c r="G4603" s="351">
        <f t="shared" si="3135"/>
        <v>7980.9999999806678</v>
      </c>
      <c r="H4603" s="1362">
        <f t="shared" si="3135"/>
        <v>7743.9999999998581</v>
      </c>
      <c r="I4603" s="351">
        <f t="shared" si="3135"/>
        <v>7937.9999999945594</v>
      </c>
      <c r="J4603" s="351">
        <f t="shared" si="3135"/>
        <v>8553.0000000126456</v>
      </c>
      <c r="K4603" s="351">
        <f t="shared" si="3135"/>
        <v>9753.9999999893607</v>
      </c>
      <c r="L4603" s="351">
        <f t="shared" si="3135"/>
        <v>11432.999999990472</v>
      </c>
      <c r="M4603" s="351">
        <f t="shared" si="3135"/>
        <v>13395.000000008566</v>
      </c>
      <c r="N4603" s="1362">
        <f t="shared" si="3135"/>
        <v>13880.000000010994</v>
      </c>
      <c r="O4603" s="351">
        <f t="shared" si="3135"/>
        <v>13764.999999988589</v>
      </c>
      <c r="P4603" s="351">
        <f t="shared" si="3135"/>
        <v>13387.000000030908</v>
      </c>
      <c r="Q4603" s="351">
        <f t="shared" si="3135"/>
        <v>13731.999999977163</v>
      </c>
      <c r="R4603" s="351">
        <f t="shared" si="3135"/>
        <v>13513.000000009597</v>
      </c>
      <c r="S4603" s="351">
        <f t="shared" si="3135"/>
        <v>13310.999999980781</v>
      </c>
      <c r="T4603" s="351">
        <f t="shared" si="3135"/>
        <v>13066.000000016644</v>
      </c>
      <c r="U4603" s="351">
        <f t="shared" si="3135"/>
        <v>12462.999999980453</v>
      </c>
      <c r="V4603" s="2976">
        <f t="shared" si="3135"/>
        <v>12223.00000001043</v>
      </c>
      <c r="W4603" s="351">
        <f t="shared" si="3135"/>
        <v>12450.000000023394</v>
      </c>
      <c r="X4603" s="351">
        <f t="shared" si="3135"/>
        <v>12184.999999965399</v>
      </c>
      <c r="Y4603" s="1362">
        <f t="shared" si="3135"/>
        <v>12062.000000016396</v>
      </c>
      <c r="Z4603" s="351">
        <f t="shared" si="3135"/>
        <v>11963.000000011518</v>
      </c>
      <c r="AA4603" s="351">
        <f t="shared" si="3135"/>
        <v>12035.999999996322</v>
      </c>
      <c r="AB4603" s="351">
        <f t="shared" si="3135"/>
        <v>10694.999999987871</v>
      </c>
      <c r="AC4603" s="614">
        <f t="shared" ref="AC4603" si="3136">SUM(AC4340,AC4347,AC4354,AC4361,AC4368,AC4375,AC4382,AC4389,AC4396,AC4403,AC4410,AC4417,AC4424,AC4431,AC4438,AC4445,AC4452,AC4459,AC4466,AC4473,AC4480,AC4487,AC4494,AC4501,AC4508,AC4515,AC4522,AC4529,AC4536,AC4543)+AC4550+AC4557+AC4571+AC4578+AC4585+AC4592</f>
        <v>275283.99999999488</v>
      </c>
      <c r="AD4603" s="1"/>
      <c r="AE4603" s="1"/>
      <c r="AF4603" s="1"/>
      <c r="AG4603" s="1"/>
    </row>
    <row r="4604" spans="1:42" ht="16.5" thickBot="1">
      <c r="A4604" s="3214"/>
      <c r="B4604" s="3215"/>
      <c r="C4604" s="128" t="s">
        <v>19</v>
      </c>
      <c r="D4604" s="113"/>
      <c r="E4604" s="1640">
        <f>SUM(E4341,E4348,E4355,E4362,E4369,E4376,E4383,E4390,E4397,E4404,E4411,E4418,E4425,E4432,E4439,E4446,E4453,E4460,E4467,E4474,E4481,E4488,E4495,E4502,E4509,E4516,E4523,E4530,E4537,E4544)+E4551+E4558+E4565+E4572+E4579+E4586+E4593</f>
        <v>3547.9999999965771</v>
      </c>
      <c r="F4604" s="1640">
        <f t="shared" ref="F4604:AB4604" si="3137">SUM(F4341,F4348,F4355,F4362,F4369,F4376,F4383,F4390,F4397,F4404,F4411,F4418,F4425,F4432,F4439,F4446,F4453,F4460,F4467,F4474,F4481,F4488,F4495,F4502,F4509,F4516,F4523,F4530,F4537,F4544)+F4551+F4558+F4565+F4572+F4579+F4586+F4593</f>
        <v>3200.0000000020063</v>
      </c>
      <c r="G4604" s="1640">
        <f t="shared" si="3137"/>
        <v>3088.9999999979382</v>
      </c>
      <c r="H4604" s="2084">
        <f t="shared" si="3137"/>
        <v>2993.999999998181</v>
      </c>
      <c r="I4604" s="1640">
        <f t="shared" si="3137"/>
        <v>3096.0000000013961</v>
      </c>
      <c r="J4604" s="1640">
        <f t="shared" si="3137"/>
        <v>3182.9999999966958</v>
      </c>
      <c r="K4604" s="1640">
        <f t="shared" si="3137"/>
        <v>3479.9999999954425</v>
      </c>
      <c r="L4604" s="1640">
        <f t="shared" si="3137"/>
        <v>4068.0000000098603</v>
      </c>
      <c r="M4604" s="1640">
        <f t="shared" si="3137"/>
        <v>4817.0000000053642</v>
      </c>
      <c r="N4604" s="2084">
        <f t="shared" si="3137"/>
        <v>4950.9999999893917</v>
      </c>
      <c r="O4604" s="1640">
        <f t="shared" si="3137"/>
        <v>4912.9999999995562</v>
      </c>
      <c r="P4604" s="1640">
        <f t="shared" si="3137"/>
        <v>4698.0000000073433</v>
      </c>
      <c r="Q4604" s="1640">
        <f t="shared" si="3137"/>
        <v>4845.0000000006703</v>
      </c>
      <c r="R4604" s="1640">
        <f t="shared" si="3137"/>
        <v>4824.9999999918782</v>
      </c>
      <c r="S4604" s="1640">
        <f t="shared" si="3137"/>
        <v>4724.000000005859</v>
      </c>
      <c r="T4604" s="1640">
        <f t="shared" si="3137"/>
        <v>4680.9999999908487</v>
      </c>
      <c r="U4604" s="1640">
        <f t="shared" si="3137"/>
        <v>4377.0000000062664</v>
      </c>
      <c r="V4604" s="2978">
        <f t="shared" si="3137"/>
        <v>4283.0000000045238</v>
      </c>
      <c r="W4604" s="1640">
        <f t="shared" si="3137"/>
        <v>4391.9999999983793</v>
      </c>
      <c r="X4604" s="1640">
        <f t="shared" si="3137"/>
        <v>4225.9999999962793</v>
      </c>
      <c r="Y4604" s="2084">
        <f t="shared" si="3137"/>
        <v>4222.0000000057498</v>
      </c>
      <c r="Z4604" s="1640">
        <f t="shared" si="3137"/>
        <v>4270.9999999936663</v>
      </c>
      <c r="AA4604" s="1640">
        <f t="shared" si="3137"/>
        <v>4289.0000000017808</v>
      </c>
      <c r="AB4604" s="1640">
        <f t="shared" si="3137"/>
        <v>3858.0000000002919</v>
      </c>
      <c r="AC4604" s="1641">
        <f t="shared" ref="AC4604" si="3138">SUM(AC4341,AC4348,AC4355,AC4362,AC4369,AC4376,AC4383,AC4390,AC4397,AC4404,AC4411,AC4418,AC4425,AC4432,AC4439,AC4446,AC4453,AC4460,AC4467,AC4474,AC4481,AC4488,AC4495,AC4502,AC4509,AC4516,AC4523,AC4530,AC4537,AC4544)+AC4551+AC4558+AC4572+AC4579+AC4586+AC4593</f>
        <v>99029.99999999594</v>
      </c>
      <c r="AD4604" s="1"/>
      <c r="AE4604" s="1"/>
      <c r="AF4604" s="1"/>
      <c r="AG4604" s="1"/>
    </row>
    <row r="4605" spans="1:42" ht="15.75" customHeight="1">
      <c r="A4605" s="3308" t="s">
        <v>456</v>
      </c>
      <c r="B4605" s="3309"/>
      <c r="C4605" s="126" t="s">
        <v>42</v>
      </c>
      <c r="D4605" s="118"/>
      <c r="E4605" s="145">
        <f t="shared" ref="E4605:AC4605" si="3139">100-(E4603/(E4304+E4311+E4318+E4325))*100</f>
        <v>-2.4403470717217886</v>
      </c>
      <c r="F4605" s="143">
        <f t="shared" si="3139"/>
        <v>3.8194444443793572</v>
      </c>
      <c r="G4605" s="143">
        <f t="shared" si="3139"/>
        <v>1.8327183274882657</v>
      </c>
      <c r="H4605" s="479">
        <f t="shared" si="3139"/>
        <v>2.2222222222277139</v>
      </c>
      <c r="I4605" s="143">
        <f t="shared" si="3139"/>
        <v>2.7205882353238167</v>
      </c>
      <c r="J4605" s="143">
        <f t="shared" si="3139"/>
        <v>1.5765247409522516</v>
      </c>
      <c r="K4605" s="143">
        <f t="shared" si="3139"/>
        <v>1.6733870968663922</v>
      </c>
      <c r="L4605" s="143">
        <f t="shared" si="3139"/>
        <v>2.7806122449732698</v>
      </c>
      <c r="M4605" s="143">
        <f t="shared" si="3139"/>
        <v>1.5073529411144762</v>
      </c>
      <c r="N4605" s="479">
        <f t="shared" si="3139"/>
        <v>0.78627591131092345</v>
      </c>
      <c r="O4605" s="143">
        <f t="shared" si="3139"/>
        <v>2.2372159091651298</v>
      </c>
      <c r="P4605" s="143">
        <f t="shared" si="3139"/>
        <v>0.763528539399843</v>
      </c>
      <c r="Q4605" s="143">
        <f t="shared" si="3139"/>
        <v>0.27596223693366539</v>
      </c>
      <c r="R4605" s="143">
        <f t="shared" si="3139"/>
        <v>0.56659308308148582</v>
      </c>
      <c r="S4605" s="143">
        <f t="shared" si="3139"/>
        <v>0.58999253188775924</v>
      </c>
      <c r="T4605" s="143">
        <f t="shared" si="3139"/>
        <v>1.2396069537483356</v>
      </c>
      <c r="U4605" s="143">
        <f t="shared" si="3139"/>
        <v>1.5560821486595557</v>
      </c>
      <c r="V4605" s="515">
        <f t="shared" si="3139"/>
        <v>1.4274193547733915</v>
      </c>
      <c r="W4605" s="143">
        <f t="shared" si="3139"/>
        <v>1.7363851615748871</v>
      </c>
      <c r="X4605" s="143">
        <f t="shared" si="3139"/>
        <v>1.4955537594349835</v>
      </c>
      <c r="Y4605" s="479">
        <f t="shared" si="3139"/>
        <v>0.80592105246030599</v>
      </c>
      <c r="Z4605" s="143">
        <f t="shared" si="3139"/>
        <v>0.47420965050521602</v>
      </c>
      <c r="AA4605" s="143">
        <f t="shared" si="3139"/>
        <v>1.0197368421269175</v>
      </c>
      <c r="AB4605" s="146">
        <f t="shared" si="3139"/>
        <v>0.78849721718927412</v>
      </c>
      <c r="AC4605" s="619">
        <f t="shared" si="3139"/>
        <v>1.2611190817804641</v>
      </c>
      <c r="AD4605" s="1"/>
      <c r="AE4605" s="1"/>
      <c r="AF4605" s="1"/>
      <c r="AG4605" s="1"/>
    </row>
    <row r="4606" spans="1:42" ht="16.5" thickBot="1">
      <c r="A4606" s="3214"/>
      <c r="B4606" s="3215"/>
      <c r="C4606" s="131" t="s">
        <v>43</v>
      </c>
      <c r="D4606" s="119"/>
      <c r="E4606" s="620">
        <f t="shared" ref="E4606:AC4606" si="3140">100-(E4604/(E4305+E4312+E4319+E4326))*100</f>
        <v>-19.461279461142539</v>
      </c>
      <c r="F4606" s="621">
        <f t="shared" si="3140"/>
        <v>-15.107913669128621</v>
      </c>
      <c r="G4606" s="621">
        <f t="shared" si="3140"/>
        <v>-14.832713754604271</v>
      </c>
      <c r="H4606" s="484">
        <f t="shared" si="3140"/>
        <v>-17.411764705865451</v>
      </c>
      <c r="I4606" s="621">
        <f t="shared" si="3140"/>
        <v>-15.955056179804657</v>
      </c>
      <c r="J4606" s="621">
        <f t="shared" si="3140"/>
        <v>-13.678571428418351</v>
      </c>
      <c r="K4606" s="621">
        <f t="shared" si="3140"/>
        <v>-5.7750759877374804</v>
      </c>
      <c r="L4606" s="621">
        <f t="shared" si="3140"/>
        <v>-6.7716535435817633</v>
      </c>
      <c r="M4606" s="621">
        <f t="shared" si="3140"/>
        <v>-8.4909909910868748</v>
      </c>
      <c r="N4606" s="484">
        <f t="shared" si="3140"/>
        <v>-7.6304347823695764</v>
      </c>
      <c r="O4606" s="621">
        <f t="shared" si="3140"/>
        <v>-6.5726681128185334</v>
      </c>
      <c r="P4606" s="621">
        <f t="shared" si="3140"/>
        <v>-6.5306122450432724</v>
      </c>
      <c r="Q4606" s="621">
        <f t="shared" si="3140"/>
        <v>-6.7180616740217545</v>
      </c>
      <c r="R4606" s="621">
        <f t="shared" si="3140"/>
        <v>-8.1838565020467655</v>
      </c>
      <c r="S4606" s="621">
        <f t="shared" si="3140"/>
        <v>-8.1006864990150973</v>
      </c>
      <c r="T4606" s="621">
        <f t="shared" si="3140"/>
        <v>-8.3564814812370258</v>
      </c>
      <c r="U4606" s="621">
        <f t="shared" si="3140"/>
        <v>-5.4698795182325171</v>
      </c>
      <c r="V4606" s="521">
        <f t="shared" si="3140"/>
        <v>-6.8079800500156153</v>
      </c>
      <c r="W4606" s="621">
        <f t="shared" si="3140"/>
        <v>-6.8613138685881268</v>
      </c>
      <c r="X4606" s="621">
        <f t="shared" si="3140"/>
        <v>-5.3865336657100045</v>
      </c>
      <c r="Y4606" s="484">
        <f t="shared" si="3140"/>
        <v>-8.2564102565693531</v>
      </c>
      <c r="Z4606" s="621">
        <f t="shared" si="3140"/>
        <v>-11.514360313155976</v>
      </c>
      <c r="AA4606" s="621">
        <f t="shared" si="3140"/>
        <v>-10.826873385034389</v>
      </c>
      <c r="AB4606" s="622">
        <f t="shared" si="3140"/>
        <v>-13.137829912010446</v>
      </c>
      <c r="AC4606" s="623">
        <f t="shared" si="3140"/>
        <v>-9.3046357615841941</v>
      </c>
      <c r="AD4606" s="1"/>
      <c r="AE4606" s="1"/>
      <c r="AF4606" s="1"/>
      <c r="AG4606" s="24"/>
      <c r="AJ4606" s="110"/>
      <c r="AK4606" s="110"/>
      <c r="AL4606" s="110"/>
      <c r="AM4606" s="110"/>
    </row>
    <row r="4607" spans="1:42">
      <c r="A4607" s="3146"/>
      <c r="B4607" s="3147"/>
      <c r="C4607" s="247"/>
      <c r="D4607" s="527" t="s">
        <v>127</v>
      </c>
      <c r="E4607" s="528">
        <f>(E4306+E4313+E4320+E4327-E4342-E4349-E4356-E4363-E4370-E4377-E4384-E4391-E4398-E4405-E4412-E4419-E4426-E4433-E4440-E4447-E4454-E4461-E4468-E4475-E4482-E4489-E4496-E4503-E4510-E4517-E4524-E4531-E4538-E4545-E4552-E4559-E4566-E4573-E4580-E4587-E4594)/(E4306+E4313+E4320+E4327)</f>
        <v>-5.2252252252252253E-2</v>
      </c>
      <c r="F4607" s="528">
        <f t="shared" ref="F4607:AB4607" si="3141">(F4306+F4313+F4320+F4327-F4342-F4349-F4356-F4363-F4370-F4377-F4384-F4391-F4398-F4405-F4412-F4419-F4426-F4433-F4440-F4447-F4454-F4461-F4468-F4475-F4482-F4489-F4496-F4503-F4510-F4517-F4524-F4531-F4538-F4545-F4552-F4559-F4566-F4573-F4580-F4587-F4594)/(F4306+F4313+F4320+F4327)</f>
        <v>1.9305019305019305E-3</v>
      </c>
      <c r="G4607" s="528">
        <f t="shared" si="3141"/>
        <v>-1.2244897959183673E-2</v>
      </c>
      <c r="H4607" s="529">
        <f t="shared" si="3141"/>
        <v>-1.050420168067227E-2</v>
      </c>
      <c r="I4607" s="528">
        <f t="shared" si="3141"/>
        <v>-8.1466395112016286E-3</v>
      </c>
      <c r="J4607" s="528">
        <f t="shared" si="3141"/>
        <v>-1.5384615384615385E-2</v>
      </c>
      <c r="K4607" s="528">
        <f t="shared" si="3141"/>
        <v>-6.688963210702341E-3</v>
      </c>
      <c r="L4607" s="528">
        <f t="shared" si="3141"/>
        <v>7.0621468926553672E-3</v>
      </c>
      <c r="M4607" s="528">
        <f t="shared" si="3141"/>
        <v>-9.8280098280098278E-3</v>
      </c>
      <c r="N4607" s="529">
        <f t="shared" si="3141"/>
        <v>-1.066350710900474E-2</v>
      </c>
      <c r="O4607" s="528">
        <f t="shared" si="3141"/>
        <v>1.1834319526627219E-3</v>
      </c>
      <c r="P4607" s="528">
        <f t="shared" si="3141"/>
        <v>-6.1652281134401974E-3</v>
      </c>
      <c r="Q4607" s="528">
        <f t="shared" si="3141"/>
        <v>-1.2091898428053204E-2</v>
      </c>
      <c r="R4607" s="528">
        <f t="shared" si="3141"/>
        <v>-7.3349633251833741E-3</v>
      </c>
      <c r="S4607" s="528">
        <f t="shared" si="3141"/>
        <v>-1.2453300124533001E-2</v>
      </c>
      <c r="T4607" s="528">
        <f t="shared" si="3141"/>
        <v>-3.7688442211055275E-3</v>
      </c>
      <c r="U4607" s="528">
        <f t="shared" si="3141"/>
        <v>1.3123359580052493E-3</v>
      </c>
      <c r="V4607" s="932">
        <f t="shared" si="3141"/>
        <v>0</v>
      </c>
      <c r="W4607" s="528">
        <f t="shared" si="3141"/>
        <v>0</v>
      </c>
      <c r="X4607" s="528">
        <f t="shared" si="3141"/>
        <v>-1.3477088948787063E-3</v>
      </c>
      <c r="Y4607" s="529">
        <f t="shared" si="3141"/>
        <v>-5.4719562243502051E-3</v>
      </c>
      <c r="Z4607" s="528">
        <f t="shared" si="3141"/>
        <v>-1.1095700416088766E-2</v>
      </c>
      <c r="AA4607" s="528">
        <f t="shared" si="3141"/>
        <v>-9.6286107290233843E-3</v>
      </c>
      <c r="AB4607" s="528">
        <f t="shared" si="3141"/>
        <v>-7.716049382716049E-3</v>
      </c>
      <c r="AC4607" s="531">
        <f t="shared" ref="AC4607" si="3142">(AC4306+AC4313+AC4320+AC4327-AC4342-AC4349-AC4356-AC4363-AC4370-AC4377-AC4384-AC4391-AC4398-AC4405-AC4412-AC4419-AC4426-AC4433-AC4440-AC4447-AC4454-AC4461-AC4468-AC4475-AC4482-AC4489-AC4496-AC4503-AC4510-AC4517-AC4524-AC4531-AC4538-AC4545-AC4552-AC4559-AC4573-AC4580-AC4587-AC4594)/(AC4306+AC4313+AC4320+AC4327)</f>
        <v>-3.7611940298505064E-3</v>
      </c>
      <c r="AD4607" s="1"/>
      <c r="AE4607" s="24"/>
      <c r="AF4607" s="1"/>
      <c r="AG4607" s="24"/>
      <c r="AJ4607" s="110"/>
      <c r="AK4607" s="110"/>
      <c r="AL4607" s="110"/>
      <c r="AM4607" s="110"/>
    </row>
    <row r="4608" spans="1:42" ht="15.75" customHeight="1" thickBot="1">
      <c r="A4608" s="3148"/>
      <c r="B4608" s="3149"/>
      <c r="C4608" s="248"/>
      <c r="D4608" s="147" t="s">
        <v>128</v>
      </c>
      <c r="E4608" s="532">
        <f>(E4310+E4317+E4324+E4331-E4346-E4353-E4360-E4367-E4374-E4381-E4388-E4395-E4402-E4409-E4416-E4423-E4430-E4437-E4444-E4451-E4458-E4465-E4472-E4479-E4486-E4493-E4500-E4507-E4514-E4521-E4528-E4535-E4542-E4549-E4556-E4563-E4570-E4577-E4584-E4591-E4598)/(E4310+E4317+E4324+E4331)</f>
        <v>-5.4781859743755844E-2</v>
      </c>
      <c r="F4608" s="532">
        <f t="shared" ref="F4608:AB4608" si="3143">(F4310+F4317+F4324+F4331-F4346-F4353-F4360-F4367-F4374-F4381-F4388-F4395-F4402-F4409-F4416-F4423-F4430-F4437-F4444-F4451-F4458-F4465-F4472-F4479-F4486-F4493-F4500-F4507-F4514-F4521-F4528-F4535-F4542-F4549-F4556-F4563-F4570-F4577-F4584-F4591-F4598)/(F4310+F4317+F4324+F4331)</f>
        <v>5.1306747131524685E-3</v>
      </c>
      <c r="G4608" s="532">
        <f t="shared" si="3143"/>
        <v>-1.2862385304494187E-2</v>
      </c>
      <c r="H4608" s="533">
        <f t="shared" si="3143"/>
        <v>-1.1497884268173499E-2</v>
      </c>
      <c r="I4608" s="532">
        <f t="shared" si="3143"/>
        <v>-6.1402483499335293E-3</v>
      </c>
      <c r="J4608" s="532">
        <f t="shared" si="3143"/>
        <v>-1.4025668629480686E-2</v>
      </c>
      <c r="K4608" s="532">
        <f t="shared" si="3143"/>
        <v>-4.4831797059661704E-3</v>
      </c>
      <c r="L4608" s="532">
        <f t="shared" si="3143"/>
        <v>4.6036195174280637E-3</v>
      </c>
      <c r="M4608" s="532">
        <f t="shared" si="3143"/>
        <v>-9.8806350559040735E-3</v>
      </c>
      <c r="N4608" s="533">
        <f t="shared" si="3143"/>
        <v>-1.6378754755103031E-2</v>
      </c>
      <c r="O4608" s="532">
        <f t="shared" si="3143"/>
        <v>-2.187301873807839E-3</v>
      </c>
      <c r="P4608" s="532">
        <f t="shared" si="3143"/>
        <v>-1.4271678475593923E-2</v>
      </c>
      <c r="Q4608" s="532">
        <f t="shared" si="3143"/>
        <v>-2.0063604192416686E-2</v>
      </c>
      <c r="R4608" s="532">
        <f t="shared" si="3143"/>
        <v>-1.7984073336313747E-2</v>
      </c>
      <c r="S4608" s="532">
        <f t="shared" si="3143"/>
        <v>-1.7488908194384312E-2</v>
      </c>
      <c r="T4608" s="532">
        <f t="shared" si="3143"/>
        <v>-1.2121319556400926E-2</v>
      </c>
      <c r="U4608" s="532">
        <f t="shared" si="3143"/>
        <v>-6.1857915448377066E-3</v>
      </c>
      <c r="V4608" s="933">
        <f t="shared" si="3143"/>
        <v>-8.1161740179544958E-3</v>
      </c>
      <c r="W4608" s="532">
        <f t="shared" si="3143"/>
        <v>-5.4142620929416218E-3</v>
      </c>
      <c r="X4608" s="532">
        <f t="shared" si="3143"/>
        <v>-5.352200739418056E-3</v>
      </c>
      <c r="Y4608" s="533">
        <f t="shared" si="3143"/>
        <v>-1.4081949852434281E-2</v>
      </c>
      <c r="Z4608" s="532">
        <f t="shared" si="3143"/>
        <v>-1.9964252218333894E-2</v>
      </c>
      <c r="AA4608" s="532">
        <f t="shared" si="3143"/>
        <v>-1.3880866440471854E-2</v>
      </c>
      <c r="AB4608" s="532">
        <f t="shared" si="3143"/>
        <v>-1.826066015048234E-2</v>
      </c>
      <c r="AC4608" s="535">
        <f t="shared" ref="AC4608" si="3144">(AC4310+AC4317+AC4324+AC4331-AC4346-AC4353-AC4360-AC4367-AC4374-AC4381-AC4388-AC4395-AC4402-AC4409-AC4416-AC4423-AC4430-AC4437-AC4444-AC4451-AC4458-AC4465-AC4472-AC4479-AC4486-AC4493-AC4500-AC4507-AC4514-AC4521-AC4528-AC4535-AC4542-AC4549-AC4556-AC4563-AC4577-AC4584-AC4591-AC4598)/(AC4310+AC4317+AC4324+AC4331)</f>
        <v>-1.2232893495406873E-2</v>
      </c>
      <c r="AD4608" s="1"/>
      <c r="AE4608" s="24"/>
      <c r="AF4608" s="1"/>
    </row>
    <row r="4609" spans="1:42" ht="16.5" thickBot="1">
      <c r="D4609" s="1495"/>
      <c r="E4609" s="1495"/>
      <c r="F4609" s="1495"/>
      <c r="G4609" s="1495"/>
      <c r="H4609" s="2811"/>
      <c r="I4609" s="1495"/>
      <c r="J4609" s="1495"/>
      <c r="K4609" s="1495"/>
      <c r="L4609" s="1495"/>
      <c r="M4609" s="1495"/>
      <c r="N4609" s="2811"/>
      <c r="O4609" s="1495"/>
      <c r="P4609" s="1495"/>
      <c r="Q4609" s="1495"/>
      <c r="R4609" s="1495"/>
      <c r="S4609" s="1495"/>
      <c r="T4609" s="1495"/>
      <c r="U4609" s="1495"/>
      <c r="V4609" s="3023"/>
      <c r="W4609" s="1495"/>
      <c r="X4609" s="1495"/>
      <c r="Y4609" s="2811"/>
      <c r="Z4609" s="1495"/>
      <c r="AA4609" s="1495"/>
      <c r="AB4609" s="1495"/>
      <c r="AC4609" s="1496"/>
      <c r="AG4609" s="15"/>
      <c r="AH4609" s="15"/>
    </row>
    <row r="4610" spans="1:42" ht="16.5" thickBot="1">
      <c r="A4610" s="3228" t="s">
        <v>770</v>
      </c>
      <c r="B4610" s="3240"/>
      <c r="C4610" s="172"/>
      <c r="D4610" s="174">
        <v>0</v>
      </c>
      <c r="E4610" s="766">
        <v>1</v>
      </c>
      <c r="F4610" s="767">
        <v>2</v>
      </c>
      <c r="G4610" s="767">
        <v>3</v>
      </c>
      <c r="H4610" s="769">
        <v>4</v>
      </c>
      <c r="I4610" s="767">
        <v>5</v>
      </c>
      <c r="J4610" s="767">
        <v>6</v>
      </c>
      <c r="K4610" s="767">
        <v>7</v>
      </c>
      <c r="L4610" s="767">
        <v>8</v>
      </c>
      <c r="M4610" s="767">
        <v>9</v>
      </c>
      <c r="N4610" s="769">
        <v>10</v>
      </c>
      <c r="O4610" s="767">
        <v>11</v>
      </c>
      <c r="P4610" s="767">
        <v>12</v>
      </c>
      <c r="Q4610" s="767">
        <v>13</v>
      </c>
      <c r="R4610" s="767">
        <v>14</v>
      </c>
      <c r="S4610" s="767">
        <v>15</v>
      </c>
      <c r="T4610" s="767">
        <v>16</v>
      </c>
      <c r="U4610" s="767">
        <v>17</v>
      </c>
      <c r="V4610" s="945">
        <v>18</v>
      </c>
      <c r="W4610" s="767">
        <v>19</v>
      </c>
      <c r="X4610" s="767">
        <v>20</v>
      </c>
      <c r="Y4610" s="769">
        <v>21</v>
      </c>
      <c r="Z4610" s="767">
        <v>22</v>
      </c>
      <c r="AA4610" s="767">
        <v>23</v>
      </c>
      <c r="AB4610" s="172">
        <v>24</v>
      </c>
      <c r="AC4610" s="62"/>
      <c r="AD4610" s="15"/>
      <c r="AE4610" s="15"/>
      <c r="AF4610" s="15"/>
      <c r="AG4610" s="15"/>
      <c r="AH4610" s="15"/>
    </row>
    <row r="4611" spans="1:42" ht="16.5" thickBot="1">
      <c r="A4611" s="551" t="s">
        <v>14</v>
      </c>
      <c r="B4611" s="173"/>
      <c r="C4611" s="552"/>
      <c r="D4611" s="2278"/>
      <c r="E4611" s="2279" t="s">
        <v>426</v>
      </c>
      <c r="F4611" s="2279" t="s">
        <v>426</v>
      </c>
      <c r="G4611" s="2279" t="s">
        <v>426</v>
      </c>
      <c r="H4611" s="2813" t="s">
        <v>426</v>
      </c>
      <c r="I4611" s="2279" t="s">
        <v>426</v>
      </c>
      <c r="J4611" s="2279" t="s">
        <v>426</v>
      </c>
      <c r="K4611" s="2279" t="s">
        <v>426</v>
      </c>
      <c r="L4611" s="2279" t="s">
        <v>426</v>
      </c>
      <c r="M4611" s="2279" t="s">
        <v>426</v>
      </c>
      <c r="N4611" s="2813" t="s">
        <v>426</v>
      </c>
      <c r="O4611" s="2279" t="s">
        <v>426</v>
      </c>
      <c r="P4611" s="2279" t="s">
        <v>426</v>
      </c>
      <c r="Q4611" s="2279" t="s">
        <v>426</v>
      </c>
      <c r="R4611" s="2279" t="s">
        <v>426</v>
      </c>
      <c r="S4611" s="2279" t="s">
        <v>426</v>
      </c>
      <c r="T4611" s="2279" t="s">
        <v>426</v>
      </c>
      <c r="U4611" s="2279" t="s">
        <v>426</v>
      </c>
      <c r="V4611" s="2946" t="s">
        <v>426</v>
      </c>
      <c r="W4611" s="2279" t="s">
        <v>426</v>
      </c>
      <c r="X4611" s="2279" t="s">
        <v>426</v>
      </c>
      <c r="Y4611" s="2813" t="s">
        <v>426</v>
      </c>
      <c r="Z4611" s="2279" t="s">
        <v>426</v>
      </c>
      <c r="AA4611" s="2279" t="s">
        <v>426</v>
      </c>
      <c r="AB4611" s="2279" t="s">
        <v>426</v>
      </c>
      <c r="AC4611" s="1501"/>
      <c r="AD4611" s="15"/>
      <c r="AE4611" s="15"/>
      <c r="AF4611" s="15"/>
      <c r="AG4611" s="15"/>
      <c r="AH4611" s="15"/>
    </row>
    <row r="4612" spans="1:42">
      <c r="A4612" s="3167" t="s">
        <v>53</v>
      </c>
      <c r="B4612" s="3143" t="s">
        <v>54</v>
      </c>
      <c r="C4612" s="126" t="s">
        <v>17</v>
      </c>
      <c r="D4612" s="118" t="s">
        <v>34</v>
      </c>
      <c r="E4612" s="2879">
        <f t="shared" ref="E4612:AB4612" si="3145">(E4617-D4617)*$AE4613*$AG4612</f>
        <v>0</v>
      </c>
      <c r="F4612" s="214">
        <f t="shared" si="3145"/>
        <v>0</v>
      </c>
      <c r="G4612" s="214">
        <f t="shared" si="3145"/>
        <v>0</v>
      </c>
      <c r="H4612" s="467">
        <f t="shared" si="3145"/>
        <v>0</v>
      </c>
      <c r="I4612" s="214">
        <f t="shared" si="3145"/>
        <v>0</v>
      </c>
      <c r="J4612" s="214">
        <f t="shared" si="3145"/>
        <v>0</v>
      </c>
      <c r="K4612" s="214">
        <f t="shared" si="3145"/>
        <v>0</v>
      </c>
      <c r="L4612" s="214">
        <f t="shared" si="3145"/>
        <v>0</v>
      </c>
      <c r="M4612" s="214">
        <f t="shared" si="3145"/>
        <v>0</v>
      </c>
      <c r="N4612" s="467">
        <f t="shared" si="3145"/>
        <v>0</v>
      </c>
      <c r="O4612" s="214">
        <f t="shared" si="3145"/>
        <v>0</v>
      </c>
      <c r="P4612" s="214">
        <f t="shared" si="3145"/>
        <v>0</v>
      </c>
      <c r="Q4612" s="214">
        <f t="shared" si="3145"/>
        <v>0</v>
      </c>
      <c r="R4612" s="214">
        <f t="shared" si="3145"/>
        <v>0</v>
      </c>
      <c r="S4612" s="214">
        <f t="shared" si="3145"/>
        <v>0</v>
      </c>
      <c r="T4612" s="214">
        <f t="shared" si="3145"/>
        <v>0</v>
      </c>
      <c r="U4612" s="214">
        <f t="shared" si="3145"/>
        <v>0</v>
      </c>
      <c r="V4612" s="501">
        <f t="shared" si="3145"/>
        <v>0</v>
      </c>
      <c r="W4612" s="214">
        <f t="shared" si="3145"/>
        <v>0</v>
      </c>
      <c r="X4612" s="214">
        <f t="shared" si="3145"/>
        <v>0</v>
      </c>
      <c r="Y4612" s="467">
        <f t="shared" si="3145"/>
        <v>0</v>
      </c>
      <c r="Z4612" s="214">
        <f t="shared" si="3145"/>
        <v>0</v>
      </c>
      <c r="AA4612" s="214">
        <f t="shared" si="3145"/>
        <v>0</v>
      </c>
      <c r="AB4612" s="363">
        <f t="shared" si="3145"/>
        <v>0</v>
      </c>
      <c r="AC4612" s="1503">
        <f>SUM(E4612:AB4612)</f>
        <v>0</v>
      </c>
      <c r="AD4612" s="15"/>
      <c r="AE4612" s="15"/>
      <c r="AF4612" s="15"/>
      <c r="AG4612" s="15"/>
      <c r="AH4612" s="15"/>
    </row>
    <row r="4613" spans="1:42">
      <c r="A4613" s="3168"/>
      <c r="B4613" s="3144"/>
      <c r="C4613" s="128" t="s">
        <v>19</v>
      </c>
      <c r="D4613" s="113"/>
      <c r="E4613" s="83">
        <f t="shared" ref="E4613:AB4613" si="3146">(E4618-D4618)*$AE4613*$AG4612</f>
        <v>0</v>
      </c>
      <c r="F4613" s="161">
        <f t="shared" si="3146"/>
        <v>0</v>
      </c>
      <c r="G4613" s="161">
        <f t="shared" si="3146"/>
        <v>0</v>
      </c>
      <c r="H4613" s="466">
        <f t="shared" si="3146"/>
        <v>0</v>
      </c>
      <c r="I4613" s="161">
        <f t="shared" si="3146"/>
        <v>0</v>
      </c>
      <c r="J4613" s="161">
        <f t="shared" si="3146"/>
        <v>0</v>
      </c>
      <c r="K4613" s="161">
        <f t="shared" si="3146"/>
        <v>0</v>
      </c>
      <c r="L4613" s="161">
        <f t="shared" si="3146"/>
        <v>0</v>
      </c>
      <c r="M4613" s="161">
        <f t="shared" si="3146"/>
        <v>0</v>
      </c>
      <c r="N4613" s="466">
        <f t="shared" si="3146"/>
        <v>0</v>
      </c>
      <c r="O4613" s="161">
        <f t="shared" si="3146"/>
        <v>0</v>
      </c>
      <c r="P4613" s="161">
        <f t="shared" si="3146"/>
        <v>0</v>
      </c>
      <c r="Q4613" s="161">
        <f t="shared" si="3146"/>
        <v>0</v>
      </c>
      <c r="R4613" s="161">
        <f t="shared" si="3146"/>
        <v>0</v>
      </c>
      <c r="S4613" s="161">
        <f t="shared" si="3146"/>
        <v>0</v>
      </c>
      <c r="T4613" s="161">
        <f t="shared" si="3146"/>
        <v>0</v>
      </c>
      <c r="U4613" s="161">
        <f t="shared" si="3146"/>
        <v>0</v>
      </c>
      <c r="V4613" s="502">
        <f t="shared" si="3146"/>
        <v>0</v>
      </c>
      <c r="W4613" s="161">
        <f t="shared" si="3146"/>
        <v>0</v>
      </c>
      <c r="X4613" s="161">
        <f t="shared" si="3146"/>
        <v>0</v>
      </c>
      <c r="Y4613" s="466">
        <f t="shared" si="3146"/>
        <v>0</v>
      </c>
      <c r="Z4613" s="161">
        <f t="shared" si="3146"/>
        <v>0</v>
      </c>
      <c r="AA4613" s="161">
        <f t="shared" si="3146"/>
        <v>0</v>
      </c>
      <c r="AB4613" s="348">
        <f t="shared" si="3146"/>
        <v>0</v>
      </c>
      <c r="AC4613" s="808">
        <f>SUM(E4613:AB4613)</f>
        <v>0</v>
      </c>
      <c r="AD4613" s="15"/>
      <c r="AE4613" s="15"/>
      <c r="AF4613" s="15"/>
      <c r="AG4613" s="15"/>
      <c r="AH4613" s="15"/>
    </row>
    <row r="4614" spans="1:42">
      <c r="A4614" s="3168"/>
      <c r="B4614" s="3144"/>
      <c r="C4614" s="128" t="s">
        <v>20</v>
      </c>
      <c r="D4614" s="113"/>
      <c r="E4614" s="96"/>
      <c r="F4614" s="97"/>
      <c r="G4614" s="97"/>
      <c r="H4614" s="498"/>
      <c r="I4614" s="97"/>
      <c r="J4614" s="97"/>
      <c r="K4614" s="97"/>
      <c r="L4614" s="97"/>
      <c r="M4614" s="97"/>
      <c r="N4614" s="498"/>
      <c r="O4614" s="97"/>
      <c r="P4614" s="97"/>
      <c r="Q4614" s="97"/>
      <c r="R4614" s="97"/>
      <c r="S4614" s="97"/>
      <c r="T4614" s="97"/>
      <c r="U4614" s="97"/>
      <c r="V4614" s="524"/>
      <c r="W4614" s="97"/>
      <c r="X4614" s="97"/>
      <c r="Y4614" s="498"/>
      <c r="Z4614" s="97"/>
      <c r="AA4614" s="97"/>
      <c r="AB4614" s="588"/>
      <c r="AC4614" s="808"/>
      <c r="AD4614" s="15"/>
      <c r="AE4614" s="15"/>
      <c r="AF4614" s="15"/>
      <c r="AG4614" s="15"/>
      <c r="AH4614" s="15"/>
      <c r="AJ4614" s="460"/>
      <c r="AK4614" s="460"/>
      <c r="AL4614" s="460"/>
      <c r="AM4614" s="460"/>
      <c r="AN4614" s="460"/>
    </row>
    <row r="4615" spans="1:42">
      <c r="A4615" s="3168"/>
      <c r="B4615" s="3144"/>
      <c r="C4615" s="128" t="s">
        <v>22</v>
      </c>
      <c r="D4615" s="113"/>
      <c r="E4615" s="345" t="e">
        <f>E4613/E4612</f>
        <v>#DIV/0!</v>
      </c>
      <c r="F4615" s="346" t="e">
        <f t="shared" ref="F4615:AC4615" si="3147">F4613/F4612</f>
        <v>#DIV/0!</v>
      </c>
      <c r="G4615" s="346" t="e">
        <f t="shared" si="3147"/>
        <v>#DIV/0!</v>
      </c>
      <c r="H4615" s="471" t="e">
        <f t="shared" si="3147"/>
        <v>#DIV/0!</v>
      </c>
      <c r="I4615" s="346" t="e">
        <f t="shared" si="3147"/>
        <v>#DIV/0!</v>
      </c>
      <c r="J4615" s="346" t="e">
        <f t="shared" si="3147"/>
        <v>#DIV/0!</v>
      </c>
      <c r="K4615" s="346" t="e">
        <f t="shared" si="3147"/>
        <v>#DIV/0!</v>
      </c>
      <c r="L4615" s="346" t="e">
        <f t="shared" si="3147"/>
        <v>#DIV/0!</v>
      </c>
      <c r="M4615" s="346" t="e">
        <f t="shared" si="3147"/>
        <v>#DIV/0!</v>
      </c>
      <c r="N4615" s="471" t="e">
        <f t="shared" si="3147"/>
        <v>#DIV/0!</v>
      </c>
      <c r="O4615" s="346" t="e">
        <f t="shared" si="3147"/>
        <v>#DIV/0!</v>
      </c>
      <c r="P4615" s="346" t="e">
        <f t="shared" si="3147"/>
        <v>#DIV/0!</v>
      </c>
      <c r="Q4615" s="346" t="e">
        <f t="shared" si="3147"/>
        <v>#DIV/0!</v>
      </c>
      <c r="R4615" s="346" t="e">
        <f t="shared" si="3147"/>
        <v>#DIV/0!</v>
      </c>
      <c r="S4615" s="346" t="e">
        <f t="shared" si="3147"/>
        <v>#DIV/0!</v>
      </c>
      <c r="T4615" s="346" t="e">
        <f t="shared" si="3147"/>
        <v>#DIV/0!</v>
      </c>
      <c r="U4615" s="346" t="e">
        <f t="shared" si="3147"/>
        <v>#DIV/0!</v>
      </c>
      <c r="V4615" s="507" t="e">
        <f t="shared" si="3147"/>
        <v>#DIV/0!</v>
      </c>
      <c r="W4615" s="346" t="e">
        <f t="shared" si="3147"/>
        <v>#DIV/0!</v>
      </c>
      <c r="X4615" s="346" t="e">
        <f t="shared" si="3147"/>
        <v>#DIV/0!</v>
      </c>
      <c r="Y4615" s="471" t="e">
        <f t="shared" si="3147"/>
        <v>#DIV/0!</v>
      </c>
      <c r="Z4615" s="346" t="e">
        <f t="shared" si="3147"/>
        <v>#DIV/0!</v>
      </c>
      <c r="AA4615" s="346" t="e">
        <f t="shared" si="3147"/>
        <v>#DIV/0!</v>
      </c>
      <c r="AB4615" s="371" t="e">
        <f t="shared" si="3147"/>
        <v>#DIV/0!</v>
      </c>
      <c r="AC4615" s="1560" t="e">
        <f t="shared" si="3147"/>
        <v>#DIV/0!</v>
      </c>
      <c r="AD4615" s="15"/>
      <c r="AE4615" s="15"/>
      <c r="AF4615" s="15"/>
      <c r="AG4615" s="15"/>
      <c r="AH4615" s="15"/>
      <c r="AJ4615" s="460"/>
      <c r="AK4615" s="460"/>
      <c r="AL4615" s="460"/>
      <c r="AM4615" s="460"/>
      <c r="AN4615" s="460"/>
    </row>
    <row r="4616" spans="1:42" ht="16.5" thickBot="1">
      <c r="A4616" s="3169"/>
      <c r="B4616" s="3144"/>
      <c r="C4616" s="589" t="s">
        <v>28</v>
      </c>
      <c r="D4616" s="133"/>
      <c r="E4616" s="1155"/>
      <c r="F4616" s="994"/>
      <c r="G4616" s="994"/>
      <c r="H4616" s="498"/>
      <c r="I4616" s="994"/>
      <c r="J4616" s="994"/>
      <c r="K4616" s="994"/>
      <c r="L4616" s="994"/>
      <c r="M4616" s="994"/>
      <c r="N4616" s="498"/>
      <c r="O4616" s="994"/>
      <c r="P4616" s="994"/>
      <c r="Q4616" s="994"/>
      <c r="R4616" s="994"/>
      <c r="S4616" s="994"/>
      <c r="T4616" s="994"/>
      <c r="U4616" s="994"/>
      <c r="V4616" s="524"/>
      <c r="W4616" s="994"/>
      <c r="X4616" s="994"/>
      <c r="Y4616" s="498"/>
      <c r="Z4616" s="994"/>
      <c r="AA4616" s="994"/>
      <c r="AB4616" s="995"/>
      <c r="AC4616" s="1156"/>
      <c r="AD4616" s="15"/>
      <c r="AE4616" s="15"/>
      <c r="AF4616" s="15"/>
      <c r="AG4616" s="15"/>
      <c r="AH4616" s="15"/>
      <c r="AJ4616" s="460"/>
      <c r="AK4616" s="460"/>
      <c r="AL4616" s="460"/>
      <c r="AM4616" s="460"/>
      <c r="AN4616" s="460"/>
    </row>
    <row r="4617" spans="1:42" hidden="1">
      <c r="A4617" s="2869"/>
      <c r="B4617" s="1871"/>
      <c r="C4617" s="860" t="s">
        <v>133</v>
      </c>
      <c r="D4617" s="133"/>
      <c r="E4617" s="1155"/>
      <c r="F4617" s="994"/>
      <c r="G4617" s="994"/>
      <c r="H4617" s="498"/>
      <c r="I4617" s="994"/>
      <c r="J4617" s="994"/>
      <c r="K4617" s="994"/>
      <c r="L4617" s="994"/>
      <c r="M4617" s="994"/>
      <c r="N4617" s="498"/>
      <c r="O4617" s="994"/>
      <c r="P4617" s="994"/>
      <c r="Q4617" s="994"/>
      <c r="R4617" s="994"/>
      <c r="S4617" s="994"/>
      <c r="T4617" s="994"/>
      <c r="U4617" s="994"/>
      <c r="V4617" s="524"/>
      <c r="W4617" s="994"/>
      <c r="X4617" s="994"/>
      <c r="Y4617" s="498"/>
      <c r="Z4617" s="994"/>
      <c r="AA4617" s="994"/>
      <c r="AB4617" s="995"/>
      <c r="AC4617" s="1156"/>
      <c r="AD4617" s="15"/>
      <c r="AE4617" s="15"/>
      <c r="AF4617" s="15"/>
      <c r="AG4617" s="15"/>
      <c r="AH4617" s="15"/>
      <c r="AJ4617" s="460"/>
      <c r="AK4617" s="460"/>
      <c r="AL4617" s="460"/>
      <c r="AM4617" s="460"/>
      <c r="AN4617" s="460"/>
    </row>
    <row r="4618" spans="1:42" ht="16.5" hidden="1" thickBot="1">
      <c r="A4618" s="1627"/>
      <c r="B4618" s="2173"/>
      <c r="C4618" s="1097" t="s">
        <v>134</v>
      </c>
      <c r="D4618" s="133"/>
      <c r="E4618" s="1155"/>
      <c r="F4618" s="994"/>
      <c r="G4618" s="994"/>
      <c r="H4618" s="498"/>
      <c r="I4618" s="994"/>
      <c r="J4618" s="994"/>
      <c r="K4618" s="994"/>
      <c r="L4618" s="994"/>
      <c r="M4618" s="994"/>
      <c r="N4618" s="498"/>
      <c r="O4618" s="994"/>
      <c r="P4618" s="994"/>
      <c r="Q4618" s="994"/>
      <c r="R4618" s="994"/>
      <c r="S4618" s="994"/>
      <c r="T4618" s="994"/>
      <c r="U4618" s="994"/>
      <c r="V4618" s="524"/>
      <c r="W4618" s="994"/>
      <c r="X4618" s="994"/>
      <c r="Y4618" s="498"/>
      <c r="Z4618" s="994"/>
      <c r="AA4618" s="994"/>
      <c r="AB4618" s="995"/>
      <c r="AC4618" s="1156"/>
      <c r="AD4618" s="15"/>
      <c r="AE4618" s="15"/>
      <c r="AF4618" s="15"/>
      <c r="AH4618" s="1"/>
      <c r="AJ4618" s="14"/>
      <c r="AK4618" s="14"/>
      <c r="AL4618" s="15"/>
      <c r="AM4618" s="14"/>
      <c r="AN4618" s="460"/>
    </row>
    <row r="4619" spans="1:42">
      <c r="A4619" s="3282" t="s">
        <v>165</v>
      </c>
      <c r="B4619" s="3143" t="s">
        <v>16</v>
      </c>
      <c r="C4619" s="126" t="s">
        <v>17</v>
      </c>
      <c r="D4619" s="118" t="s">
        <v>131</v>
      </c>
      <c r="E4619" s="338">
        <f t="shared" ref="E4619:AB4619" si="3148">(E4623-D4623)*$AE4619*$AF4619</f>
        <v>591.99999999691499</v>
      </c>
      <c r="F4619" s="73">
        <f t="shared" si="3148"/>
        <v>588.00000000337604</v>
      </c>
      <c r="G4619" s="73">
        <f t="shared" si="3148"/>
        <v>576.00000000093132</v>
      </c>
      <c r="H4619" s="468">
        <f t="shared" si="3148"/>
        <v>572.00000000011642</v>
      </c>
      <c r="I4619" s="73">
        <f t="shared" si="3148"/>
        <v>576.00000000093132</v>
      </c>
      <c r="J4619" s="73">
        <f t="shared" si="3148"/>
        <v>707.99999999871943</v>
      </c>
      <c r="K4619" s="73">
        <f t="shared" si="3148"/>
        <v>775.99999999802094</v>
      </c>
      <c r="L4619" s="73">
        <f t="shared" si="3148"/>
        <v>796.00000000209548</v>
      </c>
      <c r="M4619" s="73">
        <f t="shared" si="3148"/>
        <v>792.00000000128057</v>
      </c>
      <c r="N4619" s="468">
        <f t="shared" si="3148"/>
        <v>811.99999999807915</v>
      </c>
      <c r="O4619" s="73">
        <f t="shared" si="3148"/>
        <v>807.99999999726424</v>
      </c>
      <c r="P4619" s="73">
        <f t="shared" si="3148"/>
        <v>728.00000000279397</v>
      </c>
      <c r="Q4619" s="73">
        <f t="shared" si="3148"/>
        <v>692.00000000273576</v>
      </c>
      <c r="R4619" s="73">
        <f t="shared" si="3148"/>
        <v>707.99999999871943</v>
      </c>
      <c r="S4619" s="73">
        <f t="shared" si="3148"/>
        <v>691.9999999954598</v>
      </c>
      <c r="T4619" s="73">
        <f t="shared" si="3148"/>
        <v>592.00000000419095</v>
      </c>
      <c r="U4619" s="73">
        <f t="shared" si="3148"/>
        <v>707.99999999871943</v>
      </c>
      <c r="V4619" s="504">
        <f t="shared" si="3148"/>
        <v>707.99999999871943</v>
      </c>
      <c r="W4619" s="73">
        <f t="shared" si="3148"/>
        <v>711.99999999953434</v>
      </c>
      <c r="X4619" s="73">
        <f t="shared" si="3148"/>
        <v>707.99999999871943</v>
      </c>
      <c r="Y4619" s="468">
        <f t="shared" si="3148"/>
        <v>708.00000000599539</v>
      </c>
      <c r="Z4619" s="73">
        <f t="shared" si="3148"/>
        <v>707.99999999871943</v>
      </c>
      <c r="AA4619" s="73">
        <f t="shared" si="3148"/>
        <v>711.99999999953434</v>
      </c>
      <c r="AB4619" s="451">
        <f t="shared" si="3148"/>
        <v>707.99999999871943</v>
      </c>
      <c r="AC4619" s="111">
        <f>SUM(E4619:AB4619)</f>
        <v>16680.000000000291</v>
      </c>
      <c r="AD4619" s="338">
        <v>2500</v>
      </c>
      <c r="AE4619" s="73">
        <v>100</v>
      </c>
      <c r="AF4619" s="74">
        <v>40</v>
      </c>
      <c r="AH4619" s="1"/>
      <c r="AJ4619" s="565"/>
      <c r="AK4619" s="566"/>
      <c r="AL4619" s="565"/>
      <c r="AM4619" s="15"/>
      <c r="AN4619" s="460"/>
    </row>
    <row r="4620" spans="1:42">
      <c r="A4620" s="3283"/>
      <c r="B4620" s="3144"/>
      <c r="C4620" s="128" t="s">
        <v>19</v>
      </c>
      <c r="D4620" s="113" t="s">
        <v>131</v>
      </c>
      <c r="E4620" s="339">
        <f t="shared" ref="E4620:AB4620" si="3149">(E4624-D4624)*$AE4619*$AF4619</f>
        <v>211.99999999953434</v>
      </c>
      <c r="F4620" s="340">
        <f t="shared" si="3149"/>
        <v>216.00000000034925</v>
      </c>
      <c r="G4620" s="340">
        <f t="shared" si="3149"/>
        <v>207.99999999871943</v>
      </c>
      <c r="H4620" s="469">
        <f t="shared" si="3149"/>
        <v>208.00000000053842</v>
      </c>
      <c r="I4620" s="340">
        <f t="shared" si="3149"/>
        <v>208.00000000053842</v>
      </c>
      <c r="J4620" s="340">
        <f t="shared" si="3149"/>
        <v>255.99999999940337</v>
      </c>
      <c r="K4620" s="340">
        <f t="shared" si="3149"/>
        <v>280.00000000065484</v>
      </c>
      <c r="L4620" s="340">
        <f t="shared" si="3149"/>
        <v>288.00000000046566</v>
      </c>
      <c r="M4620" s="340">
        <f t="shared" si="3149"/>
        <v>287.99999999864667</v>
      </c>
      <c r="N4620" s="469">
        <f t="shared" si="3149"/>
        <v>292.00000000128057</v>
      </c>
      <c r="O4620" s="340">
        <f t="shared" si="3149"/>
        <v>295.9999999984575</v>
      </c>
      <c r="P4620" s="340">
        <f t="shared" si="3149"/>
        <v>260.00000000021828</v>
      </c>
      <c r="Q4620" s="340">
        <f t="shared" si="3149"/>
        <v>252.00000000040745</v>
      </c>
      <c r="R4620" s="340">
        <f t="shared" si="3149"/>
        <v>255.99999999940337</v>
      </c>
      <c r="S4620" s="340">
        <f t="shared" si="3149"/>
        <v>252.00000000040745</v>
      </c>
      <c r="T4620" s="340">
        <f t="shared" si="3149"/>
        <v>211.99999999953434</v>
      </c>
      <c r="U4620" s="340">
        <f t="shared" si="3149"/>
        <v>260.00000000021828</v>
      </c>
      <c r="V4620" s="505">
        <f t="shared" si="3149"/>
        <v>256.00000000122236</v>
      </c>
      <c r="W4620" s="340">
        <f t="shared" si="3149"/>
        <v>255.99999999940337</v>
      </c>
      <c r="X4620" s="340">
        <f t="shared" si="3149"/>
        <v>255.99999999940337</v>
      </c>
      <c r="Y4620" s="469">
        <f t="shared" si="3149"/>
        <v>256.00000000122236</v>
      </c>
      <c r="Z4620" s="340">
        <f t="shared" si="3149"/>
        <v>260.00000000021828</v>
      </c>
      <c r="AA4620" s="340">
        <f t="shared" si="3149"/>
        <v>255.99999999940337</v>
      </c>
      <c r="AB4620" s="452">
        <f t="shared" si="3149"/>
        <v>255.99999999940337</v>
      </c>
      <c r="AC4620" s="112">
        <f>SUM(E4620:AB4620)</f>
        <v>6039.9999999990541</v>
      </c>
      <c r="AD4620" s="83"/>
      <c r="AE4620" s="161"/>
      <c r="AF4620" s="76"/>
      <c r="AG4620" s="1"/>
      <c r="AH4620" s="1"/>
      <c r="AJ4620" s="460"/>
      <c r="AK4620" s="460"/>
      <c r="AL4620" s="460"/>
      <c r="AM4620" s="460"/>
      <c r="AN4620" s="460"/>
    </row>
    <row r="4621" spans="1:42">
      <c r="A4621" s="3283"/>
      <c r="B4621" s="3144"/>
      <c r="C4621" s="128" t="s">
        <v>20</v>
      </c>
      <c r="D4621" s="113" t="s">
        <v>64</v>
      </c>
      <c r="E4621" s="1797">
        <v>35</v>
      </c>
      <c r="F4621" s="1790">
        <v>35</v>
      </c>
      <c r="G4621" s="1790">
        <v>34</v>
      </c>
      <c r="H4621" s="474">
        <v>34</v>
      </c>
      <c r="I4621" s="1790">
        <v>34</v>
      </c>
      <c r="J4621" s="1790">
        <v>42</v>
      </c>
      <c r="K4621" s="1790">
        <v>46</v>
      </c>
      <c r="L4621" s="1790">
        <v>47</v>
      </c>
      <c r="M4621" s="1790">
        <v>47</v>
      </c>
      <c r="N4621" s="474">
        <v>48</v>
      </c>
      <c r="O4621" s="1790">
        <v>48</v>
      </c>
      <c r="P4621" s="1790">
        <v>43</v>
      </c>
      <c r="Q4621" s="1790">
        <v>41</v>
      </c>
      <c r="R4621" s="1790">
        <v>42</v>
      </c>
      <c r="S4621" s="1790">
        <v>41</v>
      </c>
      <c r="T4621" s="1790">
        <v>35</v>
      </c>
      <c r="U4621" s="1790">
        <v>42</v>
      </c>
      <c r="V4621" s="510">
        <v>42</v>
      </c>
      <c r="W4621" s="1790">
        <v>42</v>
      </c>
      <c r="X4621" s="1790">
        <v>42</v>
      </c>
      <c r="Y4621" s="474">
        <v>42</v>
      </c>
      <c r="Z4621" s="1790">
        <v>42</v>
      </c>
      <c r="AA4621" s="1790">
        <v>42</v>
      </c>
      <c r="AB4621" s="1824">
        <v>42</v>
      </c>
      <c r="AC4621" s="112">
        <f>AVERAGE(E4621:AB4621)</f>
        <v>41.166666666666664</v>
      </c>
      <c r="AD4621" s="78">
        <f>SQRT(MIN((E4619*E4619+E4620*E4620),(F4619*F4619+F4620*F4620),(G4619*G4619+G4620*G4620),(H4619*H4619+H4620*H4620),(I4619*I4619+I4620*I4620),(J4619*J4619+J4620*J4620),(K4619*K4619+K4620*K4620),(L4619*L4619+L4620*L4620),(M4619*M4619+M4620*M4620),(N4619*N4619+N4620*N4620),(O4619*O4619+O4620*O4620),(P4619*P4619+P4620*P4620),(R4619*R4619+R4620*R4620),(S4619*S4619+S4620*S4620),(T4619*T4619+T4620*T4620),(U4619*U4619+U4620*U4620),(V4619*V4619+V4620*V4620),(W4619*W4619+W4620*W4620),(X4619*X4619+X4620*X4620),(Y4619*Y4619+Y4620*Y4620),(Z4619*Z4619+Z4620*Z4620),(AA4619*AA4619+AA4620*AA4620),(AB4619*AB4619+AB4620*AB4620)))/AD4619</f>
        <v>0.2434577581430856</v>
      </c>
      <c r="AE4621" s="78">
        <f>SQRT(MAX((E4619*E4619+E4620*E4620),(F4619*F4619+F4620*F4620),(G4619*G4619+G4620*G4620),(H4619*H4619+H4620*H4620),(I4619*I4619+I4620*I4620),(J4619*J4619+J4620*J4620),(K4619*K4619+K4620*K4620),(L4619*L4619+L4620*L4620),(M4619*M4619+M4620*M4620),(N4619*N4619+N4620*N4620),(O4619*O4619+O4620*O4620),(P4619*P4619+P4620*P4620),(R4619*R4619+R4620*R4620),(S4619*S4619+S4620*S4620),(T4619*T4619+T4620*T4620),(U4619*U4619+U4620*U4620),(V4619*V4619+V4620*V4620),(W4619*W4619+W4620*W4620),(X4619*X4619+X4620*X4620),(Y4619*Y4619+Y4620*Y4620),(Z4619*Z4619+Z4620*Z4620),(AA4619*AA4619+AA4620*AA4620),(AB4619*AB4619+AB4620*AB4620)))/AD4619</f>
        <v>0.3451626862794131</v>
      </c>
      <c r="AF4621" s="79"/>
      <c r="AG4621" s="17"/>
      <c r="AH4621" s="17"/>
      <c r="AJ4621" s="460"/>
      <c r="AK4621" s="460"/>
      <c r="AL4621" s="460"/>
      <c r="AM4621" s="460"/>
      <c r="AN4621" s="460"/>
    </row>
    <row r="4622" spans="1:42" ht="16.5" thickBot="1">
      <c r="A4622" s="3288"/>
      <c r="B4622" s="3150"/>
      <c r="C4622" s="128" t="s">
        <v>22</v>
      </c>
      <c r="D4622" s="113"/>
      <c r="E4622" s="345">
        <f>E4620/E4619</f>
        <v>0.35810810810918769</v>
      </c>
      <c r="F4622" s="346">
        <f t="shared" ref="F4622:AB4622" si="3150">F4620/F4619</f>
        <v>0.36734693877399499</v>
      </c>
      <c r="G4622" s="346">
        <f t="shared" si="3150"/>
        <v>0.36111111110830402</v>
      </c>
      <c r="H4622" s="471">
        <f t="shared" si="3150"/>
        <v>0.3636363636372309</v>
      </c>
      <c r="I4622" s="346">
        <f t="shared" si="3150"/>
        <v>0.36111111111146199</v>
      </c>
      <c r="J4622" s="346">
        <f t="shared" si="3150"/>
        <v>0.36158192090376612</v>
      </c>
      <c r="K4622" s="346">
        <f t="shared" si="3150"/>
        <v>0.36082474226980532</v>
      </c>
      <c r="L4622" s="346">
        <f t="shared" si="3150"/>
        <v>0.36180904522576318</v>
      </c>
      <c r="M4622" s="346">
        <f t="shared" si="3150"/>
        <v>0.36363636363406693</v>
      </c>
      <c r="N4622" s="471">
        <f t="shared" si="3150"/>
        <v>0.35960591133247699</v>
      </c>
      <c r="O4622" s="346">
        <f t="shared" si="3150"/>
        <v>0.36633663366269764</v>
      </c>
      <c r="P4622" s="346">
        <f t="shared" si="3150"/>
        <v>0.35714285714178629</v>
      </c>
      <c r="Q4622" s="346">
        <f t="shared" si="3150"/>
        <v>0.36416184971013177</v>
      </c>
      <c r="R4622" s="346">
        <f t="shared" si="3150"/>
        <v>0.36158192090376612</v>
      </c>
      <c r="S4622" s="346">
        <f t="shared" si="3150"/>
        <v>0.36416184971396071</v>
      </c>
      <c r="T4622" s="346">
        <f t="shared" si="3150"/>
        <v>0.35810810810478638</v>
      </c>
      <c r="U4622" s="346">
        <f t="shared" si="3150"/>
        <v>0.3672316384190516</v>
      </c>
      <c r="V4622" s="507">
        <f t="shared" si="3150"/>
        <v>0.36158192090633529</v>
      </c>
      <c r="W4622" s="346">
        <f t="shared" si="3150"/>
        <v>0.35955056179715</v>
      </c>
      <c r="X4622" s="346">
        <f t="shared" si="3150"/>
        <v>0.36158192090376612</v>
      </c>
      <c r="Y4622" s="471">
        <f t="shared" si="3150"/>
        <v>0.36158192090261942</v>
      </c>
      <c r="Z4622" s="346">
        <f t="shared" si="3150"/>
        <v>0.3672316384190516</v>
      </c>
      <c r="AA4622" s="346">
        <f t="shared" si="3150"/>
        <v>0.35955056179715</v>
      </c>
      <c r="AB4622" s="371">
        <f t="shared" si="3150"/>
        <v>0.36158192090376612</v>
      </c>
      <c r="AC4622" s="568">
        <f>MAX(E4622:AB4622)</f>
        <v>0.36734693877399499</v>
      </c>
      <c r="AD4622" s="83"/>
      <c r="AE4622" s="161"/>
      <c r="AF4622" s="76"/>
      <c r="AG4622" s="17"/>
      <c r="AH4622" s="17"/>
      <c r="AJ4622" s="460"/>
      <c r="AK4622" s="460"/>
      <c r="AL4622" s="460"/>
      <c r="AM4622" s="460"/>
      <c r="AN4622" s="460"/>
    </row>
    <row r="4623" spans="1:42" hidden="1">
      <c r="A4623" s="2621"/>
      <c r="B4623" s="2624"/>
      <c r="C4623" s="129" t="s">
        <v>133</v>
      </c>
      <c r="D4623" s="113">
        <v>12907.25</v>
      </c>
      <c r="E4623" s="342">
        <v>12907.397999999999</v>
      </c>
      <c r="F4623" s="343">
        <v>12907.545</v>
      </c>
      <c r="G4623" s="343">
        <v>12907.689</v>
      </c>
      <c r="H4623" s="466">
        <v>12907.832</v>
      </c>
      <c r="I4623" s="343">
        <v>12907.976000000001</v>
      </c>
      <c r="J4623" s="343">
        <v>12908.153</v>
      </c>
      <c r="K4623" s="343">
        <v>12908.347</v>
      </c>
      <c r="L4623" s="343">
        <v>12908.546</v>
      </c>
      <c r="M4623" s="343">
        <v>12908.744000000001</v>
      </c>
      <c r="N4623" s="466">
        <v>12908.947</v>
      </c>
      <c r="O4623" s="343">
        <v>12909.148999999999</v>
      </c>
      <c r="P4623" s="343">
        <v>12909.331</v>
      </c>
      <c r="Q4623" s="343">
        <v>12909.504000000001</v>
      </c>
      <c r="R4623" s="343">
        <v>12909.681</v>
      </c>
      <c r="S4623" s="343">
        <v>12909.853999999999</v>
      </c>
      <c r="T4623" s="343">
        <v>12910.002</v>
      </c>
      <c r="U4623" s="343">
        <v>12910.179</v>
      </c>
      <c r="V4623" s="502">
        <v>12910.356</v>
      </c>
      <c r="W4623" s="343">
        <v>12910.534</v>
      </c>
      <c r="X4623" s="343">
        <v>12910.710999999999</v>
      </c>
      <c r="Y4623" s="466">
        <v>12910.888000000001</v>
      </c>
      <c r="Z4623" s="343">
        <v>12911.065000000001</v>
      </c>
      <c r="AA4623" s="343">
        <v>12911.243</v>
      </c>
      <c r="AB4623" s="1082">
        <v>12911.42</v>
      </c>
      <c r="AC4623" s="113"/>
      <c r="AD4623" s="83"/>
      <c r="AE4623" s="161"/>
      <c r="AF4623" s="76"/>
      <c r="AG4623" s="17"/>
      <c r="AH4623" s="17"/>
      <c r="AJ4623" s="460"/>
      <c r="AK4623" s="460"/>
      <c r="AL4623" s="460"/>
      <c r="AM4623" s="460"/>
      <c r="AN4623" s="460"/>
    </row>
    <row r="4624" spans="1:42" s="190" customFormat="1" hidden="1">
      <c r="A4624" s="2621"/>
      <c r="B4624" s="2624"/>
      <c r="C4624" s="129" t="s">
        <v>134</v>
      </c>
      <c r="D4624" s="113">
        <v>3573.32</v>
      </c>
      <c r="E4624" s="342">
        <v>3573.373</v>
      </c>
      <c r="F4624" s="343">
        <v>3573.4270000000001</v>
      </c>
      <c r="G4624" s="343">
        <v>3573.4789999999998</v>
      </c>
      <c r="H4624" s="466">
        <v>3573.5309999999999</v>
      </c>
      <c r="I4624" s="343">
        <v>3573.5830000000001</v>
      </c>
      <c r="J4624" s="343">
        <v>3573.6469999999999</v>
      </c>
      <c r="K4624" s="343">
        <v>3573.7170000000001</v>
      </c>
      <c r="L4624" s="343">
        <v>3573.7890000000002</v>
      </c>
      <c r="M4624" s="343">
        <v>3573.8609999999999</v>
      </c>
      <c r="N4624" s="466">
        <v>3573.9340000000002</v>
      </c>
      <c r="O4624" s="343">
        <v>3574.0079999999998</v>
      </c>
      <c r="P4624" s="343">
        <v>3574.0729999999999</v>
      </c>
      <c r="Q4624" s="343">
        <v>3574.136</v>
      </c>
      <c r="R4624" s="343">
        <v>3574.2</v>
      </c>
      <c r="S4624" s="343">
        <v>3574.2629999999999</v>
      </c>
      <c r="T4624" s="343">
        <v>3574.3159999999998</v>
      </c>
      <c r="U4624" s="343">
        <v>3574.3809999999999</v>
      </c>
      <c r="V4624" s="502">
        <v>3574.4450000000002</v>
      </c>
      <c r="W4624" s="343">
        <v>3574.509</v>
      </c>
      <c r="X4624" s="343">
        <v>3574.5729999999999</v>
      </c>
      <c r="Y4624" s="466">
        <v>3574.6370000000002</v>
      </c>
      <c r="Z4624" s="343">
        <v>3574.7020000000002</v>
      </c>
      <c r="AA4624" s="343">
        <v>3574.7660000000001</v>
      </c>
      <c r="AB4624" s="1082">
        <v>3574.83</v>
      </c>
      <c r="AC4624" s="113"/>
      <c r="AD4624" s="83"/>
      <c r="AE4624" s="161"/>
      <c r="AF4624" s="76"/>
      <c r="AG4624" s="983"/>
      <c r="AH4624" s="980"/>
      <c r="AI4624" s="981"/>
      <c r="AJ4624" s="981"/>
      <c r="AK4624" s="981"/>
      <c r="AL4624" s="982"/>
      <c r="AM4624" s="982"/>
      <c r="AN4624" s="198"/>
      <c r="AO4624" s="198"/>
      <c r="AP4624" s="198"/>
    </row>
    <row r="4625" spans="1:42" ht="16.5" hidden="1" thickBot="1">
      <c r="A4625" s="3223" t="s">
        <v>50</v>
      </c>
      <c r="B4625" s="3224"/>
      <c r="C4625" s="3225"/>
      <c r="D4625" s="119"/>
      <c r="E4625" s="187">
        <f>SQRT(E4619*E4619+E4620*E4620)/E4629/1.73</f>
        <v>34.616832264985995</v>
      </c>
      <c r="F4625" s="188">
        <f t="shared" ref="F4625:AB4625" si="3151">SQRT(F4619*F4619+F4620*F4620)/F4629/1.73</f>
        <v>34.354037497555275</v>
      </c>
      <c r="G4625" s="188">
        <f t="shared" si="3151"/>
        <v>33.649371122914211</v>
      </c>
      <c r="H4625" s="473">
        <f t="shared" si="3151"/>
        <v>33.379276050373143</v>
      </c>
      <c r="I4625" s="188">
        <f t="shared" si="3151"/>
        <v>33.58552032385338</v>
      </c>
      <c r="J4625" s="188">
        <f t="shared" si="3151"/>
        <v>41.445703770291296</v>
      </c>
      <c r="K4625" s="188">
        <f t="shared" si="3151"/>
        <v>45.415375859848808</v>
      </c>
      <c r="L4625" s="188">
        <f t="shared" si="3151"/>
        <v>46.77873711023075</v>
      </c>
      <c r="M4625" s="188">
        <f t="shared" si="3151"/>
        <v>46.929866994807369</v>
      </c>
      <c r="N4625" s="473">
        <f t="shared" si="3151"/>
        <v>48.145753771650227</v>
      </c>
      <c r="O4625" s="188">
        <f t="shared" si="3151"/>
        <v>48.104978466614384</v>
      </c>
      <c r="P4625" s="188">
        <f t="shared" si="3151"/>
        <v>43.048301806679525</v>
      </c>
      <c r="Q4625" s="188">
        <f t="shared" si="3151"/>
        <v>41.011303431748892</v>
      </c>
      <c r="R4625" s="188">
        <f t="shared" si="3151"/>
        <v>41.763904950869346</v>
      </c>
      <c r="S4625" s="188">
        <f t="shared" si="3151"/>
        <v>40.932435540154003</v>
      </c>
      <c r="T4625" s="188">
        <f t="shared" si="3151"/>
        <v>34.882604490049182</v>
      </c>
      <c r="U4625" s="188">
        <f t="shared" si="3151"/>
        <v>41.75972437744074</v>
      </c>
      <c r="V4625" s="509">
        <f t="shared" si="3151"/>
        <v>41.844220152732319</v>
      </c>
      <c r="W4625" s="188">
        <f t="shared" si="3151"/>
        <v>42.053361551411726</v>
      </c>
      <c r="X4625" s="188">
        <f t="shared" si="3151"/>
        <v>41.844220152697943</v>
      </c>
      <c r="Y4625" s="473">
        <f t="shared" si="3151"/>
        <v>41.844220153112616</v>
      </c>
      <c r="Z4625" s="188">
        <f t="shared" si="3151"/>
        <v>41.920338701969364</v>
      </c>
      <c r="AA4625" s="188">
        <f t="shared" si="3151"/>
        <v>42.053361551411726</v>
      </c>
      <c r="AB4625" s="455">
        <f t="shared" si="3151"/>
        <v>41.844220152697943</v>
      </c>
      <c r="AC4625" s="114">
        <f>AVERAGE(E4625:AB4625)</f>
        <v>40.966986260254174</v>
      </c>
      <c r="AD4625" s="100">
        <f>(AC4621-AC4625)/AC4621</f>
        <v>4.8505361881576569E-3</v>
      </c>
      <c r="AE4625" s="81"/>
      <c r="AF4625" s="82"/>
      <c r="AG4625" s="1"/>
      <c r="AJ4625" s="460"/>
      <c r="AK4625" s="460"/>
      <c r="AL4625" s="460"/>
      <c r="AM4625" s="460"/>
      <c r="AN4625" s="460"/>
    </row>
    <row r="4626" spans="1:42">
      <c r="A4626" s="155" t="s">
        <v>705</v>
      </c>
      <c r="B4626" s="1507"/>
      <c r="C4626" s="203"/>
      <c r="D4626" s="168"/>
      <c r="E4626" s="167">
        <f>E4619</f>
        <v>591.99999999691499</v>
      </c>
      <c r="F4626" s="85">
        <f t="shared" ref="F4626:AB4627" si="3152">F4619</f>
        <v>588.00000000337604</v>
      </c>
      <c r="G4626" s="85">
        <f t="shared" si="3152"/>
        <v>576.00000000093132</v>
      </c>
      <c r="H4626" s="467">
        <f t="shared" si="3152"/>
        <v>572.00000000011642</v>
      </c>
      <c r="I4626" s="85">
        <f t="shared" si="3152"/>
        <v>576.00000000093132</v>
      </c>
      <c r="J4626" s="85">
        <f t="shared" si="3152"/>
        <v>707.99999999871943</v>
      </c>
      <c r="K4626" s="85">
        <f t="shared" si="3152"/>
        <v>775.99999999802094</v>
      </c>
      <c r="L4626" s="85">
        <f t="shared" si="3152"/>
        <v>796.00000000209548</v>
      </c>
      <c r="M4626" s="85">
        <f t="shared" si="3152"/>
        <v>792.00000000128057</v>
      </c>
      <c r="N4626" s="467">
        <f t="shared" si="3152"/>
        <v>811.99999999807915</v>
      </c>
      <c r="O4626" s="85">
        <f t="shared" si="3152"/>
        <v>807.99999999726424</v>
      </c>
      <c r="P4626" s="85">
        <f t="shared" si="3152"/>
        <v>728.00000000279397</v>
      </c>
      <c r="Q4626" s="85">
        <f t="shared" si="3152"/>
        <v>692.00000000273576</v>
      </c>
      <c r="R4626" s="85">
        <f t="shared" si="3152"/>
        <v>707.99999999871943</v>
      </c>
      <c r="S4626" s="85">
        <f t="shared" si="3152"/>
        <v>691.9999999954598</v>
      </c>
      <c r="T4626" s="85">
        <f t="shared" si="3152"/>
        <v>592.00000000419095</v>
      </c>
      <c r="U4626" s="85">
        <f t="shared" si="3152"/>
        <v>707.99999999871943</v>
      </c>
      <c r="V4626" s="572">
        <f t="shared" si="3152"/>
        <v>707.99999999871943</v>
      </c>
      <c r="W4626" s="572">
        <f t="shared" si="3152"/>
        <v>711.99999999953434</v>
      </c>
      <c r="X4626" s="85">
        <f t="shared" si="3152"/>
        <v>707.99999999871943</v>
      </c>
      <c r="Y4626" s="467">
        <f t="shared" si="3152"/>
        <v>708.00000000599539</v>
      </c>
      <c r="Z4626" s="85">
        <f t="shared" si="3152"/>
        <v>707.99999999871943</v>
      </c>
      <c r="AA4626" s="85">
        <f t="shared" si="3152"/>
        <v>711.99999999953434</v>
      </c>
      <c r="AB4626" s="1547">
        <f t="shared" si="3152"/>
        <v>707.99999999871943</v>
      </c>
      <c r="AC4626" s="168"/>
      <c r="AD4626" s="573">
        <f>MIN(E4626:AB4626)</f>
        <v>572.00000000011642</v>
      </c>
      <c r="AE4626" s="85"/>
      <c r="AF4626" s="86"/>
      <c r="AG4626" s="1"/>
      <c r="AJ4626" s="460"/>
      <c r="AK4626" s="460"/>
      <c r="AL4626" s="460"/>
      <c r="AM4626" s="460"/>
      <c r="AN4626" s="460"/>
    </row>
    <row r="4627" spans="1:42">
      <c r="A4627" s="157" t="s">
        <v>63</v>
      </c>
      <c r="B4627" s="1508"/>
      <c r="C4627" s="194"/>
      <c r="D4627" s="170"/>
      <c r="E4627" s="169">
        <f>E4620</f>
        <v>211.99999999953434</v>
      </c>
      <c r="F4627" s="88">
        <f t="shared" si="3152"/>
        <v>216.00000000034925</v>
      </c>
      <c r="G4627" s="88">
        <f t="shared" si="3152"/>
        <v>207.99999999871943</v>
      </c>
      <c r="H4627" s="466">
        <f t="shared" si="3152"/>
        <v>208.00000000053842</v>
      </c>
      <c r="I4627" s="88">
        <f t="shared" si="3152"/>
        <v>208.00000000053842</v>
      </c>
      <c r="J4627" s="88">
        <f t="shared" si="3152"/>
        <v>255.99999999940337</v>
      </c>
      <c r="K4627" s="88">
        <f t="shared" si="3152"/>
        <v>280.00000000065484</v>
      </c>
      <c r="L4627" s="88">
        <f t="shared" si="3152"/>
        <v>288.00000000046566</v>
      </c>
      <c r="M4627" s="88">
        <f t="shared" si="3152"/>
        <v>287.99999999864667</v>
      </c>
      <c r="N4627" s="466">
        <f t="shared" si="3152"/>
        <v>292.00000000128057</v>
      </c>
      <c r="O4627" s="88">
        <f t="shared" si="3152"/>
        <v>295.9999999984575</v>
      </c>
      <c r="P4627" s="88">
        <f t="shared" si="3152"/>
        <v>260.00000000021828</v>
      </c>
      <c r="Q4627" s="88">
        <f t="shared" si="3152"/>
        <v>252.00000000040745</v>
      </c>
      <c r="R4627" s="88">
        <f t="shared" si="3152"/>
        <v>255.99999999940337</v>
      </c>
      <c r="S4627" s="88">
        <f t="shared" si="3152"/>
        <v>252.00000000040745</v>
      </c>
      <c r="T4627" s="88">
        <f t="shared" si="3152"/>
        <v>211.99999999953434</v>
      </c>
      <c r="U4627" s="88">
        <f t="shared" si="3152"/>
        <v>260.00000000021828</v>
      </c>
      <c r="V4627" s="574">
        <f t="shared" si="3152"/>
        <v>256.00000000122236</v>
      </c>
      <c r="W4627" s="574">
        <f t="shared" si="3152"/>
        <v>255.99999999940337</v>
      </c>
      <c r="X4627" s="88">
        <f t="shared" si="3152"/>
        <v>255.99999999940337</v>
      </c>
      <c r="Y4627" s="466">
        <f t="shared" si="3152"/>
        <v>256.00000000122236</v>
      </c>
      <c r="Z4627" s="88">
        <f t="shared" si="3152"/>
        <v>260.00000000021828</v>
      </c>
      <c r="AA4627" s="88">
        <f t="shared" si="3152"/>
        <v>255.99999999940337</v>
      </c>
      <c r="AB4627" s="1548">
        <f t="shared" si="3152"/>
        <v>255.99999999940337</v>
      </c>
      <c r="AC4627" s="170"/>
      <c r="AD4627" s="575">
        <f>MIN(E4627:AB4627)</f>
        <v>207.99999999871943</v>
      </c>
      <c r="AE4627" s="88"/>
      <c r="AF4627" s="89"/>
      <c r="AG4627" s="1"/>
      <c r="AJ4627" s="460"/>
      <c r="AK4627" s="460"/>
      <c r="AL4627" s="460"/>
      <c r="AM4627" s="460"/>
      <c r="AN4627" s="460"/>
    </row>
    <row r="4628" spans="1:42" ht="16.5" thickBot="1">
      <c r="A4628" s="159" t="s">
        <v>62</v>
      </c>
      <c r="B4628" s="1509"/>
      <c r="C4628" s="204"/>
      <c r="D4628" s="199"/>
      <c r="E4628" s="783">
        <f>SQRT(E4627*E4627+E4626*E4626)</f>
        <v>628.81475809347057</v>
      </c>
      <c r="F4628" s="784">
        <f t="shared" ref="F4628:U4628" si="3153">SQRT(F4627*F4627+F4626*F4626)</f>
        <v>626.41839053792239</v>
      </c>
      <c r="G4628" s="784">
        <f t="shared" si="3153"/>
        <v>612.40509468858943</v>
      </c>
      <c r="H4628" s="785">
        <f t="shared" si="3153"/>
        <v>608.64439535771396</v>
      </c>
      <c r="I4628" s="784">
        <f t="shared" si="3153"/>
        <v>612.4050946892072</v>
      </c>
      <c r="J4628" s="784">
        <f t="shared" si="3153"/>
        <v>752.86120898734134</v>
      </c>
      <c r="K4628" s="784">
        <f t="shared" si="3153"/>
        <v>824.97030249415354</v>
      </c>
      <c r="L4628" s="784">
        <f t="shared" si="3153"/>
        <v>846.49867099931362</v>
      </c>
      <c r="M4628" s="784">
        <f t="shared" si="3153"/>
        <v>842.73839357255395</v>
      </c>
      <c r="N4628" s="785">
        <f t="shared" si="3153"/>
        <v>862.90671569853271</v>
      </c>
      <c r="O4628" s="784">
        <f t="shared" si="3153"/>
        <v>860.51147580649138</v>
      </c>
      <c r="P4628" s="784">
        <f t="shared" si="3153"/>
        <v>773.0355748632669</v>
      </c>
      <c r="Q4628" s="784">
        <f t="shared" si="3153"/>
        <v>736.45638024528762</v>
      </c>
      <c r="R4628" s="784">
        <f t="shared" si="3153"/>
        <v>752.86120898734134</v>
      </c>
      <c r="S4628" s="784">
        <f t="shared" si="3153"/>
        <v>736.45638023845083</v>
      </c>
      <c r="T4628" s="784">
        <f t="shared" si="3153"/>
        <v>628.81475810032055</v>
      </c>
      <c r="U4628" s="784">
        <f t="shared" si="3153"/>
        <v>754.23073392583274</v>
      </c>
      <c r="V4628" s="786">
        <f>SQRT(V4627*V4627+V4626*V4626)</f>
        <v>752.8612089879598</v>
      </c>
      <c r="W4628" s="786">
        <f t="shared" ref="W4628:AB4628" si="3154">SQRT(W4627*W4627+W4626*W4626)</f>
        <v>756.62408103299981</v>
      </c>
      <c r="X4628" s="784">
        <f t="shared" si="3154"/>
        <v>752.86120898734134</v>
      </c>
      <c r="Y4628" s="785">
        <f t="shared" si="3154"/>
        <v>752.86120899480227</v>
      </c>
      <c r="Z4628" s="784">
        <f t="shared" si="3154"/>
        <v>754.23073392583274</v>
      </c>
      <c r="AA4628" s="784">
        <f t="shared" si="3154"/>
        <v>756.62408103299981</v>
      </c>
      <c r="AB4628" s="1549">
        <f t="shared" si="3154"/>
        <v>752.86120898734134</v>
      </c>
      <c r="AC4628" s="199"/>
      <c r="AD4628" s="578">
        <f>MIN(E4628:AB4628)</f>
        <v>608.64439535771396</v>
      </c>
      <c r="AE4628" s="91"/>
      <c r="AF4628" s="92"/>
      <c r="AG4628" s="15"/>
      <c r="AH4628" s="460"/>
      <c r="AI4628" s="460"/>
      <c r="AJ4628" s="460"/>
      <c r="AK4628" s="460"/>
      <c r="AL4628" s="460"/>
      <c r="AM4628" s="460"/>
      <c r="AN4628" s="460"/>
    </row>
    <row r="4629" spans="1:42" ht="16.5" thickBot="1">
      <c r="A4629" s="165" t="s">
        <v>0</v>
      </c>
      <c r="B4629" s="166"/>
      <c r="C4629" s="383" t="s">
        <v>28</v>
      </c>
      <c r="D4629" s="581" t="s">
        <v>64</v>
      </c>
      <c r="E4629" s="182">
        <v>10.5</v>
      </c>
      <c r="F4629" s="182">
        <v>10.54</v>
      </c>
      <c r="G4629" s="182">
        <v>10.52</v>
      </c>
      <c r="H4629" s="1751">
        <v>10.54</v>
      </c>
      <c r="I4629" s="182">
        <v>10.54</v>
      </c>
      <c r="J4629" s="182">
        <v>10.5</v>
      </c>
      <c r="K4629" s="182">
        <v>10.5</v>
      </c>
      <c r="L4629" s="787">
        <v>10.46</v>
      </c>
      <c r="M4629" s="787">
        <v>10.38</v>
      </c>
      <c r="N4629" s="769">
        <v>10.36</v>
      </c>
      <c r="O4629" s="787">
        <v>10.34</v>
      </c>
      <c r="P4629" s="787">
        <v>10.38</v>
      </c>
      <c r="Q4629" s="787">
        <v>10.38</v>
      </c>
      <c r="R4629" s="787">
        <v>10.42</v>
      </c>
      <c r="S4629" s="787">
        <v>10.4</v>
      </c>
      <c r="T4629" s="787">
        <v>10.42</v>
      </c>
      <c r="U4629" s="787">
        <v>10.44</v>
      </c>
      <c r="V4629" s="787">
        <v>10.4</v>
      </c>
      <c r="W4629" s="787">
        <v>10.4</v>
      </c>
      <c r="X4629" s="787">
        <v>10.4</v>
      </c>
      <c r="Y4629" s="769">
        <v>10.4</v>
      </c>
      <c r="Z4629" s="787">
        <v>10.4</v>
      </c>
      <c r="AA4629" s="166">
        <v>10.4</v>
      </c>
      <c r="AB4629" s="183">
        <v>10.4</v>
      </c>
      <c r="AC4629" s="1151"/>
      <c r="AD4629" s="15"/>
      <c r="AE4629" s="15"/>
      <c r="AF4629" s="15"/>
      <c r="AH4629" s="15"/>
      <c r="AJ4629" s="14"/>
      <c r="AK4629" s="14"/>
      <c r="AL4629" s="15"/>
      <c r="AM4629" s="14"/>
      <c r="AN4629" s="460"/>
    </row>
    <row r="4630" spans="1:42">
      <c r="A4630" s="3282" t="s">
        <v>177</v>
      </c>
      <c r="B4630" s="3143" t="s">
        <v>771</v>
      </c>
      <c r="C4630" s="126" t="s">
        <v>17</v>
      </c>
      <c r="D4630" s="118" t="s">
        <v>131</v>
      </c>
      <c r="E4630" s="338">
        <f t="shared" ref="E4630:AB4630" si="3155">(E4634-D4634)*$AE4630*$AF4630</f>
        <v>135.99999999996726</v>
      </c>
      <c r="F4630" s="73">
        <f t="shared" si="3155"/>
        <v>152.00000000004366</v>
      </c>
      <c r="G4630" s="73">
        <f t="shared" si="3155"/>
        <v>135.99999999996726</v>
      </c>
      <c r="H4630" s="468">
        <f t="shared" si="3155"/>
        <v>135.99999999996726</v>
      </c>
      <c r="I4630" s="73">
        <f t="shared" si="3155"/>
        <v>134.00000000001455</v>
      </c>
      <c r="J4630" s="73">
        <f t="shared" si="3155"/>
        <v>170.00000000007276</v>
      </c>
      <c r="K4630" s="73">
        <f t="shared" si="3155"/>
        <v>203.99999999995089</v>
      </c>
      <c r="L4630" s="73">
        <f t="shared" si="3155"/>
        <v>201.99999999999818</v>
      </c>
      <c r="M4630" s="73">
        <f t="shared" si="3155"/>
        <v>188.00000000010186</v>
      </c>
      <c r="N4630" s="468">
        <f t="shared" si="3155"/>
        <v>167.99999999989268</v>
      </c>
      <c r="O4630" s="73">
        <f t="shared" si="3155"/>
        <v>203.99999999995089</v>
      </c>
      <c r="P4630" s="73">
        <f t="shared" si="3155"/>
        <v>170.00000000007276</v>
      </c>
      <c r="Q4630" s="73">
        <f t="shared" si="3155"/>
        <v>203.99999999995089</v>
      </c>
      <c r="R4630" s="73">
        <f t="shared" si="3155"/>
        <v>186.00000000014916</v>
      </c>
      <c r="S4630" s="73">
        <f t="shared" si="3155"/>
        <v>220.00000000002728</v>
      </c>
      <c r="T4630" s="73">
        <f t="shared" si="3155"/>
        <v>185.99999999992178</v>
      </c>
      <c r="U4630" s="73">
        <f t="shared" si="3155"/>
        <v>220.00000000002728</v>
      </c>
      <c r="V4630" s="504">
        <f t="shared" si="3155"/>
        <v>203.99999999995089</v>
      </c>
      <c r="W4630" s="73">
        <f t="shared" si="3155"/>
        <v>203.99999999995089</v>
      </c>
      <c r="X4630" s="73">
        <f t="shared" si="3155"/>
        <v>201.99999999999818</v>
      </c>
      <c r="Y4630" s="468">
        <f t="shared" si="3155"/>
        <v>203.99999999995089</v>
      </c>
      <c r="Z4630" s="73">
        <f t="shared" si="3155"/>
        <v>204.00000000017826</v>
      </c>
      <c r="AA4630" s="73">
        <f t="shared" si="3155"/>
        <v>201.99999999999818</v>
      </c>
      <c r="AB4630" s="451">
        <f t="shared" si="3155"/>
        <v>203.99999999995089</v>
      </c>
      <c r="AC4630" s="111">
        <f>SUM(E4630:AB4630)</f>
        <v>4440.0000000000546</v>
      </c>
      <c r="AD4630" s="72"/>
      <c r="AE4630" s="73">
        <v>100</v>
      </c>
      <c r="AF4630" s="74">
        <v>20</v>
      </c>
      <c r="AH4630" s="15"/>
      <c r="AJ4630" s="565"/>
      <c r="AK4630" s="566"/>
      <c r="AL4630" s="565"/>
      <c r="AM4630" s="15"/>
      <c r="AN4630" s="460"/>
    </row>
    <row r="4631" spans="1:42">
      <c r="A4631" s="3283"/>
      <c r="B4631" s="3144"/>
      <c r="C4631" s="128" t="s">
        <v>19</v>
      </c>
      <c r="D4631" s="113" t="s">
        <v>131</v>
      </c>
      <c r="E4631" s="339">
        <f t="shared" ref="E4631:AB4631" si="3156">(E4635-D4635)*$AE4630*$AF4630</f>
        <v>41.99999999997317</v>
      </c>
      <c r="F4631" s="340">
        <f t="shared" si="3156"/>
        <v>46.000000000049113</v>
      </c>
      <c r="G4631" s="340">
        <f t="shared" si="3156"/>
        <v>41.99999999997317</v>
      </c>
      <c r="H4631" s="469">
        <f t="shared" si="3156"/>
        <v>41.99999999997317</v>
      </c>
      <c r="I4631" s="340">
        <f t="shared" si="3156"/>
        <v>40.000000000020464</v>
      </c>
      <c r="J4631" s="340">
        <f t="shared" si="3156"/>
        <v>52.000000000020918</v>
      </c>
      <c r="K4631" s="340">
        <f t="shared" si="3156"/>
        <v>63.99999999996453</v>
      </c>
      <c r="L4631" s="340">
        <f t="shared" si="3156"/>
        <v>62.000000000011823</v>
      </c>
      <c r="M4631" s="340">
        <f t="shared" si="3156"/>
        <v>55.999999999983174</v>
      </c>
      <c r="N4631" s="469">
        <f t="shared" si="3156"/>
        <v>52.000000000020918</v>
      </c>
      <c r="O4631" s="340">
        <f t="shared" si="3156"/>
        <v>62.000000000011823</v>
      </c>
      <c r="P4631" s="340">
        <f t="shared" si="3156"/>
        <v>52.000000000020918</v>
      </c>
      <c r="Q4631" s="340">
        <f t="shared" si="3156"/>
        <v>61.99999999995498</v>
      </c>
      <c r="R4631" s="340">
        <f t="shared" si="3156"/>
        <v>57.999999999992724</v>
      </c>
      <c r="S4631" s="340">
        <f t="shared" si="3156"/>
        <v>68.000000000040473</v>
      </c>
      <c r="T4631" s="340">
        <f t="shared" si="3156"/>
        <v>55.999999999983174</v>
      </c>
      <c r="U4631" s="340">
        <f t="shared" si="3156"/>
        <v>67.999999999983629</v>
      </c>
      <c r="V4631" s="505">
        <f t="shared" si="3156"/>
        <v>62.000000000011823</v>
      </c>
      <c r="W4631" s="340">
        <f t="shared" si="3156"/>
        <v>62.000000000011823</v>
      </c>
      <c r="X4631" s="340">
        <f t="shared" si="3156"/>
        <v>62.000000000011823</v>
      </c>
      <c r="Y4631" s="469">
        <f t="shared" si="3156"/>
        <v>63.99999999996453</v>
      </c>
      <c r="Z4631" s="340">
        <f t="shared" si="3156"/>
        <v>62.000000000011823</v>
      </c>
      <c r="AA4631" s="340">
        <f t="shared" si="3156"/>
        <v>62.000000000011823</v>
      </c>
      <c r="AB4631" s="452">
        <f t="shared" si="3156"/>
        <v>62.000000000011823</v>
      </c>
      <c r="AC4631" s="112">
        <f>SUM(E4631:AB4631)</f>
        <v>1360.0000000000136</v>
      </c>
      <c r="AD4631" s="75"/>
      <c r="AE4631" s="161"/>
      <c r="AF4631" s="76"/>
      <c r="AH4631" s="15"/>
      <c r="AJ4631" s="15"/>
      <c r="AK4631" s="15"/>
      <c r="AL4631" s="15"/>
      <c r="AM4631" s="15"/>
      <c r="AN4631" s="460"/>
    </row>
    <row r="4632" spans="1:42">
      <c r="A4632" s="3283"/>
      <c r="B4632" s="3144"/>
      <c r="C4632" s="128" t="s">
        <v>20</v>
      </c>
      <c r="D4632" s="113" t="s">
        <v>64</v>
      </c>
      <c r="E4632" s="1797">
        <v>8</v>
      </c>
      <c r="F4632" s="1790">
        <v>9</v>
      </c>
      <c r="G4632" s="1790">
        <v>8</v>
      </c>
      <c r="H4632" s="474">
        <v>8</v>
      </c>
      <c r="I4632" s="1790">
        <v>8</v>
      </c>
      <c r="J4632" s="1790">
        <v>10</v>
      </c>
      <c r="K4632" s="1790">
        <v>12</v>
      </c>
      <c r="L4632" s="1790">
        <v>12</v>
      </c>
      <c r="M4632" s="1790">
        <v>11</v>
      </c>
      <c r="N4632" s="474">
        <v>10</v>
      </c>
      <c r="O4632" s="1790">
        <v>12</v>
      </c>
      <c r="P4632" s="1790">
        <v>10</v>
      </c>
      <c r="Q4632" s="1790">
        <v>12</v>
      </c>
      <c r="R4632" s="1790">
        <v>11</v>
      </c>
      <c r="S4632" s="1790">
        <v>13</v>
      </c>
      <c r="T4632" s="1790">
        <v>11</v>
      </c>
      <c r="U4632" s="1790">
        <v>13</v>
      </c>
      <c r="V4632" s="510">
        <v>12</v>
      </c>
      <c r="W4632" s="1790">
        <v>12</v>
      </c>
      <c r="X4632" s="1790">
        <v>12</v>
      </c>
      <c r="Y4632" s="474">
        <v>12</v>
      </c>
      <c r="Z4632" s="1790">
        <v>12</v>
      </c>
      <c r="AA4632" s="1790">
        <v>12</v>
      </c>
      <c r="AB4632" s="1824">
        <v>12</v>
      </c>
      <c r="AC4632" s="112">
        <f>AVERAGE(E4632:AB4632)</f>
        <v>10.916666666666666</v>
      </c>
      <c r="AD4632" s="78"/>
      <c r="AE4632" s="78"/>
      <c r="AF4632" s="79"/>
      <c r="AH4632" s="15"/>
      <c r="AJ4632" s="15"/>
      <c r="AK4632" s="15"/>
      <c r="AL4632" s="15"/>
      <c r="AM4632" s="15"/>
      <c r="AN4632" s="460"/>
    </row>
    <row r="4633" spans="1:42" ht="16.5" thickBot="1">
      <c r="A4633" s="3287"/>
      <c r="B4633" s="3145"/>
      <c r="C4633" s="131" t="s">
        <v>22</v>
      </c>
      <c r="D4633" s="119"/>
      <c r="E4633" s="349">
        <f t="shared" ref="E4633:AB4633" si="3157">E4631/E4630</f>
        <v>0.30882352941164176</v>
      </c>
      <c r="F4633" s="350">
        <f t="shared" si="3157"/>
        <v>0.30263157894760462</v>
      </c>
      <c r="G4633" s="350">
        <f t="shared" si="3157"/>
        <v>0.30882352941164176</v>
      </c>
      <c r="H4633" s="484">
        <f t="shared" si="3157"/>
        <v>0.30882352941164176</v>
      </c>
      <c r="I4633" s="350">
        <f t="shared" si="3157"/>
        <v>0.29850746268668749</v>
      </c>
      <c r="J4633" s="350">
        <f t="shared" si="3157"/>
        <v>0.30588235294116861</v>
      </c>
      <c r="K4633" s="350">
        <f t="shared" si="3157"/>
        <v>0.31372549019598006</v>
      </c>
      <c r="L4633" s="350">
        <f t="shared" si="3157"/>
        <v>0.30693069306936821</v>
      </c>
      <c r="M4633" s="350">
        <f t="shared" si="3157"/>
        <v>0.29787234042528105</v>
      </c>
      <c r="N4633" s="484">
        <f t="shared" si="3157"/>
        <v>0.30952380952413178</v>
      </c>
      <c r="O4633" s="350">
        <f t="shared" si="3157"/>
        <v>0.30392156862758213</v>
      </c>
      <c r="P4633" s="350">
        <f t="shared" si="3157"/>
        <v>0.30588235294116861</v>
      </c>
      <c r="Q4633" s="350">
        <f t="shared" si="3157"/>
        <v>0.30392156862730346</v>
      </c>
      <c r="R4633" s="350">
        <f t="shared" si="3157"/>
        <v>0.31182795698895815</v>
      </c>
      <c r="S4633" s="350">
        <f t="shared" si="3157"/>
        <v>0.30909090909105474</v>
      </c>
      <c r="T4633" s="350">
        <f t="shared" si="3157"/>
        <v>0.30107526881724045</v>
      </c>
      <c r="U4633" s="350">
        <f t="shared" si="3157"/>
        <v>0.30909090909079634</v>
      </c>
      <c r="V4633" s="521">
        <f t="shared" si="3157"/>
        <v>0.30392156862758213</v>
      </c>
      <c r="W4633" s="350">
        <f t="shared" si="3157"/>
        <v>0.30392156862758213</v>
      </c>
      <c r="X4633" s="350">
        <f t="shared" si="3157"/>
        <v>0.30693069306936821</v>
      </c>
      <c r="Y4633" s="484">
        <f t="shared" si="3157"/>
        <v>0.31372549019598006</v>
      </c>
      <c r="Z4633" s="350">
        <f t="shared" si="3157"/>
        <v>0.30392156862724334</v>
      </c>
      <c r="AA4633" s="350">
        <f t="shared" si="3157"/>
        <v>0.30693069306936821</v>
      </c>
      <c r="AB4633" s="1007">
        <f t="shared" si="3157"/>
        <v>0.30392156862758213</v>
      </c>
      <c r="AC4633" s="591">
        <f>MAX(E4633:AB4633)</f>
        <v>0.31372549019598006</v>
      </c>
      <c r="AD4633" s="75"/>
      <c r="AE4633" s="161"/>
      <c r="AF4633" s="76"/>
      <c r="AH4633" s="15"/>
      <c r="AJ4633" s="15"/>
      <c r="AK4633" s="15"/>
      <c r="AL4633" s="15"/>
      <c r="AM4633" s="15"/>
      <c r="AN4633" s="460"/>
    </row>
    <row r="4634" spans="1:42" hidden="1">
      <c r="A4634" s="2607"/>
      <c r="B4634" s="2611"/>
      <c r="C4634" s="401" t="s">
        <v>133</v>
      </c>
      <c r="D4634" s="127">
        <v>999.01</v>
      </c>
      <c r="E4634" s="144">
        <v>999.07799999999997</v>
      </c>
      <c r="F4634" s="142">
        <v>999.154</v>
      </c>
      <c r="G4634" s="142">
        <v>999.22199999999998</v>
      </c>
      <c r="H4634" s="465">
        <v>999.29</v>
      </c>
      <c r="I4634" s="142">
        <v>999.35699999999997</v>
      </c>
      <c r="J4634" s="142">
        <v>999.44200000000001</v>
      </c>
      <c r="K4634" s="142">
        <v>999.54399999999998</v>
      </c>
      <c r="L4634" s="142">
        <v>999.64499999999998</v>
      </c>
      <c r="M4634" s="142">
        <v>999.73900000000003</v>
      </c>
      <c r="N4634" s="465">
        <v>999.82299999999998</v>
      </c>
      <c r="O4634" s="142">
        <v>999.92499999999995</v>
      </c>
      <c r="P4634" s="142">
        <v>1000.01</v>
      </c>
      <c r="Q4634" s="142">
        <v>1000.112</v>
      </c>
      <c r="R4634" s="142">
        <v>1000.205</v>
      </c>
      <c r="S4634" s="142">
        <v>1000.3150000000001</v>
      </c>
      <c r="T4634" s="142">
        <v>1000.408</v>
      </c>
      <c r="U4634" s="142">
        <v>1000.518</v>
      </c>
      <c r="V4634" s="518">
        <v>1000.62</v>
      </c>
      <c r="W4634" s="142">
        <v>1000.722</v>
      </c>
      <c r="X4634" s="142">
        <v>1000.823</v>
      </c>
      <c r="Y4634" s="465">
        <v>1000.925</v>
      </c>
      <c r="Z4634" s="142">
        <v>1001.027</v>
      </c>
      <c r="AA4634" s="142">
        <v>1001.128</v>
      </c>
      <c r="AB4634" s="613">
        <v>1001.23</v>
      </c>
      <c r="AC4634" s="127"/>
      <c r="AD4634" s="75"/>
      <c r="AE4634" s="161"/>
      <c r="AF4634" s="76"/>
      <c r="AH4634" s="15"/>
      <c r="AJ4634" s="15"/>
      <c r="AK4634" s="15"/>
      <c r="AL4634" s="15"/>
      <c r="AM4634" s="15"/>
      <c r="AN4634" s="460"/>
    </row>
    <row r="4635" spans="1:42" s="190" customFormat="1" hidden="1">
      <c r="A4635" s="2621"/>
      <c r="B4635" s="2624"/>
      <c r="C4635" s="129" t="s">
        <v>134</v>
      </c>
      <c r="D4635" s="113">
        <v>249.31</v>
      </c>
      <c r="E4635" s="342">
        <v>249.33099999999999</v>
      </c>
      <c r="F4635" s="343">
        <v>249.35400000000001</v>
      </c>
      <c r="G4635" s="343">
        <v>249.375</v>
      </c>
      <c r="H4635" s="466">
        <v>249.39599999999999</v>
      </c>
      <c r="I4635" s="343">
        <v>249.416</v>
      </c>
      <c r="J4635" s="343">
        <v>249.44200000000001</v>
      </c>
      <c r="K4635" s="343">
        <v>249.47399999999999</v>
      </c>
      <c r="L4635" s="343">
        <v>249.505</v>
      </c>
      <c r="M4635" s="343">
        <v>249.53299999999999</v>
      </c>
      <c r="N4635" s="466">
        <v>249.559</v>
      </c>
      <c r="O4635" s="343">
        <v>249.59</v>
      </c>
      <c r="P4635" s="343">
        <v>249.61600000000001</v>
      </c>
      <c r="Q4635" s="343">
        <v>249.64699999999999</v>
      </c>
      <c r="R4635" s="343">
        <v>249.67599999999999</v>
      </c>
      <c r="S4635" s="343">
        <v>249.71</v>
      </c>
      <c r="T4635" s="343">
        <v>249.738</v>
      </c>
      <c r="U4635" s="343">
        <v>249.77199999999999</v>
      </c>
      <c r="V4635" s="502">
        <v>249.803</v>
      </c>
      <c r="W4635" s="343">
        <v>249.834</v>
      </c>
      <c r="X4635" s="343">
        <v>249.86500000000001</v>
      </c>
      <c r="Y4635" s="466">
        <v>249.89699999999999</v>
      </c>
      <c r="Z4635" s="343">
        <v>249.928</v>
      </c>
      <c r="AA4635" s="343">
        <v>249.959</v>
      </c>
      <c r="AB4635" s="1082">
        <v>249.99</v>
      </c>
      <c r="AC4635" s="113"/>
      <c r="AD4635" s="75"/>
      <c r="AE4635" s="161"/>
      <c r="AF4635" s="76"/>
      <c r="AG4635" s="983"/>
      <c r="AH4635" s="980"/>
      <c r="AI4635" s="981"/>
      <c r="AJ4635" s="981"/>
      <c r="AK4635" s="981"/>
      <c r="AL4635" s="982"/>
      <c r="AM4635" s="982"/>
      <c r="AN4635" s="198"/>
      <c r="AO4635" s="198"/>
      <c r="AP4635" s="198"/>
    </row>
    <row r="4636" spans="1:42" ht="16.5" hidden="1" thickBot="1">
      <c r="A4636" s="3223" t="s">
        <v>50</v>
      </c>
      <c r="B4636" s="3224"/>
      <c r="C4636" s="3225"/>
      <c r="D4636" s="119"/>
      <c r="E4636" s="187">
        <f>SQRT(E4630*E4630+E4631*E4631)/E4629/1.73</f>
        <v>7.8358176046917407</v>
      </c>
      <c r="F4636" s="188">
        <f t="shared" ref="F4636:AB4636" si="3158">SQRT(F4630*F4630+F4631*F4631)/F4629/1.73</f>
        <v>8.7093516715237609</v>
      </c>
      <c r="G4636" s="188">
        <f t="shared" si="3158"/>
        <v>7.8209206130478419</v>
      </c>
      <c r="H4636" s="473">
        <f t="shared" si="3158"/>
        <v>7.8060801564765931</v>
      </c>
      <c r="I4636" s="188">
        <f t="shared" si="3158"/>
        <v>7.6692571569537762</v>
      </c>
      <c r="J4636" s="188">
        <f t="shared" si="3158"/>
        <v>9.7866853217384424</v>
      </c>
      <c r="K4636" s="188">
        <f t="shared" si="3158"/>
        <v>11.770087984488125</v>
      </c>
      <c r="L4636" s="188">
        <f t="shared" si="3158"/>
        <v>11.676783206761611</v>
      </c>
      <c r="M4636" s="188">
        <f t="shared" si="3158"/>
        <v>10.923808422372973</v>
      </c>
      <c r="N4636" s="473">
        <f t="shared" si="3158"/>
        <v>9.8122828740904637</v>
      </c>
      <c r="O4636" s="188">
        <f t="shared" si="3158"/>
        <v>11.919226530048299</v>
      </c>
      <c r="P4636" s="188">
        <f t="shared" si="3158"/>
        <v>9.899826192509984</v>
      </c>
      <c r="Q4636" s="188">
        <f t="shared" si="3158"/>
        <v>11.873295021261065</v>
      </c>
      <c r="R4636" s="188">
        <f t="shared" si="3158"/>
        <v>10.808098146486918</v>
      </c>
      <c r="S4636" s="188">
        <f t="shared" si="3158"/>
        <v>12.798433049912521</v>
      </c>
      <c r="T4636" s="188">
        <f t="shared" si="3158"/>
        <v>10.775590799315053</v>
      </c>
      <c r="U4636" s="188">
        <f t="shared" si="3158"/>
        <v>12.749396907957907</v>
      </c>
      <c r="V4636" s="509">
        <f t="shared" si="3158"/>
        <v>11.850461761605713</v>
      </c>
      <c r="W4636" s="188">
        <f t="shared" si="3158"/>
        <v>11.850461761605713</v>
      </c>
      <c r="X4636" s="188">
        <f t="shared" si="3158"/>
        <v>11.744149263723697</v>
      </c>
      <c r="Y4636" s="473">
        <f t="shared" si="3158"/>
        <v>11.883261907415896</v>
      </c>
      <c r="Z4636" s="188">
        <f t="shared" si="3158"/>
        <v>11.850461761617805</v>
      </c>
      <c r="AA4636" s="188">
        <f t="shared" si="3158"/>
        <v>11.744149263723697</v>
      </c>
      <c r="AB4636" s="455">
        <f t="shared" si="3158"/>
        <v>11.850461761605713</v>
      </c>
      <c r="AC4636" s="114">
        <f>AVERAGE(E4636:AB4636)</f>
        <v>10.725347880872301</v>
      </c>
      <c r="AD4636" s="80">
        <f>(AC4632-AC4636)/AC4632</f>
        <v>1.7525384958262485E-2</v>
      </c>
      <c r="AE4636" s="81"/>
      <c r="AF4636" s="82"/>
      <c r="AH4636" s="15"/>
      <c r="AJ4636" s="14"/>
      <c r="AK4636" s="14"/>
      <c r="AL4636" s="15"/>
      <c r="AM4636" s="14"/>
      <c r="AN4636" s="460"/>
    </row>
    <row r="4637" spans="1:42">
      <c r="A4637" s="3282" t="s">
        <v>44</v>
      </c>
      <c r="B4637" s="3143" t="s">
        <v>772</v>
      </c>
      <c r="C4637" s="130" t="s">
        <v>17</v>
      </c>
      <c r="D4637" s="113" t="s">
        <v>131</v>
      </c>
      <c r="E4637" s="338">
        <f t="shared" ref="E4637:AB4637" si="3159">(E4641-D4641)*$AE4637*$AF4637</f>
        <v>346.00000000045839</v>
      </c>
      <c r="F4637" s="73">
        <f t="shared" si="3159"/>
        <v>313.9999999993961</v>
      </c>
      <c r="G4637" s="73">
        <f t="shared" si="3159"/>
        <v>314.00000000030559</v>
      </c>
      <c r="H4637" s="468">
        <f t="shared" si="3159"/>
        <v>329.99999999992724</v>
      </c>
      <c r="I4637" s="73">
        <f t="shared" si="3159"/>
        <v>346.00000000045839</v>
      </c>
      <c r="J4637" s="73">
        <f t="shared" si="3159"/>
        <v>439.99999999959982</v>
      </c>
      <c r="K4637" s="73">
        <f t="shared" si="3159"/>
        <v>471.99999999975262</v>
      </c>
      <c r="L4637" s="73">
        <f t="shared" si="3159"/>
        <v>485.99999999987631</v>
      </c>
      <c r="M4637" s="73">
        <f t="shared" si="3159"/>
        <v>504.00000000081491</v>
      </c>
      <c r="N4637" s="468">
        <f t="shared" si="3159"/>
        <v>501.99999999949796</v>
      </c>
      <c r="O4637" s="73">
        <f t="shared" si="3159"/>
        <v>503.99999999990541</v>
      </c>
      <c r="P4637" s="73">
        <f t="shared" si="3159"/>
        <v>423.99999999997817</v>
      </c>
      <c r="Q4637" s="73">
        <f t="shared" si="3159"/>
        <v>360.00000000058208</v>
      </c>
      <c r="R4637" s="73">
        <f t="shared" si="3159"/>
        <v>439.99999999959982</v>
      </c>
      <c r="S4637" s="73">
        <f t="shared" si="3159"/>
        <v>377.99999999970169</v>
      </c>
      <c r="T4637" s="73">
        <f t="shared" si="3159"/>
        <v>298.00000000068394</v>
      </c>
      <c r="U4637" s="73">
        <f t="shared" si="3159"/>
        <v>362.00000000008004</v>
      </c>
      <c r="V4637" s="504">
        <f t="shared" si="3159"/>
        <v>377.99999999970169</v>
      </c>
      <c r="W4637" s="73">
        <f t="shared" si="3159"/>
        <v>376.00000000020373</v>
      </c>
      <c r="X4637" s="73">
        <f t="shared" si="3159"/>
        <v>377.99999999970169</v>
      </c>
      <c r="Y4637" s="468">
        <f t="shared" si="3159"/>
        <v>376.00000000020373</v>
      </c>
      <c r="Z4637" s="73">
        <f t="shared" si="3159"/>
        <v>377.99999999970169</v>
      </c>
      <c r="AA4637" s="73">
        <f t="shared" si="3159"/>
        <v>376.00000000020373</v>
      </c>
      <c r="AB4637" s="451">
        <f t="shared" si="3159"/>
        <v>377.99999999970169</v>
      </c>
      <c r="AC4637" s="140">
        <f>SUM(E4637:AB4637)</f>
        <v>9460.0000000000364</v>
      </c>
      <c r="AD4637" s="72"/>
      <c r="AE4637" s="73">
        <v>100</v>
      </c>
      <c r="AF4637" s="74">
        <v>20</v>
      </c>
      <c r="AH4637" s="15"/>
      <c r="AJ4637" s="565"/>
      <c r="AK4637" s="566"/>
      <c r="AL4637" s="565"/>
      <c r="AM4637" s="15"/>
      <c r="AN4637" s="460"/>
    </row>
    <row r="4638" spans="1:42">
      <c r="A4638" s="3283"/>
      <c r="B4638" s="3144"/>
      <c r="C4638" s="128" t="s">
        <v>19</v>
      </c>
      <c r="D4638" s="113" t="s">
        <v>131</v>
      </c>
      <c r="E4638" s="339">
        <f t="shared" ref="E4638:AB4638" si="3160">(E4642-D4642)*$AE4637*$AF4637</f>
        <v>168.00000000012005</v>
      </c>
      <c r="F4638" s="340">
        <f t="shared" si="3160"/>
        <v>153.99999999999636</v>
      </c>
      <c r="G4638" s="340">
        <f t="shared" si="3160"/>
        <v>153.99999999999636</v>
      </c>
      <c r="H4638" s="469">
        <f t="shared" si="3160"/>
        <v>159.99999999985448</v>
      </c>
      <c r="I4638" s="340">
        <f t="shared" si="3160"/>
        <v>170.00000000007276</v>
      </c>
      <c r="J4638" s="340">
        <f t="shared" si="3160"/>
        <v>213.99999999994179</v>
      </c>
      <c r="K4638" s="340">
        <f t="shared" si="3160"/>
        <v>230.00000000001819</v>
      </c>
      <c r="L4638" s="340">
        <f t="shared" si="3160"/>
        <v>238.00000000005639</v>
      </c>
      <c r="M4638" s="340">
        <f t="shared" si="3160"/>
        <v>246.00000000009459</v>
      </c>
      <c r="N4638" s="469">
        <f t="shared" si="3160"/>
        <v>245.99999999986721</v>
      </c>
      <c r="O4638" s="340">
        <f t="shared" si="3160"/>
        <v>246.00000000009459</v>
      </c>
      <c r="P4638" s="340">
        <f t="shared" si="3160"/>
        <v>205.99999999990359</v>
      </c>
      <c r="Q4638" s="340">
        <f t="shared" si="3160"/>
        <v>178.00000000011096</v>
      </c>
      <c r="R4638" s="340">
        <f t="shared" si="3160"/>
        <v>213.99999999994179</v>
      </c>
      <c r="S4638" s="340">
        <f t="shared" si="3160"/>
        <v>183.99999999996908</v>
      </c>
      <c r="T4638" s="340">
        <f t="shared" si="3160"/>
        <v>145.99999999995816</v>
      </c>
      <c r="U4638" s="340">
        <f t="shared" si="3160"/>
        <v>176.00000000015825</v>
      </c>
      <c r="V4638" s="505">
        <f t="shared" si="3160"/>
        <v>183.99999999996908</v>
      </c>
      <c r="W4638" s="340">
        <f t="shared" si="3160"/>
        <v>185.99999999992178</v>
      </c>
      <c r="X4638" s="340">
        <f t="shared" si="3160"/>
        <v>183.99999999996908</v>
      </c>
      <c r="Y4638" s="469">
        <f t="shared" si="3160"/>
        <v>183.99999999996908</v>
      </c>
      <c r="Z4638" s="340">
        <f t="shared" si="3160"/>
        <v>183.99999999996908</v>
      </c>
      <c r="AA4638" s="340">
        <f t="shared" si="3160"/>
        <v>184.00000000019645</v>
      </c>
      <c r="AB4638" s="452">
        <f t="shared" si="3160"/>
        <v>183.99999999996908</v>
      </c>
      <c r="AC4638" s="112">
        <f>SUM(E4638:AB4638)</f>
        <v>4620.0000000001182</v>
      </c>
      <c r="AD4638" s="75"/>
      <c r="AE4638" s="161"/>
      <c r="AF4638" s="76"/>
      <c r="AH4638" s="15"/>
      <c r="AJ4638" s="15"/>
      <c r="AK4638" s="15"/>
      <c r="AL4638" s="15"/>
      <c r="AM4638" s="15"/>
      <c r="AN4638" s="460"/>
    </row>
    <row r="4639" spans="1:42">
      <c r="A4639" s="3283"/>
      <c r="B4639" s="3144"/>
      <c r="C4639" s="128" t="s">
        <v>20</v>
      </c>
      <c r="D4639" s="113" t="s">
        <v>64</v>
      </c>
      <c r="E4639" s="1797">
        <v>22</v>
      </c>
      <c r="F4639" s="1790">
        <v>20</v>
      </c>
      <c r="G4639" s="1790">
        <v>20</v>
      </c>
      <c r="H4639" s="474">
        <v>21</v>
      </c>
      <c r="I4639" s="1790">
        <v>22</v>
      </c>
      <c r="J4639" s="1790">
        <v>28</v>
      </c>
      <c r="K4639" s="1790">
        <v>30</v>
      </c>
      <c r="L4639" s="1790">
        <v>31</v>
      </c>
      <c r="M4639" s="1790">
        <v>32</v>
      </c>
      <c r="N4639" s="474">
        <v>32</v>
      </c>
      <c r="O4639" s="1790">
        <v>32</v>
      </c>
      <c r="P4639" s="1790">
        <v>27</v>
      </c>
      <c r="Q4639" s="1790">
        <v>23</v>
      </c>
      <c r="R4639" s="1790">
        <v>28</v>
      </c>
      <c r="S4639" s="1790">
        <v>24</v>
      </c>
      <c r="T4639" s="1790">
        <v>19</v>
      </c>
      <c r="U4639" s="1790">
        <v>23</v>
      </c>
      <c r="V4639" s="510">
        <v>24</v>
      </c>
      <c r="W4639" s="1790">
        <v>24</v>
      </c>
      <c r="X4639" s="1790">
        <v>24</v>
      </c>
      <c r="Y4639" s="474">
        <v>24</v>
      </c>
      <c r="Z4639" s="1790">
        <v>24</v>
      </c>
      <c r="AA4639" s="1790">
        <v>24</v>
      </c>
      <c r="AB4639" s="1824">
        <v>24</v>
      </c>
      <c r="AC4639" s="112">
        <f>AVERAGE(E4639:AB4639)</f>
        <v>25.083333333333332</v>
      </c>
      <c r="AD4639" s="78"/>
      <c r="AE4639" s="78"/>
      <c r="AF4639" s="79"/>
      <c r="AH4639" s="15"/>
      <c r="AJ4639" s="15"/>
      <c r="AK4639" s="15"/>
      <c r="AL4639" s="15"/>
      <c r="AM4639" s="15"/>
      <c r="AN4639" s="460"/>
    </row>
    <row r="4640" spans="1:42" ht="16.5" thickBot="1">
      <c r="A4640" s="3288"/>
      <c r="B4640" s="3150"/>
      <c r="C4640" s="128" t="s">
        <v>22</v>
      </c>
      <c r="D4640" s="113"/>
      <c r="E4640" s="345">
        <f t="shared" ref="E4640:AB4640" si="3161">E4638/E4637</f>
        <v>0.4855491329476806</v>
      </c>
      <c r="F4640" s="346">
        <f t="shared" si="3161"/>
        <v>0.49044585987354311</v>
      </c>
      <c r="G4640" s="346">
        <f t="shared" si="3161"/>
        <v>0.49044585987212258</v>
      </c>
      <c r="H4640" s="471">
        <f t="shared" si="3161"/>
        <v>0.4848484848481508</v>
      </c>
      <c r="I4640" s="346">
        <f t="shared" si="3161"/>
        <v>0.49132947976834551</v>
      </c>
      <c r="J4640" s="346">
        <f t="shared" si="3161"/>
        <v>0.48636363636394642</v>
      </c>
      <c r="K4640" s="346">
        <f t="shared" si="3161"/>
        <v>0.48728813559351425</v>
      </c>
      <c r="L4640" s="346">
        <f t="shared" si="3161"/>
        <v>0.48971193415661929</v>
      </c>
      <c r="M4640" s="346">
        <f t="shared" si="3161"/>
        <v>0.48809523809463656</v>
      </c>
      <c r="N4640" s="471">
        <f t="shared" si="3161"/>
        <v>0.49003984063767575</v>
      </c>
      <c r="O4640" s="346">
        <f t="shared" si="3161"/>
        <v>0.48809523809551736</v>
      </c>
      <c r="P4640" s="346">
        <f t="shared" si="3161"/>
        <v>0.48584905660357125</v>
      </c>
      <c r="Q4640" s="346">
        <f t="shared" si="3161"/>
        <v>0.49444444444395319</v>
      </c>
      <c r="R4640" s="346">
        <f t="shared" si="3161"/>
        <v>0.48636363636394642</v>
      </c>
      <c r="S4640" s="346">
        <f t="shared" si="3161"/>
        <v>0.48677248677278911</v>
      </c>
      <c r="T4640" s="346">
        <f t="shared" si="3161"/>
        <v>0.48993288590477541</v>
      </c>
      <c r="U4640" s="346">
        <f t="shared" si="3161"/>
        <v>0.48618784530419706</v>
      </c>
      <c r="V4640" s="507">
        <f t="shared" si="3161"/>
        <v>0.48677248677278911</v>
      </c>
      <c r="W4640" s="346">
        <f t="shared" si="3161"/>
        <v>0.49468085106335374</v>
      </c>
      <c r="X4640" s="346">
        <f t="shared" si="3161"/>
        <v>0.48677248677278911</v>
      </c>
      <c r="Y4640" s="471">
        <f t="shared" si="3161"/>
        <v>0.48936170212731217</v>
      </c>
      <c r="Z4640" s="346">
        <f t="shared" si="3161"/>
        <v>0.48677248677278911</v>
      </c>
      <c r="AA4640" s="346">
        <f t="shared" si="3161"/>
        <v>0.48936170212791691</v>
      </c>
      <c r="AB4640" s="371">
        <f t="shared" si="3161"/>
        <v>0.48677248677278911</v>
      </c>
      <c r="AC4640" s="568">
        <f>MAX(E4640:AB4640)</f>
        <v>0.49468085106335374</v>
      </c>
      <c r="AD4640" s="75"/>
      <c r="AE4640" s="161"/>
      <c r="AF4640" s="76"/>
      <c r="AH4640" s="15"/>
      <c r="AJ4640" s="15"/>
      <c r="AK4640" s="15"/>
      <c r="AL4640" s="15"/>
      <c r="AM4640" s="15"/>
      <c r="AN4640" s="460"/>
    </row>
    <row r="4641" spans="1:42" hidden="1">
      <c r="A4641" s="2621"/>
      <c r="B4641" s="2624"/>
      <c r="C4641" s="129" t="s">
        <v>133</v>
      </c>
      <c r="D4641" s="113">
        <v>2138.87</v>
      </c>
      <c r="E4641" s="342">
        <v>2139.0430000000001</v>
      </c>
      <c r="F4641" s="343">
        <v>2139.1999999999998</v>
      </c>
      <c r="G4641" s="343">
        <v>2139.357</v>
      </c>
      <c r="H4641" s="466">
        <v>2139.5219999999999</v>
      </c>
      <c r="I4641" s="343">
        <v>2139.6950000000002</v>
      </c>
      <c r="J4641" s="343">
        <v>2139.915</v>
      </c>
      <c r="K4641" s="343">
        <v>2140.1509999999998</v>
      </c>
      <c r="L4641" s="343">
        <v>2140.3939999999998</v>
      </c>
      <c r="M4641" s="343">
        <v>2140.6460000000002</v>
      </c>
      <c r="N4641" s="466">
        <v>2140.8969999999999</v>
      </c>
      <c r="O4641" s="343">
        <v>2141.1489999999999</v>
      </c>
      <c r="P4641" s="343">
        <v>2141.3609999999999</v>
      </c>
      <c r="Q4641" s="343">
        <v>2141.5410000000002</v>
      </c>
      <c r="R4641" s="343">
        <v>2141.761</v>
      </c>
      <c r="S4641" s="343">
        <v>2141.9499999999998</v>
      </c>
      <c r="T4641" s="343">
        <v>2142.0990000000002</v>
      </c>
      <c r="U4641" s="343">
        <v>2142.2800000000002</v>
      </c>
      <c r="V4641" s="502">
        <v>2142.4690000000001</v>
      </c>
      <c r="W4641" s="343">
        <v>2142.6570000000002</v>
      </c>
      <c r="X4641" s="343">
        <v>2142.846</v>
      </c>
      <c r="Y4641" s="466">
        <v>2143.0340000000001</v>
      </c>
      <c r="Z4641" s="343">
        <v>2143.223</v>
      </c>
      <c r="AA4641" s="343">
        <v>2143.4110000000001</v>
      </c>
      <c r="AB4641" s="1082">
        <v>2143.6</v>
      </c>
      <c r="AC4641" s="113"/>
      <c r="AD4641" s="75"/>
      <c r="AE4641" s="161"/>
      <c r="AF4641" s="76"/>
      <c r="AH4641" s="15"/>
      <c r="AJ4641" s="15"/>
      <c r="AK4641" s="15"/>
      <c r="AL4641" s="15"/>
      <c r="AM4641" s="15"/>
      <c r="AN4641" s="460"/>
    </row>
    <row r="4642" spans="1:42" s="190" customFormat="1" hidden="1">
      <c r="A4642" s="2621"/>
      <c r="B4642" s="2624"/>
      <c r="C4642" s="129" t="s">
        <v>134</v>
      </c>
      <c r="D4642" s="113">
        <v>729.28</v>
      </c>
      <c r="E4642" s="342">
        <v>729.36400000000003</v>
      </c>
      <c r="F4642" s="343">
        <v>729.44100000000003</v>
      </c>
      <c r="G4642" s="343">
        <v>729.51800000000003</v>
      </c>
      <c r="H4642" s="466">
        <v>729.59799999999996</v>
      </c>
      <c r="I4642" s="343">
        <v>729.68299999999999</v>
      </c>
      <c r="J4642" s="343">
        <v>729.79</v>
      </c>
      <c r="K4642" s="343">
        <v>729.90499999999997</v>
      </c>
      <c r="L4642" s="343">
        <v>730.024</v>
      </c>
      <c r="M4642" s="343">
        <v>730.14700000000005</v>
      </c>
      <c r="N4642" s="466">
        <v>730.27</v>
      </c>
      <c r="O4642" s="343">
        <v>730.39300000000003</v>
      </c>
      <c r="P4642" s="343">
        <v>730.49599999999998</v>
      </c>
      <c r="Q4642" s="343">
        <v>730.58500000000004</v>
      </c>
      <c r="R4642" s="343">
        <v>730.69200000000001</v>
      </c>
      <c r="S4642" s="343">
        <v>730.78399999999999</v>
      </c>
      <c r="T4642" s="343">
        <v>730.85699999999997</v>
      </c>
      <c r="U4642" s="343">
        <v>730.94500000000005</v>
      </c>
      <c r="V4642" s="502">
        <v>731.03700000000003</v>
      </c>
      <c r="W4642" s="343">
        <v>731.13</v>
      </c>
      <c r="X4642" s="343">
        <v>731.22199999999998</v>
      </c>
      <c r="Y4642" s="466">
        <v>731.31399999999996</v>
      </c>
      <c r="Z4642" s="343">
        <v>731.40599999999995</v>
      </c>
      <c r="AA4642" s="343">
        <v>731.49800000000005</v>
      </c>
      <c r="AB4642" s="1082">
        <v>731.59</v>
      </c>
      <c r="AC4642" s="113"/>
      <c r="AD4642" s="75"/>
      <c r="AE4642" s="161"/>
      <c r="AF4642" s="76"/>
      <c r="AG4642" s="983"/>
      <c r="AH4642" s="980"/>
      <c r="AI4642" s="981"/>
      <c r="AJ4642" s="981"/>
      <c r="AK4642" s="981"/>
      <c r="AL4642" s="982"/>
      <c r="AM4642" s="982"/>
      <c r="AN4642" s="198"/>
      <c r="AO4642" s="198"/>
      <c r="AP4642" s="198"/>
    </row>
    <row r="4643" spans="1:42" ht="16.5" hidden="1" thickBot="1">
      <c r="A4643" s="3223" t="s">
        <v>50</v>
      </c>
      <c r="B4643" s="3224"/>
      <c r="C4643" s="3225"/>
      <c r="D4643" s="119"/>
      <c r="E4643" s="187">
        <f>SQRT(E4637*E4637+E4638*E4638)/E4629/1.73</f>
        <v>21.174219215086371</v>
      </c>
      <c r="F4643" s="188">
        <f t="shared" ref="F4643:AB4643" si="3162">SQRT(F4637*F4637+F4638*F4638)/F4629/1.73</f>
        <v>19.179965419267464</v>
      </c>
      <c r="G4643" s="188">
        <f t="shared" si="3162"/>
        <v>19.216429231896491</v>
      </c>
      <c r="H4643" s="473">
        <f t="shared" si="3162"/>
        <v>20.11288767358678</v>
      </c>
      <c r="I4643" s="188">
        <f t="shared" si="3162"/>
        <v>21.142000075421873</v>
      </c>
      <c r="J4643" s="188">
        <f t="shared" si="3162"/>
        <v>26.935376014090085</v>
      </c>
      <c r="K4643" s="188">
        <f t="shared" si="3162"/>
        <v>28.904827276040692</v>
      </c>
      <c r="L4643" s="188">
        <f t="shared" si="3162"/>
        <v>29.904559629304238</v>
      </c>
      <c r="M4643" s="188">
        <f t="shared" si="3162"/>
        <v>31.231220861903015</v>
      </c>
      <c r="N4643" s="473">
        <f t="shared" si="3162"/>
        <v>31.191269368181906</v>
      </c>
      <c r="O4643" s="188">
        <f t="shared" si="3162"/>
        <v>31.352037963837603</v>
      </c>
      <c r="P4643" s="188">
        <f t="shared" si="3162"/>
        <v>26.250664258873908</v>
      </c>
      <c r="Q4643" s="188">
        <f t="shared" si="3162"/>
        <v>22.364139175228843</v>
      </c>
      <c r="R4643" s="188">
        <f t="shared" si="3162"/>
        <v>27.142173526674267</v>
      </c>
      <c r="S4643" s="188">
        <f t="shared" si="3162"/>
        <v>23.366194255996184</v>
      </c>
      <c r="T4643" s="188">
        <f t="shared" si="3162"/>
        <v>18.408537191237158</v>
      </c>
      <c r="U4643" s="188">
        <f t="shared" si="3162"/>
        <v>22.286286646683141</v>
      </c>
      <c r="V4643" s="509">
        <f t="shared" si="3162"/>
        <v>23.366194255996184</v>
      </c>
      <c r="W4643" s="188">
        <f t="shared" si="3162"/>
        <v>23.315371651301472</v>
      </c>
      <c r="X4643" s="188">
        <f t="shared" si="3162"/>
        <v>23.366194255996184</v>
      </c>
      <c r="Y4643" s="473">
        <f t="shared" si="3162"/>
        <v>23.266296935449397</v>
      </c>
      <c r="Z4643" s="188">
        <f t="shared" si="3162"/>
        <v>23.366194255996184</v>
      </c>
      <c r="AA4643" s="188">
        <f t="shared" si="3162"/>
        <v>23.266296935454953</v>
      </c>
      <c r="AB4643" s="455">
        <f t="shared" si="3162"/>
        <v>23.366194255996184</v>
      </c>
      <c r="AC4643" s="114">
        <f>AVERAGE(E4643:AB4643)</f>
        <v>24.311480430395857</v>
      </c>
      <c r="AD4643" s="80">
        <f>(AC4639-AC4643)/AC4639</f>
        <v>3.0771544303155152E-2</v>
      </c>
      <c r="AE4643" s="81"/>
      <c r="AF4643" s="82"/>
      <c r="AH4643" s="15"/>
      <c r="AJ4643" s="14"/>
      <c r="AK4643" s="14"/>
      <c r="AL4643" s="15"/>
      <c r="AM4643" s="14"/>
      <c r="AN4643" s="460"/>
    </row>
    <row r="4644" spans="1:42">
      <c r="A4644" s="3282" t="s">
        <v>56</v>
      </c>
      <c r="B4644" s="3143" t="s">
        <v>772</v>
      </c>
      <c r="C4644" s="126" t="s">
        <v>17</v>
      </c>
      <c r="D4644" s="118" t="s">
        <v>131</v>
      </c>
      <c r="E4644" s="338">
        <f t="shared" ref="E4644:AB4644" si="3163">(E4648-D4648)*$AE4644*$AF4644</f>
        <v>107.99999999994725</v>
      </c>
      <c r="F4644" s="73">
        <f t="shared" si="3163"/>
        <v>90.000000000145519</v>
      </c>
      <c r="G4644" s="73">
        <f t="shared" si="3163"/>
        <v>107.99999999994725</v>
      </c>
      <c r="H4644" s="468">
        <f t="shared" si="3163"/>
        <v>89.999999999918145</v>
      </c>
      <c r="I4644" s="73">
        <f t="shared" si="3163"/>
        <v>107.99999999994725</v>
      </c>
      <c r="J4644" s="73">
        <f t="shared" si="3163"/>
        <v>108.00000000017462</v>
      </c>
      <c r="K4644" s="73">
        <f t="shared" si="3163"/>
        <v>89.999999999918145</v>
      </c>
      <c r="L4644" s="73">
        <f t="shared" si="3163"/>
        <v>71.999999999889042</v>
      </c>
      <c r="M4644" s="73">
        <f t="shared" si="3163"/>
        <v>90.000000000145519</v>
      </c>
      <c r="N4644" s="468">
        <f t="shared" si="3163"/>
        <v>107.99999999994725</v>
      </c>
      <c r="O4644" s="73">
        <f t="shared" si="3163"/>
        <v>89.999999999918145</v>
      </c>
      <c r="P4644" s="73">
        <f t="shared" si="3163"/>
        <v>108.00000000017462</v>
      </c>
      <c r="Q4644" s="73">
        <f t="shared" si="3163"/>
        <v>89.999999999918145</v>
      </c>
      <c r="R4644" s="73">
        <f t="shared" si="3163"/>
        <v>71.999999999889042</v>
      </c>
      <c r="S4644" s="73">
        <f t="shared" si="3163"/>
        <v>90.000000000145519</v>
      </c>
      <c r="T4644" s="73">
        <f t="shared" si="3163"/>
        <v>107.99999999994725</v>
      </c>
      <c r="U4644" s="73">
        <f t="shared" si="3163"/>
        <v>107.99999999994725</v>
      </c>
      <c r="V4644" s="504">
        <f t="shared" si="3163"/>
        <v>125.99999999997635</v>
      </c>
      <c r="W4644" s="73">
        <f t="shared" si="3163"/>
        <v>126.00000000020373</v>
      </c>
      <c r="X4644" s="73">
        <f t="shared" si="3163"/>
        <v>125.99999999997635</v>
      </c>
      <c r="Y4644" s="468">
        <f t="shared" si="3163"/>
        <v>125.99999999997635</v>
      </c>
      <c r="Z4644" s="73">
        <f t="shared" si="3163"/>
        <v>125.99999999997635</v>
      </c>
      <c r="AA4644" s="73">
        <f t="shared" si="3163"/>
        <v>125.99999999997635</v>
      </c>
      <c r="AB4644" s="451">
        <f t="shared" si="3163"/>
        <v>125.99999999997635</v>
      </c>
      <c r="AC4644" s="111">
        <f>SUM(E4644:AB4644)</f>
        <v>2519.9999999999818</v>
      </c>
      <c r="AD4644" s="72"/>
      <c r="AE4644" s="73">
        <v>100</v>
      </c>
      <c r="AF4644" s="74">
        <v>20</v>
      </c>
      <c r="AH4644" s="15"/>
      <c r="AJ4644" s="565"/>
      <c r="AK4644" s="566"/>
      <c r="AL4644" s="565"/>
      <c r="AM4644" s="15"/>
      <c r="AN4644" s="460"/>
    </row>
    <row r="4645" spans="1:42">
      <c r="A4645" s="3283"/>
      <c r="B4645" s="3144"/>
      <c r="C4645" s="128" t="s">
        <v>19</v>
      </c>
      <c r="D4645" s="113" t="s">
        <v>131</v>
      </c>
      <c r="E4645" s="339">
        <f t="shared" ref="E4645:AB4645" si="3164">(E4649-D4649)*$AE4644*$AF4644</f>
        <v>30.000000000001137</v>
      </c>
      <c r="F4645" s="340">
        <f t="shared" si="3164"/>
        <v>25.999999999982037</v>
      </c>
      <c r="G4645" s="340">
        <f t="shared" si="3164"/>
        <v>30.000000000001137</v>
      </c>
      <c r="H4645" s="469">
        <f t="shared" si="3164"/>
        <v>24.000000000000909</v>
      </c>
      <c r="I4645" s="340">
        <f t="shared" si="3164"/>
        <v>30.000000000001137</v>
      </c>
      <c r="J4645" s="340">
        <f t="shared" si="3164"/>
        <v>30.000000000001137</v>
      </c>
      <c r="K4645" s="340">
        <f t="shared" si="3164"/>
        <v>26.000000000010459</v>
      </c>
      <c r="L4645" s="340">
        <f t="shared" si="3164"/>
        <v>19.99999999998181</v>
      </c>
      <c r="M4645" s="340">
        <f t="shared" si="3164"/>
        <v>24.000000000000909</v>
      </c>
      <c r="N4645" s="469">
        <f t="shared" si="3164"/>
        <v>30.000000000001137</v>
      </c>
      <c r="O4645" s="340">
        <f t="shared" si="3164"/>
        <v>26.000000000010459</v>
      </c>
      <c r="P4645" s="340">
        <f t="shared" si="3164"/>
        <v>30.000000000001137</v>
      </c>
      <c r="Q4645" s="340">
        <f t="shared" si="3164"/>
        <v>24.000000000000909</v>
      </c>
      <c r="R4645" s="340">
        <f t="shared" si="3164"/>
        <v>20.000000000010232</v>
      </c>
      <c r="S4645" s="340">
        <f t="shared" si="3164"/>
        <v>25.999999999982037</v>
      </c>
      <c r="T4645" s="340">
        <f t="shared" si="3164"/>
        <v>30.000000000001137</v>
      </c>
      <c r="U4645" s="340">
        <f t="shared" si="3164"/>
        <v>30.000000000001137</v>
      </c>
      <c r="V4645" s="505">
        <f t="shared" si="3164"/>
        <v>33.999999999991815</v>
      </c>
      <c r="W4645" s="340">
        <f t="shared" si="3164"/>
        <v>36.000000000001364</v>
      </c>
      <c r="X4645" s="340">
        <f t="shared" si="3164"/>
        <v>34.000000000020236</v>
      </c>
      <c r="Y4645" s="469">
        <f t="shared" si="3164"/>
        <v>36.000000000001364</v>
      </c>
      <c r="Z4645" s="340">
        <f t="shared" si="3164"/>
        <v>33.999999999991815</v>
      </c>
      <c r="AA4645" s="340">
        <f t="shared" si="3164"/>
        <v>36.000000000001364</v>
      </c>
      <c r="AB4645" s="452">
        <f t="shared" si="3164"/>
        <v>33.999999999991815</v>
      </c>
      <c r="AC4645" s="112">
        <f>SUM(E4645:AB4645)</f>
        <v>699.99999999998863</v>
      </c>
      <c r="AD4645" s="75"/>
      <c r="AE4645" s="161"/>
      <c r="AF4645" s="76"/>
      <c r="AH4645" s="15"/>
      <c r="AJ4645" s="15"/>
      <c r="AK4645" s="15"/>
      <c r="AL4645" s="15"/>
      <c r="AM4645" s="15"/>
      <c r="AN4645" s="460"/>
    </row>
    <row r="4646" spans="1:42">
      <c r="A4646" s="3283"/>
      <c r="B4646" s="3144"/>
      <c r="C4646" s="128" t="s">
        <v>20</v>
      </c>
      <c r="D4646" s="113" t="s">
        <v>64</v>
      </c>
      <c r="E4646" s="1797">
        <v>6</v>
      </c>
      <c r="F4646" s="1790">
        <v>5</v>
      </c>
      <c r="G4646" s="1790">
        <v>6</v>
      </c>
      <c r="H4646" s="474">
        <v>5</v>
      </c>
      <c r="I4646" s="1790">
        <v>6</v>
      </c>
      <c r="J4646" s="1790">
        <v>6</v>
      </c>
      <c r="K4646" s="1790">
        <v>5</v>
      </c>
      <c r="L4646" s="1790">
        <v>4</v>
      </c>
      <c r="M4646" s="1790">
        <v>5</v>
      </c>
      <c r="N4646" s="474">
        <v>6</v>
      </c>
      <c r="O4646" s="1790">
        <v>5</v>
      </c>
      <c r="P4646" s="1790">
        <v>6</v>
      </c>
      <c r="Q4646" s="1790">
        <v>5</v>
      </c>
      <c r="R4646" s="1790">
        <v>4</v>
      </c>
      <c r="S4646" s="1790">
        <v>5</v>
      </c>
      <c r="T4646" s="1790">
        <v>6</v>
      </c>
      <c r="U4646" s="1790">
        <v>6</v>
      </c>
      <c r="V4646" s="510">
        <v>7</v>
      </c>
      <c r="W4646" s="1790">
        <v>7</v>
      </c>
      <c r="X4646" s="1790">
        <v>7</v>
      </c>
      <c r="Y4646" s="474">
        <v>7</v>
      </c>
      <c r="Z4646" s="1790">
        <v>7</v>
      </c>
      <c r="AA4646" s="1790">
        <v>7</v>
      </c>
      <c r="AB4646" s="1824">
        <v>7</v>
      </c>
      <c r="AC4646" s="112">
        <f>AVERAGE(E4646:AB4646)</f>
        <v>5.833333333333333</v>
      </c>
      <c r="AD4646" s="78"/>
      <c r="AE4646" s="78"/>
      <c r="AF4646" s="79"/>
      <c r="AH4646" s="15"/>
      <c r="AJ4646" s="15"/>
      <c r="AK4646" s="15"/>
      <c r="AL4646" s="15"/>
      <c r="AM4646" s="15"/>
      <c r="AN4646" s="460"/>
    </row>
    <row r="4647" spans="1:42" ht="16.5" thickBot="1">
      <c r="A4647" s="3287"/>
      <c r="B4647" s="3145"/>
      <c r="C4647" s="131" t="s">
        <v>22</v>
      </c>
      <c r="D4647" s="119"/>
      <c r="E4647" s="349">
        <f t="shared" ref="E4647:AB4647" si="3165">E4645/E4644</f>
        <v>0.27777777777792401</v>
      </c>
      <c r="F4647" s="350">
        <f t="shared" si="3165"/>
        <v>0.28888888888822223</v>
      </c>
      <c r="G4647" s="350">
        <f t="shared" si="3165"/>
        <v>0.27777777777792401</v>
      </c>
      <c r="H4647" s="484">
        <f t="shared" si="3165"/>
        <v>0.26666666666691929</v>
      </c>
      <c r="I4647" s="350">
        <f t="shared" si="3165"/>
        <v>0.27777777777792401</v>
      </c>
      <c r="J4647" s="350">
        <f t="shared" si="3165"/>
        <v>0.2777777777773392</v>
      </c>
      <c r="K4647" s="350">
        <f t="shared" si="3165"/>
        <v>0.28888888888926784</v>
      </c>
      <c r="L4647" s="350">
        <f t="shared" si="3165"/>
        <v>0.27777777777795321</v>
      </c>
      <c r="M4647" s="350">
        <f t="shared" si="3165"/>
        <v>0.26666666666624561</v>
      </c>
      <c r="N4647" s="484">
        <f t="shared" si="3165"/>
        <v>0.27777777777792401</v>
      </c>
      <c r="O4647" s="350">
        <f t="shared" si="3165"/>
        <v>0.28888888888926784</v>
      </c>
      <c r="P4647" s="350">
        <f t="shared" si="3165"/>
        <v>0.2777777777773392</v>
      </c>
      <c r="Q4647" s="350">
        <f t="shared" si="3165"/>
        <v>0.26666666666691929</v>
      </c>
      <c r="R4647" s="350">
        <f t="shared" si="3165"/>
        <v>0.27777777777834795</v>
      </c>
      <c r="S4647" s="350">
        <f t="shared" si="3165"/>
        <v>0.28888888888822223</v>
      </c>
      <c r="T4647" s="350">
        <f t="shared" si="3165"/>
        <v>0.27777777777792401</v>
      </c>
      <c r="U4647" s="350">
        <f t="shared" si="3165"/>
        <v>0.27777777777792401</v>
      </c>
      <c r="V4647" s="521">
        <f t="shared" si="3165"/>
        <v>0.2698412698412555</v>
      </c>
      <c r="W4647" s="350">
        <f t="shared" si="3165"/>
        <v>0.28571428571383456</v>
      </c>
      <c r="X4647" s="350">
        <f t="shared" si="3165"/>
        <v>0.2698412698414811</v>
      </c>
      <c r="Y4647" s="484">
        <f t="shared" si="3165"/>
        <v>0.28571428571435015</v>
      </c>
      <c r="Z4647" s="350">
        <f t="shared" si="3165"/>
        <v>0.2698412698412555</v>
      </c>
      <c r="AA4647" s="350">
        <f t="shared" si="3165"/>
        <v>0.28571428571435015</v>
      </c>
      <c r="AB4647" s="1007">
        <f t="shared" si="3165"/>
        <v>0.2698412698412555</v>
      </c>
      <c r="AC4647" s="591">
        <f>MAX(E4647:AB4647)</f>
        <v>0.28888888888926784</v>
      </c>
      <c r="AD4647" s="75"/>
      <c r="AE4647" s="161"/>
      <c r="AF4647" s="76"/>
      <c r="AH4647" s="15"/>
      <c r="AJ4647" s="15"/>
      <c r="AK4647" s="15"/>
      <c r="AL4647" s="15"/>
      <c r="AM4647" s="15"/>
      <c r="AN4647" s="460"/>
    </row>
    <row r="4648" spans="1:42" hidden="1">
      <c r="A4648" s="2607"/>
      <c r="B4648" s="2611"/>
      <c r="C4648" s="401" t="s">
        <v>133</v>
      </c>
      <c r="D4648" s="127">
        <v>706.87</v>
      </c>
      <c r="E4648" s="144">
        <v>706.92399999999998</v>
      </c>
      <c r="F4648" s="142">
        <v>706.96900000000005</v>
      </c>
      <c r="G4648" s="142">
        <v>707.02300000000002</v>
      </c>
      <c r="H4648" s="465">
        <v>707.06799999999998</v>
      </c>
      <c r="I4648" s="142">
        <v>707.12199999999996</v>
      </c>
      <c r="J4648" s="142">
        <v>707.17600000000004</v>
      </c>
      <c r="K4648" s="142">
        <v>707.221</v>
      </c>
      <c r="L4648" s="142">
        <v>707.25699999999995</v>
      </c>
      <c r="M4648" s="142">
        <v>707.30200000000002</v>
      </c>
      <c r="N4648" s="465">
        <v>707.35599999999999</v>
      </c>
      <c r="O4648" s="142">
        <v>707.40099999999995</v>
      </c>
      <c r="P4648" s="142">
        <v>707.45500000000004</v>
      </c>
      <c r="Q4648" s="142">
        <v>707.5</v>
      </c>
      <c r="R4648" s="142">
        <v>707.53599999999994</v>
      </c>
      <c r="S4648" s="142">
        <v>707.58100000000002</v>
      </c>
      <c r="T4648" s="142">
        <v>707.63499999999999</v>
      </c>
      <c r="U4648" s="142">
        <v>707.68899999999996</v>
      </c>
      <c r="V4648" s="518">
        <v>707.75199999999995</v>
      </c>
      <c r="W4648" s="142">
        <v>707.81500000000005</v>
      </c>
      <c r="X4648" s="142">
        <v>707.87800000000004</v>
      </c>
      <c r="Y4648" s="465">
        <v>707.94100000000003</v>
      </c>
      <c r="Z4648" s="142">
        <v>708.00400000000002</v>
      </c>
      <c r="AA4648" s="142">
        <v>708.06700000000001</v>
      </c>
      <c r="AB4648" s="613">
        <v>708.13</v>
      </c>
      <c r="AC4648" s="127"/>
      <c r="AD4648" s="75"/>
      <c r="AE4648" s="161"/>
      <c r="AF4648" s="76"/>
      <c r="AH4648" s="15"/>
      <c r="AJ4648" s="15"/>
      <c r="AK4648" s="15"/>
      <c r="AL4648" s="15"/>
      <c r="AM4648" s="15"/>
      <c r="AN4648" s="460"/>
    </row>
    <row r="4649" spans="1:42" s="190" customFormat="1" hidden="1">
      <c r="A4649" s="2621"/>
      <c r="B4649" s="2624"/>
      <c r="C4649" s="129" t="s">
        <v>134</v>
      </c>
      <c r="D4649" s="113">
        <v>122.62</v>
      </c>
      <c r="E4649" s="342">
        <v>122.63500000000001</v>
      </c>
      <c r="F4649" s="343">
        <v>122.648</v>
      </c>
      <c r="G4649" s="343">
        <v>122.663</v>
      </c>
      <c r="H4649" s="466">
        <v>122.675</v>
      </c>
      <c r="I4649" s="343">
        <v>122.69</v>
      </c>
      <c r="J4649" s="343">
        <v>122.705</v>
      </c>
      <c r="K4649" s="343">
        <v>122.718</v>
      </c>
      <c r="L4649" s="343">
        <v>122.72799999999999</v>
      </c>
      <c r="M4649" s="343">
        <v>122.74</v>
      </c>
      <c r="N4649" s="466">
        <v>122.755</v>
      </c>
      <c r="O4649" s="343">
        <v>122.768</v>
      </c>
      <c r="P4649" s="343">
        <v>122.783</v>
      </c>
      <c r="Q4649" s="343">
        <v>122.795</v>
      </c>
      <c r="R4649" s="343">
        <v>122.80500000000001</v>
      </c>
      <c r="S4649" s="343">
        <v>122.818</v>
      </c>
      <c r="T4649" s="343">
        <v>122.833</v>
      </c>
      <c r="U4649" s="343">
        <v>122.848</v>
      </c>
      <c r="V4649" s="502">
        <v>122.86499999999999</v>
      </c>
      <c r="W4649" s="343">
        <v>122.883</v>
      </c>
      <c r="X4649" s="343">
        <v>122.9</v>
      </c>
      <c r="Y4649" s="466">
        <v>122.91800000000001</v>
      </c>
      <c r="Z4649" s="343">
        <v>122.935</v>
      </c>
      <c r="AA4649" s="343">
        <v>122.953</v>
      </c>
      <c r="AB4649" s="1082">
        <v>122.97</v>
      </c>
      <c r="AC4649" s="113"/>
      <c r="AD4649" s="75"/>
      <c r="AE4649" s="161"/>
      <c r="AF4649" s="76"/>
      <c r="AG4649" s="983"/>
      <c r="AH4649" s="980"/>
      <c r="AI4649" s="981"/>
      <c r="AJ4649" s="981"/>
      <c r="AK4649" s="981"/>
      <c r="AL4649" s="982"/>
      <c r="AM4649" s="982"/>
      <c r="AN4649" s="198"/>
      <c r="AO4649" s="198"/>
      <c r="AP4649" s="198"/>
    </row>
    <row r="4650" spans="1:42" ht="16.5" hidden="1" thickBot="1">
      <c r="A4650" s="3223" t="s">
        <v>50</v>
      </c>
      <c r="B4650" s="3224"/>
      <c r="C4650" s="3225"/>
      <c r="D4650" s="119"/>
      <c r="E4650" s="675">
        <f>SQRT(E4644*E4644+E4645*E4645)/E4629/1.73</f>
        <v>6.1706165787814991</v>
      </c>
      <c r="F4650" s="676">
        <f t="shared" ref="F4650:AB4650" si="3166">SQRT(F4644*F4644+F4645*F4645)/F4629/1.73</f>
        <v>5.1376154385263826</v>
      </c>
      <c r="G4650" s="676">
        <f t="shared" si="3166"/>
        <v>6.1588853685556781</v>
      </c>
      <c r="H4650" s="677">
        <f t="shared" si="3166"/>
        <v>5.1082607505391682</v>
      </c>
      <c r="I4650" s="676">
        <f t="shared" si="3166"/>
        <v>6.147198679051777</v>
      </c>
      <c r="J4650" s="676">
        <f t="shared" si="3166"/>
        <v>6.1706165787935587</v>
      </c>
      <c r="K4650" s="676">
        <f t="shared" si="3166"/>
        <v>5.1571873068520349</v>
      </c>
      <c r="L4650" s="676">
        <f t="shared" si="3166"/>
        <v>4.1294757219335887</v>
      </c>
      <c r="M4650" s="676">
        <f t="shared" si="3166"/>
        <v>5.187000800656052</v>
      </c>
      <c r="N4650" s="677">
        <f t="shared" si="3166"/>
        <v>6.2540032893055724</v>
      </c>
      <c r="O4650" s="676">
        <f t="shared" si="3166"/>
        <v>5.2369890446756635</v>
      </c>
      <c r="P4650" s="676">
        <f t="shared" si="3166"/>
        <v>6.2419531866408828</v>
      </c>
      <c r="Q4650" s="676">
        <f t="shared" si="3166"/>
        <v>5.1870008006438173</v>
      </c>
      <c r="R4650" s="676">
        <f t="shared" si="3166"/>
        <v>4.1453278360297254</v>
      </c>
      <c r="S4650" s="676">
        <f t="shared" si="3166"/>
        <v>5.2067756463526988</v>
      </c>
      <c r="T4650" s="676">
        <f t="shared" si="3166"/>
        <v>6.2179917540504537</v>
      </c>
      <c r="U4650" s="676">
        <f t="shared" si="3166"/>
        <v>6.2060798924526566</v>
      </c>
      <c r="V4650" s="1098">
        <f t="shared" si="3166"/>
        <v>7.253596309947679</v>
      </c>
      <c r="W4650" s="676">
        <f t="shared" si="3166"/>
        <v>7.2833469323724769</v>
      </c>
      <c r="X4650" s="676">
        <f t="shared" si="3166"/>
        <v>7.2535963099480902</v>
      </c>
      <c r="Y4650" s="677">
        <f t="shared" si="3166"/>
        <v>7.2833469323603239</v>
      </c>
      <c r="Z4650" s="676">
        <f t="shared" si="3166"/>
        <v>7.253596309947679</v>
      </c>
      <c r="AA4650" s="676">
        <f t="shared" si="3166"/>
        <v>7.2833469323603239</v>
      </c>
      <c r="AB4650" s="678">
        <f t="shared" si="3166"/>
        <v>7.253596309947679</v>
      </c>
      <c r="AC4650" s="114">
        <f>AVERAGE(E4650:AB4650)</f>
        <v>6.0386418629468954</v>
      </c>
      <c r="AD4650" s="80">
        <f>(AC4646-AC4650)/AC4646</f>
        <v>-3.5195747933753553E-2</v>
      </c>
      <c r="AE4650" s="81"/>
      <c r="AF4650" s="82"/>
      <c r="AH4650" s="15"/>
      <c r="AJ4650" s="14"/>
      <c r="AK4650" s="14"/>
      <c r="AL4650" s="15"/>
      <c r="AM4650" s="14"/>
      <c r="AN4650" s="460"/>
    </row>
    <row r="4651" spans="1:42">
      <c r="A4651" s="3282" t="s">
        <v>45</v>
      </c>
      <c r="B4651" s="3143" t="s">
        <v>773</v>
      </c>
      <c r="C4651" s="130" t="s">
        <v>17</v>
      </c>
      <c r="D4651" s="386" t="s">
        <v>131</v>
      </c>
      <c r="E4651" s="72">
        <f t="shared" ref="E4651:AB4651" si="3167">(E4655-D4655)*$AE4651*$AF4651</f>
        <v>9.9999999999909051</v>
      </c>
      <c r="F4651" s="73">
        <f t="shared" si="3167"/>
        <v>26.000000000010459</v>
      </c>
      <c r="G4651" s="73">
        <f t="shared" si="3167"/>
        <v>19.99999999998181</v>
      </c>
      <c r="H4651" s="468">
        <f t="shared" si="3167"/>
        <v>18.000000000029104</v>
      </c>
      <c r="I4651" s="73">
        <f t="shared" si="3167"/>
        <v>17.99999999997226</v>
      </c>
      <c r="J4651" s="73">
        <f t="shared" si="3167"/>
        <v>18.000000000029104</v>
      </c>
      <c r="K4651" s="73">
        <f t="shared" si="3167"/>
        <v>17.99999999997226</v>
      </c>
      <c r="L4651" s="73">
        <f t="shared" si="3167"/>
        <v>20.000000000038654</v>
      </c>
      <c r="M4651" s="73">
        <f t="shared" si="3167"/>
        <v>17.99999999997226</v>
      </c>
      <c r="N4651" s="468">
        <f t="shared" si="3167"/>
        <v>18.000000000029104</v>
      </c>
      <c r="O4651" s="73">
        <f t="shared" si="3167"/>
        <v>7.9999999999813554</v>
      </c>
      <c r="P4651" s="73">
        <f t="shared" si="3167"/>
        <v>19.99999999998181</v>
      </c>
      <c r="Q4651" s="73">
        <f t="shared" si="3167"/>
        <v>8.0000000000381988</v>
      </c>
      <c r="R4651" s="73">
        <f t="shared" si="3167"/>
        <v>17.99999999997226</v>
      </c>
      <c r="S4651" s="73">
        <f t="shared" si="3167"/>
        <v>19.99999999998181</v>
      </c>
      <c r="T4651" s="73">
        <f t="shared" si="3167"/>
        <v>8.0000000000381988</v>
      </c>
      <c r="U4651" s="73">
        <f t="shared" si="3167"/>
        <v>9.9999999999909051</v>
      </c>
      <c r="V4651" s="504">
        <f t="shared" si="3167"/>
        <v>7.9999999999813554</v>
      </c>
      <c r="W4651" s="73">
        <f t="shared" si="3167"/>
        <v>9.9999999999909051</v>
      </c>
      <c r="X4651" s="73">
        <f t="shared" si="3167"/>
        <v>10.000000000047748</v>
      </c>
      <c r="Y4651" s="468">
        <f t="shared" si="3167"/>
        <v>7.9999999999813554</v>
      </c>
      <c r="Z4651" s="73">
        <f t="shared" si="3167"/>
        <v>9.9999999999909051</v>
      </c>
      <c r="AA4651" s="73">
        <f t="shared" si="3167"/>
        <v>7.9999999999813554</v>
      </c>
      <c r="AB4651" s="451">
        <f t="shared" si="3167"/>
        <v>9.9999999999909051</v>
      </c>
      <c r="AC4651" s="140">
        <f>SUM(E4651:AB4651)</f>
        <v>339.99999999997499</v>
      </c>
      <c r="AD4651" s="72"/>
      <c r="AE4651" s="73">
        <v>100</v>
      </c>
      <c r="AF4651" s="74">
        <v>20</v>
      </c>
      <c r="AH4651" s="15"/>
      <c r="AJ4651" s="565"/>
      <c r="AK4651" s="566"/>
      <c r="AL4651" s="565"/>
      <c r="AM4651" s="15"/>
      <c r="AN4651" s="460"/>
    </row>
    <row r="4652" spans="1:42">
      <c r="A4652" s="3283"/>
      <c r="B4652" s="3144"/>
      <c r="C4652" s="128" t="s">
        <v>19</v>
      </c>
      <c r="D4652" s="386" t="s">
        <v>131</v>
      </c>
      <c r="E4652" s="450">
        <f t="shared" ref="E4652:AB4652" si="3168">(E4656-D4656)*$AE4651*$AF4651</f>
        <v>0</v>
      </c>
      <c r="F4652" s="340">
        <f t="shared" si="3168"/>
        <v>0</v>
      </c>
      <c r="G4652" s="340">
        <f t="shared" si="3168"/>
        <v>0</v>
      </c>
      <c r="H4652" s="469">
        <f t="shared" si="3168"/>
        <v>0</v>
      </c>
      <c r="I4652" s="340">
        <f t="shared" si="3168"/>
        <v>0</v>
      </c>
      <c r="J4652" s="340">
        <f t="shared" si="3168"/>
        <v>0</v>
      </c>
      <c r="K4652" s="340">
        <f t="shared" si="3168"/>
        <v>0</v>
      </c>
      <c r="L4652" s="340">
        <f t="shared" si="3168"/>
        <v>0</v>
      </c>
      <c r="M4652" s="340">
        <f t="shared" si="3168"/>
        <v>0</v>
      </c>
      <c r="N4652" s="469">
        <f t="shared" si="3168"/>
        <v>0</v>
      </c>
      <c r="O4652" s="340">
        <f t="shared" si="3168"/>
        <v>0</v>
      </c>
      <c r="P4652" s="340">
        <f t="shared" si="3168"/>
        <v>0</v>
      </c>
      <c r="Q4652" s="340">
        <f t="shared" si="3168"/>
        <v>0</v>
      </c>
      <c r="R4652" s="340">
        <f t="shared" si="3168"/>
        <v>0</v>
      </c>
      <c r="S4652" s="340">
        <f t="shared" si="3168"/>
        <v>0</v>
      </c>
      <c r="T4652" s="340">
        <f t="shared" si="3168"/>
        <v>0</v>
      </c>
      <c r="U4652" s="340">
        <f t="shared" si="3168"/>
        <v>0</v>
      </c>
      <c r="V4652" s="505">
        <f t="shared" si="3168"/>
        <v>0</v>
      </c>
      <c r="W4652" s="340">
        <f t="shared" si="3168"/>
        <v>0</v>
      </c>
      <c r="X4652" s="340">
        <f t="shared" si="3168"/>
        <v>0</v>
      </c>
      <c r="Y4652" s="469">
        <f t="shared" si="3168"/>
        <v>0</v>
      </c>
      <c r="Z4652" s="340">
        <f t="shared" si="3168"/>
        <v>0</v>
      </c>
      <c r="AA4652" s="340">
        <f t="shared" si="3168"/>
        <v>0</v>
      </c>
      <c r="AB4652" s="452">
        <f t="shared" si="3168"/>
        <v>0</v>
      </c>
      <c r="AC4652" s="112">
        <f>SUM(E4652:AB4652)</f>
        <v>0</v>
      </c>
      <c r="AD4652" s="75"/>
      <c r="AE4652" s="161"/>
      <c r="AF4652" s="76"/>
      <c r="AH4652" s="15"/>
      <c r="AJ4652" s="15"/>
      <c r="AK4652" s="15"/>
      <c r="AL4652" s="15"/>
      <c r="AM4652" s="15"/>
      <c r="AN4652" s="460"/>
    </row>
    <row r="4653" spans="1:42">
      <c r="A4653" s="3283"/>
      <c r="B4653" s="3144"/>
      <c r="C4653" s="128" t="s">
        <v>20</v>
      </c>
      <c r="D4653" s="113" t="s">
        <v>64</v>
      </c>
      <c r="E4653" s="1807">
        <v>1</v>
      </c>
      <c r="F4653" s="1790">
        <v>3</v>
      </c>
      <c r="G4653" s="1790">
        <v>2</v>
      </c>
      <c r="H4653" s="474">
        <v>2</v>
      </c>
      <c r="I4653" s="1790">
        <v>2</v>
      </c>
      <c r="J4653" s="1790">
        <v>2</v>
      </c>
      <c r="K4653" s="1790">
        <v>2</v>
      </c>
      <c r="L4653" s="1790">
        <v>2</v>
      </c>
      <c r="M4653" s="1790">
        <v>2</v>
      </c>
      <c r="N4653" s="474">
        <v>2</v>
      </c>
      <c r="O4653" s="1790">
        <v>1</v>
      </c>
      <c r="P4653" s="1790">
        <v>2</v>
      </c>
      <c r="Q4653" s="1790">
        <v>1</v>
      </c>
      <c r="R4653" s="1790">
        <v>2</v>
      </c>
      <c r="S4653" s="1790">
        <v>2</v>
      </c>
      <c r="T4653" s="1790">
        <v>1</v>
      </c>
      <c r="U4653" s="1790">
        <v>1</v>
      </c>
      <c r="V4653" s="510">
        <v>1</v>
      </c>
      <c r="W4653" s="1790">
        <v>1</v>
      </c>
      <c r="X4653" s="1790">
        <v>1</v>
      </c>
      <c r="Y4653" s="474">
        <v>1</v>
      </c>
      <c r="Z4653" s="1790">
        <v>1</v>
      </c>
      <c r="AA4653" s="1790">
        <v>1</v>
      </c>
      <c r="AB4653" s="1824">
        <v>1</v>
      </c>
      <c r="AC4653" s="112">
        <f>AVERAGE(E4653:AB4653)</f>
        <v>1.5416666666666667</v>
      </c>
      <c r="AD4653" s="78"/>
      <c r="AE4653" s="78"/>
      <c r="AF4653" s="79"/>
      <c r="AH4653" s="15"/>
      <c r="AJ4653" s="15"/>
      <c r="AK4653" s="15"/>
      <c r="AL4653" s="15"/>
      <c r="AM4653" s="15"/>
      <c r="AN4653" s="460"/>
    </row>
    <row r="4654" spans="1:42" ht="16.5" thickBot="1">
      <c r="A4654" s="3288"/>
      <c r="B4654" s="3150"/>
      <c r="C4654" s="128" t="s">
        <v>22</v>
      </c>
      <c r="D4654" s="386"/>
      <c r="E4654" s="643">
        <f t="shared" ref="E4654:AB4654" si="3169">E4652/E4651</f>
        <v>0</v>
      </c>
      <c r="F4654" s="346">
        <f t="shared" si="3169"/>
        <v>0</v>
      </c>
      <c r="G4654" s="346">
        <f t="shared" si="3169"/>
        <v>0</v>
      </c>
      <c r="H4654" s="471">
        <f t="shared" si="3169"/>
        <v>0</v>
      </c>
      <c r="I4654" s="346">
        <f t="shared" si="3169"/>
        <v>0</v>
      </c>
      <c r="J4654" s="346">
        <f t="shared" si="3169"/>
        <v>0</v>
      </c>
      <c r="K4654" s="346">
        <f t="shared" si="3169"/>
        <v>0</v>
      </c>
      <c r="L4654" s="346">
        <f t="shared" si="3169"/>
        <v>0</v>
      </c>
      <c r="M4654" s="346">
        <f t="shared" si="3169"/>
        <v>0</v>
      </c>
      <c r="N4654" s="471">
        <f t="shared" si="3169"/>
        <v>0</v>
      </c>
      <c r="O4654" s="346">
        <f t="shared" si="3169"/>
        <v>0</v>
      </c>
      <c r="P4654" s="346">
        <f t="shared" si="3169"/>
        <v>0</v>
      </c>
      <c r="Q4654" s="346">
        <f t="shared" si="3169"/>
        <v>0</v>
      </c>
      <c r="R4654" s="346">
        <f t="shared" si="3169"/>
        <v>0</v>
      </c>
      <c r="S4654" s="346">
        <f t="shared" si="3169"/>
        <v>0</v>
      </c>
      <c r="T4654" s="346">
        <f t="shared" si="3169"/>
        <v>0</v>
      </c>
      <c r="U4654" s="346">
        <f t="shared" si="3169"/>
        <v>0</v>
      </c>
      <c r="V4654" s="507">
        <f t="shared" si="3169"/>
        <v>0</v>
      </c>
      <c r="W4654" s="346">
        <f t="shared" si="3169"/>
        <v>0</v>
      </c>
      <c r="X4654" s="346">
        <f t="shared" si="3169"/>
        <v>0</v>
      </c>
      <c r="Y4654" s="471">
        <f t="shared" si="3169"/>
        <v>0</v>
      </c>
      <c r="Z4654" s="346">
        <f t="shared" si="3169"/>
        <v>0</v>
      </c>
      <c r="AA4654" s="346">
        <f t="shared" si="3169"/>
        <v>0</v>
      </c>
      <c r="AB4654" s="371">
        <f t="shared" si="3169"/>
        <v>0</v>
      </c>
      <c r="AC4654" s="568">
        <f>MAX(E4654:AB4654)</f>
        <v>0</v>
      </c>
      <c r="AD4654" s="75"/>
      <c r="AE4654" s="161"/>
      <c r="AF4654" s="76"/>
      <c r="AH4654" s="15"/>
      <c r="AJ4654" s="15"/>
      <c r="AK4654" s="15"/>
      <c r="AL4654" s="15"/>
      <c r="AM4654" s="15"/>
      <c r="AN4654" s="460"/>
    </row>
    <row r="4655" spans="1:42" hidden="1">
      <c r="A4655" s="2621"/>
      <c r="B4655" s="2624"/>
      <c r="C4655" s="129" t="s">
        <v>133</v>
      </c>
      <c r="D4655" s="386">
        <v>150.72</v>
      </c>
      <c r="E4655" s="642">
        <v>150.72499999999999</v>
      </c>
      <c r="F4655" s="343">
        <v>150.738</v>
      </c>
      <c r="G4655" s="343">
        <v>150.74799999999999</v>
      </c>
      <c r="H4655" s="466">
        <v>150.75700000000001</v>
      </c>
      <c r="I4655" s="343">
        <v>150.76599999999999</v>
      </c>
      <c r="J4655" s="343">
        <v>150.77500000000001</v>
      </c>
      <c r="K4655" s="343">
        <v>150.78399999999999</v>
      </c>
      <c r="L4655" s="343">
        <v>150.79400000000001</v>
      </c>
      <c r="M4655" s="343">
        <v>150.803</v>
      </c>
      <c r="N4655" s="466">
        <v>150.81200000000001</v>
      </c>
      <c r="O4655" s="343">
        <v>150.816</v>
      </c>
      <c r="P4655" s="343">
        <v>150.82599999999999</v>
      </c>
      <c r="Q4655" s="343">
        <v>150.83000000000001</v>
      </c>
      <c r="R4655" s="343">
        <v>150.839</v>
      </c>
      <c r="S4655" s="343">
        <v>150.84899999999999</v>
      </c>
      <c r="T4655" s="343">
        <v>150.85300000000001</v>
      </c>
      <c r="U4655" s="343">
        <v>150.858</v>
      </c>
      <c r="V4655" s="502">
        <v>150.86199999999999</v>
      </c>
      <c r="W4655" s="343">
        <v>150.86699999999999</v>
      </c>
      <c r="X4655" s="343">
        <v>150.87200000000001</v>
      </c>
      <c r="Y4655" s="466">
        <v>150.876</v>
      </c>
      <c r="Z4655" s="343">
        <v>150.881</v>
      </c>
      <c r="AA4655" s="343">
        <v>150.88499999999999</v>
      </c>
      <c r="AB4655" s="1082">
        <v>150.88999999999999</v>
      </c>
      <c r="AC4655" s="113"/>
      <c r="AD4655" s="75"/>
      <c r="AE4655" s="161"/>
      <c r="AF4655" s="76"/>
      <c r="AH4655" s="15"/>
      <c r="AJ4655" s="15"/>
      <c r="AK4655" s="15"/>
      <c r="AL4655" s="15"/>
      <c r="AM4655" s="15"/>
      <c r="AN4655" s="460"/>
    </row>
    <row r="4656" spans="1:42" s="190" customFormat="1" hidden="1">
      <c r="A4656" s="2621"/>
      <c r="B4656" s="2624"/>
      <c r="C4656" s="129" t="s">
        <v>134</v>
      </c>
      <c r="D4656" s="386">
        <v>0.08</v>
      </c>
      <c r="E4656" s="642">
        <v>0.08</v>
      </c>
      <c r="F4656" s="343">
        <v>0.08</v>
      </c>
      <c r="G4656" s="343">
        <v>0.08</v>
      </c>
      <c r="H4656" s="466">
        <v>0.08</v>
      </c>
      <c r="I4656" s="343">
        <v>0.08</v>
      </c>
      <c r="J4656" s="343">
        <v>0.08</v>
      </c>
      <c r="K4656" s="343">
        <v>0.08</v>
      </c>
      <c r="L4656" s="343">
        <v>0.08</v>
      </c>
      <c r="M4656" s="343">
        <v>0.08</v>
      </c>
      <c r="N4656" s="466">
        <v>0.08</v>
      </c>
      <c r="O4656" s="343">
        <v>0.08</v>
      </c>
      <c r="P4656" s="343">
        <v>0.08</v>
      </c>
      <c r="Q4656" s="343">
        <v>0.08</v>
      </c>
      <c r="R4656" s="343">
        <v>0.08</v>
      </c>
      <c r="S4656" s="343">
        <v>0.08</v>
      </c>
      <c r="T4656" s="343">
        <v>0.08</v>
      </c>
      <c r="U4656" s="343">
        <v>0.08</v>
      </c>
      <c r="V4656" s="502">
        <v>0.08</v>
      </c>
      <c r="W4656" s="343">
        <v>0.08</v>
      </c>
      <c r="X4656" s="343">
        <v>0.08</v>
      </c>
      <c r="Y4656" s="466">
        <v>0.08</v>
      </c>
      <c r="Z4656" s="343">
        <v>0.08</v>
      </c>
      <c r="AA4656" s="343">
        <v>0.08</v>
      </c>
      <c r="AB4656" s="1082">
        <v>0.08</v>
      </c>
      <c r="AC4656" s="113"/>
      <c r="AD4656" s="75"/>
      <c r="AE4656" s="161"/>
      <c r="AF4656" s="76"/>
      <c r="AG4656" s="983"/>
      <c r="AH4656" s="980"/>
      <c r="AI4656" s="981"/>
      <c r="AJ4656" s="981"/>
      <c r="AK4656" s="981"/>
      <c r="AL4656" s="982"/>
      <c r="AM4656" s="982"/>
      <c r="AN4656" s="198"/>
      <c r="AO4656" s="198"/>
      <c r="AP4656" s="198"/>
    </row>
    <row r="4657" spans="1:40" ht="16.5" hidden="1" thickBot="1">
      <c r="A4657" s="3223" t="s">
        <v>50</v>
      </c>
      <c r="B4657" s="3224"/>
      <c r="C4657" s="3225"/>
      <c r="D4657" s="384"/>
      <c r="E4657" s="597">
        <f>SQRT(E4651*E4651+E4652*E4652)/E4629/1.73</f>
        <v>0.55050922102895161</v>
      </c>
      <c r="F4657" s="188">
        <f t="shared" ref="F4657:AB4657" si="3170">SQRT(F4651*F4651+F4652*F4652)/F4629/1.73</f>
        <v>1.4258920051337849</v>
      </c>
      <c r="G4657" s="188">
        <f t="shared" si="3170"/>
        <v>1.0989252511034204</v>
      </c>
      <c r="H4657" s="473">
        <f t="shared" si="3170"/>
        <v>0.98715600355535782</v>
      </c>
      <c r="I4657" s="188">
        <f t="shared" si="3170"/>
        <v>0.98715600355224042</v>
      </c>
      <c r="J4657" s="188">
        <f t="shared" si="3170"/>
        <v>0.99091659785461617</v>
      </c>
      <c r="K4657" s="188">
        <f t="shared" si="3170"/>
        <v>0.990916597851487</v>
      </c>
      <c r="L4657" s="188">
        <f t="shared" si="3170"/>
        <v>1.1052288376329673</v>
      </c>
      <c r="M4657" s="188">
        <f t="shared" si="3170"/>
        <v>1.0023722810636428</v>
      </c>
      <c r="N4657" s="473">
        <f t="shared" si="3170"/>
        <v>1.0043073626904895</v>
      </c>
      <c r="O4657" s="188">
        <f t="shared" si="3170"/>
        <v>0.44722219116408335</v>
      </c>
      <c r="P4657" s="188">
        <f t="shared" si="3170"/>
        <v>1.1137469789603065</v>
      </c>
      <c r="Q4657" s="188">
        <f t="shared" si="3170"/>
        <v>0.44549879158665501</v>
      </c>
      <c r="R4657" s="188">
        <f t="shared" si="3170"/>
        <v>0.99852440282539479</v>
      </c>
      <c r="S4657" s="188">
        <f t="shared" si="3170"/>
        <v>1.1116051578469215</v>
      </c>
      <c r="T4657" s="188">
        <f t="shared" si="3170"/>
        <v>0.44378862348075615</v>
      </c>
      <c r="U4657" s="188">
        <f t="shared" si="3170"/>
        <v>0.55367306712681919</v>
      </c>
      <c r="V4657" s="509">
        <f t="shared" si="3170"/>
        <v>0.4446420631381367</v>
      </c>
      <c r="W4657" s="188">
        <f t="shared" si="3170"/>
        <v>0.55580257892346074</v>
      </c>
      <c r="X4657" s="188">
        <f t="shared" si="3170"/>
        <v>0.55580257892661999</v>
      </c>
      <c r="Y4657" s="473">
        <f t="shared" si="3170"/>
        <v>0.4446420631381367</v>
      </c>
      <c r="Z4657" s="188">
        <f t="shared" si="3170"/>
        <v>0.55580257892346074</v>
      </c>
      <c r="AA4657" s="188">
        <f t="shared" si="3170"/>
        <v>0.4446420631381367</v>
      </c>
      <c r="AB4657" s="455">
        <f t="shared" si="3170"/>
        <v>0.55580257892346074</v>
      </c>
      <c r="AC4657" s="114">
        <f>AVERAGE(E4657:AB4657)</f>
        <v>0.78394066164872134</v>
      </c>
      <c r="AD4657" s="80">
        <f>(AC4653-AC4657)/AC4653</f>
        <v>0.49149794920082945</v>
      </c>
      <c r="AE4657" s="81"/>
      <c r="AF4657" s="82"/>
      <c r="AH4657" s="15"/>
      <c r="AJ4657" s="14"/>
      <c r="AK4657" s="14"/>
      <c r="AL4657" s="15"/>
      <c r="AM4657" s="14"/>
      <c r="AN4657" s="460"/>
    </row>
    <row r="4658" spans="1:40" ht="16.5" thickBot="1">
      <c r="A4658" s="1639"/>
      <c r="B4658" s="744" t="s">
        <v>39</v>
      </c>
      <c r="C4658" s="745" t="s">
        <v>17</v>
      </c>
      <c r="D4658" s="746"/>
      <c r="E4658" s="747">
        <f>(E4659-D4659)*$AE4658*$AF4658</f>
        <v>1.5999999999985448</v>
      </c>
      <c r="F4658" s="748">
        <f t="shared" ref="F4658:AB4658" si="3171">(F4659-E4659)*$AE4658*$AF4658</f>
        <v>1.9000000000232831</v>
      </c>
      <c r="G4658" s="748">
        <f t="shared" si="3171"/>
        <v>2.3999999999796273</v>
      </c>
      <c r="H4658" s="749">
        <f t="shared" si="3171"/>
        <v>1.1000000000058208</v>
      </c>
      <c r="I4658" s="748">
        <f t="shared" si="3171"/>
        <v>1.8000000000029104</v>
      </c>
      <c r="J4658" s="748">
        <f t="shared" si="3171"/>
        <v>1.6999999999825377</v>
      </c>
      <c r="K4658" s="748">
        <f t="shared" si="3171"/>
        <v>1.7000000000189175</v>
      </c>
      <c r="L4658" s="748">
        <f t="shared" si="3171"/>
        <v>1.6999999999825377</v>
      </c>
      <c r="M4658" s="748">
        <f t="shared" si="3171"/>
        <v>1.1000000000058208</v>
      </c>
      <c r="N4658" s="749">
        <f t="shared" si="3171"/>
        <v>1.1000000000058208</v>
      </c>
      <c r="O4658" s="748">
        <f t="shared" si="3171"/>
        <v>0.69999999999708962</v>
      </c>
      <c r="P4658" s="748">
        <f t="shared" si="3171"/>
        <v>0.90000000000145519</v>
      </c>
      <c r="Q4658" s="748">
        <f t="shared" si="3171"/>
        <v>1.1999999999898137</v>
      </c>
      <c r="R4658" s="748">
        <f t="shared" si="3171"/>
        <v>2.2999999999956344</v>
      </c>
      <c r="S4658" s="748">
        <f t="shared" si="3171"/>
        <v>1.2000000000261934</v>
      </c>
      <c r="T4658" s="748">
        <f t="shared" si="3171"/>
        <v>0.79999999998108251</v>
      </c>
      <c r="U4658" s="748">
        <f t="shared" si="3171"/>
        <v>1.2000000000261934</v>
      </c>
      <c r="V4658" s="1366">
        <f t="shared" si="3171"/>
        <v>1.2999999999738066</v>
      </c>
      <c r="W4658" s="748">
        <f t="shared" si="3171"/>
        <v>1.0000000000218279</v>
      </c>
      <c r="X4658" s="748">
        <f t="shared" si="3171"/>
        <v>1.1999999999898137</v>
      </c>
      <c r="Y4658" s="749">
        <f t="shared" si="3171"/>
        <v>1.1999999999898137</v>
      </c>
      <c r="Z4658" s="748">
        <f t="shared" si="3171"/>
        <v>1.1999999999898137</v>
      </c>
      <c r="AA4658" s="748">
        <f t="shared" si="3171"/>
        <v>1.5000000000145519</v>
      </c>
      <c r="AB4658" s="750">
        <f t="shared" si="3171"/>
        <v>1.7000000000189175</v>
      </c>
      <c r="AC4658" s="1367">
        <f>SUM(E4658:AB4658)</f>
        <v>33.500000000021828</v>
      </c>
      <c r="AD4658" s="1418"/>
      <c r="AE4658" s="1419">
        <v>1</v>
      </c>
      <c r="AF4658" s="1420">
        <v>10</v>
      </c>
      <c r="AH4658" s="15"/>
      <c r="AJ4658" s="565"/>
      <c r="AK4658" s="566"/>
      <c r="AL4658" s="565"/>
      <c r="AM4658" s="15"/>
      <c r="AN4658" s="460"/>
    </row>
    <row r="4659" spans="1:40" ht="16.5" hidden="1" thickBot="1">
      <c r="A4659" s="1902"/>
      <c r="B4659" s="753"/>
      <c r="C4659" s="754" t="s">
        <v>133</v>
      </c>
      <c r="D4659" s="191">
        <v>18154.89</v>
      </c>
      <c r="E4659" s="263">
        <v>18155.05</v>
      </c>
      <c r="F4659" s="246">
        <v>18155.240000000002</v>
      </c>
      <c r="G4659" s="246">
        <v>18155.48</v>
      </c>
      <c r="H4659" s="493">
        <v>18155.59</v>
      </c>
      <c r="I4659" s="246">
        <v>18155.77</v>
      </c>
      <c r="J4659" s="522">
        <v>18155.939999999999</v>
      </c>
      <c r="K4659" s="246">
        <v>18156.11</v>
      </c>
      <c r="L4659" s="246">
        <v>18156.28</v>
      </c>
      <c r="M4659" s="246">
        <v>18156.39</v>
      </c>
      <c r="N4659" s="493">
        <v>18156.5</v>
      </c>
      <c r="O4659" s="246">
        <v>18156.57</v>
      </c>
      <c r="P4659" s="246">
        <v>18156.66</v>
      </c>
      <c r="Q4659" s="246">
        <v>18156.78</v>
      </c>
      <c r="R4659" s="246">
        <v>18157.009999999998</v>
      </c>
      <c r="S4659" s="246">
        <v>18157.13</v>
      </c>
      <c r="T4659" s="246">
        <v>18157.21</v>
      </c>
      <c r="U4659" s="246">
        <v>18157.330000000002</v>
      </c>
      <c r="V4659" s="522">
        <v>18157.46</v>
      </c>
      <c r="W4659" s="246">
        <v>18157.560000000001</v>
      </c>
      <c r="X4659" s="246">
        <v>18157.68</v>
      </c>
      <c r="Y4659" s="493">
        <v>18157.8</v>
      </c>
      <c r="Z4659" s="246">
        <v>18157.919999999998</v>
      </c>
      <c r="AA4659" s="246">
        <v>18158.07</v>
      </c>
      <c r="AB4659" s="2885">
        <v>18158.240000000002</v>
      </c>
      <c r="AC4659" s="1423"/>
      <c r="AD4659" s="1414"/>
      <c r="AE4659" s="1837"/>
      <c r="AF4659" s="1838"/>
      <c r="AG4659" s="1"/>
      <c r="AH4659" s="1"/>
      <c r="AJ4659" s="460"/>
      <c r="AK4659" s="460"/>
      <c r="AL4659" s="460"/>
      <c r="AM4659" s="460"/>
      <c r="AN4659" s="460"/>
    </row>
    <row r="4660" spans="1:40" ht="15.75" customHeight="1">
      <c r="A4660" s="3308" t="s">
        <v>40</v>
      </c>
      <c r="B4660" s="3309"/>
      <c r="C4660" s="130" t="s">
        <v>17</v>
      </c>
      <c r="D4660" s="127"/>
      <c r="E4660" s="144">
        <f t="shared" ref="E4660:AC4661" si="3172">SUM(E4630,E4637,E4644,E4651)</f>
        <v>600.0000000003638</v>
      </c>
      <c r="F4660" s="142">
        <f t="shared" si="3172"/>
        <v>581.99999999959573</v>
      </c>
      <c r="G4660" s="142">
        <f t="shared" si="3172"/>
        <v>578.00000000020191</v>
      </c>
      <c r="H4660" s="465">
        <f t="shared" si="3172"/>
        <v>573.99999999984175</v>
      </c>
      <c r="I4660" s="142">
        <f t="shared" si="3172"/>
        <v>606.00000000039245</v>
      </c>
      <c r="J4660" s="142">
        <f t="shared" si="3172"/>
        <v>735.99999999987631</v>
      </c>
      <c r="K4660" s="142">
        <f t="shared" si="3172"/>
        <v>783.99999999959391</v>
      </c>
      <c r="L4660" s="142">
        <f t="shared" si="3172"/>
        <v>779.99999999980218</v>
      </c>
      <c r="M4660" s="142">
        <f t="shared" si="3172"/>
        <v>800.00000000103455</v>
      </c>
      <c r="N4660" s="465">
        <f t="shared" si="3172"/>
        <v>795.99999999936699</v>
      </c>
      <c r="O4660" s="142">
        <f t="shared" si="3172"/>
        <v>805.9999999997558</v>
      </c>
      <c r="P4660" s="142">
        <f t="shared" si="3172"/>
        <v>722.00000000020736</v>
      </c>
      <c r="Q4660" s="142">
        <f t="shared" si="3172"/>
        <v>662.00000000048931</v>
      </c>
      <c r="R4660" s="142">
        <f t="shared" si="3172"/>
        <v>715.99999999961028</v>
      </c>
      <c r="S4660" s="142">
        <f t="shared" si="3172"/>
        <v>707.9999999998563</v>
      </c>
      <c r="T4660" s="142">
        <f t="shared" si="3172"/>
        <v>600.00000000059117</v>
      </c>
      <c r="U4660" s="142">
        <f t="shared" si="3172"/>
        <v>700.00000000004547</v>
      </c>
      <c r="V4660" s="518">
        <f t="shared" si="3172"/>
        <v>715.99999999961028</v>
      </c>
      <c r="W4660" s="142">
        <f t="shared" si="3172"/>
        <v>716.00000000034925</v>
      </c>
      <c r="X4660" s="142">
        <f t="shared" si="3172"/>
        <v>715.99999999972397</v>
      </c>
      <c r="Y4660" s="465">
        <f t="shared" si="3172"/>
        <v>714.00000000011232</v>
      </c>
      <c r="Z4660" s="142">
        <f t="shared" si="3172"/>
        <v>717.9999999998472</v>
      </c>
      <c r="AA4660" s="142">
        <f t="shared" si="3172"/>
        <v>712.00000000015962</v>
      </c>
      <c r="AB4660" s="613">
        <f t="shared" si="3172"/>
        <v>717.99999999961983</v>
      </c>
      <c r="AC4660" s="681">
        <f t="shared" si="3172"/>
        <v>16760.000000000047</v>
      </c>
      <c r="AD4660" s="1"/>
      <c r="AE4660" s="1"/>
      <c r="AF4660" s="1"/>
      <c r="AG4660" s="1"/>
      <c r="AH4660" s="1"/>
      <c r="AJ4660" s="460"/>
      <c r="AK4660" s="460"/>
      <c r="AL4660" s="460"/>
      <c r="AM4660" s="460"/>
      <c r="AN4660" s="460"/>
    </row>
    <row r="4661" spans="1:40" ht="16.5" thickBot="1">
      <c r="A4661" s="3214"/>
      <c r="B4661" s="3215"/>
      <c r="C4661" s="131" t="s">
        <v>19</v>
      </c>
      <c r="D4661" s="119"/>
      <c r="E4661" s="615">
        <f t="shared" si="3172"/>
        <v>240.00000000009436</v>
      </c>
      <c r="F4661" s="362">
        <f t="shared" si="3172"/>
        <v>226.00000000002751</v>
      </c>
      <c r="G4661" s="362">
        <f t="shared" si="3172"/>
        <v>225.99999999997067</v>
      </c>
      <c r="H4661" s="481">
        <f t="shared" si="3172"/>
        <v>225.99999999982856</v>
      </c>
      <c r="I4661" s="362">
        <f t="shared" si="3172"/>
        <v>240.00000000009436</v>
      </c>
      <c r="J4661" s="362">
        <f t="shared" si="3172"/>
        <v>295.99999999996385</v>
      </c>
      <c r="K4661" s="362">
        <f t="shared" si="3172"/>
        <v>319.99999999999318</v>
      </c>
      <c r="L4661" s="362">
        <f t="shared" si="3172"/>
        <v>320.00000000005002</v>
      </c>
      <c r="M4661" s="362">
        <f t="shared" si="3172"/>
        <v>326.00000000007867</v>
      </c>
      <c r="N4661" s="481">
        <f t="shared" si="3172"/>
        <v>327.99999999988927</v>
      </c>
      <c r="O4661" s="362">
        <f t="shared" si="3172"/>
        <v>334.00000000011687</v>
      </c>
      <c r="P4661" s="362">
        <f t="shared" si="3172"/>
        <v>287.99999999992565</v>
      </c>
      <c r="Q4661" s="362">
        <f t="shared" si="3172"/>
        <v>264.00000000006685</v>
      </c>
      <c r="R4661" s="362">
        <f t="shared" si="3172"/>
        <v>291.99999999994475</v>
      </c>
      <c r="S4661" s="362">
        <f t="shared" si="3172"/>
        <v>277.99999999999159</v>
      </c>
      <c r="T4661" s="362">
        <f t="shared" si="3172"/>
        <v>231.99999999994247</v>
      </c>
      <c r="U4661" s="362">
        <f t="shared" si="3172"/>
        <v>274.00000000014302</v>
      </c>
      <c r="V4661" s="525">
        <f t="shared" si="3172"/>
        <v>279.99999999997272</v>
      </c>
      <c r="W4661" s="362">
        <f t="shared" si="3172"/>
        <v>283.99999999993497</v>
      </c>
      <c r="X4661" s="362">
        <f t="shared" si="3172"/>
        <v>280.00000000000114</v>
      </c>
      <c r="Y4661" s="481">
        <f t="shared" si="3172"/>
        <v>283.99999999993497</v>
      </c>
      <c r="Z4661" s="362">
        <f t="shared" si="3172"/>
        <v>279.99999999997272</v>
      </c>
      <c r="AA4661" s="362">
        <f t="shared" si="3172"/>
        <v>282.00000000020964</v>
      </c>
      <c r="AB4661" s="616">
        <f t="shared" si="3172"/>
        <v>279.99999999997272</v>
      </c>
      <c r="AC4661" s="617">
        <f t="shared" si="3172"/>
        <v>6680.0000000001201</v>
      </c>
      <c r="AD4661" s="1"/>
      <c r="AE4661" s="1"/>
      <c r="AF4661" s="1"/>
      <c r="AG4661" s="1"/>
      <c r="AH4661" s="1"/>
      <c r="AJ4661" s="460"/>
      <c r="AK4661" s="460"/>
      <c r="AL4661" s="460"/>
      <c r="AM4661" s="460"/>
      <c r="AN4661" s="460"/>
    </row>
    <row r="4662" spans="1:40" ht="15.75" customHeight="1">
      <c r="A4662" s="3308" t="s">
        <v>456</v>
      </c>
      <c r="B4662" s="3309"/>
      <c r="C4662" s="126" t="s">
        <v>42</v>
      </c>
      <c r="D4662" s="118"/>
      <c r="E4662" s="145">
        <f t="shared" ref="E4662:AC4663" si="3173">100-(E4660/(E4619))*100</f>
        <v>-1.3513513519409486</v>
      </c>
      <c r="F4662" s="143">
        <f t="shared" si="3173"/>
        <v>1.0204081639023599</v>
      </c>
      <c r="G4662" s="143">
        <f t="shared" si="3173"/>
        <v>-0.34722222209502718</v>
      </c>
      <c r="H4662" s="479">
        <f t="shared" si="3173"/>
        <v>-0.34965034960225694</v>
      </c>
      <c r="I4662" s="143">
        <f t="shared" si="3173"/>
        <v>-5.2083333332313657</v>
      </c>
      <c r="J4662" s="143">
        <f t="shared" si="3173"/>
        <v>-3.9548022600575621</v>
      </c>
      <c r="K4662" s="143">
        <f t="shared" si="3173"/>
        <v>-1.0309278352568612</v>
      </c>
      <c r="L4662" s="143">
        <f t="shared" si="3173"/>
        <v>2.0100502515390986</v>
      </c>
      <c r="M4662" s="143">
        <f t="shared" si="3173"/>
        <v>-1.0101010100683112</v>
      </c>
      <c r="N4662" s="479">
        <f t="shared" si="3173"/>
        <v>1.970443349599762</v>
      </c>
      <c r="O4662" s="143">
        <f t="shared" si="3173"/>
        <v>0.24752475216772041</v>
      </c>
      <c r="P4662" s="143">
        <f t="shared" si="3173"/>
        <v>0.82417582452795557</v>
      </c>
      <c r="Q4662" s="143">
        <f t="shared" si="3173"/>
        <v>4.3352601159144228</v>
      </c>
      <c r="R4662" s="143">
        <f t="shared" si="3173"/>
        <v>-1.1299435029527274</v>
      </c>
      <c r="S4662" s="143">
        <f t="shared" si="3173"/>
        <v>-2.3121387289742046</v>
      </c>
      <c r="T4662" s="143">
        <f t="shared" si="3173"/>
        <v>-1.3513513507337223</v>
      </c>
      <c r="U4662" s="143">
        <f t="shared" si="3173"/>
        <v>1.1299435026396054</v>
      </c>
      <c r="V4662" s="515">
        <f t="shared" si="3173"/>
        <v>-1.1299435029527274</v>
      </c>
      <c r="W4662" s="143">
        <f t="shared" si="3173"/>
        <v>-0.56179775292382317</v>
      </c>
      <c r="X4662" s="143">
        <f t="shared" si="3173"/>
        <v>-1.1299435029687714</v>
      </c>
      <c r="Y4662" s="479">
        <f t="shared" si="3173"/>
        <v>-0.84745762628053001</v>
      </c>
      <c r="Z4662" s="143">
        <f t="shared" si="3173"/>
        <v>-1.4124293786929201</v>
      </c>
      <c r="AA4662" s="143">
        <f t="shared" si="3173"/>
        <v>-8.7823082139948383E-11</v>
      </c>
      <c r="AB4662" s="146">
        <f t="shared" si="3173"/>
        <v>-1.4124293786607893</v>
      </c>
      <c r="AC4662" s="619">
        <f t="shared" si="3173"/>
        <v>-0.47961630695296265</v>
      </c>
      <c r="AD4662" s="1"/>
      <c r="AE4662" s="1"/>
      <c r="AF4662" s="1"/>
      <c r="AG4662" s="1"/>
      <c r="AH4662" s="1"/>
    </row>
    <row r="4663" spans="1:40" ht="16.5" thickBot="1">
      <c r="A4663" s="3214"/>
      <c r="B4663" s="3215"/>
      <c r="C4663" s="131" t="s">
        <v>43</v>
      </c>
      <c r="D4663" s="119"/>
      <c r="E4663" s="620">
        <f t="shared" si="3173"/>
        <v>-13.207547170104476</v>
      </c>
      <c r="F4663" s="621">
        <f t="shared" si="3173"/>
        <v>-4.6296296294732002</v>
      </c>
      <c r="G4663" s="621">
        <f t="shared" si="3173"/>
        <v>-8.6538461545009966</v>
      </c>
      <c r="H4663" s="484">
        <f t="shared" si="3173"/>
        <v>-8.6538461534824762</v>
      </c>
      <c r="I4663" s="621">
        <f t="shared" si="3173"/>
        <v>-15.384615384362064</v>
      </c>
      <c r="J4663" s="621">
        <f t="shared" si="3173"/>
        <v>-15.625000000255355</v>
      </c>
      <c r="K4663" s="621">
        <f t="shared" si="3173"/>
        <v>-14.285714285444556</v>
      </c>
      <c r="L4663" s="621">
        <f t="shared" si="3173"/>
        <v>-11.111111110948826</v>
      </c>
      <c r="M4663" s="621">
        <f t="shared" si="3173"/>
        <v>-13.194444445003654</v>
      </c>
      <c r="N4663" s="484">
        <f t="shared" si="3173"/>
        <v>-12.328767122757128</v>
      </c>
      <c r="O4663" s="621">
        <f t="shared" si="3173"/>
        <v>-12.837837838465333</v>
      </c>
      <c r="P4663" s="621">
        <f t="shared" si="3173"/>
        <v>-10.769230769109186</v>
      </c>
      <c r="Q4663" s="621">
        <f t="shared" si="3173"/>
        <v>-4.7619047617618975</v>
      </c>
      <c r="R4663" s="621">
        <f t="shared" si="3173"/>
        <v>-14.062500000244256</v>
      </c>
      <c r="S4663" s="621">
        <f t="shared" si="3173"/>
        <v>-10.317460317278602</v>
      </c>
      <c r="T4663" s="621">
        <f t="shared" si="3173"/>
        <v>-9.4339622643641974</v>
      </c>
      <c r="U4663" s="621">
        <f t="shared" si="3173"/>
        <v>-5.3846153845819202</v>
      </c>
      <c r="V4663" s="521">
        <f t="shared" si="3173"/>
        <v>-9.3749999994670929</v>
      </c>
      <c r="W4663" s="621">
        <f t="shared" si="3173"/>
        <v>-10.937500000233143</v>
      </c>
      <c r="X4663" s="621">
        <f t="shared" si="3173"/>
        <v>-9.3750000002553548</v>
      </c>
      <c r="Y4663" s="484">
        <f t="shared" si="3173"/>
        <v>-10.937499999444896</v>
      </c>
      <c r="Z4663" s="621">
        <f t="shared" si="3173"/>
        <v>-7.6923076922067963</v>
      </c>
      <c r="AA4663" s="621">
        <f t="shared" si="3173"/>
        <v>-10.156250000338616</v>
      </c>
      <c r="AB4663" s="622">
        <f t="shared" si="3173"/>
        <v>-9.3750000002442562</v>
      </c>
      <c r="AC4663" s="623">
        <f t="shared" si="3173"/>
        <v>-10.596026490085535</v>
      </c>
      <c r="AD4663" s="1"/>
      <c r="AE4663" s="1"/>
      <c r="AF4663" s="1"/>
      <c r="AG4663" s="24"/>
      <c r="AJ4663" s="110"/>
      <c r="AK4663" s="110"/>
      <c r="AL4663" s="110"/>
      <c r="AM4663" s="110"/>
    </row>
    <row r="4664" spans="1:40">
      <c r="A4664" s="3146"/>
      <c r="B4664" s="3147"/>
      <c r="C4664" s="247"/>
      <c r="D4664" s="527" t="s">
        <v>127</v>
      </c>
      <c r="E4664" s="528">
        <f>(E4621-E4632-E4639-E4646-E4653)/E4621</f>
        <v>-5.7142857142857141E-2</v>
      </c>
      <c r="F4664" s="528">
        <f t="shared" ref="F4664:AC4664" si="3174">(F4621-F4632-F4639-F4646-F4653)/F4621</f>
        <v>-5.7142857142857141E-2</v>
      </c>
      <c r="G4664" s="528">
        <f t="shared" si="3174"/>
        <v>-5.8823529411764705E-2</v>
      </c>
      <c r="H4664" s="529">
        <f t="shared" si="3174"/>
        <v>-5.8823529411764705E-2</v>
      </c>
      <c r="I4664" s="528">
        <f t="shared" si="3174"/>
        <v>-0.11764705882352941</v>
      </c>
      <c r="J4664" s="528">
        <f t="shared" si="3174"/>
        <v>-9.5238095238095233E-2</v>
      </c>
      <c r="K4664" s="528">
        <f t="shared" si="3174"/>
        <v>-6.5217391304347824E-2</v>
      </c>
      <c r="L4664" s="528">
        <f t="shared" si="3174"/>
        <v>-4.2553191489361701E-2</v>
      </c>
      <c r="M4664" s="528">
        <f t="shared" si="3174"/>
        <v>-6.3829787234042548E-2</v>
      </c>
      <c r="N4664" s="529">
        <f t="shared" si="3174"/>
        <v>-4.1666666666666664E-2</v>
      </c>
      <c r="O4664" s="528">
        <f t="shared" si="3174"/>
        <v>-4.1666666666666664E-2</v>
      </c>
      <c r="P4664" s="528">
        <f t="shared" si="3174"/>
        <v>-4.6511627906976744E-2</v>
      </c>
      <c r="Q4664" s="528">
        <f t="shared" si="3174"/>
        <v>0</v>
      </c>
      <c r="R4664" s="528">
        <f t="shared" si="3174"/>
        <v>-7.1428571428571425E-2</v>
      </c>
      <c r="S4664" s="528">
        <f t="shared" si="3174"/>
        <v>-7.3170731707317069E-2</v>
      </c>
      <c r="T4664" s="528">
        <f t="shared" si="3174"/>
        <v>-5.7142857142857141E-2</v>
      </c>
      <c r="U4664" s="528">
        <f t="shared" si="3174"/>
        <v>-2.3809523809523808E-2</v>
      </c>
      <c r="V4664" s="932">
        <f t="shared" si="3174"/>
        <v>-4.7619047619047616E-2</v>
      </c>
      <c r="W4664" s="528">
        <f t="shared" si="3174"/>
        <v>-4.7619047619047616E-2</v>
      </c>
      <c r="X4664" s="528">
        <f t="shared" si="3174"/>
        <v>-4.7619047619047616E-2</v>
      </c>
      <c r="Y4664" s="529">
        <f t="shared" si="3174"/>
        <v>-4.7619047619047616E-2</v>
      </c>
      <c r="Z4664" s="528">
        <f t="shared" si="3174"/>
        <v>-4.7619047619047616E-2</v>
      </c>
      <c r="AA4664" s="528">
        <f t="shared" si="3174"/>
        <v>-4.7619047619047616E-2</v>
      </c>
      <c r="AB4664" s="530">
        <f t="shared" si="3174"/>
        <v>-4.7619047619047616E-2</v>
      </c>
      <c r="AC4664" s="531">
        <f t="shared" si="3174"/>
        <v>-5.3643724696356247E-2</v>
      </c>
      <c r="AD4664" s="1"/>
      <c r="AE4664" s="24"/>
      <c r="AF4664" s="1"/>
      <c r="AG4664" s="24"/>
      <c r="AJ4664" s="110"/>
      <c r="AK4664" s="110"/>
      <c r="AL4664" s="110"/>
      <c r="AM4664" s="110"/>
    </row>
    <row r="4665" spans="1:40" ht="15.75" customHeight="1" thickBot="1">
      <c r="A4665" s="3148"/>
      <c r="B4665" s="3149"/>
      <c r="C4665" s="248"/>
      <c r="D4665" s="147" t="s">
        <v>128</v>
      </c>
      <c r="E4665" s="532">
        <f>(E4625-E4636-E4643-E4650-E4657)/E4625</f>
        <v>-3.2190419564463821E-2</v>
      </c>
      <c r="F4665" s="532">
        <f t="shared" ref="F4665:AC4665" si="3175">(F4625-F4636-F4643-F4650-F4657)/F4625</f>
        <v>-2.8755582776303773E-3</v>
      </c>
      <c r="G4665" s="532">
        <f t="shared" si="3175"/>
        <v>-1.9191720978388765E-2</v>
      </c>
      <c r="H4665" s="533">
        <f t="shared" si="3175"/>
        <v>-1.9027031407940206E-2</v>
      </c>
      <c r="I4665" s="532">
        <f t="shared" si="3175"/>
        <v>-7.0271103986740455E-2</v>
      </c>
      <c r="J4665" s="532">
        <f t="shared" si="3175"/>
        <v>-5.8821313680597016E-2</v>
      </c>
      <c r="K4665" s="532">
        <f t="shared" si="3175"/>
        <v>-3.099486195440726E-2</v>
      </c>
      <c r="L4665" s="532">
        <f t="shared" si="3175"/>
        <v>-7.975906941168001E-4</v>
      </c>
      <c r="M4665" s="532">
        <f t="shared" si="3175"/>
        <v>-3.0141474113805296E-2</v>
      </c>
      <c r="N4665" s="533">
        <f t="shared" si="3175"/>
        <v>-2.4116170902401266E-3</v>
      </c>
      <c r="O4665" s="532">
        <f t="shared" si="3175"/>
        <v>-1.768002585639911E-2</v>
      </c>
      <c r="P4665" s="532">
        <f t="shared" si="3175"/>
        <v>-1.063662888171138E-2</v>
      </c>
      <c r="Q4665" s="532">
        <f t="shared" si="3175"/>
        <v>2.7830611258868737E-2</v>
      </c>
      <c r="R4665" s="532">
        <f t="shared" si="3175"/>
        <v>-3.18509239668038E-2</v>
      </c>
      <c r="S4665" s="532">
        <f t="shared" si="3175"/>
        <v>-3.7881268228792259E-2</v>
      </c>
      <c r="T4665" s="532">
        <f t="shared" si="3175"/>
        <v>-2.7615594996899907E-2</v>
      </c>
      <c r="U4665" s="532">
        <f t="shared" si="3175"/>
        <v>-8.5518133350223526E-4</v>
      </c>
      <c r="V4665" s="933">
        <f t="shared" si="3175"/>
        <v>-2.55871476167416E-2</v>
      </c>
      <c r="W4665" s="532">
        <f t="shared" si="3175"/>
        <v>-2.2628901416787042E-2</v>
      </c>
      <c r="X4665" s="532">
        <f t="shared" si="3175"/>
        <v>-2.5703006340466E-2</v>
      </c>
      <c r="Y4665" s="533">
        <f t="shared" si="3175"/>
        <v>-2.4694633606985095E-2</v>
      </c>
      <c r="Z4665" s="532">
        <f t="shared" si="3175"/>
        <v>-2.6376604740166849E-2</v>
      </c>
      <c r="AA4665" s="532">
        <f t="shared" si="3175"/>
        <v>-1.6290579825060124E-2</v>
      </c>
      <c r="AB4665" s="534">
        <f t="shared" si="3175"/>
        <v>-2.8243679759411066E-2</v>
      </c>
      <c r="AC4665" s="535">
        <f t="shared" si="3175"/>
        <v>-2.1783993822250516E-2</v>
      </c>
      <c r="AD4665" s="1"/>
      <c r="AE4665" s="24"/>
      <c r="AF4665" s="1"/>
    </row>
    <row r="4666" spans="1:40" ht="16.5" thickBot="1">
      <c r="D4666" s="1495"/>
      <c r="E4666" s="1777"/>
      <c r="F4666" s="1777"/>
      <c r="G4666" s="1777"/>
      <c r="H4666" s="2812"/>
      <c r="I4666" s="1777"/>
      <c r="J4666" s="1777"/>
      <c r="K4666" s="1777"/>
      <c r="L4666" s="1777"/>
      <c r="M4666" s="1777"/>
      <c r="N4666" s="2812"/>
      <c r="O4666" s="1777"/>
      <c r="P4666" s="1777"/>
      <c r="Q4666" s="1777"/>
      <c r="R4666" s="1777"/>
      <c r="S4666" s="1777"/>
      <c r="T4666" s="1777"/>
      <c r="U4666" s="1777"/>
      <c r="V4666" s="3031"/>
      <c r="W4666" s="1777"/>
      <c r="X4666" s="1777"/>
      <c r="Y4666" s="2812"/>
      <c r="Z4666" s="1777"/>
      <c r="AA4666" s="1777"/>
      <c r="AB4666" s="1777"/>
      <c r="AC4666" s="1144"/>
      <c r="AG4666" s="15"/>
    </row>
    <row r="4667" spans="1:40" ht="16.5" thickBot="1">
      <c r="A4667" s="3228" t="s">
        <v>774</v>
      </c>
      <c r="B4667" s="3240"/>
      <c r="C4667" s="172"/>
      <c r="D4667" s="174">
        <v>0</v>
      </c>
      <c r="E4667" s="1452">
        <v>1</v>
      </c>
      <c r="F4667" s="767">
        <v>2</v>
      </c>
      <c r="G4667" s="767">
        <v>3</v>
      </c>
      <c r="H4667" s="769">
        <v>4</v>
      </c>
      <c r="I4667" s="767">
        <v>5</v>
      </c>
      <c r="J4667" s="767">
        <v>6</v>
      </c>
      <c r="K4667" s="767">
        <v>7</v>
      </c>
      <c r="L4667" s="767">
        <v>8</v>
      </c>
      <c r="M4667" s="767">
        <v>9</v>
      </c>
      <c r="N4667" s="769">
        <v>10</v>
      </c>
      <c r="O4667" s="767">
        <v>11</v>
      </c>
      <c r="P4667" s="767">
        <v>12</v>
      </c>
      <c r="Q4667" s="767">
        <v>13</v>
      </c>
      <c r="R4667" s="767">
        <v>14</v>
      </c>
      <c r="S4667" s="767">
        <v>15</v>
      </c>
      <c r="T4667" s="767">
        <v>16</v>
      </c>
      <c r="U4667" s="767">
        <v>17</v>
      </c>
      <c r="V4667" s="945">
        <v>18</v>
      </c>
      <c r="W4667" s="767">
        <v>19</v>
      </c>
      <c r="X4667" s="767">
        <v>20</v>
      </c>
      <c r="Y4667" s="769">
        <v>21</v>
      </c>
      <c r="Z4667" s="767">
        <v>22</v>
      </c>
      <c r="AA4667" s="767">
        <v>23</v>
      </c>
      <c r="AB4667" s="1314">
        <v>24</v>
      </c>
      <c r="AC4667" s="234"/>
      <c r="AD4667" s="15"/>
      <c r="AE4667" s="15"/>
      <c r="AF4667" s="15"/>
      <c r="AG4667" s="15"/>
    </row>
    <row r="4668" spans="1:40" ht="16.5" thickBot="1">
      <c r="A4668" s="551" t="s">
        <v>14</v>
      </c>
      <c r="B4668" s="173"/>
      <c r="C4668" s="552"/>
      <c r="D4668" s="205"/>
      <c r="E4668" s="1497">
        <v>5</v>
      </c>
      <c r="F4668" s="1498">
        <v>5</v>
      </c>
      <c r="G4668" s="1500">
        <v>5</v>
      </c>
      <c r="H4668" s="547">
        <v>5</v>
      </c>
      <c r="I4668" s="827">
        <v>5</v>
      </c>
      <c r="J4668" s="827">
        <v>5</v>
      </c>
      <c r="K4668" s="827">
        <v>6</v>
      </c>
      <c r="L4668" s="827">
        <v>6</v>
      </c>
      <c r="M4668" s="827">
        <v>6</v>
      </c>
      <c r="N4668" s="547">
        <v>6</v>
      </c>
      <c r="O4668" s="827">
        <v>6</v>
      </c>
      <c r="P4668" s="827">
        <v>6</v>
      </c>
      <c r="Q4668" s="827">
        <v>6</v>
      </c>
      <c r="R4668" s="827">
        <v>6</v>
      </c>
      <c r="S4668" s="827">
        <v>6</v>
      </c>
      <c r="T4668" s="827">
        <v>6</v>
      </c>
      <c r="U4668" s="827">
        <v>6</v>
      </c>
      <c r="V4668" s="827">
        <v>6</v>
      </c>
      <c r="W4668" s="827">
        <v>6</v>
      </c>
      <c r="X4668" s="827">
        <v>6</v>
      </c>
      <c r="Y4668" s="547">
        <v>5</v>
      </c>
      <c r="Z4668" s="827">
        <v>5</v>
      </c>
      <c r="AA4668" s="827">
        <v>5</v>
      </c>
      <c r="AB4668" s="251">
        <v>5</v>
      </c>
      <c r="AC4668" s="1000"/>
      <c r="AD4668" s="15"/>
      <c r="AE4668" s="15"/>
      <c r="AF4668" s="15"/>
      <c r="AG4668" s="15"/>
    </row>
    <row r="4669" spans="1:40" ht="16.5" thickBot="1">
      <c r="A4669" s="551" t="s">
        <v>15</v>
      </c>
      <c r="B4669" s="173"/>
      <c r="C4669" s="552"/>
      <c r="D4669" s="205"/>
      <c r="E4669" s="1497">
        <v>6</v>
      </c>
      <c r="F4669" s="1498">
        <v>6</v>
      </c>
      <c r="G4669" s="1500">
        <v>6</v>
      </c>
      <c r="H4669" s="1499">
        <v>6</v>
      </c>
      <c r="I4669" s="1500">
        <v>6</v>
      </c>
      <c r="J4669" s="1500">
        <v>6</v>
      </c>
      <c r="K4669" s="1500">
        <v>6</v>
      </c>
      <c r="L4669" s="1500">
        <v>6</v>
      </c>
      <c r="M4669" s="1500">
        <v>7</v>
      </c>
      <c r="N4669" s="1499">
        <v>7</v>
      </c>
      <c r="O4669" s="1500">
        <v>7</v>
      </c>
      <c r="P4669" s="1500">
        <v>7</v>
      </c>
      <c r="Q4669" s="1500">
        <v>7</v>
      </c>
      <c r="R4669" s="1500">
        <v>7</v>
      </c>
      <c r="S4669" s="1500">
        <v>7</v>
      </c>
      <c r="T4669" s="1500">
        <v>7</v>
      </c>
      <c r="U4669" s="1500">
        <v>7</v>
      </c>
      <c r="V4669" s="1500">
        <v>7</v>
      </c>
      <c r="W4669" s="1500">
        <v>6</v>
      </c>
      <c r="X4669" s="1500">
        <v>6</v>
      </c>
      <c r="Y4669" s="1499">
        <v>6</v>
      </c>
      <c r="Z4669" s="1500">
        <v>6</v>
      </c>
      <c r="AA4669" s="1500">
        <v>6</v>
      </c>
      <c r="AB4669" s="962">
        <v>6</v>
      </c>
      <c r="AC4669" s="1000"/>
      <c r="AD4669" s="15"/>
      <c r="AE4669" s="15"/>
      <c r="AF4669" s="15"/>
      <c r="AG4669" s="15"/>
    </row>
    <row r="4670" spans="1:40">
      <c r="A4670" s="3167" t="s">
        <v>53</v>
      </c>
      <c r="B4670" s="3143" t="s">
        <v>54</v>
      </c>
      <c r="C4670" s="126" t="s">
        <v>17</v>
      </c>
      <c r="D4670" s="118" t="s">
        <v>34</v>
      </c>
      <c r="E4670" s="2947"/>
      <c r="F4670" s="2948"/>
      <c r="G4670" s="2948"/>
      <c r="H4670" s="2949"/>
      <c r="I4670" s="2948"/>
      <c r="J4670" s="2948"/>
      <c r="K4670" s="2948"/>
      <c r="L4670" s="2948"/>
      <c r="M4670" s="2948"/>
      <c r="N4670" s="2949"/>
      <c r="O4670" s="2948"/>
      <c r="P4670" s="2948"/>
      <c r="Q4670" s="2948"/>
      <c r="R4670" s="2948"/>
      <c r="S4670" s="2948"/>
      <c r="T4670" s="2948"/>
      <c r="U4670" s="2948"/>
      <c r="V4670" s="3035"/>
      <c r="W4670" s="2948"/>
      <c r="X4670" s="2948"/>
      <c r="Y4670" s="2949"/>
      <c r="Z4670" s="2948"/>
      <c r="AA4670" s="2948"/>
      <c r="AB4670" s="2950"/>
      <c r="AC4670" s="2951">
        <f>SUM(E4670:AB4670)</f>
        <v>0</v>
      </c>
      <c r="AD4670" s="15"/>
      <c r="AE4670" s="15"/>
      <c r="AF4670" s="15"/>
      <c r="AG4670" s="15"/>
    </row>
    <row r="4671" spans="1:40">
      <c r="A4671" s="3168"/>
      <c r="B4671" s="3144"/>
      <c r="C4671" s="128" t="s">
        <v>19</v>
      </c>
      <c r="D4671" s="113"/>
      <c r="E4671" s="2952"/>
      <c r="F4671" s="2953"/>
      <c r="G4671" s="2953"/>
      <c r="H4671" s="2954"/>
      <c r="I4671" s="2953"/>
      <c r="J4671" s="2953"/>
      <c r="K4671" s="2953"/>
      <c r="L4671" s="2953"/>
      <c r="M4671" s="2953"/>
      <c r="N4671" s="2954"/>
      <c r="O4671" s="2953"/>
      <c r="P4671" s="2953"/>
      <c r="Q4671" s="2953"/>
      <c r="R4671" s="2953"/>
      <c r="S4671" s="2953"/>
      <c r="T4671" s="2953"/>
      <c r="U4671" s="2953"/>
      <c r="V4671" s="3036"/>
      <c r="W4671" s="2953"/>
      <c r="X4671" s="2953"/>
      <c r="Y4671" s="2954"/>
      <c r="Z4671" s="2953"/>
      <c r="AA4671" s="2953"/>
      <c r="AB4671" s="2955"/>
      <c r="AC4671" s="2956">
        <f>SUM(E4671:AB4671)</f>
        <v>0</v>
      </c>
      <c r="AD4671" s="15"/>
      <c r="AE4671" s="15"/>
      <c r="AF4671" s="15"/>
      <c r="AG4671" s="15"/>
    </row>
    <row r="4672" spans="1:40">
      <c r="A4672" s="3168"/>
      <c r="B4672" s="3144"/>
      <c r="C4672" s="128" t="s">
        <v>20</v>
      </c>
      <c r="D4672" s="113"/>
      <c r="E4672" s="2952"/>
      <c r="F4672" s="2953"/>
      <c r="G4672" s="2953"/>
      <c r="H4672" s="2954"/>
      <c r="I4672" s="2953"/>
      <c r="J4672" s="2953"/>
      <c r="K4672" s="2953"/>
      <c r="L4672" s="2953"/>
      <c r="M4672" s="2953"/>
      <c r="N4672" s="2954"/>
      <c r="O4672" s="2953"/>
      <c r="P4672" s="2953"/>
      <c r="Q4672" s="2953"/>
      <c r="R4672" s="2953"/>
      <c r="S4672" s="2953"/>
      <c r="T4672" s="2953"/>
      <c r="U4672" s="2953"/>
      <c r="V4672" s="3036"/>
      <c r="W4672" s="2953"/>
      <c r="X4672" s="2953"/>
      <c r="Y4672" s="2954"/>
      <c r="Z4672" s="2953"/>
      <c r="AA4672" s="2953"/>
      <c r="AB4672" s="2955"/>
      <c r="AC4672" s="2956"/>
      <c r="AD4672" s="15"/>
      <c r="AE4672" s="15"/>
      <c r="AF4672" s="15"/>
      <c r="AG4672" s="15"/>
    </row>
    <row r="4673" spans="1:62">
      <c r="A4673" s="3168"/>
      <c r="B4673" s="3144"/>
      <c r="C4673" s="128" t="s">
        <v>22</v>
      </c>
      <c r="D4673" s="113"/>
      <c r="E4673" s="2952" t="e">
        <f t="shared" ref="E4673:AC4673" si="3176">E4671/E4670</f>
        <v>#DIV/0!</v>
      </c>
      <c r="F4673" s="2953" t="e">
        <f t="shared" si="3176"/>
        <v>#DIV/0!</v>
      </c>
      <c r="G4673" s="2953" t="e">
        <f t="shared" si="3176"/>
        <v>#DIV/0!</v>
      </c>
      <c r="H4673" s="2954" t="e">
        <f t="shared" si="3176"/>
        <v>#DIV/0!</v>
      </c>
      <c r="I4673" s="2953" t="e">
        <f t="shared" si="3176"/>
        <v>#DIV/0!</v>
      </c>
      <c r="J4673" s="2953" t="e">
        <f t="shared" si="3176"/>
        <v>#DIV/0!</v>
      </c>
      <c r="K4673" s="2953" t="e">
        <f t="shared" si="3176"/>
        <v>#DIV/0!</v>
      </c>
      <c r="L4673" s="2953" t="e">
        <f t="shared" si="3176"/>
        <v>#DIV/0!</v>
      </c>
      <c r="M4673" s="2953" t="e">
        <f t="shared" si="3176"/>
        <v>#DIV/0!</v>
      </c>
      <c r="N4673" s="2954" t="e">
        <f t="shared" si="3176"/>
        <v>#DIV/0!</v>
      </c>
      <c r="O4673" s="2953" t="e">
        <f t="shared" si="3176"/>
        <v>#DIV/0!</v>
      </c>
      <c r="P4673" s="2953" t="e">
        <f t="shared" si="3176"/>
        <v>#DIV/0!</v>
      </c>
      <c r="Q4673" s="2953" t="e">
        <f t="shared" si="3176"/>
        <v>#DIV/0!</v>
      </c>
      <c r="R4673" s="2953" t="e">
        <f t="shared" si="3176"/>
        <v>#DIV/0!</v>
      </c>
      <c r="S4673" s="2953" t="e">
        <f t="shared" si="3176"/>
        <v>#DIV/0!</v>
      </c>
      <c r="T4673" s="2953" t="e">
        <f t="shared" si="3176"/>
        <v>#DIV/0!</v>
      </c>
      <c r="U4673" s="2953" t="e">
        <f t="shared" si="3176"/>
        <v>#DIV/0!</v>
      </c>
      <c r="V4673" s="3036" t="e">
        <f t="shared" si="3176"/>
        <v>#DIV/0!</v>
      </c>
      <c r="W4673" s="2953" t="e">
        <f t="shared" si="3176"/>
        <v>#DIV/0!</v>
      </c>
      <c r="X4673" s="2953" t="e">
        <f t="shared" si="3176"/>
        <v>#DIV/0!</v>
      </c>
      <c r="Y4673" s="2954" t="e">
        <f t="shared" si="3176"/>
        <v>#DIV/0!</v>
      </c>
      <c r="Z4673" s="2953" t="e">
        <f t="shared" si="3176"/>
        <v>#DIV/0!</v>
      </c>
      <c r="AA4673" s="2953" t="e">
        <f t="shared" si="3176"/>
        <v>#DIV/0!</v>
      </c>
      <c r="AB4673" s="2955" t="e">
        <f t="shared" si="3176"/>
        <v>#DIV/0!</v>
      </c>
      <c r="AC4673" s="2956" t="e">
        <f t="shared" si="3176"/>
        <v>#DIV/0!</v>
      </c>
      <c r="AD4673" s="15"/>
      <c r="AE4673" s="15"/>
      <c r="AF4673" s="15"/>
      <c r="AG4673" s="15"/>
    </row>
    <row r="4674" spans="1:62" ht="16.5" thickBot="1">
      <c r="A4674" s="3324"/>
      <c r="B4674" s="3145"/>
      <c r="C4674" s="589" t="s">
        <v>28</v>
      </c>
      <c r="D4674" s="133"/>
      <c r="E4674" s="2957"/>
      <c r="F4674" s="2958"/>
      <c r="G4674" s="2958"/>
      <c r="H4674" s="2959"/>
      <c r="I4674" s="2958"/>
      <c r="J4674" s="2958"/>
      <c r="K4674" s="2958"/>
      <c r="L4674" s="2958"/>
      <c r="M4674" s="2958"/>
      <c r="N4674" s="2959"/>
      <c r="O4674" s="2958"/>
      <c r="P4674" s="2958"/>
      <c r="Q4674" s="2958"/>
      <c r="R4674" s="2958"/>
      <c r="S4674" s="2958"/>
      <c r="T4674" s="2958"/>
      <c r="U4674" s="2958"/>
      <c r="V4674" s="3037"/>
      <c r="W4674" s="2958"/>
      <c r="X4674" s="2958"/>
      <c r="Y4674" s="2959"/>
      <c r="Z4674" s="2958"/>
      <c r="AA4674" s="2958"/>
      <c r="AB4674" s="2960"/>
      <c r="AC4674" s="2961"/>
      <c r="AD4674" s="15"/>
      <c r="AE4674" s="15"/>
      <c r="AF4674" s="15"/>
      <c r="AG4674" s="15"/>
      <c r="AJ4674" s="460"/>
      <c r="AK4674" s="460"/>
      <c r="AL4674" s="460"/>
      <c r="AM4674" s="460"/>
      <c r="AN4674" s="460"/>
    </row>
    <row r="4675" spans="1:62">
      <c r="A4675" s="3167" t="s">
        <v>53</v>
      </c>
      <c r="B4675" s="3143" t="s">
        <v>59</v>
      </c>
      <c r="C4675" s="126" t="s">
        <v>17</v>
      </c>
      <c r="D4675" s="118" t="s">
        <v>34</v>
      </c>
      <c r="E4675" s="2947"/>
      <c r="F4675" s="2948"/>
      <c r="G4675" s="2948"/>
      <c r="H4675" s="2949"/>
      <c r="I4675" s="2948"/>
      <c r="J4675" s="2948"/>
      <c r="K4675" s="2948"/>
      <c r="L4675" s="2948"/>
      <c r="M4675" s="2948"/>
      <c r="N4675" s="2949"/>
      <c r="O4675" s="2948"/>
      <c r="P4675" s="2948"/>
      <c r="Q4675" s="2948"/>
      <c r="R4675" s="2948"/>
      <c r="S4675" s="2948"/>
      <c r="T4675" s="2948"/>
      <c r="U4675" s="2948"/>
      <c r="V4675" s="3035"/>
      <c r="W4675" s="2948"/>
      <c r="X4675" s="2948"/>
      <c r="Y4675" s="2949"/>
      <c r="Z4675" s="2948"/>
      <c r="AA4675" s="2948"/>
      <c r="AB4675" s="2950"/>
      <c r="AC4675" s="2951">
        <f>SUM(E4675:AB4675)</f>
        <v>0</v>
      </c>
      <c r="AD4675" s="15"/>
      <c r="AE4675" s="15"/>
      <c r="AF4675" s="15"/>
      <c r="AG4675" s="15"/>
      <c r="AJ4675" s="460"/>
      <c r="AK4675" s="460"/>
      <c r="AL4675" s="460"/>
      <c r="AM4675" s="460"/>
      <c r="AN4675" s="460"/>
    </row>
    <row r="4676" spans="1:62">
      <c r="A4676" s="3168"/>
      <c r="B4676" s="3144"/>
      <c r="C4676" s="128" t="s">
        <v>19</v>
      </c>
      <c r="D4676" s="113"/>
      <c r="E4676" s="2952"/>
      <c r="F4676" s="2953"/>
      <c r="G4676" s="2953"/>
      <c r="H4676" s="2954"/>
      <c r="I4676" s="2953"/>
      <c r="J4676" s="2953"/>
      <c r="K4676" s="2953"/>
      <c r="L4676" s="2953"/>
      <c r="M4676" s="2953"/>
      <c r="N4676" s="2954"/>
      <c r="O4676" s="2953"/>
      <c r="P4676" s="2953"/>
      <c r="Q4676" s="2953"/>
      <c r="R4676" s="2953"/>
      <c r="S4676" s="2953"/>
      <c r="T4676" s="2953"/>
      <c r="U4676" s="2953"/>
      <c r="V4676" s="3036"/>
      <c r="W4676" s="2953"/>
      <c r="X4676" s="2953"/>
      <c r="Y4676" s="2954"/>
      <c r="Z4676" s="2953"/>
      <c r="AA4676" s="2953"/>
      <c r="AB4676" s="2955"/>
      <c r="AC4676" s="2956">
        <f>SUM(E4676:AB4676)</f>
        <v>0</v>
      </c>
      <c r="AD4676" s="15"/>
      <c r="AE4676" s="15"/>
      <c r="AF4676" s="15"/>
      <c r="AG4676" s="15"/>
      <c r="AJ4676" s="460"/>
      <c r="AK4676" s="460"/>
      <c r="AL4676" s="460"/>
      <c r="AM4676" s="460"/>
      <c r="AN4676" s="460"/>
    </row>
    <row r="4677" spans="1:62">
      <c r="A4677" s="3168"/>
      <c r="B4677" s="3144"/>
      <c r="C4677" s="128" t="s">
        <v>20</v>
      </c>
      <c r="D4677" s="113"/>
      <c r="E4677" s="2952"/>
      <c r="F4677" s="2953"/>
      <c r="G4677" s="2953"/>
      <c r="H4677" s="2954"/>
      <c r="I4677" s="2953"/>
      <c r="J4677" s="2953"/>
      <c r="K4677" s="2953"/>
      <c r="L4677" s="2953"/>
      <c r="M4677" s="2953"/>
      <c r="N4677" s="2954"/>
      <c r="O4677" s="2953"/>
      <c r="P4677" s="2953"/>
      <c r="Q4677" s="2953"/>
      <c r="R4677" s="2953"/>
      <c r="S4677" s="2953"/>
      <c r="T4677" s="2953"/>
      <c r="U4677" s="2953"/>
      <c r="V4677" s="3036"/>
      <c r="W4677" s="2953"/>
      <c r="X4677" s="2953"/>
      <c r="Y4677" s="2954"/>
      <c r="Z4677" s="2953"/>
      <c r="AA4677" s="2953"/>
      <c r="AB4677" s="2955"/>
      <c r="AC4677" s="2956"/>
      <c r="AD4677" s="15"/>
      <c r="AE4677" s="15"/>
      <c r="AF4677" s="15"/>
      <c r="AG4677" s="15"/>
      <c r="AJ4677" s="460"/>
      <c r="AK4677" s="460"/>
      <c r="AL4677" s="460"/>
      <c r="AM4677" s="460"/>
      <c r="AN4677" s="460"/>
    </row>
    <row r="4678" spans="1:62">
      <c r="A4678" s="3168"/>
      <c r="B4678" s="3144"/>
      <c r="C4678" s="128" t="s">
        <v>22</v>
      </c>
      <c r="D4678" s="113"/>
      <c r="E4678" s="2952" t="e">
        <f t="shared" ref="E4678:AC4678" si="3177">E4676/E4675</f>
        <v>#DIV/0!</v>
      </c>
      <c r="F4678" s="2953" t="e">
        <f t="shared" si="3177"/>
        <v>#DIV/0!</v>
      </c>
      <c r="G4678" s="2953" t="e">
        <f t="shared" si="3177"/>
        <v>#DIV/0!</v>
      </c>
      <c r="H4678" s="2954" t="e">
        <f t="shared" si="3177"/>
        <v>#DIV/0!</v>
      </c>
      <c r="I4678" s="2953" t="e">
        <f t="shared" si="3177"/>
        <v>#DIV/0!</v>
      </c>
      <c r="J4678" s="2953" t="e">
        <f t="shared" si="3177"/>
        <v>#DIV/0!</v>
      </c>
      <c r="K4678" s="2953" t="e">
        <f t="shared" si="3177"/>
        <v>#DIV/0!</v>
      </c>
      <c r="L4678" s="2953" t="e">
        <f t="shared" si="3177"/>
        <v>#DIV/0!</v>
      </c>
      <c r="M4678" s="2953" t="e">
        <f t="shared" si="3177"/>
        <v>#DIV/0!</v>
      </c>
      <c r="N4678" s="2954" t="e">
        <f t="shared" si="3177"/>
        <v>#DIV/0!</v>
      </c>
      <c r="O4678" s="2953" t="e">
        <f t="shared" si="3177"/>
        <v>#DIV/0!</v>
      </c>
      <c r="P4678" s="2953" t="e">
        <f t="shared" si="3177"/>
        <v>#DIV/0!</v>
      </c>
      <c r="Q4678" s="2953" t="e">
        <f t="shared" si="3177"/>
        <v>#DIV/0!</v>
      </c>
      <c r="R4678" s="2953" t="e">
        <f t="shared" si="3177"/>
        <v>#DIV/0!</v>
      </c>
      <c r="S4678" s="2953" t="e">
        <f t="shared" si="3177"/>
        <v>#DIV/0!</v>
      </c>
      <c r="T4678" s="2953" t="e">
        <f t="shared" si="3177"/>
        <v>#DIV/0!</v>
      </c>
      <c r="U4678" s="2953" t="e">
        <f t="shared" si="3177"/>
        <v>#DIV/0!</v>
      </c>
      <c r="V4678" s="3036" t="e">
        <f t="shared" si="3177"/>
        <v>#DIV/0!</v>
      </c>
      <c r="W4678" s="2953" t="e">
        <f t="shared" si="3177"/>
        <v>#DIV/0!</v>
      </c>
      <c r="X4678" s="2953" t="e">
        <f t="shared" si="3177"/>
        <v>#DIV/0!</v>
      </c>
      <c r="Y4678" s="2954" t="e">
        <f t="shared" si="3177"/>
        <v>#DIV/0!</v>
      </c>
      <c r="Z4678" s="2953" t="e">
        <f t="shared" si="3177"/>
        <v>#DIV/0!</v>
      </c>
      <c r="AA4678" s="2953" t="e">
        <f t="shared" si="3177"/>
        <v>#DIV/0!</v>
      </c>
      <c r="AB4678" s="2955" t="e">
        <f t="shared" si="3177"/>
        <v>#DIV/0!</v>
      </c>
      <c r="AC4678" s="2956" t="e">
        <f t="shared" si="3177"/>
        <v>#DIV/0!</v>
      </c>
      <c r="AD4678" s="15"/>
      <c r="AE4678" s="15"/>
      <c r="AF4678" s="15"/>
      <c r="AG4678" s="15"/>
      <c r="AJ4678" s="460"/>
      <c r="AK4678" s="460"/>
      <c r="AL4678" s="460"/>
      <c r="AM4678" s="460"/>
      <c r="AN4678" s="460"/>
    </row>
    <row r="4679" spans="1:62" ht="16.5" thickBot="1">
      <c r="A4679" s="3324"/>
      <c r="B4679" s="3145"/>
      <c r="C4679" s="589" t="s">
        <v>28</v>
      </c>
      <c r="D4679" s="133"/>
      <c r="E4679" s="2957"/>
      <c r="F4679" s="2958"/>
      <c r="G4679" s="2958"/>
      <c r="H4679" s="2959"/>
      <c r="I4679" s="2958"/>
      <c r="J4679" s="2958"/>
      <c r="K4679" s="2958"/>
      <c r="L4679" s="2958"/>
      <c r="M4679" s="2958"/>
      <c r="N4679" s="2959"/>
      <c r="O4679" s="2958"/>
      <c r="P4679" s="2958"/>
      <c r="Q4679" s="2958"/>
      <c r="R4679" s="2958"/>
      <c r="S4679" s="2958"/>
      <c r="T4679" s="2958"/>
      <c r="U4679" s="2958"/>
      <c r="V4679" s="3037"/>
      <c r="W4679" s="2958"/>
      <c r="X4679" s="2958"/>
      <c r="Y4679" s="2959"/>
      <c r="Z4679" s="2958"/>
      <c r="AA4679" s="2958"/>
      <c r="AB4679" s="2960"/>
      <c r="AC4679" s="2961"/>
      <c r="AD4679" s="15"/>
      <c r="AE4679" s="15"/>
      <c r="AF4679" s="15"/>
      <c r="AJ4679" s="14"/>
      <c r="AK4679" s="14"/>
      <c r="AL4679" s="15"/>
      <c r="AM4679" s="14"/>
      <c r="AN4679" s="460"/>
    </row>
    <row r="4680" spans="1:62">
      <c r="A4680" s="3282" t="s">
        <v>775</v>
      </c>
      <c r="B4680" s="3143" t="s">
        <v>16</v>
      </c>
      <c r="C4680" s="126" t="s">
        <v>17</v>
      </c>
      <c r="D4680" s="118" t="s">
        <v>131</v>
      </c>
      <c r="E4680" s="338">
        <f t="shared" ref="E4680:AB4680" si="3178">(E4684-D4684)*$AE4680*$AF4680</f>
        <v>3879.9999999901047</v>
      </c>
      <c r="F4680" s="73">
        <f t="shared" si="3178"/>
        <v>3540.0000000299769</v>
      </c>
      <c r="G4680" s="73">
        <f t="shared" si="3178"/>
        <v>3519.9999999895226</v>
      </c>
      <c r="H4680" s="468">
        <f t="shared" si="3178"/>
        <v>3539.9999999935972</v>
      </c>
      <c r="I4680" s="73">
        <f t="shared" si="3178"/>
        <v>3539.9999999935972</v>
      </c>
      <c r="J4680" s="73">
        <f t="shared" si="3178"/>
        <v>3520.0000000259024</v>
      </c>
      <c r="K4680" s="73">
        <f t="shared" si="3178"/>
        <v>3539.9999999935972</v>
      </c>
      <c r="L4680" s="73">
        <f t="shared" si="3178"/>
        <v>4239.9999999906868</v>
      </c>
      <c r="M4680" s="73">
        <f t="shared" si="3178"/>
        <v>4579.9999999871943</v>
      </c>
      <c r="N4680" s="468">
        <f t="shared" si="3178"/>
        <v>4600.0000000276486</v>
      </c>
      <c r="O4680" s="73">
        <f t="shared" si="3178"/>
        <v>4579.9999999871943</v>
      </c>
      <c r="P4680" s="73">
        <f t="shared" si="3178"/>
        <v>4599.9999999912689</v>
      </c>
      <c r="Q4680" s="73">
        <f t="shared" si="3178"/>
        <v>4239.9999999906868</v>
      </c>
      <c r="R4680" s="73">
        <f t="shared" si="3178"/>
        <v>4240.0000000270666</v>
      </c>
      <c r="S4680" s="73">
        <f t="shared" si="3178"/>
        <v>4239.9999999906868</v>
      </c>
      <c r="T4680" s="73">
        <f t="shared" si="3178"/>
        <v>4239.9999999906868</v>
      </c>
      <c r="U4680" s="73">
        <f t="shared" si="3178"/>
        <v>4580.0000000235741</v>
      </c>
      <c r="V4680" s="504">
        <f t="shared" si="3178"/>
        <v>4599.9999999912689</v>
      </c>
      <c r="W4680" s="73">
        <f t="shared" si="3178"/>
        <v>4239.9999999906868</v>
      </c>
      <c r="X4680" s="73">
        <f t="shared" si="3178"/>
        <v>4239.9999999906868</v>
      </c>
      <c r="Y4680" s="468">
        <f t="shared" si="3178"/>
        <v>4240.0000000270666</v>
      </c>
      <c r="Z4680" s="73">
        <f t="shared" si="3178"/>
        <v>4239.9999999906868</v>
      </c>
      <c r="AA4680" s="73">
        <f t="shared" si="3178"/>
        <v>4579.9999999871943</v>
      </c>
      <c r="AB4680" s="451">
        <f t="shared" si="3178"/>
        <v>4239.9999999906868</v>
      </c>
      <c r="AC4680" s="111">
        <f>SUM(E4680:AB4680)</f>
        <v>99599.999999991269</v>
      </c>
      <c r="AD4680" s="338">
        <v>16000</v>
      </c>
      <c r="AE4680" s="73">
        <v>100</v>
      </c>
      <c r="AF4680" s="74">
        <v>200</v>
      </c>
      <c r="AJ4680" s="565"/>
      <c r="AK4680" s="566"/>
      <c r="AL4680" s="565"/>
      <c r="AM4680" s="15"/>
      <c r="AN4680" s="460"/>
    </row>
    <row r="4681" spans="1:62">
      <c r="A4681" s="3283"/>
      <c r="B4681" s="3144"/>
      <c r="C4681" s="128" t="s">
        <v>19</v>
      </c>
      <c r="D4681" s="113" t="s">
        <v>131</v>
      </c>
      <c r="E4681" s="339">
        <f t="shared" ref="E4681:AB4681" si="3179">(E4685-D4685)*$AE4680*$AF4680</f>
        <v>920.00000000552973</v>
      </c>
      <c r="F4681" s="340">
        <f t="shared" si="3179"/>
        <v>819.99999999425199</v>
      </c>
      <c r="G4681" s="340">
        <f t="shared" si="3179"/>
        <v>839.99999999832653</v>
      </c>
      <c r="H4681" s="469">
        <f t="shared" si="3179"/>
        <v>820.00000000334694</v>
      </c>
      <c r="I4681" s="340">
        <f t="shared" si="3179"/>
        <v>839.99999999832653</v>
      </c>
      <c r="J4681" s="340">
        <f t="shared" si="3179"/>
        <v>820.00000000334694</v>
      </c>
      <c r="K4681" s="340">
        <f t="shared" si="3179"/>
        <v>839.99999999832653</v>
      </c>
      <c r="L4681" s="340">
        <f t="shared" si="3179"/>
        <v>979.99999999956344</v>
      </c>
      <c r="M4681" s="340">
        <f t="shared" si="3179"/>
        <v>1080.0000000017462</v>
      </c>
      <c r="N4681" s="469">
        <f t="shared" si="3179"/>
        <v>1080.0000000017462</v>
      </c>
      <c r="O4681" s="340">
        <f t="shared" si="3179"/>
        <v>1080.0000000017462</v>
      </c>
      <c r="P4681" s="340">
        <f t="shared" si="3179"/>
        <v>1079.9999999926513</v>
      </c>
      <c r="Q4681" s="340">
        <f t="shared" si="3179"/>
        <v>1000.000000003638</v>
      </c>
      <c r="R4681" s="340">
        <f t="shared" si="3179"/>
        <v>1000.000000003638</v>
      </c>
      <c r="S4681" s="340">
        <f t="shared" si="3179"/>
        <v>979.99999999956344</v>
      </c>
      <c r="T4681" s="340">
        <f t="shared" si="3179"/>
        <v>999.99999999454303</v>
      </c>
      <c r="U4681" s="340">
        <f t="shared" si="3179"/>
        <v>1080.0000000017462</v>
      </c>
      <c r="V4681" s="505">
        <f t="shared" si="3179"/>
        <v>1080.0000000017462</v>
      </c>
      <c r="W4681" s="340">
        <f t="shared" si="3179"/>
        <v>999.99999999454303</v>
      </c>
      <c r="X4681" s="340">
        <f t="shared" si="3179"/>
        <v>1000.000000003638</v>
      </c>
      <c r="Y4681" s="469">
        <f t="shared" si="3179"/>
        <v>979.99999999956344</v>
      </c>
      <c r="Z4681" s="340">
        <f t="shared" si="3179"/>
        <v>1000.000000003638</v>
      </c>
      <c r="AA4681" s="340">
        <f t="shared" si="3179"/>
        <v>1079.9999999926513</v>
      </c>
      <c r="AB4681" s="452">
        <f t="shared" si="3179"/>
        <v>1000.000000003638</v>
      </c>
      <c r="AC4681" s="112">
        <f>SUM(E4681:AB4681)</f>
        <v>23400.000000001455</v>
      </c>
      <c r="AD4681" s="83"/>
      <c r="AE4681" s="161"/>
      <c r="AF4681" s="76"/>
      <c r="AJ4681" s="15"/>
      <c r="AK4681" s="15"/>
      <c r="AL4681" s="15"/>
      <c r="AM4681" s="15"/>
      <c r="AN4681" s="460"/>
    </row>
    <row r="4682" spans="1:62">
      <c r="A4682" s="3283"/>
      <c r="B4682" s="3144"/>
      <c r="C4682" s="128" t="s">
        <v>20</v>
      </c>
      <c r="D4682" s="113" t="s">
        <v>64</v>
      </c>
      <c r="E4682" s="1797">
        <v>225</v>
      </c>
      <c r="F4682" s="1790">
        <v>211</v>
      </c>
      <c r="G4682" s="1790">
        <v>206</v>
      </c>
      <c r="H4682" s="474">
        <v>197</v>
      </c>
      <c r="I4682" s="1790">
        <v>211</v>
      </c>
      <c r="J4682" s="1790">
        <v>225</v>
      </c>
      <c r="K4682" s="1790">
        <v>228</v>
      </c>
      <c r="L4682" s="1790">
        <v>249</v>
      </c>
      <c r="M4682" s="1790">
        <v>260</v>
      </c>
      <c r="N4682" s="474">
        <v>269</v>
      </c>
      <c r="O4682" s="1790">
        <v>267</v>
      </c>
      <c r="P4682" s="1790">
        <v>255</v>
      </c>
      <c r="Q4682" s="1790">
        <v>251</v>
      </c>
      <c r="R4682" s="1790">
        <v>245</v>
      </c>
      <c r="S4682" s="1790">
        <v>243</v>
      </c>
      <c r="T4682" s="1790">
        <v>257</v>
      </c>
      <c r="U4682" s="1790">
        <v>250</v>
      </c>
      <c r="V4682" s="510">
        <v>250</v>
      </c>
      <c r="W4682" s="1790">
        <v>250</v>
      </c>
      <c r="X4682" s="1790">
        <v>252</v>
      </c>
      <c r="Y4682" s="474">
        <v>251</v>
      </c>
      <c r="Z4682" s="1790">
        <v>256</v>
      </c>
      <c r="AA4682" s="1790">
        <v>250</v>
      </c>
      <c r="AB4682" s="1824">
        <v>236</v>
      </c>
      <c r="AC4682" s="112">
        <f>AVERAGE(E4682:AB4682)</f>
        <v>241.41666666666666</v>
      </c>
      <c r="AD4682" s="78">
        <f>SQRT(MIN((E4680*E4680+E4681*E4681),(F4680*F4680+F4681*F4681),(G4680*G4680+G4681*G4681),(H4680*H4680+H4681*H4681),(I4680*I4680+I4681*I4681),(J4680*J4680+J4681*J4681),(K4680*K4680+K4681*K4681),(L4680*L4680+L4681*L4681),(M4680*M4680+M4681*M4681),(N4680*N4680+N4681*N4681),(O4680*O4680+O4681*O4681),(P4680*P4680+P4681*P4681),(R4680*R4680+R4681*R4681),(S4680*S4680+S4681*S4681),(T4680*T4680+T4681*T4681),(U4680*U4680+U4681*U4681),(V4680*V4680+V4681*V4681),(W4680*W4680+W4681*W4681),(X4680*X4680+X4681*X4681),(Y4680*Y4680+Y4681*Y4681),(Z4680*Z4680+Z4681*Z4681),(AA4680*AA4680+AA4681*AA4681),(AB4680*AB4680+AB4681*AB4681)))/AD4680</f>
        <v>0.22589059852223545</v>
      </c>
      <c r="AE4682" s="78">
        <f>SQRT(MAX((E4680*E4680+E4681*E4681),(F4680*F4680+F4681*F4681),(G4680*G4680+G4681*G4681),(H4680*H4680+H4681*H4681),(I4680*I4680+I4681*I4681),(J4680*J4680+J4681*J4681),(K4680*K4680+K4681*K4681),(L4680*L4680+L4681*L4681),(M4680*M4680+M4681*M4681),(N4680*N4680+N4681*N4681),(O4680*O4680+O4681*O4681),(P4680*P4680+P4681*P4681),(R4680*R4680+R4681*R4681),(S4680*S4680+S4681*S4681),(T4680*T4680+T4681*T4681),(U4680*U4680+U4681*U4681),(V4680*V4680+V4681*V4681),(W4680*W4680+W4681*W4681),(X4680*X4680+X4681*X4681),(Y4680*Y4680+Y4681*Y4681),(Z4680*Z4680+Z4681*Z4681),(AA4680*AA4680+AA4681*AA4681),(AB4680*AB4680+AB4681*AB4681)))/AD4680</f>
        <v>0.29531762561860131</v>
      </c>
      <c r="AF4682" s="79"/>
      <c r="AJ4682" s="15"/>
      <c r="AK4682" s="15"/>
      <c r="AL4682" s="15"/>
      <c r="AM4682" s="15"/>
      <c r="AN4682" s="460"/>
    </row>
    <row r="4683" spans="1:62" ht="16.5" thickBot="1">
      <c r="A4683" s="3288"/>
      <c r="B4683" s="3150"/>
      <c r="C4683" s="128" t="s">
        <v>22</v>
      </c>
      <c r="D4683" s="113"/>
      <c r="E4683" s="345">
        <f t="shared" ref="E4683:AB4683" si="3180">E4681/E4680</f>
        <v>0.23711340206388556</v>
      </c>
      <c r="F4683" s="346">
        <f t="shared" si="3180"/>
        <v>0.23163841807551078</v>
      </c>
      <c r="G4683" s="346">
        <f t="shared" si="3180"/>
        <v>0.23863636363659851</v>
      </c>
      <c r="H4683" s="471">
        <f t="shared" si="3180"/>
        <v>0.23163841808046048</v>
      </c>
      <c r="I4683" s="346">
        <f t="shared" si="3180"/>
        <v>0.2372881355931768</v>
      </c>
      <c r="J4683" s="346">
        <f t="shared" si="3180"/>
        <v>0.23295454545378205</v>
      </c>
      <c r="K4683" s="346">
        <f t="shared" si="3180"/>
        <v>0.2372881355931768</v>
      </c>
      <c r="L4683" s="346">
        <f t="shared" si="3180"/>
        <v>0.23113207547210285</v>
      </c>
      <c r="M4683" s="346">
        <f t="shared" si="3180"/>
        <v>0.23580786026304931</v>
      </c>
      <c r="N4683" s="471">
        <f t="shared" si="3180"/>
        <v>0.23478260869462061</v>
      </c>
      <c r="O4683" s="346">
        <f t="shared" si="3180"/>
        <v>0.23580786026304931</v>
      </c>
      <c r="P4683" s="346">
        <f t="shared" si="3180"/>
        <v>0.23478260869450027</v>
      </c>
      <c r="Q4683" s="346">
        <f t="shared" si="3180"/>
        <v>0.23584905660514965</v>
      </c>
      <c r="R4683" s="346">
        <f t="shared" si="3180"/>
        <v>0.23584905660312602</v>
      </c>
      <c r="S4683" s="346">
        <f t="shared" si="3180"/>
        <v>0.23113207547210285</v>
      </c>
      <c r="T4683" s="346">
        <f t="shared" si="3180"/>
        <v>0.23584905660300462</v>
      </c>
      <c r="U4683" s="346">
        <f t="shared" si="3180"/>
        <v>0.23580786026117626</v>
      </c>
      <c r="V4683" s="507">
        <f t="shared" si="3180"/>
        <v>0.23478260869647744</v>
      </c>
      <c r="W4683" s="346">
        <f t="shared" si="3180"/>
        <v>0.23584905660300462</v>
      </c>
      <c r="X4683" s="346">
        <f t="shared" si="3180"/>
        <v>0.23584905660514965</v>
      </c>
      <c r="Y4683" s="471">
        <f t="shared" si="3180"/>
        <v>0.23113207547011969</v>
      </c>
      <c r="Z4683" s="346">
        <f t="shared" si="3180"/>
        <v>0.23584905660514965</v>
      </c>
      <c r="AA4683" s="346">
        <f t="shared" si="3180"/>
        <v>0.23580786026106354</v>
      </c>
      <c r="AB4683" s="371">
        <f t="shared" si="3180"/>
        <v>0.23584905660514965</v>
      </c>
      <c r="AC4683" s="568">
        <f>MAX(E4683:AB4683)</f>
        <v>0.23863636363659851</v>
      </c>
      <c r="AD4683" s="83"/>
      <c r="AE4683" s="161"/>
      <c r="AF4683" s="76"/>
      <c r="AJ4683" s="15"/>
      <c r="AK4683" s="15"/>
      <c r="AL4683" s="15"/>
      <c r="AM4683" s="15"/>
      <c r="AN4683" s="460"/>
    </row>
    <row r="4684" spans="1:62" hidden="1">
      <c r="A4684" s="2621"/>
      <c r="B4684" s="2624"/>
      <c r="C4684" s="129" t="s">
        <v>133</v>
      </c>
      <c r="D4684" s="113">
        <v>10801.32</v>
      </c>
      <c r="E4684" s="342">
        <v>10801.513999999999</v>
      </c>
      <c r="F4684" s="343">
        <v>10801.691000000001</v>
      </c>
      <c r="G4684" s="343">
        <v>10801.867</v>
      </c>
      <c r="H4684" s="466">
        <v>10802.044</v>
      </c>
      <c r="I4684" s="343">
        <v>10802.221</v>
      </c>
      <c r="J4684" s="343">
        <v>10802.397000000001</v>
      </c>
      <c r="K4684" s="343">
        <v>10802.574000000001</v>
      </c>
      <c r="L4684" s="343">
        <v>10802.786</v>
      </c>
      <c r="M4684" s="343">
        <v>10803.014999999999</v>
      </c>
      <c r="N4684" s="466">
        <v>10803.245000000001</v>
      </c>
      <c r="O4684" s="343">
        <v>10803.474</v>
      </c>
      <c r="P4684" s="343">
        <v>10803.704</v>
      </c>
      <c r="Q4684" s="343">
        <v>10803.915999999999</v>
      </c>
      <c r="R4684" s="343">
        <v>10804.128000000001</v>
      </c>
      <c r="S4684" s="343">
        <v>10804.34</v>
      </c>
      <c r="T4684" s="343">
        <v>10804.552</v>
      </c>
      <c r="U4684" s="343">
        <v>10804.781000000001</v>
      </c>
      <c r="V4684" s="502">
        <v>10805.011</v>
      </c>
      <c r="W4684" s="343">
        <v>10805.223</v>
      </c>
      <c r="X4684" s="343">
        <v>10805.434999999999</v>
      </c>
      <c r="Y4684" s="466">
        <v>10805.647000000001</v>
      </c>
      <c r="Z4684" s="343">
        <v>10805.859</v>
      </c>
      <c r="AA4684" s="343">
        <v>10806.088</v>
      </c>
      <c r="AB4684" s="1082">
        <v>10806.3</v>
      </c>
      <c r="AC4684" s="113"/>
      <c r="AD4684" s="83"/>
      <c r="AE4684" s="161"/>
      <c r="AF4684" s="76"/>
      <c r="AJ4684" s="15"/>
      <c r="AK4684" s="15"/>
      <c r="AL4684" s="15"/>
      <c r="AM4684" s="15"/>
      <c r="AN4684" s="460"/>
    </row>
    <row r="4685" spans="1:62" s="190" customFormat="1" hidden="1">
      <c r="A4685" s="2621"/>
      <c r="B4685" s="2624"/>
      <c r="C4685" s="129" t="s">
        <v>134</v>
      </c>
      <c r="D4685" s="113">
        <v>2722.35</v>
      </c>
      <c r="E4685" s="342">
        <v>2722.3960000000002</v>
      </c>
      <c r="F4685" s="343">
        <v>2722.4369999999999</v>
      </c>
      <c r="G4685" s="343">
        <v>2722.4789999999998</v>
      </c>
      <c r="H4685" s="466">
        <v>2722.52</v>
      </c>
      <c r="I4685" s="343">
        <v>2722.5619999999999</v>
      </c>
      <c r="J4685" s="343">
        <v>2722.6030000000001</v>
      </c>
      <c r="K4685" s="343">
        <v>2722.645</v>
      </c>
      <c r="L4685" s="343">
        <v>2722.694</v>
      </c>
      <c r="M4685" s="343">
        <v>2722.748</v>
      </c>
      <c r="N4685" s="466">
        <v>2722.8020000000001</v>
      </c>
      <c r="O4685" s="343">
        <v>2722.8560000000002</v>
      </c>
      <c r="P4685" s="343">
        <v>2722.91</v>
      </c>
      <c r="Q4685" s="343">
        <v>2722.96</v>
      </c>
      <c r="R4685" s="343">
        <v>2723.01</v>
      </c>
      <c r="S4685" s="343">
        <v>2723.0590000000002</v>
      </c>
      <c r="T4685" s="343">
        <v>2723.1089999999999</v>
      </c>
      <c r="U4685" s="343">
        <v>2723.163</v>
      </c>
      <c r="V4685" s="502">
        <v>2723.2170000000001</v>
      </c>
      <c r="W4685" s="343">
        <v>2723.2669999999998</v>
      </c>
      <c r="X4685" s="343">
        <v>2723.317</v>
      </c>
      <c r="Y4685" s="466">
        <v>2723.366</v>
      </c>
      <c r="Z4685" s="343">
        <v>2723.4160000000002</v>
      </c>
      <c r="AA4685" s="343">
        <v>2723.47</v>
      </c>
      <c r="AB4685" s="1082">
        <v>2723.52</v>
      </c>
      <c r="AC4685" s="113"/>
      <c r="AD4685" s="83"/>
      <c r="AE4685" s="161"/>
      <c r="AF4685" s="76"/>
      <c r="AG4685" s="983"/>
      <c r="AH4685" s="980"/>
      <c r="AI4685" s="981"/>
      <c r="AJ4685" s="981"/>
      <c r="AK4685" s="981"/>
      <c r="AL4685" s="982"/>
      <c r="AM4685" s="982"/>
      <c r="AN4685" s="198"/>
      <c r="AO4685" s="198"/>
      <c r="AP4685" s="198"/>
    </row>
    <row r="4686" spans="1:62" ht="16.5" hidden="1" thickBot="1">
      <c r="A4686" s="3223" t="s">
        <v>50</v>
      </c>
      <c r="B4686" s="3224"/>
      <c r="C4686" s="3225"/>
      <c r="D4686" s="119"/>
      <c r="E4686" s="187">
        <f>SQRT(E4680*E4680+E4681*E4681)/E4698/1.73</f>
        <v>223.34883273836991</v>
      </c>
      <c r="F4686" s="188">
        <f t="shared" ref="F4686:AB4686" si="3181">SQRT(F4680*F4680+F4681*F4681)/F4698/1.73</f>
        <v>202.35283866988564</v>
      </c>
      <c r="G4686" s="188">
        <f t="shared" si="3181"/>
        <v>202.10770953104659</v>
      </c>
      <c r="H4686" s="473">
        <f t="shared" si="3181"/>
        <v>202.35283866802629</v>
      </c>
      <c r="I4686" s="188">
        <f t="shared" si="3181"/>
        <v>202.99820924098418</v>
      </c>
      <c r="J4686" s="188">
        <f t="shared" si="3181"/>
        <v>201.85136278549984</v>
      </c>
      <c r="K4686" s="188">
        <f t="shared" si="3181"/>
        <v>203.58774905484958</v>
      </c>
      <c r="L4686" s="188">
        <f t="shared" si="3181"/>
        <v>244.93480897236464</v>
      </c>
      <c r="M4686" s="188">
        <f t="shared" si="3181"/>
        <v>262.5490251962982</v>
      </c>
      <c r="N4686" s="473">
        <f t="shared" si="3181"/>
        <v>264.65710052301051</v>
      </c>
      <c r="O4686" s="188">
        <f t="shared" si="3181"/>
        <v>264.59220827175579</v>
      </c>
      <c r="P4686" s="188">
        <f t="shared" si="3181"/>
        <v>263.88997849041499</v>
      </c>
      <c r="Q4686" s="188">
        <f t="shared" si="3181"/>
        <v>243.53085998328152</v>
      </c>
      <c r="R4686" s="188">
        <f t="shared" si="3181"/>
        <v>242.59239809707108</v>
      </c>
      <c r="S4686" s="188">
        <f t="shared" si="3181"/>
        <v>242.80699692530743</v>
      </c>
      <c r="T4686" s="188">
        <f t="shared" si="3181"/>
        <v>242.592398094983</v>
      </c>
      <c r="U4686" s="188">
        <f t="shared" si="3181"/>
        <v>261.53922125520353</v>
      </c>
      <c r="V4686" s="509">
        <f t="shared" si="3181"/>
        <v>261.86589428350879</v>
      </c>
      <c r="W4686" s="188">
        <f t="shared" si="3181"/>
        <v>241.8932845558044</v>
      </c>
      <c r="X4686" s="188">
        <f t="shared" si="3181"/>
        <v>240.9673772466154</v>
      </c>
      <c r="Y4686" s="473">
        <f t="shared" si="3181"/>
        <v>240.25601606176437</v>
      </c>
      <c r="Z4686" s="188">
        <f t="shared" si="3181"/>
        <v>240.50707662150245</v>
      </c>
      <c r="AA4686" s="188">
        <f t="shared" si="3181"/>
        <v>259.29531945018522</v>
      </c>
      <c r="AB4686" s="455">
        <f t="shared" si="3181"/>
        <v>243.29556446638946</v>
      </c>
      <c r="AC4686" s="114">
        <f>AVERAGE(E4686:AB4686)</f>
        <v>237.51521121600516</v>
      </c>
      <c r="AD4686" s="80">
        <f>(AC4682-AC4686)/AC4682</f>
        <v>1.6160671525004493E-2</v>
      </c>
      <c r="AE4686" s="81"/>
      <c r="AF4686" s="82"/>
      <c r="AJ4686" s="10"/>
      <c r="AK4686" s="10"/>
      <c r="AL4686" s="12"/>
      <c r="AM4686" s="10"/>
      <c r="AN4686" s="110"/>
      <c r="AO4686" s="110"/>
      <c r="AP4686" s="110"/>
      <c r="AQ4686" s="110"/>
      <c r="AR4686" s="110"/>
      <c r="AS4686" s="110"/>
      <c r="AT4686" s="110"/>
      <c r="AU4686" s="110"/>
      <c r="AV4686" s="110"/>
      <c r="AW4686" s="110"/>
      <c r="AX4686" s="110"/>
      <c r="AY4686" s="110"/>
      <c r="AZ4686" s="110"/>
      <c r="BA4686" s="110"/>
      <c r="BB4686" s="110"/>
      <c r="BC4686" s="110"/>
      <c r="BD4686" s="110"/>
      <c r="BE4686" s="110"/>
      <c r="BF4686" s="110"/>
      <c r="BG4686" s="110"/>
      <c r="BH4686" s="110"/>
      <c r="BI4686" s="110"/>
      <c r="BJ4686" s="110"/>
    </row>
    <row r="4687" spans="1:62">
      <c r="A4687" s="3282" t="s">
        <v>776</v>
      </c>
      <c r="B4687" s="3143" t="s">
        <v>25</v>
      </c>
      <c r="C4687" s="126" t="s">
        <v>17</v>
      </c>
      <c r="D4687" s="118" t="s">
        <v>131</v>
      </c>
      <c r="E4687" s="338">
        <f t="shared" ref="E4687:AB4687" si="3182">(E4691-D4691)*$AE4687*$AF4687</f>
        <v>3119.9999999989814</v>
      </c>
      <c r="F4687" s="73">
        <f t="shared" si="3182"/>
        <v>2760.0000000165892</v>
      </c>
      <c r="G4687" s="73">
        <f t="shared" si="3182"/>
        <v>2779.9999999842839</v>
      </c>
      <c r="H4687" s="468">
        <f t="shared" si="3182"/>
        <v>2760.0000000165892</v>
      </c>
      <c r="I4687" s="73">
        <f t="shared" si="3182"/>
        <v>2759.9999999983993</v>
      </c>
      <c r="J4687" s="73">
        <f t="shared" si="3182"/>
        <v>2779.9999999842839</v>
      </c>
      <c r="K4687" s="73">
        <f t="shared" si="3182"/>
        <v>3100.0000000130967</v>
      </c>
      <c r="L4687" s="73">
        <f t="shared" si="3182"/>
        <v>3819.999999996071</v>
      </c>
      <c r="M4687" s="73">
        <f t="shared" si="3182"/>
        <v>4140.0000000066939</v>
      </c>
      <c r="N4687" s="468">
        <f t="shared" si="3182"/>
        <v>4159.9999999925785</v>
      </c>
      <c r="O4687" s="73">
        <f t="shared" si="3182"/>
        <v>4159.9999999925785</v>
      </c>
      <c r="P4687" s="73">
        <f t="shared" si="3182"/>
        <v>4140.0000000066939</v>
      </c>
      <c r="Q4687" s="73">
        <f t="shared" si="3182"/>
        <v>3819.999999996071</v>
      </c>
      <c r="R4687" s="73">
        <f t="shared" si="3182"/>
        <v>3800.0000000101863</v>
      </c>
      <c r="S4687" s="73">
        <f t="shared" si="3182"/>
        <v>3799.9999999919964</v>
      </c>
      <c r="T4687" s="73">
        <f t="shared" si="3182"/>
        <v>3800.0000000101863</v>
      </c>
      <c r="U4687" s="73">
        <f t="shared" si="3182"/>
        <v>3119.9999999989814</v>
      </c>
      <c r="V4687" s="504">
        <f t="shared" si="3182"/>
        <v>3119.9999999989814</v>
      </c>
      <c r="W4687" s="73">
        <f t="shared" si="3182"/>
        <v>2759.9999999983993</v>
      </c>
      <c r="X4687" s="73">
        <f t="shared" si="3182"/>
        <v>2780.0000000024738</v>
      </c>
      <c r="Y4687" s="468">
        <f t="shared" si="3182"/>
        <v>2759.9999999983993</v>
      </c>
      <c r="Z4687" s="73">
        <f t="shared" si="3182"/>
        <v>2759.9999999983993</v>
      </c>
      <c r="AA4687" s="73">
        <f t="shared" si="3182"/>
        <v>2780.0000000024738</v>
      </c>
      <c r="AB4687" s="451">
        <f t="shared" si="3182"/>
        <v>2420.0000000018917</v>
      </c>
      <c r="AC4687" s="111">
        <f>SUM(E4687:AB4687)</f>
        <v>78200.00000001528</v>
      </c>
      <c r="AD4687" s="338">
        <v>16000</v>
      </c>
      <c r="AE4687" s="73">
        <v>100</v>
      </c>
      <c r="AF4687" s="74">
        <v>200</v>
      </c>
      <c r="AJ4687" s="51"/>
      <c r="AK4687" s="234"/>
      <c r="AL4687" s="11"/>
      <c r="AM4687" s="11"/>
      <c r="AN4687" s="11"/>
      <c r="AO4687" s="11"/>
      <c r="AP4687" s="11"/>
      <c r="AQ4687" s="11"/>
      <c r="AR4687" s="11"/>
      <c r="AS4687" s="11"/>
      <c r="AT4687" s="11"/>
      <c r="AU4687" s="11"/>
      <c r="AV4687" s="11"/>
      <c r="AW4687" s="11"/>
      <c r="AX4687" s="11"/>
      <c r="AY4687" s="11"/>
      <c r="AZ4687" s="11"/>
      <c r="BA4687" s="11"/>
      <c r="BB4687" s="11"/>
      <c r="BC4687" s="11"/>
      <c r="BD4687" s="11"/>
      <c r="BE4687" s="11"/>
      <c r="BF4687" s="11"/>
      <c r="BG4687" s="11"/>
      <c r="BH4687" s="11"/>
      <c r="BI4687" s="11"/>
      <c r="BJ4687" s="110"/>
    </row>
    <row r="4688" spans="1:62">
      <c r="A4688" s="3283"/>
      <c r="B4688" s="3144"/>
      <c r="C4688" s="128" t="s">
        <v>19</v>
      </c>
      <c r="D4688" s="113" t="s">
        <v>131</v>
      </c>
      <c r="E4688" s="339">
        <f t="shared" ref="E4688:AB4688" si="3183">(E4692-D4692)*$AE4687*$AF4687</f>
        <v>1040.0000000026921</v>
      </c>
      <c r="F4688" s="340">
        <f t="shared" si="3183"/>
        <v>940.00000000050932</v>
      </c>
      <c r="G4688" s="340">
        <f t="shared" si="3183"/>
        <v>919.99999999643478</v>
      </c>
      <c r="H4688" s="469">
        <f t="shared" si="3183"/>
        <v>920.00000000552973</v>
      </c>
      <c r="I4688" s="340">
        <f t="shared" si="3183"/>
        <v>940.00000000050932</v>
      </c>
      <c r="J4688" s="340">
        <f t="shared" si="3183"/>
        <v>919.99999999643478</v>
      </c>
      <c r="K4688" s="340">
        <f t="shared" si="3183"/>
        <v>1040.0000000026921</v>
      </c>
      <c r="L4688" s="340">
        <f t="shared" si="3183"/>
        <v>1279.9999999970169</v>
      </c>
      <c r="M4688" s="340">
        <f t="shared" si="3183"/>
        <v>1400.0000000032742</v>
      </c>
      <c r="N4688" s="469">
        <f t="shared" si="3183"/>
        <v>1379.9999999991996</v>
      </c>
      <c r="O4688" s="340">
        <f t="shared" si="3183"/>
        <v>1399.9999999941792</v>
      </c>
      <c r="P4688" s="340">
        <f t="shared" si="3183"/>
        <v>1380.0000000082946</v>
      </c>
      <c r="Q4688" s="340">
        <f t="shared" si="3183"/>
        <v>1279.9999999970169</v>
      </c>
      <c r="R4688" s="340">
        <f t="shared" si="3183"/>
        <v>1279.9999999970169</v>
      </c>
      <c r="S4688" s="340">
        <f t="shared" si="3183"/>
        <v>1260.0000000020373</v>
      </c>
      <c r="T4688" s="340">
        <f t="shared" si="3183"/>
        <v>1279.9999999970169</v>
      </c>
      <c r="U4688" s="340">
        <f t="shared" si="3183"/>
        <v>1040.0000000026921</v>
      </c>
      <c r="V4688" s="505">
        <f t="shared" si="3183"/>
        <v>1059.9999999976717</v>
      </c>
      <c r="W4688" s="340">
        <f t="shared" si="3183"/>
        <v>920.00000000552973</v>
      </c>
      <c r="X4688" s="340">
        <f t="shared" si="3183"/>
        <v>919.99999999643478</v>
      </c>
      <c r="Y4688" s="469">
        <f t="shared" si="3183"/>
        <v>940.00000000050932</v>
      </c>
      <c r="Z4688" s="340">
        <f t="shared" si="3183"/>
        <v>919.99999999643478</v>
      </c>
      <c r="AA4688" s="340">
        <f t="shared" si="3183"/>
        <v>920.00000000552973</v>
      </c>
      <c r="AB4688" s="452">
        <f t="shared" si="3183"/>
        <v>819.99999999425199</v>
      </c>
      <c r="AC4688" s="112">
        <f>SUM(E4688:AB4688)</f>
        <v>26199.999999998909</v>
      </c>
      <c r="AD4688" s="83"/>
      <c r="AE4688" s="161"/>
      <c r="AF4688" s="76"/>
      <c r="AG4688" s="1"/>
      <c r="AJ4688" s="110"/>
      <c r="AK4688" s="110"/>
      <c r="AL4688" s="110"/>
      <c r="AM4688" s="110"/>
      <c r="AN4688" s="110"/>
      <c r="AO4688" s="110"/>
      <c r="AP4688" s="110"/>
      <c r="AQ4688" s="110"/>
      <c r="AR4688" s="110"/>
      <c r="AS4688" s="110"/>
      <c r="AT4688" s="110"/>
      <c r="AU4688" s="110"/>
      <c r="AV4688" s="110"/>
      <c r="AW4688" s="110"/>
      <c r="AX4688" s="110"/>
      <c r="AY4688" s="110"/>
      <c r="AZ4688" s="110"/>
      <c r="BA4688" s="110"/>
      <c r="BB4688" s="110"/>
      <c r="BC4688" s="110"/>
      <c r="BD4688" s="110"/>
      <c r="BE4688" s="110"/>
      <c r="BF4688" s="110"/>
      <c r="BG4688" s="110"/>
      <c r="BH4688" s="110"/>
      <c r="BI4688" s="110"/>
      <c r="BJ4688" s="110"/>
    </row>
    <row r="4689" spans="1:62">
      <c r="A4689" s="3283"/>
      <c r="B4689" s="3144"/>
      <c r="C4689" s="128" t="s">
        <v>20</v>
      </c>
      <c r="D4689" s="113" t="s">
        <v>64</v>
      </c>
      <c r="E4689" s="1797">
        <v>175</v>
      </c>
      <c r="F4689" s="1790">
        <v>159</v>
      </c>
      <c r="G4689" s="1790">
        <v>158</v>
      </c>
      <c r="H4689" s="474">
        <v>168</v>
      </c>
      <c r="I4689" s="1790">
        <v>146</v>
      </c>
      <c r="J4689" s="1790">
        <v>155</v>
      </c>
      <c r="K4689" s="1790">
        <v>157</v>
      </c>
      <c r="L4689" s="1790">
        <v>190</v>
      </c>
      <c r="M4689" s="1790">
        <v>237</v>
      </c>
      <c r="N4689" s="474">
        <v>236</v>
      </c>
      <c r="O4689" s="1790">
        <v>254</v>
      </c>
      <c r="P4689" s="1790">
        <v>239</v>
      </c>
      <c r="Q4689" s="1790">
        <v>207</v>
      </c>
      <c r="R4689" s="1790">
        <v>218</v>
      </c>
      <c r="S4689" s="1790">
        <v>222</v>
      </c>
      <c r="T4689" s="1790">
        <v>220</v>
      </c>
      <c r="U4689" s="1790">
        <v>187</v>
      </c>
      <c r="V4689" s="510">
        <v>178</v>
      </c>
      <c r="W4689" s="1790">
        <v>169</v>
      </c>
      <c r="X4689" s="1790">
        <v>141</v>
      </c>
      <c r="Y4689" s="474">
        <v>173</v>
      </c>
      <c r="Z4689" s="1790">
        <v>163</v>
      </c>
      <c r="AA4689" s="1790">
        <v>177</v>
      </c>
      <c r="AB4689" s="1824">
        <v>157</v>
      </c>
      <c r="AC4689" s="112">
        <f>AVERAGE(E4689:AB4689)</f>
        <v>186.91666666666666</v>
      </c>
      <c r="AD4689" s="78">
        <f>SQRT(MIN((E4687*E4687+E4688*E4688),(F4687*F4687+F4688*F4688),(G4687*G4687+G4688*G4688),(H4687*H4687+H4688*H4688),(I4687*I4687+I4688*I4688),(J4687*J4687+J4688*J4688),(K4687*K4687+K4688*K4688),(L4687*L4687+L4688*L4688),(M4687*M4687+M4688*M4688),(N4687*N4687+N4688*N4688),(O4687*O4687+O4688*O4688),(P4687*P4687+P4688*P4688),(R4687*R4687+R4688*R4688),(S4687*S4687+S4688*S4688),(T4687*T4687+T4688*T4688),(U4687*U4687+U4688*U4688),(V4687*V4687+V4688*V4688),(W4687*W4687+W4688*W4688),(X4687*X4687+X4688*X4688),(Y4687*Y4687+Y4688*Y4688),(Z4687*Z4687+Z4688*Z4688),(AA4687*AA4687+AA4688*AA4688),(AB4687*AB4687+AB4688*AB4688)))/AD4687</f>
        <v>0.15969697868149837</v>
      </c>
      <c r="AE4689" s="78">
        <f>SQRT(MAX((E4687*E4687+E4688*E4688),(F4687*F4687+F4688*F4688),(G4687*G4687+G4688*G4688),(H4687*H4687+H4688*H4688),(I4687*I4687+I4688*I4688),(J4687*J4687+J4688*J4688),(K4687*K4687+K4688*K4688),(L4687*L4687+L4688*L4688),(M4687*M4687+M4688*M4688),(N4687*N4687+N4688*N4688),(O4687*O4687+O4688*O4688),(P4687*P4687+P4688*P4688),(R4687*R4687+R4688*R4688),(S4687*S4687+S4688*S4688),(T4687*T4687+T4688*T4688),(U4687*U4687+U4688*U4688),(V4687*V4687+V4688*V4688),(W4687*W4687+W4688*W4688),(X4687*X4687+X4688*X4688),(Y4687*Y4687+Y4688*Y4688),(Z4687*Z4687+Z4688*Z4688),(AA4687*AA4687+AA4688*AA4688),(AB4687*AB4687+AB4688*AB4688)))/AD4687</f>
        <v>0.27432872616569914</v>
      </c>
      <c r="AF4689" s="79"/>
      <c r="AG4689" s="1"/>
      <c r="AJ4689" s="110"/>
      <c r="AK4689" s="234"/>
      <c r="AL4689" s="11"/>
      <c r="AM4689" s="11"/>
      <c r="AN4689" s="11"/>
      <c r="AO4689" s="11"/>
      <c r="AP4689" s="11"/>
      <c r="AQ4689" s="11"/>
      <c r="AR4689" s="11"/>
      <c r="AS4689" s="11"/>
      <c r="AT4689" s="11"/>
      <c r="AU4689" s="11"/>
      <c r="AV4689" s="11"/>
      <c r="AW4689" s="11"/>
      <c r="AX4689" s="11"/>
      <c r="AY4689" s="11"/>
      <c r="AZ4689" s="11"/>
      <c r="BA4689" s="11"/>
      <c r="BB4689" s="11"/>
      <c r="BC4689" s="11"/>
      <c r="BD4689" s="11"/>
      <c r="BE4689" s="11"/>
      <c r="BF4689" s="11"/>
      <c r="BG4689" s="11"/>
      <c r="BH4689" s="11"/>
      <c r="BI4689" s="11"/>
      <c r="BJ4689" s="110"/>
    </row>
    <row r="4690" spans="1:62" ht="16.5" thickBot="1">
      <c r="A4690" s="3288"/>
      <c r="B4690" s="3150"/>
      <c r="C4690" s="128" t="s">
        <v>22</v>
      </c>
      <c r="D4690" s="113"/>
      <c r="E4690" s="345">
        <f t="shared" ref="E4690:AB4690" si="3184">E4688/E4687</f>
        <v>0.33333333333430504</v>
      </c>
      <c r="F4690" s="346">
        <f t="shared" si="3184"/>
        <v>0.34057971014306498</v>
      </c>
      <c r="G4690" s="346">
        <f t="shared" si="3184"/>
        <v>0.33093525179914957</v>
      </c>
      <c r="H4690" s="471">
        <f t="shared" si="3184"/>
        <v>0.33333333333333331</v>
      </c>
      <c r="I4690" s="346">
        <f t="shared" si="3184"/>
        <v>0.34057971014530958</v>
      </c>
      <c r="J4690" s="346">
        <f t="shared" si="3184"/>
        <v>0.33093525179914957</v>
      </c>
      <c r="K4690" s="346">
        <f t="shared" si="3184"/>
        <v>0.33548387096719301</v>
      </c>
      <c r="L4690" s="346">
        <f t="shared" si="3184"/>
        <v>0.33507853403097732</v>
      </c>
      <c r="M4690" s="346">
        <f t="shared" si="3184"/>
        <v>0.33816425120797355</v>
      </c>
      <c r="N4690" s="471">
        <f t="shared" si="3184"/>
        <v>0.33173076923116862</v>
      </c>
      <c r="O4690" s="346">
        <f t="shared" si="3184"/>
        <v>0.3365384615376627</v>
      </c>
      <c r="P4690" s="346">
        <f t="shared" si="3184"/>
        <v>0.33333333333479792</v>
      </c>
      <c r="Q4690" s="346">
        <f t="shared" si="3184"/>
        <v>0.33507853403097732</v>
      </c>
      <c r="R4690" s="346">
        <f t="shared" si="3184"/>
        <v>0.3368421052614699</v>
      </c>
      <c r="S4690" s="346">
        <f t="shared" si="3184"/>
        <v>0.33157894736965554</v>
      </c>
      <c r="T4690" s="346">
        <f t="shared" si="3184"/>
        <v>0.3368421052614699</v>
      </c>
      <c r="U4690" s="346">
        <f t="shared" si="3184"/>
        <v>0.33333333333430504</v>
      </c>
      <c r="V4690" s="507">
        <f t="shared" si="3184"/>
        <v>0.33974358974295443</v>
      </c>
      <c r="W4690" s="346">
        <f t="shared" si="3184"/>
        <v>0.33333333333553017</v>
      </c>
      <c r="X4690" s="346">
        <f t="shared" si="3184"/>
        <v>0.33093525179698419</v>
      </c>
      <c r="Y4690" s="471">
        <f t="shared" si="3184"/>
        <v>0.34057971014530958</v>
      </c>
      <c r="Z4690" s="346">
        <f t="shared" si="3184"/>
        <v>0.33333333333223492</v>
      </c>
      <c r="AA4690" s="346">
        <f t="shared" si="3184"/>
        <v>0.33093525180025579</v>
      </c>
      <c r="AB4690" s="371">
        <f t="shared" si="3184"/>
        <v>0.3388429752039715</v>
      </c>
      <c r="AC4690" s="568">
        <f>MAX(E4690:AB4690)</f>
        <v>0.34057971014530958</v>
      </c>
      <c r="AD4690" s="83"/>
      <c r="AE4690" s="161"/>
      <c r="AF4690" s="76"/>
      <c r="AG4690" s="1"/>
      <c r="AJ4690" s="110"/>
      <c r="AK4690" s="110"/>
      <c r="AL4690" s="110"/>
      <c r="AM4690" s="110"/>
      <c r="AN4690" s="110"/>
      <c r="AO4690" s="110"/>
      <c r="AP4690" s="110"/>
      <c r="AQ4690" s="110"/>
      <c r="AR4690" s="110"/>
      <c r="AS4690" s="110"/>
      <c r="AT4690" s="110"/>
      <c r="AU4690" s="110"/>
      <c r="AV4690" s="110"/>
      <c r="AW4690" s="110"/>
      <c r="AX4690" s="110"/>
      <c r="AY4690" s="110"/>
      <c r="AZ4690" s="110"/>
      <c r="BA4690" s="110"/>
      <c r="BB4690" s="110"/>
      <c r="BC4690" s="110"/>
      <c r="BD4690" s="110"/>
      <c r="BE4690" s="110"/>
      <c r="BF4690" s="110"/>
      <c r="BG4690" s="110"/>
      <c r="BH4690" s="110"/>
      <c r="BI4690" s="110"/>
      <c r="BJ4690" s="110"/>
    </row>
    <row r="4691" spans="1:62" hidden="1">
      <c r="A4691" s="2621"/>
      <c r="B4691" s="2624"/>
      <c r="C4691" s="129" t="s">
        <v>133</v>
      </c>
      <c r="D4691" s="113">
        <v>7203.69</v>
      </c>
      <c r="E4691" s="342">
        <v>7203.8459999999995</v>
      </c>
      <c r="F4691" s="343">
        <v>7203.9840000000004</v>
      </c>
      <c r="G4691" s="343">
        <v>7204.1229999999996</v>
      </c>
      <c r="H4691" s="466">
        <v>7204.2610000000004</v>
      </c>
      <c r="I4691" s="343">
        <v>7204.3990000000003</v>
      </c>
      <c r="J4691" s="343">
        <v>7204.5379999999996</v>
      </c>
      <c r="K4691" s="343">
        <v>7204.6930000000002</v>
      </c>
      <c r="L4691" s="343">
        <v>7204.884</v>
      </c>
      <c r="M4691" s="343">
        <v>7205.0910000000003</v>
      </c>
      <c r="N4691" s="466">
        <v>7205.299</v>
      </c>
      <c r="O4691" s="343">
        <v>7205.5069999999996</v>
      </c>
      <c r="P4691" s="343">
        <v>7205.7139999999999</v>
      </c>
      <c r="Q4691" s="343">
        <v>7205.9049999999997</v>
      </c>
      <c r="R4691" s="343">
        <v>7206.0950000000003</v>
      </c>
      <c r="S4691" s="343">
        <v>7206.2849999999999</v>
      </c>
      <c r="T4691" s="343">
        <v>7206.4750000000004</v>
      </c>
      <c r="U4691" s="343">
        <v>7206.6310000000003</v>
      </c>
      <c r="V4691" s="502">
        <v>7206.7870000000003</v>
      </c>
      <c r="W4691" s="343">
        <v>7206.9250000000002</v>
      </c>
      <c r="X4691" s="343">
        <v>7207.0640000000003</v>
      </c>
      <c r="Y4691" s="466">
        <v>7207.2020000000002</v>
      </c>
      <c r="Z4691" s="343">
        <v>7207.34</v>
      </c>
      <c r="AA4691" s="343">
        <v>7207.4790000000003</v>
      </c>
      <c r="AB4691" s="1082">
        <v>7207.6</v>
      </c>
      <c r="AC4691" s="113"/>
      <c r="AD4691" s="83"/>
      <c r="AE4691" s="161"/>
      <c r="AF4691" s="76"/>
      <c r="AG4691" s="1"/>
      <c r="AJ4691" s="460"/>
      <c r="AK4691" s="460"/>
      <c r="AL4691" s="460"/>
      <c r="AM4691" s="460"/>
      <c r="AN4691" s="460"/>
    </row>
    <row r="4692" spans="1:62" s="190" customFormat="1" hidden="1">
      <c r="A4692" s="2621"/>
      <c r="B4692" s="2624"/>
      <c r="C4692" s="129" t="s">
        <v>134</v>
      </c>
      <c r="D4692" s="808">
        <v>2643.39</v>
      </c>
      <c r="E4692" s="342">
        <v>2643.442</v>
      </c>
      <c r="F4692" s="343">
        <v>2643.489</v>
      </c>
      <c r="G4692" s="161">
        <v>2643.5349999999999</v>
      </c>
      <c r="H4692" s="466">
        <v>2643.5810000000001</v>
      </c>
      <c r="I4692" s="343">
        <v>2643.6280000000002</v>
      </c>
      <c r="J4692" s="343">
        <v>2643.674</v>
      </c>
      <c r="K4692" s="343">
        <v>2643.7260000000001</v>
      </c>
      <c r="L4692" s="343">
        <v>2643.79</v>
      </c>
      <c r="M4692" s="161">
        <v>2643.86</v>
      </c>
      <c r="N4692" s="466">
        <v>2643.9290000000001</v>
      </c>
      <c r="O4692" s="343">
        <v>2643.9989999999998</v>
      </c>
      <c r="P4692" s="343">
        <v>2644.0680000000002</v>
      </c>
      <c r="Q4692" s="343">
        <v>2644.1320000000001</v>
      </c>
      <c r="R4692" s="343">
        <v>2644.1959999999999</v>
      </c>
      <c r="S4692" s="343">
        <v>2644.259</v>
      </c>
      <c r="T4692" s="343">
        <v>2644.3229999999999</v>
      </c>
      <c r="U4692" s="161">
        <v>2644.375</v>
      </c>
      <c r="V4692" s="502">
        <v>2644.4279999999999</v>
      </c>
      <c r="W4692" s="343">
        <v>2644.4740000000002</v>
      </c>
      <c r="X4692" s="161">
        <v>2644.52</v>
      </c>
      <c r="Y4692" s="466">
        <v>2644.567</v>
      </c>
      <c r="Z4692" s="343">
        <v>2644.6129999999998</v>
      </c>
      <c r="AA4692" s="1082">
        <v>2644.6590000000001</v>
      </c>
      <c r="AB4692" s="1082">
        <v>2644.7</v>
      </c>
      <c r="AC4692" s="113"/>
      <c r="AD4692" s="83"/>
      <c r="AE4692" s="161"/>
      <c r="AF4692" s="76"/>
      <c r="AG4692" s="983"/>
      <c r="AH4692" s="980"/>
      <c r="AI4692" s="981"/>
      <c r="AJ4692" s="981"/>
      <c r="AK4692" s="981"/>
      <c r="AL4692" s="982"/>
      <c r="AM4692" s="982"/>
      <c r="AN4692" s="198"/>
      <c r="AO4692" s="198"/>
      <c r="AP4692" s="198"/>
    </row>
    <row r="4693" spans="1:62" ht="16.5" hidden="1" thickBot="1">
      <c r="A4693" s="3223" t="s">
        <v>50</v>
      </c>
      <c r="B4693" s="3224"/>
      <c r="C4693" s="3225"/>
      <c r="D4693" s="119"/>
      <c r="E4693" s="187">
        <f>SQRT(E4687*E4687+E4688*E4688)/E4699/1.73</f>
        <v>182.0902690062122</v>
      </c>
      <c r="F4693" s="188">
        <f t="shared" ref="F4693:AB4693" si="3185">SQRT(F4687*F4687+F4688*F4688)/F4699/1.73</f>
        <v>160.81728690363875</v>
      </c>
      <c r="G4693" s="188">
        <f t="shared" si="3185"/>
        <v>161.66619426079808</v>
      </c>
      <c r="H4693" s="473">
        <f t="shared" si="3185"/>
        <v>160.31207521462198</v>
      </c>
      <c r="I4693" s="188">
        <f t="shared" si="3185"/>
        <v>160.66398157675701</v>
      </c>
      <c r="J4693" s="188">
        <f t="shared" si="3185"/>
        <v>161.66619426079808</v>
      </c>
      <c r="K4693" s="188">
        <f t="shared" si="3185"/>
        <v>180.52134737912752</v>
      </c>
      <c r="L4693" s="188">
        <f t="shared" si="3185"/>
        <v>224.13429450148931</v>
      </c>
      <c r="M4693" s="188">
        <f t="shared" si="3185"/>
        <v>245.73833885731472</v>
      </c>
      <c r="N4693" s="473">
        <f t="shared" si="3185"/>
        <v>242.67055346017591</v>
      </c>
      <c r="O4693" s="188">
        <f t="shared" si="3185"/>
        <v>244.42623200748361</v>
      </c>
      <c r="P4693" s="188">
        <f t="shared" si="3185"/>
        <v>241.61978002797912</v>
      </c>
      <c r="Q4693" s="188">
        <f t="shared" si="3185"/>
        <v>222.42171154445788</v>
      </c>
      <c r="R4693" s="188">
        <f t="shared" si="3185"/>
        <v>220.95295956684228</v>
      </c>
      <c r="S4693" s="188">
        <f t="shared" si="3185"/>
        <v>221.02503235019964</v>
      </c>
      <c r="T4693" s="188">
        <f t="shared" si="3185"/>
        <v>221.16379254352822</v>
      </c>
      <c r="U4693" s="188">
        <f t="shared" si="3185"/>
        <v>180.53394192068902</v>
      </c>
      <c r="V4693" s="509">
        <f t="shared" si="3185"/>
        <v>183.49805362237129</v>
      </c>
      <c r="W4693" s="188">
        <f t="shared" si="3185"/>
        <v>162.32371322310905</v>
      </c>
      <c r="X4693" s="188">
        <f t="shared" si="3185"/>
        <v>162.28619884185409</v>
      </c>
      <c r="Y4693" s="473">
        <f t="shared" si="3185"/>
        <v>161.74329815164884</v>
      </c>
      <c r="Z4693" s="188">
        <f t="shared" si="3185"/>
        <v>161.23429232883484</v>
      </c>
      <c r="AA4693" s="188">
        <f t="shared" si="3185"/>
        <v>162.13075229139747</v>
      </c>
      <c r="AB4693" s="455">
        <f t="shared" si="3185"/>
        <v>140.93189664342617</v>
      </c>
      <c r="AC4693" s="114">
        <f>AVERAGE(E4693:AB4693)</f>
        <v>190.27384127019818</v>
      </c>
      <c r="AD4693" s="80">
        <f>(AC4689-AC4693)/AC4689</f>
        <v>-1.796080929218824E-2</v>
      </c>
      <c r="AE4693" s="81"/>
      <c r="AF4693" s="82"/>
      <c r="AG4693" s="1"/>
      <c r="AJ4693" s="460"/>
      <c r="AK4693" s="460"/>
      <c r="AL4693" s="460"/>
      <c r="AM4693" s="460"/>
      <c r="AN4693" s="460"/>
    </row>
    <row r="4694" spans="1:62">
      <c r="A4694" s="155" t="s">
        <v>61</v>
      </c>
      <c r="B4694" s="1507"/>
      <c r="C4694" s="203"/>
      <c r="D4694" s="168"/>
      <c r="E4694" s="120">
        <f>E4680+E4687</f>
        <v>6999.9999999890861</v>
      </c>
      <c r="F4694" s="121">
        <f t="shared" ref="F4694:AB4694" si="3186">F4680+F4687</f>
        <v>6300.0000000465661</v>
      </c>
      <c r="G4694" s="121">
        <f t="shared" si="3186"/>
        <v>6299.9999999738066</v>
      </c>
      <c r="H4694" s="468">
        <f t="shared" si="3186"/>
        <v>6300.0000000101863</v>
      </c>
      <c r="I4694" s="121">
        <f t="shared" si="3186"/>
        <v>6299.9999999919964</v>
      </c>
      <c r="J4694" s="121">
        <f t="shared" si="3186"/>
        <v>6300.0000000101863</v>
      </c>
      <c r="K4694" s="121">
        <f t="shared" si="3186"/>
        <v>6640.0000000066939</v>
      </c>
      <c r="L4694" s="121">
        <f t="shared" si="3186"/>
        <v>8059.9999999867578</v>
      </c>
      <c r="M4694" s="121">
        <f t="shared" si="3186"/>
        <v>8719.9999999938882</v>
      </c>
      <c r="N4694" s="468">
        <f t="shared" si="3186"/>
        <v>8760.0000000202272</v>
      </c>
      <c r="O4694" s="644">
        <f t="shared" si="3186"/>
        <v>8739.9999999797728</v>
      </c>
      <c r="P4694" s="644">
        <f t="shared" si="3186"/>
        <v>8739.9999999979627</v>
      </c>
      <c r="Q4694" s="644">
        <f t="shared" si="3186"/>
        <v>8059.9999999867578</v>
      </c>
      <c r="R4694" s="644">
        <f t="shared" si="3186"/>
        <v>8040.0000000372529</v>
      </c>
      <c r="S4694" s="121">
        <f t="shared" si="3186"/>
        <v>8039.9999999826832</v>
      </c>
      <c r="T4694" s="121">
        <f t="shared" si="3186"/>
        <v>8040.0000000008731</v>
      </c>
      <c r="U4694" s="644">
        <f t="shared" si="3186"/>
        <v>7700.0000000225555</v>
      </c>
      <c r="V4694" s="644">
        <f t="shared" si="3186"/>
        <v>7719.9999999902502</v>
      </c>
      <c r="W4694" s="121">
        <f t="shared" si="3186"/>
        <v>6999.9999999890861</v>
      </c>
      <c r="X4694" s="121">
        <f t="shared" si="3186"/>
        <v>7019.9999999931606</v>
      </c>
      <c r="Y4694" s="468">
        <f t="shared" si="3186"/>
        <v>7000.0000000254659</v>
      </c>
      <c r="Z4694" s="121">
        <f t="shared" si="3186"/>
        <v>6999.9999999890861</v>
      </c>
      <c r="AA4694" s="121">
        <f t="shared" si="3186"/>
        <v>7359.9999999896681</v>
      </c>
      <c r="AB4694" s="741">
        <f t="shared" si="3186"/>
        <v>6659.9999999925785</v>
      </c>
      <c r="AC4694" s="168"/>
      <c r="AD4694" s="573">
        <f>MIN(E4694:AB4694)</f>
        <v>6299.9999999738066</v>
      </c>
      <c r="AE4694" s="85"/>
      <c r="AF4694" s="86"/>
      <c r="AG4694" s="1"/>
      <c r="AJ4694" s="460"/>
      <c r="AK4694" s="460"/>
      <c r="AL4694" s="460"/>
      <c r="AM4694" s="460"/>
      <c r="AN4694" s="460"/>
    </row>
    <row r="4695" spans="1:62">
      <c r="A4695" s="157" t="s">
        <v>777</v>
      </c>
      <c r="B4695" s="1508"/>
      <c r="C4695" s="194"/>
      <c r="D4695" s="170"/>
      <c r="E4695" s="122">
        <f t="shared" ref="E4695:AB4695" si="3187">E4681+E4688</f>
        <v>1960.0000000082218</v>
      </c>
      <c r="F4695" s="123">
        <f t="shared" si="3187"/>
        <v>1759.9999999947613</v>
      </c>
      <c r="G4695" s="123">
        <f t="shared" si="3187"/>
        <v>1759.9999999947613</v>
      </c>
      <c r="H4695" s="469">
        <f t="shared" si="3187"/>
        <v>1740.0000000088767</v>
      </c>
      <c r="I4695" s="123">
        <f t="shared" si="3187"/>
        <v>1779.9999999988358</v>
      </c>
      <c r="J4695" s="123">
        <f t="shared" si="3187"/>
        <v>1739.9999999997817</v>
      </c>
      <c r="K4695" s="123">
        <f t="shared" si="3187"/>
        <v>1880.0000000010186</v>
      </c>
      <c r="L4695" s="123">
        <f t="shared" si="3187"/>
        <v>2259.9999999965803</v>
      </c>
      <c r="M4695" s="123">
        <f t="shared" si="3187"/>
        <v>2480.0000000050204</v>
      </c>
      <c r="N4695" s="469">
        <f t="shared" si="3187"/>
        <v>2460.0000000009459</v>
      </c>
      <c r="O4695" s="646">
        <f t="shared" si="3187"/>
        <v>2479.9999999959255</v>
      </c>
      <c r="P4695" s="646">
        <f t="shared" si="3187"/>
        <v>2460.0000000009459</v>
      </c>
      <c r="Q4695" s="646">
        <f t="shared" si="3187"/>
        <v>2280.0000000006548</v>
      </c>
      <c r="R4695" s="646">
        <f t="shared" si="3187"/>
        <v>2280.0000000006548</v>
      </c>
      <c r="S4695" s="123">
        <f t="shared" si="3187"/>
        <v>2240.0000000016007</v>
      </c>
      <c r="T4695" s="123">
        <f t="shared" si="3187"/>
        <v>2279.9999999915599</v>
      </c>
      <c r="U4695" s="646">
        <f t="shared" si="3187"/>
        <v>2120.0000000044383</v>
      </c>
      <c r="V4695" s="646">
        <f t="shared" si="3187"/>
        <v>2139.9999999994179</v>
      </c>
      <c r="W4695" s="123">
        <f t="shared" si="3187"/>
        <v>1920.0000000000728</v>
      </c>
      <c r="X4695" s="123">
        <f t="shared" si="3187"/>
        <v>1920.0000000000728</v>
      </c>
      <c r="Y4695" s="469">
        <f t="shared" si="3187"/>
        <v>1920.0000000000728</v>
      </c>
      <c r="Z4695" s="123">
        <f t="shared" si="3187"/>
        <v>1920.0000000000728</v>
      </c>
      <c r="AA4695" s="123">
        <f t="shared" si="3187"/>
        <v>1999.999999998181</v>
      </c>
      <c r="AB4695" s="716">
        <f t="shared" si="3187"/>
        <v>1819.99999999789</v>
      </c>
      <c r="AC4695" s="170"/>
      <c r="AD4695" s="575">
        <f>MIN(E4695:AB4695)</f>
        <v>1739.9999999997817</v>
      </c>
      <c r="AE4695" s="88"/>
      <c r="AF4695" s="89"/>
      <c r="AG4695" s="1"/>
      <c r="AJ4695" s="460"/>
      <c r="AK4695" s="460"/>
      <c r="AL4695" s="460"/>
      <c r="AM4695" s="460"/>
      <c r="AN4695" s="460"/>
    </row>
    <row r="4696" spans="1:62" ht="16.5" thickBot="1">
      <c r="A4696" s="159" t="s">
        <v>76</v>
      </c>
      <c r="B4696" s="1509"/>
      <c r="C4696" s="204"/>
      <c r="D4696" s="199"/>
      <c r="E4696" s="124">
        <f t="shared" ref="E4696:AB4696" si="3188">SQRT(E4695*E4695+E4694*E4694)</f>
        <v>7269.2227920101222</v>
      </c>
      <c r="F4696" s="125">
        <f t="shared" si="3188"/>
        <v>6541.2231272574927</v>
      </c>
      <c r="G4696" s="125">
        <f t="shared" si="3188"/>
        <v>6541.2231271874161</v>
      </c>
      <c r="H4696" s="473">
        <f t="shared" si="3188"/>
        <v>6535.8702557623683</v>
      </c>
      <c r="I4696" s="125">
        <f t="shared" si="3188"/>
        <v>6546.6327222393511</v>
      </c>
      <c r="J4696" s="125">
        <f t="shared" si="3188"/>
        <v>6535.8702557599463</v>
      </c>
      <c r="K4696" s="125">
        <f t="shared" si="3188"/>
        <v>6901.0144181919168</v>
      </c>
      <c r="L4696" s="125">
        <f>SQRT(L4695*L4695+L4694*L4694)</f>
        <v>8370.854197736995</v>
      </c>
      <c r="M4696" s="125">
        <f t="shared" si="3188"/>
        <v>9065.8038805126544</v>
      </c>
      <c r="N4696" s="473">
        <f t="shared" si="3188"/>
        <v>9098.8570711028879</v>
      </c>
      <c r="O4696" s="125">
        <f t="shared" si="3188"/>
        <v>9085.0426526035753</v>
      </c>
      <c r="P4696" s="125">
        <f t="shared" si="3188"/>
        <v>9079.6035155709869</v>
      </c>
      <c r="Q4696" s="125">
        <f t="shared" si="3188"/>
        <v>8376.2760221825029</v>
      </c>
      <c r="R4696" s="125">
        <f t="shared" si="3188"/>
        <v>8357.032966346489</v>
      </c>
      <c r="S4696" s="125">
        <f t="shared" si="3188"/>
        <v>8346.2087201153026</v>
      </c>
      <c r="T4696" s="125">
        <f t="shared" si="3188"/>
        <v>8357.0329663090088</v>
      </c>
      <c r="U4696" s="648">
        <f t="shared" si="3188"/>
        <v>7986.5136323909301</v>
      </c>
      <c r="V4696" s="648">
        <f t="shared" si="3188"/>
        <v>8011.1172753771971</v>
      </c>
      <c r="W4696" s="125">
        <f t="shared" si="3188"/>
        <v>7258.5397980480539</v>
      </c>
      <c r="X4696" s="125">
        <f t="shared" si="3188"/>
        <v>7277.8293467148751</v>
      </c>
      <c r="Y4696" s="473">
        <f t="shared" si="3188"/>
        <v>7258.5397980831385</v>
      </c>
      <c r="Z4696" s="125">
        <f t="shared" si="3188"/>
        <v>7258.5397980480539</v>
      </c>
      <c r="AA4696" s="125">
        <f t="shared" si="3188"/>
        <v>7626.8997633272093</v>
      </c>
      <c r="AB4696" s="742">
        <f t="shared" si="3188"/>
        <v>6904.2016192962865</v>
      </c>
      <c r="AC4696" s="199"/>
      <c r="AD4696" s="578">
        <f>MIN(E4696:AB4696)</f>
        <v>6535.8702557599463</v>
      </c>
      <c r="AE4696" s="91"/>
      <c r="AF4696" s="92"/>
      <c r="AG4696" s="15"/>
      <c r="AJ4696" s="460"/>
      <c r="AK4696" s="460"/>
      <c r="AL4696" s="460"/>
      <c r="AM4696" s="460"/>
      <c r="AN4696" s="460"/>
    </row>
    <row r="4697" spans="1:62" ht="16.5" thickBot="1">
      <c r="A4697" s="650" t="s">
        <v>26</v>
      </c>
      <c r="B4697" s="1510"/>
      <c r="C4697" s="652"/>
      <c r="D4697" s="653"/>
      <c r="E4697" s="654">
        <v>1</v>
      </c>
      <c r="F4697" s="655">
        <v>2</v>
      </c>
      <c r="G4697" s="655">
        <v>3</v>
      </c>
      <c r="H4697" s="656">
        <v>4</v>
      </c>
      <c r="I4697" s="655">
        <v>5</v>
      </c>
      <c r="J4697" s="655">
        <v>6</v>
      </c>
      <c r="K4697" s="655">
        <v>7</v>
      </c>
      <c r="L4697" s="655">
        <v>8</v>
      </c>
      <c r="M4697" s="655">
        <v>9</v>
      </c>
      <c r="N4697" s="656">
        <v>10</v>
      </c>
      <c r="O4697" s="655">
        <v>11</v>
      </c>
      <c r="P4697" s="655">
        <v>12</v>
      </c>
      <c r="Q4697" s="655">
        <v>13</v>
      </c>
      <c r="R4697" s="655">
        <v>14</v>
      </c>
      <c r="S4697" s="655">
        <v>15</v>
      </c>
      <c r="T4697" s="655">
        <v>16</v>
      </c>
      <c r="U4697" s="655">
        <v>17</v>
      </c>
      <c r="V4697" s="656">
        <v>18</v>
      </c>
      <c r="W4697" s="655">
        <v>19</v>
      </c>
      <c r="X4697" s="655">
        <v>20</v>
      </c>
      <c r="Y4697" s="656">
        <v>21</v>
      </c>
      <c r="Z4697" s="655">
        <v>22</v>
      </c>
      <c r="AA4697" s="655">
        <v>23</v>
      </c>
      <c r="AB4697" s="657">
        <v>24</v>
      </c>
      <c r="AC4697" s="653"/>
      <c r="AD4697" s="15"/>
      <c r="AE4697" s="15"/>
      <c r="AF4697" s="15"/>
      <c r="AG4697" s="15"/>
      <c r="AJ4697" s="460"/>
      <c r="AK4697" s="460"/>
      <c r="AL4697" s="460"/>
      <c r="AM4697" s="460"/>
      <c r="AN4697" s="460"/>
    </row>
    <row r="4698" spans="1:62">
      <c r="A4698" s="579" t="s">
        <v>27</v>
      </c>
      <c r="B4698" s="1511"/>
      <c r="C4698" s="580" t="s">
        <v>28</v>
      </c>
      <c r="D4698" s="698" t="s">
        <v>64</v>
      </c>
      <c r="E4698" s="196">
        <v>10.32</v>
      </c>
      <c r="F4698" s="151">
        <v>10.38</v>
      </c>
      <c r="G4698" s="151">
        <v>10.35</v>
      </c>
      <c r="H4698" s="500">
        <v>10.38</v>
      </c>
      <c r="I4698" s="151">
        <v>10.36</v>
      </c>
      <c r="J4698" s="151">
        <v>10.35</v>
      </c>
      <c r="K4698" s="151">
        <v>10.33</v>
      </c>
      <c r="L4698" s="151">
        <v>10.27</v>
      </c>
      <c r="M4698" s="151">
        <v>10.36</v>
      </c>
      <c r="N4698" s="500">
        <v>10.32</v>
      </c>
      <c r="O4698" s="151">
        <v>10.28</v>
      </c>
      <c r="P4698" s="151">
        <v>10.35</v>
      </c>
      <c r="Q4698" s="151">
        <v>10.34</v>
      </c>
      <c r="R4698" s="151">
        <v>10.38</v>
      </c>
      <c r="S4698" s="151">
        <v>10.36</v>
      </c>
      <c r="T4698" s="151">
        <v>10.38</v>
      </c>
      <c r="U4698" s="151">
        <v>10.4</v>
      </c>
      <c r="V4698" s="582">
        <v>10.43</v>
      </c>
      <c r="W4698" s="151">
        <v>10.41</v>
      </c>
      <c r="X4698" s="151">
        <v>10.45</v>
      </c>
      <c r="Y4698" s="500">
        <v>10.47</v>
      </c>
      <c r="Z4698" s="151">
        <v>10.47</v>
      </c>
      <c r="AA4698" s="151">
        <v>10.49</v>
      </c>
      <c r="AB4698" s="583">
        <v>10.35</v>
      </c>
      <c r="AC4698" s="901">
        <f>+AVERAGE(E4698:AB4698)</f>
        <v>10.374166666666666</v>
      </c>
      <c r="AD4698" s="15"/>
      <c r="AE4698" s="15"/>
      <c r="AF4698" s="15"/>
      <c r="AG4698" s="15"/>
      <c r="AJ4698" s="460"/>
      <c r="AK4698" s="460"/>
      <c r="AL4698" s="460"/>
      <c r="AM4698" s="460"/>
      <c r="AN4698" s="460"/>
    </row>
    <row r="4699" spans="1:62" ht="16.5" thickBot="1">
      <c r="A4699" s="667" t="s">
        <v>29</v>
      </c>
      <c r="B4699" s="1515"/>
      <c r="C4699" s="668" t="s">
        <v>28</v>
      </c>
      <c r="D4699" s="445" t="s">
        <v>64</v>
      </c>
      <c r="E4699" s="925">
        <v>10.44</v>
      </c>
      <c r="F4699" s="894">
        <v>10.48</v>
      </c>
      <c r="G4699" s="894">
        <v>10.47</v>
      </c>
      <c r="H4699" s="470">
        <v>10.49</v>
      </c>
      <c r="I4699" s="894">
        <v>10.49</v>
      </c>
      <c r="J4699" s="894">
        <v>10.47</v>
      </c>
      <c r="K4699" s="894">
        <v>10.47</v>
      </c>
      <c r="L4699" s="894">
        <v>10.39</v>
      </c>
      <c r="M4699" s="894">
        <v>10.28</v>
      </c>
      <c r="N4699" s="470">
        <v>10.44</v>
      </c>
      <c r="O4699" s="894">
        <v>10.38</v>
      </c>
      <c r="P4699" s="894">
        <v>10.44</v>
      </c>
      <c r="Q4699" s="894">
        <v>10.47</v>
      </c>
      <c r="R4699" s="894">
        <v>10.49</v>
      </c>
      <c r="S4699" s="894">
        <v>10.47</v>
      </c>
      <c r="T4699" s="894">
        <v>10.48</v>
      </c>
      <c r="U4699" s="894">
        <v>10.53</v>
      </c>
      <c r="V4699" s="903">
        <v>10.38</v>
      </c>
      <c r="W4699" s="894">
        <v>10.36</v>
      </c>
      <c r="X4699" s="894">
        <v>10.43</v>
      </c>
      <c r="Y4699" s="470">
        <v>10.42</v>
      </c>
      <c r="Z4699" s="894">
        <v>10.43</v>
      </c>
      <c r="AA4699" s="894">
        <v>10.44</v>
      </c>
      <c r="AB4699" s="904">
        <v>10.48</v>
      </c>
      <c r="AC4699" s="905">
        <f>+AVERAGE(E4699:AB4699)</f>
        <v>10.442500000000001</v>
      </c>
      <c r="AD4699" s="15"/>
      <c r="AE4699" s="15"/>
      <c r="AF4699" s="15"/>
      <c r="AJ4699" s="460"/>
      <c r="AK4699" s="14"/>
      <c r="AL4699" s="14"/>
      <c r="AM4699" s="15"/>
      <c r="AN4699" s="14"/>
    </row>
    <row r="4700" spans="1:62">
      <c r="A4700" s="3282" t="s">
        <v>778</v>
      </c>
      <c r="B4700" s="3143" t="s">
        <v>779</v>
      </c>
      <c r="C4700" s="126" t="s">
        <v>17</v>
      </c>
      <c r="D4700" s="2878"/>
      <c r="E4700" s="72">
        <f t="shared" ref="E4700:AB4700" si="3189">(E4704-D4704)*$AE4700*$AF4700</f>
        <v>0</v>
      </c>
      <c r="F4700" s="73">
        <f t="shared" si="3189"/>
        <v>0</v>
      </c>
      <c r="G4700" s="73">
        <f t="shared" si="3189"/>
        <v>0</v>
      </c>
      <c r="H4700" s="468">
        <f t="shared" si="3189"/>
        <v>0</v>
      </c>
      <c r="I4700" s="73">
        <f t="shared" si="3189"/>
        <v>0</v>
      </c>
      <c r="J4700" s="73">
        <f t="shared" si="3189"/>
        <v>0</v>
      </c>
      <c r="K4700" s="73">
        <f t="shared" si="3189"/>
        <v>0</v>
      </c>
      <c r="L4700" s="73">
        <f t="shared" si="3189"/>
        <v>0</v>
      </c>
      <c r="M4700" s="73">
        <f t="shared" si="3189"/>
        <v>0</v>
      </c>
      <c r="N4700" s="468">
        <f t="shared" si="3189"/>
        <v>0</v>
      </c>
      <c r="O4700" s="73">
        <f t="shared" si="3189"/>
        <v>0</v>
      </c>
      <c r="P4700" s="73">
        <f t="shared" si="3189"/>
        <v>0</v>
      </c>
      <c r="Q4700" s="73">
        <f t="shared" si="3189"/>
        <v>0</v>
      </c>
      <c r="R4700" s="73">
        <f t="shared" si="3189"/>
        <v>0</v>
      </c>
      <c r="S4700" s="73">
        <f t="shared" si="3189"/>
        <v>0</v>
      </c>
      <c r="T4700" s="73">
        <f t="shared" si="3189"/>
        <v>0</v>
      </c>
      <c r="U4700" s="73">
        <f t="shared" si="3189"/>
        <v>0</v>
      </c>
      <c r="V4700" s="504">
        <f t="shared" si="3189"/>
        <v>0</v>
      </c>
      <c r="W4700" s="73">
        <f t="shared" si="3189"/>
        <v>0</v>
      </c>
      <c r="X4700" s="73">
        <f t="shared" si="3189"/>
        <v>0</v>
      </c>
      <c r="Y4700" s="468">
        <f t="shared" si="3189"/>
        <v>0</v>
      </c>
      <c r="Z4700" s="73">
        <f t="shared" si="3189"/>
        <v>0</v>
      </c>
      <c r="AA4700" s="73">
        <f t="shared" si="3189"/>
        <v>0</v>
      </c>
      <c r="AB4700" s="74">
        <f t="shared" si="3189"/>
        <v>0</v>
      </c>
      <c r="AC4700" s="720">
        <f>SUM(E4700:AB4700)</f>
        <v>0</v>
      </c>
      <c r="AD4700" s="72"/>
      <c r="AE4700" s="73">
        <v>0</v>
      </c>
      <c r="AF4700" s="74">
        <v>0</v>
      </c>
      <c r="AJ4700" s="460"/>
      <c r="AK4700" s="565"/>
      <c r="AL4700" s="566"/>
      <c r="AM4700" s="565"/>
      <c r="AN4700" s="15"/>
    </row>
    <row r="4701" spans="1:62">
      <c r="A4701" s="3283"/>
      <c r="B4701" s="3144"/>
      <c r="C4701" s="128" t="s">
        <v>19</v>
      </c>
      <c r="D4701" s="386"/>
      <c r="E4701" s="450">
        <f t="shared" ref="E4701:AB4701" si="3190">(E4705-D4705)*$AE4700*$AF4700</f>
        <v>0</v>
      </c>
      <c r="F4701" s="340">
        <f t="shared" si="3190"/>
        <v>0</v>
      </c>
      <c r="G4701" s="340">
        <f t="shared" si="3190"/>
        <v>0</v>
      </c>
      <c r="H4701" s="469">
        <f t="shared" si="3190"/>
        <v>0</v>
      </c>
      <c r="I4701" s="340">
        <f t="shared" si="3190"/>
        <v>0</v>
      </c>
      <c r="J4701" s="340">
        <f t="shared" si="3190"/>
        <v>0</v>
      </c>
      <c r="K4701" s="340">
        <f t="shared" si="3190"/>
        <v>0</v>
      </c>
      <c r="L4701" s="340">
        <f t="shared" si="3190"/>
        <v>0</v>
      </c>
      <c r="M4701" s="340">
        <f t="shared" si="3190"/>
        <v>0</v>
      </c>
      <c r="N4701" s="469">
        <f t="shared" si="3190"/>
        <v>0</v>
      </c>
      <c r="O4701" s="340">
        <f t="shared" si="3190"/>
        <v>0</v>
      </c>
      <c r="P4701" s="340">
        <f t="shared" si="3190"/>
        <v>0</v>
      </c>
      <c r="Q4701" s="340">
        <f t="shared" si="3190"/>
        <v>0</v>
      </c>
      <c r="R4701" s="340">
        <f t="shared" si="3190"/>
        <v>0</v>
      </c>
      <c r="S4701" s="340">
        <f t="shared" si="3190"/>
        <v>0</v>
      </c>
      <c r="T4701" s="340">
        <f t="shared" si="3190"/>
        <v>0</v>
      </c>
      <c r="U4701" s="340">
        <f t="shared" si="3190"/>
        <v>0</v>
      </c>
      <c r="V4701" s="505">
        <f t="shared" si="3190"/>
        <v>0</v>
      </c>
      <c r="W4701" s="340">
        <f t="shared" si="3190"/>
        <v>0</v>
      </c>
      <c r="X4701" s="340">
        <f t="shared" si="3190"/>
        <v>0</v>
      </c>
      <c r="Y4701" s="469">
        <f t="shared" si="3190"/>
        <v>0</v>
      </c>
      <c r="Z4701" s="340">
        <f t="shared" si="3190"/>
        <v>0</v>
      </c>
      <c r="AA4701" s="340">
        <f t="shared" si="3190"/>
        <v>0</v>
      </c>
      <c r="AB4701" s="341">
        <f t="shared" si="3190"/>
        <v>0</v>
      </c>
      <c r="AC4701" s="138">
        <f>SUM(E4701:AB4701)</f>
        <v>0</v>
      </c>
      <c r="AD4701" s="75"/>
      <c r="AE4701" s="161"/>
      <c r="AF4701" s="76"/>
      <c r="AJ4701" s="460"/>
      <c r="AK4701" s="15"/>
      <c r="AL4701" s="15"/>
      <c r="AM4701" s="15"/>
      <c r="AN4701" s="15"/>
    </row>
    <row r="4702" spans="1:62">
      <c r="A4702" s="3283"/>
      <c r="B4702" s="3144"/>
      <c r="C4702" s="128" t="s">
        <v>20</v>
      </c>
      <c r="D4702" s="386"/>
      <c r="E4702" s="1807">
        <v>0</v>
      </c>
      <c r="F4702" s="1790">
        <v>0</v>
      </c>
      <c r="G4702" s="1790">
        <v>0</v>
      </c>
      <c r="H4702" s="474">
        <v>0</v>
      </c>
      <c r="I4702" s="1790">
        <v>0</v>
      </c>
      <c r="J4702" s="1790">
        <v>0</v>
      </c>
      <c r="K4702" s="1790">
        <v>0</v>
      </c>
      <c r="L4702" s="1790">
        <v>0</v>
      </c>
      <c r="M4702" s="1790">
        <v>0</v>
      </c>
      <c r="N4702" s="474">
        <v>0</v>
      </c>
      <c r="O4702" s="1790">
        <v>0</v>
      </c>
      <c r="P4702" s="1790">
        <v>0</v>
      </c>
      <c r="Q4702" s="1790">
        <v>0</v>
      </c>
      <c r="R4702" s="1790">
        <v>0</v>
      </c>
      <c r="S4702" s="1790">
        <v>0</v>
      </c>
      <c r="T4702" s="1790">
        <v>0</v>
      </c>
      <c r="U4702" s="1790">
        <v>0</v>
      </c>
      <c r="V4702" s="510">
        <v>0</v>
      </c>
      <c r="W4702" s="1790">
        <v>0</v>
      </c>
      <c r="X4702" s="1790">
        <v>0</v>
      </c>
      <c r="Y4702" s="474">
        <v>0</v>
      </c>
      <c r="Z4702" s="1790">
        <v>0</v>
      </c>
      <c r="AA4702" s="1790">
        <v>0</v>
      </c>
      <c r="AB4702" s="1791">
        <v>0</v>
      </c>
      <c r="AC4702" s="2906"/>
      <c r="AD4702" s="78"/>
      <c r="AE4702" s="78"/>
      <c r="AF4702" s="79"/>
      <c r="AJ4702" s="460"/>
      <c r="AK4702" s="15"/>
      <c r="AL4702" s="15"/>
      <c r="AM4702" s="15"/>
      <c r="AN4702" s="15"/>
    </row>
    <row r="4703" spans="1:62" ht="16.5" thickBot="1">
      <c r="A4703" s="3288"/>
      <c r="B4703" s="3150"/>
      <c r="C4703" s="128" t="s">
        <v>22</v>
      </c>
      <c r="D4703" s="386"/>
      <c r="E4703" s="643" t="e">
        <f t="shared" ref="E4703:AB4703" si="3191">E4701/E4700</f>
        <v>#DIV/0!</v>
      </c>
      <c r="F4703" s="346" t="e">
        <f t="shared" si="3191"/>
        <v>#DIV/0!</v>
      </c>
      <c r="G4703" s="346" t="e">
        <f t="shared" si="3191"/>
        <v>#DIV/0!</v>
      </c>
      <c r="H4703" s="471" t="e">
        <f t="shared" si="3191"/>
        <v>#DIV/0!</v>
      </c>
      <c r="I4703" s="346" t="e">
        <f t="shared" si="3191"/>
        <v>#DIV/0!</v>
      </c>
      <c r="J4703" s="346" t="e">
        <f t="shared" si="3191"/>
        <v>#DIV/0!</v>
      </c>
      <c r="K4703" s="346" t="e">
        <f t="shared" si="3191"/>
        <v>#DIV/0!</v>
      </c>
      <c r="L4703" s="346" t="e">
        <f t="shared" si="3191"/>
        <v>#DIV/0!</v>
      </c>
      <c r="M4703" s="346" t="e">
        <f t="shared" si="3191"/>
        <v>#DIV/0!</v>
      </c>
      <c r="N4703" s="471" t="e">
        <f t="shared" si="3191"/>
        <v>#DIV/0!</v>
      </c>
      <c r="O4703" s="346" t="e">
        <f t="shared" si="3191"/>
        <v>#DIV/0!</v>
      </c>
      <c r="P4703" s="346" t="e">
        <f t="shared" si="3191"/>
        <v>#DIV/0!</v>
      </c>
      <c r="Q4703" s="346" t="e">
        <f t="shared" si="3191"/>
        <v>#DIV/0!</v>
      </c>
      <c r="R4703" s="346" t="e">
        <f t="shared" si="3191"/>
        <v>#DIV/0!</v>
      </c>
      <c r="S4703" s="346" t="e">
        <f t="shared" si="3191"/>
        <v>#DIV/0!</v>
      </c>
      <c r="T4703" s="346" t="e">
        <f t="shared" si="3191"/>
        <v>#DIV/0!</v>
      </c>
      <c r="U4703" s="346" t="e">
        <f t="shared" si="3191"/>
        <v>#DIV/0!</v>
      </c>
      <c r="V4703" s="507" t="e">
        <f t="shared" si="3191"/>
        <v>#DIV/0!</v>
      </c>
      <c r="W4703" s="346" t="e">
        <f t="shared" si="3191"/>
        <v>#DIV/0!</v>
      </c>
      <c r="X4703" s="346" t="e">
        <f t="shared" si="3191"/>
        <v>#DIV/0!</v>
      </c>
      <c r="Y4703" s="471" t="e">
        <f t="shared" si="3191"/>
        <v>#DIV/0!</v>
      </c>
      <c r="Z4703" s="346" t="e">
        <f t="shared" si="3191"/>
        <v>#DIV/0!</v>
      </c>
      <c r="AA4703" s="346" t="e">
        <f t="shared" si="3191"/>
        <v>#DIV/0!</v>
      </c>
      <c r="AB4703" s="347" t="e">
        <f t="shared" si="3191"/>
        <v>#DIV/0!</v>
      </c>
      <c r="AC4703" s="567" t="e">
        <f>MAX(E4703:AB4703)</f>
        <v>#DIV/0!</v>
      </c>
      <c r="AD4703" s="75"/>
      <c r="AE4703" s="161"/>
      <c r="AF4703" s="76"/>
      <c r="AJ4703" s="460"/>
      <c r="AK4703" s="15"/>
      <c r="AL4703" s="15"/>
      <c r="AM4703" s="15"/>
      <c r="AN4703" s="15"/>
    </row>
    <row r="4704" spans="1:62" hidden="1">
      <c r="A4704" s="2621"/>
      <c r="B4704" s="2624"/>
      <c r="C4704" s="129" t="s">
        <v>133</v>
      </c>
      <c r="D4704" s="386"/>
      <c r="E4704" s="642"/>
      <c r="F4704" s="343"/>
      <c r="G4704" s="343"/>
      <c r="H4704" s="466"/>
      <c r="I4704" s="343"/>
      <c r="J4704" s="343"/>
      <c r="K4704" s="343"/>
      <c r="L4704" s="343"/>
      <c r="M4704" s="343"/>
      <c r="N4704" s="466"/>
      <c r="O4704" s="343"/>
      <c r="P4704" s="343"/>
      <c r="Q4704" s="343"/>
      <c r="R4704" s="343"/>
      <c r="S4704" s="343"/>
      <c r="T4704" s="343"/>
      <c r="U4704" s="343"/>
      <c r="V4704" s="502"/>
      <c r="W4704" s="343"/>
      <c r="X4704" s="343"/>
      <c r="Y4704" s="466"/>
      <c r="Z4704" s="343"/>
      <c r="AA4704" s="343"/>
      <c r="AB4704" s="344"/>
      <c r="AC4704" s="137"/>
      <c r="AD4704" s="75"/>
      <c r="AE4704" s="161"/>
      <c r="AF4704" s="76"/>
      <c r="AJ4704" s="460"/>
      <c r="AK4704" s="15"/>
      <c r="AL4704" s="15"/>
      <c r="AM4704" s="15"/>
      <c r="AN4704" s="15"/>
    </row>
    <row r="4705" spans="1:42" s="190" customFormat="1" hidden="1">
      <c r="A4705" s="2621"/>
      <c r="B4705" s="2624"/>
      <c r="C4705" s="129" t="s">
        <v>134</v>
      </c>
      <c r="D4705" s="386"/>
      <c r="E4705" s="642"/>
      <c r="F4705" s="343"/>
      <c r="G4705" s="343"/>
      <c r="H4705" s="466"/>
      <c r="I4705" s="343"/>
      <c r="J4705" s="343"/>
      <c r="K4705" s="343"/>
      <c r="L4705" s="343"/>
      <c r="M4705" s="343"/>
      <c r="N4705" s="466"/>
      <c r="O4705" s="343"/>
      <c r="P4705" s="343"/>
      <c r="Q4705" s="343"/>
      <c r="R4705" s="343"/>
      <c r="S4705" s="343"/>
      <c r="T4705" s="343"/>
      <c r="U4705" s="343"/>
      <c r="V4705" s="502"/>
      <c r="W4705" s="343"/>
      <c r="X4705" s="343"/>
      <c r="Y4705" s="466"/>
      <c r="Z4705" s="343"/>
      <c r="AA4705" s="343"/>
      <c r="AB4705" s="344"/>
      <c r="AC4705" s="137"/>
      <c r="AD4705" s="75"/>
      <c r="AE4705" s="161"/>
      <c r="AF4705" s="76"/>
      <c r="AG4705" s="983"/>
      <c r="AH4705" s="980"/>
      <c r="AI4705" s="981"/>
      <c r="AJ4705" s="981"/>
      <c r="AK4705" s="981"/>
      <c r="AL4705" s="982"/>
      <c r="AM4705" s="982"/>
      <c r="AN4705" s="198"/>
      <c r="AO4705" s="198"/>
      <c r="AP4705" s="198"/>
    </row>
    <row r="4706" spans="1:42" ht="16.5" hidden="1" thickBot="1">
      <c r="A4706" s="3223" t="s">
        <v>50</v>
      </c>
      <c r="B4706" s="3224"/>
      <c r="C4706" s="3225"/>
      <c r="D4706" s="384"/>
      <c r="E4706" s="597">
        <f>SQRT(E4700*E4700+E4701*E4701)/E4698/1.73</f>
        <v>0</v>
      </c>
      <c r="F4706" s="188">
        <f t="shared" ref="F4706:AB4706" si="3192">SQRT(F4700*F4700+F4701*F4701)/F4698/1.73</f>
        <v>0</v>
      </c>
      <c r="G4706" s="188">
        <f t="shared" si="3192"/>
        <v>0</v>
      </c>
      <c r="H4706" s="473">
        <f t="shared" si="3192"/>
        <v>0</v>
      </c>
      <c r="I4706" s="188">
        <f t="shared" si="3192"/>
        <v>0</v>
      </c>
      <c r="J4706" s="188">
        <f t="shared" si="3192"/>
        <v>0</v>
      </c>
      <c r="K4706" s="188">
        <f t="shared" si="3192"/>
        <v>0</v>
      </c>
      <c r="L4706" s="188">
        <f t="shared" si="3192"/>
        <v>0</v>
      </c>
      <c r="M4706" s="188">
        <f t="shared" si="3192"/>
        <v>0</v>
      </c>
      <c r="N4706" s="473">
        <f t="shared" si="3192"/>
        <v>0</v>
      </c>
      <c r="O4706" s="188">
        <f t="shared" si="3192"/>
        <v>0</v>
      </c>
      <c r="P4706" s="188">
        <f t="shared" si="3192"/>
        <v>0</v>
      </c>
      <c r="Q4706" s="188">
        <f t="shared" si="3192"/>
        <v>0</v>
      </c>
      <c r="R4706" s="188">
        <f t="shared" si="3192"/>
        <v>0</v>
      </c>
      <c r="S4706" s="188">
        <f t="shared" si="3192"/>
        <v>0</v>
      </c>
      <c r="T4706" s="188">
        <f t="shared" si="3192"/>
        <v>0</v>
      </c>
      <c r="U4706" s="188">
        <f t="shared" si="3192"/>
        <v>0</v>
      </c>
      <c r="V4706" s="509">
        <f t="shared" si="3192"/>
        <v>0</v>
      </c>
      <c r="W4706" s="188">
        <f t="shared" si="3192"/>
        <v>0</v>
      </c>
      <c r="X4706" s="188">
        <f t="shared" si="3192"/>
        <v>0</v>
      </c>
      <c r="Y4706" s="473">
        <f t="shared" si="3192"/>
        <v>0</v>
      </c>
      <c r="Z4706" s="188">
        <f t="shared" si="3192"/>
        <v>0</v>
      </c>
      <c r="AA4706" s="188">
        <f t="shared" si="3192"/>
        <v>0</v>
      </c>
      <c r="AB4706" s="189">
        <f t="shared" si="3192"/>
        <v>0</v>
      </c>
      <c r="AC4706" s="208">
        <f>AVERAGE(E4706:AB4706)</f>
        <v>0</v>
      </c>
      <c r="AD4706" s="80" t="e">
        <f>(AC4702-AC4706)/AC4702</f>
        <v>#DIV/0!</v>
      </c>
      <c r="AE4706" s="81"/>
      <c r="AF4706" s="82"/>
      <c r="AJ4706" s="460"/>
      <c r="AK4706" s="14"/>
      <c r="AL4706" s="14"/>
      <c r="AM4706" s="15"/>
      <c r="AN4706" s="14"/>
    </row>
    <row r="4707" spans="1:42">
      <c r="A4707" s="3282" t="s">
        <v>780</v>
      </c>
      <c r="B4707" s="3143" t="s">
        <v>779</v>
      </c>
      <c r="C4707" s="126" t="s">
        <v>17</v>
      </c>
      <c r="D4707" s="2878"/>
      <c r="E4707" s="72">
        <f t="shared" ref="E4707:AB4707" si="3193">(E4711-D4711)*$AE4707*$AF4707</f>
        <v>0</v>
      </c>
      <c r="F4707" s="73">
        <f t="shared" si="3193"/>
        <v>0</v>
      </c>
      <c r="G4707" s="73">
        <f t="shared" si="3193"/>
        <v>0</v>
      </c>
      <c r="H4707" s="468">
        <f t="shared" si="3193"/>
        <v>0</v>
      </c>
      <c r="I4707" s="73">
        <f t="shared" si="3193"/>
        <v>0</v>
      </c>
      <c r="J4707" s="73">
        <f t="shared" si="3193"/>
        <v>0</v>
      </c>
      <c r="K4707" s="73">
        <f t="shared" si="3193"/>
        <v>0</v>
      </c>
      <c r="L4707" s="73">
        <f t="shared" si="3193"/>
        <v>0</v>
      </c>
      <c r="M4707" s="73">
        <f t="shared" si="3193"/>
        <v>0</v>
      </c>
      <c r="N4707" s="468">
        <f t="shared" si="3193"/>
        <v>0</v>
      </c>
      <c r="O4707" s="73">
        <f t="shared" si="3193"/>
        <v>0</v>
      </c>
      <c r="P4707" s="73">
        <f t="shared" si="3193"/>
        <v>0</v>
      </c>
      <c r="Q4707" s="73">
        <f t="shared" si="3193"/>
        <v>0</v>
      </c>
      <c r="R4707" s="73">
        <f t="shared" si="3193"/>
        <v>0</v>
      </c>
      <c r="S4707" s="73">
        <f t="shared" si="3193"/>
        <v>0</v>
      </c>
      <c r="T4707" s="73">
        <f t="shared" si="3193"/>
        <v>0</v>
      </c>
      <c r="U4707" s="73">
        <f t="shared" si="3193"/>
        <v>0</v>
      </c>
      <c r="V4707" s="504">
        <f t="shared" si="3193"/>
        <v>0</v>
      </c>
      <c r="W4707" s="73">
        <f t="shared" si="3193"/>
        <v>0</v>
      </c>
      <c r="X4707" s="73">
        <f t="shared" si="3193"/>
        <v>0</v>
      </c>
      <c r="Y4707" s="468">
        <f t="shared" si="3193"/>
        <v>0</v>
      </c>
      <c r="Z4707" s="73">
        <f t="shared" si="3193"/>
        <v>0</v>
      </c>
      <c r="AA4707" s="73">
        <f t="shared" si="3193"/>
        <v>0</v>
      </c>
      <c r="AB4707" s="74">
        <f t="shared" si="3193"/>
        <v>0</v>
      </c>
      <c r="AC4707" s="136">
        <f>SUM(E4707:AB4707)</f>
        <v>0</v>
      </c>
      <c r="AD4707" s="72"/>
      <c r="AE4707" s="73">
        <v>100</v>
      </c>
      <c r="AF4707" s="74">
        <v>60</v>
      </c>
      <c r="AJ4707" s="460"/>
      <c r="AK4707" s="565"/>
      <c r="AL4707" s="566"/>
      <c r="AM4707" s="565"/>
      <c r="AN4707" s="15"/>
    </row>
    <row r="4708" spans="1:42">
      <c r="A4708" s="3283"/>
      <c r="B4708" s="3144"/>
      <c r="C4708" s="128" t="s">
        <v>19</v>
      </c>
      <c r="D4708" s="386"/>
      <c r="E4708" s="450">
        <f t="shared" ref="E4708:AB4708" si="3194">(E4712-D4712)*$AE4707*$AF4707</f>
        <v>0</v>
      </c>
      <c r="F4708" s="340">
        <f t="shared" si="3194"/>
        <v>0</v>
      </c>
      <c r="G4708" s="340">
        <f t="shared" si="3194"/>
        <v>0</v>
      </c>
      <c r="H4708" s="469">
        <f t="shared" si="3194"/>
        <v>0</v>
      </c>
      <c r="I4708" s="340">
        <f t="shared" si="3194"/>
        <v>0</v>
      </c>
      <c r="J4708" s="340">
        <f t="shared" si="3194"/>
        <v>0</v>
      </c>
      <c r="K4708" s="340">
        <f t="shared" si="3194"/>
        <v>0</v>
      </c>
      <c r="L4708" s="340">
        <f t="shared" si="3194"/>
        <v>0</v>
      </c>
      <c r="M4708" s="340">
        <f t="shared" si="3194"/>
        <v>0</v>
      </c>
      <c r="N4708" s="469">
        <f t="shared" si="3194"/>
        <v>0</v>
      </c>
      <c r="O4708" s="340">
        <f t="shared" si="3194"/>
        <v>0</v>
      </c>
      <c r="P4708" s="340">
        <f t="shared" si="3194"/>
        <v>0</v>
      </c>
      <c r="Q4708" s="340">
        <f t="shared" si="3194"/>
        <v>0</v>
      </c>
      <c r="R4708" s="340">
        <f t="shared" si="3194"/>
        <v>0</v>
      </c>
      <c r="S4708" s="340">
        <f t="shared" si="3194"/>
        <v>0</v>
      </c>
      <c r="T4708" s="340">
        <f t="shared" si="3194"/>
        <v>0</v>
      </c>
      <c r="U4708" s="340">
        <f t="shared" si="3194"/>
        <v>0</v>
      </c>
      <c r="V4708" s="505">
        <f t="shared" si="3194"/>
        <v>0</v>
      </c>
      <c r="W4708" s="340">
        <f t="shared" si="3194"/>
        <v>0</v>
      </c>
      <c r="X4708" s="340">
        <f t="shared" si="3194"/>
        <v>0</v>
      </c>
      <c r="Y4708" s="469">
        <f t="shared" si="3194"/>
        <v>0</v>
      </c>
      <c r="Z4708" s="340">
        <f t="shared" si="3194"/>
        <v>0</v>
      </c>
      <c r="AA4708" s="340">
        <f t="shared" si="3194"/>
        <v>0</v>
      </c>
      <c r="AB4708" s="341">
        <f t="shared" si="3194"/>
        <v>0</v>
      </c>
      <c r="AC4708" s="138">
        <f>SUM(E4708:AB4708)</f>
        <v>0</v>
      </c>
      <c r="AD4708" s="75"/>
      <c r="AE4708" s="161"/>
      <c r="AF4708" s="76"/>
      <c r="AJ4708" s="460"/>
      <c r="AK4708" s="15"/>
      <c r="AL4708" s="15"/>
      <c r="AM4708" s="15"/>
      <c r="AN4708" s="15"/>
    </row>
    <row r="4709" spans="1:42">
      <c r="A4709" s="3283"/>
      <c r="B4709" s="3144"/>
      <c r="C4709" s="128" t="s">
        <v>20</v>
      </c>
      <c r="D4709" s="386"/>
      <c r="E4709" s="1807">
        <v>0</v>
      </c>
      <c r="F4709" s="1790">
        <v>0</v>
      </c>
      <c r="G4709" s="1790">
        <v>0</v>
      </c>
      <c r="H4709" s="474">
        <v>0</v>
      </c>
      <c r="I4709" s="1790">
        <v>0</v>
      </c>
      <c r="J4709" s="1790">
        <v>0</v>
      </c>
      <c r="K4709" s="1790">
        <v>0</v>
      </c>
      <c r="L4709" s="1790">
        <v>0</v>
      </c>
      <c r="M4709" s="1790">
        <v>0</v>
      </c>
      <c r="N4709" s="474">
        <v>0</v>
      </c>
      <c r="O4709" s="1790">
        <v>0</v>
      </c>
      <c r="P4709" s="1790">
        <v>0</v>
      </c>
      <c r="Q4709" s="1790">
        <v>0</v>
      </c>
      <c r="R4709" s="1790">
        <v>0</v>
      </c>
      <c r="S4709" s="1790">
        <v>0</v>
      </c>
      <c r="T4709" s="1790">
        <v>0</v>
      </c>
      <c r="U4709" s="1790">
        <v>0</v>
      </c>
      <c r="V4709" s="510">
        <v>0</v>
      </c>
      <c r="W4709" s="1790">
        <v>0</v>
      </c>
      <c r="X4709" s="1790">
        <v>0</v>
      </c>
      <c r="Y4709" s="474">
        <v>0</v>
      </c>
      <c r="Z4709" s="1790">
        <v>0</v>
      </c>
      <c r="AA4709" s="1790">
        <v>0</v>
      </c>
      <c r="AB4709" s="1791">
        <v>0</v>
      </c>
      <c r="AC4709" s="2906"/>
      <c r="AD4709" s="78"/>
      <c r="AE4709" s="78"/>
      <c r="AF4709" s="79"/>
      <c r="AJ4709" s="460"/>
      <c r="AK4709" s="15"/>
      <c r="AL4709" s="15"/>
      <c r="AM4709" s="15"/>
      <c r="AN4709" s="15"/>
    </row>
    <row r="4710" spans="1:42" ht="16.5" thickBot="1">
      <c r="A4710" s="3287"/>
      <c r="B4710" s="3145"/>
      <c r="C4710" s="131" t="s">
        <v>22</v>
      </c>
      <c r="D4710" s="384"/>
      <c r="E4710" s="721" t="e">
        <f t="shared" ref="E4710:AB4710" si="3195">E4708/E4707</f>
        <v>#DIV/0!</v>
      </c>
      <c r="F4710" s="350" t="e">
        <f t="shared" si="3195"/>
        <v>#DIV/0!</v>
      </c>
      <c r="G4710" s="350" t="e">
        <f t="shared" si="3195"/>
        <v>#DIV/0!</v>
      </c>
      <c r="H4710" s="484" t="e">
        <f t="shared" si="3195"/>
        <v>#DIV/0!</v>
      </c>
      <c r="I4710" s="350" t="e">
        <f t="shared" si="3195"/>
        <v>#DIV/0!</v>
      </c>
      <c r="J4710" s="350" t="e">
        <f t="shared" si="3195"/>
        <v>#DIV/0!</v>
      </c>
      <c r="K4710" s="350" t="e">
        <f t="shared" si="3195"/>
        <v>#DIV/0!</v>
      </c>
      <c r="L4710" s="350" t="e">
        <f t="shared" si="3195"/>
        <v>#DIV/0!</v>
      </c>
      <c r="M4710" s="350" t="e">
        <f t="shared" si="3195"/>
        <v>#DIV/0!</v>
      </c>
      <c r="N4710" s="484" t="e">
        <f t="shared" si="3195"/>
        <v>#DIV/0!</v>
      </c>
      <c r="O4710" s="350" t="e">
        <f t="shared" si="3195"/>
        <v>#DIV/0!</v>
      </c>
      <c r="P4710" s="350" t="e">
        <f t="shared" si="3195"/>
        <v>#DIV/0!</v>
      </c>
      <c r="Q4710" s="350" t="e">
        <f t="shared" si="3195"/>
        <v>#DIV/0!</v>
      </c>
      <c r="R4710" s="350" t="e">
        <f t="shared" si="3195"/>
        <v>#DIV/0!</v>
      </c>
      <c r="S4710" s="350" t="e">
        <f t="shared" si="3195"/>
        <v>#DIV/0!</v>
      </c>
      <c r="T4710" s="350" t="e">
        <f t="shared" si="3195"/>
        <v>#DIV/0!</v>
      </c>
      <c r="U4710" s="350" t="e">
        <f t="shared" si="3195"/>
        <v>#DIV/0!</v>
      </c>
      <c r="V4710" s="521" t="e">
        <f t="shared" si="3195"/>
        <v>#DIV/0!</v>
      </c>
      <c r="W4710" s="350" t="e">
        <f t="shared" si="3195"/>
        <v>#DIV/0!</v>
      </c>
      <c r="X4710" s="350" t="e">
        <f t="shared" si="3195"/>
        <v>#DIV/0!</v>
      </c>
      <c r="Y4710" s="484" t="e">
        <f t="shared" si="3195"/>
        <v>#DIV/0!</v>
      </c>
      <c r="Z4710" s="350" t="e">
        <f t="shared" si="3195"/>
        <v>#DIV/0!</v>
      </c>
      <c r="AA4710" s="350" t="e">
        <f t="shared" si="3195"/>
        <v>#DIV/0!</v>
      </c>
      <c r="AB4710" s="423" t="e">
        <f t="shared" si="3195"/>
        <v>#DIV/0!</v>
      </c>
      <c r="AC4710" s="1643" t="e">
        <f>MAX(E4710:AB4710)</f>
        <v>#DIV/0!</v>
      </c>
      <c r="AD4710" s="75"/>
      <c r="AE4710" s="161"/>
      <c r="AF4710" s="76"/>
      <c r="AJ4710" s="460"/>
      <c r="AK4710" s="15"/>
      <c r="AL4710" s="15"/>
      <c r="AM4710" s="15"/>
      <c r="AN4710" s="15"/>
    </row>
    <row r="4711" spans="1:42" hidden="1">
      <c r="A4711" s="2607"/>
      <c r="B4711" s="2611"/>
      <c r="C4711" s="401" t="s">
        <v>133</v>
      </c>
      <c r="D4711" s="2880"/>
      <c r="E4711" s="778"/>
      <c r="F4711" s="142"/>
      <c r="G4711" s="142"/>
      <c r="H4711" s="465"/>
      <c r="I4711" s="142"/>
      <c r="J4711" s="142"/>
      <c r="K4711" s="142"/>
      <c r="L4711" s="142"/>
      <c r="M4711" s="142"/>
      <c r="N4711" s="465"/>
      <c r="O4711" s="142"/>
      <c r="P4711" s="142"/>
      <c r="Q4711" s="142"/>
      <c r="R4711" s="142"/>
      <c r="S4711" s="142"/>
      <c r="T4711" s="142"/>
      <c r="U4711" s="142"/>
      <c r="V4711" s="518"/>
      <c r="W4711" s="142"/>
      <c r="X4711" s="142"/>
      <c r="Y4711" s="465"/>
      <c r="Z4711" s="142"/>
      <c r="AA4711" s="142"/>
      <c r="AB4711" s="779"/>
      <c r="AC4711" s="439"/>
      <c r="AD4711" s="75"/>
      <c r="AE4711" s="161"/>
      <c r="AF4711" s="76"/>
      <c r="AJ4711" s="460"/>
      <c r="AK4711" s="15"/>
      <c r="AL4711" s="15"/>
      <c r="AM4711" s="15"/>
      <c r="AN4711" s="15"/>
    </row>
    <row r="4712" spans="1:42" s="190" customFormat="1" hidden="1">
      <c r="A4712" s="2621"/>
      <c r="B4712" s="2624"/>
      <c r="C4712" s="129" t="s">
        <v>134</v>
      </c>
      <c r="D4712" s="386"/>
      <c r="E4712" s="642"/>
      <c r="F4712" s="343"/>
      <c r="G4712" s="343"/>
      <c r="H4712" s="466"/>
      <c r="I4712" s="343"/>
      <c r="J4712" s="343"/>
      <c r="K4712" s="343"/>
      <c r="L4712" s="343"/>
      <c r="M4712" s="343"/>
      <c r="N4712" s="466"/>
      <c r="O4712" s="343"/>
      <c r="P4712" s="343"/>
      <c r="Q4712" s="343"/>
      <c r="R4712" s="343"/>
      <c r="S4712" s="343"/>
      <c r="T4712" s="343"/>
      <c r="U4712" s="343"/>
      <c r="V4712" s="502"/>
      <c r="W4712" s="343"/>
      <c r="X4712" s="343"/>
      <c r="Y4712" s="466"/>
      <c r="Z4712" s="343"/>
      <c r="AA4712" s="343"/>
      <c r="AB4712" s="344"/>
      <c r="AC4712" s="137"/>
      <c r="AD4712" s="75"/>
      <c r="AE4712" s="161"/>
      <c r="AF4712" s="76"/>
      <c r="AG4712" s="983"/>
      <c r="AH4712" s="980"/>
      <c r="AI4712" s="981"/>
      <c r="AJ4712" s="981"/>
      <c r="AK4712" s="981"/>
      <c r="AL4712" s="982"/>
      <c r="AM4712" s="982"/>
      <c r="AN4712" s="198"/>
      <c r="AO4712" s="198"/>
      <c r="AP4712" s="198"/>
    </row>
    <row r="4713" spans="1:42" ht="16.5" hidden="1" thickBot="1">
      <c r="A4713" s="3223" t="s">
        <v>50</v>
      </c>
      <c r="B4713" s="3224"/>
      <c r="C4713" s="3225"/>
      <c r="D4713" s="384"/>
      <c r="E4713" s="597">
        <f>SQRT(E4707*E4707+E4708*E4708)/E4698/1.73</f>
        <v>0</v>
      </c>
      <c r="F4713" s="188">
        <f t="shared" ref="F4713:AB4713" si="3196">SQRT(F4707*F4707+F4708*F4708)/F4698/1.73</f>
        <v>0</v>
      </c>
      <c r="G4713" s="188">
        <f t="shared" si="3196"/>
        <v>0</v>
      </c>
      <c r="H4713" s="473">
        <f t="shared" si="3196"/>
        <v>0</v>
      </c>
      <c r="I4713" s="188">
        <f t="shared" si="3196"/>
        <v>0</v>
      </c>
      <c r="J4713" s="188">
        <f t="shared" si="3196"/>
        <v>0</v>
      </c>
      <c r="K4713" s="188">
        <f t="shared" si="3196"/>
        <v>0</v>
      </c>
      <c r="L4713" s="188">
        <f t="shared" si="3196"/>
        <v>0</v>
      </c>
      <c r="M4713" s="188">
        <f t="shared" si="3196"/>
        <v>0</v>
      </c>
      <c r="N4713" s="473">
        <f t="shared" si="3196"/>
        <v>0</v>
      </c>
      <c r="O4713" s="188">
        <f t="shared" si="3196"/>
        <v>0</v>
      </c>
      <c r="P4713" s="188">
        <f t="shared" si="3196"/>
        <v>0</v>
      </c>
      <c r="Q4713" s="188">
        <f t="shared" si="3196"/>
        <v>0</v>
      </c>
      <c r="R4713" s="188">
        <f t="shared" si="3196"/>
        <v>0</v>
      </c>
      <c r="S4713" s="188">
        <f t="shared" si="3196"/>
        <v>0</v>
      </c>
      <c r="T4713" s="188">
        <f t="shared" si="3196"/>
        <v>0</v>
      </c>
      <c r="U4713" s="188">
        <f t="shared" si="3196"/>
        <v>0</v>
      </c>
      <c r="V4713" s="509">
        <f t="shared" si="3196"/>
        <v>0</v>
      </c>
      <c r="W4713" s="188">
        <f t="shared" si="3196"/>
        <v>0</v>
      </c>
      <c r="X4713" s="188">
        <f t="shared" si="3196"/>
        <v>0</v>
      </c>
      <c r="Y4713" s="473">
        <f t="shared" si="3196"/>
        <v>0</v>
      </c>
      <c r="Z4713" s="188">
        <f t="shared" si="3196"/>
        <v>0</v>
      </c>
      <c r="AA4713" s="188">
        <f t="shared" si="3196"/>
        <v>0</v>
      </c>
      <c r="AB4713" s="189">
        <f t="shared" si="3196"/>
        <v>0</v>
      </c>
      <c r="AC4713" s="208">
        <f>AVERAGE(E4713:AB4713)</f>
        <v>0</v>
      </c>
      <c r="AD4713" s="80" t="e">
        <f>(AC4709-AC4713)/AC4709</f>
        <v>#DIV/0!</v>
      </c>
      <c r="AE4713" s="81"/>
      <c r="AF4713" s="82"/>
      <c r="AJ4713" s="460"/>
      <c r="AK4713" s="14"/>
      <c r="AL4713" s="14"/>
      <c r="AM4713" s="15"/>
      <c r="AN4713" s="14"/>
    </row>
    <row r="4714" spans="1:42">
      <c r="A4714" s="3282" t="s">
        <v>781</v>
      </c>
      <c r="B4714" s="3143" t="s">
        <v>782</v>
      </c>
      <c r="C4714" s="126" t="s">
        <v>17</v>
      </c>
      <c r="D4714" s="118" t="s">
        <v>131</v>
      </c>
      <c r="E4714" s="357">
        <f t="shared" ref="E4714:AB4714" si="3197">(E4718-D4718)*$AE4714*$AF4714</f>
        <v>300.00000000109139</v>
      </c>
      <c r="F4714" s="353">
        <f t="shared" si="3197"/>
        <v>300.00000000109139</v>
      </c>
      <c r="G4714" s="353">
        <f t="shared" si="3197"/>
        <v>251.99999999676947</v>
      </c>
      <c r="H4714" s="494">
        <f t="shared" si="3197"/>
        <v>246.00000000100408</v>
      </c>
      <c r="I4714" s="353">
        <f t="shared" si="3197"/>
        <v>300.00000000109139</v>
      </c>
      <c r="J4714" s="353">
        <f t="shared" si="3197"/>
        <v>335.99999999751162</v>
      </c>
      <c r="K4714" s="353">
        <f t="shared" si="3197"/>
        <v>336.00000000296859</v>
      </c>
      <c r="L4714" s="353">
        <f t="shared" si="3197"/>
        <v>449.99999999890861</v>
      </c>
      <c r="M4714" s="353">
        <f t="shared" si="3197"/>
        <v>468.00000000257569</v>
      </c>
      <c r="N4714" s="494">
        <f t="shared" si="3197"/>
        <v>449.99999999890861</v>
      </c>
      <c r="O4714" s="353">
        <f t="shared" si="3197"/>
        <v>479.99999999956344</v>
      </c>
      <c r="P4714" s="353">
        <f t="shared" si="3197"/>
        <v>402.00000000004366</v>
      </c>
      <c r="Q4714" s="353">
        <f t="shared" si="3197"/>
        <v>413.99999999703141</v>
      </c>
      <c r="R4714" s="353">
        <f t="shared" si="3197"/>
        <v>486.0000000007858</v>
      </c>
      <c r="S4714" s="353">
        <f t="shared" si="3197"/>
        <v>420.00000000371074</v>
      </c>
      <c r="T4714" s="353">
        <f t="shared" si="3197"/>
        <v>377.99999999515421</v>
      </c>
      <c r="U4714" s="353">
        <f t="shared" si="3197"/>
        <v>420.00000000371074</v>
      </c>
      <c r="V4714" s="523">
        <f t="shared" si="3197"/>
        <v>413.99999999703141</v>
      </c>
      <c r="W4714" s="353">
        <f t="shared" si="3197"/>
        <v>522.000000002663</v>
      </c>
      <c r="X4714" s="353">
        <f t="shared" si="3197"/>
        <v>479.99999999956344</v>
      </c>
      <c r="Y4714" s="494">
        <f t="shared" si="3197"/>
        <v>486.0000000007858</v>
      </c>
      <c r="Z4714" s="353">
        <f t="shared" si="3197"/>
        <v>467.99999999711872</v>
      </c>
      <c r="AA4714" s="353">
        <f t="shared" si="3197"/>
        <v>395.99999999882129</v>
      </c>
      <c r="AB4714" s="674">
        <f t="shared" si="3197"/>
        <v>336.00000000296859</v>
      </c>
      <c r="AC4714" s="140">
        <f>SUM(E4714:AB4714)</f>
        <v>9540.0000000008731</v>
      </c>
      <c r="AD4714" s="72"/>
      <c r="AE4714" s="73">
        <v>100</v>
      </c>
      <c r="AF4714" s="74">
        <v>60</v>
      </c>
      <c r="AJ4714" s="460"/>
      <c r="AK4714" s="565"/>
      <c r="AL4714" s="566"/>
      <c r="AM4714" s="565"/>
      <c r="AN4714" s="15"/>
    </row>
    <row r="4715" spans="1:42">
      <c r="A4715" s="3283"/>
      <c r="B4715" s="3144"/>
      <c r="C4715" s="128" t="s">
        <v>19</v>
      </c>
      <c r="D4715" s="113" t="s">
        <v>131</v>
      </c>
      <c r="E4715" s="339">
        <f t="shared" ref="E4715:AB4715" si="3198">(E4719-D4719)*$AE4714*$AF4714</f>
        <v>119.99999999989086</v>
      </c>
      <c r="F4715" s="340">
        <f t="shared" si="3198"/>
        <v>119.99999999989086</v>
      </c>
      <c r="G4715" s="340">
        <f t="shared" si="3198"/>
        <v>96.000000000458385</v>
      </c>
      <c r="H4715" s="469">
        <f t="shared" si="3198"/>
        <v>102.00000000168075</v>
      </c>
      <c r="I4715" s="340">
        <f t="shared" si="3198"/>
        <v>119.99999999989086</v>
      </c>
      <c r="J4715" s="340">
        <f t="shared" si="3198"/>
        <v>131.9999999996071</v>
      </c>
      <c r="K4715" s="340">
        <f t="shared" si="3198"/>
        <v>131.9999999996071</v>
      </c>
      <c r="L4715" s="340">
        <f t="shared" si="3198"/>
        <v>173.99999999997817</v>
      </c>
      <c r="M4715" s="340">
        <f t="shared" si="3198"/>
        <v>185.99999999969441</v>
      </c>
      <c r="N4715" s="469">
        <f t="shared" si="3198"/>
        <v>180.00000000120053</v>
      </c>
      <c r="O4715" s="340">
        <f t="shared" si="3198"/>
        <v>191.99999999818829</v>
      </c>
      <c r="P4715" s="340">
        <f t="shared" si="3198"/>
        <v>156.00000000176806</v>
      </c>
      <c r="Q4715" s="340">
        <f t="shared" si="3198"/>
        <v>167.99999999875581</v>
      </c>
      <c r="R4715" s="340">
        <f t="shared" si="3198"/>
        <v>192.00000000091677</v>
      </c>
      <c r="S4715" s="340">
        <f t="shared" si="3198"/>
        <v>162.00000000026193</v>
      </c>
      <c r="T4715" s="340">
        <f t="shared" si="3198"/>
        <v>155.99999999903957</v>
      </c>
      <c r="U4715" s="340">
        <f t="shared" si="3198"/>
        <v>162.00000000026193</v>
      </c>
      <c r="V4715" s="505">
        <f t="shared" si="3198"/>
        <v>167.99999999875581</v>
      </c>
      <c r="W4715" s="340">
        <f t="shared" si="3198"/>
        <v>204.00000000063301</v>
      </c>
      <c r="X4715" s="340">
        <f t="shared" si="3198"/>
        <v>192.00000000091677</v>
      </c>
      <c r="Y4715" s="469">
        <f t="shared" si="3198"/>
        <v>191.99999999818829</v>
      </c>
      <c r="Z4715" s="340">
        <f t="shared" si="3198"/>
        <v>186.00000000242289</v>
      </c>
      <c r="AA4715" s="340">
        <f t="shared" si="3198"/>
        <v>155.99999999903957</v>
      </c>
      <c r="AB4715" s="452">
        <f t="shared" si="3198"/>
        <v>131.9999999996071</v>
      </c>
      <c r="AC4715" s="112">
        <f>SUM(E4715:AB4715)</f>
        <v>3780.0000000006548</v>
      </c>
      <c r="AD4715" s="75"/>
      <c r="AE4715" s="161"/>
      <c r="AF4715" s="76"/>
      <c r="AJ4715" s="460"/>
      <c r="AK4715" s="15"/>
      <c r="AL4715" s="15"/>
      <c r="AM4715" s="15"/>
      <c r="AN4715" s="15"/>
    </row>
    <row r="4716" spans="1:42">
      <c r="A4716" s="3283"/>
      <c r="B4716" s="3144"/>
      <c r="C4716" s="128" t="s">
        <v>20</v>
      </c>
      <c r="D4716" s="113" t="s">
        <v>64</v>
      </c>
      <c r="E4716" s="1797">
        <v>18</v>
      </c>
      <c r="F4716" s="1790">
        <v>18</v>
      </c>
      <c r="G4716" s="1790">
        <v>15</v>
      </c>
      <c r="H4716" s="474">
        <v>15</v>
      </c>
      <c r="I4716" s="1790">
        <v>18</v>
      </c>
      <c r="J4716" s="1790">
        <v>20</v>
      </c>
      <c r="K4716" s="1790">
        <v>20</v>
      </c>
      <c r="L4716" s="1790">
        <v>27</v>
      </c>
      <c r="M4716" s="1790">
        <v>28</v>
      </c>
      <c r="N4716" s="474">
        <v>27</v>
      </c>
      <c r="O4716" s="1790">
        <v>29</v>
      </c>
      <c r="P4716" s="1790">
        <v>24</v>
      </c>
      <c r="Q4716" s="1790">
        <v>25</v>
      </c>
      <c r="R4716" s="1790">
        <v>29</v>
      </c>
      <c r="S4716" s="1790">
        <v>25</v>
      </c>
      <c r="T4716" s="1790">
        <v>23</v>
      </c>
      <c r="U4716" s="1790">
        <v>25</v>
      </c>
      <c r="V4716" s="510">
        <v>25</v>
      </c>
      <c r="W4716" s="1790">
        <v>31</v>
      </c>
      <c r="X4716" s="1790">
        <v>29</v>
      </c>
      <c r="Y4716" s="474">
        <v>29</v>
      </c>
      <c r="Z4716" s="1790">
        <v>28</v>
      </c>
      <c r="AA4716" s="1790">
        <v>24</v>
      </c>
      <c r="AB4716" s="1791">
        <v>20</v>
      </c>
      <c r="AC4716" s="112">
        <f>AVERAGE(E4716:AB4716)</f>
        <v>23.833333333333332</v>
      </c>
      <c r="AD4716" s="78"/>
      <c r="AE4716" s="78"/>
      <c r="AF4716" s="79"/>
      <c r="AJ4716" s="460"/>
      <c r="AK4716" s="15"/>
      <c r="AL4716" s="15"/>
      <c r="AM4716" s="15"/>
      <c r="AN4716" s="15"/>
    </row>
    <row r="4717" spans="1:42" ht="16.5" thickBot="1">
      <c r="A4717" s="3287"/>
      <c r="B4717" s="3145"/>
      <c r="C4717" s="131" t="s">
        <v>22</v>
      </c>
      <c r="D4717" s="119"/>
      <c r="E4717" s="345">
        <f t="shared" ref="E4717:AB4717" si="3199">E4715/E4714</f>
        <v>0.39999999999818103</v>
      </c>
      <c r="F4717" s="346">
        <f t="shared" si="3199"/>
        <v>0.39999999999818103</v>
      </c>
      <c r="G4717" s="346">
        <f t="shared" si="3199"/>
        <v>0.38095238095908357</v>
      </c>
      <c r="H4717" s="471">
        <f t="shared" si="3199"/>
        <v>0.41463414634660334</v>
      </c>
      <c r="I4717" s="346">
        <f t="shared" si="3199"/>
        <v>0.39999999999818103</v>
      </c>
      <c r="J4717" s="346">
        <f t="shared" si="3199"/>
        <v>0.39285714285888296</v>
      </c>
      <c r="K4717" s="346">
        <f t="shared" si="3199"/>
        <v>0.39285714285250256</v>
      </c>
      <c r="L4717" s="346">
        <f t="shared" si="3199"/>
        <v>0.38666666666755595</v>
      </c>
      <c r="M4717" s="346">
        <f t="shared" si="3199"/>
        <v>0.39743589743305713</v>
      </c>
      <c r="N4717" s="471">
        <f t="shared" si="3199"/>
        <v>0.400000000003638</v>
      </c>
      <c r="O4717" s="346">
        <f t="shared" si="3199"/>
        <v>0.39999999999658942</v>
      </c>
      <c r="P4717" s="346">
        <f t="shared" si="3199"/>
        <v>0.38805970149689334</v>
      </c>
      <c r="Q4717" s="346">
        <f t="shared" si="3199"/>
        <v>0.40579710144917985</v>
      </c>
      <c r="R4717" s="346">
        <f t="shared" si="3199"/>
        <v>0.39506172839630932</v>
      </c>
      <c r="S4717" s="346">
        <f t="shared" si="3199"/>
        <v>0.38571428571150157</v>
      </c>
      <c r="T4717" s="346">
        <f t="shared" si="3199"/>
        <v>0.41269841270116248</v>
      </c>
      <c r="U4717" s="346">
        <f t="shared" si="3199"/>
        <v>0.38571428571150157</v>
      </c>
      <c r="V4717" s="507">
        <f t="shared" si="3199"/>
        <v>0.40579710144917985</v>
      </c>
      <c r="W4717" s="346">
        <f t="shared" si="3199"/>
        <v>0.39080459770036841</v>
      </c>
      <c r="X4717" s="346">
        <f t="shared" si="3199"/>
        <v>0.40000000000227376</v>
      </c>
      <c r="Y4717" s="471">
        <f t="shared" si="3199"/>
        <v>0.39506172839069514</v>
      </c>
      <c r="Z4717" s="346">
        <f t="shared" si="3199"/>
        <v>0.39743589744352142</v>
      </c>
      <c r="AA4717" s="346">
        <f t="shared" si="3199"/>
        <v>0.3939393939381412</v>
      </c>
      <c r="AB4717" s="347">
        <f t="shared" si="3199"/>
        <v>0.39285714285250256</v>
      </c>
      <c r="AC4717" s="568">
        <f>MAX(E4717:AB4717)</f>
        <v>0.41463414634660334</v>
      </c>
      <c r="AD4717" s="75"/>
      <c r="AE4717" s="161"/>
      <c r="AF4717" s="76"/>
      <c r="AJ4717" s="460"/>
      <c r="AK4717" s="15"/>
      <c r="AL4717" s="15"/>
      <c r="AM4717" s="15"/>
      <c r="AN4717" s="15"/>
    </row>
    <row r="4718" spans="1:42" hidden="1">
      <c r="A4718" s="2607"/>
      <c r="B4718" s="2611"/>
      <c r="C4718" s="401" t="s">
        <v>133</v>
      </c>
      <c r="D4718" s="127">
        <v>5899.83</v>
      </c>
      <c r="E4718" s="342">
        <v>5899.88</v>
      </c>
      <c r="F4718" s="343">
        <v>5899.93</v>
      </c>
      <c r="G4718" s="343">
        <v>5899.9719999999998</v>
      </c>
      <c r="H4718" s="466">
        <v>5900.0129999999999</v>
      </c>
      <c r="I4718" s="343">
        <v>5900.0630000000001</v>
      </c>
      <c r="J4718" s="343">
        <v>5900.1189999999997</v>
      </c>
      <c r="K4718" s="343">
        <v>5900.1750000000002</v>
      </c>
      <c r="L4718" s="343">
        <v>5900.25</v>
      </c>
      <c r="M4718" s="343">
        <v>5900.3280000000004</v>
      </c>
      <c r="N4718" s="466">
        <v>5900.4030000000002</v>
      </c>
      <c r="O4718" s="343">
        <v>5900.4830000000002</v>
      </c>
      <c r="P4718" s="343">
        <v>5900.55</v>
      </c>
      <c r="Q4718" s="343">
        <v>5900.6189999999997</v>
      </c>
      <c r="R4718" s="343">
        <v>5900.7</v>
      </c>
      <c r="S4718" s="343">
        <v>5900.77</v>
      </c>
      <c r="T4718" s="343">
        <v>5900.8329999999996</v>
      </c>
      <c r="U4718" s="343">
        <v>5900.9030000000002</v>
      </c>
      <c r="V4718" s="502">
        <v>5900.9719999999998</v>
      </c>
      <c r="W4718" s="343">
        <v>5901.0590000000002</v>
      </c>
      <c r="X4718" s="343">
        <v>5901.1390000000001</v>
      </c>
      <c r="Y4718" s="466">
        <v>5901.22</v>
      </c>
      <c r="Z4718" s="343">
        <v>5901.2979999999998</v>
      </c>
      <c r="AA4718" s="343">
        <v>5901.3639999999996</v>
      </c>
      <c r="AB4718" s="344">
        <v>5901.42</v>
      </c>
      <c r="AC4718" s="113"/>
      <c r="AD4718" s="75"/>
      <c r="AE4718" s="161"/>
      <c r="AF4718" s="76"/>
      <c r="AJ4718" s="460"/>
      <c r="AK4718" s="15"/>
      <c r="AL4718" s="15"/>
      <c r="AM4718" s="15"/>
      <c r="AN4718" s="15"/>
    </row>
    <row r="4719" spans="1:42" s="190" customFormat="1" hidden="1">
      <c r="A4719" s="2621"/>
      <c r="B4719" s="2624"/>
      <c r="C4719" s="129" t="s">
        <v>134</v>
      </c>
      <c r="D4719" s="113">
        <v>2131.91</v>
      </c>
      <c r="E4719" s="342">
        <v>2131.9299999999998</v>
      </c>
      <c r="F4719" s="343">
        <v>2131.9499999999998</v>
      </c>
      <c r="G4719" s="343">
        <v>2131.9659999999999</v>
      </c>
      <c r="H4719" s="466">
        <v>2131.9830000000002</v>
      </c>
      <c r="I4719" s="343">
        <v>2132.0030000000002</v>
      </c>
      <c r="J4719" s="343">
        <v>2132.0250000000001</v>
      </c>
      <c r="K4719" s="343">
        <v>2132.047</v>
      </c>
      <c r="L4719" s="343">
        <v>2132.076</v>
      </c>
      <c r="M4719" s="343">
        <v>2132.107</v>
      </c>
      <c r="N4719" s="466">
        <v>2132.1370000000002</v>
      </c>
      <c r="O4719" s="343">
        <v>2132.1689999999999</v>
      </c>
      <c r="P4719" s="343">
        <v>2132.1950000000002</v>
      </c>
      <c r="Q4719" s="343">
        <v>2132.223</v>
      </c>
      <c r="R4719" s="343">
        <v>2132.2550000000001</v>
      </c>
      <c r="S4719" s="343">
        <v>2132.2820000000002</v>
      </c>
      <c r="T4719" s="343">
        <v>2132.308</v>
      </c>
      <c r="U4719" s="343">
        <v>2132.335</v>
      </c>
      <c r="V4719" s="502">
        <v>2132.3629999999998</v>
      </c>
      <c r="W4719" s="343">
        <v>2132.3969999999999</v>
      </c>
      <c r="X4719" s="343">
        <v>2132.4290000000001</v>
      </c>
      <c r="Y4719" s="466">
        <v>2132.4609999999998</v>
      </c>
      <c r="Z4719" s="343">
        <v>2132.4920000000002</v>
      </c>
      <c r="AA4719" s="343">
        <v>2132.518</v>
      </c>
      <c r="AB4719" s="344">
        <v>2132.54</v>
      </c>
      <c r="AC4719" s="113"/>
      <c r="AD4719" s="75"/>
      <c r="AE4719" s="161"/>
      <c r="AF4719" s="76"/>
      <c r="AG4719" s="983"/>
      <c r="AH4719" s="980"/>
      <c r="AI4719" s="981"/>
      <c r="AJ4719" s="981"/>
      <c r="AK4719" s="981"/>
      <c r="AL4719" s="982"/>
      <c r="AM4719" s="982"/>
      <c r="AN4719" s="198"/>
      <c r="AO4719" s="198"/>
      <c r="AP4719" s="198"/>
    </row>
    <row r="4720" spans="1:42" ht="16.5" hidden="1" thickBot="1">
      <c r="A4720" s="3223" t="s">
        <v>50</v>
      </c>
      <c r="B4720" s="3224"/>
      <c r="C4720" s="3225"/>
      <c r="D4720" s="119"/>
      <c r="E4720" s="675">
        <f>SQRT(E4714*E4714+E4715*E4715)/E4698/1.73</f>
        <v>18.09774434450436</v>
      </c>
      <c r="F4720" s="676">
        <f t="shared" ref="F4720:AB4720" si="3200">SQRT(F4714*F4714+F4715*F4715)/F4698/1.73</f>
        <v>17.993133105518787</v>
      </c>
      <c r="G4720" s="676">
        <f t="shared" si="3200"/>
        <v>15.060537859767953</v>
      </c>
      <c r="H4720" s="677">
        <f t="shared" si="3200"/>
        <v>14.829991661133404</v>
      </c>
      <c r="I4720" s="676">
        <f t="shared" si="3200"/>
        <v>18.02786888371477</v>
      </c>
      <c r="J4720" s="676">
        <f t="shared" si="3200"/>
        <v>20.161325567749131</v>
      </c>
      <c r="K4720" s="676">
        <f t="shared" si="3200"/>
        <v>20.200360080265188</v>
      </c>
      <c r="L4720" s="676">
        <f t="shared" si="3200"/>
        <v>27.155171740484672</v>
      </c>
      <c r="M4720" s="676">
        <f t="shared" si="3200"/>
        <v>28.098678199171996</v>
      </c>
      <c r="N4720" s="677">
        <f t="shared" si="3200"/>
        <v>27.146616516643025</v>
      </c>
      <c r="O4720" s="676">
        <f t="shared" si="3200"/>
        <v>29.069061732970145</v>
      </c>
      <c r="P4720" s="676">
        <f t="shared" si="3200"/>
        <v>24.08241080185547</v>
      </c>
      <c r="Q4720" s="676">
        <f t="shared" si="3200"/>
        <v>24.976718763427098</v>
      </c>
      <c r="R4720" s="676">
        <f t="shared" si="3200"/>
        <v>29.099503985896604</v>
      </c>
      <c r="S4720" s="676">
        <f t="shared" si="3200"/>
        <v>25.116609657487732</v>
      </c>
      <c r="T4720" s="676">
        <f t="shared" si="3200"/>
        <v>22.771972616775482</v>
      </c>
      <c r="U4720" s="676">
        <f t="shared" si="3200"/>
        <v>25.020007312651234</v>
      </c>
      <c r="V4720" s="1098">
        <f t="shared" si="3200"/>
        <v>24.761195782726386</v>
      </c>
      <c r="W4720" s="676">
        <f t="shared" si="3200"/>
        <v>31.119824244739821</v>
      </c>
      <c r="X4720" s="676">
        <f t="shared" si="3200"/>
        <v>28.596167905791276</v>
      </c>
      <c r="Y4720" s="677">
        <f t="shared" si="3200"/>
        <v>28.849364983097164</v>
      </c>
      <c r="Z4720" s="676">
        <f t="shared" si="3200"/>
        <v>27.803467635250531</v>
      </c>
      <c r="AA4720" s="676">
        <f t="shared" si="3200"/>
        <v>23.453084876969978</v>
      </c>
      <c r="AB4720" s="984">
        <f t="shared" si="3200"/>
        <v>20.16132556803279</v>
      </c>
      <c r="AC4720" s="114">
        <f>AVERAGE(E4720:AB4720)</f>
        <v>23.818839326109373</v>
      </c>
      <c r="AD4720" s="80">
        <f>(AC4716-AC4720)/AC4716</f>
        <v>6.0814016324304404E-4</v>
      </c>
      <c r="AE4720" s="81"/>
      <c r="AF4720" s="82"/>
      <c r="AJ4720" s="460"/>
      <c r="AK4720" s="14"/>
      <c r="AL4720" s="14"/>
      <c r="AM4720" s="15"/>
      <c r="AN4720" s="14"/>
    </row>
    <row r="4721" spans="1:42">
      <c r="A4721" s="3282" t="s">
        <v>783</v>
      </c>
      <c r="B4721" s="3143" t="s">
        <v>784</v>
      </c>
      <c r="C4721" s="126" t="s">
        <v>17</v>
      </c>
      <c r="D4721" s="118" t="s">
        <v>131</v>
      </c>
      <c r="E4721" s="338">
        <f t="shared" ref="E4721:AB4721" si="3201">(E4725-D4725)*$AE4721*$AF4721</f>
        <v>0</v>
      </c>
      <c r="F4721" s="73">
        <f t="shared" si="3201"/>
        <v>0</v>
      </c>
      <c r="G4721" s="73">
        <f t="shared" si="3201"/>
        <v>0</v>
      </c>
      <c r="H4721" s="468">
        <f t="shared" si="3201"/>
        <v>0</v>
      </c>
      <c r="I4721" s="73">
        <f t="shared" si="3201"/>
        <v>0</v>
      </c>
      <c r="J4721" s="73">
        <f t="shared" si="3201"/>
        <v>0</v>
      </c>
      <c r="K4721" s="73">
        <f t="shared" si="3201"/>
        <v>0</v>
      </c>
      <c r="L4721" s="73">
        <f t="shared" si="3201"/>
        <v>0</v>
      </c>
      <c r="M4721" s="73">
        <f t="shared" si="3201"/>
        <v>0</v>
      </c>
      <c r="N4721" s="468">
        <f t="shared" si="3201"/>
        <v>0</v>
      </c>
      <c r="O4721" s="73">
        <f t="shared" si="3201"/>
        <v>0</v>
      </c>
      <c r="P4721" s="73">
        <f t="shared" si="3201"/>
        <v>0</v>
      </c>
      <c r="Q4721" s="73">
        <f t="shared" si="3201"/>
        <v>0</v>
      </c>
      <c r="R4721" s="73">
        <f t="shared" si="3201"/>
        <v>0</v>
      </c>
      <c r="S4721" s="73">
        <f t="shared" si="3201"/>
        <v>60.000000000115961</v>
      </c>
      <c r="T4721" s="73">
        <f t="shared" si="3201"/>
        <v>0</v>
      </c>
      <c r="U4721" s="73">
        <f t="shared" si="3201"/>
        <v>0</v>
      </c>
      <c r="V4721" s="504">
        <f t="shared" si="3201"/>
        <v>0</v>
      </c>
      <c r="W4721" s="73">
        <f t="shared" si="3201"/>
        <v>0</v>
      </c>
      <c r="X4721" s="73">
        <f t="shared" si="3201"/>
        <v>0</v>
      </c>
      <c r="Y4721" s="468">
        <f t="shared" si="3201"/>
        <v>0</v>
      </c>
      <c r="Z4721" s="73">
        <f t="shared" si="3201"/>
        <v>0</v>
      </c>
      <c r="AA4721" s="73">
        <f t="shared" si="3201"/>
        <v>0</v>
      </c>
      <c r="AB4721" s="74">
        <f t="shared" si="3201"/>
        <v>0</v>
      </c>
      <c r="AC4721" s="720">
        <f>SUM(E4721:AB4721)</f>
        <v>60.000000000115961</v>
      </c>
      <c r="AD4721" s="72"/>
      <c r="AE4721" s="73">
        <v>100</v>
      </c>
      <c r="AF4721" s="74">
        <v>60</v>
      </c>
      <c r="AJ4721" s="460"/>
      <c r="AK4721" s="565"/>
      <c r="AL4721" s="566"/>
      <c r="AM4721" s="565"/>
      <c r="AN4721" s="15"/>
    </row>
    <row r="4722" spans="1:42">
      <c r="A4722" s="3283"/>
      <c r="B4722" s="3144"/>
      <c r="C4722" s="128" t="s">
        <v>19</v>
      </c>
      <c r="D4722" s="113" t="s">
        <v>131</v>
      </c>
      <c r="E4722" s="339">
        <f t="shared" ref="E4722:AB4722" si="3202">(E4726-D4726)*$AE4721*$AF4721</f>
        <v>0</v>
      </c>
      <c r="F4722" s="340">
        <f t="shared" si="3202"/>
        <v>0</v>
      </c>
      <c r="G4722" s="340">
        <f t="shared" si="3202"/>
        <v>0</v>
      </c>
      <c r="H4722" s="469">
        <f t="shared" si="3202"/>
        <v>0</v>
      </c>
      <c r="I4722" s="340">
        <f t="shared" si="3202"/>
        <v>0</v>
      </c>
      <c r="J4722" s="340">
        <f t="shared" si="3202"/>
        <v>0</v>
      </c>
      <c r="K4722" s="340">
        <f t="shared" si="3202"/>
        <v>0</v>
      </c>
      <c r="L4722" s="340">
        <f t="shared" si="3202"/>
        <v>0</v>
      </c>
      <c r="M4722" s="340">
        <f t="shared" si="3202"/>
        <v>0</v>
      </c>
      <c r="N4722" s="469">
        <f t="shared" si="3202"/>
        <v>0</v>
      </c>
      <c r="O4722" s="340">
        <f t="shared" si="3202"/>
        <v>0</v>
      </c>
      <c r="P4722" s="340">
        <f t="shared" si="3202"/>
        <v>0</v>
      </c>
      <c r="Q4722" s="340">
        <f t="shared" si="3202"/>
        <v>0</v>
      </c>
      <c r="R4722" s="340">
        <f t="shared" si="3202"/>
        <v>0</v>
      </c>
      <c r="S4722" s="340">
        <f t="shared" si="3202"/>
        <v>0</v>
      </c>
      <c r="T4722" s="340">
        <f t="shared" si="3202"/>
        <v>0</v>
      </c>
      <c r="U4722" s="340">
        <f t="shared" si="3202"/>
        <v>0</v>
      </c>
      <c r="V4722" s="505">
        <f t="shared" si="3202"/>
        <v>0</v>
      </c>
      <c r="W4722" s="340">
        <f t="shared" si="3202"/>
        <v>0</v>
      </c>
      <c r="X4722" s="340">
        <f t="shared" si="3202"/>
        <v>0</v>
      </c>
      <c r="Y4722" s="469">
        <f t="shared" si="3202"/>
        <v>0</v>
      </c>
      <c r="Z4722" s="340">
        <f t="shared" si="3202"/>
        <v>0</v>
      </c>
      <c r="AA4722" s="340">
        <f t="shared" si="3202"/>
        <v>0</v>
      </c>
      <c r="AB4722" s="341">
        <f t="shared" si="3202"/>
        <v>0</v>
      </c>
      <c r="AC4722" s="138">
        <f>SUM(E4722:AB4722)</f>
        <v>0</v>
      </c>
      <c r="AD4722" s="75"/>
      <c r="AE4722" s="161"/>
      <c r="AF4722" s="76"/>
      <c r="AJ4722" s="460"/>
      <c r="AK4722" s="15"/>
      <c r="AL4722" s="15"/>
      <c r="AM4722" s="15"/>
      <c r="AN4722" s="15"/>
    </row>
    <row r="4723" spans="1:42">
      <c r="A4723" s="3283"/>
      <c r="B4723" s="3144"/>
      <c r="C4723" s="128" t="s">
        <v>20</v>
      </c>
      <c r="D4723" s="113" t="s">
        <v>64</v>
      </c>
      <c r="E4723" s="1797">
        <v>0</v>
      </c>
      <c r="F4723" s="1790">
        <v>0</v>
      </c>
      <c r="G4723" s="1790">
        <v>0</v>
      </c>
      <c r="H4723" s="474">
        <v>0</v>
      </c>
      <c r="I4723" s="1790">
        <v>0</v>
      </c>
      <c r="J4723" s="1790">
        <v>0</v>
      </c>
      <c r="K4723" s="1790">
        <v>0</v>
      </c>
      <c r="L4723" s="1790">
        <v>0</v>
      </c>
      <c r="M4723" s="1790">
        <v>0</v>
      </c>
      <c r="N4723" s="474">
        <v>0</v>
      </c>
      <c r="O4723" s="1790">
        <v>0</v>
      </c>
      <c r="P4723" s="1790">
        <v>0</v>
      </c>
      <c r="Q4723" s="1790">
        <v>0</v>
      </c>
      <c r="R4723" s="1790">
        <v>0</v>
      </c>
      <c r="S4723" s="1790">
        <v>1</v>
      </c>
      <c r="T4723" s="1790">
        <v>0</v>
      </c>
      <c r="U4723" s="1790">
        <v>0</v>
      </c>
      <c r="V4723" s="510">
        <v>0</v>
      </c>
      <c r="W4723" s="1790">
        <v>0</v>
      </c>
      <c r="X4723" s="1790">
        <v>0</v>
      </c>
      <c r="Y4723" s="474">
        <v>0</v>
      </c>
      <c r="Z4723" s="1790">
        <v>0</v>
      </c>
      <c r="AA4723" s="1790">
        <v>0</v>
      </c>
      <c r="AB4723" s="1791">
        <v>0</v>
      </c>
      <c r="AC4723" s="138">
        <f>AVERAGE(E4723:AB4723)</f>
        <v>4.1666666666666664E-2</v>
      </c>
      <c r="AD4723" s="78"/>
      <c r="AE4723" s="78"/>
      <c r="AF4723" s="79"/>
      <c r="AJ4723" s="460"/>
      <c r="AK4723" s="15"/>
      <c r="AL4723" s="15"/>
      <c r="AM4723" s="15"/>
      <c r="AN4723" s="15"/>
    </row>
    <row r="4724" spans="1:42" ht="16.5" thickBot="1">
      <c r="A4724" s="3287"/>
      <c r="B4724" s="3145"/>
      <c r="C4724" s="131" t="s">
        <v>22</v>
      </c>
      <c r="D4724" s="119"/>
      <c r="E4724" s="345" t="e">
        <f t="shared" ref="E4724:AB4724" si="3203">E4722/E4721</f>
        <v>#DIV/0!</v>
      </c>
      <c r="F4724" s="346" t="e">
        <f t="shared" si="3203"/>
        <v>#DIV/0!</v>
      </c>
      <c r="G4724" s="346" t="e">
        <f t="shared" si="3203"/>
        <v>#DIV/0!</v>
      </c>
      <c r="H4724" s="471" t="e">
        <f t="shared" si="3203"/>
        <v>#DIV/0!</v>
      </c>
      <c r="I4724" s="346" t="e">
        <f t="shared" si="3203"/>
        <v>#DIV/0!</v>
      </c>
      <c r="J4724" s="346" t="e">
        <f t="shared" si="3203"/>
        <v>#DIV/0!</v>
      </c>
      <c r="K4724" s="346" t="e">
        <f t="shared" si="3203"/>
        <v>#DIV/0!</v>
      </c>
      <c r="L4724" s="346" t="e">
        <f t="shared" si="3203"/>
        <v>#DIV/0!</v>
      </c>
      <c r="M4724" s="346" t="e">
        <f t="shared" si="3203"/>
        <v>#DIV/0!</v>
      </c>
      <c r="N4724" s="471" t="e">
        <f t="shared" si="3203"/>
        <v>#DIV/0!</v>
      </c>
      <c r="O4724" s="346" t="e">
        <f t="shared" si="3203"/>
        <v>#DIV/0!</v>
      </c>
      <c r="P4724" s="346" t="e">
        <f t="shared" si="3203"/>
        <v>#DIV/0!</v>
      </c>
      <c r="Q4724" s="346" t="e">
        <f t="shared" si="3203"/>
        <v>#DIV/0!</v>
      </c>
      <c r="R4724" s="346" t="e">
        <f t="shared" si="3203"/>
        <v>#DIV/0!</v>
      </c>
      <c r="S4724" s="346">
        <f t="shared" si="3203"/>
        <v>0</v>
      </c>
      <c r="T4724" s="346" t="e">
        <f t="shared" si="3203"/>
        <v>#DIV/0!</v>
      </c>
      <c r="U4724" s="346" t="e">
        <f t="shared" si="3203"/>
        <v>#DIV/0!</v>
      </c>
      <c r="V4724" s="507" t="e">
        <f t="shared" si="3203"/>
        <v>#DIV/0!</v>
      </c>
      <c r="W4724" s="346" t="e">
        <f t="shared" si="3203"/>
        <v>#DIV/0!</v>
      </c>
      <c r="X4724" s="346" t="e">
        <f t="shared" si="3203"/>
        <v>#DIV/0!</v>
      </c>
      <c r="Y4724" s="471" t="e">
        <f t="shared" si="3203"/>
        <v>#DIV/0!</v>
      </c>
      <c r="Z4724" s="346" t="e">
        <f t="shared" si="3203"/>
        <v>#DIV/0!</v>
      </c>
      <c r="AA4724" s="346" t="e">
        <f t="shared" si="3203"/>
        <v>#DIV/0!</v>
      </c>
      <c r="AB4724" s="347" t="e">
        <f t="shared" si="3203"/>
        <v>#DIV/0!</v>
      </c>
      <c r="AC4724" s="567" t="e">
        <f>MAX(E4724:AB4724)</f>
        <v>#DIV/0!</v>
      </c>
      <c r="AD4724" s="75"/>
      <c r="AE4724" s="161"/>
      <c r="AF4724" s="76"/>
      <c r="AJ4724" s="460"/>
      <c r="AK4724" s="15"/>
      <c r="AL4724" s="15"/>
      <c r="AM4724" s="15"/>
      <c r="AN4724" s="15"/>
    </row>
    <row r="4725" spans="1:42" hidden="1">
      <c r="A4725" s="2607"/>
      <c r="B4725" s="2611"/>
      <c r="C4725" s="401" t="s">
        <v>133</v>
      </c>
      <c r="D4725" s="2880">
        <v>195.07</v>
      </c>
      <c r="E4725" s="75">
        <v>195.07</v>
      </c>
      <c r="F4725" s="161">
        <v>195.07</v>
      </c>
      <c r="G4725" s="161">
        <v>195.07</v>
      </c>
      <c r="H4725" s="466">
        <v>195.07</v>
      </c>
      <c r="I4725" s="161">
        <v>195.07</v>
      </c>
      <c r="J4725" s="161">
        <v>195.07</v>
      </c>
      <c r="K4725" s="161">
        <v>195.07</v>
      </c>
      <c r="L4725" s="161">
        <v>195.07</v>
      </c>
      <c r="M4725" s="161">
        <v>195.07</v>
      </c>
      <c r="N4725" s="466">
        <v>195.07</v>
      </c>
      <c r="O4725" s="161">
        <v>195.07</v>
      </c>
      <c r="P4725" s="161">
        <v>195.07</v>
      </c>
      <c r="Q4725" s="161">
        <v>195.07</v>
      </c>
      <c r="R4725" s="161">
        <v>195.07</v>
      </c>
      <c r="S4725" s="161">
        <v>195.08</v>
      </c>
      <c r="T4725" s="161">
        <v>195.08</v>
      </c>
      <c r="U4725" s="161">
        <v>195.08</v>
      </c>
      <c r="V4725" s="502">
        <v>195.08</v>
      </c>
      <c r="W4725" s="161">
        <v>195.08</v>
      </c>
      <c r="X4725" s="161">
        <v>195.08</v>
      </c>
      <c r="Y4725" s="466">
        <v>195.08</v>
      </c>
      <c r="Z4725" s="161">
        <v>195.08</v>
      </c>
      <c r="AA4725" s="161">
        <v>195.08</v>
      </c>
      <c r="AB4725" s="76">
        <v>195.08</v>
      </c>
      <c r="AC4725" s="137"/>
      <c r="AD4725" s="75"/>
      <c r="AE4725" s="161"/>
      <c r="AF4725" s="76"/>
      <c r="AJ4725" s="460"/>
      <c r="AK4725" s="15"/>
      <c r="AL4725" s="15"/>
      <c r="AM4725" s="15"/>
      <c r="AN4725" s="15"/>
    </row>
    <row r="4726" spans="1:42" s="190" customFormat="1" hidden="1">
      <c r="A4726" s="2621"/>
      <c r="B4726" s="2624"/>
      <c r="C4726" s="129" t="s">
        <v>134</v>
      </c>
      <c r="D4726" s="1082">
        <v>126.7</v>
      </c>
      <c r="E4726" s="642">
        <v>126.7</v>
      </c>
      <c r="F4726" s="343">
        <v>126.7</v>
      </c>
      <c r="G4726" s="343">
        <v>126.7</v>
      </c>
      <c r="H4726" s="466">
        <v>126.7</v>
      </c>
      <c r="I4726" s="343">
        <v>126.7</v>
      </c>
      <c r="J4726" s="343">
        <v>126.7</v>
      </c>
      <c r="K4726" s="343">
        <v>126.7</v>
      </c>
      <c r="L4726" s="343">
        <v>126.7</v>
      </c>
      <c r="M4726" s="343">
        <v>126.7</v>
      </c>
      <c r="N4726" s="466">
        <v>126.7</v>
      </c>
      <c r="O4726" s="343">
        <v>126.7</v>
      </c>
      <c r="P4726" s="343">
        <v>126.7</v>
      </c>
      <c r="Q4726" s="343">
        <v>126.7</v>
      </c>
      <c r="R4726" s="343">
        <v>126.7</v>
      </c>
      <c r="S4726" s="343">
        <v>126.7</v>
      </c>
      <c r="T4726" s="343">
        <v>126.7</v>
      </c>
      <c r="U4726" s="343">
        <v>126.7</v>
      </c>
      <c r="V4726" s="502">
        <v>126.7</v>
      </c>
      <c r="W4726" s="343">
        <v>126.7</v>
      </c>
      <c r="X4726" s="343">
        <v>126.7</v>
      </c>
      <c r="Y4726" s="466">
        <v>126.7</v>
      </c>
      <c r="Z4726" s="343">
        <v>126.7</v>
      </c>
      <c r="AA4726" s="343">
        <v>126.7</v>
      </c>
      <c r="AB4726" s="344">
        <v>126.7</v>
      </c>
      <c r="AC4726" s="137"/>
      <c r="AD4726" s="75"/>
      <c r="AE4726" s="161"/>
      <c r="AF4726" s="76"/>
      <c r="AG4726" s="983"/>
      <c r="AH4726" s="980"/>
      <c r="AI4726" s="981"/>
      <c r="AJ4726" s="981"/>
      <c r="AK4726" s="981"/>
      <c r="AL4726" s="982"/>
      <c r="AM4726" s="982"/>
      <c r="AN4726" s="198"/>
      <c r="AO4726" s="198"/>
      <c r="AP4726" s="198"/>
    </row>
    <row r="4727" spans="1:42" ht="16.5" hidden="1" thickBot="1">
      <c r="A4727" s="3223" t="s">
        <v>50</v>
      </c>
      <c r="B4727" s="3224"/>
      <c r="C4727" s="3225"/>
      <c r="D4727" s="384"/>
      <c r="E4727" s="597">
        <f>SQRT(E4721*E4721+E4722*E4722)/E4698/1.73</f>
        <v>0</v>
      </c>
      <c r="F4727" s="188">
        <f t="shared" ref="F4727:AB4727" si="3204">SQRT(F4721*F4721+F4722*F4722)/F4698/1.73</f>
        <v>0</v>
      </c>
      <c r="G4727" s="188">
        <f t="shared" si="3204"/>
        <v>0</v>
      </c>
      <c r="H4727" s="473">
        <f t="shared" si="3204"/>
        <v>0</v>
      </c>
      <c r="I4727" s="188">
        <f t="shared" si="3204"/>
        <v>0</v>
      </c>
      <c r="J4727" s="188">
        <f t="shared" si="3204"/>
        <v>0</v>
      </c>
      <c r="K4727" s="188">
        <f t="shared" si="3204"/>
        <v>0</v>
      </c>
      <c r="L4727" s="188">
        <f t="shared" si="3204"/>
        <v>0</v>
      </c>
      <c r="M4727" s="188">
        <f t="shared" si="3204"/>
        <v>0</v>
      </c>
      <c r="N4727" s="473">
        <f t="shared" si="3204"/>
        <v>0</v>
      </c>
      <c r="O4727" s="188">
        <f t="shared" si="3204"/>
        <v>0</v>
      </c>
      <c r="P4727" s="188">
        <f t="shared" si="3204"/>
        <v>0</v>
      </c>
      <c r="Q4727" s="188">
        <f t="shared" si="3204"/>
        <v>0</v>
      </c>
      <c r="R4727" s="188">
        <f t="shared" si="3204"/>
        <v>0</v>
      </c>
      <c r="S4727" s="188">
        <f t="shared" si="3204"/>
        <v>3.3476912089693558</v>
      </c>
      <c r="T4727" s="188">
        <f t="shared" si="3204"/>
        <v>0</v>
      </c>
      <c r="U4727" s="188">
        <f t="shared" si="3204"/>
        <v>0</v>
      </c>
      <c r="V4727" s="509">
        <f t="shared" si="3204"/>
        <v>0</v>
      </c>
      <c r="W4727" s="188">
        <f t="shared" si="3204"/>
        <v>0</v>
      </c>
      <c r="X4727" s="188">
        <f t="shared" si="3204"/>
        <v>0</v>
      </c>
      <c r="Y4727" s="473">
        <f t="shared" si="3204"/>
        <v>0</v>
      </c>
      <c r="Z4727" s="188">
        <f t="shared" si="3204"/>
        <v>0</v>
      </c>
      <c r="AA4727" s="188">
        <f t="shared" si="3204"/>
        <v>0</v>
      </c>
      <c r="AB4727" s="189">
        <f t="shared" si="3204"/>
        <v>0</v>
      </c>
      <c r="AC4727" s="208">
        <f>AVERAGE(E4727:AB4727)</f>
        <v>0.13948713370705648</v>
      </c>
      <c r="AD4727" s="80">
        <f>(AC4723-AC4727)/AC4723</f>
        <v>-2.3476912089693558</v>
      </c>
      <c r="AE4727" s="81"/>
      <c r="AF4727" s="82"/>
      <c r="AJ4727" s="460"/>
      <c r="AK4727" s="14"/>
      <c r="AL4727" s="14"/>
      <c r="AM4727" s="15"/>
      <c r="AN4727" s="14"/>
    </row>
    <row r="4728" spans="1:42">
      <c r="A4728" s="3282" t="s">
        <v>785</v>
      </c>
      <c r="B4728" s="3143" t="s">
        <v>786</v>
      </c>
      <c r="C4728" s="126" t="s">
        <v>17</v>
      </c>
      <c r="D4728" s="118" t="s">
        <v>131</v>
      </c>
      <c r="E4728" s="357">
        <f t="shared" ref="E4728:AB4728" si="3205">(E4732-D4732)*$AE4728*$AF4728</f>
        <v>359.99999999967258</v>
      </c>
      <c r="F4728" s="353">
        <f t="shared" si="3205"/>
        <v>347.99999999995634</v>
      </c>
      <c r="G4728" s="353">
        <f t="shared" si="3205"/>
        <v>396.00000000154978</v>
      </c>
      <c r="H4728" s="494">
        <f t="shared" si="3205"/>
        <v>299.99999999836291</v>
      </c>
      <c r="I4728" s="353">
        <f t="shared" si="3205"/>
        <v>312.00000000080763</v>
      </c>
      <c r="J4728" s="353">
        <f t="shared" si="3205"/>
        <v>359.99999999967258</v>
      </c>
      <c r="K4728" s="353">
        <f t="shared" si="3205"/>
        <v>444.00000000041473</v>
      </c>
      <c r="L4728" s="353">
        <f t="shared" si="3205"/>
        <v>515.99999999871216</v>
      </c>
      <c r="M4728" s="353">
        <f t="shared" si="3205"/>
        <v>599.9999999994543</v>
      </c>
      <c r="N4728" s="494">
        <f t="shared" si="3205"/>
        <v>528.00000000115688</v>
      </c>
      <c r="O4728" s="353">
        <f t="shared" si="3205"/>
        <v>636.0000000013315</v>
      </c>
      <c r="P4728" s="353">
        <f t="shared" si="3205"/>
        <v>503.99999999899592</v>
      </c>
      <c r="Q4728" s="353">
        <f t="shared" si="3205"/>
        <v>564.00000000030559</v>
      </c>
      <c r="R4728" s="353">
        <f t="shared" si="3205"/>
        <v>564.00000000030559</v>
      </c>
      <c r="S4728" s="353">
        <f t="shared" si="3205"/>
        <v>527.99999999842839</v>
      </c>
      <c r="T4728" s="353">
        <f t="shared" si="3205"/>
        <v>576.00000000002183</v>
      </c>
      <c r="U4728" s="353">
        <f t="shared" si="3205"/>
        <v>504.0000000017244</v>
      </c>
      <c r="V4728" s="523">
        <f t="shared" si="3205"/>
        <v>515.99999999871216</v>
      </c>
      <c r="W4728" s="353">
        <f t="shared" si="3205"/>
        <v>479.99999999956344</v>
      </c>
      <c r="X4728" s="353">
        <f t="shared" si="3205"/>
        <v>432.00000000069849</v>
      </c>
      <c r="Y4728" s="494">
        <f t="shared" si="3205"/>
        <v>467.9999999998472</v>
      </c>
      <c r="Z4728" s="353">
        <f t="shared" si="3205"/>
        <v>503.99999999899592</v>
      </c>
      <c r="AA4728" s="353">
        <f t="shared" si="3205"/>
        <v>467.9999999998472</v>
      </c>
      <c r="AB4728" s="674">
        <f t="shared" si="3205"/>
        <v>492.00000000200816</v>
      </c>
      <c r="AC4728" s="140">
        <f>SUM(E4728:AB4728)</f>
        <v>11400.000000000546</v>
      </c>
      <c r="AD4728" s="72"/>
      <c r="AE4728" s="73">
        <v>100</v>
      </c>
      <c r="AF4728" s="74">
        <v>120</v>
      </c>
      <c r="AJ4728" s="460"/>
      <c r="AK4728" s="565"/>
      <c r="AL4728" s="566"/>
      <c r="AM4728" s="565"/>
      <c r="AN4728" s="15"/>
    </row>
    <row r="4729" spans="1:42">
      <c r="A4729" s="3283"/>
      <c r="B4729" s="3144"/>
      <c r="C4729" s="128" t="s">
        <v>19</v>
      </c>
      <c r="D4729" s="113" t="s">
        <v>131</v>
      </c>
      <c r="E4729" s="339">
        <f t="shared" ref="E4729:AB4729" si="3206">(E4733-D4733)*$AE4728*$AF4728</f>
        <v>191.99999999955253</v>
      </c>
      <c r="F4729" s="340">
        <f t="shared" si="3206"/>
        <v>192.00000000091677</v>
      </c>
      <c r="G4729" s="340">
        <f t="shared" si="3206"/>
        <v>203.99999999926877</v>
      </c>
      <c r="H4729" s="469">
        <f t="shared" si="3206"/>
        <v>168.00000000012005</v>
      </c>
      <c r="I4729" s="340">
        <f t="shared" si="3206"/>
        <v>168.00000000012005</v>
      </c>
      <c r="J4729" s="340">
        <f t="shared" si="3206"/>
        <v>191.99999999955253</v>
      </c>
      <c r="K4729" s="340">
        <f t="shared" si="3206"/>
        <v>240.00000000114596</v>
      </c>
      <c r="L4729" s="340">
        <f t="shared" si="3206"/>
        <v>275.99999999893043</v>
      </c>
      <c r="M4729" s="340">
        <f t="shared" si="3206"/>
        <v>324.00000000052387</v>
      </c>
      <c r="N4729" s="469">
        <f t="shared" si="3206"/>
        <v>276.00000000029468</v>
      </c>
      <c r="O4729" s="340">
        <f t="shared" si="3206"/>
        <v>347.99999999995634</v>
      </c>
      <c r="P4729" s="340">
        <f t="shared" si="3206"/>
        <v>263.9999999992142</v>
      </c>
      <c r="Q4729" s="340">
        <f t="shared" si="3206"/>
        <v>300.00000000109139</v>
      </c>
      <c r="R4729" s="340">
        <f t="shared" si="3206"/>
        <v>311.99999999944339</v>
      </c>
      <c r="S4729" s="340">
        <f t="shared" si="3206"/>
        <v>276.00000000029468</v>
      </c>
      <c r="T4729" s="340">
        <f t="shared" si="3206"/>
        <v>311.99999999944339</v>
      </c>
      <c r="U4729" s="340">
        <f t="shared" si="3206"/>
        <v>276.00000000029468</v>
      </c>
      <c r="V4729" s="505">
        <f t="shared" si="3206"/>
        <v>276.00000000029468</v>
      </c>
      <c r="W4729" s="340">
        <f t="shared" si="3206"/>
        <v>251.99999999949796</v>
      </c>
      <c r="X4729" s="340">
        <f t="shared" si="3206"/>
        <v>239.99999999978172</v>
      </c>
      <c r="Y4729" s="469">
        <f t="shared" si="3206"/>
        <v>239.99999999978172</v>
      </c>
      <c r="Z4729" s="340">
        <f t="shared" si="3206"/>
        <v>276.00000000029468</v>
      </c>
      <c r="AA4729" s="340">
        <f t="shared" si="3206"/>
        <v>252.0000000008622</v>
      </c>
      <c r="AB4729" s="452">
        <f t="shared" si="3206"/>
        <v>263.9999999992142</v>
      </c>
      <c r="AC4729" s="112">
        <f>SUM(E4729:AB4729)</f>
        <v>6119.9999999998909</v>
      </c>
      <c r="AD4729" s="75"/>
      <c r="AE4729" s="161"/>
      <c r="AF4729" s="76"/>
      <c r="AJ4729" s="460"/>
      <c r="AK4729" s="15"/>
      <c r="AL4729" s="15"/>
      <c r="AM4729" s="15"/>
      <c r="AN4729" s="15"/>
    </row>
    <row r="4730" spans="1:42">
      <c r="A4730" s="3283"/>
      <c r="B4730" s="3144"/>
      <c r="C4730" s="128" t="s">
        <v>20</v>
      </c>
      <c r="D4730" s="113" t="s">
        <v>64</v>
      </c>
      <c r="E4730" s="1797">
        <v>23</v>
      </c>
      <c r="F4730" s="1790">
        <v>23</v>
      </c>
      <c r="G4730" s="1790">
        <v>25</v>
      </c>
      <c r="H4730" s="474">
        <v>20</v>
      </c>
      <c r="I4730" s="1790">
        <v>20</v>
      </c>
      <c r="J4730" s="1790">
        <v>23</v>
      </c>
      <c r="K4730" s="1790">
        <v>29</v>
      </c>
      <c r="L4730" s="1790">
        <v>33</v>
      </c>
      <c r="M4730" s="1790">
        <v>39</v>
      </c>
      <c r="N4730" s="474">
        <v>34</v>
      </c>
      <c r="O4730" s="1790">
        <v>41</v>
      </c>
      <c r="P4730" s="1790">
        <v>33</v>
      </c>
      <c r="Q4730" s="1790">
        <v>36</v>
      </c>
      <c r="R4730" s="1790">
        <v>37</v>
      </c>
      <c r="S4730" s="1790">
        <v>34</v>
      </c>
      <c r="T4730" s="1790">
        <v>37</v>
      </c>
      <c r="U4730" s="1790">
        <v>33</v>
      </c>
      <c r="V4730" s="510">
        <v>33</v>
      </c>
      <c r="W4730" s="1790">
        <v>31</v>
      </c>
      <c r="X4730" s="1790">
        <v>28</v>
      </c>
      <c r="Y4730" s="474">
        <v>30</v>
      </c>
      <c r="Z4730" s="1790">
        <v>33</v>
      </c>
      <c r="AA4730" s="1790">
        <v>30</v>
      </c>
      <c r="AB4730" s="1791">
        <v>32</v>
      </c>
      <c r="AC4730" s="112">
        <f>AVERAGE(E4730:AB4730)</f>
        <v>30.708333333333332</v>
      </c>
      <c r="AD4730" s="78"/>
      <c r="AE4730" s="78"/>
      <c r="AF4730" s="79"/>
      <c r="AJ4730" s="460"/>
      <c r="AK4730" s="15"/>
      <c r="AL4730" s="15"/>
      <c r="AM4730" s="15"/>
      <c r="AN4730" s="15"/>
    </row>
    <row r="4731" spans="1:42" ht="16.5" thickBot="1">
      <c r="A4731" s="3287"/>
      <c r="B4731" s="3145"/>
      <c r="C4731" s="131" t="s">
        <v>22</v>
      </c>
      <c r="D4731" s="119"/>
      <c r="E4731" s="345">
        <f t="shared" ref="E4731:AB4731" si="3207">E4729/E4728</f>
        <v>0.53333333333257538</v>
      </c>
      <c r="F4731" s="346">
        <f t="shared" si="3207"/>
        <v>0.55172413793373809</v>
      </c>
      <c r="G4731" s="346">
        <f t="shared" si="3207"/>
        <v>0.51515151514765256</v>
      </c>
      <c r="H4731" s="471">
        <f t="shared" si="3207"/>
        <v>0.56000000000345607</v>
      </c>
      <c r="I4731" s="346">
        <f t="shared" si="3207"/>
        <v>0.53846153846052935</v>
      </c>
      <c r="J4731" s="346">
        <f t="shared" si="3207"/>
        <v>0.53333333333257538</v>
      </c>
      <c r="K4731" s="346">
        <f t="shared" si="3207"/>
        <v>0.54054054054261669</v>
      </c>
      <c r="L4731" s="346">
        <f t="shared" si="3207"/>
        <v>0.53488372092949477</v>
      </c>
      <c r="M4731" s="346">
        <f t="shared" si="3207"/>
        <v>0.54000000000136428</v>
      </c>
      <c r="N4731" s="471">
        <f t="shared" si="3207"/>
        <v>0.52272727272668551</v>
      </c>
      <c r="O4731" s="346">
        <f t="shared" si="3207"/>
        <v>0.54716981131954057</v>
      </c>
      <c r="P4731" s="346">
        <f t="shared" si="3207"/>
        <v>0.52380952380900825</v>
      </c>
      <c r="Q4731" s="346">
        <f t="shared" si="3207"/>
        <v>0.53191489361866817</v>
      </c>
      <c r="R4731" s="346">
        <f t="shared" si="3207"/>
        <v>0.55319148936041551</v>
      </c>
      <c r="S4731" s="346">
        <f t="shared" si="3207"/>
        <v>0.52272727272938679</v>
      </c>
      <c r="T4731" s="346">
        <f t="shared" si="3207"/>
        <v>0.54166666666567975</v>
      </c>
      <c r="U4731" s="346">
        <f t="shared" si="3207"/>
        <v>0.5476190476177587</v>
      </c>
      <c r="V4731" s="507">
        <f t="shared" si="3207"/>
        <v>0.53488372093213865</v>
      </c>
      <c r="W4731" s="346">
        <f t="shared" si="3207"/>
        <v>0.52499999999943159</v>
      </c>
      <c r="X4731" s="346">
        <f t="shared" si="3207"/>
        <v>0.55555555555415204</v>
      </c>
      <c r="Y4731" s="471">
        <f t="shared" si="3207"/>
        <v>0.51282051282021379</v>
      </c>
      <c r="Z4731" s="346">
        <f t="shared" si="3207"/>
        <v>0.54761904762072322</v>
      </c>
      <c r="AA4731" s="346">
        <f t="shared" si="3207"/>
        <v>0.5384615384635566</v>
      </c>
      <c r="AB4731" s="347">
        <f t="shared" si="3207"/>
        <v>0.53658536584987127</v>
      </c>
      <c r="AC4731" s="568">
        <f>MAX(E4731:AB4731)</f>
        <v>0.56000000000345607</v>
      </c>
      <c r="AD4731" s="75"/>
      <c r="AE4731" s="161"/>
      <c r="AF4731" s="76"/>
      <c r="AJ4731" s="460"/>
      <c r="AK4731" s="15"/>
      <c r="AL4731" s="15"/>
      <c r="AM4731" s="15"/>
      <c r="AN4731" s="15"/>
    </row>
    <row r="4732" spans="1:42" hidden="1">
      <c r="A4732" s="2607"/>
      <c r="B4732" s="2611"/>
      <c r="C4732" s="401" t="s">
        <v>133</v>
      </c>
      <c r="D4732" s="127">
        <v>1968.74</v>
      </c>
      <c r="E4732" s="342">
        <v>1968.77</v>
      </c>
      <c r="F4732" s="343">
        <v>1968.799</v>
      </c>
      <c r="G4732" s="343">
        <v>1968.8320000000001</v>
      </c>
      <c r="H4732" s="466">
        <v>1968.857</v>
      </c>
      <c r="I4732" s="343">
        <v>1968.883</v>
      </c>
      <c r="J4732" s="343">
        <v>1968.913</v>
      </c>
      <c r="K4732" s="343">
        <v>1968.95</v>
      </c>
      <c r="L4732" s="343">
        <v>1968.9929999999999</v>
      </c>
      <c r="M4732" s="343">
        <v>1969.0429999999999</v>
      </c>
      <c r="N4732" s="466">
        <v>1969.087</v>
      </c>
      <c r="O4732" s="343">
        <v>1969.14</v>
      </c>
      <c r="P4732" s="343">
        <v>1969.182</v>
      </c>
      <c r="Q4732" s="343">
        <v>1969.229</v>
      </c>
      <c r="R4732" s="343">
        <v>1969.2760000000001</v>
      </c>
      <c r="S4732" s="343">
        <v>1969.32</v>
      </c>
      <c r="T4732" s="343">
        <v>1969.3679999999999</v>
      </c>
      <c r="U4732" s="343">
        <v>1969.41</v>
      </c>
      <c r="V4732" s="502">
        <v>1969.453</v>
      </c>
      <c r="W4732" s="343">
        <v>1969.4929999999999</v>
      </c>
      <c r="X4732" s="343">
        <v>1969.529</v>
      </c>
      <c r="Y4732" s="466">
        <v>1969.568</v>
      </c>
      <c r="Z4732" s="343">
        <v>1969.61</v>
      </c>
      <c r="AA4732" s="343">
        <v>1969.6489999999999</v>
      </c>
      <c r="AB4732" s="344">
        <v>1969.69</v>
      </c>
      <c r="AC4732" s="113"/>
      <c r="AD4732" s="75"/>
      <c r="AE4732" s="161"/>
      <c r="AF4732" s="76"/>
      <c r="AJ4732" s="460"/>
      <c r="AK4732" s="15"/>
      <c r="AL4732" s="15"/>
      <c r="AM4732" s="15"/>
      <c r="AN4732" s="15"/>
    </row>
    <row r="4733" spans="1:42" s="190" customFormat="1" hidden="1">
      <c r="A4733" s="2621"/>
      <c r="B4733" s="2624"/>
      <c r="C4733" s="129" t="s">
        <v>134</v>
      </c>
      <c r="D4733" s="113">
        <v>1014.14</v>
      </c>
      <c r="E4733" s="342">
        <v>1014.1559999999999</v>
      </c>
      <c r="F4733" s="343">
        <v>1014.172</v>
      </c>
      <c r="G4733" s="343">
        <v>1014.189</v>
      </c>
      <c r="H4733" s="466">
        <v>1014.203</v>
      </c>
      <c r="I4733" s="343">
        <v>1014.217</v>
      </c>
      <c r="J4733" s="343">
        <v>1014.2329999999999</v>
      </c>
      <c r="K4733" s="343">
        <v>1014.253</v>
      </c>
      <c r="L4733" s="343">
        <v>1014.276</v>
      </c>
      <c r="M4733" s="343">
        <v>1014.303</v>
      </c>
      <c r="N4733" s="466">
        <v>1014.326</v>
      </c>
      <c r="O4733" s="343">
        <v>1014.355</v>
      </c>
      <c r="P4733" s="343">
        <v>1014.377</v>
      </c>
      <c r="Q4733" s="343">
        <v>1014.402</v>
      </c>
      <c r="R4733" s="343">
        <v>1014.428</v>
      </c>
      <c r="S4733" s="343">
        <v>1014.451</v>
      </c>
      <c r="T4733" s="343">
        <v>1014.477</v>
      </c>
      <c r="U4733" s="343">
        <v>1014.5</v>
      </c>
      <c r="V4733" s="502">
        <v>1014.523</v>
      </c>
      <c r="W4733" s="343">
        <v>1014.544</v>
      </c>
      <c r="X4733" s="343">
        <v>1014.564</v>
      </c>
      <c r="Y4733" s="466">
        <v>1014.5839999999999</v>
      </c>
      <c r="Z4733" s="343">
        <v>1014.607</v>
      </c>
      <c r="AA4733" s="343">
        <v>1014.628</v>
      </c>
      <c r="AB4733" s="344">
        <v>1014.65</v>
      </c>
      <c r="AC4733" s="113"/>
      <c r="AD4733" s="75"/>
      <c r="AE4733" s="161"/>
      <c r="AF4733" s="76"/>
      <c r="AG4733" s="983"/>
      <c r="AH4733" s="980"/>
      <c r="AI4733" s="981"/>
      <c r="AJ4733" s="981"/>
      <c r="AK4733" s="981"/>
      <c r="AL4733" s="982"/>
      <c r="AM4733" s="982"/>
      <c r="AN4733" s="198"/>
      <c r="AO4733" s="198"/>
      <c r="AP4733" s="198"/>
    </row>
    <row r="4734" spans="1:42" ht="16.5" hidden="1" thickBot="1">
      <c r="A4734" s="3223" t="s">
        <v>50</v>
      </c>
      <c r="B4734" s="3224"/>
      <c r="C4734" s="3225"/>
      <c r="D4734" s="119"/>
      <c r="E4734" s="187">
        <f>SQRT(E4728*E4728+E4729*E4729)/E4698/1.73</f>
        <v>22.852533942706259</v>
      </c>
      <c r="F4734" s="188">
        <f t="shared" ref="F4734:AB4734" si="3208">SQRT(F4728*F4728+F4729*F4729)/F4698/1.73</f>
        <v>22.133041747731035</v>
      </c>
      <c r="G4734" s="188">
        <f t="shared" si="3208"/>
        <v>24.878225608865257</v>
      </c>
      <c r="H4734" s="473">
        <f t="shared" si="3208"/>
        <v>19.14738050965596</v>
      </c>
      <c r="I4734" s="188">
        <f t="shared" si="3208"/>
        <v>19.771227344297188</v>
      </c>
      <c r="J4734" s="188">
        <f t="shared" si="3208"/>
        <v>22.786294713886825</v>
      </c>
      <c r="K4734" s="188">
        <f t="shared" si="3208"/>
        <v>28.242213893895887</v>
      </c>
      <c r="L4734" s="188">
        <f t="shared" si="3208"/>
        <v>32.935982593091566</v>
      </c>
      <c r="M4734" s="188">
        <f t="shared" si="3208"/>
        <v>38.046035606500467</v>
      </c>
      <c r="N4734" s="473">
        <f t="shared" si="3208"/>
        <v>33.370591712140374</v>
      </c>
      <c r="O4734" s="188">
        <f t="shared" si="3208"/>
        <v>40.765095162997994</v>
      </c>
      <c r="P4734" s="188">
        <f t="shared" si="3208"/>
        <v>31.775540497219929</v>
      </c>
      <c r="Q4734" s="188">
        <f t="shared" si="3208"/>
        <v>35.712029125494922</v>
      </c>
      <c r="R4734" s="188">
        <f t="shared" si="3208"/>
        <v>35.893077622361567</v>
      </c>
      <c r="S4734" s="188">
        <f t="shared" si="3208"/>
        <v>33.241747728560902</v>
      </c>
      <c r="T4734" s="188">
        <f t="shared" si="3208"/>
        <v>36.479251732970852</v>
      </c>
      <c r="U4734" s="188">
        <f t="shared" si="3208"/>
        <v>31.937714256595829</v>
      </c>
      <c r="V4734" s="509">
        <f t="shared" si="3208"/>
        <v>32.430732620462351</v>
      </c>
      <c r="W4734" s="188">
        <f t="shared" si="3208"/>
        <v>30.102732249840525</v>
      </c>
      <c r="X4734" s="188">
        <f t="shared" si="3208"/>
        <v>27.335799251479973</v>
      </c>
      <c r="Y4734" s="473">
        <f t="shared" si="3208"/>
        <v>29.037026683407671</v>
      </c>
      <c r="Z4734" s="188">
        <f t="shared" si="3208"/>
        <v>31.724186080918177</v>
      </c>
      <c r="AA4734" s="188">
        <f t="shared" si="3208"/>
        <v>29.28931105146529</v>
      </c>
      <c r="AB4734" s="189">
        <f t="shared" si="3208"/>
        <v>31.183419952513272</v>
      </c>
      <c r="AC4734" s="114">
        <f>AVERAGE(E4734:AB4734)</f>
        <v>30.044632987044178</v>
      </c>
      <c r="AD4734" s="80">
        <f>(AC4730-AC4734)/AC4730</f>
        <v>2.1613037056905971E-2</v>
      </c>
      <c r="AE4734" s="81"/>
      <c r="AF4734" s="82"/>
      <c r="AJ4734" s="460"/>
      <c r="AK4734" s="14"/>
      <c r="AL4734" s="14"/>
      <c r="AM4734" s="15"/>
      <c r="AN4734" s="14"/>
    </row>
    <row r="4735" spans="1:42">
      <c r="A4735" s="3282" t="s">
        <v>787</v>
      </c>
      <c r="B4735" s="3143" t="s">
        <v>788</v>
      </c>
      <c r="C4735" s="126" t="s">
        <v>17</v>
      </c>
      <c r="D4735" s="118" t="s">
        <v>131</v>
      </c>
      <c r="E4735" s="338">
        <f t="shared" ref="E4735:AB4735" si="3209">(E4739-D4739)*$AE4735*$AF4735</f>
        <v>709.99999999912689</v>
      </c>
      <c r="F4735" s="73">
        <f t="shared" si="3209"/>
        <v>741.99999999837019</v>
      </c>
      <c r="G4735" s="73">
        <f t="shared" si="3209"/>
        <v>728.00000000279397</v>
      </c>
      <c r="H4735" s="468">
        <f t="shared" si="3209"/>
        <v>707.99999999871943</v>
      </c>
      <c r="I4735" s="73">
        <f t="shared" si="3209"/>
        <v>743.99999999877764</v>
      </c>
      <c r="J4735" s="73">
        <f t="shared" si="3209"/>
        <v>744.0000000060536</v>
      </c>
      <c r="K4735" s="73">
        <f t="shared" si="3209"/>
        <v>743.99999999877764</v>
      </c>
      <c r="L4735" s="73">
        <f t="shared" si="3209"/>
        <v>725.99999999511056</v>
      </c>
      <c r="M4735" s="73">
        <f t="shared" si="3209"/>
        <v>796.00000000209548</v>
      </c>
      <c r="N4735" s="468">
        <f t="shared" si="3209"/>
        <v>743.99999999877764</v>
      </c>
      <c r="O4735" s="73">
        <f t="shared" si="3209"/>
        <v>707.99999999871943</v>
      </c>
      <c r="P4735" s="73">
        <f t="shared" si="3209"/>
        <v>762.00000000244472</v>
      </c>
      <c r="Q4735" s="73">
        <f t="shared" si="3209"/>
        <v>707.99999999871943</v>
      </c>
      <c r="R4735" s="73">
        <f t="shared" si="3209"/>
        <v>639.99999999941792</v>
      </c>
      <c r="S4735" s="73">
        <f t="shared" si="3209"/>
        <v>624.00000000343425</v>
      </c>
      <c r="T4735" s="73">
        <f t="shared" si="3209"/>
        <v>743.99999999877764</v>
      </c>
      <c r="U4735" s="73">
        <f t="shared" si="3209"/>
        <v>777.99999999842839</v>
      </c>
      <c r="V4735" s="504">
        <f t="shared" si="3209"/>
        <v>726.00000000238651</v>
      </c>
      <c r="W4735" s="73">
        <f t="shared" si="3209"/>
        <v>709.99999999912689</v>
      </c>
      <c r="X4735" s="73">
        <f t="shared" si="3209"/>
        <v>656.00000000267755</v>
      </c>
      <c r="Y4735" s="468">
        <f t="shared" si="3209"/>
        <v>657.99999999580905</v>
      </c>
      <c r="Z4735" s="73">
        <f t="shared" si="3209"/>
        <v>692.00000000273576</v>
      </c>
      <c r="AA4735" s="73">
        <f t="shared" si="3209"/>
        <v>830.00000000174623</v>
      </c>
      <c r="AB4735" s="451">
        <f t="shared" si="3209"/>
        <v>777.99999999842839</v>
      </c>
      <c r="AC4735" s="140">
        <f>SUM(E4735:AB4735)</f>
        <v>17400.000000001455</v>
      </c>
      <c r="AD4735" s="72"/>
      <c r="AE4735" s="73">
        <v>100</v>
      </c>
      <c r="AF4735" s="74">
        <v>20</v>
      </c>
      <c r="AJ4735" s="460"/>
      <c r="AK4735" s="565"/>
      <c r="AL4735" s="566"/>
      <c r="AM4735" s="565"/>
      <c r="AN4735" s="15"/>
    </row>
    <row r="4736" spans="1:42">
      <c r="A4736" s="3283"/>
      <c r="B4736" s="3144"/>
      <c r="C4736" s="128" t="s">
        <v>19</v>
      </c>
      <c r="D4736" s="113" t="s">
        <v>131</v>
      </c>
      <c r="E4736" s="339">
        <f t="shared" ref="E4736:AB4736" si="3210">(E4740-D4740)*$AE4735*$AF4735</f>
        <v>135.99999999951251</v>
      </c>
      <c r="F4736" s="340">
        <f t="shared" si="3210"/>
        <v>142.00000000073487</v>
      </c>
      <c r="G4736" s="340">
        <f t="shared" si="3210"/>
        <v>137.99999999991996</v>
      </c>
      <c r="H4736" s="469">
        <f t="shared" si="3210"/>
        <v>135.99999999951251</v>
      </c>
      <c r="I4736" s="340">
        <f t="shared" si="3210"/>
        <v>141.99999999982538</v>
      </c>
      <c r="J4736" s="340">
        <f t="shared" si="3210"/>
        <v>140.00000000032742</v>
      </c>
      <c r="K4736" s="340">
        <f t="shared" si="3210"/>
        <v>141.99999999982538</v>
      </c>
      <c r="L4736" s="340">
        <f t="shared" si="3210"/>
        <v>140.00000000032742</v>
      </c>
      <c r="M4736" s="340">
        <f t="shared" si="3210"/>
        <v>152.00000000004366</v>
      </c>
      <c r="N4736" s="469">
        <f t="shared" si="3210"/>
        <v>141.99999999982538</v>
      </c>
      <c r="O4736" s="340">
        <f t="shared" si="3210"/>
        <v>134.00000000001455</v>
      </c>
      <c r="P4736" s="340">
        <f t="shared" si="3210"/>
        <v>145.99999999973079</v>
      </c>
      <c r="Q4736" s="340">
        <f t="shared" si="3210"/>
        <v>136.00000000042201</v>
      </c>
      <c r="R4736" s="340">
        <f t="shared" si="3210"/>
        <v>122.00000000029831</v>
      </c>
      <c r="S4736" s="340">
        <f t="shared" si="3210"/>
        <v>117.99999999948341</v>
      </c>
      <c r="T4736" s="340">
        <f t="shared" si="3210"/>
        <v>141.99999999982538</v>
      </c>
      <c r="U4736" s="340">
        <f t="shared" si="3210"/>
        <v>148.00000000013824</v>
      </c>
      <c r="V4736" s="505">
        <f t="shared" si="3210"/>
        <v>137.99999999991996</v>
      </c>
      <c r="W4736" s="340">
        <f t="shared" si="3210"/>
        <v>136.00000000042201</v>
      </c>
      <c r="X4736" s="340">
        <f t="shared" si="3210"/>
        <v>126.00000000020373</v>
      </c>
      <c r="Y4736" s="469">
        <f t="shared" si="3210"/>
        <v>125.99999999929423</v>
      </c>
      <c r="Z4736" s="340">
        <f t="shared" si="3210"/>
        <v>132.00000000051659</v>
      </c>
      <c r="AA4736" s="340">
        <f t="shared" si="3210"/>
        <v>157.99999999944703</v>
      </c>
      <c r="AB4736" s="452">
        <f t="shared" si="3210"/>
        <v>148.00000000013824</v>
      </c>
      <c r="AC4736" s="112">
        <f>SUM(E4736:AB4736)</f>
        <v>3319.999999999709</v>
      </c>
      <c r="AD4736" s="75"/>
      <c r="AE4736" s="161"/>
      <c r="AF4736" s="76"/>
      <c r="AJ4736" s="460"/>
      <c r="AK4736" s="15"/>
      <c r="AL4736" s="15"/>
      <c r="AM4736" s="15"/>
      <c r="AN4736" s="15"/>
    </row>
    <row r="4737" spans="1:42">
      <c r="A4737" s="3283"/>
      <c r="B4737" s="3144"/>
      <c r="C4737" s="128" t="s">
        <v>20</v>
      </c>
      <c r="D4737" s="113" t="s">
        <v>64</v>
      </c>
      <c r="E4737" s="1797">
        <v>41</v>
      </c>
      <c r="F4737" s="1790">
        <v>43</v>
      </c>
      <c r="G4737" s="1790">
        <v>42</v>
      </c>
      <c r="H4737" s="474">
        <v>41</v>
      </c>
      <c r="I4737" s="1790">
        <v>43</v>
      </c>
      <c r="J4737" s="1790">
        <v>43</v>
      </c>
      <c r="K4737" s="1790">
        <v>43</v>
      </c>
      <c r="L4737" s="1790">
        <v>42</v>
      </c>
      <c r="M4737" s="1790">
        <v>46</v>
      </c>
      <c r="N4737" s="474">
        <v>43</v>
      </c>
      <c r="O4737" s="1790">
        <v>41</v>
      </c>
      <c r="P4737" s="1790">
        <v>44</v>
      </c>
      <c r="Q4737" s="1790">
        <v>41</v>
      </c>
      <c r="R4737" s="1790">
        <v>37</v>
      </c>
      <c r="S4737" s="1790">
        <v>36</v>
      </c>
      <c r="T4737" s="1790">
        <v>43</v>
      </c>
      <c r="U4737" s="1790">
        <v>45</v>
      </c>
      <c r="V4737" s="510">
        <v>42</v>
      </c>
      <c r="W4737" s="1790">
        <v>41</v>
      </c>
      <c r="X4737" s="1790">
        <v>38</v>
      </c>
      <c r="Y4737" s="474">
        <v>38</v>
      </c>
      <c r="Z4737" s="1790">
        <v>40</v>
      </c>
      <c r="AA4737" s="1790">
        <v>48</v>
      </c>
      <c r="AB4737" s="1791">
        <v>45</v>
      </c>
      <c r="AC4737" s="112">
        <f>AVERAGE(E4737:AB4737)</f>
        <v>41.916666666666664</v>
      </c>
      <c r="AD4737" s="78"/>
      <c r="AE4737" s="78"/>
      <c r="AF4737" s="79"/>
      <c r="AJ4737" s="460"/>
      <c r="AK4737" s="15"/>
      <c r="AL4737" s="15"/>
      <c r="AM4737" s="15"/>
      <c r="AN4737" s="15"/>
    </row>
    <row r="4738" spans="1:42" ht="16.5" thickBot="1">
      <c r="A4738" s="3287"/>
      <c r="B4738" s="3145"/>
      <c r="C4738" s="131" t="s">
        <v>22</v>
      </c>
      <c r="D4738" s="119"/>
      <c r="E4738" s="345">
        <f t="shared" ref="E4738:AB4738" si="3211">E4736/E4735</f>
        <v>0.19154929577419683</v>
      </c>
      <c r="F4738" s="346">
        <f t="shared" si="3211"/>
        <v>0.19137466307418702</v>
      </c>
      <c r="G4738" s="346">
        <f t="shared" si="3211"/>
        <v>0.18956043955960211</v>
      </c>
      <c r="H4738" s="471">
        <f t="shared" si="3211"/>
        <v>0.19209039547988488</v>
      </c>
      <c r="I4738" s="346">
        <f t="shared" si="3211"/>
        <v>0.19086021505384232</v>
      </c>
      <c r="J4738" s="346">
        <f t="shared" si="3211"/>
        <v>0.1881720430096617</v>
      </c>
      <c r="K4738" s="346">
        <f t="shared" si="3211"/>
        <v>0.19086021505384232</v>
      </c>
      <c r="L4738" s="346">
        <f t="shared" si="3211"/>
        <v>0.19283746556648801</v>
      </c>
      <c r="M4738" s="346">
        <f t="shared" si="3211"/>
        <v>0.19095477386889889</v>
      </c>
      <c r="N4738" s="471">
        <f t="shared" si="3211"/>
        <v>0.19086021505384232</v>
      </c>
      <c r="O4738" s="346">
        <f t="shared" si="3211"/>
        <v>0.18926553672352672</v>
      </c>
      <c r="P4738" s="346">
        <f t="shared" si="3211"/>
        <v>0.19160104986779838</v>
      </c>
      <c r="Q4738" s="346">
        <f t="shared" si="3211"/>
        <v>0.19209039548116949</v>
      </c>
      <c r="R4738" s="346">
        <f t="shared" si="3211"/>
        <v>0.19062500000063948</v>
      </c>
      <c r="S4738" s="346">
        <f t="shared" si="3211"/>
        <v>0.18910256410069548</v>
      </c>
      <c r="T4738" s="346">
        <f t="shared" si="3211"/>
        <v>0.19086021505384232</v>
      </c>
      <c r="U4738" s="346">
        <f t="shared" si="3211"/>
        <v>0.19023136246842828</v>
      </c>
      <c r="V4738" s="507">
        <f t="shared" si="3211"/>
        <v>0.1900826446273641</v>
      </c>
      <c r="W4738" s="346">
        <f t="shared" si="3211"/>
        <v>0.19154929577547783</v>
      </c>
      <c r="X4738" s="346">
        <f t="shared" si="3211"/>
        <v>0.19207317073123389</v>
      </c>
      <c r="Y4738" s="471">
        <f t="shared" si="3211"/>
        <v>0.19148936170227471</v>
      </c>
      <c r="Z4738" s="346">
        <f t="shared" si="3211"/>
        <v>0.19075144508669761</v>
      </c>
      <c r="AA4738" s="346">
        <f t="shared" si="3211"/>
        <v>0.19036144578206579</v>
      </c>
      <c r="AB4738" s="347">
        <f t="shared" si="3211"/>
        <v>0.19023136246842828</v>
      </c>
      <c r="AC4738" s="568">
        <f>MAX(E4738:AB4738)</f>
        <v>0.19283746556648801</v>
      </c>
      <c r="AD4738" s="75"/>
      <c r="AE4738" s="161"/>
      <c r="AF4738" s="76"/>
      <c r="AJ4738" s="460"/>
      <c r="AK4738" s="15"/>
      <c r="AL4738" s="15"/>
      <c r="AM4738" s="15"/>
      <c r="AN4738" s="15"/>
    </row>
    <row r="4739" spans="1:42" hidden="1">
      <c r="A4739" s="2607"/>
      <c r="B4739" s="2611"/>
      <c r="C4739" s="401" t="s">
        <v>133</v>
      </c>
      <c r="D4739" s="127">
        <v>16885.32</v>
      </c>
      <c r="E4739" s="342">
        <v>16885.674999999999</v>
      </c>
      <c r="F4739" s="343">
        <v>16886.045999999998</v>
      </c>
      <c r="G4739" s="343">
        <v>16886.41</v>
      </c>
      <c r="H4739" s="466">
        <v>16886.763999999999</v>
      </c>
      <c r="I4739" s="343">
        <v>16887.135999999999</v>
      </c>
      <c r="J4739" s="343">
        <v>16887.508000000002</v>
      </c>
      <c r="K4739" s="343">
        <v>16887.88</v>
      </c>
      <c r="L4739" s="343">
        <v>16888.242999999999</v>
      </c>
      <c r="M4739" s="343">
        <v>16888.641</v>
      </c>
      <c r="N4739" s="466">
        <v>16889.012999999999</v>
      </c>
      <c r="O4739" s="343">
        <v>16889.366999999998</v>
      </c>
      <c r="P4739" s="343">
        <v>16889.748</v>
      </c>
      <c r="Q4739" s="343">
        <v>16890.101999999999</v>
      </c>
      <c r="R4739" s="343">
        <v>16890.421999999999</v>
      </c>
      <c r="S4739" s="343">
        <v>16890.734</v>
      </c>
      <c r="T4739" s="343">
        <v>16891.106</v>
      </c>
      <c r="U4739" s="343">
        <v>16891.494999999999</v>
      </c>
      <c r="V4739" s="502">
        <v>16891.858</v>
      </c>
      <c r="W4739" s="343">
        <v>16892.213</v>
      </c>
      <c r="X4739" s="343">
        <v>16892.541000000001</v>
      </c>
      <c r="Y4739" s="466">
        <v>16892.87</v>
      </c>
      <c r="Z4739" s="343">
        <v>16893.216</v>
      </c>
      <c r="AA4739" s="343">
        <v>16893.631000000001</v>
      </c>
      <c r="AB4739" s="344">
        <v>16894.02</v>
      </c>
      <c r="AC4739" s="113"/>
      <c r="AD4739" s="75"/>
      <c r="AE4739" s="161"/>
      <c r="AF4739" s="76"/>
      <c r="AJ4739" s="460"/>
      <c r="AK4739" s="15"/>
      <c r="AL4739" s="15"/>
      <c r="AM4739" s="15"/>
      <c r="AN4739" s="15"/>
    </row>
    <row r="4740" spans="1:42" s="190" customFormat="1" hidden="1">
      <c r="A4740" s="2621"/>
      <c r="B4740" s="2624"/>
      <c r="C4740" s="129" t="s">
        <v>134</v>
      </c>
      <c r="D4740" s="113">
        <v>3312.46</v>
      </c>
      <c r="E4740" s="342">
        <v>3312.5279999999998</v>
      </c>
      <c r="F4740" s="343">
        <v>3312.5990000000002</v>
      </c>
      <c r="G4740" s="343">
        <v>3312.6680000000001</v>
      </c>
      <c r="H4740" s="466">
        <v>3312.7359999999999</v>
      </c>
      <c r="I4740" s="343">
        <v>3312.8069999999998</v>
      </c>
      <c r="J4740" s="343">
        <v>3312.877</v>
      </c>
      <c r="K4740" s="343">
        <v>3312.9479999999999</v>
      </c>
      <c r="L4740" s="343">
        <v>3313.018</v>
      </c>
      <c r="M4740" s="343">
        <v>3313.0940000000001</v>
      </c>
      <c r="N4740" s="466">
        <v>3313.165</v>
      </c>
      <c r="O4740" s="343">
        <v>3313.232</v>
      </c>
      <c r="P4740" s="343">
        <v>3313.3049999999998</v>
      </c>
      <c r="Q4740" s="343">
        <v>3313.373</v>
      </c>
      <c r="R4740" s="343">
        <v>3313.4340000000002</v>
      </c>
      <c r="S4740" s="343">
        <v>3313.4929999999999</v>
      </c>
      <c r="T4740" s="343">
        <v>3313.5639999999999</v>
      </c>
      <c r="U4740" s="343">
        <v>3313.6379999999999</v>
      </c>
      <c r="V4740" s="502">
        <v>3313.7069999999999</v>
      </c>
      <c r="W4740" s="343">
        <v>3313.7750000000001</v>
      </c>
      <c r="X4740" s="343">
        <v>3313.8380000000002</v>
      </c>
      <c r="Y4740" s="466">
        <v>3313.9009999999998</v>
      </c>
      <c r="Z4740" s="343">
        <v>3313.9670000000001</v>
      </c>
      <c r="AA4740" s="343">
        <v>3314.0459999999998</v>
      </c>
      <c r="AB4740" s="344">
        <v>3314.12</v>
      </c>
      <c r="AC4740" s="113"/>
      <c r="AD4740" s="75"/>
      <c r="AE4740" s="161"/>
      <c r="AF4740" s="76"/>
      <c r="AG4740" s="983"/>
      <c r="AH4740" s="980"/>
      <c r="AI4740" s="981"/>
      <c r="AJ4740" s="981"/>
      <c r="AK4740" s="981"/>
      <c r="AL4740" s="982"/>
      <c r="AM4740" s="982"/>
      <c r="AN4740" s="198"/>
      <c r="AO4740" s="198"/>
      <c r="AP4740" s="198"/>
    </row>
    <row r="4741" spans="1:42" ht="16.5" hidden="1" thickBot="1">
      <c r="A4741" s="3223" t="s">
        <v>50</v>
      </c>
      <c r="B4741" s="3224"/>
      <c r="C4741" s="3225"/>
      <c r="D4741" s="119"/>
      <c r="E4741" s="187">
        <f>SQRT(E4735*E4735+E4736*E4736)/E4698/1.73</f>
        <v>40.490882302602678</v>
      </c>
      <c r="F4741" s="188">
        <f t="shared" ref="F4741:AB4741" si="3212">SQRT(F4735*F4735+F4736*F4736)/F4698/1.73</f>
        <v>42.069866431589261</v>
      </c>
      <c r="G4741" s="188">
        <f t="shared" si="3212"/>
        <v>41.381934972861131</v>
      </c>
      <c r="H4741" s="473">
        <f t="shared" si="3212"/>
        <v>40.147450400781175</v>
      </c>
      <c r="I4741" s="188">
        <f t="shared" si="3212"/>
        <v>42.260688326529916</v>
      </c>
      <c r="J4741" s="188">
        <f t="shared" si="3212"/>
        <v>42.280721649635041</v>
      </c>
      <c r="K4741" s="188">
        <f t="shared" si="3212"/>
        <v>42.383420238417223</v>
      </c>
      <c r="L4741" s="188">
        <f t="shared" si="3212"/>
        <v>41.614861856074334</v>
      </c>
      <c r="M4741" s="188">
        <f t="shared" si="3212"/>
        <v>45.215179864730494</v>
      </c>
      <c r="N4741" s="473">
        <f t="shared" si="3212"/>
        <v>42.424489444074609</v>
      </c>
      <c r="O4741" s="188">
        <f t="shared" si="3212"/>
        <v>40.516926038309499</v>
      </c>
      <c r="P4741" s="188">
        <f t="shared" si="3212"/>
        <v>43.330865502882858</v>
      </c>
      <c r="Q4741" s="188">
        <f t="shared" si="3212"/>
        <v>40.302759686673859</v>
      </c>
      <c r="R4741" s="188">
        <f t="shared" si="3212"/>
        <v>36.281664739303444</v>
      </c>
      <c r="S4741" s="188">
        <f t="shared" si="3212"/>
        <v>35.433026780166919</v>
      </c>
      <c r="T4741" s="188">
        <f t="shared" si="3212"/>
        <v>42.179261181392093</v>
      </c>
      <c r="U4741" s="188">
        <f t="shared" si="3212"/>
        <v>44.016897440367536</v>
      </c>
      <c r="V4741" s="509">
        <f t="shared" si="3212"/>
        <v>40.955631732166189</v>
      </c>
      <c r="W4741" s="188">
        <f t="shared" si="3212"/>
        <v>40.140817037748178</v>
      </c>
      <c r="X4741" s="188">
        <f t="shared" si="3212"/>
        <v>36.949471355828862</v>
      </c>
      <c r="Y4741" s="473">
        <f t="shared" si="3212"/>
        <v>36.987330847842358</v>
      </c>
      <c r="Z4741" s="188">
        <f t="shared" si="3212"/>
        <v>38.893238101567434</v>
      </c>
      <c r="AA4741" s="188">
        <f t="shared" si="3212"/>
        <v>46.557124503854631</v>
      </c>
      <c r="AB4741" s="189">
        <f t="shared" si="3212"/>
        <v>44.229539456987681</v>
      </c>
      <c r="AC4741" s="114">
        <f>AVERAGE(E4741:AB4741)</f>
        <v>41.126835412182821</v>
      </c>
      <c r="AD4741" s="80">
        <f>(AC4737-AC4741)/AC4737</f>
        <v>1.8842892751105605E-2</v>
      </c>
      <c r="AE4741" s="81"/>
      <c r="AF4741" s="82"/>
      <c r="AJ4741" s="460"/>
      <c r="AK4741" s="14"/>
      <c r="AL4741" s="14"/>
      <c r="AM4741" s="15"/>
      <c r="AN4741" s="14"/>
    </row>
    <row r="4742" spans="1:42">
      <c r="A4742" s="3282" t="s">
        <v>789</v>
      </c>
      <c r="B4742" s="3143" t="s">
        <v>790</v>
      </c>
      <c r="C4742" s="134" t="s">
        <v>17</v>
      </c>
      <c r="D4742" s="118" t="s">
        <v>131</v>
      </c>
      <c r="E4742" s="338">
        <f t="shared" ref="E4742:AB4742" si="3213">(E4746-D4746)*$AE4742*$AF4742</f>
        <v>253.99999999899592</v>
      </c>
      <c r="F4742" s="73">
        <f t="shared" si="3213"/>
        <v>192.00000000091677</v>
      </c>
      <c r="G4742" s="73">
        <f t="shared" si="3213"/>
        <v>208.00000000053842</v>
      </c>
      <c r="H4742" s="468">
        <f t="shared" si="3213"/>
        <v>221.99999999975262</v>
      </c>
      <c r="I4742" s="73">
        <f t="shared" si="3213"/>
        <v>224.00000000016007</v>
      </c>
      <c r="J4742" s="73">
        <f t="shared" si="3213"/>
        <v>189.99999999869033</v>
      </c>
      <c r="K4742" s="73">
        <f t="shared" si="3213"/>
        <v>256.00000000122236</v>
      </c>
      <c r="L4742" s="73">
        <f t="shared" si="3213"/>
        <v>237.99999999937427</v>
      </c>
      <c r="M4742" s="73">
        <f t="shared" si="3213"/>
        <v>175.99999999947613</v>
      </c>
      <c r="N4742" s="468">
        <f t="shared" si="3213"/>
        <v>159.99999999985448</v>
      </c>
      <c r="O4742" s="73">
        <f t="shared" si="3213"/>
        <v>141.99999999982538</v>
      </c>
      <c r="P4742" s="73">
        <f t="shared" si="3213"/>
        <v>192.00000000091677</v>
      </c>
      <c r="Q4742" s="73">
        <f t="shared" si="3213"/>
        <v>173.99999999906868</v>
      </c>
      <c r="R4742" s="73">
        <f t="shared" si="3213"/>
        <v>160.00000000167347</v>
      </c>
      <c r="S4742" s="73">
        <f t="shared" si="3213"/>
        <v>255.99999999940337</v>
      </c>
      <c r="T4742" s="73">
        <f t="shared" si="3213"/>
        <v>317.99999999930151</v>
      </c>
      <c r="U4742" s="73">
        <f t="shared" si="3213"/>
        <v>301.99999999967986</v>
      </c>
      <c r="V4742" s="504">
        <f t="shared" si="3213"/>
        <v>304.00000000008731</v>
      </c>
      <c r="W4742" s="73">
        <f t="shared" si="3213"/>
        <v>302.00000000149885</v>
      </c>
      <c r="X4742" s="73">
        <f t="shared" si="3213"/>
        <v>255.99999999940337</v>
      </c>
      <c r="Y4742" s="468">
        <f t="shared" si="3213"/>
        <v>286.00000000005821</v>
      </c>
      <c r="Z4742" s="73">
        <f t="shared" si="3213"/>
        <v>286.00000000005821</v>
      </c>
      <c r="AA4742" s="73">
        <f t="shared" si="3213"/>
        <v>319.99999999970896</v>
      </c>
      <c r="AB4742" s="451">
        <f t="shared" si="3213"/>
        <v>301.99999999967986</v>
      </c>
      <c r="AC4742" s="140">
        <f>SUM(E4742:AB4742)</f>
        <v>5719.9999999993452</v>
      </c>
      <c r="AD4742" s="72"/>
      <c r="AE4742" s="73">
        <v>100</v>
      </c>
      <c r="AF4742" s="74">
        <v>20</v>
      </c>
      <c r="AJ4742" s="460"/>
      <c r="AK4742" s="565"/>
      <c r="AL4742" s="566"/>
      <c r="AM4742" s="565"/>
      <c r="AN4742" s="15"/>
    </row>
    <row r="4743" spans="1:42">
      <c r="A4743" s="3283"/>
      <c r="B4743" s="3144"/>
      <c r="C4743" s="135" t="s">
        <v>19</v>
      </c>
      <c r="D4743" s="113" t="s">
        <v>131</v>
      </c>
      <c r="E4743" s="339">
        <f t="shared" ref="E4743:AB4743" si="3214">(E4747-D4747)*$AE4742*$AF4742</f>
        <v>45.999999999821739</v>
      </c>
      <c r="F4743" s="340">
        <f t="shared" si="3214"/>
        <v>36.000000000058208</v>
      </c>
      <c r="G4743" s="340">
        <f t="shared" si="3214"/>
        <v>36.000000000058208</v>
      </c>
      <c r="H4743" s="469">
        <f t="shared" si="3214"/>
        <v>41.999999999916326</v>
      </c>
      <c r="I4743" s="340">
        <f t="shared" si="3214"/>
        <v>39.99999999996362</v>
      </c>
      <c r="J4743" s="340">
        <f t="shared" si="3214"/>
        <v>34.000000000105501</v>
      </c>
      <c r="K4743" s="340">
        <f t="shared" si="3214"/>
        <v>48.000000000229193</v>
      </c>
      <c r="L4743" s="340">
        <f t="shared" si="3214"/>
        <v>41.999999999916326</v>
      </c>
      <c r="M4743" s="340">
        <f t="shared" si="3214"/>
        <v>32.000000000152795</v>
      </c>
      <c r="N4743" s="469">
        <f t="shared" si="3214"/>
        <v>29.999999999745341</v>
      </c>
      <c r="O4743" s="340">
        <f t="shared" si="3214"/>
        <v>25.999999999839929</v>
      </c>
      <c r="P4743" s="340">
        <f t="shared" si="3214"/>
        <v>34.000000000105501</v>
      </c>
      <c r="Q4743" s="340">
        <f t="shared" si="3214"/>
        <v>32.000000000152795</v>
      </c>
      <c r="R4743" s="340">
        <f t="shared" si="3214"/>
        <v>27.999999999792635</v>
      </c>
      <c r="S4743" s="340">
        <f t="shared" si="3214"/>
        <v>48.000000000229193</v>
      </c>
      <c r="T4743" s="340">
        <f t="shared" si="3214"/>
        <v>57.999999999992724</v>
      </c>
      <c r="U4743" s="340">
        <f t="shared" si="3214"/>
        <v>54.000000000087311</v>
      </c>
      <c r="V4743" s="505">
        <f t="shared" si="3214"/>
        <v>56.000000000040018</v>
      </c>
      <c r="W4743" s="340">
        <f t="shared" si="3214"/>
        <v>53.999999999632564</v>
      </c>
      <c r="X4743" s="340">
        <f t="shared" si="3214"/>
        <v>46.000000000276486</v>
      </c>
      <c r="Y4743" s="469">
        <f t="shared" si="3214"/>
        <v>51.999999999679858</v>
      </c>
      <c r="Z4743" s="340">
        <f t="shared" si="3214"/>
        <v>54.000000000087311</v>
      </c>
      <c r="AA4743" s="340">
        <f t="shared" si="3214"/>
        <v>56.000000000040018</v>
      </c>
      <c r="AB4743" s="452">
        <f t="shared" si="3214"/>
        <v>56.000000000040018</v>
      </c>
      <c r="AC4743" s="112">
        <f>SUM(E4743:AB4743)</f>
        <v>1039.9999999999636</v>
      </c>
      <c r="AD4743" s="75"/>
      <c r="AE4743" s="161"/>
      <c r="AF4743" s="76"/>
      <c r="AJ4743" s="460"/>
      <c r="AK4743" s="15"/>
      <c r="AL4743" s="15"/>
      <c r="AM4743" s="15"/>
      <c r="AN4743" s="15"/>
    </row>
    <row r="4744" spans="1:42">
      <c r="A4744" s="3283"/>
      <c r="B4744" s="3144"/>
      <c r="C4744" s="135" t="s">
        <v>20</v>
      </c>
      <c r="D4744" s="113" t="s">
        <v>64</v>
      </c>
      <c r="E4744" s="1797">
        <v>16</v>
      </c>
      <c r="F4744" s="1790">
        <v>12</v>
      </c>
      <c r="G4744" s="1790">
        <v>13</v>
      </c>
      <c r="H4744" s="474">
        <v>14</v>
      </c>
      <c r="I4744" s="1790">
        <v>14</v>
      </c>
      <c r="J4744" s="1790">
        <v>12</v>
      </c>
      <c r="K4744" s="1790">
        <v>16</v>
      </c>
      <c r="L4744" s="1790">
        <v>15</v>
      </c>
      <c r="M4744" s="1790">
        <v>11</v>
      </c>
      <c r="N4744" s="474">
        <v>10</v>
      </c>
      <c r="O4744" s="1790">
        <v>9</v>
      </c>
      <c r="P4744" s="1790">
        <v>12</v>
      </c>
      <c r="Q4744" s="1790">
        <v>11</v>
      </c>
      <c r="R4744" s="1790">
        <v>10</v>
      </c>
      <c r="S4744" s="1790">
        <v>16</v>
      </c>
      <c r="T4744" s="1790">
        <v>20</v>
      </c>
      <c r="U4744" s="1790">
        <v>19</v>
      </c>
      <c r="V4744" s="510">
        <v>19</v>
      </c>
      <c r="W4744" s="1790">
        <v>19</v>
      </c>
      <c r="X4744" s="1790">
        <v>16</v>
      </c>
      <c r="Y4744" s="474">
        <v>18</v>
      </c>
      <c r="Z4744" s="1790">
        <v>18</v>
      </c>
      <c r="AA4744" s="1790">
        <v>20</v>
      </c>
      <c r="AB4744" s="1791">
        <v>19</v>
      </c>
      <c r="AC4744" s="112">
        <f>AVERAGE(E4744:AB4744)</f>
        <v>14.958333333333334</v>
      </c>
      <c r="AD4744" s="78"/>
      <c r="AE4744" s="78"/>
      <c r="AF4744" s="79"/>
      <c r="AJ4744" s="460"/>
      <c r="AK4744" s="15"/>
      <c r="AL4744" s="15"/>
      <c r="AM4744" s="15"/>
      <c r="AN4744" s="15"/>
    </row>
    <row r="4745" spans="1:42" ht="16.5" thickBot="1">
      <c r="A4745" s="3287"/>
      <c r="B4745" s="3145"/>
      <c r="C4745" s="1254" t="s">
        <v>22</v>
      </c>
      <c r="D4745" s="2884"/>
      <c r="E4745" s="345">
        <f t="shared" ref="E4745:AB4745" si="3215">E4743/E4742</f>
        <v>0.18110236220473849</v>
      </c>
      <c r="F4745" s="346">
        <f t="shared" si="3215"/>
        <v>0.18749999999940789</v>
      </c>
      <c r="G4745" s="346">
        <f t="shared" si="3215"/>
        <v>0.1730769230767549</v>
      </c>
      <c r="H4745" s="471">
        <f t="shared" si="3215"/>
        <v>0.18918918918902311</v>
      </c>
      <c r="I4745" s="346">
        <f t="shared" si="3215"/>
        <v>0.17857142857113856</v>
      </c>
      <c r="J4745" s="346">
        <f t="shared" si="3215"/>
        <v>0.1789473684228414</v>
      </c>
      <c r="K4745" s="346">
        <f t="shared" si="3215"/>
        <v>0.1875</v>
      </c>
      <c r="L4745" s="346">
        <f t="shared" si="3215"/>
        <v>0.17647058823540651</v>
      </c>
      <c r="M4745" s="346">
        <f t="shared" si="3215"/>
        <v>0.18181818181959117</v>
      </c>
      <c r="N4745" s="471">
        <f t="shared" si="3215"/>
        <v>0.18749999999857891</v>
      </c>
      <c r="O4745" s="346">
        <f t="shared" si="3215"/>
        <v>0.18309859154839367</v>
      </c>
      <c r="P4745" s="346">
        <f t="shared" si="3215"/>
        <v>0.17708333333303727</v>
      </c>
      <c r="Q4745" s="346">
        <f t="shared" si="3215"/>
        <v>0.18390804597887397</v>
      </c>
      <c r="R4745" s="346">
        <f t="shared" si="3215"/>
        <v>0.1749999999968736</v>
      </c>
      <c r="S4745" s="346">
        <f t="shared" si="3215"/>
        <v>0.18750000000133227</v>
      </c>
      <c r="T4745" s="346">
        <f t="shared" si="3215"/>
        <v>0.18238993710729598</v>
      </c>
      <c r="U4745" s="346">
        <f t="shared" si="3215"/>
        <v>0.17880794702034622</v>
      </c>
      <c r="V4745" s="507">
        <f t="shared" si="3215"/>
        <v>0.18421052631586821</v>
      </c>
      <c r="W4745" s="346">
        <f t="shared" si="3215"/>
        <v>0.17880794701776342</v>
      </c>
      <c r="X4745" s="346">
        <f t="shared" si="3215"/>
        <v>0.1796875000014988</v>
      </c>
      <c r="Y4745" s="471">
        <f t="shared" si="3215"/>
        <v>0.18181818181702544</v>
      </c>
      <c r="Z4745" s="346">
        <f t="shared" si="3215"/>
        <v>0.18881118881145567</v>
      </c>
      <c r="AA4745" s="346">
        <f t="shared" si="3215"/>
        <v>0.17500000000028421</v>
      </c>
      <c r="AB4745" s="347">
        <f t="shared" si="3215"/>
        <v>0.18543046357648801</v>
      </c>
      <c r="AC4745" s="568">
        <f>MAX(E4745:AB4745)</f>
        <v>0.18918918918902311</v>
      </c>
      <c r="AD4745" s="75"/>
      <c r="AE4745" s="161"/>
      <c r="AF4745" s="76"/>
      <c r="AJ4745" s="460"/>
      <c r="AK4745" s="15"/>
      <c r="AL4745" s="15"/>
      <c r="AM4745" s="15"/>
      <c r="AN4745" s="15"/>
    </row>
    <row r="4746" spans="1:42" hidden="1">
      <c r="A4746" s="2607"/>
      <c r="B4746" s="2611"/>
      <c r="C4746" s="401" t="s">
        <v>133</v>
      </c>
      <c r="D4746" s="127">
        <v>7686.51</v>
      </c>
      <c r="E4746" s="342">
        <v>7686.6369999999997</v>
      </c>
      <c r="F4746" s="343">
        <v>7686.7330000000002</v>
      </c>
      <c r="G4746" s="343">
        <v>7686.8370000000004</v>
      </c>
      <c r="H4746" s="466">
        <v>7686.9480000000003</v>
      </c>
      <c r="I4746" s="343">
        <v>7687.06</v>
      </c>
      <c r="J4746" s="343">
        <v>7687.1549999999997</v>
      </c>
      <c r="K4746" s="343">
        <v>7687.2830000000004</v>
      </c>
      <c r="L4746" s="343">
        <v>7687.402</v>
      </c>
      <c r="M4746" s="343">
        <v>7687.49</v>
      </c>
      <c r="N4746" s="466">
        <v>7687.57</v>
      </c>
      <c r="O4746" s="343">
        <v>7687.6409999999996</v>
      </c>
      <c r="P4746" s="343">
        <v>7687.7370000000001</v>
      </c>
      <c r="Q4746" s="343">
        <v>7687.8239999999996</v>
      </c>
      <c r="R4746" s="343">
        <v>7687.9040000000005</v>
      </c>
      <c r="S4746" s="343">
        <v>7688.0320000000002</v>
      </c>
      <c r="T4746" s="343">
        <v>7688.1909999999998</v>
      </c>
      <c r="U4746" s="343">
        <v>7688.3419999999996</v>
      </c>
      <c r="V4746" s="502">
        <v>7688.4939999999997</v>
      </c>
      <c r="W4746" s="343">
        <v>7688.6450000000004</v>
      </c>
      <c r="X4746" s="343">
        <v>7688.7730000000001</v>
      </c>
      <c r="Y4746" s="466">
        <v>7688.9160000000002</v>
      </c>
      <c r="Z4746" s="343">
        <v>7689.0590000000002</v>
      </c>
      <c r="AA4746" s="343">
        <v>7689.2190000000001</v>
      </c>
      <c r="AB4746" s="344">
        <v>7689.37</v>
      </c>
      <c r="AC4746" s="113"/>
      <c r="AD4746" s="75"/>
      <c r="AE4746" s="161"/>
      <c r="AF4746" s="76"/>
      <c r="AJ4746" s="460"/>
      <c r="AK4746" s="15"/>
      <c r="AL4746" s="15"/>
      <c r="AM4746" s="15"/>
      <c r="AN4746" s="15"/>
    </row>
    <row r="4747" spans="1:42" s="190" customFormat="1" hidden="1">
      <c r="A4747" s="2621"/>
      <c r="B4747" s="2624"/>
      <c r="C4747" s="129" t="s">
        <v>134</v>
      </c>
      <c r="D4747" s="113">
        <v>1489.75</v>
      </c>
      <c r="E4747" s="342">
        <v>1489.7729999999999</v>
      </c>
      <c r="F4747" s="343">
        <v>1489.7909999999999</v>
      </c>
      <c r="G4747" s="343">
        <v>1489.809</v>
      </c>
      <c r="H4747" s="466">
        <v>1489.83</v>
      </c>
      <c r="I4747" s="343">
        <v>1489.85</v>
      </c>
      <c r="J4747" s="343">
        <v>1489.867</v>
      </c>
      <c r="K4747" s="343">
        <v>1489.8910000000001</v>
      </c>
      <c r="L4747" s="343">
        <v>1489.912</v>
      </c>
      <c r="M4747" s="343">
        <v>1489.9280000000001</v>
      </c>
      <c r="N4747" s="466">
        <v>1489.943</v>
      </c>
      <c r="O4747" s="343">
        <v>1489.9559999999999</v>
      </c>
      <c r="P4747" s="343">
        <v>1489.973</v>
      </c>
      <c r="Q4747" s="343">
        <v>1489.989</v>
      </c>
      <c r="R4747" s="343">
        <v>1490.0029999999999</v>
      </c>
      <c r="S4747" s="343">
        <v>1490.027</v>
      </c>
      <c r="T4747" s="343">
        <v>1490.056</v>
      </c>
      <c r="U4747" s="343">
        <v>1490.0830000000001</v>
      </c>
      <c r="V4747" s="502">
        <v>1490.1110000000001</v>
      </c>
      <c r="W4747" s="343">
        <v>1490.1379999999999</v>
      </c>
      <c r="X4747" s="343">
        <v>1490.1610000000001</v>
      </c>
      <c r="Y4747" s="466">
        <v>1490.1869999999999</v>
      </c>
      <c r="Z4747" s="343">
        <v>1490.2139999999999</v>
      </c>
      <c r="AA4747" s="343">
        <v>1490.242</v>
      </c>
      <c r="AB4747" s="344">
        <v>1490.27</v>
      </c>
      <c r="AC4747" s="113"/>
      <c r="AD4747" s="75"/>
      <c r="AE4747" s="161"/>
      <c r="AF4747" s="76"/>
      <c r="AG4747" s="983"/>
      <c r="AH4747" s="980"/>
      <c r="AI4747" s="981"/>
      <c r="AJ4747" s="981"/>
      <c r="AK4747" s="981"/>
      <c r="AL4747" s="982"/>
      <c r="AM4747" s="982"/>
      <c r="AN4747" s="198"/>
      <c r="AO4747" s="198"/>
      <c r="AP4747" s="198"/>
    </row>
    <row r="4748" spans="1:42" ht="16.5" hidden="1" thickBot="1">
      <c r="A4748" s="3223" t="s">
        <v>50</v>
      </c>
      <c r="B4748" s="3224"/>
      <c r="C4748" s="3225"/>
      <c r="D4748" s="119"/>
      <c r="E4748" s="187">
        <f>SQRT(E4742*E4742+E4743*E4743)/E4698/1.73</f>
        <v>14.458246477204307</v>
      </c>
      <c r="F4748" s="188">
        <f t="shared" ref="F4748:AB4748" si="3216">SQRT(F4742*F4742+F4743*F4743)/F4698/1.73</f>
        <v>10.878292356026387</v>
      </c>
      <c r="G4748" s="188">
        <f t="shared" si="3216"/>
        <v>11.789248936465368</v>
      </c>
      <c r="H4748" s="473">
        <f t="shared" si="3216"/>
        <v>12.581890730556436</v>
      </c>
      <c r="I4748" s="188">
        <f t="shared" si="3216"/>
        <v>12.695750800845708</v>
      </c>
      <c r="J4748" s="188">
        <f t="shared" si="3216"/>
        <v>10.779823733592806</v>
      </c>
      <c r="K4748" s="188">
        <f t="shared" si="3216"/>
        <v>14.574594986197615</v>
      </c>
      <c r="L4748" s="188">
        <f t="shared" si="3216"/>
        <v>13.602527763237571</v>
      </c>
      <c r="M4748" s="188">
        <f t="shared" si="3216"/>
        <v>9.9808868145320542</v>
      </c>
      <c r="N4748" s="473">
        <f t="shared" si="3216"/>
        <v>9.1179485347945022</v>
      </c>
      <c r="O4748" s="188">
        <f t="shared" si="3216"/>
        <v>8.1172634140453503</v>
      </c>
      <c r="P4748" s="188">
        <f t="shared" si="3216"/>
        <v>10.889792469722867</v>
      </c>
      <c r="Q4748" s="188">
        <f t="shared" si="3216"/>
        <v>9.8902103134274544</v>
      </c>
      <c r="R4748" s="188">
        <f t="shared" si="3216"/>
        <v>9.0453809591359704</v>
      </c>
      <c r="S4748" s="188">
        <f t="shared" si="3216"/>
        <v>14.532390560462158</v>
      </c>
      <c r="T4748" s="188">
        <f t="shared" si="3216"/>
        <v>18.000714820886373</v>
      </c>
      <c r="U4748" s="188">
        <f t="shared" si="3216"/>
        <v>17.051457889040979</v>
      </c>
      <c r="V4748" s="509">
        <f t="shared" si="3216"/>
        <v>17.131266820470056</v>
      </c>
      <c r="W4748" s="188">
        <f t="shared" si="3216"/>
        <v>17.035078006437551</v>
      </c>
      <c r="X4748" s="188">
        <f t="shared" si="3216"/>
        <v>14.387254516474561</v>
      </c>
      <c r="Y4748" s="473">
        <f t="shared" si="3216"/>
        <v>16.048541501729279</v>
      </c>
      <c r="Z4748" s="188">
        <f t="shared" si="3216"/>
        <v>16.06866078865589</v>
      </c>
      <c r="AA4748" s="188">
        <f t="shared" si="3216"/>
        <v>17.901058980899588</v>
      </c>
      <c r="AB4748" s="189">
        <f t="shared" si="3216"/>
        <v>17.153845059404691</v>
      </c>
      <c r="AC4748" s="114">
        <f>AVERAGE(E4748:AB4748)</f>
        <v>13.488005301426895</v>
      </c>
      <c r="AD4748" s="80">
        <f>(AC4744-AC4748)/AC4744</f>
        <v>9.8294910211015399E-2</v>
      </c>
      <c r="AE4748" s="81"/>
      <c r="AF4748" s="82"/>
      <c r="AJ4748" s="460"/>
      <c r="AK4748" s="14"/>
      <c r="AL4748" s="14"/>
      <c r="AM4748" s="15"/>
      <c r="AN4748" s="14"/>
    </row>
    <row r="4749" spans="1:42">
      <c r="A4749" s="3282" t="s">
        <v>791</v>
      </c>
      <c r="B4749" s="3143" t="s">
        <v>792</v>
      </c>
      <c r="C4749" s="126" t="s">
        <v>17</v>
      </c>
      <c r="D4749" s="118" t="s">
        <v>131</v>
      </c>
      <c r="E4749" s="338">
        <f t="shared" ref="E4749:AB4749" si="3217">(E4753-D4753)*$AE4749*$AF4749</f>
        <v>0</v>
      </c>
      <c r="F4749" s="73">
        <f t="shared" si="3217"/>
        <v>0</v>
      </c>
      <c r="G4749" s="73">
        <f t="shared" si="3217"/>
        <v>0</v>
      </c>
      <c r="H4749" s="468">
        <f t="shared" si="3217"/>
        <v>0</v>
      </c>
      <c r="I4749" s="73">
        <f t="shared" si="3217"/>
        <v>0</v>
      </c>
      <c r="J4749" s="73">
        <f t="shared" si="3217"/>
        <v>0</v>
      </c>
      <c r="K4749" s="73">
        <f t="shared" si="3217"/>
        <v>0</v>
      </c>
      <c r="L4749" s="73">
        <f t="shared" si="3217"/>
        <v>0</v>
      </c>
      <c r="M4749" s="73">
        <f t="shared" si="3217"/>
        <v>0</v>
      </c>
      <c r="N4749" s="468">
        <f t="shared" si="3217"/>
        <v>0</v>
      </c>
      <c r="O4749" s="73">
        <f t="shared" si="3217"/>
        <v>0</v>
      </c>
      <c r="P4749" s="73">
        <f t="shared" si="3217"/>
        <v>0</v>
      </c>
      <c r="Q4749" s="73">
        <f t="shared" si="3217"/>
        <v>0</v>
      </c>
      <c r="R4749" s="73">
        <f t="shared" si="3217"/>
        <v>0</v>
      </c>
      <c r="S4749" s="73">
        <f t="shared" si="3217"/>
        <v>0</v>
      </c>
      <c r="T4749" s="73">
        <f t="shared" si="3217"/>
        <v>0</v>
      </c>
      <c r="U4749" s="73">
        <f t="shared" si="3217"/>
        <v>0</v>
      </c>
      <c r="V4749" s="504">
        <f t="shared" si="3217"/>
        <v>0</v>
      </c>
      <c r="W4749" s="73">
        <f t="shared" si="3217"/>
        <v>0</v>
      </c>
      <c r="X4749" s="73">
        <f t="shared" si="3217"/>
        <v>0</v>
      </c>
      <c r="Y4749" s="468">
        <f t="shared" si="3217"/>
        <v>0</v>
      </c>
      <c r="Z4749" s="73">
        <f t="shared" si="3217"/>
        <v>0</v>
      </c>
      <c r="AA4749" s="73">
        <f t="shared" si="3217"/>
        <v>0</v>
      </c>
      <c r="AB4749" s="451">
        <f t="shared" si="3217"/>
        <v>0</v>
      </c>
      <c r="AC4749" s="140">
        <f>SUM(E4749:AB4749)</f>
        <v>0</v>
      </c>
      <c r="AD4749" s="72"/>
      <c r="AE4749" s="73">
        <v>100</v>
      </c>
      <c r="AF4749" s="74">
        <v>60</v>
      </c>
      <c r="AJ4749" s="460"/>
      <c r="AK4749" s="565"/>
      <c r="AL4749" s="566"/>
      <c r="AM4749" s="565"/>
      <c r="AN4749" s="15"/>
    </row>
    <row r="4750" spans="1:42">
      <c r="A4750" s="3283"/>
      <c r="B4750" s="3144"/>
      <c r="C4750" s="128" t="s">
        <v>19</v>
      </c>
      <c r="D4750" s="113" t="s">
        <v>131</v>
      </c>
      <c r="E4750" s="339">
        <f t="shared" ref="E4750:AB4750" si="3218">(E4754-D4754)*$AE4749*$AF4749</f>
        <v>0</v>
      </c>
      <c r="F4750" s="340">
        <f t="shared" si="3218"/>
        <v>0</v>
      </c>
      <c r="G4750" s="340">
        <f t="shared" si="3218"/>
        <v>0</v>
      </c>
      <c r="H4750" s="469">
        <f t="shared" si="3218"/>
        <v>0</v>
      </c>
      <c r="I4750" s="340">
        <f t="shared" si="3218"/>
        <v>0</v>
      </c>
      <c r="J4750" s="340">
        <f t="shared" si="3218"/>
        <v>0</v>
      </c>
      <c r="K4750" s="340">
        <f t="shared" si="3218"/>
        <v>0</v>
      </c>
      <c r="L4750" s="340">
        <f t="shared" si="3218"/>
        <v>0</v>
      </c>
      <c r="M4750" s="340">
        <f t="shared" si="3218"/>
        <v>0</v>
      </c>
      <c r="N4750" s="469">
        <f t="shared" si="3218"/>
        <v>0</v>
      </c>
      <c r="O4750" s="340">
        <f t="shared" si="3218"/>
        <v>0</v>
      </c>
      <c r="P4750" s="340">
        <f t="shared" si="3218"/>
        <v>0</v>
      </c>
      <c r="Q4750" s="340">
        <f t="shared" si="3218"/>
        <v>0</v>
      </c>
      <c r="R4750" s="340">
        <f t="shared" si="3218"/>
        <v>0</v>
      </c>
      <c r="S4750" s="340">
        <f t="shared" si="3218"/>
        <v>0</v>
      </c>
      <c r="T4750" s="340">
        <f t="shared" si="3218"/>
        <v>0</v>
      </c>
      <c r="U4750" s="340">
        <f t="shared" si="3218"/>
        <v>0</v>
      </c>
      <c r="V4750" s="505">
        <f t="shared" si="3218"/>
        <v>0</v>
      </c>
      <c r="W4750" s="340">
        <f t="shared" si="3218"/>
        <v>0</v>
      </c>
      <c r="X4750" s="340">
        <f t="shared" si="3218"/>
        <v>0</v>
      </c>
      <c r="Y4750" s="469">
        <f t="shared" si="3218"/>
        <v>0</v>
      </c>
      <c r="Z4750" s="340">
        <f t="shared" si="3218"/>
        <v>0</v>
      </c>
      <c r="AA4750" s="340">
        <f t="shared" si="3218"/>
        <v>0</v>
      </c>
      <c r="AB4750" s="452">
        <f t="shared" si="3218"/>
        <v>0</v>
      </c>
      <c r="AC4750" s="112">
        <f>SUM(E4750:AB4750)</f>
        <v>0</v>
      </c>
      <c r="AD4750" s="75"/>
      <c r="AE4750" s="161"/>
      <c r="AF4750" s="76"/>
      <c r="AJ4750" s="460"/>
      <c r="AK4750" s="15"/>
      <c r="AL4750" s="15"/>
      <c r="AM4750" s="15"/>
      <c r="AN4750" s="15"/>
    </row>
    <row r="4751" spans="1:42">
      <c r="A4751" s="3283"/>
      <c r="B4751" s="3144"/>
      <c r="C4751" s="128" t="s">
        <v>20</v>
      </c>
      <c r="D4751" s="113" t="s">
        <v>64</v>
      </c>
      <c r="E4751" s="1797">
        <v>0</v>
      </c>
      <c r="F4751" s="1790">
        <v>0</v>
      </c>
      <c r="G4751" s="1790">
        <v>0</v>
      </c>
      <c r="H4751" s="474">
        <v>0</v>
      </c>
      <c r="I4751" s="1790">
        <v>0</v>
      </c>
      <c r="J4751" s="1790">
        <v>0</v>
      </c>
      <c r="K4751" s="1790">
        <v>0</v>
      </c>
      <c r="L4751" s="1790">
        <v>0</v>
      </c>
      <c r="M4751" s="1790">
        <v>0</v>
      </c>
      <c r="N4751" s="474">
        <v>0</v>
      </c>
      <c r="O4751" s="1790">
        <v>0</v>
      </c>
      <c r="P4751" s="1790">
        <v>0</v>
      </c>
      <c r="Q4751" s="1790">
        <v>0</v>
      </c>
      <c r="R4751" s="1790">
        <v>0</v>
      </c>
      <c r="S4751" s="1790">
        <v>0</v>
      </c>
      <c r="T4751" s="1790">
        <v>0</v>
      </c>
      <c r="U4751" s="1790">
        <v>0</v>
      </c>
      <c r="V4751" s="510">
        <v>0</v>
      </c>
      <c r="W4751" s="1790">
        <v>0</v>
      </c>
      <c r="X4751" s="1790">
        <v>0</v>
      </c>
      <c r="Y4751" s="474">
        <v>0</v>
      </c>
      <c r="Z4751" s="1790">
        <v>0</v>
      </c>
      <c r="AA4751" s="1790">
        <v>0</v>
      </c>
      <c r="AB4751" s="1791">
        <v>0</v>
      </c>
      <c r="AC4751" s="112">
        <f>AVERAGE(E4751:AB4751)</f>
        <v>0</v>
      </c>
      <c r="AD4751" s="78"/>
      <c r="AE4751" s="78"/>
      <c r="AF4751" s="79"/>
      <c r="AJ4751" s="460"/>
      <c r="AK4751" s="15"/>
      <c r="AL4751" s="15"/>
      <c r="AM4751" s="15"/>
      <c r="AN4751" s="15"/>
    </row>
    <row r="4752" spans="1:42" ht="16.5" thickBot="1">
      <c r="A4752" s="3287"/>
      <c r="B4752" s="3145"/>
      <c r="C4752" s="131" t="s">
        <v>22</v>
      </c>
      <c r="D4752" s="119"/>
      <c r="E4752" s="345" t="e">
        <f t="shared" ref="E4752:AB4752" si="3219">E4750/E4749</f>
        <v>#DIV/0!</v>
      </c>
      <c r="F4752" s="346" t="e">
        <f t="shared" si="3219"/>
        <v>#DIV/0!</v>
      </c>
      <c r="G4752" s="346" t="e">
        <f t="shared" si="3219"/>
        <v>#DIV/0!</v>
      </c>
      <c r="H4752" s="471" t="e">
        <f t="shared" si="3219"/>
        <v>#DIV/0!</v>
      </c>
      <c r="I4752" s="346" t="e">
        <f t="shared" si="3219"/>
        <v>#DIV/0!</v>
      </c>
      <c r="J4752" s="346" t="e">
        <f t="shared" si="3219"/>
        <v>#DIV/0!</v>
      </c>
      <c r="K4752" s="346" t="e">
        <f t="shared" si="3219"/>
        <v>#DIV/0!</v>
      </c>
      <c r="L4752" s="346" t="e">
        <f t="shared" si="3219"/>
        <v>#DIV/0!</v>
      </c>
      <c r="M4752" s="346" t="e">
        <f t="shared" si="3219"/>
        <v>#DIV/0!</v>
      </c>
      <c r="N4752" s="471" t="e">
        <f t="shared" si="3219"/>
        <v>#DIV/0!</v>
      </c>
      <c r="O4752" s="346" t="e">
        <f t="shared" si="3219"/>
        <v>#DIV/0!</v>
      </c>
      <c r="P4752" s="346" t="e">
        <f t="shared" si="3219"/>
        <v>#DIV/0!</v>
      </c>
      <c r="Q4752" s="346" t="e">
        <f t="shared" si="3219"/>
        <v>#DIV/0!</v>
      </c>
      <c r="R4752" s="346" t="e">
        <f t="shared" si="3219"/>
        <v>#DIV/0!</v>
      </c>
      <c r="S4752" s="346" t="e">
        <f t="shared" si="3219"/>
        <v>#DIV/0!</v>
      </c>
      <c r="T4752" s="346" t="e">
        <f t="shared" si="3219"/>
        <v>#DIV/0!</v>
      </c>
      <c r="U4752" s="346" t="e">
        <f t="shared" si="3219"/>
        <v>#DIV/0!</v>
      </c>
      <c r="V4752" s="507" t="e">
        <f t="shared" si="3219"/>
        <v>#DIV/0!</v>
      </c>
      <c r="W4752" s="346" t="e">
        <f t="shared" si="3219"/>
        <v>#DIV/0!</v>
      </c>
      <c r="X4752" s="346" t="e">
        <f t="shared" si="3219"/>
        <v>#DIV/0!</v>
      </c>
      <c r="Y4752" s="471" t="e">
        <f t="shared" si="3219"/>
        <v>#DIV/0!</v>
      </c>
      <c r="Z4752" s="346" t="e">
        <f t="shared" si="3219"/>
        <v>#DIV/0!</v>
      </c>
      <c r="AA4752" s="346" t="e">
        <f t="shared" si="3219"/>
        <v>#DIV/0!</v>
      </c>
      <c r="AB4752" s="347" t="e">
        <f t="shared" si="3219"/>
        <v>#DIV/0!</v>
      </c>
      <c r="AC4752" s="568" t="e">
        <f>MAX(E4752:AB4752)</f>
        <v>#DIV/0!</v>
      </c>
      <c r="AD4752" s="75"/>
      <c r="AE4752" s="161"/>
      <c r="AF4752" s="76"/>
      <c r="AJ4752" s="460"/>
      <c r="AK4752" s="15"/>
      <c r="AL4752" s="15"/>
      <c r="AM4752" s="15"/>
      <c r="AN4752" s="15"/>
    </row>
    <row r="4753" spans="1:42" hidden="1">
      <c r="A4753" s="2607"/>
      <c r="B4753" s="2611"/>
      <c r="C4753" s="401" t="s">
        <v>133</v>
      </c>
      <c r="D4753" s="127"/>
      <c r="E4753" s="342"/>
      <c r="F4753" s="343"/>
      <c r="G4753" s="343"/>
      <c r="H4753" s="466"/>
      <c r="I4753" s="343"/>
      <c r="J4753" s="343"/>
      <c r="K4753" s="343"/>
      <c r="L4753" s="343"/>
      <c r="M4753" s="343"/>
      <c r="N4753" s="466"/>
      <c r="O4753" s="343"/>
      <c r="P4753" s="343"/>
      <c r="Q4753" s="343"/>
      <c r="R4753" s="343"/>
      <c r="S4753" s="343"/>
      <c r="T4753" s="343"/>
      <c r="U4753" s="343"/>
      <c r="V4753" s="502"/>
      <c r="W4753" s="343"/>
      <c r="X4753" s="343"/>
      <c r="Y4753" s="466"/>
      <c r="Z4753" s="343"/>
      <c r="AA4753" s="343"/>
      <c r="AB4753" s="344"/>
      <c r="AC4753" s="113"/>
      <c r="AD4753" s="75"/>
      <c r="AE4753" s="161"/>
      <c r="AF4753" s="76"/>
      <c r="AJ4753" s="460"/>
      <c r="AK4753" s="15"/>
      <c r="AL4753" s="15"/>
      <c r="AM4753" s="15"/>
      <c r="AN4753" s="15"/>
    </row>
    <row r="4754" spans="1:42" s="190" customFormat="1" hidden="1">
      <c r="A4754" s="2621"/>
      <c r="B4754" s="2624"/>
      <c r="C4754" s="129" t="s">
        <v>134</v>
      </c>
      <c r="D4754" s="113"/>
      <c r="E4754" s="342"/>
      <c r="F4754" s="343"/>
      <c r="G4754" s="343"/>
      <c r="H4754" s="466"/>
      <c r="I4754" s="343"/>
      <c r="J4754" s="343"/>
      <c r="K4754" s="343"/>
      <c r="L4754" s="343"/>
      <c r="M4754" s="343"/>
      <c r="N4754" s="466"/>
      <c r="O4754" s="343"/>
      <c r="P4754" s="343"/>
      <c r="Q4754" s="343"/>
      <c r="R4754" s="343"/>
      <c r="S4754" s="343"/>
      <c r="T4754" s="343"/>
      <c r="U4754" s="343"/>
      <c r="V4754" s="502"/>
      <c r="W4754" s="343"/>
      <c r="X4754" s="343"/>
      <c r="Y4754" s="466"/>
      <c r="Z4754" s="343"/>
      <c r="AA4754" s="343"/>
      <c r="AB4754" s="344"/>
      <c r="AC4754" s="113"/>
      <c r="AD4754" s="75"/>
      <c r="AE4754" s="161"/>
      <c r="AF4754" s="76"/>
      <c r="AG4754" s="983"/>
      <c r="AH4754" s="980"/>
      <c r="AI4754" s="981"/>
      <c r="AJ4754" s="981"/>
      <c r="AK4754" s="981"/>
      <c r="AL4754" s="982"/>
      <c r="AM4754" s="982"/>
      <c r="AN4754" s="198"/>
      <c r="AO4754" s="198"/>
      <c r="AP4754" s="198"/>
    </row>
    <row r="4755" spans="1:42" ht="16.5" hidden="1" thickBot="1">
      <c r="A4755" s="3223" t="s">
        <v>50</v>
      </c>
      <c r="B4755" s="3224"/>
      <c r="C4755" s="3225"/>
      <c r="D4755" s="119"/>
      <c r="E4755" s="187">
        <f>SQRT(E4749*E4749+E4750*E4750)/E4698/1.73</f>
        <v>0</v>
      </c>
      <c r="F4755" s="188">
        <f t="shared" ref="F4755:AB4755" si="3220">SQRT(F4749*F4749+F4750*F4750)/F4698/1.73</f>
        <v>0</v>
      </c>
      <c r="G4755" s="188">
        <f t="shared" si="3220"/>
        <v>0</v>
      </c>
      <c r="H4755" s="473">
        <f t="shared" si="3220"/>
        <v>0</v>
      </c>
      <c r="I4755" s="188">
        <f t="shared" si="3220"/>
        <v>0</v>
      </c>
      <c r="J4755" s="188">
        <f t="shared" si="3220"/>
        <v>0</v>
      </c>
      <c r="K4755" s="188">
        <f t="shared" si="3220"/>
        <v>0</v>
      </c>
      <c r="L4755" s="188">
        <f t="shared" si="3220"/>
        <v>0</v>
      </c>
      <c r="M4755" s="188">
        <f t="shared" si="3220"/>
        <v>0</v>
      </c>
      <c r="N4755" s="473">
        <f t="shared" si="3220"/>
        <v>0</v>
      </c>
      <c r="O4755" s="188">
        <f t="shared" si="3220"/>
        <v>0</v>
      </c>
      <c r="P4755" s="188">
        <f t="shared" si="3220"/>
        <v>0</v>
      </c>
      <c r="Q4755" s="188">
        <f t="shared" si="3220"/>
        <v>0</v>
      </c>
      <c r="R4755" s="188">
        <f t="shared" si="3220"/>
        <v>0</v>
      </c>
      <c r="S4755" s="188">
        <f t="shared" si="3220"/>
        <v>0</v>
      </c>
      <c r="T4755" s="188">
        <f t="shared" si="3220"/>
        <v>0</v>
      </c>
      <c r="U4755" s="188">
        <f t="shared" si="3220"/>
        <v>0</v>
      </c>
      <c r="V4755" s="509">
        <f t="shared" si="3220"/>
        <v>0</v>
      </c>
      <c r="W4755" s="188">
        <f t="shared" si="3220"/>
        <v>0</v>
      </c>
      <c r="X4755" s="188">
        <f t="shared" si="3220"/>
        <v>0</v>
      </c>
      <c r="Y4755" s="473">
        <f t="shared" si="3220"/>
        <v>0</v>
      </c>
      <c r="Z4755" s="188">
        <f t="shared" si="3220"/>
        <v>0</v>
      </c>
      <c r="AA4755" s="188">
        <f t="shared" si="3220"/>
        <v>0</v>
      </c>
      <c r="AB4755" s="189">
        <f t="shared" si="3220"/>
        <v>0</v>
      </c>
      <c r="AC4755" s="114">
        <f>AVERAGE(E4755:AB4755)</f>
        <v>0</v>
      </c>
      <c r="AD4755" s="80" t="e">
        <f>(AC4751-AC4755)/AC4751</f>
        <v>#DIV/0!</v>
      </c>
      <c r="AE4755" s="81"/>
      <c r="AF4755" s="82"/>
      <c r="AJ4755" s="460"/>
      <c r="AK4755" s="14"/>
      <c r="AL4755" s="14"/>
      <c r="AM4755" s="15"/>
      <c r="AN4755" s="14"/>
    </row>
    <row r="4756" spans="1:42">
      <c r="A4756" s="3282" t="s">
        <v>793</v>
      </c>
      <c r="B4756" s="3143" t="s">
        <v>794</v>
      </c>
      <c r="C4756" s="126" t="s">
        <v>17</v>
      </c>
      <c r="D4756" s="118" t="s">
        <v>131</v>
      </c>
      <c r="E4756" s="338">
        <f t="shared" ref="E4756:AB4756" si="3221">(E4760-D4760)*$AE4756*$AF4756</f>
        <v>1011.00000000406</v>
      </c>
      <c r="F4756" s="73">
        <f t="shared" si="3221"/>
        <v>908.99999999965075</v>
      </c>
      <c r="G4756" s="73">
        <f t="shared" si="3221"/>
        <v>993.0000000003929</v>
      </c>
      <c r="H4756" s="468">
        <f t="shared" si="3221"/>
        <v>974.99999999672582</v>
      </c>
      <c r="I4756" s="73">
        <f t="shared" si="3221"/>
        <v>978.00000000279397</v>
      </c>
      <c r="J4756" s="73">
        <f t="shared" si="3221"/>
        <v>941.9999999954598</v>
      </c>
      <c r="K4756" s="73">
        <f t="shared" si="3221"/>
        <v>960.00000000458385</v>
      </c>
      <c r="L4756" s="73">
        <f t="shared" si="3221"/>
        <v>858.00000000017462</v>
      </c>
      <c r="M4756" s="73">
        <f t="shared" si="3221"/>
        <v>977.999999997337</v>
      </c>
      <c r="N4756" s="468">
        <f t="shared" si="3221"/>
        <v>993.0000000003929</v>
      </c>
      <c r="O4756" s="73">
        <f t="shared" si="3221"/>
        <v>894.00000000205182</v>
      </c>
      <c r="P4756" s="73">
        <f t="shared" si="3221"/>
        <v>890.99999999598367</v>
      </c>
      <c r="Q4756" s="73">
        <f t="shared" si="3221"/>
        <v>908.99999999965075</v>
      </c>
      <c r="R4756" s="73">
        <f t="shared" si="3221"/>
        <v>927.00000000331784</v>
      </c>
      <c r="S4756" s="73">
        <f t="shared" si="3221"/>
        <v>1010.999999998603</v>
      </c>
      <c r="T4756" s="73">
        <f t="shared" si="3221"/>
        <v>908.99999999965075</v>
      </c>
      <c r="U4756" s="73">
        <f t="shared" si="3221"/>
        <v>1077.000000001135</v>
      </c>
      <c r="V4756" s="504">
        <f t="shared" si="3221"/>
        <v>923.99999999724969</v>
      </c>
      <c r="W4756" s="73">
        <f t="shared" si="3221"/>
        <v>894.00000000205182</v>
      </c>
      <c r="X4756" s="73">
        <f t="shared" si="3221"/>
        <v>843.00000000257569</v>
      </c>
      <c r="Y4756" s="468">
        <f t="shared" si="3221"/>
        <v>941.9999999954598</v>
      </c>
      <c r="Z4756" s="73">
        <f t="shared" si="3221"/>
        <v>908.99999999965075</v>
      </c>
      <c r="AA4756" s="73">
        <f t="shared" si="3221"/>
        <v>927.00000000331784</v>
      </c>
      <c r="AB4756" s="451">
        <f t="shared" si="3221"/>
        <v>1026.0000000016589</v>
      </c>
      <c r="AC4756" s="140">
        <f>SUM(E4756:AB4756)</f>
        <v>22680.000000003929</v>
      </c>
      <c r="AD4756" s="72"/>
      <c r="AE4756" s="73">
        <v>100</v>
      </c>
      <c r="AF4756" s="74">
        <v>30</v>
      </c>
      <c r="AJ4756" s="460"/>
      <c r="AK4756" s="565"/>
      <c r="AL4756" s="566"/>
      <c r="AM4756" s="565"/>
      <c r="AN4756" s="15"/>
    </row>
    <row r="4757" spans="1:42">
      <c r="A4757" s="3283"/>
      <c r="B4757" s="3144"/>
      <c r="C4757" s="128" t="s">
        <v>19</v>
      </c>
      <c r="D4757" s="113" t="s">
        <v>131</v>
      </c>
      <c r="E4757" s="339">
        <f t="shared" ref="E4757:AB4757" si="3222">(E4761-D4761)*$AE4756*$AF4756</f>
        <v>266.99999999982538</v>
      </c>
      <c r="F4757" s="340">
        <f t="shared" si="3222"/>
        <v>236.99999999917054</v>
      </c>
      <c r="G4757" s="340">
        <f t="shared" si="3222"/>
        <v>264.00000000057844</v>
      </c>
      <c r="H4757" s="469">
        <f t="shared" si="3222"/>
        <v>255.00000000010914</v>
      </c>
      <c r="I4757" s="340">
        <f t="shared" si="3222"/>
        <v>257.99999999935608</v>
      </c>
      <c r="J4757" s="340">
        <f t="shared" si="3222"/>
        <v>249.00000000025102</v>
      </c>
      <c r="K4757" s="340">
        <f t="shared" si="3222"/>
        <v>251.99999999949796</v>
      </c>
      <c r="L4757" s="340">
        <f t="shared" si="3222"/>
        <v>225.00000000081855</v>
      </c>
      <c r="M4757" s="340">
        <f t="shared" si="3222"/>
        <v>257.99999999935608</v>
      </c>
      <c r="N4757" s="469">
        <f t="shared" si="3222"/>
        <v>260.99999999996726</v>
      </c>
      <c r="O4757" s="340">
        <f t="shared" si="3222"/>
        <v>233.9999999999236</v>
      </c>
      <c r="P4757" s="340">
        <f t="shared" si="3222"/>
        <v>237.00000000053478</v>
      </c>
      <c r="Q4757" s="340">
        <f t="shared" si="3222"/>
        <v>237.00000000053478</v>
      </c>
      <c r="R4757" s="340">
        <f t="shared" si="3222"/>
        <v>245.99999999963984</v>
      </c>
      <c r="S4757" s="340">
        <f t="shared" si="3222"/>
        <v>263.9999999992142</v>
      </c>
      <c r="T4757" s="340">
        <f t="shared" si="3222"/>
        <v>240.00000000114596</v>
      </c>
      <c r="U4757" s="340">
        <f t="shared" si="3222"/>
        <v>284.99999999939973</v>
      </c>
      <c r="V4757" s="505">
        <f t="shared" si="3222"/>
        <v>243.0000000003929</v>
      </c>
      <c r="W4757" s="340">
        <f t="shared" si="3222"/>
        <v>233.9999999999236</v>
      </c>
      <c r="X4757" s="340">
        <f t="shared" si="3222"/>
        <v>222.00000000020736</v>
      </c>
      <c r="Y4757" s="469">
        <f t="shared" si="3222"/>
        <v>249.00000000025102</v>
      </c>
      <c r="Z4757" s="340">
        <f t="shared" si="3222"/>
        <v>239.99999999978172</v>
      </c>
      <c r="AA4757" s="340">
        <f t="shared" si="3222"/>
        <v>242.99999999902866</v>
      </c>
      <c r="AB4757" s="452">
        <f t="shared" si="3222"/>
        <v>270.00000000043656</v>
      </c>
      <c r="AC4757" s="112">
        <f>SUM(E4757:AB4757)</f>
        <v>5969.9999999993452</v>
      </c>
      <c r="AD4757" s="75"/>
      <c r="AE4757" s="161"/>
      <c r="AF4757" s="76"/>
      <c r="AJ4757" s="460"/>
      <c r="AK4757" s="15"/>
      <c r="AL4757" s="15"/>
      <c r="AM4757" s="15"/>
      <c r="AN4757" s="15"/>
    </row>
    <row r="4758" spans="1:42">
      <c r="A4758" s="3283"/>
      <c r="B4758" s="3144"/>
      <c r="C4758" s="128" t="s">
        <v>20</v>
      </c>
      <c r="D4758" s="113" t="s">
        <v>64</v>
      </c>
      <c r="E4758" s="1797">
        <v>60</v>
      </c>
      <c r="F4758" s="1790">
        <v>54</v>
      </c>
      <c r="G4758" s="1790">
        <v>59</v>
      </c>
      <c r="H4758" s="474">
        <v>58</v>
      </c>
      <c r="I4758" s="1790">
        <v>58</v>
      </c>
      <c r="J4758" s="1790">
        <v>56</v>
      </c>
      <c r="K4758" s="1790">
        <v>57</v>
      </c>
      <c r="L4758" s="1790">
        <v>51</v>
      </c>
      <c r="M4758" s="1790">
        <v>58</v>
      </c>
      <c r="N4758" s="474">
        <v>59</v>
      </c>
      <c r="O4758" s="1790">
        <v>53</v>
      </c>
      <c r="P4758" s="1790">
        <v>53</v>
      </c>
      <c r="Q4758" s="1790">
        <v>54</v>
      </c>
      <c r="R4758" s="1790">
        <v>55</v>
      </c>
      <c r="S4758" s="1790">
        <v>60</v>
      </c>
      <c r="T4758" s="1790">
        <v>54</v>
      </c>
      <c r="U4758" s="1790">
        <v>64</v>
      </c>
      <c r="V4758" s="510">
        <v>55</v>
      </c>
      <c r="W4758" s="1790">
        <v>53</v>
      </c>
      <c r="X4758" s="1790">
        <v>50</v>
      </c>
      <c r="Y4758" s="474">
        <v>56</v>
      </c>
      <c r="Z4758" s="1790">
        <v>54</v>
      </c>
      <c r="AA4758" s="1790">
        <v>55</v>
      </c>
      <c r="AB4758" s="1791">
        <v>61</v>
      </c>
      <c r="AC4758" s="112">
        <f>AVERAGE(E4758:AB4758)</f>
        <v>56.125</v>
      </c>
      <c r="AD4758" s="78"/>
      <c r="AE4758" s="78"/>
      <c r="AF4758" s="79"/>
      <c r="AJ4758" s="460"/>
      <c r="AK4758" s="15"/>
      <c r="AL4758" s="15"/>
      <c r="AM4758" s="15"/>
      <c r="AN4758" s="15"/>
    </row>
    <row r="4759" spans="1:42" ht="16.5" thickBot="1">
      <c r="A4759" s="3287"/>
      <c r="B4759" s="3145"/>
      <c r="C4759" s="131" t="s">
        <v>22</v>
      </c>
      <c r="D4759" s="119"/>
      <c r="E4759" s="345">
        <f t="shared" ref="E4759:AB4759" si="3223">E4757/E4756</f>
        <v>0.26409495548838097</v>
      </c>
      <c r="F4759" s="346">
        <f t="shared" si="3223"/>
        <v>0.26072607260644842</v>
      </c>
      <c r="G4759" s="346">
        <f t="shared" si="3223"/>
        <v>0.26586102719080967</v>
      </c>
      <c r="H4759" s="471">
        <f t="shared" si="3223"/>
        <v>0.26153846153945176</v>
      </c>
      <c r="I4759" s="346">
        <f t="shared" si="3223"/>
        <v>0.26380368098018303</v>
      </c>
      <c r="J4759" s="346">
        <f t="shared" si="3223"/>
        <v>0.26433121019262329</v>
      </c>
      <c r="K4759" s="346">
        <f t="shared" si="3223"/>
        <v>0.26249999999822365</v>
      </c>
      <c r="L4759" s="346">
        <f t="shared" si="3223"/>
        <v>0.26223776223866291</v>
      </c>
      <c r="M4759" s="346">
        <f t="shared" si="3223"/>
        <v>0.26380368098165502</v>
      </c>
      <c r="N4759" s="471">
        <f t="shared" si="3223"/>
        <v>0.26283987915394158</v>
      </c>
      <c r="O4759" s="346">
        <f t="shared" si="3223"/>
        <v>0.26174496644226686</v>
      </c>
      <c r="P4759" s="346">
        <f t="shared" si="3223"/>
        <v>0.26599326599506523</v>
      </c>
      <c r="Q4759" s="346">
        <f t="shared" si="3223"/>
        <v>0.26072607260794922</v>
      </c>
      <c r="R4759" s="346">
        <f t="shared" si="3223"/>
        <v>0.26537216828345134</v>
      </c>
      <c r="S4759" s="346">
        <f t="shared" si="3223"/>
        <v>0.26112759643875272</v>
      </c>
      <c r="T4759" s="346">
        <f t="shared" si="3223"/>
        <v>0.26402640264162613</v>
      </c>
      <c r="U4759" s="346">
        <f t="shared" si="3223"/>
        <v>0.26462395543091866</v>
      </c>
      <c r="V4759" s="507">
        <f t="shared" si="3223"/>
        <v>0.26298701298822097</v>
      </c>
      <c r="W4759" s="346">
        <f t="shared" si="3223"/>
        <v>0.26174496644226686</v>
      </c>
      <c r="X4759" s="346">
        <f t="shared" si="3223"/>
        <v>0.26334519572897874</v>
      </c>
      <c r="Y4759" s="471">
        <f t="shared" si="3223"/>
        <v>0.26433121019262329</v>
      </c>
      <c r="Z4759" s="346">
        <f t="shared" si="3223"/>
        <v>0.26402640264012533</v>
      </c>
      <c r="AA4759" s="346">
        <f t="shared" si="3223"/>
        <v>0.26213592232811106</v>
      </c>
      <c r="AB4759" s="347">
        <f t="shared" si="3223"/>
        <v>0.26315789473684209</v>
      </c>
      <c r="AC4759" s="568">
        <f>MAX(E4759:AB4759)</f>
        <v>0.26599326599506523</v>
      </c>
      <c r="AD4759" s="75"/>
      <c r="AE4759" s="161"/>
      <c r="AF4759" s="76"/>
      <c r="AJ4759" s="460"/>
      <c r="AK4759" s="15"/>
      <c r="AL4759" s="15"/>
      <c r="AM4759" s="15"/>
      <c r="AN4759" s="15"/>
    </row>
    <row r="4760" spans="1:42" hidden="1">
      <c r="A4760" s="2607"/>
      <c r="B4760" s="2611"/>
      <c r="C4760" s="401" t="s">
        <v>133</v>
      </c>
      <c r="D4760" s="127">
        <v>13162.31</v>
      </c>
      <c r="E4760" s="342">
        <v>13162.647000000001</v>
      </c>
      <c r="F4760" s="343">
        <v>13162.95</v>
      </c>
      <c r="G4760" s="343">
        <v>13163.281000000001</v>
      </c>
      <c r="H4760" s="466">
        <v>13163.606</v>
      </c>
      <c r="I4760" s="343">
        <v>13163.932000000001</v>
      </c>
      <c r="J4760" s="343">
        <v>13164.245999999999</v>
      </c>
      <c r="K4760" s="343">
        <v>13164.566000000001</v>
      </c>
      <c r="L4760" s="343">
        <v>13164.852000000001</v>
      </c>
      <c r="M4760" s="343">
        <v>13165.178</v>
      </c>
      <c r="N4760" s="466">
        <v>13165.509</v>
      </c>
      <c r="O4760" s="343">
        <v>13165.807000000001</v>
      </c>
      <c r="P4760" s="343">
        <v>13166.103999999999</v>
      </c>
      <c r="Q4760" s="343">
        <v>13166.406999999999</v>
      </c>
      <c r="R4760" s="343">
        <v>13166.716</v>
      </c>
      <c r="S4760" s="343">
        <v>13167.053</v>
      </c>
      <c r="T4760" s="343">
        <v>13167.356</v>
      </c>
      <c r="U4760" s="343">
        <v>13167.715</v>
      </c>
      <c r="V4760" s="502">
        <v>13168.022999999999</v>
      </c>
      <c r="W4760" s="343">
        <v>13168.321</v>
      </c>
      <c r="X4760" s="343">
        <v>13168.602000000001</v>
      </c>
      <c r="Y4760" s="466">
        <v>13168.915999999999</v>
      </c>
      <c r="Z4760" s="343">
        <v>13169.218999999999</v>
      </c>
      <c r="AA4760" s="343">
        <v>13169.528</v>
      </c>
      <c r="AB4760" s="344">
        <v>13169.87</v>
      </c>
      <c r="AC4760" s="113"/>
      <c r="AD4760" s="75"/>
      <c r="AE4760" s="161"/>
      <c r="AF4760" s="76"/>
      <c r="AJ4760" s="460"/>
      <c r="AK4760" s="15"/>
      <c r="AL4760" s="15"/>
      <c r="AM4760" s="15"/>
      <c r="AN4760" s="15"/>
    </row>
    <row r="4761" spans="1:42" s="190" customFormat="1" hidden="1">
      <c r="A4761" s="2621"/>
      <c r="B4761" s="2624"/>
      <c r="C4761" s="129" t="s">
        <v>134</v>
      </c>
      <c r="D4761" s="113">
        <v>3174.05</v>
      </c>
      <c r="E4761" s="342">
        <v>3174.1390000000001</v>
      </c>
      <c r="F4761" s="343">
        <v>3174.2179999999998</v>
      </c>
      <c r="G4761" s="343">
        <v>3174.306</v>
      </c>
      <c r="H4761" s="466">
        <v>3174.3910000000001</v>
      </c>
      <c r="I4761" s="343">
        <v>3174.4769999999999</v>
      </c>
      <c r="J4761" s="343">
        <v>3174.56</v>
      </c>
      <c r="K4761" s="343">
        <v>3174.6439999999998</v>
      </c>
      <c r="L4761" s="343">
        <v>3174.7190000000001</v>
      </c>
      <c r="M4761" s="343">
        <v>3174.8049999999998</v>
      </c>
      <c r="N4761" s="466">
        <v>3174.8919999999998</v>
      </c>
      <c r="O4761" s="343">
        <v>3174.97</v>
      </c>
      <c r="P4761" s="343">
        <v>3175.049</v>
      </c>
      <c r="Q4761" s="343">
        <v>3175.1280000000002</v>
      </c>
      <c r="R4761" s="343">
        <v>3175.21</v>
      </c>
      <c r="S4761" s="343">
        <v>3175.2979999999998</v>
      </c>
      <c r="T4761" s="343">
        <v>3175.3780000000002</v>
      </c>
      <c r="U4761" s="343">
        <v>3175.473</v>
      </c>
      <c r="V4761" s="502">
        <v>3175.5540000000001</v>
      </c>
      <c r="W4761" s="343">
        <v>3175.6320000000001</v>
      </c>
      <c r="X4761" s="343">
        <v>3175.7060000000001</v>
      </c>
      <c r="Y4761" s="466">
        <v>3175.7890000000002</v>
      </c>
      <c r="Z4761" s="343">
        <v>3175.8690000000001</v>
      </c>
      <c r="AA4761" s="343">
        <v>3175.95</v>
      </c>
      <c r="AB4761" s="344">
        <v>3176.04</v>
      </c>
      <c r="AC4761" s="113"/>
      <c r="AD4761" s="75"/>
      <c r="AE4761" s="161"/>
      <c r="AF4761" s="76"/>
      <c r="AG4761" s="983"/>
      <c r="AH4761" s="980"/>
      <c r="AI4761" s="981"/>
      <c r="AJ4761" s="981"/>
      <c r="AK4761" s="981"/>
      <c r="AL4761" s="982"/>
      <c r="AM4761" s="982"/>
      <c r="AN4761" s="198"/>
      <c r="AO4761" s="198"/>
      <c r="AP4761" s="198"/>
    </row>
    <row r="4762" spans="1:42" ht="16.5" hidden="1" thickBot="1">
      <c r="A4762" s="3223" t="s">
        <v>50</v>
      </c>
      <c r="B4762" s="3224"/>
      <c r="C4762" s="3225"/>
      <c r="D4762" s="119"/>
      <c r="E4762" s="187">
        <f>SQRT(E4756*E4756+E4757*E4757)/E4698/1.73</f>
        <v>58.568718322696817</v>
      </c>
      <c r="F4762" s="188">
        <f t="shared" ref="F4762:AB4762" si="3224">SQRT(F4756*F4756+F4757*F4757)/F4698/1.73</f>
        <v>52.312032850553152</v>
      </c>
      <c r="G4762" s="188">
        <f t="shared" si="3224"/>
        <v>57.384296754259296</v>
      </c>
      <c r="H4762" s="473">
        <f t="shared" si="3224"/>
        <v>56.121410779473052</v>
      </c>
      <c r="I4762" s="188">
        <f t="shared" si="3224"/>
        <v>56.434170613685978</v>
      </c>
      <c r="J4762" s="188">
        <f t="shared" si="3224"/>
        <v>54.41644365682933</v>
      </c>
      <c r="K4762" s="188">
        <f t="shared" si="3224"/>
        <v>55.538560180428092</v>
      </c>
      <c r="L4762" s="188">
        <f t="shared" si="3224"/>
        <v>49.924369980800989</v>
      </c>
      <c r="M4762" s="188">
        <f t="shared" si="3224"/>
        <v>56.434170613391579</v>
      </c>
      <c r="N4762" s="473">
        <f t="shared" si="3224"/>
        <v>57.508167094163802</v>
      </c>
      <c r="O4762" s="188">
        <f t="shared" si="3224"/>
        <v>51.96221833332072</v>
      </c>
      <c r="P4762" s="188">
        <f t="shared" si="3224"/>
        <v>51.491528392617617</v>
      </c>
      <c r="Q4762" s="188">
        <f t="shared" si="3224"/>
        <v>52.514400482489428</v>
      </c>
      <c r="R4762" s="188">
        <f t="shared" si="3224"/>
        <v>53.408929016822682</v>
      </c>
      <c r="S4762" s="188">
        <f t="shared" si="3224"/>
        <v>58.300068835666629</v>
      </c>
      <c r="T4762" s="188">
        <f t="shared" si="3224"/>
        <v>52.354430830944054</v>
      </c>
      <c r="U4762" s="188">
        <f t="shared" si="3224"/>
        <v>61.920348675149199</v>
      </c>
      <c r="V4762" s="509">
        <f t="shared" si="3224"/>
        <v>52.949681407849233</v>
      </c>
      <c r="W4762" s="188">
        <f t="shared" si="3224"/>
        <v>51.313314550099612</v>
      </c>
      <c r="X4762" s="188">
        <f t="shared" si="3224"/>
        <v>48.219783761280191</v>
      </c>
      <c r="Y4762" s="473">
        <f t="shared" si="3224"/>
        <v>53.792759488842741</v>
      </c>
      <c r="Z4762" s="188">
        <f t="shared" si="3224"/>
        <v>51.904392743552812</v>
      </c>
      <c r="AA4762" s="188">
        <f t="shared" si="3224"/>
        <v>52.806714113241334</v>
      </c>
      <c r="AB4762" s="189">
        <f t="shared" si="3224"/>
        <v>59.251719641378038</v>
      </c>
      <c r="AC4762" s="114">
        <f>AVERAGE(E4762:AB4762)</f>
        <v>54.451359629980665</v>
      </c>
      <c r="AD4762" s="80">
        <f>(AC4758-AC4762)/AC4758</f>
        <v>2.9819872962482584E-2</v>
      </c>
      <c r="AE4762" s="81"/>
      <c r="AF4762" s="82"/>
      <c r="AJ4762" s="460"/>
      <c r="AK4762" s="14"/>
      <c r="AL4762" s="14"/>
      <c r="AM4762" s="15"/>
      <c r="AN4762" s="14"/>
    </row>
    <row r="4763" spans="1:42">
      <c r="A4763" s="3282" t="s">
        <v>795</v>
      </c>
      <c r="B4763" s="3143" t="s">
        <v>614</v>
      </c>
      <c r="C4763" s="126" t="s">
        <v>17</v>
      </c>
      <c r="D4763" s="118" t="s">
        <v>131</v>
      </c>
      <c r="E4763" s="338">
        <f t="shared" ref="E4763:AB4763" si="3225">(E4767-D4767)*$AE4763*$AF4763</f>
        <v>731.99999999633292</v>
      </c>
      <c r="F4763" s="73">
        <f t="shared" si="3225"/>
        <v>684.0000000083819</v>
      </c>
      <c r="G4763" s="73">
        <f t="shared" si="3225"/>
        <v>647.9999999901338</v>
      </c>
      <c r="H4763" s="468">
        <f t="shared" si="3225"/>
        <v>600.00000000218279</v>
      </c>
      <c r="I4763" s="73">
        <f t="shared" si="3225"/>
        <v>612.00000000462751</v>
      </c>
      <c r="J4763" s="73">
        <f t="shared" si="3225"/>
        <v>671.99999999502324</v>
      </c>
      <c r="K4763" s="73">
        <f t="shared" si="3225"/>
        <v>900.00000000873115</v>
      </c>
      <c r="L4763" s="73">
        <f t="shared" si="3225"/>
        <v>971.99999999065767</v>
      </c>
      <c r="M4763" s="73">
        <f t="shared" si="3225"/>
        <v>1080.0000000017462</v>
      </c>
      <c r="N4763" s="468">
        <f t="shared" si="3225"/>
        <v>1092.000000004191</v>
      </c>
      <c r="O4763" s="73">
        <f t="shared" si="3225"/>
        <v>1103.9999999957217</v>
      </c>
      <c r="P4763" s="73">
        <f t="shared" si="3225"/>
        <v>1055.9999999968568</v>
      </c>
      <c r="Q4763" s="73">
        <f t="shared" si="3225"/>
        <v>1128.0000000006112</v>
      </c>
      <c r="R4763" s="73">
        <f t="shared" si="3225"/>
        <v>1044.000000005326</v>
      </c>
      <c r="S4763" s="73">
        <f t="shared" si="3225"/>
        <v>1080.0000000017462</v>
      </c>
      <c r="T4763" s="73">
        <f t="shared" si="3225"/>
        <v>1115.9999999981665</v>
      </c>
      <c r="U4763" s="73">
        <f t="shared" si="3225"/>
        <v>1043.9999999944121</v>
      </c>
      <c r="V4763" s="504">
        <f t="shared" si="3225"/>
        <v>1176.0000000103901</v>
      </c>
      <c r="W4763" s="73">
        <f t="shared" si="3225"/>
        <v>1199.9999999934516</v>
      </c>
      <c r="X4763" s="73">
        <f t="shared" si="3225"/>
        <v>1211.9999999958964</v>
      </c>
      <c r="Y4763" s="468">
        <f t="shared" si="3225"/>
        <v>1188.0000000019209</v>
      </c>
      <c r="Z4763" s="73">
        <f t="shared" si="3225"/>
        <v>1236.0000000007858</v>
      </c>
      <c r="AA4763" s="73">
        <f t="shared" si="3225"/>
        <v>1067.9999999993015</v>
      </c>
      <c r="AB4763" s="451">
        <f t="shared" si="3225"/>
        <v>876.00000000384171</v>
      </c>
      <c r="AC4763" s="140">
        <f>SUM(E4763:AB4763)</f>
        <v>23520.000000000437</v>
      </c>
      <c r="AD4763" s="72"/>
      <c r="AE4763" s="73">
        <v>100</v>
      </c>
      <c r="AF4763" s="74">
        <v>120</v>
      </c>
      <c r="AJ4763" s="460"/>
      <c r="AK4763" s="565"/>
      <c r="AL4763" s="566"/>
      <c r="AM4763" s="565"/>
      <c r="AN4763" s="15"/>
    </row>
    <row r="4764" spans="1:42">
      <c r="A4764" s="3283"/>
      <c r="B4764" s="3144"/>
      <c r="C4764" s="128" t="s">
        <v>19</v>
      </c>
      <c r="D4764" s="113" t="s">
        <v>131</v>
      </c>
      <c r="E4764" s="339">
        <f t="shared" ref="E4764:AB4764" si="3226">(E4768-D4768)*$AE4763*$AF4763</f>
        <v>299.99999999836291</v>
      </c>
      <c r="F4764" s="340">
        <f t="shared" si="3226"/>
        <v>276.00000000165892</v>
      </c>
      <c r="G4764" s="340">
        <f t="shared" si="3226"/>
        <v>251.99999999949796</v>
      </c>
      <c r="H4764" s="469">
        <f t="shared" si="3226"/>
        <v>239.99999999978172</v>
      </c>
      <c r="I4764" s="340">
        <f t="shared" si="3226"/>
        <v>251.99999999949796</v>
      </c>
      <c r="J4764" s="340">
        <f t="shared" si="3226"/>
        <v>263.9999999992142</v>
      </c>
      <c r="K4764" s="340">
        <f t="shared" si="3226"/>
        <v>372.0000000021173</v>
      </c>
      <c r="L4764" s="340">
        <f t="shared" si="3226"/>
        <v>383.99999999910506</v>
      </c>
      <c r="M4764" s="340">
        <f t="shared" si="3226"/>
        <v>444.00000000041473</v>
      </c>
      <c r="N4764" s="469">
        <f t="shared" si="3226"/>
        <v>432.00000000069849</v>
      </c>
      <c r="O4764" s="340">
        <f t="shared" si="3226"/>
        <v>456.00000000013097</v>
      </c>
      <c r="P4764" s="340">
        <f t="shared" si="3226"/>
        <v>419.99999999825377</v>
      </c>
      <c r="Q4764" s="340">
        <f t="shared" si="3226"/>
        <v>456.00000000013097</v>
      </c>
      <c r="R4764" s="340">
        <f t="shared" si="3226"/>
        <v>420.00000000098225</v>
      </c>
      <c r="S4764" s="340">
        <f t="shared" si="3226"/>
        <v>431.99999999797001</v>
      </c>
      <c r="T4764" s="340">
        <f t="shared" si="3226"/>
        <v>456.00000000013097</v>
      </c>
      <c r="U4764" s="340">
        <f t="shared" si="3226"/>
        <v>420.00000000098225</v>
      </c>
      <c r="V4764" s="505">
        <f t="shared" si="3226"/>
        <v>467.9999999998472</v>
      </c>
      <c r="W4764" s="340">
        <f t="shared" si="3226"/>
        <v>491.99999999927968</v>
      </c>
      <c r="X4764" s="340">
        <f t="shared" si="3226"/>
        <v>480.00000000229193</v>
      </c>
      <c r="Y4764" s="469">
        <f t="shared" si="3226"/>
        <v>479.99999999956344</v>
      </c>
      <c r="Z4764" s="340">
        <f t="shared" si="3226"/>
        <v>503.99999999899592</v>
      </c>
      <c r="AA4764" s="340">
        <f t="shared" si="3226"/>
        <v>432.00000000069849</v>
      </c>
      <c r="AB4764" s="452">
        <f t="shared" si="3226"/>
        <v>347.99999999995634</v>
      </c>
      <c r="AC4764" s="112">
        <f>SUM(E4764:AB4764)</f>
        <v>9479.9999999995634</v>
      </c>
      <c r="AD4764" s="75"/>
      <c r="AE4764" s="161"/>
      <c r="AF4764" s="76"/>
      <c r="AJ4764" s="460"/>
      <c r="AK4764" s="15"/>
      <c r="AL4764" s="15"/>
      <c r="AM4764" s="15"/>
      <c r="AN4764" s="15"/>
    </row>
    <row r="4765" spans="1:42">
      <c r="A4765" s="3283"/>
      <c r="B4765" s="3144"/>
      <c r="C4765" s="128" t="s">
        <v>20</v>
      </c>
      <c r="D4765" s="113" t="s">
        <v>64</v>
      </c>
      <c r="E4765" s="1797">
        <v>43</v>
      </c>
      <c r="F4765" s="1790">
        <v>40</v>
      </c>
      <c r="G4765" s="1790">
        <v>38</v>
      </c>
      <c r="H4765" s="474">
        <v>35</v>
      </c>
      <c r="I4765" s="1790">
        <v>36</v>
      </c>
      <c r="J4765" s="1790">
        <v>39</v>
      </c>
      <c r="K4765" s="1790">
        <v>53</v>
      </c>
      <c r="L4765" s="1790">
        <v>57</v>
      </c>
      <c r="M4765" s="1790">
        <v>63</v>
      </c>
      <c r="N4765" s="474">
        <v>64</v>
      </c>
      <c r="O4765" s="1790">
        <v>65</v>
      </c>
      <c r="P4765" s="1790">
        <v>62</v>
      </c>
      <c r="Q4765" s="1790">
        <v>66</v>
      </c>
      <c r="R4765" s="1790">
        <v>61</v>
      </c>
      <c r="S4765" s="1790">
        <v>63</v>
      </c>
      <c r="T4765" s="1790">
        <v>66</v>
      </c>
      <c r="U4765" s="1790">
        <v>61</v>
      </c>
      <c r="V4765" s="510">
        <v>69</v>
      </c>
      <c r="W4765" s="1790">
        <v>70</v>
      </c>
      <c r="X4765" s="1790">
        <v>71</v>
      </c>
      <c r="Y4765" s="474">
        <v>70</v>
      </c>
      <c r="Z4765" s="1790">
        <v>72</v>
      </c>
      <c r="AA4765" s="1790">
        <v>63</v>
      </c>
      <c r="AB4765" s="1791">
        <v>51</v>
      </c>
      <c r="AC4765" s="112">
        <f>AVERAGE(E4765:AB4765)</f>
        <v>57.416666666666664</v>
      </c>
      <c r="AD4765" s="78"/>
      <c r="AE4765" s="78"/>
      <c r="AF4765" s="79"/>
      <c r="AJ4765" s="460"/>
      <c r="AK4765" s="15"/>
      <c r="AL4765" s="15"/>
      <c r="AM4765" s="15"/>
      <c r="AN4765" s="15"/>
    </row>
    <row r="4766" spans="1:42" ht="16.5" thickBot="1">
      <c r="A4766" s="3287"/>
      <c r="B4766" s="3145"/>
      <c r="C4766" s="131" t="s">
        <v>22</v>
      </c>
      <c r="D4766" s="119"/>
      <c r="E4766" s="345">
        <f t="shared" ref="E4766:AB4766" si="3227">E4764/E4763</f>
        <v>0.40983606557358715</v>
      </c>
      <c r="F4766" s="346">
        <f t="shared" si="3227"/>
        <v>0.40350877192730517</v>
      </c>
      <c r="G4766" s="346">
        <f t="shared" si="3227"/>
        <v>0.38888888889403522</v>
      </c>
      <c r="H4766" s="471">
        <f t="shared" si="3227"/>
        <v>0.39999999999818103</v>
      </c>
      <c r="I4766" s="346">
        <f t="shared" si="3227"/>
        <v>0.41176470587841912</v>
      </c>
      <c r="J4766" s="346">
        <f t="shared" si="3227"/>
        <v>0.39285714285888296</v>
      </c>
      <c r="K4766" s="346">
        <f t="shared" si="3227"/>
        <v>0.41333333333167604</v>
      </c>
      <c r="L4766" s="346">
        <f t="shared" si="3227"/>
        <v>0.39506172839793813</v>
      </c>
      <c r="M4766" s="346">
        <f t="shared" si="3227"/>
        <v>0.41111111111083043</v>
      </c>
      <c r="N4766" s="471">
        <f t="shared" si="3227"/>
        <v>0.39560439560351696</v>
      </c>
      <c r="O4766" s="346">
        <f t="shared" si="3227"/>
        <v>0.41304347826258886</v>
      </c>
      <c r="P4766" s="346">
        <f t="shared" si="3227"/>
        <v>0.39772727272680297</v>
      </c>
      <c r="Q4766" s="346">
        <f t="shared" si="3227"/>
        <v>0.40425531914883323</v>
      </c>
      <c r="R4766" s="346">
        <f t="shared" si="3227"/>
        <v>0.40229885057360115</v>
      </c>
      <c r="S4766" s="346">
        <f t="shared" si="3227"/>
        <v>0.3999999999974736</v>
      </c>
      <c r="T4766" s="346">
        <f t="shared" si="3227"/>
        <v>0.40860215053842308</v>
      </c>
      <c r="U4766" s="346">
        <f t="shared" si="3227"/>
        <v>0.40229885057780679</v>
      </c>
      <c r="V4766" s="507">
        <f t="shared" si="3227"/>
        <v>0.39795918366982347</v>
      </c>
      <c r="W4766" s="346">
        <f t="shared" si="3227"/>
        <v>0.41000000000163711</v>
      </c>
      <c r="X4766" s="346">
        <f t="shared" si="3227"/>
        <v>0.39603960396362797</v>
      </c>
      <c r="Y4766" s="471">
        <f t="shared" si="3227"/>
        <v>0.40404040403938329</v>
      </c>
      <c r="Z4766" s="346">
        <f t="shared" si="3227"/>
        <v>0.40776699029019053</v>
      </c>
      <c r="AA4766" s="346">
        <f t="shared" si="3227"/>
        <v>0.4044943820233905</v>
      </c>
      <c r="AB4766" s="347">
        <f t="shared" si="3227"/>
        <v>0.39726027397081071</v>
      </c>
      <c r="AC4766" s="568">
        <f>MAX(E4766:AB4766)</f>
        <v>0.41333333333167604</v>
      </c>
      <c r="AD4766" s="75"/>
      <c r="AE4766" s="161"/>
      <c r="AF4766" s="76"/>
      <c r="AJ4766" s="460"/>
      <c r="AK4766" s="15"/>
      <c r="AL4766" s="15"/>
      <c r="AM4766" s="15"/>
      <c r="AN4766" s="15"/>
    </row>
    <row r="4767" spans="1:42" hidden="1">
      <c r="A4767" s="2607"/>
      <c r="B4767" s="2611"/>
      <c r="C4767" s="401" t="s">
        <v>133</v>
      </c>
      <c r="D4767" s="127">
        <v>5022.25</v>
      </c>
      <c r="E4767" s="342">
        <v>5022.3109999999997</v>
      </c>
      <c r="F4767" s="343">
        <v>5022.3680000000004</v>
      </c>
      <c r="G4767" s="343">
        <v>5022.4219999999996</v>
      </c>
      <c r="H4767" s="466">
        <v>5022.4719999999998</v>
      </c>
      <c r="I4767" s="343">
        <v>5022.5230000000001</v>
      </c>
      <c r="J4767" s="343">
        <v>5022.5789999999997</v>
      </c>
      <c r="K4767" s="343">
        <v>5022.6540000000005</v>
      </c>
      <c r="L4767" s="343">
        <v>5022.7349999999997</v>
      </c>
      <c r="M4767" s="343">
        <v>5022.8249999999998</v>
      </c>
      <c r="N4767" s="466">
        <v>5022.9160000000002</v>
      </c>
      <c r="O4767" s="343">
        <v>5023.0079999999998</v>
      </c>
      <c r="P4767" s="343">
        <v>5023.0959999999995</v>
      </c>
      <c r="Q4767" s="343">
        <v>5023.1899999999996</v>
      </c>
      <c r="R4767" s="343">
        <v>5023.277</v>
      </c>
      <c r="S4767" s="343">
        <v>5023.3670000000002</v>
      </c>
      <c r="T4767" s="343">
        <v>5023.46</v>
      </c>
      <c r="U4767" s="343">
        <v>5023.5469999999996</v>
      </c>
      <c r="V4767" s="502">
        <v>5023.6450000000004</v>
      </c>
      <c r="W4767" s="343">
        <v>5023.7449999999999</v>
      </c>
      <c r="X4767" s="343">
        <v>5023.8459999999995</v>
      </c>
      <c r="Y4767" s="466">
        <v>5023.9449999999997</v>
      </c>
      <c r="Z4767" s="343">
        <v>5024.0479999999998</v>
      </c>
      <c r="AA4767" s="343">
        <v>5024.1369999999997</v>
      </c>
      <c r="AB4767" s="344">
        <v>5024.21</v>
      </c>
      <c r="AC4767" s="113"/>
      <c r="AD4767" s="75"/>
      <c r="AE4767" s="161"/>
      <c r="AF4767" s="76"/>
      <c r="AJ4767" s="460"/>
      <c r="AK4767" s="15"/>
      <c r="AL4767" s="15"/>
      <c r="AM4767" s="15"/>
      <c r="AN4767" s="15"/>
    </row>
    <row r="4768" spans="1:42" s="190" customFormat="1" hidden="1">
      <c r="A4768" s="2621"/>
      <c r="B4768" s="2624"/>
      <c r="C4768" s="129" t="s">
        <v>134</v>
      </c>
      <c r="D4768" s="113">
        <v>1512.92</v>
      </c>
      <c r="E4768" s="342">
        <v>1512.9449999999999</v>
      </c>
      <c r="F4768" s="343">
        <v>1512.9680000000001</v>
      </c>
      <c r="G4768" s="343">
        <v>1512.989</v>
      </c>
      <c r="H4768" s="466">
        <v>1513.009</v>
      </c>
      <c r="I4768" s="343">
        <v>1513.03</v>
      </c>
      <c r="J4768" s="343">
        <v>1513.0519999999999</v>
      </c>
      <c r="K4768" s="343">
        <v>1513.0830000000001</v>
      </c>
      <c r="L4768" s="343">
        <v>1513.115</v>
      </c>
      <c r="M4768" s="343">
        <v>1513.152</v>
      </c>
      <c r="N4768" s="466">
        <v>1513.1880000000001</v>
      </c>
      <c r="O4768" s="343">
        <v>1513.2260000000001</v>
      </c>
      <c r="P4768" s="343">
        <v>1513.261</v>
      </c>
      <c r="Q4768" s="343">
        <v>1513.299</v>
      </c>
      <c r="R4768" s="343">
        <v>1513.3340000000001</v>
      </c>
      <c r="S4768" s="343">
        <v>1513.37</v>
      </c>
      <c r="T4768" s="343">
        <v>1513.4079999999999</v>
      </c>
      <c r="U4768" s="343">
        <v>1513.443</v>
      </c>
      <c r="V4768" s="502">
        <v>1513.482</v>
      </c>
      <c r="W4768" s="343">
        <v>1513.5229999999999</v>
      </c>
      <c r="X4768" s="343">
        <v>1513.5630000000001</v>
      </c>
      <c r="Y4768" s="466">
        <v>1513.6030000000001</v>
      </c>
      <c r="Z4768" s="343">
        <v>1513.645</v>
      </c>
      <c r="AA4768" s="343">
        <v>1513.681</v>
      </c>
      <c r="AB4768" s="344">
        <v>1513.71</v>
      </c>
      <c r="AC4768" s="113"/>
      <c r="AD4768" s="75"/>
      <c r="AE4768" s="161"/>
      <c r="AF4768" s="76"/>
      <c r="AG4768" s="983"/>
      <c r="AH4768" s="980"/>
      <c r="AI4768" s="981"/>
      <c r="AJ4768" s="981"/>
      <c r="AK4768" s="981"/>
      <c r="AL4768" s="982"/>
      <c r="AM4768" s="982"/>
      <c r="AN4768" s="198"/>
      <c r="AO4768" s="198"/>
      <c r="AP4768" s="198"/>
    </row>
    <row r="4769" spans="1:42" ht="16.5" hidden="1" thickBot="1">
      <c r="A4769" s="3223" t="s">
        <v>50</v>
      </c>
      <c r="B4769" s="3224"/>
      <c r="C4769" s="3225"/>
      <c r="D4769" s="119"/>
      <c r="E4769" s="187">
        <f>SQRT(E4763*E4763+E4764*E4764)/E4698/1.73</f>
        <v>44.30985273226478</v>
      </c>
      <c r="F4769" s="188">
        <f t="shared" ref="F4769:AB4769" si="3228">SQRT(F4763*F4763+F4764*F4764)/F4698/1.73</f>
        <v>41.074167157751148</v>
      </c>
      <c r="G4769" s="188">
        <f t="shared" si="3228"/>
        <v>38.830274773696885</v>
      </c>
      <c r="H4769" s="473">
        <f t="shared" si="3228"/>
        <v>35.986266211037574</v>
      </c>
      <c r="I4769" s="188">
        <f t="shared" si="3228"/>
        <v>36.927932420977548</v>
      </c>
      <c r="J4769" s="188">
        <f t="shared" si="3228"/>
        <v>40.322651135498262</v>
      </c>
      <c r="K4769" s="188">
        <f t="shared" si="3228"/>
        <v>54.49362321662619</v>
      </c>
      <c r="L4769" s="188">
        <f t="shared" si="3228"/>
        <v>58.822366381768923</v>
      </c>
      <c r="M4769" s="188">
        <f t="shared" si="3228"/>
        <v>65.151954064744615</v>
      </c>
      <c r="N4769" s="473">
        <f t="shared" si="3228"/>
        <v>65.776413458298251</v>
      </c>
      <c r="O4769" s="188">
        <f t="shared" si="3228"/>
        <v>67.163764043572399</v>
      </c>
      <c r="P4769" s="188">
        <f t="shared" si="3228"/>
        <v>63.469752550273881</v>
      </c>
      <c r="Q4769" s="188">
        <f t="shared" si="3228"/>
        <v>68.016011568616562</v>
      </c>
      <c r="R4769" s="188">
        <f t="shared" si="3228"/>
        <v>62.665862298402054</v>
      </c>
      <c r="S4769" s="188">
        <f t="shared" si="3228"/>
        <v>64.90032798122617</v>
      </c>
      <c r="T4769" s="188">
        <f t="shared" si="3228"/>
        <v>67.134835024933722</v>
      </c>
      <c r="U4769" s="188">
        <f t="shared" si="3228"/>
        <v>62.545351024188506</v>
      </c>
      <c r="V4769" s="509">
        <f t="shared" si="3228"/>
        <v>70.145666213697496</v>
      </c>
      <c r="W4769" s="188">
        <f t="shared" si="3228"/>
        <v>72.015242156129631</v>
      </c>
      <c r="X4769" s="188">
        <f t="shared" si="3228"/>
        <v>72.10713788466721</v>
      </c>
      <c r="Y4769" s="473">
        <f t="shared" si="3228"/>
        <v>70.739165806061578</v>
      </c>
      <c r="Z4769" s="188">
        <f t="shared" si="3228"/>
        <v>73.692954344687422</v>
      </c>
      <c r="AA4769" s="188">
        <f t="shared" si="3228"/>
        <v>63.48256243514524</v>
      </c>
      <c r="AB4769" s="189">
        <f t="shared" si="3228"/>
        <v>52.642605376170302</v>
      </c>
      <c r="AC4769" s="114">
        <f>AVERAGE(E4769:AB4769)</f>
        <v>58.850697510851518</v>
      </c>
      <c r="AD4769" s="80">
        <f>(AC4765-AC4769)/AC4765</f>
        <v>-2.4975863759387869E-2</v>
      </c>
      <c r="AE4769" s="81"/>
      <c r="AF4769" s="82"/>
      <c r="AJ4769" s="460"/>
      <c r="AK4769" s="14"/>
      <c r="AL4769" s="14"/>
      <c r="AM4769" s="15"/>
      <c r="AN4769" s="14"/>
    </row>
    <row r="4770" spans="1:42">
      <c r="A4770" s="3282" t="s">
        <v>796</v>
      </c>
      <c r="B4770" s="3143" t="s">
        <v>797</v>
      </c>
      <c r="C4770" s="126" t="s">
        <v>17</v>
      </c>
      <c r="D4770" s="118" t="s">
        <v>131</v>
      </c>
      <c r="E4770" s="338">
        <f t="shared" ref="E4770:AB4770" si="3229">(E4774-D4774)*$AE4770*$AF4770</f>
        <v>494.99999999716238</v>
      </c>
      <c r="F4770" s="73">
        <f t="shared" si="3229"/>
        <v>432.00000000069849</v>
      </c>
      <c r="G4770" s="73">
        <f t="shared" si="3229"/>
        <v>462.00000000135333</v>
      </c>
      <c r="H4770" s="468">
        <f t="shared" si="3229"/>
        <v>446.99999999829743</v>
      </c>
      <c r="I4770" s="73">
        <f t="shared" si="3229"/>
        <v>446.99999999829743</v>
      </c>
      <c r="J4770" s="73">
        <f t="shared" si="3229"/>
        <v>480.00000000502041</v>
      </c>
      <c r="K4770" s="73">
        <f t="shared" si="3229"/>
        <v>365.99999999816646</v>
      </c>
      <c r="L4770" s="73">
        <f t="shared" si="3229"/>
        <v>395.99999999882129</v>
      </c>
      <c r="M4770" s="73">
        <f t="shared" si="3229"/>
        <v>381.00000000122236</v>
      </c>
      <c r="N4770" s="468">
        <f t="shared" si="3229"/>
        <v>626.99999999676947</v>
      </c>
      <c r="O4770" s="73">
        <f t="shared" si="3229"/>
        <v>564.00000000030559</v>
      </c>
      <c r="P4770" s="73">
        <f t="shared" si="3229"/>
        <v>447.00000000375439</v>
      </c>
      <c r="Q4770" s="73">
        <f t="shared" si="3229"/>
        <v>381.00000000122236</v>
      </c>
      <c r="R4770" s="73">
        <f t="shared" si="3229"/>
        <v>347.99999999995634</v>
      </c>
      <c r="S4770" s="73">
        <f t="shared" si="3229"/>
        <v>263.9999999992142</v>
      </c>
      <c r="T4770" s="73">
        <f t="shared" si="3229"/>
        <v>248.99999999615829</v>
      </c>
      <c r="U4770" s="73">
        <f t="shared" si="3229"/>
        <v>297.00000000048021</v>
      </c>
      <c r="V4770" s="504">
        <f t="shared" si="3229"/>
        <v>263.9999999992142</v>
      </c>
      <c r="W4770" s="73">
        <f t="shared" si="3229"/>
        <v>183.0000000045402</v>
      </c>
      <c r="X4770" s="73">
        <f t="shared" si="3229"/>
        <v>314.99999999869033</v>
      </c>
      <c r="Y4770" s="468">
        <f t="shared" si="3229"/>
        <v>230.99999999794818</v>
      </c>
      <c r="Z4770" s="73">
        <f t="shared" si="3229"/>
        <v>249.00000000161526</v>
      </c>
      <c r="AA4770" s="73">
        <f t="shared" si="3229"/>
        <v>263.9999999992142</v>
      </c>
      <c r="AB4770" s="451">
        <f t="shared" si="3229"/>
        <v>230.99999999794818</v>
      </c>
      <c r="AC4770" s="140">
        <f>SUM(E4770:AB4770)</f>
        <v>8819.999999996071</v>
      </c>
      <c r="AD4770" s="72"/>
      <c r="AE4770" s="73">
        <v>100</v>
      </c>
      <c r="AF4770" s="74">
        <v>30</v>
      </c>
      <c r="AJ4770" s="460"/>
      <c r="AK4770" s="565"/>
      <c r="AL4770" s="566"/>
      <c r="AM4770" s="565"/>
      <c r="AN4770" s="15"/>
    </row>
    <row r="4771" spans="1:42">
      <c r="A4771" s="3283"/>
      <c r="B4771" s="3144"/>
      <c r="C4771" s="128" t="s">
        <v>19</v>
      </c>
      <c r="D4771" s="113" t="s">
        <v>131</v>
      </c>
      <c r="E4771" s="339">
        <f t="shared" ref="E4771:AB4771" si="3230">(E4775-D4775)*$AE4770*$AF4770</f>
        <v>75.000000000272848</v>
      </c>
      <c r="F4771" s="340">
        <f t="shared" si="3230"/>
        <v>62.99999999987449</v>
      </c>
      <c r="G4771" s="340">
        <f t="shared" si="3230"/>
        <v>68.999999999732609</v>
      </c>
      <c r="H4771" s="469">
        <f t="shared" si="3230"/>
        <v>69.00000000041473</v>
      </c>
      <c r="I4771" s="340">
        <f t="shared" si="3230"/>
        <v>65.999999999803549</v>
      </c>
      <c r="J4771" s="340">
        <f t="shared" si="3230"/>
        <v>71.999999999661668</v>
      </c>
      <c r="K4771" s="340">
        <f t="shared" si="3230"/>
        <v>54.000000000087311</v>
      </c>
      <c r="L4771" s="340">
        <f t="shared" si="3230"/>
        <v>59.99999999994543</v>
      </c>
      <c r="M4771" s="340">
        <f t="shared" si="3230"/>
        <v>57.000000000016371</v>
      </c>
      <c r="N4771" s="469">
        <f t="shared" si="3230"/>
        <v>93.000000000529326</v>
      </c>
      <c r="O4771" s="340">
        <f t="shared" si="3230"/>
        <v>83.999999999377906</v>
      </c>
      <c r="P4771" s="340">
        <f t="shared" si="3230"/>
        <v>69.00000000041473</v>
      </c>
      <c r="Q4771" s="340">
        <f t="shared" si="3230"/>
        <v>57.000000000016371</v>
      </c>
      <c r="R4771" s="340">
        <f t="shared" si="3230"/>
        <v>51.000000000158252</v>
      </c>
      <c r="S4771" s="340">
        <f t="shared" si="3230"/>
        <v>38.999999999759893</v>
      </c>
      <c r="T4771" s="340">
        <f t="shared" si="3230"/>
        <v>35.999999999830834</v>
      </c>
      <c r="U4771" s="340">
        <f t="shared" si="3230"/>
        <v>45.000000000300133</v>
      </c>
      <c r="V4771" s="505">
        <f t="shared" si="3230"/>
        <v>41.999999999688953</v>
      </c>
      <c r="W4771" s="340">
        <f t="shared" si="3230"/>
        <v>27.000000000043656</v>
      </c>
      <c r="X4771" s="340">
        <f t="shared" si="3230"/>
        <v>45.000000000300133</v>
      </c>
      <c r="Y4771" s="469">
        <f t="shared" si="3230"/>
        <v>35.999999999830834</v>
      </c>
      <c r="Z4771" s="340">
        <f t="shared" si="3230"/>
        <v>35.999999999830834</v>
      </c>
      <c r="AA4771" s="340">
        <f t="shared" si="3230"/>
        <v>39.000000000442014</v>
      </c>
      <c r="AB4771" s="452">
        <f t="shared" si="3230"/>
        <v>35.999999999830834</v>
      </c>
      <c r="AC4771" s="112">
        <f>SUM(E4771:AB4771)</f>
        <v>1320.0000000001637</v>
      </c>
      <c r="AD4771" s="75"/>
      <c r="AE4771" s="161"/>
      <c r="AF4771" s="76"/>
      <c r="AJ4771" s="460"/>
      <c r="AK4771" s="15"/>
      <c r="AL4771" s="15"/>
      <c r="AM4771" s="15"/>
      <c r="AN4771" s="15"/>
    </row>
    <row r="4772" spans="1:42">
      <c r="A4772" s="3283"/>
      <c r="B4772" s="3144"/>
      <c r="C4772" s="128" t="s">
        <v>20</v>
      </c>
      <c r="D4772" s="113" t="s">
        <v>64</v>
      </c>
      <c r="E4772" s="1797">
        <v>30</v>
      </c>
      <c r="F4772" s="1790">
        <v>26</v>
      </c>
      <c r="G4772" s="1790">
        <v>28</v>
      </c>
      <c r="H4772" s="474">
        <v>27</v>
      </c>
      <c r="I4772" s="1790">
        <v>27</v>
      </c>
      <c r="J4772" s="1790">
        <v>29</v>
      </c>
      <c r="K4772" s="1790">
        <v>22</v>
      </c>
      <c r="L4772" s="1790">
        <v>24</v>
      </c>
      <c r="M4772" s="1790">
        <v>23</v>
      </c>
      <c r="N4772" s="474">
        <v>38</v>
      </c>
      <c r="O4772" s="1790">
        <v>34</v>
      </c>
      <c r="P4772" s="1790">
        <v>27</v>
      </c>
      <c r="Q4772" s="1790">
        <v>23</v>
      </c>
      <c r="R4772" s="1790">
        <v>21</v>
      </c>
      <c r="S4772" s="1790">
        <v>16</v>
      </c>
      <c r="T4772" s="1790">
        <v>15</v>
      </c>
      <c r="U4772" s="1790">
        <v>18</v>
      </c>
      <c r="V4772" s="510">
        <v>16</v>
      </c>
      <c r="W4772" s="1790">
        <v>11</v>
      </c>
      <c r="X4772" s="1790">
        <v>19</v>
      </c>
      <c r="Y4772" s="474">
        <v>14</v>
      </c>
      <c r="Z4772" s="1790">
        <v>15</v>
      </c>
      <c r="AA4772" s="1790">
        <v>16</v>
      </c>
      <c r="AB4772" s="1791">
        <v>14</v>
      </c>
      <c r="AC4772" s="112">
        <f>AVERAGE(E4772:AB4772)</f>
        <v>22.208333333333332</v>
      </c>
      <c r="AD4772" s="78"/>
      <c r="AE4772" s="78"/>
      <c r="AF4772" s="79"/>
      <c r="AJ4772" s="460"/>
      <c r="AK4772" s="15"/>
      <c r="AL4772" s="15"/>
      <c r="AM4772" s="15"/>
      <c r="AN4772" s="15"/>
    </row>
    <row r="4773" spans="1:42" ht="16.5" thickBot="1">
      <c r="A4773" s="3287"/>
      <c r="B4773" s="3145"/>
      <c r="C4773" s="131" t="s">
        <v>22</v>
      </c>
      <c r="D4773" s="119"/>
      <c r="E4773" s="345">
        <f t="shared" ref="E4773:AB4773" si="3231">E4771/E4770</f>
        <v>0.1515151515165713</v>
      </c>
      <c r="F4773" s="346">
        <f t="shared" si="3231"/>
        <v>0.14583333333280701</v>
      </c>
      <c r="G4773" s="346">
        <f t="shared" si="3231"/>
        <v>0.1493506493496331</v>
      </c>
      <c r="H4773" s="471">
        <f t="shared" si="3231"/>
        <v>0.15436241610889831</v>
      </c>
      <c r="I4773" s="346">
        <f t="shared" si="3231"/>
        <v>0.14765100671153231</v>
      </c>
      <c r="J4773" s="346">
        <f t="shared" si="3231"/>
        <v>0.14999999999772626</v>
      </c>
      <c r="K4773" s="346">
        <f t="shared" si="3231"/>
        <v>0.14754098360753506</v>
      </c>
      <c r="L4773" s="346">
        <f t="shared" si="3231"/>
        <v>0.15151515151546471</v>
      </c>
      <c r="M4773" s="346">
        <f t="shared" si="3231"/>
        <v>0.14960629921216143</v>
      </c>
      <c r="N4773" s="471">
        <f t="shared" si="3231"/>
        <v>0.14832535885328307</v>
      </c>
      <c r="O4773" s="346">
        <f t="shared" si="3231"/>
        <v>0.14893617021158226</v>
      </c>
      <c r="P4773" s="346">
        <f t="shared" si="3231"/>
        <v>0.15436241610701384</v>
      </c>
      <c r="Q4773" s="346">
        <f t="shared" si="3231"/>
        <v>0.14960629921216143</v>
      </c>
      <c r="R4773" s="346">
        <f t="shared" si="3231"/>
        <v>0.14655172413840417</v>
      </c>
      <c r="S4773" s="346">
        <f t="shared" si="3231"/>
        <v>0.14772727272680294</v>
      </c>
      <c r="T4773" s="346">
        <f t="shared" si="3231"/>
        <v>0.1445783132545633</v>
      </c>
      <c r="U4773" s="346">
        <f t="shared" si="3231"/>
        <v>0.15151515151591707</v>
      </c>
      <c r="V4773" s="507">
        <f t="shared" si="3231"/>
        <v>0.15909090909020443</v>
      </c>
      <c r="W4773" s="346">
        <f t="shared" si="3231"/>
        <v>0.14754098360313547</v>
      </c>
      <c r="X4773" s="346">
        <f t="shared" si="3231"/>
        <v>0.14285714285868961</v>
      </c>
      <c r="Y4773" s="471">
        <f t="shared" si="3231"/>
        <v>0.15584415584480779</v>
      </c>
      <c r="Z4773" s="346">
        <f t="shared" si="3231"/>
        <v>0.14457831325139478</v>
      </c>
      <c r="AA4773" s="346">
        <f t="shared" si="3231"/>
        <v>0.14772727272938674</v>
      </c>
      <c r="AB4773" s="347">
        <f t="shared" si="3231"/>
        <v>0.15584415584480779</v>
      </c>
      <c r="AC4773" s="568">
        <f>MAX(E4773:AB4773)</f>
        <v>0.15909090909020443</v>
      </c>
      <c r="AD4773" s="75"/>
      <c r="AE4773" s="161"/>
      <c r="AF4773" s="76"/>
      <c r="AJ4773" s="460"/>
      <c r="AK4773" s="15"/>
      <c r="AL4773" s="15"/>
      <c r="AM4773" s="15"/>
      <c r="AN4773" s="15"/>
    </row>
    <row r="4774" spans="1:42" hidden="1">
      <c r="A4774" s="2607"/>
      <c r="B4774" s="2611"/>
      <c r="C4774" s="401" t="s">
        <v>133</v>
      </c>
      <c r="D4774" s="127">
        <v>8737.69</v>
      </c>
      <c r="E4774" s="342">
        <v>8737.8549999999996</v>
      </c>
      <c r="F4774" s="343">
        <v>8737.9989999999998</v>
      </c>
      <c r="G4774" s="343">
        <v>8738.1530000000002</v>
      </c>
      <c r="H4774" s="466">
        <v>8738.3019999999997</v>
      </c>
      <c r="I4774" s="343">
        <v>8738.4509999999991</v>
      </c>
      <c r="J4774" s="343">
        <v>8738.6110000000008</v>
      </c>
      <c r="K4774" s="343">
        <v>8738.7330000000002</v>
      </c>
      <c r="L4774" s="343">
        <v>8738.8649999999998</v>
      </c>
      <c r="M4774" s="343">
        <v>8738.9920000000002</v>
      </c>
      <c r="N4774" s="466">
        <v>8739.2009999999991</v>
      </c>
      <c r="O4774" s="343">
        <v>8739.3889999999992</v>
      </c>
      <c r="P4774" s="343">
        <v>8739.5380000000005</v>
      </c>
      <c r="Q4774" s="343">
        <v>8739.6650000000009</v>
      </c>
      <c r="R4774" s="343">
        <v>8739.7810000000009</v>
      </c>
      <c r="S4774" s="343">
        <v>8739.8690000000006</v>
      </c>
      <c r="T4774" s="343">
        <v>8739.9519999999993</v>
      </c>
      <c r="U4774" s="343">
        <v>8740.0509999999995</v>
      </c>
      <c r="V4774" s="502">
        <v>8740.1389999999992</v>
      </c>
      <c r="W4774" s="343">
        <v>8740.2000000000007</v>
      </c>
      <c r="X4774" s="343">
        <v>8740.3050000000003</v>
      </c>
      <c r="Y4774" s="466">
        <v>8740.3819999999996</v>
      </c>
      <c r="Z4774" s="343">
        <v>8740.4650000000001</v>
      </c>
      <c r="AA4774" s="343">
        <v>8740.5529999999999</v>
      </c>
      <c r="AB4774" s="344">
        <v>8740.6299999999992</v>
      </c>
      <c r="AC4774" s="113"/>
      <c r="AD4774" s="75"/>
      <c r="AE4774" s="161"/>
      <c r="AF4774" s="76"/>
      <c r="AJ4774" s="460"/>
      <c r="AK4774" s="15"/>
      <c r="AL4774" s="15"/>
      <c r="AM4774" s="15"/>
      <c r="AN4774" s="15"/>
    </row>
    <row r="4775" spans="1:42" s="190" customFormat="1" hidden="1">
      <c r="A4775" s="2621"/>
      <c r="B4775" s="2624"/>
      <c r="C4775" s="129" t="s">
        <v>134</v>
      </c>
      <c r="D4775" s="113">
        <v>1162.26</v>
      </c>
      <c r="E4775" s="342">
        <v>1162.2850000000001</v>
      </c>
      <c r="F4775" s="343">
        <v>1162.306</v>
      </c>
      <c r="G4775" s="343">
        <v>1162.329</v>
      </c>
      <c r="H4775" s="466">
        <v>1162.3520000000001</v>
      </c>
      <c r="I4775" s="343">
        <v>1162.374</v>
      </c>
      <c r="J4775" s="343">
        <v>1162.3979999999999</v>
      </c>
      <c r="K4775" s="343">
        <v>1162.4159999999999</v>
      </c>
      <c r="L4775" s="343">
        <v>1162.4359999999999</v>
      </c>
      <c r="M4775" s="343">
        <v>1162.4549999999999</v>
      </c>
      <c r="N4775" s="466">
        <v>1162.4860000000001</v>
      </c>
      <c r="O4775" s="343">
        <v>1162.5139999999999</v>
      </c>
      <c r="P4775" s="343">
        <v>1162.537</v>
      </c>
      <c r="Q4775" s="343">
        <v>1162.556</v>
      </c>
      <c r="R4775" s="343">
        <v>1162.5730000000001</v>
      </c>
      <c r="S4775" s="343">
        <v>1162.586</v>
      </c>
      <c r="T4775" s="343">
        <v>1162.598</v>
      </c>
      <c r="U4775" s="343">
        <v>1162.6130000000001</v>
      </c>
      <c r="V4775" s="502">
        <v>1162.627</v>
      </c>
      <c r="W4775" s="343">
        <v>1162.636</v>
      </c>
      <c r="X4775" s="343">
        <v>1162.6510000000001</v>
      </c>
      <c r="Y4775" s="466">
        <v>1162.663</v>
      </c>
      <c r="Z4775" s="343">
        <v>1162.675</v>
      </c>
      <c r="AA4775" s="343">
        <v>1162.6880000000001</v>
      </c>
      <c r="AB4775" s="344">
        <v>1162.7</v>
      </c>
      <c r="AC4775" s="113"/>
      <c r="AD4775" s="75"/>
      <c r="AE4775" s="161"/>
      <c r="AF4775" s="76"/>
      <c r="AG4775" s="983"/>
      <c r="AH4775" s="980"/>
      <c r="AI4775" s="981"/>
      <c r="AJ4775" s="981"/>
      <c r="AK4775" s="981"/>
      <c r="AL4775" s="982"/>
      <c r="AM4775" s="982"/>
      <c r="AN4775" s="198"/>
      <c r="AO4775" s="198"/>
      <c r="AP4775" s="198"/>
    </row>
    <row r="4776" spans="1:42" ht="16.5" hidden="1" thickBot="1">
      <c r="A4776" s="3223" t="s">
        <v>50</v>
      </c>
      <c r="B4776" s="3224"/>
      <c r="C4776" s="3225"/>
      <c r="D4776" s="119"/>
      <c r="E4776" s="187">
        <f>SQRT(E4770*E4770+E4771*E4771)/E4698/1.73</f>
        <v>28.041939891427742</v>
      </c>
      <c r="F4776" s="188">
        <f t="shared" ref="F4776:AB4776" si="3232">SQRT(F4770*F4770+F4771*F4771)/F4698/1.73</f>
        <v>24.311402657596844</v>
      </c>
      <c r="G4776" s="188">
        <f t="shared" si="3232"/>
        <v>26.088306972324357</v>
      </c>
      <c r="H4776" s="473">
        <f t="shared" si="3232"/>
        <v>25.187062273603431</v>
      </c>
      <c r="I4776" s="188">
        <f t="shared" si="3232"/>
        <v>25.210693238460021</v>
      </c>
      <c r="J4776" s="188">
        <f t="shared" si="3232"/>
        <v>27.107311272663434</v>
      </c>
      <c r="K4776" s="188">
        <f t="shared" si="3232"/>
        <v>20.701932204054117</v>
      </c>
      <c r="L4776" s="188">
        <f t="shared" si="3232"/>
        <v>22.542770763800153</v>
      </c>
      <c r="M4776" s="188">
        <f t="shared" si="3232"/>
        <v>21.49441966774274</v>
      </c>
      <c r="N4776" s="473">
        <f t="shared" si="3232"/>
        <v>35.50318176185344</v>
      </c>
      <c r="O4776" s="188">
        <f t="shared" si="3232"/>
        <v>32.062988337251369</v>
      </c>
      <c r="P4776" s="188">
        <f t="shared" si="3232"/>
        <v>25.260068251509278</v>
      </c>
      <c r="Q4776" s="188">
        <f t="shared" si="3232"/>
        <v>21.535994947564294</v>
      </c>
      <c r="R4776" s="188">
        <f t="shared" si="3232"/>
        <v>19.586199335995627</v>
      </c>
      <c r="S4776" s="188">
        <f t="shared" si="3232"/>
        <v>14.889701077803725</v>
      </c>
      <c r="T4776" s="188">
        <f t="shared" si="3232"/>
        <v>14.010321676242867</v>
      </c>
      <c r="U4776" s="188">
        <f t="shared" si="3232"/>
        <v>16.695739597017297</v>
      </c>
      <c r="V4776" s="509">
        <f t="shared" si="3232"/>
        <v>14.814980847739163</v>
      </c>
      <c r="W4776" s="188">
        <f t="shared" si="3232"/>
        <v>10.271419773012493</v>
      </c>
      <c r="X4776" s="188">
        <f t="shared" si="3232"/>
        <v>17.600910005403787</v>
      </c>
      <c r="Y4776" s="473">
        <f t="shared" si="3232"/>
        <v>12.907142666543812</v>
      </c>
      <c r="Z4776" s="188">
        <f t="shared" si="3232"/>
        <v>13.889889111988808</v>
      </c>
      <c r="AA4776" s="188">
        <f t="shared" si="3232"/>
        <v>14.705176660257788</v>
      </c>
      <c r="AB4776" s="189">
        <f t="shared" si="3232"/>
        <v>13.056790697460265</v>
      </c>
      <c r="AC4776" s="114">
        <f>AVERAGE(E4776:AB4776)</f>
        <v>20.728180987054863</v>
      </c>
      <c r="AD4776" s="80">
        <f>(AC4772-AC4776)/AC4772</f>
        <v>6.6648510901844774E-2</v>
      </c>
      <c r="AE4776" s="81"/>
      <c r="AF4776" s="82"/>
      <c r="AJ4776" s="460"/>
      <c r="AK4776" s="14"/>
      <c r="AL4776" s="14"/>
      <c r="AM4776" s="15"/>
      <c r="AN4776" s="14"/>
    </row>
    <row r="4777" spans="1:42">
      <c r="A4777" s="3282" t="s">
        <v>798</v>
      </c>
      <c r="B4777" s="3143" t="s">
        <v>799</v>
      </c>
      <c r="C4777" s="126" t="s">
        <v>17</v>
      </c>
      <c r="D4777" s="118" t="s">
        <v>131</v>
      </c>
      <c r="E4777" s="338">
        <f t="shared" ref="E4777:AB4777" si="3233">(E4781-D4781)*$AE4777*$AF4777</f>
        <v>17.999999999574356</v>
      </c>
      <c r="F4777" s="73">
        <f t="shared" si="3233"/>
        <v>17.999999999574356</v>
      </c>
      <c r="G4777" s="73">
        <f t="shared" si="3233"/>
        <v>18.000000000938599</v>
      </c>
      <c r="H4777" s="468">
        <f t="shared" si="3233"/>
        <v>17.999999999574356</v>
      </c>
      <c r="I4777" s="73">
        <f t="shared" si="3233"/>
        <v>17.999999999574356</v>
      </c>
      <c r="J4777" s="73">
        <f t="shared" si="3233"/>
        <v>18.000000000938599</v>
      </c>
      <c r="K4777" s="73">
        <f t="shared" si="3233"/>
        <v>20.999999998821295</v>
      </c>
      <c r="L4777" s="73">
        <f t="shared" si="3233"/>
        <v>18.000000000938599</v>
      </c>
      <c r="M4777" s="73">
        <f t="shared" si="3233"/>
        <v>17.999999999574356</v>
      </c>
      <c r="N4777" s="468">
        <f t="shared" si="3233"/>
        <v>17.999999999574356</v>
      </c>
      <c r="O4777" s="73">
        <f t="shared" si="3233"/>
        <v>18.000000000938599</v>
      </c>
      <c r="P4777" s="73">
        <f t="shared" si="3233"/>
        <v>17.999999999574356</v>
      </c>
      <c r="Q4777" s="73">
        <f t="shared" si="3233"/>
        <v>17.999999999574356</v>
      </c>
      <c r="R4777" s="73">
        <f t="shared" si="3233"/>
        <v>18.000000000938599</v>
      </c>
      <c r="S4777" s="73">
        <f t="shared" si="3233"/>
        <v>17.999999999574356</v>
      </c>
      <c r="T4777" s="73">
        <f t="shared" si="3233"/>
        <v>17.999999999574356</v>
      </c>
      <c r="U4777" s="73">
        <f t="shared" si="3233"/>
        <v>18.000000000938599</v>
      </c>
      <c r="V4777" s="504">
        <f t="shared" si="3233"/>
        <v>35.999999999148713</v>
      </c>
      <c r="W4777" s="73">
        <f t="shared" si="3233"/>
        <v>38.999999999759893</v>
      </c>
      <c r="X4777" s="73">
        <f t="shared" si="3233"/>
        <v>36.000000000512955</v>
      </c>
      <c r="Y4777" s="468">
        <f t="shared" si="3233"/>
        <v>17.999999999574356</v>
      </c>
      <c r="Z4777" s="73">
        <f t="shared" si="3233"/>
        <v>36.000000000512955</v>
      </c>
      <c r="AA4777" s="73">
        <f t="shared" si="3233"/>
        <v>17.999999999574356</v>
      </c>
      <c r="AB4777" s="451">
        <f t="shared" si="3233"/>
        <v>18.000000000938599</v>
      </c>
      <c r="AC4777" s="140">
        <f>SUM(E4777:AB4777)</f>
        <v>510.00000000021828</v>
      </c>
      <c r="AD4777" s="72"/>
      <c r="AE4777" s="73">
        <v>100</v>
      </c>
      <c r="AF4777" s="74">
        <v>30</v>
      </c>
      <c r="AJ4777" s="460"/>
      <c r="AK4777" s="565"/>
      <c r="AL4777" s="566"/>
      <c r="AM4777" s="565"/>
      <c r="AN4777" s="15"/>
    </row>
    <row r="4778" spans="1:42">
      <c r="A4778" s="3283"/>
      <c r="B4778" s="3144"/>
      <c r="C4778" s="128" t="s">
        <v>19</v>
      </c>
      <c r="D4778" s="113" t="s">
        <v>131</v>
      </c>
      <c r="E4778" s="339">
        <f t="shared" ref="E4778:AB4778" si="3234">(E4782-D4782)*$AE4777*$AF4777</f>
        <v>12.000000000057298</v>
      </c>
      <c r="F4778" s="340">
        <f t="shared" si="3234"/>
        <v>11.999999999716238</v>
      </c>
      <c r="G4778" s="340">
        <f t="shared" si="3234"/>
        <v>12.000000000057298</v>
      </c>
      <c r="H4778" s="469">
        <f t="shared" si="3234"/>
        <v>12.000000000057298</v>
      </c>
      <c r="I4778" s="340">
        <f t="shared" si="3234"/>
        <v>12.000000000057298</v>
      </c>
      <c r="J4778" s="340">
        <f t="shared" si="3234"/>
        <v>12.000000000057298</v>
      </c>
      <c r="K4778" s="340">
        <f t="shared" si="3234"/>
        <v>12.000000000057298</v>
      </c>
      <c r="L4778" s="340">
        <f t="shared" si="3234"/>
        <v>8.9999999997871782</v>
      </c>
      <c r="M4778" s="340">
        <f t="shared" si="3234"/>
        <v>12.000000000057298</v>
      </c>
      <c r="N4778" s="469">
        <f t="shared" si="3234"/>
        <v>12.000000000057298</v>
      </c>
      <c r="O4778" s="340">
        <f t="shared" si="3234"/>
        <v>12.000000000057298</v>
      </c>
      <c r="P4778" s="340">
        <f t="shared" si="3234"/>
        <v>12.000000000057298</v>
      </c>
      <c r="Q4778" s="340">
        <f t="shared" si="3234"/>
        <v>11.999999999716238</v>
      </c>
      <c r="R4778" s="340">
        <f t="shared" si="3234"/>
        <v>12.000000000057298</v>
      </c>
      <c r="S4778" s="340">
        <f t="shared" si="3234"/>
        <v>12.000000000057298</v>
      </c>
      <c r="T4778" s="340">
        <f t="shared" si="3234"/>
        <v>12.000000000057298</v>
      </c>
      <c r="U4778" s="340">
        <f t="shared" si="3234"/>
        <v>12.000000000057298</v>
      </c>
      <c r="V4778" s="505">
        <f t="shared" si="3234"/>
        <v>23.999999999773536</v>
      </c>
      <c r="W4778" s="340">
        <f t="shared" si="3234"/>
        <v>24.000000000114596</v>
      </c>
      <c r="X4778" s="340">
        <f t="shared" si="3234"/>
        <v>21.000000000185537</v>
      </c>
      <c r="Y4778" s="469">
        <f t="shared" si="3234"/>
        <v>11.999999999716238</v>
      </c>
      <c r="Z4778" s="340">
        <f t="shared" si="3234"/>
        <v>24.000000000114596</v>
      </c>
      <c r="AA4778" s="340">
        <f t="shared" si="3234"/>
        <v>12.000000000057298</v>
      </c>
      <c r="AB4778" s="452">
        <f t="shared" si="3234"/>
        <v>12.000000000057298</v>
      </c>
      <c r="AC4778" s="112">
        <f>SUM(E4778:AB4778)</f>
        <v>330.00000000004093</v>
      </c>
      <c r="AD4778" s="75"/>
      <c r="AE4778" s="161"/>
      <c r="AF4778" s="76"/>
      <c r="AJ4778" s="460"/>
      <c r="AK4778" s="15"/>
      <c r="AL4778" s="15"/>
      <c r="AM4778" s="15"/>
      <c r="AN4778" s="15"/>
    </row>
    <row r="4779" spans="1:42">
      <c r="A4779" s="3283"/>
      <c r="B4779" s="3144"/>
      <c r="C4779" s="128" t="s">
        <v>20</v>
      </c>
      <c r="D4779" s="113" t="s">
        <v>64</v>
      </c>
      <c r="E4779" s="1797">
        <v>1</v>
      </c>
      <c r="F4779" s="1790">
        <v>1</v>
      </c>
      <c r="G4779" s="1790">
        <v>1</v>
      </c>
      <c r="H4779" s="474">
        <v>1</v>
      </c>
      <c r="I4779" s="1790">
        <v>1</v>
      </c>
      <c r="J4779" s="1790">
        <v>1</v>
      </c>
      <c r="K4779" s="1790">
        <v>1</v>
      </c>
      <c r="L4779" s="1790">
        <v>1</v>
      </c>
      <c r="M4779" s="1790">
        <v>1</v>
      </c>
      <c r="N4779" s="474">
        <v>1</v>
      </c>
      <c r="O4779" s="1790">
        <v>1</v>
      </c>
      <c r="P4779" s="1790">
        <v>1</v>
      </c>
      <c r="Q4779" s="1790">
        <v>1</v>
      </c>
      <c r="R4779" s="1790">
        <v>1</v>
      </c>
      <c r="S4779" s="1790">
        <v>1</v>
      </c>
      <c r="T4779" s="1790">
        <v>1</v>
      </c>
      <c r="U4779" s="1790">
        <v>1</v>
      </c>
      <c r="V4779" s="510">
        <v>2</v>
      </c>
      <c r="W4779" s="1790">
        <v>2</v>
      </c>
      <c r="X4779" s="1790">
        <v>2</v>
      </c>
      <c r="Y4779" s="474">
        <v>1</v>
      </c>
      <c r="Z4779" s="1790">
        <v>2</v>
      </c>
      <c r="AA4779" s="1790">
        <v>1</v>
      </c>
      <c r="AB4779" s="1791">
        <v>1</v>
      </c>
      <c r="AC4779" s="112">
        <f>AVERAGE(E4779:AB4779)</f>
        <v>1.1666666666666667</v>
      </c>
      <c r="AD4779" s="78"/>
      <c r="AE4779" s="78"/>
      <c r="AF4779" s="79"/>
      <c r="AJ4779" s="460"/>
      <c r="AK4779" s="15"/>
      <c r="AL4779" s="15"/>
      <c r="AM4779" s="15"/>
      <c r="AN4779" s="15"/>
    </row>
    <row r="4780" spans="1:42" ht="16.5" thickBot="1">
      <c r="A4780" s="3287"/>
      <c r="B4780" s="3145"/>
      <c r="C4780" s="131" t="s">
        <v>22</v>
      </c>
      <c r="D4780" s="119"/>
      <c r="E4780" s="345">
        <f t="shared" ref="E4780:AB4780" si="3235">E4778/E4777</f>
        <v>0.66666666668561447</v>
      </c>
      <c r="F4780" s="346">
        <f t="shared" si="3235"/>
        <v>0.66666666666666663</v>
      </c>
      <c r="G4780" s="346">
        <f t="shared" si="3235"/>
        <v>0.666666666635087</v>
      </c>
      <c r="H4780" s="471">
        <f t="shared" si="3235"/>
        <v>0.66666666668561447</v>
      </c>
      <c r="I4780" s="346">
        <f t="shared" si="3235"/>
        <v>0.66666666668561447</v>
      </c>
      <c r="J4780" s="346">
        <f t="shared" si="3235"/>
        <v>0.666666666635087</v>
      </c>
      <c r="K4780" s="346">
        <f t="shared" si="3235"/>
        <v>0.57142857146337356</v>
      </c>
      <c r="L4780" s="346">
        <f t="shared" si="3235"/>
        <v>0.49999999996210437</v>
      </c>
      <c r="M4780" s="346">
        <f t="shared" si="3235"/>
        <v>0.66666666668561447</v>
      </c>
      <c r="N4780" s="471">
        <f t="shared" si="3235"/>
        <v>0.66666666668561447</v>
      </c>
      <c r="O4780" s="346">
        <f t="shared" si="3235"/>
        <v>0.666666666635087</v>
      </c>
      <c r="P4780" s="346">
        <f t="shared" si="3235"/>
        <v>0.66666666668561447</v>
      </c>
      <c r="Q4780" s="346">
        <f t="shared" si="3235"/>
        <v>0.66666666666666663</v>
      </c>
      <c r="R4780" s="346">
        <f t="shared" si="3235"/>
        <v>0.666666666635087</v>
      </c>
      <c r="S4780" s="346">
        <f t="shared" si="3235"/>
        <v>0.66666666668561447</v>
      </c>
      <c r="T4780" s="346">
        <f t="shared" si="3235"/>
        <v>0.66666666668561447</v>
      </c>
      <c r="U4780" s="346">
        <f t="shared" si="3235"/>
        <v>0.666666666635087</v>
      </c>
      <c r="V4780" s="507">
        <f t="shared" si="3235"/>
        <v>0.66666666667614061</v>
      </c>
      <c r="W4780" s="346">
        <f t="shared" si="3235"/>
        <v>0.61538461539134237</v>
      </c>
      <c r="X4780" s="346">
        <f t="shared" si="3235"/>
        <v>0.58333333333017534</v>
      </c>
      <c r="Y4780" s="471">
        <f t="shared" si="3235"/>
        <v>0.66666666666666663</v>
      </c>
      <c r="Z4780" s="346">
        <f t="shared" si="3235"/>
        <v>0.66666666666035068</v>
      </c>
      <c r="AA4780" s="346">
        <f t="shared" si="3235"/>
        <v>0.66666666668561447</v>
      </c>
      <c r="AB4780" s="347">
        <f t="shared" si="3235"/>
        <v>0.666666666635087</v>
      </c>
      <c r="AC4780" s="568">
        <f>MAX(E4780:AB4780)</f>
        <v>0.66666666668561447</v>
      </c>
      <c r="AD4780" s="75"/>
      <c r="AE4780" s="161"/>
      <c r="AF4780" s="76"/>
      <c r="AJ4780" s="460"/>
      <c r="AK4780" s="15"/>
      <c r="AL4780" s="15"/>
      <c r="AM4780" s="15"/>
      <c r="AN4780" s="15"/>
    </row>
    <row r="4781" spans="1:42" hidden="1">
      <c r="A4781" s="2607"/>
      <c r="B4781" s="2611"/>
      <c r="C4781" s="401" t="s">
        <v>133</v>
      </c>
      <c r="D4781" s="127">
        <v>3042.34</v>
      </c>
      <c r="E4781" s="342">
        <v>3042.346</v>
      </c>
      <c r="F4781" s="343">
        <v>3042.3519999999999</v>
      </c>
      <c r="G4781" s="343">
        <v>3042.3580000000002</v>
      </c>
      <c r="H4781" s="466">
        <v>3042.364</v>
      </c>
      <c r="I4781" s="343">
        <v>3042.37</v>
      </c>
      <c r="J4781" s="343">
        <v>3042.3760000000002</v>
      </c>
      <c r="K4781" s="343">
        <v>3042.3829999999998</v>
      </c>
      <c r="L4781" s="343">
        <v>3042.3890000000001</v>
      </c>
      <c r="M4781" s="343">
        <v>3042.395</v>
      </c>
      <c r="N4781" s="466">
        <v>3042.4009999999998</v>
      </c>
      <c r="O4781" s="343">
        <v>3042.4070000000002</v>
      </c>
      <c r="P4781" s="343">
        <v>3042.413</v>
      </c>
      <c r="Q4781" s="343">
        <v>3042.4189999999999</v>
      </c>
      <c r="R4781" s="343">
        <v>3042.4250000000002</v>
      </c>
      <c r="S4781" s="343">
        <v>3042.431</v>
      </c>
      <c r="T4781" s="343">
        <v>3042.4369999999999</v>
      </c>
      <c r="U4781" s="343">
        <v>3042.4430000000002</v>
      </c>
      <c r="V4781" s="502">
        <v>3042.4549999999999</v>
      </c>
      <c r="W4781" s="343">
        <v>3042.4679999999998</v>
      </c>
      <c r="X4781" s="343">
        <v>3042.48</v>
      </c>
      <c r="Y4781" s="466">
        <v>3042.4859999999999</v>
      </c>
      <c r="Z4781" s="343">
        <v>3042.498</v>
      </c>
      <c r="AA4781" s="343">
        <v>3042.5039999999999</v>
      </c>
      <c r="AB4781" s="344">
        <v>3042.51</v>
      </c>
      <c r="AC4781" s="113"/>
      <c r="AD4781" s="75"/>
      <c r="AE4781" s="161"/>
      <c r="AF4781" s="76"/>
      <c r="AJ4781" s="460"/>
      <c r="AK4781" s="15"/>
      <c r="AL4781" s="15"/>
      <c r="AM4781" s="15"/>
      <c r="AN4781" s="15"/>
    </row>
    <row r="4782" spans="1:42" s="190" customFormat="1" hidden="1">
      <c r="A4782" s="2621"/>
      <c r="B4782" s="2624"/>
      <c r="C4782" s="129" t="s">
        <v>134</v>
      </c>
      <c r="D4782" s="113">
        <v>658.6</v>
      </c>
      <c r="E4782" s="342">
        <v>658.60400000000004</v>
      </c>
      <c r="F4782" s="343">
        <v>658.60799999999995</v>
      </c>
      <c r="G4782" s="343">
        <v>658.61199999999997</v>
      </c>
      <c r="H4782" s="466">
        <v>658.61599999999999</v>
      </c>
      <c r="I4782" s="343">
        <v>658.62</v>
      </c>
      <c r="J4782" s="343">
        <v>658.62400000000002</v>
      </c>
      <c r="K4782" s="343">
        <v>658.62800000000004</v>
      </c>
      <c r="L4782" s="343">
        <v>658.63099999999997</v>
      </c>
      <c r="M4782" s="343">
        <v>658.63499999999999</v>
      </c>
      <c r="N4782" s="466">
        <v>658.63900000000001</v>
      </c>
      <c r="O4782" s="343">
        <v>658.64300000000003</v>
      </c>
      <c r="P4782" s="343">
        <v>658.64700000000005</v>
      </c>
      <c r="Q4782" s="343">
        <v>658.65099999999995</v>
      </c>
      <c r="R4782" s="343">
        <v>658.65499999999997</v>
      </c>
      <c r="S4782" s="343">
        <v>658.65899999999999</v>
      </c>
      <c r="T4782" s="343">
        <v>658.66300000000001</v>
      </c>
      <c r="U4782" s="343">
        <v>658.66700000000003</v>
      </c>
      <c r="V4782" s="502">
        <v>658.67499999999995</v>
      </c>
      <c r="W4782" s="343">
        <v>658.68299999999999</v>
      </c>
      <c r="X4782" s="343">
        <v>658.69</v>
      </c>
      <c r="Y4782" s="466">
        <v>658.69399999999996</v>
      </c>
      <c r="Z4782" s="343">
        <v>658.702</v>
      </c>
      <c r="AA4782" s="161">
        <v>658.70600000000002</v>
      </c>
      <c r="AB4782" s="343">
        <v>658.71</v>
      </c>
      <c r="AC4782" s="113"/>
      <c r="AD4782" s="75"/>
      <c r="AE4782" s="161"/>
      <c r="AF4782" s="76"/>
      <c r="AG4782" s="983"/>
      <c r="AH4782" s="980"/>
      <c r="AI4782" s="981"/>
      <c r="AJ4782" s="981"/>
      <c r="AK4782" s="981"/>
      <c r="AL4782" s="982"/>
      <c r="AM4782" s="982"/>
      <c r="AN4782" s="198"/>
      <c r="AO4782" s="198"/>
      <c r="AP4782" s="198"/>
    </row>
    <row r="4783" spans="1:42" ht="16.5" hidden="1" thickBot="1">
      <c r="A4783" s="3223" t="s">
        <v>50</v>
      </c>
      <c r="B4783" s="3224"/>
      <c r="C4783" s="3225"/>
      <c r="D4783" s="119"/>
      <c r="E4783" s="187">
        <f>SQRT(E4777*E4777+E4778*E4778)/E4698/1.73</f>
        <v>1.2117056309350249</v>
      </c>
      <c r="F4783" s="188">
        <f t="shared" ref="F4783:AB4783" si="3236">SQRT(F4777*F4777+F4778*F4778)/F4698/1.73</f>
        <v>1.2047015521329576</v>
      </c>
      <c r="G4783" s="188">
        <f t="shared" si="3236"/>
        <v>1.2081934407638257</v>
      </c>
      <c r="H4783" s="473">
        <f t="shared" si="3236"/>
        <v>1.2047015521434929</v>
      </c>
      <c r="I4783" s="188">
        <f t="shared" si="3236"/>
        <v>1.2070272308155847</v>
      </c>
      <c r="J4783" s="188">
        <f t="shared" si="3236"/>
        <v>1.2081934407638257</v>
      </c>
      <c r="K4783" s="188">
        <f t="shared" si="3236"/>
        <v>1.3534166294870809</v>
      </c>
      <c r="L4783" s="188">
        <f t="shared" si="3236"/>
        <v>1.1326897354234757</v>
      </c>
      <c r="M4783" s="188">
        <f t="shared" si="3236"/>
        <v>1.2070272308155847</v>
      </c>
      <c r="N4783" s="473">
        <f t="shared" si="3236"/>
        <v>1.2117056309350249</v>
      </c>
      <c r="O4783" s="188">
        <f t="shared" si="3236"/>
        <v>1.2164204389013227</v>
      </c>
      <c r="P4783" s="188">
        <f t="shared" si="3236"/>
        <v>1.2081934407004309</v>
      </c>
      <c r="Q4783" s="188">
        <f t="shared" si="3236"/>
        <v>1.2093619062998164</v>
      </c>
      <c r="R4783" s="188">
        <f t="shared" si="3236"/>
        <v>1.2047015522067046</v>
      </c>
      <c r="S4783" s="188">
        <f t="shared" si="3236"/>
        <v>1.2070272308155847</v>
      </c>
      <c r="T4783" s="188">
        <f t="shared" si="3236"/>
        <v>1.2047015521434929</v>
      </c>
      <c r="U4783" s="188">
        <f t="shared" si="3236"/>
        <v>1.202384818452461</v>
      </c>
      <c r="V4783" s="509">
        <f t="shared" si="3236"/>
        <v>2.3978527538245027</v>
      </c>
      <c r="W4783" s="188">
        <f t="shared" si="3236"/>
        <v>2.5427425034441549</v>
      </c>
      <c r="X4783" s="188">
        <f t="shared" si="3236"/>
        <v>2.3053534291498732</v>
      </c>
      <c r="Y4783" s="473">
        <f t="shared" si="3236"/>
        <v>1.1943459513982904</v>
      </c>
      <c r="Z4783" s="188">
        <f t="shared" si="3236"/>
        <v>2.3886919028801388</v>
      </c>
      <c r="AA4783" s="188">
        <f t="shared" si="3236"/>
        <v>1.1920688380600055</v>
      </c>
      <c r="AB4783" s="189">
        <f t="shared" si="3236"/>
        <v>1.2081934407638257</v>
      </c>
      <c r="AC4783" s="114">
        <f>AVERAGE(E4783:AB4783)</f>
        <v>1.4096417430523536</v>
      </c>
      <c r="AD4783" s="80">
        <f>(AC4779-AC4783)/AC4779</f>
        <v>-0.20826435118773157</v>
      </c>
      <c r="AE4783" s="81"/>
      <c r="AF4783" s="82"/>
      <c r="AJ4783" s="460"/>
      <c r="AK4783" s="14"/>
      <c r="AL4783" s="14"/>
      <c r="AM4783" s="15"/>
      <c r="AN4783" s="14"/>
    </row>
    <row r="4784" spans="1:42">
      <c r="A4784" s="3282" t="s">
        <v>800</v>
      </c>
      <c r="B4784" s="3143" t="s">
        <v>788</v>
      </c>
      <c r="C4784" s="126" t="s">
        <v>17</v>
      </c>
      <c r="D4784" s="118" t="s">
        <v>131</v>
      </c>
      <c r="E4784" s="338">
        <f t="shared" ref="E4784:AB4784" si="3237">(E4788-D4788)*$AE4784*$AF4784</f>
        <v>393.0000000009386</v>
      </c>
      <c r="F4784" s="73">
        <f t="shared" si="3237"/>
        <v>290.99999999925785</v>
      </c>
      <c r="G4784" s="73">
        <f t="shared" si="3237"/>
        <v>273.00000000104774</v>
      </c>
      <c r="H4784" s="468">
        <f t="shared" si="3237"/>
        <v>410.99999999914871</v>
      </c>
      <c r="I4784" s="73">
        <f t="shared" si="3237"/>
        <v>324.00000000052387</v>
      </c>
      <c r="J4784" s="73">
        <f t="shared" si="3237"/>
        <v>341.99999999873398</v>
      </c>
      <c r="K4784" s="73">
        <f t="shared" si="3237"/>
        <v>342.00000000146247</v>
      </c>
      <c r="L4784" s="73">
        <f t="shared" si="3237"/>
        <v>392.99999999821011</v>
      </c>
      <c r="M4784" s="73">
        <f t="shared" si="3237"/>
        <v>357.00000000178989</v>
      </c>
      <c r="N4784" s="468">
        <f t="shared" si="3237"/>
        <v>375</v>
      </c>
      <c r="O4784" s="73">
        <f t="shared" si="3237"/>
        <v>341.99999999873398</v>
      </c>
      <c r="P4784" s="73">
        <f t="shared" si="3237"/>
        <v>359.99999999967258</v>
      </c>
      <c r="Q4784" s="73">
        <f t="shared" si="3237"/>
        <v>393.0000000009386</v>
      </c>
      <c r="R4784" s="73">
        <f t="shared" si="3237"/>
        <v>393.0000000009386</v>
      </c>
      <c r="S4784" s="73">
        <f t="shared" si="3237"/>
        <v>359.99999999967258</v>
      </c>
      <c r="T4784" s="73">
        <f t="shared" si="3237"/>
        <v>287.99999999864667</v>
      </c>
      <c r="U4784" s="73">
        <f t="shared" si="3237"/>
        <v>273.00000000104774</v>
      </c>
      <c r="V4784" s="504">
        <f t="shared" si="3237"/>
        <v>258.00000000072032</v>
      </c>
      <c r="W4784" s="73">
        <f t="shared" si="3237"/>
        <v>239.99999999978172</v>
      </c>
      <c r="X4784" s="73">
        <f t="shared" si="3237"/>
        <v>255.00000000010914</v>
      </c>
      <c r="Y4784" s="468">
        <f t="shared" si="3237"/>
        <v>239.99999999978172</v>
      </c>
      <c r="Z4784" s="73">
        <f t="shared" si="3237"/>
        <v>221.99999999884312</v>
      </c>
      <c r="AA4784" s="73">
        <f t="shared" si="3237"/>
        <v>255.00000000010914</v>
      </c>
      <c r="AB4784" s="451">
        <f t="shared" si="3237"/>
        <v>239.99999999978172</v>
      </c>
      <c r="AC4784" s="140">
        <f>SUM(E4784:AB4784)</f>
        <v>7619.9999999998909</v>
      </c>
      <c r="AD4784" s="72"/>
      <c r="AE4784" s="73">
        <v>100</v>
      </c>
      <c r="AF4784" s="74">
        <v>30</v>
      </c>
      <c r="AJ4784" s="460"/>
      <c r="AK4784" s="565"/>
      <c r="AL4784" s="566"/>
      <c r="AM4784" s="565"/>
      <c r="AN4784" s="15"/>
    </row>
    <row r="4785" spans="1:42">
      <c r="A4785" s="3283"/>
      <c r="B4785" s="3144"/>
      <c r="C4785" s="128" t="s">
        <v>19</v>
      </c>
      <c r="D4785" s="113" t="s">
        <v>131</v>
      </c>
      <c r="E4785" s="339">
        <f t="shared" ref="E4785:AB4785" si="3238">(E4789-D4789)*$AE4784*$AF4784</f>
        <v>65.999999999803549</v>
      </c>
      <c r="F4785" s="340">
        <f t="shared" si="3238"/>
        <v>51.000000000158252</v>
      </c>
      <c r="G4785" s="340">
        <f t="shared" si="3238"/>
        <v>45.000000000300133</v>
      </c>
      <c r="H4785" s="469">
        <f t="shared" si="3238"/>
        <v>68.999999999732609</v>
      </c>
      <c r="I4785" s="340">
        <f t="shared" si="3238"/>
        <v>54.000000000087311</v>
      </c>
      <c r="J4785" s="340">
        <f t="shared" si="3238"/>
        <v>59.99999999994543</v>
      </c>
      <c r="K4785" s="340">
        <f t="shared" si="3238"/>
        <v>57.000000000016371</v>
      </c>
      <c r="L4785" s="340">
        <f t="shared" si="3238"/>
        <v>65.999999999803549</v>
      </c>
      <c r="M4785" s="340">
        <f t="shared" si="3238"/>
        <v>59.99999999994543</v>
      </c>
      <c r="N4785" s="469">
        <f t="shared" si="3238"/>
        <v>66.00000000048567</v>
      </c>
      <c r="O4785" s="340">
        <f t="shared" si="3238"/>
        <v>57.000000000016371</v>
      </c>
      <c r="P4785" s="340">
        <f t="shared" si="3238"/>
        <v>59.99999999994543</v>
      </c>
      <c r="Q4785" s="340">
        <f t="shared" si="3238"/>
        <v>65.999999999803549</v>
      </c>
      <c r="R4785" s="340">
        <f t="shared" si="3238"/>
        <v>68.999999999732609</v>
      </c>
      <c r="S4785" s="340">
        <f t="shared" si="3238"/>
        <v>60.000000000627551</v>
      </c>
      <c r="T4785" s="340">
        <f t="shared" si="3238"/>
        <v>47.999999999547072</v>
      </c>
      <c r="U4785" s="340">
        <f t="shared" si="3238"/>
        <v>48.000000000229193</v>
      </c>
      <c r="V4785" s="505">
        <f t="shared" si="3238"/>
        <v>41.999999999688953</v>
      </c>
      <c r="W4785" s="340">
        <f t="shared" si="3238"/>
        <v>42.000000000371074</v>
      </c>
      <c r="X4785" s="340">
        <f t="shared" si="3238"/>
        <v>41.999999999688953</v>
      </c>
      <c r="Y4785" s="469">
        <f t="shared" si="3238"/>
        <v>42.000000000371074</v>
      </c>
      <c r="Z4785" s="340">
        <f t="shared" si="3238"/>
        <v>35.999999999830834</v>
      </c>
      <c r="AA4785" s="340">
        <f t="shared" si="3238"/>
        <v>44.999999999618012</v>
      </c>
      <c r="AB4785" s="452">
        <f t="shared" si="3238"/>
        <v>39.000000000442014</v>
      </c>
      <c r="AC4785" s="112">
        <f>SUM(E4785:AB4785)</f>
        <v>1290.000000000191</v>
      </c>
      <c r="AD4785" s="75"/>
      <c r="AE4785" s="161"/>
      <c r="AF4785" s="76"/>
      <c r="AJ4785" s="460"/>
      <c r="AK4785" s="15"/>
      <c r="AL4785" s="15"/>
      <c r="AM4785" s="15"/>
      <c r="AN4785" s="15"/>
    </row>
    <row r="4786" spans="1:42">
      <c r="A4786" s="3283"/>
      <c r="B4786" s="3144"/>
      <c r="C4786" s="128" t="s">
        <v>20</v>
      </c>
      <c r="D4786" s="113" t="s">
        <v>64</v>
      </c>
      <c r="E4786" s="1797">
        <v>23</v>
      </c>
      <c r="F4786" s="1790">
        <v>17</v>
      </c>
      <c r="G4786" s="1790">
        <v>16</v>
      </c>
      <c r="H4786" s="474">
        <v>24</v>
      </c>
      <c r="I4786" s="1790">
        <v>19</v>
      </c>
      <c r="J4786" s="1790">
        <v>20</v>
      </c>
      <c r="K4786" s="1790">
        <v>20</v>
      </c>
      <c r="L4786" s="1790">
        <v>23</v>
      </c>
      <c r="M4786" s="1790">
        <v>21</v>
      </c>
      <c r="N4786" s="474">
        <v>22</v>
      </c>
      <c r="O4786" s="1790">
        <v>20</v>
      </c>
      <c r="P4786" s="1790">
        <v>21</v>
      </c>
      <c r="Q4786" s="1790">
        <v>23</v>
      </c>
      <c r="R4786" s="1790">
        <v>23</v>
      </c>
      <c r="S4786" s="1790">
        <v>21</v>
      </c>
      <c r="T4786" s="1790">
        <v>17</v>
      </c>
      <c r="U4786" s="1790">
        <v>16</v>
      </c>
      <c r="V4786" s="510">
        <v>15</v>
      </c>
      <c r="W4786" s="1790">
        <v>14</v>
      </c>
      <c r="X4786" s="1790">
        <v>15</v>
      </c>
      <c r="Y4786" s="474">
        <v>14</v>
      </c>
      <c r="Z4786" s="1790">
        <v>13</v>
      </c>
      <c r="AA4786" s="1790">
        <v>15</v>
      </c>
      <c r="AB4786" s="1791">
        <v>14</v>
      </c>
      <c r="AC4786" s="112">
        <f>AVERAGE(E4786:AB4786)</f>
        <v>18.583333333333332</v>
      </c>
      <c r="AD4786" s="78"/>
      <c r="AE4786" s="78"/>
      <c r="AF4786" s="79"/>
      <c r="AJ4786" s="460"/>
      <c r="AK4786" s="15"/>
      <c r="AL4786" s="15"/>
      <c r="AM4786" s="15"/>
      <c r="AN4786" s="15"/>
    </row>
    <row r="4787" spans="1:42" ht="16.5" thickBot="1">
      <c r="A4787" s="3287"/>
      <c r="B4787" s="3145"/>
      <c r="C4787" s="131" t="s">
        <v>22</v>
      </c>
      <c r="D4787" s="119"/>
      <c r="E4787" s="345">
        <f t="shared" ref="E4787:AB4787" si="3239">E4785/E4784</f>
        <v>0.16793893129680895</v>
      </c>
      <c r="F4787" s="346">
        <f t="shared" si="3239"/>
        <v>0.17525773195975367</v>
      </c>
      <c r="G4787" s="346">
        <f t="shared" si="3239"/>
        <v>0.1648351648356316</v>
      </c>
      <c r="H4787" s="471">
        <f t="shared" si="3239"/>
        <v>0.16788321167852926</v>
      </c>
      <c r="I4787" s="346">
        <f t="shared" si="3239"/>
        <v>0.16666666666666666</v>
      </c>
      <c r="J4787" s="346">
        <f t="shared" si="3239"/>
        <v>0.17543859649171795</v>
      </c>
      <c r="K4787" s="346">
        <f t="shared" si="3239"/>
        <v>0.16666666666600183</v>
      </c>
      <c r="L4787" s="346">
        <f t="shared" si="3239"/>
        <v>0.16793893129797491</v>
      </c>
      <c r="M4787" s="346">
        <f t="shared" si="3239"/>
        <v>0.16806722688976081</v>
      </c>
      <c r="N4787" s="471">
        <f t="shared" si="3239"/>
        <v>0.17600000000129512</v>
      </c>
      <c r="O4787" s="346">
        <f t="shared" si="3239"/>
        <v>0.16666666666733151</v>
      </c>
      <c r="P4787" s="346">
        <f t="shared" si="3239"/>
        <v>0.16666666666666666</v>
      </c>
      <c r="Q4787" s="346">
        <f t="shared" si="3239"/>
        <v>0.16793893129680895</v>
      </c>
      <c r="R4787" s="346">
        <f t="shared" si="3239"/>
        <v>0.17557251908286975</v>
      </c>
      <c r="S4787" s="346">
        <f t="shared" si="3239"/>
        <v>0.16666666666856145</v>
      </c>
      <c r="T4787" s="346">
        <f t="shared" si="3239"/>
        <v>0.16666666666587718</v>
      </c>
      <c r="U4787" s="346">
        <f t="shared" si="3239"/>
        <v>0.17582417582434057</v>
      </c>
      <c r="V4787" s="507">
        <f t="shared" si="3239"/>
        <v>0.1627906976727585</v>
      </c>
      <c r="W4787" s="346">
        <f t="shared" si="3239"/>
        <v>0.17500000000170529</v>
      </c>
      <c r="X4787" s="346">
        <f t="shared" si="3239"/>
        <v>0.1647058823516509</v>
      </c>
      <c r="Y4787" s="471">
        <f t="shared" si="3239"/>
        <v>0.17500000000170529</v>
      </c>
      <c r="Z4787" s="346">
        <f t="shared" si="3239"/>
        <v>0.16216216216224522</v>
      </c>
      <c r="AA4787" s="346">
        <f t="shared" si="3239"/>
        <v>0.17647058823372061</v>
      </c>
      <c r="AB4787" s="347">
        <f t="shared" si="3239"/>
        <v>0.16250000000198953</v>
      </c>
      <c r="AC4787" s="568">
        <f>MAX(E4787:AB4787)</f>
        <v>0.17647058823372061</v>
      </c>
      <c r="AD4787" s="75"/>
      <c r="AE4787" s="161"/>
      <c r="AF4787" s="76"/>
      <c r="AJ4787" s="460"/>
      <c r="AK4787" s="15"/>
      <c r="AL4787" s="15"/>
      <c r="AM4787" s="15"/>
      <c r="AN4787" s="15"/>
    </row>
    <row r="4788" spans="1:42" hidden="1">
      <c r="A4788" s="2607"/>
      <c r="B4788" s="2611"/>
      <c r="C4788" s="401" t="s">
        <v>133</v>
      </c>
      <c r="D4788" s="127">
        <v>6354.45</v>
      </c>
      <c r="E4788" s="342">
        <v>6354.5810000000001</v>
      </c>
      <c r="F4788" s="343">
        <v>6354.6779999999999</v>
      </c>
      <c r="G4788" s="343">
        <v>6354.7690000000002</v>
      </c>
      <c r="H4788" s="466">
        <v>6354.9059999999999</v>
      </c>
      <c r="I4788" s="343">
        <v>6355.0140000000001</v>
      </c>
      <c r="J4788" s="343">
        <v>6355.1279999999997</v>
      </c>
      <c r="K4788" s="343">
        <v>6355.2420000000002</v>
      </c>
      <c r="L4788" s="343">
        <v>6355.3729999999996</v>
      </c>
      <c r="M4788" s="343">
        <v>6355.4920000000002</v>
      </c>
      <c r="N4788" s="466">
        <v>6355.6170000000002</v>
      </c>
      <c r="O4788" s="343">
        <v>6355.7309999999998</v>
      </c>
      <c r="P4788" s="343">
        <v>6355.8509999999997</v>
      </c>
      <c r="Q4788" s="343">
        <v>6355.982</v>
      </c>
      <c r="R4788" s="343">
        <v>6356.1130000000003</v>
      </c>
      <c r="S4788" s="343">
        <v>6356.2330000000002</v>
      </c>
      <c r="T4788" s="343">
        <v>6356.3289999999997</v>
      </c>
      <c r="U4788" s="343">
        <v>6356.42</v>
      </c>
      <c r="V4788" s="502">
        <v>6356.5060000000003</v>
      </c>
      <c r="W4788" s="343">
        <v>6356.5860000000002</v>
      </c>
      <c r="X4788" s="343">
        <v>6356.6710000000003</v>
      </c>
      <c r="Y4788" s="466">
        <v>6356.7510000000002</v>
      </c>
      <c r="Z4788" s="343">
        <v>6356.8249999999998</v>
      </c>
      <c r="AA4788" s="343">
        <v>6356.91</v>
      </c>
      <c r="AB4788" s="344">
        <v>6356.99</v>
      </c>
      <c r="AC4788" s="113"/>
      <c r="AD4788" s="75"/>
      <c r="AE4788" s="161"/>
      <c r="AF4788" s="76"/>
      <c r="AJ4788" s="460"/>
      <c r="AK4788" s="15"/>
      <c r="AL4788" s="15"/>
      <c r="AM4788" s="15"/>
      <c r="AN4788" s="15"/>
    </row>
    <row r="4789" spans="1:42" s="190" customFormat="1" hidden="1">
      <c r="A4789" s="2621"/>
      <c r="B4789" s="2624"/>
      <c r="C4789" s="129" t="s">
        <v>134</v>
      </c>
      <c r="D4789" s="113">
        <v>1079.78</v>
      </c>
      <c r="E4789" s="342">
        <v>1079.8019999999999</v>
      </c>
      <c r="F4789" s="343">
        <v>1079.819</v>
      </c>
      <c r="G4789" s="343">
        <v>1079.8340000000001</v>
      </c>
      <c r="H4789" s="466">
        <v>1079.857</v>
      </c>
      <c r="I4789" s="343">
        <v>1079.875</v>
      </c>
      <c r="J4789" s="343">
        <v>1079.895</v>
      </c>
      <c r="K4789" s="343">
        <v>1079.914</v>
      </c>
      <c r="L4789" s="343">
        <v>1079.9359999999999</v>
      </c>
      <c r="M4789" s="343">
        <v>1079.9559999999999</v>
      </c>
      <c r="N4789" s="466">
        <v>1079.9780000000001</v>
      </c>
      <c r="O4789" s="343">
        <v>1079.9970000000001</v>
      </c>
      <c r="P4789" s="343">
        <v>1080.0170000000001</v>
      </c>
      <c r="Q4789" s="343">
        <v>1080.039</v>
      </c>
      <c r="R4789" s="343">
        <v>1080.0619999999999</v>
      </c>
      <c r="S4789" s="343">
        <v>1080.0820000000001</v>
      </c>
      <c r="T4789" s="343">
        <v>1080.098</v>
      </c>
      <c r="U4789" s="343">
        <v>1080.114</v>
      </c>
      <c r="V4789" s="502">
        <v>1080.1279999999999</v>
      </c>
      <c r="W4789" s="343">
        <v>1080.1420000000001</v>
      </c>
      <c r="X4789" s="343">
        <v>1080.1559999999999</v>
      </c>
      <c r="Y4789" s="466">
        <v>1080.17</v>
      </c>
      <c r="Z4789" s="343">
        <v>1080.182</v>
      </c>
      <c r="AA4789" s="343">
        <v>1080.1969999999999</v>
      </c>
      <c r="AB4789" s="344">
        <v>1080.21</v>
      </c>
      <c r="AC4789" s="113"/>
      <c r="AD4789" s="75"/>
      <c r="AE4789" s="161"/>
      <c r="AF4789" s="76"/>
      <c r="AG4789" s="983"/>
      <c r="AH4789" s="980"/>
      <c r="AI4789" s="981"/>
      <c r="AJ4789" s="981"/>
      <c r="AK4789" s="981"/>
      <c r="AL4789" s="982"/>
      <c r="AM4789" s="982"/>
      <c r="AN4789" s="198"/>
      <c r="AO4789" s="198"/>
      <c r="AP4789" s="198"/>
    </row>
    <row r="4790" spans="1:42" ht="16.5" hidden="1" thickBot="1">
      <c r="A4790" s="3223" t="s">
        <v>50</v>
      </c>
      <c r="B4790" s="3224"/>
      <c r="C4790" s="3225"/>
      <c r="D4790" s="119"/>
      <c r="E4790" s="187">
        <f>SQRT(E4784*E4784+E4785*E4785)/E4699/1.73</f>
        <v>22.064062765768725</v>
      </c>
      <c r="F4790" s="188">
        <f t="shared" ref="F4790:AB4790" si="3240">SQRT(F4784*F4784+F4785*F4785)/F4699/1.73</f>
        <v>16.29502228841838</v>
      </c>
      <c r="G4790" s="188">
        <f t="shared" si="3240"/>
        <v>15.275349620171836</v>
      </c>
      <c r="H4790" s="473">
        <f t="shared" si="3240"/>
        <v>22.964437622983439</v>
      </c>
      <c r="I4790" s="188">
        <f t="shared" si="3240"/>
        <v>18.099768931414726</v>
      </c>
      <c r="J4790" s="188">
        <f t="shared" si="3240"/>
        <v>19.169731912718994</v>
      </c>
      <c r="K4790" s="188">
        <f t="shared" si="3240"/>
        <v>19.141806992091013</v>
      </c>
      <c r="L4790" s="188">
        <f t="shared" si="3240"/>
        <v>22.170242085954772</v>
      </c>
      <c r="M4790" s="188">
        <f t="shared" si="3240"/>
        <v>20.355306111717567</v>
      </c>
      <c r="N4790" s="473">
        <f t="shared" si="3240"/>
        <v>21.081860909226041</v>
      </c>
      <c r="O4790" s="188">
        <f t="shared" si="3240"/>
        <v>19.307776416728053</v>
      </c>
      <c r="P4790" s="188">
        <f t="shared" si="3240"/>
        <v>20.207170720525838</v>
      </c>
      <c r="Q4790" s="188">
        <f t="shared" si="3240"/>
        <v>22.000841955551621</v>
      </c>
      <c r="R4790" s="188">
        <f t="shared" si="3240"/>
        <v>21.98687866985766</v>
      </c>
      <c r="S4790" s="188">
        <f t="shared" si="3240"/>
        <v>20.149270517894415</v>
      </c>
      <c r="T4790" s="188">
        <f t="shared" si="3240"/>
        <v>16.104035291714755</v>
      </c>
      <c r="U4790" s="188">
        <f t="shared" si="3240"/>
        <v>15.215962214435956</v>
      </c>
      <c r="V4790" s="509">
        <f t="shared" si="3240"/>
        <v>14.55646423926429</v>
      </c>
      <c r="W4790" s="188">
        <f t="shared" si="3240"/>
        <v>13.594264626666169</v>
      </c>
      <c r="X4790" s="188">
        <f t="shared" si="3240"/>
        <v>14.322606457109519</v>
      </c>
      <c r="Y4790" s="473">
        <f t="shared" si="3240"/>
        <v>13.515986711349473</v>
      </c>
      <c r="Z4790" s="188">
        <f t="shared" si="3240"/>
        <v>12.464044788916292</v>
      </c>
      <c r="AA4790" s="188">
        <f t="shared" si="3240"/>
        <v>14.336818568230356</v>
      </c>
      <c r="AB4790" s="189">
        <f t="shared" si="3240"/>
        <v>13.411072177959726</v>
      </c>
      <c r="AC4790" s="114">
        <f>AVERAGE(E4790:AB4790)</f>
        <v>17.824615941527899</v>
      </c>
      <c r="AD4790" s="80">
        <f>(AC4786-AC4790)/AC4786</f>
        <v>4.0827841711503138E-2</v>
      </c>
      <c r="AE4790" s="81"/>
      <c r="AF4790" s="82"/>
      <c r="AJ4790" s="460"/>
      <c r="AK4790" s="14"/>
      <c r="AL4790" s="14"/>
      <c r="AM4790" s="15"/>
      <c r="AN4790" s="14"/>
    </row>
    <row r="4791" spans="1:42">
      <c r="A4791" s="3282" t="s">
        <v>801</v>
      </c>
      <c r="B4791" s="3143" t="s">
        <v>790</v>
      </c>
      <c r="C4791" s="126" t="s">
        <v>17</v>
      </c>
      <c r="D4791" s="118" t="s">
        <v>131</v>
      </c>
      <c r="E4791" s="338">
        <f t="shared" ref="E4791:AB4791" si="3241">(E4795-D4795)*$AE4791*$AF4791</f>
        <v>170.00000000007276</v>
      </c>
      <c r="F4791" s="73">
        <f t="shared" si="3241"/>
        <v>185.99999999969441</v>
      </c>
      <c r="G4791" s="73">
        <f t="shared" si="3241"/>
        <v>168.0000000014843</v>
      </c>
      <c r="H4791" s="468">
        <f t="shared" si="3241"/>
        <v>170.00000000007276</v>
      </c>
      <c r="I4791" s="73">
        <f t="shared" si="3241"/>
        <v>167.99999999966531</v>
      </c>
      <c r="J4791" s="73">
        <f t="shared" si="3241"/>
        <v>203.99999999972351</v>
      </c>
      <c r="K4791" s="73">
        <f t="shared" si="3241"/>
        <v>201.99999999931606</v>
      </c>
      <c r="L4791" s="73">
        <f t="shared" si="3241"/>
        <v>270.00000000043656</v>
      </c>
      <c r="M4791" s="73">
        <f t="shared" si="3241"/>
        <v>304.00000000008731</v>
      </c>
      <c r="N4791" s="468">
        <f t="shared" si="3241"/>
        <v>306.00000000049477</v>
      </c>
      <c r="O4791" s="73">
        <f t="shared" si="3241"/>
        <v>286.00000000005821</v>
      </c>
      <c r="P4791" s="73">
        <f t="shared" si="3241"/>
        <v>287.99999999864667</v>
      </c>
      <c r="Q4791" s="73">
        <f t="shared" si="3241"/>
        <v>270.00000000043656</v>
      </c>
      <c r="R4791" s="73">
        <f t="shared" si="3241"/>
        <v>254.00000000081491</v>
      </c>
      <c r="S4791" s="73">
        <f t="shared" si="3241"/>
        <v>219.99999999934516</v>
      </c>
      <c r="T4791" s="73">
        <f t="shared" si="3241"/>
        <v>219.99999999934516</v>
      </c>
      <c r="U4791" s="73">
        <f t="shared" si="3241"/>
        <v>220.00000000116415</v>
      </c>
      <c r="V4791" s="504">
        <f t="shared" si="3241"/>
        <v>185.99999999969441</v>
      </c>
      <c r="W4791" s="73">
        <f t="shared" si="3241"/>
        <v>152.00000000004366</v>
      </c>
      <c r="X4791" s="73">
        <f t="shared" si="3241"/>
        <v>152.00000000004366</v>
      </c>
      <c r="Y4791" s="468">
        <f t="shared" si="3241"/>
        <v>170.00000000007276</v>
      </c>
      <c r="Z4791" s="73">
        <f t="shared" si="3241"/>
        <v>201.99999999931606</v>
      </c>
      <c r="AA4791" s="73">
        <f t="shared" si="3241"/>
        <v>202.00000000113505</v>
      </c>
      <c r="AB4791" s="451">
        <f t="shared" si="3241"/>
        <v>170.00000000007276</v>
      </c>
      <c r="AC4791" s="140">
        <f>SUM(E4791:AB4791)</f>
        <v>5140.0000000012369</v>
      </c>
      <c r="AD4791" s="72"/>
      <c r="AE4791" s="73">
        <v>100</v>
      </c>
      <c r="AF4791" s="74">
        <v>20</v>
      </c>
      <c r="AJ4791" s="460"/>
      <c r="AK4791" s="565"/>
      <c r="AL4791" s="566"/>
      <c r="AM4791" s="565"/>
      <c r="AN4791" s="15"/>
    </row>
    <row r="4792" spans="1:42">
      <c r="A4792" s="3283"/>
      <c r="B4792" s="3144"/>
      <c r="C4792" s="128" t="s">
        <v>19</v>
      </c>
      <c r="D4792" s="113" t="s">
        <v>131</v>
      </c>
      <c r="E4792" s="339">
        <f t="shared" ref="E4792:AB4792" si="3242">(E4796-D4796)*$AE4791*$AF4791</f>
        <v>43.999999999869033</v>
      </c>
      <c r="F4792" s="340">
        <f t="shared" si="3242"/>
        <v>48.000000000001819</v>
      </c>
      <c r="G4792" s="340">
        <f t="shared" si="3242"/>
        <v>44.000000000096406</v>
      </c>
      <c r="H4792" s="469">
        <f t="shared" si="3242"/>
        <v>44.000000000096406</v>
      </c>
      <c r="I4792" s="340">
        <f t="shared" si="3242"/>
        <v>43.999999999869033</v>
      </c>
      <c r="J4792" s="340">
        <f t="shared" si="3242"/>
        <v>54.000000000087311</v>
      </c>
      <c r="K4792" s="340">
        <f t="shared" si="3242"/>
        <v>51.999999999907232</v>
      </c>
      <c r="L4792" s="340">
        <f t="shared" si="3242"/>
        <v>72.000000000116415</v>
      </c>
      <c r="M4792" s="340">
        <f t="shared" si="3242"/>
        <v>77.999999999974534</v>
      </c>
      <c r="N4792" s="469">
        <f t="shared" si="3242"/>
        <v>79.99999999992724</v>
      </c>
      <c r="O4792" s="340">
        <f t="shared" si="3242"/>
        <v>74.000000000069122</v>
      </c>
      <c r="P4792" s="340">
        <f t="shared" si="3242"/>
        <v>76.000000000021828</v>
      </c>
      <c r="Q4792" s="340">
        <f t="shared" si="3242"/>
        <v>69.999999999936335</v>
      </c>
      <c r="R4792" s="340">
        <f t="shared" si="3242"/>
        <v>66.000000000030923</v>
      </c>
      <c r="S4792" s="340">
        <f t="shared" si="3242"/>
        <v>57.999999999992724</v>
      </c>
      <c r="T4792" s="340">
        <f t="shared" si="3242"/>
        <v>56.000000000040018</v>
      </c>
      <c r="U4792" s="340">
        <f t="shared" si="3242"/>
        <v>57.999999999992724</v>
      </c>
      <c r="V4792" s="505">
        <f t="shared" si="3242"/>
        <v>48.000000000001819</v>
      </c>
      <c r="W4792" s="340">
        <f t="shared" si="3242"/>
        <v>39.99999999996362</v>
      </c>
      <c r="X4792" s="340">
        <f t="shared" si="3242"/>
        <v>39.99999999996362</v>
      </c>
      <c r="Y4792" s="469">
        <f t="shared" si="3242"/>
        <v>44.000000000096406</v>
      </c>
      <c r="Z4792" s="340">
        <f t="shared" si="3242"/>
        <v>53.999999999859938</v>
      </c>
      <c r="AA4792" s="340">
        <f t="shared" si="3242"/>
        <v>52.000000000134605</v>
      </c>
      <c r="AB4792" s="452">
        <f t="shared" si="3242"/>
        <v>43.999999999869033</v>
      </c>
      <c r="AC4792" s="112">
        <f>SUM(E4792:AB4792)</f>
        <v>1339.9999999999181</v>
      </c>
      <c r="AD4792" s="75"/>
      <c r="AE4792" s="161"/>
      <c r="AF4792" s="76"/>
      <c r="AJ4792" s="460"/>
      <c r="AK4792" s="15"/>
      <c r="AL4792" s="15"/>
      <c r="AM4792" s="15"/>
      <c r="AN4792" s="15"/>
    </row>
    <row r="4793" spans="1:42">
      <c r="A4793" s="3283"/>
      <c r="B4793" s="3144"/>
      <c r="C4793" s="128" t="s">
        <v>20</v>
      </c>
      <c r="D4793" s="113" t="s">
        <v>64</v>
      </c>
      <c r="E4793" s="1797">
        <v>10</v>
      </c>
      <c r="F4793" s="1790">
        <v>11</v>
      </c>
      <c r="G4793" s="1790">
        <v>10</v>
      </c>
      <c r="H4793" s="474">
        <v>10</v>
      </c>
      <c r="I4793" s="1790">
        <v>10</v>
      </c>
      <c r="J4793" s="1790">
        <v>12</v>
      </c>
      <c r="K4793" s="1790">
        <v>12</v>
      </c>
      <c r="L4793" s="1790">
        <v>16</v>
      </c>
      <c r="M4793" s="1790">
        <v>18</v>
      </c>
      <c r="N4793" s="474">
        <v>18</v>
      </c>
      <c r="O4793" s="1790">
        <v>17</v>
      </c>
      <c r="P4793" s="1790">
        <v>17</v>
      </c>
      <c r="Q4793" s="1790">
        <v>16</v>
      </c>
      <c r="R4793" s="1790">
        <v>15</v>
      </c>
      <c r="S4793" s="1790">
        <v>13</v>
      </c>
      <c r="T4793" s="1790">
        <v>13</v>
      </c>
      <c r="U4793" s="1790">
        <v>13</v>
      </c>
      <c r="V4793" s="510">
        <v>11</v>
      </c>
      <c r="W4793" s="1790">
        <v>9</v>
      </c>
      <c r="X4793" s="1790">
        <v>9</v>
      </c>
      <c r="Y4793" s="474">
        <v>10</v>
      </c>
      <c r="Z4793" s="1790">
        <v>12</v>
      </c>
      <c r="AA4793" s="1790">
        <v>12</v>
      </c>
      <c r="AB4793" s="1791">
        <v>10</v>
      </c>
      <c r="AC4793" s="112">
        <f>AVERAGE(E4793:AB4793)</f>
        <v>12.666666666666666</v>
      </c>
      <c r="AD4793" s="78"/>
      <c r="AE4793" s="78"/>
      <c r="AF4793" s="79"/>
      <c r="AJ4793" s="460"/>
      <c r="AK4793" s="15"/>
      <c r="AL4793" s="15"/>
      <c r="AM4793" s="15"/>
      <c r="AN4793" s="15"/>
    </row>
    <row r="4794" spans="1:42" ht="16.5" thickBot="1">
      <c r="A4794" s="3287"/>
      <c r="B4794" s="3145"/>
      <c r="C4794" s="131" t="s">
        <v>22</v>
      </c>
      <c r="D4794" s="119"/>
      <c r="E4794" s="345">
        <f t="shared" ref="E4794:AB4794" si="3243">E4792/E4791</f>
        <v>0.25882352941088355</v>
      </c>
      <c r="F4794" s="346">
        <f t="shared" si="3243"/>
        <v>0.25806451612946602</v>
      </c>
      <c r="G4794" s="346">
        <f t="shared" si="3243"/>
        <v>0.26190476190302181</v>
      </c>
      <c r="H4794" s="471">
        <f t="shared" si="3243"/>
        <v>0.25882352941222103</v>
      </c>
      <c r="I4794" s="346">
        <f t="shared" si="3243"/>
        <v>0.26190476190450412</v>
      </c>
      <c r="J4794" s="346">
        <f t="shared" si="3243"/>
        <v>0.26470588235372794</v>
      </c>
      <c r="K4794" s="346">
        <f t="shared" si="3243"/>
        <v>0.25742574257466977</v>
      </c>
      <c r="L4794" s="346">
        <f t="shared" si="3243"/>
        <v>0.26666666666666666</v>
      </c>
      <c r="M4794" s="346">
        <f t="shared" si="3243"/>
        <v>0.25657894736826359</v>
      </c>
      <c r="N4794" s="471">
        <f t="shared" si="3243"/>
        <v>0.26143790849607151</v>
      </c>
      <c r="O4794" s="346">
        <f t="shared" si="3243"/>
        <v>0.25874125874144777</v>
      </c>
      <c r="P4794" s="346">
        <f t="shared" si="3243"/>
        <v>0.26388888889020473</v>
      </c>
      <c r="Q4794" s="346">
        <f t="shared" si="3243"/>
        <v>0.25925925925860427</v>
      </c>
      <c r="R4794" s="346">
        <f t="shared" si="3243"/>
        <v>0.25984251968432748</v>
      </c>
      <c r="S4794" s="346">
        <f t="shared" si="3243"/>
        <v>0.26363636363711529</v>
      </c>
      <c r="T4794" s="346">
        <f t="shared" si="3243"/>
        <v>0.2545454545463941</v>
      </c>
      <c r="U4794" s="346">
        <f t="shared" si="3243"/>
        <v>0.26363636363493548</v>
      </c>
      <c r="V4794" s="507">
        <f t="shared" si="3243"/>
        <v>0.25806451612946602</v>
      </c>
      <c r="W4794" s="346">
        <f t="shared" si="3243"/>
        <v>0.26315789473652718</v>
      </c>
      <c r="X4794" s="346">
        <f t="shared" si="3243"/>
        <v>0.26315789473652718</v>
      </c>
      <c r="Y4794" s="471">
        <f t="shared" si="3243"/>
        <v>0.25882352941222103</v>
      </c>
      <c r="Z4794" s="346">
        <f t="shared" si="3243"/>
        <v>0.26732673267347906</v>
      </c>
      <c r="AA4794" s="346">
        <f t="shared" si="3243"/>
        <v>0.25742574257347728</v>
      </c>
      <c r="AB4794" s="347">
        <f t="shared" si="3243"/>
        <v>0.25882352941088355</v>
      </c>
      <c r="AC4794" s="568">
        <f>MAX(E4794:AB4794)</f>
        <v>0.26732673267347906</v>
      </c>
      <c r="AD4794" s="75"/>
      <c r="AE4794" s="161"/>
      <c r="AF4794" s="76"/>
      <c r="AJ4794" s="460"/>
      <c r="AK4794" s="15"/>
      <c r="AL4794" s="15"/>
      <c r="AM4794" s="15"/>
      <c r="AN4794" s="15"/>
    </row>
    <row r="4795" spans="1:42" hidden="1">
      <c r="A4795" s="2607"/>
      <c r="B4795" s="2611"/>
      <c r="C4795" s="401" t="s">
        <v>133</v>
      </c>
      <c r="D4795" s="127">
        <v>4313.99</v>
      </c>
      <c r="E4795" s="342">
        <v>4314.0749999999998</v>
      </c>
      <c r="F4795" s="343">
        <v>4314.1679999999997</v>
      </c>
      <c r="G4795" s="343">
        <v>4314.2520000000004</v>
      </c>
      <c r="H4795" s="466">
        <v>4314.3370000000004</v>
      </c>
      <c r="I4795" s="343">
        <v>4314.4210000000003</v>
      </c>
      <c r="J4795" s="343">
        <v>4314.5230000000001</v>
      </c>
      <c r="K4795" s="343">
        <v>4314.6239999999998</v>
      </c>
      <c r="L4795" s="343">
        <v>4314.759</v>
      </c>
      <c r="M4795" s="343">
        <v>4314.9110000000001</v>
      </c>
      <c r="N4795" s="466">
        <v>4315.0640000000003</v>
      </c>
      <c r="O4795" s="343">
        <v>4315.2070000000003</v>
      </c>
      <c r="P4795" s="343">
        <v>4315.3509999999997</v>
      </c>
      <c r="Q4795" s="343">
        <v>4315.4859999999999</v>
      </c>
      <c r="R4795" s="343">
        <v>4315.6130000000003</v>
      </c>
      <c r="S4795" s="343">
        <v>4315.723</v>
      </c>
      <c r="T4795" s="343">
        <v>4315.8329999999996</v>
      </c>
      <c r="U4795" s="343">
        <v>4315.9430000000002</v>
      </c>
      <c r="V4795" s="502">
        <v>4316.0360000000001</v>
      </c>
      <c r="W4795" s="343">
        <v>4316.1120000000001</v>
      </c>
      <c r="X4795" s="343">
        <v>4316.1880000000001</v>
      </c>
      <c r="Y4795" s="466">
        <v>4316.2730000000001</v>
      </c>
      <c r="Z4795" s="343">
        <v>4316.3739999999998</v>
      </c>
      <c r="AA4795" s="343">
        <v>4316.4750000000004</v>
      </c>
      <c r="AB4795" s="344">
        <v>4316.5600000000004</v>
      </c>
      <c r="AC4795" s="113"/>
      <c r="AD4795" s="75"/>
      <c r="AE4795" s="161"/>
      <c r="AF4795" s="76"/>
      <c r="AJ4795" s="460"/>
      <c r="AK4795" s="15"/>
      <c r="AL4795" s="15"/>
      <c r="AM4795" s="15"/>
      <c r="AN4795" s="15"/>
    </row>
    <row r="4796" spans="1:42" s="190" customFormat="1" hidden="1">
      <c r="A4796" s="2621"/>
      <c r="B4796" s="2624"/>
      <c r="C4796" s="129" t="s">
        <v>134</v>
      </c>
      <c r="D4796" s="113">
        <v>975.61</v>
      </c>
      <c r="E4796" s="342">
        <v>975.63199999999995</v>
      </c>
      <c r="F4796" s="343">
        <v>975.65599999999995</v>
      </c>
      <c r="G4796" s="343">
        <v>975.678</v>
      </c>
      <c r="H4796" s="466">
        <v>975.7</v>
      </c>
      <c r="I4796" s="343">
        <v>975.72199999999998</v>
      </c>
      <c r="J4796" s="343">
        <v>975.74900000000002</v>
      </c>
      <c r="K4796" s="343">
        <v>975.77499999999998</v>
      </c>
      <c r="L4796" s="343">
        <v>975.81100000000004</v>
      </c>
      <c r="M4796" s="343">
        <v>975.85</v>
      </c>
      <c r="N4796" s="466">
        <v>975.89</v>
      </c>
      <c r="O4796" s="343">
        <v>975.92700000000002</v>
      </c>
      <c r="P4796" s="343">
        <v>975.96500000000003</v>
      </c>
      <c r="Q4796" s="343">
        <v>976</v>
      </c>
      <c r="R4796" s="343">
        <v>976.03300000000002</v>
      </c>
      <c r="S4796" s="343">
        <v>976.06200000000001</v>
      </c>
      <c r="T4796" s="343">
        <v>976.09</v>
      </c>
      <c r="U4796" s="343">
        <v>976.11900000000003</v>
      </c>
      <c r="V4796" s="502">
        <v>976.14300000000003</v>
      </c>
      <c r="W4796" s="343">
        <v>976.16300000000001</v>
      </c>
      <c r="X4796" s="343">
        <v>976.18299999999999</v>
      </c>
      <c r="Y4796" s="466">
        <v>976.20500000000004</v>
      </c>
      <c r="Z4796" s="343">
        <v>976.23199999999997</v>
      </c>
      <c r="AA4796" s="343">
        <v>976.25800000000004</v>
      </c>
      <c r="AB4796" s="344">
        <v>976.28</v>
      </c>
      <c r="AC4796" s="113"/>
      <c r="AD4796" s="75"/>
      <c r="AE4796" s="161"/>
      <c r="AF4796" s="76"/>
      <c r="AG4796" s="983"/>
      <c r="AH4796" s="980"/>
      <c r="AI4796" s="981"/>
      <c r="AJ4796" s="981"/>
      <c r="AK4796" s="981"/>
      <c r="AL4796" s="982"/>
      <c r="AM4796" s="982"/>
      <c r="AN4796" s="198"/>
      <c r="AO4796" s="198"/>
      <c r="AP4796" s="198"/>
    </row>
    <row r="4797" spans="1:42" ht="16.5" hidden="1" thickBot="1">
      <c r="A4797" s="3223" t="s">
        <v>50</v>
      </c>
      <c r="B4797" s="3224"/>
      <c r="C4797" s="3225"/>
      <c r="D4797" s="119"/>
      <c r="E4797" s="187">
        <f>SQRT(E4791*E4791+E4792*E4792)/E4699/1.73</f>
        <v>9.722599955376408</v>
      </c>
      <c r="F4797" s="188">
        <f t="shared" ref="F4797:AB4797" si="3244">SQRT(F4791*F4791+F4792*F4792)/F4699/1.73</f>
        <v>10.595117985410692</v>
      </c>
      <c r="G4797" s="188">
        <f t="shared" si="3244"/>
        <v>9.5878864893474649</v>
      </c>
      <c r="H4797" s="473">
        <f t="shared" si="3244"/>
        <v>9.6762577248963417</v>
      </c>
      <c r="I4797" s="188">
        <f t="shared" si="3244"/>
        <v>9.5696064387433282</v>
      </c>
      <c r="J4797" s="188">
        <f t="shared" si="3244"/>
        <v>11.650466498864509</v>
      </c>
      <c r="K4797" s="188">
        <f t="shared" si="3244"/>
        <v>11.515737990505521</v>
      </c>
      <c r="L4797" s="188">
        <f t="shared" si="3244"/>
        <v>15.546025498791758</v>
      </c>
      <c r="M4797" s="188">
        <f t="shared" si="3244"/>
        <v>17.647325551021268</v>
      </c>
      <c r="N4797" s="473">
        <f t="shared" si="3244"/>
        <v>17.511830990920505</v>
      </c>
      <c r="O4797" s="188">
        <f t="shared" si="3244"/>
        <v>16.451064599162351</v>
      </c>
      <c r="P4797" s="188">
        <f t="shared" si="3244"/>
        <v>16.491652108209891</v>
      </c>
      <c r="Q4797" s="188">
        <f t="shared" si="3244"/>
        <v>15.39915937194813</v>
      </c>
      <c r="R4797" s="188">
        <f t="shared" si="3244"/>
        <v>14.461047614676188</v>
      </c>
      <c r="S4797" s="188">
        <f t="shared" si="3244"/>
        <v>12.560910740227511</v>
      </c>
      <c r="T4797" s="188">
        <f t="shared" si="3244"/>
        <v>12.521258106714614</v>
      </c>
      <c r="U4797" s="188">
        <f t="shared" si="3244"/>
        <v>12.48933859935411</v>
      </c>
      <c r="V4797" s="509">
        <f t="shared" si="3244"/>
        <v>10.697190413015806</v>
      </c>
      <c r="W4797" s="188">
        <f t="shared" si="3244"/>
        <v>8.7695595350693516</v>
      </c>
      <c r="X4797" s="188">
        <f t="shared" si="3244"/>
        <v>8.7107034308071416</v>
      </c>
      <c r="Y4797" s="473">
        <f t="shared" si="3244"/>
        <v>9.7412613756394073</v>
      </c>
      <c r="Z4797" s="188">
        <f t="shared" si="3244"/>
        <v>11.588031446542329</v>
      </c>
      <c r="AA4797" s="188">
        <f t="shared" si="3244"/>
        <v>11.548829191728334</v>
      </c>
      <c r="AB4797" s="189">
        <f t="shared" si="3244"/>
        <v>9.6854907952413818</v>
      </c>
      <c r="AC4797" s="114">
        <f>AVERAGE(E4797:AB4797)</f>
        <v>12.255764685508931</v>
      </c>
      <c r="AD4797" s="80">
        <f>(AC4793-AC4797)/AC4793</f>
        <v>3.2439630091400169E-2</v>
      </c>
      <c r="AE4797" s="81"/>
      <c r="AF4797" s="82"/>
      <c r="AJ4797" s="460"/>
      <c r="AK4797" s="14"/>
      <c r="AL4797" s="14"/>
      <c r="AM4797" s="15"/>
      <c r="AN4797" s="14"/>
    </row>
    <row r="4798" spans="1:42">
      <c r="A4798" s="3282" t="s">
        <v>802</v>
      </c>
      <c r="B4798" s="3143" t="s">
        <v>799</v>
      </c>
      <c r="C4798" s="126" t="s">
        <v>17</v>
      </c>
      <c r="D4798" s="118" t="s">
        <v>131</v>
      </c>
      <c r="E4798" s="338">
        <f t="shared" ref="E4798:AB4798" si="3245">(E4802-D4802)*$AE4798*$AF4798</f>
        <v>49.999999999272404</v>
      </c>
      <c r="F4798" s="73">
        <f t="shared" si="3245"/>
        <v>50.000000000181899</v>
      </c>
      <c r="G4798" s="73">
        <f t="shared" si="3245"/>
        <v>50.000000000181899</v>
      </c>
      <c r="H4798" s="468">
        <f t="shared" si="3245"/>
        <v>47.999999999774445</v>
      </c>
      <c r="I4798" s="73">
        <f t="shared" si="3245"/>
        <v>50.000000000181899</v>
      </c>
      <c r="J4798" s="73">
        <f t="shared" si="3245"/>
        <v>50.000000000181899</v>
      </c>
      <c r="K4798" s="73">
        <f t="shared" si="3245"/>
        <v>50.000000000181899</v>
      </c>
      <c r="L4798" s="73">
        <f t="shared" si="3245"/>
        <v>33.999999999650754</v>
      </c>
      <c r="M4798" s="73">
        <f t="shared" si="3245"/>
        <v>47.999999999774445</v>
      </c>
      <c r="N4798" s="468">
        <f t="shared" si="3245"/>
        <v>50.000000000181899</v>
      </c>
      <c r="O4798" s="73">
        <f t="shared" si="3245"/>
        <v>50.000000000181899</v>
      </c>
      <c r="P4798" s="73">
        <f t="shared" si="3245"/>
        <v>50.000000000181899</v>
      </c>
      <c r="Q4798" s="73">
        <f t="shared" si="3245"/>
        <v>49.999999999272404</v>
      </c>
      <c r="R4798" s="73">
        <f t="shared" si="3245"/>
        <v>50.000000000181899</v>
      </c>
      <c r="S4798" s="73">
        <f t="shared" si="3245"/>
        <v>50.000000000181899</v>
      </c>
      <c r="T4798" s="73">
        <f t="shared" si="3245"/>
        <v>47.999999999774445</v>
      </c>
      <c r="U4798" s="73">
        <f t="shared" si="3245"/>
        <v>50.000000000181899</v>
      </c>
      <c r="V4798" s="504">
        <f t="shared" si="3245"/>
        <v>34.000000000560249</v>
      </c>
      <c r="W4798" s="73">
        <f t="shared" si="3245"/>
        <v>49.999999999272404</v>
      </c>
      <c r="X4798" s="73">
        <f t="shared" si="3245"/>
        <v>50.000000000181899</v>
      </c>
      <c r="Y4798" s="468">
        <f t="shared" si="3245"/>
        <v>47.999999999774445</v>
      </c>
      <c r="Z4798" s="73">
        <f t="shared" si="3245"/>
        <v>50.000000000181899</v>
      </c>
      <c r="AA4798" s="73">
        <f t="shared" si="3245"/>
        <v>50.000000000181899</v>
      </c>
      <c r="AB4798" s="451">
        <f t="shared" si="3245"/>
        <v>50.000000000181899</v>
      </c>
      <c r="AC4798" s="140">
        <f>SUM(E4798:AB4798)</f>
        <v>1159.9999999998545</v>
      </c>
      <c r="AD4798" s="72"/>
      <c r="AE4798" s="73">
        <v>100</v>
      </c>
      <c r="AF4798" s="74">
        <v>20</v>
      </c>
      <c r="AJ4798" s="460"/>
      <c r="AK4798" s="565"/>
      <c r="AL4798" s="566"/>
      <c r="AM4798" s="565"/>
      <c r="AN4798" s="15"/>
    </row>
    <row r="4799" spans="1:42">
      <c r="A4799" s="3283"/>
      <c r="B4799" s="3144"/>
      <c r="C4799" s="128" t="s">
        <v>19</v>
      </c>
      <c r="D4799" s="113" t="s">
        <v>131</v>
      </c>
      <c r="E4799" s="339">
        <f t="shared" ref="E4799:AB4799" si="3246">(E4803-D4803)*$AE4798*$AF4798</f>
        <v>18.000000000029104</v>
      </c>
      <c r="F4799" s="340">
        <f t="shared" si="3246"/>
        <v>19.99999999998181</v>
      </c>
      <c r="G4799" s="340">
        <f t="shared" si="3246"/>
        <v>18.000000000029104</v>
      </c>
      <c r="H4799" s="469">
        <f t="shared" si="3246"/>
        <v>19.99999999998181</v>
      </c>
      <c r="I4799" s="340">
        <f t="shared" si="3246"/>
        <v>18.000000000029104</v>
      </c>
      <c r="J4799" s="340">
        <f t="shared" si="3246"/>
        <v>19.99999999998181</v>
      </c>
      <c r="K4799" s="340">
        <f t="shared" si="3246"/>
        <v>18.000000000029104</v>
      </c>
      <c r="L4799" s="340">
        <f t="shared" si="3246"/>
        <v>11.999999999943611</v>
      </c>
      <c r="M4799" s="340">
        <f t="shared" si="3246"/>
        <v>19.99999999998181</v>
      </c>
      <c r="N4799" s="469">
        <f t="shared" si="3246"/>
        <v>18.000000000029104</v>
      </c>
      <c r="O4799" s="340">
        <f t="shared" si="3246"/>
        <v>19.99999999998181</v>
      </c>
      <c r="P4799" s="340">
        <f t="shared" si="3246"/>
        <v>18.000000000029104</v>
      </c>
      <c r="Q4799" s="340">
        <f t="shared" si="3246"/>
        <v>18.000000000029104</v>
      </c>
      <c r="R4799" s="340">
        <f t="shared" si="3246"/>
        <v>19.99999999998181</v>
      </c>
      <c r="S4799" s="340">
        <f t="shared" si="3246"/>
        <v>18.000000000029104</v>
      </c>
      <c r="T4799" s="340">
        <f t="shared" si="3246"/>
        <v>19.99999999998181</v>
      </c>
      <c r="U4799" s="340">
        <f t="shared" si="3246"/>
        <v>18.000000000029104</v>
      </c>
      <c r="V4799" s="505">
        <f t="shared" si="3246"/>
        <v>11.999999999943611</v>
      </c>
      <c r="W4799" s="340">
        <f t="shared" si="3246"/>
        <v>19.99999999998181</v>
      </c>
      <c r="X4799" s="340">
        <f t="shared" si="3246"/>
        <v>18.000000000029104</v>
      </c>
      <c r="Y4799" s="469">
        <f t="shared" si="3246"/>
        <v>19.99999999998181</v>
      </c>
      <c r="Z4799" s="340">
        <f t="shared" si="3246"/>
        <v>18.000000000029104</v>
      </c>
      <c r="AA4799" s="340">
        <f t="shared" si="3246"/>
        <v>19.99999999998181</v>
      </c>
      <c r="AB4799" s="452">
        <f t="shared" si="3246"/>
        <v>18.000000000029104</v>
      </c>
      <c r="AC4799" s="112">
        <f>SUM(E4799:AB4799)</f>
        <v>440.00000000005457</v>
      </c>
      <c r="AD4799" s="75"/>
      <c r="AE4799" s="161"/>
      <c r="AF4799" s="76"/>
      <c r="AJ4799" s="460"/>
      <c r="AK4799" s="15"/>
      <c r="AL4799" s="15"/>
      <c r="AM4799" s="15"/>
      <c r="AN4799" s="15"/>
    </row>
    <row r="4800" spans="1:42">
      <c r="A4800" s="3283"/>
      <c r="B4800" s="3144"/>
      <c r="C4800" s="128" t="s">
        <v>20</v>
      </c>
      <c r="D4800" s="113" t="s">
        <v>64</v>
      </c>
      <c r="E4800" s="1797">
        <v>3</v>
      </c>
      <c r="F4800" s="1790">
        <v>3</v>
      </c>
      <c r="G4800" s="1790">
        <v>3</v>
      </c>
      <c r="H4800" s="474">
        <v>3</v>
      </c>
      <c r="I4800" s="1790">
        <v>3</v>
      </c>
      <c r="J4800" s="1790">
        <v>3</v>
      </c>
      <c r="K4800" s="1790">
        <v>3</v>
      </c>
      <c r="L4800" s="1790">
        <v>2</v>
      </c>
      <c r="M4800" s="1790">
        <v>3</v>
      </c>
      <c r="N4800" s="474">
        <v>3</v>
      </c>
      <c r="O4800" s="1790">
        <v>3</v>
      </c>
      <c r="P4800" s="1790">
        <v>3</v>
      </c>
      <c r="Q4800" s="1790">
        <v>3</v>
      </c>
      <c r="R4800" s="1790">
        <v>3</v>
      </c>
      <c r="S4800" s="1790">
        <v>3</v>
      </c>
      <c r="T4800" s="1790">
        <v>3</v>
      </c>
      <c r="U4800" s="1790">
        <v>3</v>
      </c>
      <c r="V4800" s="510">
        <v>2</v>
      </c>
      <c r="W4800" s="1790">
        <v>3</v>
      </c>
      <c r="X4800" s="1790">
        <v>3</v>
      </c>
      <c r="Y4800" s="474">
        <v>3</v>
      </c>
      <c r="Z4800" s="1790">
        <v>3</v>
      </c>
      <c r="AA4800" s="1790">
        <v>3</v>
      </c>
      <c r="AB4800" s="1791">
        <v>3</v>
      </c>
      <c r="AC4800" s="112">
        <f>AVERAGE(E4800:AB4800)</f>
        <v>2.9166666666666665</v>
      </c>
      <c r="AD4800" s="78"/>
      <c r="AE4800" s="78"/>
      <c r="AF4800" s="79"/>
      <c r="AJ4800" s="460"/>
      <c r="AK4800" s="15"/>
      <c r="AL4800" s="15"/>
      <c r="AM4800" s="15"/>
      <c r="AN4800" s="15"/>
    </row>
    <row r="4801" spans="1:42" ht="16.5" thickBot="1">
      <c r="A4801" s="3287"/>
      <c r="B4801" s="3145"/>
      <c r="C4801" s="131" t="s">
        <v>22</v>
      </c>
      <c r="D4801" s="119"/>
      <c r="E4801" s="345">
        <f t="shared" ref="E4801:AB4801" si="3247">E4799/E4798</f>
        <v>0.36000000000582077</v>
      </c>
      <c r="F4801" s="346">
        <f t="shared" si="3247"/>
        <v>0.39999999999818103</v>
      </c>
      <c r="G4801" s="346">
        <f t="shared" si="3247"/>
        <v>0.3599999999992724</v>
      </c>
      <c r="H4801" s="471">
        <f t="shared" si="3247"/>
        <v>0.41666666666824564</v>
      </c>
      <c r="I4801" s="346">
        <f t="shared" si="3247"/>
        <v>0.3599999999992724</v>
      </c>
      <c r="J4801" s="346">
        <f t="shared" si="3247"/>
        <v>0.39999999999818103</v>
      </c>
      <c r="K4801" s="346">
        <f t="shared" si="3247"/>
        <v>0.3599999999992724</v>
      </c>
      <c r="L4801" s="346">
        <f t="shared" si="3247"/>
        <v>0.35294117647255513</v>
      </c>
      <c r="M4801" s="346">
        <f t="shared" si="3247"/>
        <v>0.41666666666824564</v>
      </c>
      <c r="N4801" s="471">
        <f t="shared" si="3247"/>
        <v>0.3599999999992724</v>
      </c>
      <c r="O4801" s="346">
        <f t="shared" si="3247"/>
        <v>0.39999999999818103</v>
      </c>
      <c r="P4801" s="346">
        <f t="shared" si="3247"/>
        <v>0.3599999999992724</v>
      </c>
      <c r="Q4801" s="346">
        <f t="shared" si="3247"/>
        <v>0.36000000000582077</v>
      </c>
      <c r="R4801" s="346">
        <f t="shared" si="3247"/>
        <v>0.39999999999818103</v>
      </c>
      <c r="S4801" s="346">
        <f t="shared" si="3247"/>
        <v>0.3599999999992724</v>
      </c>
      <c r="T4801" s="346">
        <f t="shared" si="3247"/>
        <v>0.41666666666824564</v>
      </c>
      <c r="U4801" s="346">
        <f t="shared" si="3247"/>
        <v>0.3599999999992724</v>
      </c>
      <c r="V4801" s="507">
        <f t="shared" si="3247"/>
        <v>0.35294117646311401</v>
      </c>
      <c r="W4801" s="346">
        <f t="shared" si="3247"/>
        <v>0.40000000000545699</v>
      </c>
      <c r="X4801" s="346">
        <f t="shared" si="3247"/>
        <v>0.3599999999992724</v>
      </c>
      <c r="Y4801" s="471">
        <f t="shared" si="3247"/>
        <v>0.41666666666824564</v>
      </c>
      <c r="Z4801" s="346">
        <f t="shared" si="3247"/>
        <v>0.3599999999992724</v>
      </c>
      <c r="AA4801" s="346">
        <f t="shared" si="3247"/>
        <v>0.39999999999818103</v>
      </c>
      <c r="AB4801" s="347">
        <f t="shared" si="3247"/>
        <v>0.3599999999992724</v>
      </c>
      <c r="AC4801" s="568">
        <f>MAX(E4801:AB4801)</f>
        <v>0.41666666666824564</v>
      </c>
      <c r="AD4801" s="75"/>
      <c r="AE4801" s="161"/>
      <c r="AF4801" s="76"/>
      <c r="AJ4801" s="460"/>
      <c r="AK4801" s="15"/>
      <c r="AL4801" s="15"/>
      <c r="AM4801" s="15"/>
      <c r="AN4801" s="15"/>
    </row>
    <row r="4802" spans="1:42" hidden="1">
      <c r="A4802" s="2607"/>
      <c r="B4802" s="2611"/>
      <c r="C4802" s="401" t="s">
        <v>133</v>
      </c>
      <c r="D4802" s="127">
        <v>2931.8</v>
      </c>
      <c r="E4802" s="342">
        <v>2931.8249999999998</v>
      </c>
      <c r="F4802" s="343">
        <v>2931.85</v>
      </c>
      <c r="G4802" s="343">
        <v>2931.875</v>
      </c>
      <c r="H4802" s="466">
        <v>2931.8989999999999</v>
      </c>
      <c r="I4802" s="343">
        <v>2931.924</v>
      </c>
      <c r="J4802" s="343">
        <v>2931.9490000000001</v>
      </c>
      <c r="K4802" s="343">
        <v>2931.9740000000002</v>
      </c>
      <c r="L4802" s="343">
        <v>2931.991</v>
      </c>
      <c r="M4802" s="343">
        <v>2932.0149999999999</v>
      </c>
      <c r="N4802" s="466">
        <v>2932.04</v>
      </c>
      <c r="O4802" s="343">
        <v>2932.0650000000001</v>
      </c>
      <c r="P4802" s="343">
        <v>2932.09</v>
      </c>
      <c r="Q4802" s="343">
        <v>2932.1149999999998</v>
      </c>
      <c r="R4802" s="343">
        <v>2932.14</v>
      </c>
      <c r="S4802" s="343">
        <v>2932.165</v>
      </c>
      <c r="T4802" s="343">
        <v>2932.1889999999999</v>
      </c>
      <c r="U4802" s="343">
        <v>2932.2139999999999</v>
      </c>
      <c r="V4802" s="502">
        <v>2932.2310000000002</v>
      </c>
      <c r="W4802" s="343">
        <v>2932.2559999999999</v>
      </c>
      <c r="X4802" s="343">
        <v>2932.2809999999999</v>
      </c>
      <c r="Y4802" s="466">
        <v>2932.3049999999998</v>
      </c>
      <c r="Z4802" s="343">
        <v>2932.33</v>
      </c>
      <c r="AA4802" s="343">
        <v>2932.355</v>
      </c>
      <c r="AB4802" s="344">
        <v>2932.38</v>
      </c>
      <c r="AC4802" s="113"/>
      <c r="AD4802" s="75"/>
      <c r="AE4802" s="161"/>
      <c r="AF4802" s="76"/>
      <c r="AJ4802" s="460"/>
      <c r="AK4802" s="15"/>
      <c r="AL4802" s="15"/>
      <c r="AM4802" s="15"/>
      <c r="AN4802" s="15"/>
    </row>
    <row r="4803" spans="1:42" s="190" customFormat="1" hidden="1">
      <c r="A4803" s="2621"/>
      <c r="B4803" s="2624"/>
      <c r="C4803" s="129" t="s">
        <v>134</v>
      </c>
      <c r="D4803" s="113">
        <v>595.24</v>
      </c>
      <c r="E4803" s="342">
        <v>595.24900000000002</v>
      </c>
      <c r="F4803" s="343">
        <v>595.25900000000001</v>
      </c>
      <c r="G4803" s="343">
        <v>595.26800000000003</v>
      </c>
      <c r="H4803" s="466">
        <v>595.27800000000002</v>
      </c>
      <c r="I4803" s="343">
        <v>595.28700000000003</v>
      </c>
      <c r="J4803" s="343">
        <v>595.29700000000003</v>
      </c>
      <c r="K4803" s="343">
        <v>595.30600000000004</v>
      </c>
      <c r="L4803" s="343">
        <v>595.31200000000001</v>
      </c>
      <c r="M4803" s="343">
        <v>595.322</v>
      </c>
      <c r="N4803" s="466">
        <v>595.33100000000002</v>
      </c>
      <c r="O4803" s="343">
        <v>595.34100000000001</v>
      </c>
      <c r="P4803" s="343">
        <v>595.35</v>
      </c>
      <c r="Q4803" s="343">
        <v>595.35900000000004</v>
      </c>
      <c r="R4803" s="343">
        <v>595.36900000000003</v>
      </c>
      <c r="S4803" s="343">
        <v>595.37800000000004</v>
      </c>
      <c r="T4803" s="343">
        <v>595.38800000000003</v>
      </c>
      <c r="U4803" s="343">
        <v>595.39700000000005</v>
      </c>
      <c r="V4803" s="502">
        <v>595.40300000000002</v>
      </c>
      <c r="W4803" s="343">
        <v>595.41300000000001</v>
      </c>
      <c r="X4803" s="343">
        <v>595.42200000000003</v>
      </c>
      <c r="Y4803" s="466">
        <v>595.43200000000002</v>
      </c>
      <c r="Z4803" s="343">
        <v>595.44100000000003</v>
      </c>
      <c r="AA4803" s="343">
        <v>595.45100000000002</v>
      </c>
      <c r="AB4803" s="344">
        <v>595.46</v>
      </c>
      <c r="AC4803" s="113"/>
      <c r="AD4803" s="75"/>
      <c r="AE4803" s="161"/>
      <c r="AF4803" s="76"/>
      <c r="AG4803" s="983"/>
      <c r="AH4803" s="980"/>
      <c r="AI4803" s="981"/>
      <c r="AJ4803" s="981"/>
      <c r="AK4803" s="981"/>
      <c r="AL4803" s="982"/>
      <c r="AM4803" s="982"/>
      <c r="AN4803" s="198"/>
      <c r="AO4803" s="198"/>
      <c r="AP4803" s="198"/>
    </row>
    <row r="4804" spans="1:42" s="765" customFormat="1" ht="16.5" hidden="1" thickBot="1">
      <c r="A4804" s="3223" t="s">
        <v>50</v>
      </c>
      <c r="B4804" s="3224"/>
      <c r="C4804" s="3225"/>
      <c r="D4804" s="119"/>
      <c r="E4804" s="187">
        <f>SQRT(E4798*E4798+E4799*E4799)/E4699/1.73</f>
        <v>2.9422918201266235</v>
      </c>
      <c r="F4804" s="188">
        <f t="shared" ref="F4804:AB4804" si="3248">SQRT(F4798*F4798+F4799*F4799)/F4699/1.73</f>
        <v>2.9702404840217076</v>
      </c>
      <c r="G4804" s="188">
        <f t="shared" si="3248"/>
        <v>2.9338611845861111</v>
      </c>
      <c r="H4804" s="473">
        <f t="shared" si="3248"/>
        <v>2.8653768797029264</v>
      </c>
      <c r="I4804" s="188">
        <f t="shared" si="3248"/>
        <v>2.9282675502971007</v>
      </c>
      <c r="J4804" s="188">
        <f t="shared" si="3248"/>
        <v>2.973077389928128</v>
      </c>
      <c r="K4804" s="188">
        <f t="shared" si="3248"/>
        <v>2.9338611845861111</v>
      </c>
      <c r="L4804" s="188">
        <f t="shared" si="3248"/>
        <v>2.0059034506440603</v>
      </c>
      <c r="M4804" s="188">
        <f t="shared" si="3248"/>
        <v>2.9239108431988035</v>
      </c>
      <c r="N4804" s="473">
        <f t="shared" si="3248"/>
        <v>2.9422918201740029</v>
      </c>
      <c r="O4804" s="188">
        <f t="shared" si="3248"/>
        <v>2.9988555175864637</v>
      </c>
      <c r="P4804" s="188">
        <f t="shared" si="3248"/>
        <v>2.9422918201740029</v>
      </c>
      <c r="Q4804" s="188">
        <f t="shared" si="3248"/>
        <v>2.9338611845388671</v>
      </c>
      <c r="R4804" s="188">
        <f t="shared" si="3248"/>
        <v>2.9674089868968059</v>
      </c>
      <c r="S4804" s="188">
        <f t="shared" si="3248"/>
        <v>2.9338611845861111</v>
      </c>
      <c r="T4804" s="188">
        <f t="shared" si="3248"/>
        <v>2.8681110179469176</v>
      </c>
      <c r="U4804" s="188">
        <f t="shared" si="3248"/>
        <v>2.9171440268391824</v>
      </c>
      <c r="V4804" s="509">
        <f t="shared" si="3248"/>
        <v>2.0078359202974503</v>
      </c>
      <c r="W4804" s="188">
        <f t="shared" si="3248"/>
        <v>3.0046448139053457</v>
      </c>
      <c r="X4804" s="188">
        <f t="shared" si="3248"/>
        <v>2.94511280945509</v>
      </c>
      <c r="Y4804" s="473">
        <f t="shared" si="3248"/>
        <v>2.8846260525992031</v>
      </c>
      <c r="Z4804" s="188">
        <f t="shared" si="3248"/>
        <v>2.94511280945509</v>
      </c>
      <c r="AA4804" s="188">
        <f t="shared" si="3248"/>
        <v>2.9816207157612546</v>
      </c>
      <c r="AB4804" s="189">
        <f t="shared" si="3248"/>
        <v>2.9310616987229565</v>
      </c>
      <c r="AC4804" s="114">
        <f>AVERAGE(E4804:AB4804)</f>
        <v>2.8616929652512635</v>
      </c>
      <c r="AD4804" s="80">
        <f>(AC4800-AC4804)/AC4800</f>
        <v>1.8848126199566755E-2</v>
      </c>
      <c r="AE4804" s="81"/>
      <c r="AF4804" s="82"/>
      <c r="AJ4804" s="460"/>
      <c r="AK4804" s="14"/>
      <c r="AL4804" s="14"/>
      <c r="AM4804" s="15"/>
      <c r="AN4804" s="14"/>
    </row>
    <row r="4805" spans="1:42" s="765" customFormat="1">
      <c r="A4805" s="3282" t="s">
        <v>803</v>
      </c>
      <c r="B4805" s="3143" t="s">
        <v>797</v>
      </c>
      <c r="C4805" s="126" t="s">
        <v>17</v>
      </c>
      <c r="D4805" s="118" t="s">
        <v>131</v>
      </c>
      <c r="E4805" s="338">
        <f t="shared" ref="E4805:AB4805" si="3249">(E4809-D4809)*$AE4805*$AF4805</f>
        <v>564.00000000030559</v>
      </c>
      <c r="F4805" s="73">
        <f t="shared" si="3249"/>
        <v>582.00000000124419</v>
      </c>
      <c r="G4805" s="73">
        <f t="shared" si="3249"/>
        <v>564.00000000030559</v>
      </c>
      <c r="H4805" s="468">
        <f t="shared" si="3249"/>
        <v>581.9999999985157</v>
      </c>
      <c r="I4805" s="73">
        <f t="shared" si="3249"/>
        <v>600.00000000218279</v>
      </c>
      <c r="J4805" s="73">
        <f t="shared" si="3249"/>
        <v>563.99999999757711</v>
      </c>
      <c r="K4805" s="73">
        <f t="shared" si="3249"/>
        <v>618.0000000003929</v>
      </c>
      <c r="L4805" s="73">
        <f t="shared" si="3249"/>
        <v>564.00000000030559</v>
      </c>
      <c r="M4805" s="73">
        <f t="shared" si="3249"/>
        <v>290.99999999925785</v>
      </c>
      <c r="N4805" s="468">
        <f t="shared" si="3249"/>
        <v>528.00000000115688</v>
      </c>
      <c r="O4805" s="73">
        <f t="shared" si="3249"/>
        <v>582.00000000124419</v>
      </c>
      <c r="P4805" s="73">
        <f t="shared" si="3249"/>
        <v>581.9999999985157</v>
      </c>
      <c r="Q4805" s="73">
        <f t="shared" si="3249"/>
        <v>584.99999999912689</v>
      </c>
      <c r="R4805" s="73">
        <f t="shared" si="3249"/>
        <v>564.00000000030559</v>
      </c>
      <c r="S4805" s="73">
        <f t="shared" si="3249"/>
        <v>525.0000000005457</v>
      </c>
      <c r="T4805" s="73">
        <f t="shared" si="3249"/>
        <v>420.00000000098225</v>
      </c>
      <c r="U4805" s="73">
        <f t="shared" si="3249"/>
        <v>545.99999999936699</v>
      </c>
      <c r="V4805" s="504">
        <f t="shared" si="3249"/>
        <v>564.00000000030559</v>
      </c>
      <c r="W4805" s="73">
        <f t="shared" si="3249"/>
        <v>545.99999999936699</v>
      </c>
      <c r="X4805" s="73">
        <f t="shared" si="3249"/>
        <v>381.00000000122236</v>
      </c>
      <c r="Y4805" s="468">
        <f t="shared" si="3249"/>
        <v>564.00000000030559</v>
      </c>
      <c r="Z4805" s="73">
        <f t="shared" si="3249"/>
        <v>527.99999999842839</v>
      </c>
      <c r="AA4805" s="73">
        <f t="shared" si="3249"/>
        <v>564.00000000030559</v>
      </c>
      <c r="AB4805" s="451">
        <f t="shared" si="3249"/>
        <v>582.00000000124419</v>
      </c>
      <c r="AC4805" s="140">
        <f>SUM(E4805:AB4805)</f>
        <v>12990.00000000251</v>
      </c>
      <c r="AD4805" s="72"/>
      <c r="AE4805" s="73">
        <v>100</v>
      </c>
      <c r="AF4805" s="74">
        <v>30</v>
      </c>
      <c r="AJ4805" s="460"/>
      <c r="AK4805" s="565"/>
      <c r="AL4805" s="566"/>
      <c r="AM4805" s="565"/>
      <c r="AN4805" s="15"/>
    </row>
    <row r="4806" spans="1:42" s="765" customFormat="1">
      <c r="A4806" s="3283"/>
      <c r="B4806" s="3144"/>
      <c r="C4806" s="128" t="s">
        <v>19</v>
      </c>
      <c r="D4806" s="113" t="s">
        <v>131</v>
      </c>
      <c r="E4806" s="339">
        <f t="shared" ref="E4806:AB4806" si="3250">(E4810-D4810)*$AE4805*$AF4805</f>
        <v>114.00000000003274</v>
      </c>
      <c r="F4806" s="340">
        <f t="shared" si="3250"/>
        <v>119.99999999989086</v>
      </c>
      <c r="G4806" s="340">
        <f t="shared" si="3250"/>
        <v>114.00000000003274</v>
      </c>
      <c r="H4806" s="469">
        <f t="shared" si="3250"/>
        <v>116.9999999999618</v>
      </c>
      <c r="I4806" s="340">
        <f t="shared" si="3250"/>
        <v>122.99999999981992</v>
      </c>
      <c r="J4806" s="340">
        <f t="shared" si="3250"/>
        <v>114.00000000003274</v>
      </c>
      <c r="K4806" s="340">
        <f t="shared" si="3250"/>
        <v>125.99999999974898</v>
      </c>
      <c r="L4806" s="340">
        <f t="shared" si="3250"/>
        <v>114.00000000003274</v>
      </c>
      <c r="M4806" s="340">
        <f t="shared" si="3250"/>
        <v>59.99999999994543</v>
      </c>
      <c r="N4806" s="469">
        <f t="shared" si="3250"/>
        <v>108.00000000017462</v>
      </c>
      <c r="O4806" s="340">
        <f t="shared" si="3250"/>
        <v>116.9999999999618</v>
      </c>
      <c r="P4806" s="340">
        <f t="shared" si="3250"/>
        <v>119.99999999989086</v>
      </c>
      <c r="Q4806" s="340">
        <f t="shared" si="3250"/>
        <v>116.9999999999618</v>
      </c>
      <c r="R4806" s="340">
        <f t="shared" si="3250"/>
        <v>114.00000000003274</v>
      </c>
      <c r="S4806" s="340">
        <f t="shared" si="3250"/>
        <v>108.00000000017462</v>
      </c>
      <c r="T4806" s="340">
        <f t="shared" si="3250"/>
        <v>84.000000000060027</v>
      </c>
      <c r="U4806" s="340">
        <f t="shared" si="3250"/>
        <v>111.00000000010368</v>
      </c>
      <c r="V4806" s="505">
        <f t="shared" si="3250"/>
        <v>116.9999999999618</v>
      </c>
      <c r="W4806" s="340">
        <f t="shared" si="3250"/>
        <v>111.00000000010368</v>
      </c>
      <c r="X4806" s="340">
        <f t="shared" si="3250"/>
        <v>74.999999999590727</v>
      </c>
      <c r="Y4806" s="469">
        <f t="shared" si="3250"/>
        <v>116.9999999999618</v>
      </c>
      <c r="Z4806" s="340">
        <f t="shared" si="3250"/>
        <v>105.00000000024556</v>
      </c>
      <c r="AA4806" s="340">
        <f t="shared" si="3250"/>
        <v>116.9999999999618</v>
      </c>
      <c r="AB4806" s="452">
        <f t="shared" si="3250"/>
        <v>116.9999999999618</v>
      </c>
      <c r="AC4806" s="112">
        <f>SUM(E4806:AB4806)</f>
        <v>2639.9999999996453</v>
      </c>
      <c r="AD4806" s="75"/>
      <c r="AE4806" s="161"/>
      <c r="AF4806" s="76"/>
      <c r="AJ4806" s="460"/>
      <c r="AK4806" s="15"/>
      <c r="AL4806" s="15"/>
      <c r="AM4806" s="15"/>
      <c r="AN4806" s="15"/>
    </row>
    <row r="4807" spans="1:42" s="765" customFormat="1">
      <c r="A4807" s="3283"/>
      <c r="B4807" s="3144"/>
      <c r="C4807" s="128" t="s">
        <v>20</v>
      </c>
      <c r="D4807" s="113" t="s">
        <v>64</v>
      </c>
      <c r="E4807" s="1797">
        <v>31</v>
      </c>
      <c r="F4807" s="1790">
        <v>32</v>
      </c>
      <c r="G4807" s="1790">
        <v>31</v>
      </c>
      <c r="H4807" s="474">
        <v>32</v>
      </c>
      <c r="I4807" s="1790">
        <v>33</v>
      </c>
      <c r="J4807" s="1790">
        <v>31</v>
      </c>
      <c r="K4807" s="1790">
        <v>34</v>
      </c>
      <c r="L4807" s="1790">
        <v>31</v>
      </c>
      <c r="M4807" s="1790">
        <v>16</v>
      </c>
      <c r="N4807" s="474">
        <v>29</v>
      </c>
      <c r="O4807" s="1790">
        <v>32</v>
      </c>
      <c r="P4807" s="1790">
        <v>32</v>
      </c>
      <c r="Q4807" s="1790">
        <v>32</v>
      </c>
      <c r="R4807" s="1790">
        <v>31</v>
      </c>
      <c r="S4807" s="1790">
        <v>29</v>
      </c>
      <c r="T4807" s="1790">
        <v>23</v>
      </c>
      <c r="U4807" s="1790">
        <v>30</v>
      </c>
      <c r="V4807" s="510">
        <v>31</v>
      </c>
      <c r="W4807" s="1790">
        <v>30</v>
      </c>
      <c r="X4807" s="1790">
        <v>21</v>
      </c>
      <c r="Y4807" s="474">
        <v>31</v>
      </c>
      <c r="Z4807" s="1790">
        <v>29</v>
      </c>
      <c r="AA4807" s="1790">
        <v>31</v>
      </c>
      <c r="AB4807" s="1791">
        <v>32</v>
      </c>
      <c r="AC4807" s="112">
        <f>AVERAGE(E4807:AB4807)</f>
        <v>29.75</v>
      </c>
      <c r="AD4807" s="78"/>
      <c r="AE4807" s="78"/>
      <c r="AF4807" s="79"/>
      <c r="AJ4807" s="460"/>
      <c r="AK4807" s="15"/>
      <c r="AL4807" s="15"/>
      <c r="AM4807" s="15"/>
      <c r="AN4807" s="15"/>
    </row>
    <row r="4808" spans="1:42" s="765" customFormat="1" ht="16.5" thickBot="1">
      <c r="A4808" s="3287"/>
      <c r="B4808" s="3145"/>
      <c r="C4808" s="131" t="s">
        <v>22</v>
      </c>
      <c r="D4808" s="119"/>
      <c r="E4808" s="345">
        <f t="shared" ref="E4808:AB4808" si="3251">E4806/E4805</f>
        <v>0.20212765957441661</v>
      </c>
      <c r="F4808" s="346">
        <f t="shared" si="3251"/>
        <v>0.20618556700968096</v>
      </c>
      <c r="G4808" s="346">
        <f t="shared" si="3251"/>
        <v>0.20212765957441661</v>
      </c>
      <c r="H4808" s="471">
        <f t="shared" si="3251"/>
        <v>0.20103092783549861</v>
      </c>
      <c r="I4808" s="346">
        <f t="shared" si="3251"/>
        <v>0.20499999999895407</v>
      </c>
      <c r="J4808" s="346">
        <f t="shared" si="3251"/>
        <v>0.20212765957539447</v>
      </c>
      <c r="K4808" s="346">
        <f t="shared" si="3251"/>
        <v>0.20388349514509527</v>
      </c>
      <c r="L4808" s="346">
        <f t="shared" si="3251"/>
        <v>0.20212765957441661</v>
      </c>
      <c r="M4808" s="346">
        <f t="shared" si="3251"/>
        <v>0.20618556701064761</v>
      </c>
      <c r="N4808" s="471">
        <f t="shared" si="3251"/>
        <v>0.2045454545453371</v>
      </c>
      <c r="O4808" s="346">
        <f t="shared" si="3251"/>
        <v>0.20103092783455614</v>
      </c>
      <c r="P4808" s="346">
        <f t="shared" si="3251"/>
        <v>0.20618556701064761</v>
      </c>
      <c r="Q4808" s="346">
        <f t="shared" si="3251"/>
        <v>0.20000000000023321</v>
      </c>
      <c r="R4808" s="346">
        <f t="shared" si="3251"/>
        <v>0.20212765957441661</v>
      </c>
      <c r="S4808" s="346">
        <f t="shared" si="3251"/>
        <v>0.2057142857144045</v>
      </c>
      <c r="T4808" s="346">
        <f t="shared" si="3251"/>
        <v>0.19999999999967519</v>
      </c>
      <c r="U4808" s="346">
        <f t="shared" si="3251"/>
        <v>0.20329670329712887</v>
      </c>
      <c r="V4808" s="507">
        <f t="shared" si="3251"/>
        <v>0.20744680851045816</v>
      </c>
      <c r="W4808" s="346">
        <f t="shared" si="3251"/>
        <v>0.20329670329712887</v>
      </c>
      <c r="X4808" s="346">
        <f t="shared" si="3251"/>
        <v>0.19685039369908164</v>
      </c>
      <c r="Y4808" s="471">
        <f t="shared" si="3251"/>
        <v>0.20744680851045816</v>
      </c>
      <c r="Z4808" s="346">
        <f t="shared" si="3251"/>
        <v>0.19886363636469337</v>
      </c>
      <c r="AA4808" s="346">
        <f t="shared" si="3251"/>
        <v>0.20744680851045816</v>
      </c>
      <c r="AB4808" s="347">
        <f t="shared" si="3251"/>
        <v>0.20103092783455614</v>
      </c>
      <c r="AC4808" s="568">
        <f>MAX(E4808:AB4808)</f>
        <v>0.20744680851045816</v>
      </c>
      <c r="AD4808" s="75"/>
      <c r="AE4808" s="161"/>
      <c r="AF4808" s="76"/>
      <c r="AJ4808" s="460"/>
      <c r="AK4808" s="15"/>
      <c r="AL4808" s="15"/>
      <c r="AM4808" s="15"/>
      <c r="AN4808" s="15"/>
    </row>
    <row r="4809" spans="1:42" s="765" customFormat="1" hidden="1">
      <c r="A4809" s="2607"/>
      <c r="B4809" s="2611"/>
      <c r="C4809" s="401" t="s">
        <v>133</v>
      </c>
      <c r="D4809" s="127">
        <v>7793.44</v>
      </c>
      <c r="E4809" s="342">
        <v>7793.6279999999997</v>
      </c>
      <c r="F4809" s="343">
        <v>7793.8220000000001</v>
      </c>
      <c r="G4809" s="343">
        <v>7794.01</v>
      </c>
      <c r="H4809" s="466">
        <v>7794.2039999999997</v>
      </c>
      <c r="I4809" s="343">
        <v>7794.4040000000005</v>
      </c>
      <c r="J4809" s="343">
        <v>7794.5919999999996</v>
      </c>
      <c r="K4809" s="343">
        <v>7794.7979999999998</v>
      </c>
      <c r="L4809" s="343">
        <v>7794.9859999999999</v>
      </c>
      <c r="M4809" s="343">
        <v>7795.0829999999996</v>
      </c>
      <c r="N4809" s="466">
        <v>7795.259</v>
      </c>
      <c r="O4809" s="343">
        <v>7795.4530000000004</v>
      </c>
      <c r="P4809" s="343">
        <v>7795.6469999999999</v>
      </c>
      <c r="Q4809" s="343">
        <v>7795.8419999999996</v>
      </c>
      <c r="R4809" s="343">
        <v>7796.03</v>
      </c>
      <c r="S4809" s="343">
        <v>7796.2049999999999</v>
      </c>
      <c r="T4809" s="343">
        <v>7796.3450000000003</v>
      </c>
      <c r="U4809" s="343">
        <v>7796.527</v>
      </c>
      <c r="V4809" s="502">
        <v>7796.7150000000001</v>
      </c>
      <c r="W4809" s="343">
        <v>7796.8969999999999</v>
      </c>
      <c r="X4809" s="343">
        <v>7797.0240000000003</v>
      </c>
      <c r="Y4809" s="466">
        <v>7797.2120000000004</v>
      </c>
      <c r="Z4809" s="343">
        <v>7797.3879999999999</v>
      </c>
      <c r="AA4809" s="343">
        <v>7797.576</v>
      </c>
      <c r="AB4809" s="344">
        <v>7797.77</v>
      </c>
      <c r="AC4809" s="113"/>
      <c r="AD4809" s="75"/>
      <c r="AE4809" s="161"/>
      <c r="AF4809" s="76"/>
      <c r="AJ4809" s="460"/>
      <c r="AK4809" s="15"/>
      <c r="AL4809" s="15"/>
      <c r="AM4809" s="15"/>
      <c r="AN4809" s="15"/>
    </row>
    <row r="4810" spans="1:42" s="190" customFormat="1" hidden="1">
      <c r="A4810" s="2621"/>
      <c r="B4810" s="2624"/>
      <c r="C4810" s="129" t="s">
        <v>134</v>
      </c>
      <c r="D4810" s="113">
        <v>1460.42</v>
      </c>
      <c r="E4810" s="342">
        <v>1460.4580000000001</v>
      </c>
      <c r="F4810" s="343">
        <v>1460.498</v>
      </c>
      <c r="G4810" s="343">
        <v>1460.5360000000001</v>
      </c>
      <c r="H4810" s="466">
        <v>1460.575</v>
      </c>
      <c r="I4810" s="343">
        <v>1460.616</v>
      </c>
      <c r="J4810" s="343">
        <v>1460.654</v>
      </c>
      <c r="K4810" s="343">
        <v>1460.6959999999999</v>
      </c>
      <c r="L4810" s="343">
        <v>1460.7339999999999</v>
      </c>
      <c r="M4810" s="343">
        <v>1460.7539999999999</v>
      </c>
      <c r="N4810" s="466">
        <v>1460.79</v>
      </c>
      <c r="O4810" s="343">
        <v>1460.829</v>
      </c>
      <c r="P4810" s="343">
        <v>1460.8689999999999</v>
      </c>
      <c r="Q4810" s="343">
        <v>1460.9079999999999</v>
      </c>
      <c r="R4810" s="343">
        <v>1460.9459999999999</v>
      </c>
      <c r="S4810" s="343">
        <v>1460.982</v>
      </c>
      <c r="T4810" s="343">
        <v>1461.01</v>
      </c>
      <c r="U4810" s="343">
        <v>1461.047</v>
      </c>
      <c r="V4810" s="502">
        <v>1461.086</v>
      </c>
      <c r="W4810" s="343">
        <v>1461.123</v>
      </c>
      <c r="X4810" s="343">
        <v>1461.1479999999999</v>
      </c>
      <c r="Y4810" s="466">
        <v>1461.1869999999999</v>
      </c>
      <c r="Z4810" s="343">
        <v>1461.222</v>
      </c>
      <c r="AA4810" s="343">
        <v>1461.261</v>
      </c>
      <c r="AB4810" s="344">
        <v>1461.3</v>
      </c>
      <c r="AC4810" s="113"/>
      <c r="AD4810" s="75"/>
      <c r="AE4810" s="161"/>
      <c r="AF4810" s="76"/>
      <c r="AG4810" s="983"/>
      <c r="AH4810" s="980"/>
      <c r="AI4810" s="981"/>
      <c r="AJ4810" s="981"/>
      <c r="AK4810" s="981"/>
      <c r="AL4810" s="982"/>
      <c r="AM4810" s="982"/>
      <c r="AN4810" s="198"/>
      <c r="AO4810" s="198"/>
      <c r="AP4810" s="198"/>
    </row>
    <row r="4811" spans="1:42" ht="16.5" hidden="1" thickBot="1">
      <c r="A4811" s="3223" t="s">
        <v>50</v>
      </c>
      <c r="B4811" s="3224"/>
      <c r="C4811" s="3225"/>
      <c r="D4811" s="119"/>
      <c r="E4811" s="187">
        <f>SQRT(E4805*E4805+E4806*E4806)/E4699/1.73</f>
        <v>31.858677367005143</v>
      </c>
      <c r="F4811" s="188">
        <f t="shared" ref="F4811:AB4811" si="3252">SQRT(F4805*F4805+F4806*F4806)/F4699/1.73</f>
        <v>32.776021201656484</v>
      </c>
      <c r="G4811" s="188">
        <f t="shared" si="3252"/>
        <v>31.767391758503695</v>
      </c>
      <c r="H4811" s="473">
        <f t="shared" si="3252"/>
        <v>32.711794475994154</v>
      </c>
      <c r="I4811" s="188">
        <f t="shared" si="3252"/>
        <v>33.749607647260035</v>
      </c>
      <c r="J4811" s="188">
        <f t="shared" si="3252"/>
        <v>31.767391758356048</v>
      </c>
      <c r="K4811" s="188">
        <f t="shared" si="3252"/>
        <v>34.820868942875265</v>
      </c>
      <c r="L4811" s="188">
        <f t="shared" si="3252"/>
        <v>32.011991502553769</v>
      </c>
      <c r="M4811" s="188">
        <f t="shared" si="3252"/>
        <v>16.706843491819811</v>
      </c>
      <c r="N4811" s="473">
        <f t="shared" si="3252"/>
        <v>29.839228719599102</v>
      </c>
      <c r="O4811" s="188">
        <f t="shared" si="3252"/>
        <v>33.058451257680623</v>
      </c>
      <c r="P4811" s="188">
        <f t="shared" si="3252"/>
        <v>32.901599826802226</v>
      </c>
      <c r="Q4811" s="188">
        <f t="shared" si="3252"/>
        <v>32.936674732071928</v>
      </c>
      <c r="R4811" s="188">
        <f t="shared" si="3252"/>
        <v>31.706824758010839</v>
      </c>
      <c r="S4811" s="188">
        <f t="shared" si="3252"/>
        <v>29.591481861749109</v>
      </c>
      <c r="T4811" s="188">
        <f t="shared" si="3252"/>
        <v>23.624279615605218</v>
      </c>
      <c r="U4811" s="188">
        <f t="shared" si="3252"/>
        <v>30.585266190302729</v>
      </c>
      <c r="V4811" s="509">
        <f t="shared" si="3252"/>
        <v>32.076348048565507</v>
      </c>
      <c r="W4811" s="188">
        <f t="shared" si="3252"/>
        <v>31.087147971417735</v>
      </c>
      <c r="X4811" s="188">
        <f t="shared" si="3252"/>
        <v>21.520388078219653</v>
      </c>
      <c r="Y4811" s="473">
        <f t="shared" si="3252"/>
        <v>31.953214274866603</v>
      </c>
      <c r="Z4811" s="188">
        <f t="shared" si="3252"/>
        <v>29.834964306751118</v>
      </c>
      <c r="AA4811" s="188">
        <f t="shared" si="3252"/>
        <v>31.892001220700191</v>
      </c>
      <c r="AB4811" s="189">
        <f t="shared" si="3252"/>
        <v>32.743008020489015</v>
      </c>
      <c r="AC4811" s="114">
        <f>AVERAGE(E4811:AB4811)</f>
        <v>30.563394459535662</v>
      </c>
      <c r="AD4811" s="80">
        <f>(AC4807-AC4811)/AC4807</f>
        <v>-2.7340990236492831E-2</v>
      </c>
      <c r="AE4811" s="81"/>
      <c r="AF4811" s="82"/>
      <c r="AJ4811" s="460"/>
      <c r="AK4811" s="14"/>
      <c r="AL4811" s="14"/>
      <c r="AM4811" s="15"/>
      <c r="AN4811" s="14"/>
    </row>
    <row r="4812" spans="1:42">
      <c r="A4812" s="3282" t="s">
        <v>804</v>
      </c>
      <c r="B4812" s="3143" t="s">
        <v>805</v>
      </c>
      <c r="C4812" s="126" t="s">
        <v>17</v>
      </c>
      <c r="D4812" s="118" t="s">
        <v>131</v>
      </c>
      <c r="E4812" s="338">
        <f t="shared" ref="E4812:AB4812" si="3253">(E4816-D4816)*$AE4812*$AF4812</f>
        <v>885.00000000021828</v>
      </c>
      <c r="F4812" s="73">
        <f t="shared" si="3253"/>
        <v>780.00000000065484</v>
      </c>
      <c r="G4812" s="73">
        <f t="shared" si="3253"/>
        <v>885.00000000021828</v>
      </c>
      <c r="H4812" s="468">
        <f t="shared" si="3253"/>
        <v>899.99999999781721</v>
      </c>
      <c r="I4812" s="73">
        <f t="shared" si="3253"/>
        <v>660.00000000349246</v>
      </c>
      <c r="J4812" s="73">
        <f t="shared" si="3253"/>
        <v>623.99999999615829</v>
      </c>
      <c r="K4812" s="73">
        <f t="shared" si="3253"/>
        <v>501.00000000384171</v>
      </c>
      <c r="L4812" s="73">
        <f t="shared" si="3253"/>
        <v>623.99999999615829</v>
      </c>
      <c r="M4812" s="73">
        <f t="shared" si="3253"/>
        <v>921.00000000209548</v>
      </c>
      <c r="N4812" s="468">
        <f t="shared" si="3253"/>
        <v>969.00000000096043</v>
      </c>
      <c r="O4812" s="73">
        <f t="shared" si="3253"/>
        <v>920.99999999663851</v>
      </c>
      <c r="P4812" s="73">
        <f t="shared" si="3253"/>
        <v>935.99999999969441</v>
      </c>
      <c r="Q4812" s="73">
        <f t="shared" si="3253"/>
        <v>918.0000000014843</v>
      </c>
      <c r="R4812" s="73">
        <f t="shared" si="3253"/>
        <v>902.99999999842839</v>
      </c>
      <c r="S4812" s="73">
        <f t="shared" si="3253"/>
        <v>969.00000000096043</v>
      </c>
      <c r="T4812" s="73">
        <f t="shared" si="3253"/>
        <v>972.00000000157161</v>
      </c>
      <c r="U4812" s="73">
        <f t="shared" si="3253"/>
        <v>867.00000000200816</v>
      </c>
      <c r="V4812" s="504">
        <f t="shared" si="3253"/>
        <v>605.99999999794818</v>
      </c>
      <c r="W4812" s="73">
        <f t="shared" si="3253"/>
        <v>503.99999999899592</v>
      </c>
      <c r="X4812" s="73">
        <f t="shared" si="3253"/>
        <v>432.00000000069849</v>
      </c>
      <c r="Y4812" s="468">
        <f t="shared" si="3253"/>
        <v>746.99999999938882</v>
      </c>
      <c r="Z4812" s="73">
        <f t="shared" si="3253"/>
        <v>638.9999999992142</v>
      </c>
      <c r="AA4812" s="73">
        <f t="shared" si="3253"/>
        <v>885.00000000021828</v>
      </c>
      <c r="AB4812" s="451">
        <f t="shared" si="3253"/>
        <v>641.99999999982538</v>
      </c>
      <c r="AC4812" s="140">
        <f>SUM(E4812:AB4812)</f>
        <v>18689.99999999869</v>
      </c>
      <c r="AD4812" s="72"/>
      <c r="AE4812" s="73">
        <v>100</v>
      </c>
      <c r="AF4812" s="74">
        <v>30</v>
      </c>
      <c r="AJ4812" s="460"/>
      <c r="AK4812" s="565"/>
      <c r="AL4812" s="566"/>
      <c r="AM4812" s="565"/>
      <c r="AN4812" s="15"/>
    </row>
    <row r="4813" spans="1:42">
      <c r="A4813" s="3283"/>
      <c r="B4813" s="3144"/>
      <c r="C4813" s="128" t="s">
        <v>19</v>
      </c>
      <c r="D4813" s="113" t="s">
        <v>131</v>
      </c>
      <c r="E4813" s="339">
        <f t="shared" ref="E4813:AB4813" si="3254">(E4817-D4817)*$AE4812*$AF4812</f>
        <v>201.00000000002183</v>
      </c>
      <c r="F4813" s="340">
        <f t="shared" si="3254"/>
        <v>177.00000000058935</v>
      </c>
      <c r="G4813" s="340">
        <f t="shared" si="3254"/>
        <v>197.99999999941065</v>
      </c>
      <c r="H4813" s="469">
        <f t="shared" si="3254"/>
        <v>204.00000000063301</v>
      </c>
      <c r="I4813" s="340">
        <f t="shared" si="3254"/>
        <v>149.99999999918145</v>
      </c>
      <c r="J4813" s="340">
        <f t="shared" si="3254"/>
        <v>141.0000000000764</v>
      </c>
      <c r="K4813" s="340">
        <f t="shared" si="3254"/>
        <v>114.00000000003274</v>
      </c>
      <c r="L4813" s="340">
        <f t="shared" si="3254"/>
        <v>141.0000000000764</v>
      </c>
      <c r="M4813" s="340">
        <f t="shared" si="3254"/>
        <v>206.99999999987995</v>
      </c>
      <c r="N4813" s="469">
        <f t="shared" si="3254"/>
        <v>222.00000000020736</v>
      </c>
      <c r="O4813" s="340">
        <f t="shared" si="3254"/>
        <v>206.99999999987995</v>
      </c>
      <c r="P4813" s="340">
        <f t="shared" si="3254"/>
        <v>212.99999999973807</v>
      </c>
      <c r="Q4813" s="340">
        <f t="shared" si="3254"/>
        <v>207.00000000124419</v>
      </c>
      <c r="R4813" s="340">
        <f t="shared" si="3254"/>
        <v>203.99999999926877</v>
      </c>
      <c r="S4813" s="340">
        <f t="shared" si="3254"/>
        <v>218.99999999959618</v>
      </c>
      <c r="T4813" s="340">
        <f t="shared" si="3254"/>
        <v>219.00000000096043</v>
      </c>
      <c r="U4813" s="340">
        <f t="shared" si="3254"/>
        <v>197.99999999941065</v>
      </c>
      <c r="V4813" s="505">
        <f t="shared" si="3254"/>
        <v>137.99999999946522</v>
      </c>
      <c r="W4813" s="340">
        <f t="shared" si="3254"/>
        <v>114.00000000003274</v>
      </c>
      <c r="X4813" s="340">
        <f t="shared" si="3254"/>
        <v>96.000000000458385</v>
      </c>
      <c r="Y4813" s="469">
        <f t="shared" si="3254"/>
        <v>171.00000000073123</v>
      </c>
      <c r="Z4813" s="340">
        <f t="shared" si="3254"/>
        <v>143.99999999932334</v>
      </c>
      <c r="AA4813" s="340">
        <f t="shared" si="3254"/>
        <v>201.00000000002183</v>
      </c>
      <c r="AB4813" s="452">
        <f t="shared" si="3254"/>
        <v>144.00000000068758</v>
      </c>
      <c r="AC4813" s="112">
        <f>SUM(E4813:AB4813)</f>
        <v>4230.0000000009277</v>
      </c>
      <c r="AD4813" s="75"/>
      <c r="AE4813" s="161"/>
      <c r="AF4813" s="76"/>
      <c r="AJ4813" s="460"/>
      <c r="AK4813" s="15"/>
      <c r="AL4813" s="15"/>
      <c r="AM4813" s="15"/>
      <c r="AN4813" s="15"/>
    </row>
    <row r="4814" spans="1:42">
      <c r="A4814" s="3283"/>
      <c r="B4814" s="3144"/>
      <c r="C4814" s="128" t="s">
        <v>20</v>
      </c>
      <c r="D4814" s="113" t="s">
        <v>64</v>
      </c>
      <c r="E4814" s="1797">
        <v>51</v>
      </c>
      <c r="F4814" s="1790">
        <v>45</v>
      </c>
      <c r="G4814" s="1790">
        <v>51</v>
      </c>
      <c r="H4814" s="474">
        <v>52</v>
      </c>
      <c r="I4814" s="1790">
        <v>38</v>
      </c>
      <c r="J4814" s="1790">
        <v>36</v>
      </c>
      <c r="K4814" s="1790">
        <v>29</v>
      </c>
      <c r="L4814" s="1790">
        <v>36</v>
      </c>
      <c r="M4814" s="1790">
        <v>53</v>
      </c>
      <c r="N4814" s="474">
        <v>56</v>
      </c>
      <c r="O4814" s="1790">
        <v>53</v>
      </c>
      <c r="P4814" s="1790">
        <v>54</v>
      </c>
      <c r="Q4814" s="1790">
        <v>53</v>
      </c>
      <c r="R4814" s="1790">
        <v>52</v>
      </c>
      <c r="S4814" s="1790">
        <v>56</v>
      </c>
      <c r="T4814" s="1790">
        <v>56</v>
      </c>
      <c r="U4814" s="1790">
        <v>50</v>
      </c>
      <c r="V4814" s="510">
        <v>35</v>
      </c>
      <c r="W4814" s="1790">
        <v>29</v>
      </c>
      <c r="X4814" s="1790">
        <v>25</v>
      </c>
      <c r="Y4814" s="474">
        <v>43</v>
      </c>
      <c r="Z4814" s="1790">
        <v>37</v>
      </c>
      <c r="AA4814" s="1790">
        <v>51</v>
      </c>
      <c r="AB4814" s="1791">
        <v>37</v>
      </c>
      <c r="AC4814" s="112">
        <f>AVERAGE(E4814:AB4814)</f>
        <v>44.916666666666664</v>
      </c>
      <c r="AD4814" s="78"/>
      <c r="AE4814" s="78"/>
      <c r="AF4814" s="79"/>
      <c r="AJ4814" s="460"/>
      <c r="AK4814" s="15"/>
      <c r="AL4814" s="15"/>
      <c r="AM4814" s="15"/>
      <c r="AN4814" s="15"/>
    </row>
    <row r="4815" spans="1:42" ht="16.5" thickBot="1">
      <c r="A4815" s="3287"/>
      <c r="B4815" s="3145"/>
      <c r="C4815" s="131" t="s">
        <v>22</v>
      </c>
      <c r="D4815" s="119"/>
      <c r="E4815" s="345">
        <f t="shared" ref="E4815:AB4815" si="3255">E4813/E4812</f>
        <v>0.22711864406776525</v>
      </c>
      <c r="F4815" s="346">
        <f t="shared" si="3255"/>
        <v>0.226923076923642</v>
      </c>
      <c r="G4815" s="346">
        <f t="shared" si="3255"/>
        <v>0.22372881355860091</v>
      </c>
      <c r="H4815" s="471">
        <f t="shared" si="3255"/>
        <v>0.22666666666791974</v>
      </c>
      <c r="I4815" s="346">
        <f t="shared" si="3255"/>
        <v>0.22727272727028441</v>
      </c>
      <c r="J4815" s="346">
        <f t="shared" si="3255"/>
        <v>0.22596153846305203</v>
      </c>
      <c r="K4815" s="346">
        <f t="shared" si="3255"/>
        <v>0.22754491017796125</v>
      </c>
      <c r="L4815" s="346">
        <f t="shared" si="3255"/>
        <v>0.22596153846305203</v>
      </c>
      <c r="M4815" s="346">
        <f t="shared" si="3255"/>
        <v>0.22475570032509118</v>
      </c>
      <c r="N4815" s="471">
        <f t="shared" si="3255"/>
        <v>0.22910216718264947</v>
      </c>
      <c r="O4815" s="346">
        <f t="shared" si="3255"/>
        <v>0.22475570032642286</v>
      </c>
      <c r="P4815" s="346">
        <f t="shared" si="3255"/>
        <v>0.227564102563897</v>
      </c>
      <c r="Q4815" s="346">
        <f t="shared" si="3255"/>
        <v>0.22549019607942211</v>
      </c>
      <c r="R4815" s="346">
        <f t="shared" si="3255"/>
        <v>0.22591362126204187</v>
      </c>
      <c r="S4815" s="346">
        <f t="shared" si="3255"/>
        <v>0.22600619194982366</v>
      </c>
      <c r="T4815" s="346">
        <f t="shared" si="3255"/>
        <v>0.22530864197593245</v>
      </c>
      <c r="U4815" s="346">
        <f t="shared" si="3255"/>
        <v>0.2283737024209366</v>
      </c>
      <c r="V4815" s="507">
        <f t="shared" si="3255"/>
        <v>0.22772277227711626</v>
      </c>
      <c r="W4815" s="346">
        <f t="shared" si="3255"/>
        <v>0.22619047619099178</v>
      </c>
      <c r="X4815" s="346">
        <f t="shared" si="3255"/>
        <v>0.22222222222292398</v>
      </c>
      <c r="Y4815" s="471">
        <f t="shared" si="3255"/>
        <v>0.2289156626517686</v>
      </c>
      <c r="Z4815" s="346">
        <f t="shared" si="3255"/>
        <v>0.22535211267527452</v>
      </c>
      <c r="AA4815" s="346">
        <f t="shared" si="3255"/>
        <v>0.22711864406776525</v>
      </c>
      <c r="AB4815" s="347">
        <f t="shared" si="3255"/>
        <v>0.22429906542169276</v>
      </c>
      <c r="AC4815" s="568">
        <f>MAX(E4815:AB4815)</f>
        <v>0.22910216718264947</v>
      </c>
      <c r="AD4815" s="75"/>
      <c r="AE4815" s="161"/>
      <c r="AF4815" s="76"/>
      <c r="AJ4815" s="460"/>
      <c r="AK4815" s="15"/>
      <c r="AL4815" s="15"/>
      <c r="AM4815" s="15"/>
      <c r="AN4815" s="15"/>
    </row>
    <row r="4816" spans="1:42" hidden="1">
      <c r="A4816" s="2607"/>
      <c r="B4816" s="2611"/>
      <c r="C4816" s="401" t="s">
        <v>133</v>
      </c>
      <c r="D4816" s="127">
        <v>12245.17</v>
      </c>
      <c r="E4816" s="342">
        <v>12245.465</v>
      </c>
      <c r="F4816" s="343">
        <v>12245.725</v>
      </c>
      <c r="G4816" s="343">
        <v>12246.02</v>
      </c>
      <c r="H4816" s="466">
        <v>12246.32</v>
      </c>
      <c r="I4816" s="343">
        <v>12246.54</v>
      </c>
      <c r="J4816" s="343">
        <v>12246.748</v>
      </c>
      <c r="K4816" s="343">
        <v>12246.915000000001</v>
      </c>
      <c r="L4816" s="343">
        <v>12247.123</v>
      </c>
      <c r="M4816" s="343">
        <v>12247.43</v>
      </c>
      <c r="N4816" s="466">
        <v>12247.753000000001</v>
      </c>
      <c r="O4816" s="343">
        <v>12248.06</v>
      </c>
      <c r="P4816" s="343">
        <v>12248.371999999999</v>
      </c>
      <c r="Q4816" s="343">
        <v>12248.678</v>
      </c>
      <c r="R4816" s="343">
        <v>12248.978999999999</v>
      </c>
      <c r="S4816" s="343">
        <v>12249.302</v>
      </c>
      <c r="T4816" s="343">
        <v>12249.626</v>
      </c>
      <c r="U4816" s="343">
        <v>12249.915000000001</v>
      </c>
      <c r="V4816" s="502">
        <v>12250.117</v>
      </c>
      <c r="W4816" s="343">
        <v>12250.285</v>
      </c>
      <c r="X4816" s="343">
        <v>12250.429</v>
      </c>
      <c r="Y4816" s="466">
        <v>12250.678</v>
      </c>
      <c r="Z4816" s="343">
        <v>12250.891</v>
      </c>
      <c r="AA4816" s="343">
        <v>12251.186</v>
      </c>
      <c r="AB4816" s="344">
        <v>12251.4</v>
      </c>
      <c r="AC4816" s="113"/>
      <c r="AD4816" s="75"/>
      <c r="AE4816" s="161"/>
      <c r="AF4816" s="76"/>
      <c r="AJ4816" s="460"/>
      <c r="AK4816" s="15"/>
      <c r="AL4816" s="15"/>
      <c r="AM4816" s="15"/>
      <c r="AN4816" s="15"/>
    </row>
    <row r="4817" spans="1:42" s="190" customFormat="1" hidden="1">
      <c r="A4817" s="2621"/>
      <c r="B4817" s="2624"/>
      <c r="C4817" s="129" t="s">
        <v>134</v>
      </c>
      <c r="D4817" s="113">
        <v>2696.62</v>
      </c>
      <c r="E4817" s="342">
        <v>2696.6869999999999</v>
      </c>
      <c r="F4817" s="343">
        <v>2696.7460000000001</v>
      </c>
      <c r="G4817" s="343">
        <v>2696.8119999999999</v>
      </c>
      <c r="H4817" s="466">
        <v>2696.88</v>
      </c>
      <c r="I4817" s="343">
        <v>2696.93</v>
      </c>
      <c r="J4817" s="343">
        <v>2696.9769999999999</v>
      </c>
      <c r="K4817" s="343">
        <v>2697.0149999999999</v>
      </c>
      <c r="L4817" s="343">
        <v>2697.0619999999999</v>
      </c>
      <c r="M4817" s="343">
        <v>2697.1309999999999</v>
      </c>
      <c r="N4817" s="466">
        <v>2697.2049999999999</v>
      </c>
      <c r="O4817" s="343">
        <v>2697.2739999999999</v>
      </c>
      <c r="P4817" s="343">
        <v>2697.3449999999998</v>
      </c>
      <c r="Q4817" s="343">
        <v>2697.4140000000002</v>
      </c>
      <c r="R4817" s="343">
        <v>2697.482</v>
      </c>
      <c r="S4817" s="343">
        <v>2697.5549999999998</v>
      </c>
      <c r="T4817" s="343">
        <v>2697.6280000000002</v>
      </c>
      <c r="U4817" s="343">
        <v>2697.694</v>
      </c>
      <c r="V4817" s="502">
        <v>2697.74</v>
      </c>
      <c r="W4817" s="343">
        <v>2697.7779999999998</v>
      </c>
      <c r="X4817" s="343">
        <v>2697.81</v>
      </c>
      <c r="Y4817" s="466">
        <v>2697.8670000000002</v>
      </c>
      <c r="Z4817" s="343">
        <v>2697.915</v>
      </c>
      <c r="AA4817" s="343">
        <v>2697.982</v>
      </c>
      <c r="AB4817" s="344">
        <v>2698.03</v>
      </c>
      <c r="AC4817" s="113"/>
      <c r="AD4817" s="75"/>
      <c r="AE4817" s="161"/>
      <c r="AF4817" s="76"/>
      <c r="AG4817" s="983"/>
      <c r="AH4817" s="980"/>
      <c r="AI4817" s="981"/>
      <c r="AJ4817" s="981"/>
      <c r="AK4817" s="981"/>
      <c r="AL4817" s="982"/>
      <c r="AM4817" s="982"/>
      <c r="AN4817" s="198"/>
      <c r="AO4817" s="198"/>
      <c r="AP4817" s="198"/>
    </row>
    <row r="4818" spans="1:42" ht="16.5" hidden="1" thickBot="1">
      <c r="A4818" s="3223" t="s">
        <v>50</v>
      </c>
      <c r="B4818" s="3224"/>
      <c r="C4818" s="3225"/>
      <c r="D4818" s="119"/>
      <c r="E4818" s="187">
        <f>SQRT(E4812*E4812+E4813*E4813)/E4699/1.73</f>
        <v>50.247958548636248</v>
      </c>
      <c r="F4818" s="188">
        <f t="shared" ref="F4818:AB4818" si="3256">SQRT(F4812*F4812+F4813*F4813)/F4699/1.73</f>
        <v>44.115441858262386</v>
      </c>
      <c r="G4818" s="188">
        <f t="shared" si="3256"/>
        <v>50.067559553531154</v>
      </c>
      <c r="H4818" s="473">
        <f t="shared" si="3256"/>
        <v>50.851095655376128</v>
      </c>
      <c r="I4818" s="188">
        <f t="shared" si="3256"/>
        <v>37.295682117509813</v>
      </c>
      <c r="J4818" s="188">
        <f t="shared" si="3256"/>
        <v>35.318745831655185</v>
      </c>
      <c r="K4818" s="188">
        <f t="shared" si="3256"/>
        <v>28.366562530490306</v>
      </c>
      <c r="L4818" s="188">
        <f t="shared" si="3256"/>
        <v>35.590689976653493</v>
      </c>
      <c r="M4818" s="188">
        <f t="shared" si="3256"/>
        <v>53.078857610085848</v>
      </c>
      <c r="N4818" s="473">
        <f t="shared" si="3256"/>
        <v>55.04092337312472</v>
      </c>
      <c r="O4818" s="188">
        <f t="shared" si="3256"/>
        <v>52.567500600058274</v>
      </c>
      <c r="P4818" s="188">
        <f t="shared" si="3256"/>
        <v>53.148721287873158</v>
      </c>
      <c r="Q4818" s="188">
        <f t="shared" si="3256"/>
        <v>51.954048887149241</v>
      </c>
      <c r="R4818" s="188">
        <f t="shared" si="3256"/>
        <v>51.012329245627505</v>
      </c>
      <c r="S4818" s="188">
        <f t="shared" si="3256"/>
        <v>54.846463597513235</v>
      </c>
      <c r="T4818" s="188">
        <f t="shared" si="3256"/>
        <v>54.955538578749056</v>
      </c>
      <c r="U4818" s="188">
        <f t="shared" si="3256"/>
        <v>48.818495550794459</v>
      </c>
      <c r="V4818" s="509">
        <f t="shared" si="3256"/>
        <v>34.610482575520479</v>
      </c>
      <c r="W4818" s="188">
        <f t="shared" si="3256"/>
        <v>28.830988398805466</v>
      </c>
      <c r="X4818" s="188">
        <f t="shared" si="3256"/>
        <v>24.525636583601102</v>
      </c>
      <c r="Y4818" s="473">
        <f t="shared" si="3256"/>
        <v>42.510644628840453</v>
      </c>
      <c r="Z4818" s="188">
        <f t="shared" si="3256"/>
        <v>36.301710108375694</v>
      </c>
      <c r="AA4818" s="188">
        <f t="shared" si="3256"/>
        <v>50.247958548636248</v>
      </c>
      <c r="AB4818" s="189">
        <f t="shared" si="3256"/>
        <v>36.289953116523598</v>
      </c>
      <c r="AC4818" s="114">
        <f>AVERAGE(E4818:AB4818)</f>
        <v>44.191416198474712</v>
      </c>
      <c r="AD4818" s="80">
        <f>(AC4814-AC4818)/AC4814</f>
        <v>1.6146578141564789E-2</v>
      </c>
      <c r="AE4818" s="81"/>
      <c r="AF4818" s="82"/>
      <c r="AJ4818" s="460"/>
      <c r="AK4818" s="14"/>
      <c r="AL4818" s="14"/>
      <c r="AM4818" s="15"/>
      <c r="AN4818" s="14"/>
    </row>
    <row r="4819" spans="1:42">
      <c r="A4819" s="3282" t="s">
        <v>806</v>
      </c>
      <c r="B4819" s="3143" t="s">
        <v>786</v>
      </c>
      <c r="C4819" s="126" t="s">
        <v>17</v>
      </c>
      <c r="D4819" s="118" t="s">
        <v>131</v>
      </c>
      <c r="E4819" s="338">
        <f t="shared" ref="E4819:AB4819" si="3257">(E4823-D4823)*$AE4819*$AF4819</f>
        <v>120.0000000012551</v>
      </c>
      <c r="F4819" s="73">
        <f t="shared" si="3257"/>
        <v>143.99999999932334</v>
      </c>
      <c r="G4819" s="73">
        <f t="shared" si="3257"/>
        <v>119.99999999989086</v>
      </c>
      <c r="H4819" s="468">
        <f t="shared" si="3257"/>
        <v>131.9999999996071</v>
      </c>
      <c r="I4819" s="73">
        <f t="shared" si="3257"/>
        <v>132.00000000097134</v>
      </c>
      <c r="J4819" s="73">
        <f t="shared" si="3257"/>
        <v>119.99999999989086</v>
      </c>
      <c r="K4819" s="73">
        <f t="shared" si="3257"/>
        <v>168.00000000012005</v>
      </c>
      <c r="L4819" s="73">
        <f t="shared" si="3257"/>
        <v>155.99999999903957</v>
      </c>
      <c r="M4819" s="73">
        <f t="shared" si="3257"/>
        <v>156.00000000040382</v>
      </c>
      <c r="N4819" s="468">
        <f t="shared" si="3257"/>
        <v>191.99999999955253</v>
      </c>
      <c r="O4819" s="73">
        <f t="shared" si="3257"/>
        <v>180.00000000120053</v>
      </c>
      <c r="P4819" s="73">
        <f t="shared" si="3257"/>
        <v>167.99999999875581</v>
      </c>
      <c r="Q4819" s="73">
        <f t="shared" si="3257"/>
        <v>204.00000000063301</v>
      </c>
      <c r="R4819" s="73">
        <f t="shared" si="3257"/>
        <v>168.00000000012005</v>
      </c>
      <c r="S4819" s="73">
        <f t="shared" si="3257"/>
        <v>191.99999999955253</v>
      </c>
      <c r="T4819" s="73">
        <f t="shared" si="3257"/>
        <v>204.00000000063301</v>
      </c>
      <c r="U4819" s="73">
        <f t="shared" si="3257"/>
        <v>168.00000000012005</v>
      </c>
      <c r="V4819" s="504">
        <f t="shared" si="3257"/>
        <v>191.99999999955253</v>
      </c>
      <c r="W4819" s="73">
        <f t="shared" si="3257"/>
        <v>191.99999999955253</v>
      </c>
      <c r="X4819" s="73">
        <f t="shared" si="3257"/>
        <v>204.00000000063301</v>
      </c>
      <c r="Y4819" s="468">
        <f t="shared" si="3257"/>
        <v>203.99999999926877</v>
      </c>
      <c r="Z4819" s="73">
        <f t="shared" si="3257"/>
        <v>228.00000000006548</v>
      </c>
      <c r="AA4819" s="73">
        <f t="shared" si="3257"/>
        <v>179.99999999983629</v>
      </c>
      <c r="AB4819" s="451">
        <f t="shared" si="3257"/>
        <v>156.00000000040382</v>
      </c>
      <c r="AC4819" s="140">
        <f>SUM(E4819:AB4819)</f>
        <v>4080.000000000382</v>
      </c>
      <c r="AD4819" s="72"/>
      <c r="AE4819" s="73">
        <v>100</v>
      </c>
      <c r="AF4819" s="74">
        <v>120</v>
      </c>
      <c r="AJ4819" s="460"/>
      <c r="AK4819" s="565"/>
      <c r="AL4819" s="566"/>
      <c r="AM4819" s="565"/>
      <c r="AN4819" s="15"/>
    </row>
    <row r="4820" spans="1:42">
      <c r="A4820" s="3283"/>
      <c r="B4820" s="3144"/>
      <c r="C4820" s="128" t="s">
        <v>19</v>
      </c>
      <c r="D4820" s="113" t="s">
        <v>131</v>
      </c>
      <c r="E4820" s="339">
        <f t="shared" ref="E4820:AB4820" si="3258">(E4824-D4824)*$AE4819*$AF4819</f>
        <v>72.000000000343789</v>
      </c>
      <c r="F4820" s="340">
        <f t="shared" si="3258"/>
        <v>71.999999999661668</v>
      </c>
      <c r="G4820" s="340">
        <f t="shared" si="3258"/>
        <v>72.000000000343789</v>
      </c>
      <c r="H4820" s="469">
        <f t="shared" si="3258"/>
        <v>71.999999999661668</v>
      </c>
      <c r="I4820" s="340">
        <f t="shared" si="3258"/>
        <v>72.000000000343789</v>
      </c>
      <c r="J4820" s="340">
        <f t="shared" si="3258"/>
        <v>71.999999999661668</v>
      </c>
      <c r="K4820" s="340">
        <f t="shared" si="3258"/>
        <v>84.000000000060027</v>
      </c>
      <c r="L4820" s="340">
        <f t="shared" si="3258"/>
        <v>95.999999999776264</v>
      </c>
      <c r="M4820" s="340">
        <f t="shared" si="3258"/>
        <v>84.000000000060027</v>
      </c>
      <c r="N4820" s="469">
        <f t="shared" si="3258"/>
        <v>108.00000000017462</v>
      </c>
      <c r="O4820" s="340">
        <f t="shared" si="3258"/>
        <v>95.999999999776264</v>
      </c>
      <c r="P4820" s="340">
        <f t="shared" si="3258"/>
        <v>108.00000000017462</v>
      </c>
      <c r="Q4820" s="340">
        <f t="shared" si="3258"/>
        <v>108.00000000017462</v>
      </c>
      <c r="R4820" s="340">
        <f t="shared" si="3258"/>
        <v>95.999999999776264</v>
      </c>
      <c r="S4820" s="340">
        <f t="shared" si="3258"/>
        <v>108.00000000017462</v>
      </c>
      <c r="T4820" s="340">
        <f t="shared" si="3258"/>
        <v>108.00000000017462</v>
      </c>
      <c r="U4820" s="340">
        <f t="shared" si="3258"/>
        <v>95.999999999776264</v>
      </c>
      <c r="V4820" s="505">
        <f t="shared" si="3258"/>
        <v>108.00000000017462</v>
      </c>
      <c r="W4820" s="340">
        <f t="shared" si="3258"/>
        <v>107.9999999994925</v>
      </c>
      <c r="X4820" s="340">
        <f t="shared" si="3258"/>
        <v>108.00000000017462</v>
      </c>
      <c r="Y4820" s="469">
        <f t="shared" si="3258"/>
        <v>119.99999999989086</v>
      </c>
      <c r="Z4820" s="340">
        <f t="shared" si="3258"/>
        <v>119.99999999989086</v>
      </c>
      <c r="AA4820" s="340">
        <f t="shared" si="3258"/>
        <v>108.00000000017462</v>
      </c>
      <c r="AB4820" s="452">
        <f t="shared" si="3258"/>
        <v>84.000000000060027</v>
      </c>
      <c r="AC4820" s="112">
        <f>SUM(E4820:AB4820)</f>
        <v>2279.9999999999727</v>
      </c>
      <c r="AD4820" s="75"/>
      <c r="AE4820" s="161"/>
      <c r="AF4820" s="76"/>
      <c r="AJ4820" s="460"/>
      <c r="AK4820" s="15"/>
      <c r="AL4820" s="15"/>
      <c r="AM4820" s="15"/>
      <c r="AN4820" s="15"/>
    </row>
    <row r="4821" spans="1:42">
      <c r="A4821" s="3283"/>
      <c r="B4821" s="3144"/>
      <c r="C4821" s="128" t="s">
        <v>20</v>
      </c>
      <c r="D4821" s="113" t="s">
        <v>64</v>
      </c>
      <c r="E4821" s="1797">
        <v>7</v>
      </c>
      <c r="F4821" s="1790">
        <v>8</v>
      </c>
      <c r="G4821" s="1790">
        <v>7</v>
      </c>
      <c r="H4821" s="474">
        <v>7</v>
      </c>
      <c r="I4821" s="1790">
        <v>8</v>
      </c>
      <c r="J4821" s="1790">
        <v>7</v>
      </c>
      <c r="K4821" s="1790">
        <v>9</v>
      </c>
      <c r="L4821" s="1790">
        <v>9</v>
      </c>
      <c r="M4821" s="1790">
        <v>9</v>
      </c>
      <c r="N4821" s="474">
        <v>11</v>
      </c>
      <c r="O4821" s="1790">
        <v>10</v>
      </c>
      <c r="P4821" s="1790">
        <v>10</v>
      </c>
      <c r="Q4821" s="1790">
        <v>11</v>
      </c>
      <c r="R4821" s="1790">
        <v>10</v>
      </c>
      <c r="S4821" s="1790">
        <v>11</v>
      </c>
      <c r="T4821" s="1790">
        <v>11</v>
      </c>
      <c r="U4821" s="1790">
        <v>10</v>
      </c>
      <c r="V4821" s="510">
        <v>11</v>
      </c>
      <c r="W4821" s="1790">
        <v>11</v>
      </c>
      <c r="X4821" s="1790">
        <v>11</v>
      </c>
      <c r="Y4821" s="474">
        <v>12</v>
      </c>
      <c r="Z4821" s="1790">
        <v>13</v>
      </c>
      <c r="AA4821" s="1790">
        <v>10</v>
      </c>
      <c r="AB4821" s="1791">
        <v>9</v>
      </c>
      <c r="AC4821" s="112">
        <f>AVERAGE(E4821:AB4821)</f>
        <v>9.6666666666666661</v>
      </c>
      <c r="AD4821" s="78"/>
      <c r="AE4821" s="78"/>
      <c r="AF4821" s="79"/>
      <c r="AJ4821" s="460"/>
      <c r="AK4821" s="15"/>
      <c r="AL4821" s="15"/>
      <c r="AM4821" s="15"/>
      <c r="AN4821" s="15"/>
    </row>
    <row r="4822" spans="1:42" ht="16.5" thickBot="1">
      <c r="A4822" s="3287"/>
      <c r="B4822" s="3145"/>
      <c r="C4822" s="131" t="s">
        <v>22</v>
      </c>
      <c r="D4822" s="119"/>
      <c r="E4822" s="345">
        <f t="shared" ref="E4822:AB4822" si="3259">E4820/E4819</f>
        <v>0.59999999999658937</v>
      </c>
      <c r="F4822" s="346">
        <f t="shared" si="3259"/>
        <v>0.5</v>
      </c>
      <c r="G4822" s="346">
        <f t="shared" si="3259"/>
        <v>0.60000000000341058</v>
      </c>
      <c r="H4822" s="471">
        <f t="shared" si="3259"/>
        <v>0.54545454545360594</v>
      </c>
      <c r="I4822" s="346">
        <f t="shared" si="3259"/>
        <v>0.5454545454531361</v>
      </c>
      <c r="J4822" s="346">
        <f t="shared" si="3259"/>
        <v>0.59999999999772624</v>
      </c>
      <c r="K4822" s="346">
        <f t="shared" si="3259"/>
        <v>0.5</v>
      </c>
      <c r="L4822" s="346">
        <f t="shared" si="3259"/>
        <v>0.61538461538696987</v>
      </c>
      <c r="M4822" s="346">
        <f t="shared" si="3259"/>
        <v>0.53846153846052935</v>
      </c>
      <c r="N4822" s="471">
        <f t="shared" si="3259"/>
        <v>0.56250000000222045</v>
      </c>
      <c r="O4822" s="346">
        <f t="shared" si="3259"/>
        <v>0.53333333332853328</v>
      </c>
      <c r="P4822" s="346">
        <f t="shared" si="3259"/>
        <v>0.64285714286294315</v>
      </c>
      <c r="Q4822" s="346">
        <f t="shared" si="3259"/>
        <v>0.52941176470509554</v>
      </c>
      <c r="R4822" s="346">
        <f t="shared" si="3259"/>
        <v>0.57142857142683134</v>
      </c>
      <c r="S4822" s="346">
        <f t="shared" si="3259"/>
        <v>0.56250000000222045</v>
      </c>
      <c r="T4822" s="346">
        <f t="shared" si="3259"/>
        <v>0.52941176470509554</v>
      </c>
      <c r="U4822" s="346">
        <f t="shared" si="3259"/>
        <v>0.57142857142683134</v>
      </c>
      <c r="V4822" s="507">
        <f t="shared" si="3259"/>
        <v>0.56250000000222045</v>
      </c>
      <c r="W4822" s="346">
        <f t="shared" si="3259"/>
        <v>0.56249999999866773</v>
      </c>
      <c r="X4822" s="346">
        <f t="shared" si="3259"/>
        <v>0.52941176470509554</v>
      </c>
      <c r="Y4822" s="471">
        <f t="shared" si="3259"/>
        <v>0.5882352941192206</v>
      </c>
      <c r="Z4822" s="346">
        <f t="shared" si="3259"/>
        <v>0.52631578947305435</v>
      </c>
      <c r="AA4822" s="346">
        <f t="shared" si="3259"/>
        <v>0.60000000000151588</v>
      </c>
      <c r="AB4822" s="347">
        <f t="shared" si="3259"/>
        <v>0.53846153846052935</v>
      </c>
      <c r="AC4822" s="568">
        <f>MAX(E4822:AB4822)</f>
        <v>0.64285714286294315</v>
      </c>
      <c r="AD4822" s="75"/>
      <c r="AE4822" s="161"/>
      <c r="AF4822" s="76"/>
      <c r="AJ4822" s="460"/>
      <c r="AK4822" s="15"/>
      <c r="AL4822" s="15"/>
      <c r="AM4822" s="15"/>
      <c r="AN4822" s="15"/>
    </row>
    <row r="4823" spans="1:42" hidden="1">
      <c r="A4823" s="2607"/>
      <c r="B4823" s="2611"/>
      <c r="C4823" s="401" t="s">
        <v>133</v>
      </c>
      <c r="D4823" s="127">
        <v>775.56</v>
      </c>
      <c r="E4823" s="342">
        <v>775.57</v>
      </c>
      <c r="F4823" s="343">
        <v>775.58199999999999</v>
      </c>
      <c r="G4823" s="343">
        <v>775.59199999999998</v>
      </c>
      <c r="H4823" s="466">
        <v>775.60299999999995</v>
      </c>
      <c r="I4823" s="343">
        <v>775.61400000000003</v>
      </c>
      <c r="J4823" s="343">
        <v>775.62400000000002</v>
      </c>
      <c r="K4823" s="343">
        <v>775.63800000000003</v>
      </c>
      <c r="L4823" s="343">
        <v>775.65099999999995</v>
      </c>
      <c r="M4823" s="343">
        <v>775.66399999999999</v>
      </c>
      <c r="N4823" s="466">
        <v>775.68</v>
      </c>
      <c r="O4823" s="343">
        <v>775.69500000000005</v>
      </c>
      <c r="P4823" s="343">
        <v>775.70899999999995</v>
      </c>
      <c r="Q4823" s="343">
        <v>775.726</v>
      </c>
      <c r="R4823" s="343">
        <v>775.74</v>
      </c>
      <c r="S4823" s="343">
        <v>775.75599999999997</v>
      </c>
      <c r="T4823" s="343">
        <v>775.77300000000002</v>
      </c>
      <c r="U4823" s="343">
        <v>775.78700000000003</v>
      </c>
      <c r="V4823" s="502">
        <v>775.803</v>
      </c>
      <c r="W4823" s="343">
        <v>775.81899999999996</v>
      </c>
      <c r="X4823" s="343">
        <v>775.83600000000001</v>
      </c>
      <c r="Y4823" s="466">
        <v>775.85299999999995</v>
      </c>
      <c r="Z4823" s="343">
        <v>775.87199999999996</v>
      </c>
      <c r="AA4823" s="343">
        <v>775.88699999999994</v>
      </c>
      <c r="AB4823" s="344">
        <v>775.9</v>
      </c>
      <c r="AC4823" s="113"/>
      <c r="AD4823" s="75"/>
      <c r="AE4823" s="161"/>
      <c r="AF4823" s="76"/>
      <c r="AJ4823" s="460"/>
      <c r="AK4823" s="15"/>
      <c r="AL4823" s="15"/>
      <c r="AM4823" s="15"/>
      <c r="AN4823" s="15"/>
    </row>
    <row r="4824" spans="1:42" s="190" customFormat="1" hidden="1">
      <c r="A4824" s="2621"/>
      <c r="B4824" s="2624"/>
      <c r="C4824" s="129" t="s">
        <v>134</v>
      </c>
      <c r="D4824" s="113">
        <v>347.69</v>
      </c>
      <c r="E4824" s="342">
        <v>347.69600000000003</v>
      </c>
      <c r="F4824" s="343">
        <v>347.702</v>
      </c>
      <c r="G4824" s="343">
        <v>347.70800000000003</v>
      </c>
      <c r="H4824" s="466">
        <v>347.714</v>
      </c>
      <c r="I4824" s="343">
        <v>347.72</v>
      </c>
      <c r="J4824" s="343">
        <v>347.726</v>
      </c>
      <c r="K4824" s="343">
        <v>347.733</v>
      </c>
      <c r="L4824" s="343">
        <v>347.74099999999999</v>
      </c>
      <c r="M4824" s="343">
        <v>347.74799999999999</v>
      </c>
      <c r="N4824" s="466">
        <v>347.75700000000001</v>
      </c>
      <c r="O4824" s="343">
        <v>347.76499999999999</v>
      </c>
      <c r="P4824" s="343">
        <v>347.774</v>
      </c>
      <c r="Q4824" s="343">
        <v>347.78300000000002</v>
      </c>
      <c r="R4824" s="343">
        <v>347.791</v>
      </c>
      <c r="S4824" s="343">
        <v>347.8</v>
      </c>
      <c r="T4824" s="343">
        <v>347.80900000000003</v>
      </c>
      <c r="U4824" s="343">
        <v>347.81700000000001</v>
      </c>
      <c r="V4824" s="502">
        <v>347.82600000000002</v>
      </c>
      <c r="W4824" s="343">
        <v>347.83499999999998</v>
      </c>
      <c r="X4824" s="343">
        <v>347.84399999999999</v>
      </c>
      <c r="Y4824" s="466">
        <v>347.85399999999998</v>
      </c>
      <c r="Z4824" s="343">
        <v>347.86399999999998</v>
      </c>
      <c r="AA4824" s="343">
        <v>347.87299999999999</v>
      </c>
      <c r="AB4824" s="344">
        <v>347.88</v>
      </c>
      <c r="AC4824" s="113"/>
      <c r="AD4824" s="75"/>
      <c r="AE4824" s="161"/>
      <c r="AF4824" s="76"/>
      <c r="AG4824" s="983"/>
      <c r="AH4824" s="980"/>
      <c r="AI4824" s="981"/>
      <c r="AJ4824" s="981"/>
      <c r="AK4824" s="981"/>
      <c r="AL4824" s="982"/>
      <c r="AM4824" s="982"/>
      <c r="AN4824" s="198"/>
      <c r="AO4824" s="198"/>
      <c r="AP4824" s="198"/>
    </row>
    <row r="4825" spans="1:42" ht="16.5" hidden="1" thickBot="1">
      <c r="A4825" s="3223" t="s">
        <v>50</v>
      </c>
      <c r="B4825" s="3224"/>
      <c r="C4825" s="3225"/>
      <c r="D4825" s="119"/>
      <c r="E4825" s="675">
        <f>SQRT(E4819*E4819+E4820*E4820)/E4699/1.73</f>
        <v>7.7482584478074727</v>
      </c>
      <c r="F4825" s="676">
        <f t="shared" ref="F4825:AB4825" si="3260">SQRT(F4819*F4819+F4820*F4820)/F4699/1.73</f>
        <v>8.8799416658886905</v>
      </c>
      <c r="G4825" s="676">
        <f t="shared" si="3260"/>
        <v>7.7260571341388546</v>
      </c>
      <c r="H4825" s="677">
        <f t="shared" si="3260"/>
        <v>8.285323706761357</v>
      </c>
      <c r="I4825" s="676">
        <f t="shared" si="3260"/>
        <v>8.2853237068453502</v>
      </c>
      <c r="J4825" s="676">
        <f t="shared" si="3260"/>
        <v>7.7260571341194799</v>
      </c>
      <c r="K4825" s="676">
        <f t="shared" si="3260"/>
        <v>10.369826816509407</v>
      </c>
      <c r="L4825" s="676">
        <f t="shared" si="3260"/>
        <v>10.190548396843884</v>
      </c>
      <c r="M4825" s="676">
        <f t="shared" si="3260"/>
        <v>9.9625445178462506</v>
      </c>
      <c r="N4825" s="677">
        <f t="shared" si="3260"/>
        <v>12.196903694545517</v>
      </c>
      <c r="O4825" s="676">
        <f t="shared" si="3260"/>
        <v>11.360219185458584</v>
      </c>
      <c r="P4825" s="676">
        <f t="shared" si="3260"/>
        <v>11.057947629402626</v>
      </c>
      <c r="Q4825" s="676">
        <f t="shared" si="3260"/>
        <v>12.743517605528446</v>
      </c>
      <c r="R4825" s="676">
        <f t="shared" si="3260"/>
        <v>10.662187823203956</v>
      </c>
      <c r="S4825" s="676">
        <f t="shared" si="3260"/>
        <v>12.161955546423608</v>
      </c>
      <c r="T4825" s="676">
        <f t="shared" si="3260"/>
        <v>12.731357760485</v>
      </c>
      <c r="U4825" s="676">
        <f t="shared" si="3260"/>
        <v>10.621685685224074</v>
      </c>
      <c r="V4825" s="1098">
        <f t="shared" si="3260"/>
        <v>12.267406028039996</v>
      </c>
      <c r="W4825" s="676">
        <f t="shared" si="3260"/>
        <v>12.29108827904072</v>
      </c>
      <c r="X4825" s="676">
        <f t="shared" si="3260"/>
        <v>12.792390156268727</v>
      </c>
      <c r="Y4825" s="677">
        <f t="shared" si="3260"/>
        <v>13.129319731902113</v>
      </c>
      <c r="Z4825" s="676">
        <f t="shared" si="3260"/>
        <v>14.279115193667323</v>
      </c>
      <c r="AA4825" s="676">
        <f t="shared" si="3260"/>
        <v>11.62238767160434</v>
      </c>
      <c r="AB4825" s="984">
        <f t="shared" si="3260"/>
        <v>9.7724196224675044</v>
      </c>
      <c r="AC4825" s="114">
        <f>AVERAGE(E4825:AB4825)</f>
        <v>10.785990964167636</v>
      </c>
      <c r="AD4825" s="80">
        <f>(AC4821-AC4825)/AC4821</f>
        <v>-0.11579216870699693</v>
      </c>
      <c r="AE4825" s="81"/>
      <c r="AF4825" s="82"/>
      <c r="AJ4825" s="460"/>
      <c r="AK4825" s="14"/>
      <c r="AL4825" s="14"/>
      <c r="AM4825" s="15"/>
      <c r="AN4825" s="14"/>
    </row>
    <row r="4826" spans="1:42">
      <c r="A4826" s="3282" t="s">
        <v>807</v>
      </c>
      <c r="B4826" s="3143" t="s">
        <v>808</v>
      </c>
      <c r="C4826" s="126" t="s">
        <v>17</v>
      </c>
      <c r="D4826" s="118" t="s">
        <v>131</v>
      </c>
      <c r="E4826" s="72">
        <f t="shared" ref="E4826:AB4826" si="3261">(E4830-D4830)*$AE4826*$AF4826</f>
        <v>96.000000000458385</v>
      </c>
      <c r="F4826" s="73">
        <f t="shared" si="3261"/>
        <v>59.99999999994543</v>
      </c>
      <c r="G4826" s="73">
        <f t="shared" si="3261"/>
        <v>59.99999999994543</v>
      </c>
      <c r="H4826" s="468">
        <f t="shared" si="3261"/>
        <v>47.999999999547072</v>
      </c>
      <c r="I4826" s="73">
        <f t="shared" si="3261"/>
        <v>48.000000000229193</v>
      </c>
      <c r="J4826" s="73">
        <f t="shared" si="3261"/>
        <v>59.99999999994543</v>
      </c>
      <c r="K4826" s="73">
        <f t="shared" si="3261"/>
        <v>72.000000000343789</v>
      </c>
      <c r="L4826" s="73">
        <f t="shared" si="3261"/>
        <v>131.9999999996071</v>
      </c>
      <c r="M4826" s="73">
        <f t="shared" si="3261"/>
        <v>276.00000000029468</v>
      </c>
      <c r="N4826" s="468">
        <f t="shared" si="3261"/>
        <v>168.00000000012005</v>
      </c>
      <c r="O4826" s="73">
        <f t="shared" si="3261"/>
        <v>311.99999999944339</v>
      </c>
      <c r="P4826" s="73">
        <f t="shared" si="3261"/>
        <v>192.00000000023465</v>
      </c>
      <c r="Q4826" s="73">
        <f t="shared" si="3261"/>
        <v>155.99999999972169</v>
      </c>
      <c r="R4826" s="73">
        <f t="shared" si="3261"/>
        <v>192.00000000023465</v>
      </c>
      <c r="S4826" s="73">
        <f t="shared" si="3261"/>
        <v>203.99999999995089</v>
      </c>
      <c r="T4826" s="73">
        <f t="shared" si="3261"/>
        <v>192.00000000023465</v>
      </c>
      <c r="U4826" s="73">
        <f t="shared" si="3261"/>
        <v>144.00000000000546</v>
      </c>
      <c r="V4826" s="504">
        <f t="shared" si="3261"/>
        <v>108.00000000017462</v>
      </c>
      <c r="W4826" s="73">
        <f t="shared" si="3261"/>
        <v>119.99999999989086</v>
      </c>
      <c r="X4826" s="73">
        <f t="shared" si="3261"/>
        <v>131.9999999996071</v>
      </c>
      <c r="Y4826" s="468">
        <f t="shared" si="3261"/>
        <v>119.99999999989086</v>
      </c>
      <c r="Z4826" s="73">
        <f t="shared" si="3261"/>
        <v>108.00000000017462</v>
      </c>
      <c r="AA4826" s="73">
        <f t="shared" si="3261"/>
        <v>119.99999999989086</v>
      </c>
      <c r="AB4826" s="74">
        <f t="shared" si="3261"/>
        <v>120.00000000057298</v>
      </c>
      <c r="AC4826" s="720">
        <f>SUM(E4826:AB4826)</f>
        <v>3240.0000000004638</v>
      </c>
      <c r="AD4826" s="72"/>
      <c r="AE4826" s="73">
        <v>100</v>
      </c>
      <c r="AF4826" s="74">
        <v>120</v>
      </c>
      <c r="AJ4826" s="460"/>
      <c r="AK4826" s="565"/>
      <c r="AL4826" s="566"/>
      <c r="AM4826" s="565"/>
      <c r="AN4826" s="15"/>
    </row>
    <row r="4827" spans="1:42">
      <c r="A4827" s="3283"/>
      <c r="B4827" s="3144"/>
      <c r="C4827" s="128" t="s">
        <v>19</v>
      </c>
      <c r="D4827" s="113" t="s">
        <v>131</v>
      </c>
      <c r="E4827" s="450">
        <f t="shared" ref="E4827:AB4827" si="3262">(E4831-D4831)*$AE4826*$AF4826</f>
        <v>72.000000000002728</v>
      </c>
      <c r="F4827" s="340">
        <f t="shared" si="3262"/>
        <v>47.999999999888132</v>
      </c>
      <c r="G4827" s="340">
        <f t="shared" si="3262"/>
        <v>48.000000000229193</v>
      </c>
      <c r="H4827" s="469">
        <f t="shared" si="3262"/>
        <v>35.999999999830834</v>
      </c>
      <c r="I4827" s="340">
        <f t="shared" si="3262"/>
        <v>36.000000000171894</v>
      </c>
      <c r="J4827" s="340">
        <f t="shared" si="3262"/>
        <v>47.999999999888132</v>
      </c>
      <c r="K4827" s="340">
        <f t="shared" si="3262"/>
        <v>59.99999999994543</v>
      </c>
      <c r="L4827" s="340">
        <f t="shared" si="3262"/>
        <v>108.00000000017462</v>
      </c>
      <c r="M4827" s="340">
        <f t="shared" si="3262"/>
        <v>203.99999999995089</v>
      </c>
      <c r="N4827" s="469">
        <f t="shared" si="3262"/>
        <v>131.99999999994816</v>
      </c>
      <c r="O4827" s="340">
        <f t="shared" si="3262"/>
        <v>251.99999999983902</v>
      </c>
      <c r="P4827" s="340">
        <f t="shared" si="3262"/>
        <v>144.00000000000546</v>
      </c>
      <c r="Q4827" s="340">
        <f t="shared" si="3262"/>
        <v>120.00000000023192</v>
      </c>
      <c r="R4827" s="340">
        <f t="shared" si="3262"/>
        <v>144.00000000000546</v>
      </c>
      <c r="S4827" s="340">
        <f t="shared" si="3262"/>
        <v>167.99999999977899</v>
      </c>
      <c r="T4827" s="340">
        <f t="shared" si="3262"/>
        <v>144.00000000000546</v>
      </c>
      <c r="U4827" s="340">
        <f t="shared" si="3262"/>
        <v>108.00000000017462</v>
      </c>
      <c r="V4827" s="505">
        <f t="shared" si="3262"/>
        <v>84.000000000060027</v>
      </c>
      <c r="W4827" s="340">
        <f t="shared" si="3262"/>
        <v>95.999999999776264</v>
      </c>
      <c r="X4827" s="340">
        <f t="shared" si="3262"/>
        <v>96.000000000117325</v>
      </c>
      <c r="Y4827" s="469">
        <f t="shared" si="3262"/>
        <v>107.99999999983356</v>
      </c>
      <c r="Z4827" s="340">
        <f t="shared" si="3262"/>
        <v>84.000000000060027</v>
      </c>
      <c r="AA4827" s="340">
        <f t="shared" si="3262"/>
        <v>84.000000000060027</v>
      </c>
      <c r="AB4827" s="341">
        <f t="shared" si="3262"/>
        <v>96.000000000117325</v>
      </c>
      <c r="AC4827" s="138">
        <f>SUM(E4827:AB4827)</f>
        <v>2520.0000000000955</v>
      </c>
      <c r="AD4827" s="75"/>
      <c r="AE4827" s="161"/>
      <c r="AF4827" s="76"/>
      <c r="AJ4827" s="460"/>
      <c r="AK4827" s="15"/>
      <c r="AL4827" s="15"/>
      <c r="AM4827" s="15"/>
      <c r="AN4827" s="15"/>
    </row>
    <row r="4828" spans="1:42">
      <c r="A4828" s="3283"/>
      <c r="B4828" s="3144"/>
      <c r="C4828" s="128" t="s">
        <v>20</v>
      </c>
      <c r="D4828" s="113" t="s">
        <v>64</v>
      </c>
      <c r="E4828" s="1807">
        <v>6</v>
      </c>
      <c r="F4828" s="1790">
        <v>4</v>
      </c>
      <c r="G4828" s="1790">
        <v>4</v>
      </c>
      <c r="H4828" s="474">
        <v>3</v>
      </c>
      <c r="I4828" s="1790">
        <v>3</v>
      </c>
      <c r="J4828" s="1790">
        <v>4</v>
      </c>
      <c r="K4828" s="1790">
        <v>4</v>
      </c>
      <c r="L4828" s="1790">
        <v>9</v>
      </c>
      <c r="M4828" s="1790">
        <v>17</v>
      </c>
      <c r="N4828" s="474">
        <v>11</v>
      </c>
      <c r="O4828" s="1790">
        <v>20</v>
      </c>
      <c r="P4828" s="1790">
        <v>12</v>
      </c>
      <c r="Q4828" s="1790">
        <v>10</v>
      </c>
      <c r="R4828" s="1790">
        <v>12</v>
      </c>
      <c r="S4828" s="1790">
        <v>13</v>
      </c>
      <c r="T4828" s="1790">
        <v>12</v>
      </c>
      <c r="U4828" s="1790">
        <v>9</v>
      </c>
      <c r="V4828" s="510">
        <v>7</v>
      </c>
      <c r="W4828" s="1790">
        <v>8</v>
      </c>
      <c r="X4828" s="1790">
        <v>8</v>
      </c>
      <c r="Y4828" s="474">
        <v>8</v>
      </c>
      <c r="Z4828" s="1790">
        <v>7</v>
      </c>
      <c r="AA4828" s="1790">
        <v>7</v>
      </c>
      <c r="AB4828" s="1791">
        <v>8</v>
      </c>
      <c r="AC4828" s="138">
        <f>AVERAGE(E4828:AB4828)</f>
        <v>8.5833333333333339</v>
      </c>
      <c r="AD4828" s="78"/>
      <c r="AE4828" s="78"/>
      <c r="AF4828" s="79"/>
      <c r="AJ4828" s="460"/>
      <c r="AK4828" s="15"/>
      <c r="AL4828" s="15"/>
      <c r="AM4828" s="15"/>
      <c r="AN4828" s="15"/>
    </row>
    <row r="4829" spans="1:42" ht="16.5" thickBot="1">
      <c r="A4829" s="3287"/>
      <c r="B4829" s="3145"/>
      <c r="C4829" s="131" t="s">
        <v>22</v>
      </c>
      <c r="D4829" s="119"/>
      <c r="E4829" s="643">
        <f t="shared" ref="E4829:AB4829" si="3263">E4827/E4826</f>
        <v>0.74999999999644729</v>
      </c>
      <c r="F4829" s="346">
        <f t="shared" si="3263"/>
        <v>0.79999999999886318</v>
      </c>
      <c r="G4829" s="346">
        <f t="shared" si="3263"/>
        <v>0.80000000000454752</v>
      </c>
      <c r="H4829" s="471">
        <f t="shared" si="3263"/>
        <v>0.75000000000355271</v>
      </c>
      <c r="I4829" s="346">
        <f t="shared" si="3263"/>
        <v>0.75</v>
      </c>
      <c r="J4829" s="346">
        <f t="shared" si="3263"/>
        <v>0.79999999999886318</v>
      </c>
      <c r="K4829" s="346">
        <f t="shared" si="3263"/>
        <v>0.83333333332859638</v>
      </c>
      <c r="L4829" s="346">
        <f t="shared" si="3263"/>
        <v>0.81818181818557645</v>
      </c>
      <c r="M4829" s="346">
        <f t="shared" si="3263"/>
        <v>0.73913043478164164</v>
      </c>
      <c r="N4829" s="471">
        <f t="shared" si="3263"/>
        <v>0.78571428571341562</v>
      </c>
      <c r="O4829" s="346">
        <f t="shared" si="3263"/>
        <v>0.80769230769323264</v>
      </c>
      <c r="P4829" s="346">
        <f t="shared" si="3263"/>
        <v>0.74999999999911182</v>
      </c>
      <c r="Q4829" s="346">
        <f t="shared" si="3263"/>
        <v>0.76923076923362821</v>
      </c>
      <c r="R4829" s="346">
        <f t="shared" si="3263"/>
        <v>0.74999999999911182</v>
      </c>
      <c r="S4829" s="346">
        <f t="shared" si="3263"/>
        <v>0.82352941176382077</v>
      </c>
      <c r="T4829" s="346">
        <f t="shared" si="3263"/>
        <v>0.74999999999911182</v>
      </c>
      <c r="U4829" s="346">
        <f t="shared" si="3263"/>
        <v>0.75000000000118427</v>
      </c>
      <c r="V4829" s="507">
        <f t="shared" si="3263"/>
        <v>0.77777777777707602</v>
      </c>
      <c r="W4829" s="346">
        <f t="shared" si="3263"/>
        <v>0.79999999999886318</v>
      </c>
      <c r="X4829" s="346">
        <f t="shared" si="3263"/>
        <v>0.72727272727578085</v>
      </c>
      <c r="Y4829" s="471">
        <f t="shared" si="3263"/>
        <v>0.89999999999943159</v>
      </c>
      <c r="Z4829" s="346">
        <f t="shared" si="3263"/>
        <v>0.77777777777707602</v>
      </c>
      <c r="AA4829" s="346">
        <f t="shared" si="3263"/>
        <v>0.70000000000113682</v>
      </c>
      <c r="AB4829" s="347">
        <f t="shared" si="3263"/>
        <v>0.79999999999715787</v>
      </c>
      <c r="AC4829" s="567">
        <f>MAX(E4829:AB4829)</f>
        <v>0.89999999999943159</v>
      </c>
      <c r="AD4829" s="75"/>
      <c r="AE4829" s="161"/>
      <c r="AF4829" s="76"/>
      <c r="AJ4829" s="460"/>
      <c r="AK4829" s="15"/>
      <c r="AL4829" s="15"/>
      <c r="AM4829" s="15"/>
      <c r="AN4829" s="15"/>
    </row>
    <row r="4830" spans="1:42" hidden="1">
      <c r="A4830" s="2607"/>
      <c r="B4830" s="2611"/>
      <c r="C4830" s="401" t="s">
        <v>133</v>
      </c>
      <c r="D4830" s="2880">
        <v>360.95</v>
      </c>
      <c r="E4830" s="75">
        <v>360.95800000000003</v>
      </c>
      <c r="F4830" s="161">
        <v>360.96300000000002</v>
      </c>
      <c r="G4830" s="161">
        <v>360.96800000000002</v>
      </c>
      <c r="H4830" s="466">
        <v>360.97199999999998</v>
      </c>
      <c r="I4830" s="161">
        <v>360.976</v>
      </c>
      <c r="J4830" s="161">
        <v>360.98099999999999</v>
      </c>
      <c r="K4830" s="161">
        <v>360.98700000000002</v>
      </c>
      <c r="L4830" s="161">
        <v>360.99799999999999</v>
      </c>
      <c r="M4830" s="161">
        <v>361.02100000000002</v>
      </c>
      <c r="N4830" s="466">
        <v>361.03500000000003</v>
      </c>
      <c r="O4830" s="161">
        <v>361.06099999999998</v>
      </c>
      <c r="P4830" s="161">
        <v>361.077</v>
      </c>
      <c r="Q4830" s="161">
        <v>361.09</v>
      </c>
      <c r="R4830" s="161">
        <v>361.10599999999999</v>
      </c>
      <c r="S4830" s="161">
        <v>361.12299999999999</v>
      </c>
      <c r="T4830" s="161">
        <v>361.13900000000001</v>
      </c>
      <c r="U4830" s="161">
        <v>361.15100000000001</v>
      </c>
      <c r="V4830" s="502">
        <v>361.16</v>
      </c>
      <c r="W4830" s="161">
        <v>361.17</v>
      </c>
      <c r="X4830" s="161">
        <v>361.18099999999998</v>
      </c>
      <c r="Y4830" s="466">
        <v>361.19099999999997</v>
      </c>
      <c r="Z4830" s="161">
        <v>361.2</v>
      </c>
      <c r="AA4830" s="161">
        <v>361.21</v>
      </c>
      <c r="AB4830" s="76">
        <v>361.22</v>
      </c>
      <c r="AC4830" s="137"/>
      <c r="AD4830" s="75"/>
      <c r="AE4830" s="161"/>
      <c r="AF4830" s="76"/>
      <c r="AJ4830" s="460"/>
      <c r="AK4830" s="15"/>
      <c r="AL4830" s="15"/>
      <c r="AM4830" s="15"/>
      <c r="AN4830" s="15"/>
    </row>
    <row r="4831" spans="1:42" s="190" customFormat="1" hidden="1">
      <c r="A4831" s="2621"/>
      <c r="B4831" s="2624"/>
      <c r="C4831" s="129" t="s">
        <v>134</v>
      </c>
      <c r="D4831" s="386">
        <v>179.25</v>
      </c>
      <c r="E4831" s="75">
        <v>179.256</v>
      </c>
      <c r="F4831" s="161">
        <v>179.26</v>
      </c>
      <c r="G4831" s="161">
        <v>179.26400000000001</v>
      </c>
      <c r="H4831" s="466">
        <v>179.267</v>
      </c>
      <c r="I4831" s="161">
        <v>179.27</v>
      </c>
      <c r="J4831" s="161">
        <v>179.274</v>
      </c>
      <c r="K4831" s="161">
        <v>179.279</v>
      </c>
      <c r="L4831" s="161">
        <v>179.28800000000001</v>
      </c>
      <c r="M4831" s="161">
        <v>179.30500000000001</v>
      </c>
      <c r="N4831" s="466">
        <v>179.316</v>
      </c>
      <c r="O4831" s="161">
        <v>179.33699999999999</v>
      </c>
      <c r="P4831" s="161">
        <v>179.34899999999999</v>
      </c>
      <c r="Q4831" s="161">
        <v>179.35900000000001</v>
      </c>
      <c r="R4831" s="161">
        <v>179.37100000000001</v>
      </c>
      <c r="S4831" s="161">
        <v>179.38499999999999</v>
      </c>
      <c r="T4831" s="161">
        <v>179.39699999999999</v>
      </c>
      <c r="U4831" s="161">
        <v>179.40600000000001</v>
      </c>
      <c r="V4831" s="502">
        <v>179.41300000000001</v>
      </c>
      <c r="W4831" s="161">
        <v>179.42099999999999</v>
      </c>
      <c r="X4831" s="161">
        <v>179.429</v>
      </c>
      <c r="Y4831" s="466">
        <v>179.43799999999999</v>
      </c>
      <c r="Z4831" s="161">
        <v>179.44499999999999</v>
      </c>
      <c r="AA4831" s="161">
        <v>179.452</v>
      </c>
      <c r="AB4831" s="76">
        <v>179.46</v>
      </c>
      <c r="AC4831" s="137"/>
      <c r="AD4831" s="75"/>
      <c r="AE4831" s="161"/>
      <c r="AF4831" s="76"/>
      <c r="AG4831" s="983"/>
      <c r="AH4831" s="980"/>
      <c r="AI4831" s="981"/>
      <c r="AJ4831" s="981"/>
      <c r="AK4831" s="981"/>
      <c r="AL4831" s="982"/>
      <c r="AM4831" s="982"/>
      <c r="AN4831" s="198"/>
      <c r="AO4831" s="198"/>
      <c r="AP4831" s="198"/>
    </row>
    <row r="4832" spans="1:42" ht="16.5" hidden="1" thickBot="1">
      <c r="A4832" s="3223" t="s">
        <v>50</v>
      </c>
      <c r="B4832" s="3224"/>
      <c r="C4832" s="3225"/>
      <c r="D4832" s="384"/>
      <c r="E4832" s="597">
        <f>SQRT(E4826*E4826+E4827*E4827)/E4699/1.73</f>
        <v>6.6440768055482664</v>
      </c>
      <c r="F4832" s="188">
        <f t="shared" ref="F4832:AB4832" si="3264">SQRT(F4826*F4826+F4827*F4827)/F4699/1.73</f>
        <v>4.2380471941645901</v>
      </c>
      <c r="G4832" s="188">
        <f t="shared" si="3264"/>
        <v>4.2420949947438453</v>
      </c>
      <c r="H4832" s="473">
        <f t="shared" si="3264"/>
        <v>3.3062040919530387</v>
      </c>
      <c r="I4832" s="188">
        <f t="shared" si="3264"/>
        <v>3.3062040919943847</v>
      </c>
      <c r="J4832" s="188">
        <f t="shared" si="3264"/>
        <v>4.2420949947320823</v>
      </c>
      <c r="K4832" s="188">
        <f t="shared" si="3264"/>
        <v>5.174321132832536</v>
      </c>
      <c r="L4832" s="188">
        <f t="shared" si="3264"/>
        <v>9.4884501461737472</v>
      </c>
      <c r="M4832" s="188">
        <f t="shared" si="3264"/>
        <v>19.298283411642227</v>
      </c>
      <c r="N4832" s="473">
        <f t="shared" si="3264"/>
        <v>11.829442438887819</v>
      </c>
      <c r="O4832" s="188">
        <f t="shared" si="3264"/>
        <v>22.333890162780108</v>
      </c>
      <c r="P4832" s="188">
        <f t="shared" si="3264"/>
        <v>13.288153611066319</v>
      </c>
      <c r="Q4832" s="188">
        <f t="shared" si="3264"/>
        <v>10.865872412905661</v>
      </c>
      <c r="R4832" s="188">
        <f t="shared" si="3264"/>
        <v>13.224816367924914</v>
      </c>
      <c r="S4832" s="188">
        <f t="shared" si="3264"/>
        <v>14.59013567784446</v>
      </c>
      <c r="T4832" s="188">
        <f t="shared" si="3264"/>
        <v>13.237435467512631</v>
      </c>
      <c r="U4832" s="188">
        <f t="shared" si="3264"/>
        <v>9.8809347364320583</v>
      </c>
      <c r="V4832" s="509">
        <f t="shared" si="3264"/>
        <v>7.6192016111503476</v>
      </c>
      <c r="W4832" s="188">
        <f t="shared" si="3264"/>
        <v>8.5742730878078977</v>
      </c>
      <c r="X4832" s="188">
        <f t="shared" si="3264"/>
        <v>9.0455858270427445</v>
      </c>
      <c r="Y4832" s="473">
        <f t="shared" si="3264"/>
        <v>8.9558479449642228</v>
      </c>
      <c r="Z4832" s="188">
        <f t="shared" si="3264"/>
        <v>7.5826761959482845</v>
      </c>
      <c r="AA4832" s="188">
        <f t="shared" si="3264"/>
        <v>8.1101293041851843</v>
      </c>
      <c r="AB4832" s="189">
        <f t="shared" si="3264"/>
        <v>8.4760943883703099</v>
      </c>
      <c r="AC4832" s="208">
        <f>AVERAGE(E4832:AB4832)</f>
        <v>9.4814277541086565</v>
      </c>
      <c r="AD4832" s="80">
        <f>(AC4828-AC4832)/AC4828</f>
        <v>-0.10463235970197932</v>
      </c>
      <c r="AE4832" s="81"/>
      <c r="AF4832" s="82"/>
      <c r="AJ4832" s="460"/>
      <c r="AK4832" s="14"/>
      <c r="AL4832" s="14"/>
      <c r="AM4832" s="15"/>
      <c r="AN4832" s="14"/>
    </row>
    <row r="4833" spans="1:42">
      <c r="A4833" s="3282" t="s">
        <v>809</v>
      </c>
      <c r="B4833" s="3143" t="s">
        <v>810</v>
      </c>
      <c r="C4833" s="126" t="s">
        <v>17</v>
      </c>
      <c r="D4833" s="118" t="s">
        <v>131</v>
      </c>
      <c r="E4833" s="72">
        <f t="shared" ref="E4833:AB4833" si="3265">(E4837-D4837)*$AE4833*$AF4833</f>
        <v>48.000000000229193</v>
      </c>
      <c r="F4833" s="73">
        <f t="shared" si="3265"/>
        <v>24.000000000114596</v>
      </c>
      <c r="G4833" s="73">
        <f t="shared" si="3265"/>
        <v>24.000000000114596</v>
      </c>
      <c r="H4833" s="468">
        <f t="shared" si="3265"/>
        <v>11.999999999716238</v>
      </c>
      <c r="I4833" s="73">
        <f t="shared" si="3265"/>
        <v>35.999999999830834</v>
      </c>
      <c r="J4833" s="73">
        <f t="shared" si="3265"/>
        <v>12.000000000398359</v>
      </c>
      <c r="K4833" s="73">
        <f t="shared" si="3265"/>
        <v>144.00000000000546</v>
      </c>
      <c r="L4833" s="73">
        <f t="shared" si="3265"/>
        <v>191.99999999955253</v>
      </c>
      <c r="M4833" s="73">
        <f t="shared" si="3265"/>
        <v>96.000000000458385</v>
      </c>
      <c r="N4833" s="468">
        <f t="shared" si="3265"/>
        <v>251.99999999949796</v>
      </c>
      <c r="O4833" s="73">
        <f t="shared" si="3265"/>
        <v>203.99999999995089</v>
      </c>
      <c r="P4833" s="73">
        <f t="shared" si="3265"/>
        <v>60.000000000627551</v>
      </c>
      <c r="Q4833" s="73">
        <f t="shared" si="3265"/>
        <v>107.9999999994925</v>
      </c>
      <c r="R4833" s="73">
        <f t="shared" si="3265"/>
        <v>324.00000000052387</v>
      </c>
      <c r="S4833" s="73">
        <f t="shared" si="3265"/>
        <v>59.99999999994543</v>
      </c>
      <c r="T4833" s="73">
        <f t="shared" si="3265"/>
        <v>275.99999999961256</v>
      </c>
      <c r="U4833" s="73">
        <f t="shared" si="3265"/>
        <v>96.000000000458385</v>
      </c>
      <c r="V4833" s="504">
        <f t="shared" si="3265"/>
        <v>59.99999999994543</v>
      </c>
      <c r="W4833" s="73">
        <f t="shared" si="3265"/>
        <v>83.999999999377906</v>
      </c>
      <c r="X4833" s="73">
        <f t="shared" si="3265"/>
        <v>24.000000000114596</v>
      </c>
      <c r="Y4833" s="468">
        <f t="shared" si="3265"/>
        <v>36.000000000512955</v>
      </c>
      <c r="Z4833" s="73">
        <f t="shared" si="3265"/>
        <v>35.999999999830834</v>
      </c>
      <c r="AA4833" s="73">
        <f t="shared" si="3265"/>
        <v>24.000000000114596</v>
      </c>
      <c r="AB4833" s="74">
        <f t="shared" si="3265"/>
        <v>47.999999999547072</v>
      </c>
      <c r="AC4833" s="720">
        <f>SUM(E4833:AB4833)</f>
        <v>2279.9999999999727</v>
      </c>
      <c r="AD4833" s="72"/>
      <c r="AE4833" s="73">
        <v>100</v>
      </c>
      <c r="AF4833" s="74">
        <v>120</v>
      </c>
      <c r="AJ4833" s="460"/>
      <c r="AK4833" s="565"/>
      <c r="AL4833" s="566"/>
      <c r="AM4833" s="565"/>
      <c r="AN4833" s="15"/>
    </row>
    <row r="4834" spans="1:42">
      <c r="A4834" s="3283"/>
      <c r="B4834" s="3144"/>
      <c r="C4834" s="128" t="s">
        <v>19</v>
      </c>
      <c r="D4834" s="113" t="s">
        <v>131</v>
      </c>
      <c r="E4834" s="450">
        <f t="shared" ref="E4834:AB4834" si="3266">(E4838-D4838)*$AE4833*$AF4833</f>
        <v>47.999999999547072</v>
      </c>
      <c r="F4834" s="340">
        <f t="shared" si="3266"/>
        <v>24.000000000114596</v>
      </c>
      <c r="G4834" s="340">
        <f t="shared" si="3266"/>
        <v>11.999999999716238</v>
      </c>
      <c r="H4834" s="469">
        <f t="shared" si="3266"/>
        <v>24.000000000114596</v>
      </c>
      <c r="I4834" s="340">
        <f t="shared" si="3266"/>
        <v>24.000000000114596</v>
      </c>
      <c r="J4834" s="340">
        <f t="shared" si="3266"/>
        <v>12.000000000398359</v>
      </c>
      <c r="K4834" s="340">
        <f t="shared" si="3266"/>
        <v>131.9999999996071</v>
      </c>
      <c r="L4834" s="340">
        <f t="shared" si="3266"/>
        <v>192.00000000023465</v>
      </c>
      <c r="M4834" s="340">
        <f t="shared" si="3266"/>
        <v>95.999999999776264</v>
      </c>
      <c r="N4834" s="469">
        <f t="shared" si="3266"/>
        <v>228.00000000006548</v>
      </c>
      <c r="O4834" s="340">
        <f t="shared" si="3266"/>
        <v>192.00000000023465</v>
      </c>
      <c r="P4834" s="340">
        <f t="shared" si="3266"/>
        <v>59.99999999994543</v>
      </c>
      <c r="Q4834" s="340">
        <f t="shared" si="3266"/>
        <v>107.9999999994925</v>
      </c>
      <c r="R4834" s="340">
        <f t="shared" si="3266"/>
        <v>300.00000000040927</v>
      </c>
      <c r="S4834" s="340">
        <f t="shared" si="3266"/>
        <v>59.99999999994543</v>
      </c>
      <c r="T4834" s="340">
        <f t="shared" si="3266"/>
        <v>263.99999999989632</v>
      </c>
      <c r="U4834" s="340">
        <f t="shared" si="3266"/>
        <v>95.999999999776264</v>
      </c>
      <c r="V4834" s="505">
        <f t="shared" si="3266"/>
        <v>48.000000000229193</v>
      </c>
      <c r="W4834" s="340">
        <f t="shared" si="3266"/>
        <v>84.000000000060027</v>
      </c>
      <c r="X4834" s="340">
        <f t="shared" si="3266"/>
        <v>24.000000000114596</v>
      </c>
      <c r="Y4834" s="469">
        <f t="shared" si="3266"/>
        <v>24.000000000114596</v>
      </c>
      <c r="Z4834" s="340">
        <f t="shared" si="3266"/>
        <v>35.999999999830834</v>
      </c>
      <c r="AA4834" s="340">
        <f t="shared" si="3266"/>
        <v>24.000000000114596</v>
      </c>
      <c r="AB4834" s="341">
        <f t="shared" si="3266"/>
        <v>47.999999999547072</v>
      </c>
      <c r="AC4834" s="138">
        <f>SUM(E4834:AB4834)</f>
        <v>2159.9999999993997</v>
      </c>
      <c r="AD4834" s="75"/>
      <c r="AE4834" s="161"/>
      <c r="AF4834" s="76"/>
      <c r="AJ4834" s="460"/>
      <c r="AK4834" s="15"/>
      <c r="AL4834" s="15"/>
      <c r="AM4834" s="15"/>
      <c r="AN4834" s="15"/>
    </row>
    <row r="4835" spans="1:42">
      <c r="A4835" s="3283"/>
      <c r="B4835" s="3144"/>
      <c r="C4835" s="128" t="s">
        <v>20</v>
      </c>
      <c r="D4835" s="113" t="s">
        <v>64</v>
      </c>
      <c r="E4835" s="1808">
        <v>3</v>
      </c>
      <c r="F4835" s="359">
        <v>2</v>
      </c>
      <c r="G4835" s="359">
        <v>1</v>
      </c>
      <c r="H4835" s="474">
        <v>1</v>
      </c>
      <c r="I4835" s="359">
        <v>2</v>
      </c>
      <c r="J4835" s="359">
        <v>1</v>
      </c>
      <c r="K4835" s="1790">
        <v>9</v>
      </c>
      <c r="L4835" s="1790">
        <v>13</v>
      </c>
      <c r="M4835" s="1790">
        <v>6</v>
      </c>
      <c r="N4835" s="474">
        <v>16</v>
      </c>
      <c r="O4835" s="1790">
        <v>13</v>
      </c>
      <c r="P4835" s="1790">
        <v>4</v>
      </c>
      <c r="Q4835" s="1790">
        <v>7</v>
      </c>
      <c r="R4835" s="1790">
        <v>21</v>
      </c>
      <c r="S4835" s="1790">
        <v>4</v>
      </c>
      <c r="T4835" s="1790">
        <v>18</v>
      </c>
      <c r="U4835" s="1790">
        <v>6</v>
      </c>
      <c r="V4835" s="510">
        <v>4</v>
      </c>
      <c r="W4835" s="359">
        <v>5</v>
      </c>
      <c r="X4835" s="359">
        <v>2</v>
      </c>
      <c r="Y4835" s="474">
        <v>2</v>
      </c>
      <c r="Z4835" s="359">
        <v>2</v>
      </c>
      <c r="AA4835" s="359">
        <v>2</v>
      </c>
      <c r="AB4835" s="327">
        <v>3</v>
      </c>
      <c r="AC4835" s="138">
        <f>AVERAGE(E4835:AB4835)</f>
        <v>6.125</v>
      </c>
      <c r="AD4835" s="78"/>
      <c r="AE4835" s="78"/>
      <c r="AF4835" s="79"/>
      <c r="AJ4835" s="460"/>
      <c r="AK4835" s="15"/>
      <c r="AL4835" s="15"/>
      <c r="AM4835" s="15"/>
      <c r="AN4835" s="15"/>
    </row>
    <row r="4836" spans="1:42" ht="16.5" thickBot="1">
      <c r="A4836" s="3287"/>
      <c r="B4836" s="3145"/>
      <c r="C4836" s="131" t="s">
        <v>22</v>
      </c>
      <c r="D4836" s="119"/>
      <c r="E4836" s="643">
        <f t="shared" ref="E4836:AB4836" si="3267">E4834/E4833</f>
        <v>0.99999999998578915</v>
      </c>
      <c r="F4836" s="346">
        <f t="shared" si="3267"/>
        <v>1</v>
      </c>
      <c r="G4836" s="346">
        <f t="shared" si="3267"/>
        <v>0.49999999998578915</v>
      </c>
      <c r="H4836" s="471">
        <f t="shared" si="3267"/>
        <v>2.0000000000568434</v>
      </c>
      <c r="I4836" s="346">
        <f t="shared" si="3267"/>
        <v>0.66666666667298258</v>
      </c>
      <c r="J4836" s="346">
        <f t="shared" si="3267"/>
        <v>1</v>
      </c>
      <c r="K4836" s="346">
        <f t="shared" si="3267"/>
        <v>0.9166666666639034</v>
      </c>
      <c r="L4836" s="346">
        <f t="shared" si="3267"/>
        <v>1.0000000000035527</v>
      </c>
      <c r="M4836" s="346">
        <f t="shared" si="3267"/>
        <v>0.99999999999289457</v>
      </c>
      <c r="N4836" s="471">
        <f t="shared" si="3267"/>
        <v>0.90476190476396712</v>
      </c>
      <c r="O4836" s="346">
        <f t="shared" si="3267"/>
        <v>0.94117647058961218</v>
      </c>
      <c r="P4836" s="346">
        <f t="shared" si="3267"/>
        <v>0.99999999998863132</v>
      </c>
      <c r="Q4836" s="346">
        <f t="shared" si="3267"/>
        <v>1</v>
      </c>
      <c r="R4836" s="346">
        <f t="shared" si="3267"/>
        <v>0.92592592592569201</v>
      </c>
      <c r="S4836" s="346">
        <f t="shared" si="3267"/>
        <v>1</v>
      </c>
      <c r="T4836" s="346">
        <f t="shared" si="3267"/>
        <v>0.95652173913140193</v>
      </c>
      <c r="U4836" s="346">
        <f t="shared" si="3267"/>
        <v>0.99999999999289457</v>
      </c>
      <c r="V4836" s="507">
        <f t="shared" si="3267"/>
        <v>0.80000000000454752</v>
      </c>
      <c r="W4836" s="346">
        <f t="shared" si="3267"/>
        <v>1.0000000000081204</v>
      </c>
      <c r="X4836" s="346">
        <f t="shared" si="3267"/>
        <v>1</v>
      </c>
      <c r="Y4836" s="471">
        <f t="shared" si="3267"/>
        <v>0.66666666666035068</v>
      </c>
      <c r="Z4836" s="346">
        <f t="shared" si="3267"/>
        <v>1</v>
      </c>
      <c r="AA4836" s="346">
        <f t="shared" si="3267"/>
        <v>1</v>
      </c>
      <c r="AB4836" s="347">
        <f t="shared" si="3267"/>
        <v>1</v>
      </c>
      <c r="AC4836" s="567">
        <f>MAX(E4836:AB4836)</f>
        <v>2.0000000000568434</v>
      </c>
      <c r="AD4836" s="75"/>
      <c r="AE4836" s="161"/>
      <c r="AF4836" s="76"/>
      <c r="AJ4836" s="460"/>
      <c r="AK4836" s="15"/>
      <c r="AL4836" s="15"/>
      <c r="AM4836" s="15"/>
      <c r="AN4836" s="15"/>
    </row>
    <row r="4837" spans="1:42" hidden="1">
      <c r="A4837" s="2607"/>
      <c r="B4837" s="2611"/>
      <c r="C4837" s="401" t="s">
        <v>133</v>
      </c>
      <c r="D4837" s="2880">
        <v>273.33</v>
      </c>
      <c r="E4837" s="642">
        <v>273.334</v>
      </c>
      <c r="F4837" s="343">
        <v>273.33600000000001</v>
      </c>
      <c r="G4837" s="343">
        <v>273.33800000000002</v>
      </c>
      <c r="H4837" s="466">
        <v>273.339</v>
      </c>
      <c r="I4837" s="343">
        <v>273.34199999999998</v>
      </c>
      <c r="J4837" s="343">
        <v>273.34300000000002</v>
      </c>
      <c r="K4837" s="343">
        <v>273.35500000000002</v>
      </c>
      <c r="L4837" s="343">
        <v>273.37099999999998</v>
      </c>
      <c r="M4837" s="343">
        <v>273.37900000000002</v>
      </c>
      <c r="N4837" s="466">
        <v>273.39999999999998</v>
      </c>
      <c r="O4837" s="343">
        <v>273.41699999999997</v>
      </c>
      <c r="P4837" s="343">
        <v>273.42200000000003</v>
      </c>
      <c r="Q4837" s="343">
        <v>273.43099999999998</v>
      </c>
      <c r="R4837" s="343">
        <v>273.45800000000003</v>
      </c>
      <c r="S4837" s="343">
        <v>273.46300000000002</v>
      </c>
      <c r="T4837" s="343">
        <v>273.48599999999999</v>
      </c>
      <c r="U4837" s="343">
        <v>273.49400000000003</v>
      </c>
      <c r="V4837" s="502">
        <v>273.49900000000002</v>
      </c>
      <c r="W4837" s="343">
        <v>273.50599999999997</v>
      </c>
      <c r="X4837" s="343">
        <v>273.50799999999998</v>
      </c>
      <c r="Y4837" s="466">
        <v>273.51100000000002</v>
      </c>
      <c r="Z4837" s="343">
        <v>273.51400000000001</v>
      </c>
      <c r="AA4837" s="343">
        <v>273.51600000000002</v>
      </c>
      <c r="AB4837" s="344">
        <v>273.52</v>
      </c>
      <c r="AC4837" s="137"/>
      <c r="AD4837" s="75"/>
      <c r="AE4837" s="161"/>
      <c r="AF4837" s="76"/>
      <c r="AJ4837" s="460"/>
      <c r="AK4837" s="15"/>
      <c r="AL4837" s="15"/>
      <c r="AM4837" s="15"/>
      <c r="AN4837" s="15"/>
    </row>
    <row r="4838" spans="1:42" s="190" customFormat="1" hidden="1">
      <c r="A4838" s="2621"/>
      <c r="B4838" s="2624"/>
      <c r="C4838" s="129" t="s">
        <v>134</v>
      </c>
      <c r="D4838" s="386">
        <v>335.22</v>
      </c>
      <c r="E4838" s="642">
        <v>335.22399999999999</v>
      </c>
      <c r="F4838" s="343">
        <v>335.226</v>
      </c>
      <c r="G4838" s="343">
        <v>335.22699999999998</v>
      </c>
      <c r="H4838" s="466">
        <v>335.22899999999998</v>
      </c>
      <c r="I4838" s="343">
        <v>335.23099999999999</v>
      </c>
      <c r="J4838" s="343">
        <v>335.23200000000003</v>
      </c>
      <c r="K4838" s="343">
        <v>335.24299999999999</v>
      </c>
      <c r="L4838" s="343">
        <v>335.25900000000001</v>
      </c>
      <c r="M4838" s="343">
        <v>335.267</v>
      </c>
      <c r="N4838" s="466">
        <v>335.286</v>
      </c>
      <c r="O4838" s="343">
        <v>335.30200000000002</v>
      </c>
      <c r="P4838" s="343">
        <v>335.30700000000002</v>
      </c>
      <c r="Q4838" s="343">
        <v>335.31599999999997</v>
      </c>
      <c r="R4838" s="343">
        <v>335.34100000000001</v>
      </c>
      <c r="S4838" s="343">
        <v>335.346</v>
      </c>
      <c r="T4838" s="343">
        <v>335.36799999999999</v>
      </c>
      <c r="U4838" s="343">
        <v>335.37599999999998</v>
      </c>
      <c r="V4838" s="502">
        <v>335.38</v>
      </c>
      <c r="W4838" s="343">
        <v>335.387</v>
      </c>
      <c r="X4838" s="343">
        <v>335.38900000000001</v>
      </c>
      <c r="Y4838" s="466">
        <v>335.39100000000002</v>
      </c>
      <c r="Z4838" s="343">
        <v>335.39400000000001</v>
      </c>
      <c r="AA4838" s="343">
        <v>335.39600000000002</v>
      </c>
      <c r="AB4838" s="344">
        <v>335.4</v>
      </c>
      <c r="AC4838" s="137"/>
      <c r="AD4838" s="75"/>
      <c r="AE4838" s="161"/>
      <c r="AF4838" s="76"/>
      <c r="AG4838" s="983"/>
      <c r="AH4838" s="980"/>
      <c r="AI4838" s="981"/>
      <c r="AJ4838" s="981"/>
      <c r="AK4838" s="981"/>
      <c r="AL4838" s="982"/>
      <c r="AM4838" s="982"/>
      <c r="AN4838" s="198"/>
      <c r="AO4838" s="198"/>
      <c r="AP4838" s="198"/>
    </row>
    <row r="4839" spans="1:42" ht="16.5" hidden="1" thickBot="1">
      <c r="A4839" s="3223" t="s">
        <v>50</v>
      </c>
      <c r="B4839" s="3224"/>
      <c r="C4839" s="3225"/>
      <c r="D4839" s="384"/>
      <c r="E4839" s="597">
        <f>SQRT(E4833*E4833+E4834*E4834)/E4699/1.73</f>
        <v>3.7584574111216513</v>
      </c>
      <c r="F4839" s="188">
        <f t="shared" ref="F4839:AB4839" si="3268">SQRT(F4833*F4833+F4834*F4834)/F4699/1.73</f>
        <v>1.8720560769269485</v>
      </c>
      <c r="G4839" s="188">
        <f t="shared" si="3268"/>
        <v>1.4814038309275093</v>
      </c>
      <c r="H4839" s="473">
        <f t="shared" si="3268"/>
        <v>1.4785794194290776</v>
      </c>
      <c r="I4839" s="188">
        <f t="shared" si="3268"/>
        <v>2.3841376761512851</v>
      </c>
      <c r="J4839" s="188">
        <f t="shared" si="3268"/>
        <v>0.93692204807793822</v>
      </c>
      <c r="K4839" s="188">
        <f t="shared" si="3268"/>
        <v>10.784782679548778</v>
      </c>
      <c r="L4839" s="188">
        <f t="shared" si="3268"/>
        <v>15.106177236642823</v>
      </c>
      <c r="M4839" s="188">
        <f t="shared" si="3268"/>
        <v>7.6339096054959992</v>
      </c>
      <c r="N4839" s="473">
        <f t="shared" si="3268"/>
        <v>18.81576275130239</v>
      </c>
      <c r="O4839" s="188">
        <f t="shared" si="3268"/>
        <v>15.600411012641871</v>
      </c>
      <c r="P4839" s="188">
        <f t="shared" si="3268"/>
        <v>4.6980717639354452</v>
      </c>
      <c r="Q4839" s="188">
        <f t="shared" si="3268"/>
        <v>8.4322984323818968</v>
      </c>
      <c r="R4839" s="188">
        <f t="shared" si="3268"/>
        <v>24.331505801398571</v>
      </c>
      <c r="S4839" s="188">
        <f t="shared" si="3268"/>
        <v>4.6846102402299179</v>
      </c>
      <c r="T4839" s="188">
        <f t="shared" si="3268"/>
        <v>21.065830379241355</v>
      </c>
      <c r="U4839" s="188">
        <f t="shared" si="3268"/>
        <v>7.4526676870369295</v>
      </c>
      <c r="V4839" s="509">
        <f t="shared" si="3268"/>
        <v>4.2788761652185032</v>
      </c>
      <c r="W4839" s="188">
        <f t="shared" si="3268"/>
        <v>6.6280904344713187</v>
      </c>
      <c r="X4839" s="188">
        <f t="shared" si="3268"/>
        <v>1.8810304588872886</v>
      </c>
      <c r="Y4839" s="473">
        <f t="shared" si="3268"/>
        <v>2.400153956156915</v>
      </c>
      <c r="Z4839" s="188">
        <f t="shared" si="3268"/>
        <v>2.821545688304202</v>
      </c>
      <c r="AA4839" s="188">
        <f t="shared" si="3268"/>
        <v>1.8792287055741781</v>
      </c>
      <c r="AB4839" s="189">
        <f t="shared" si="3268"/>
        <v>3.7441121538006898</v>
      </c>
      <c r="AC4839" s="208">
        <f>AVERAGE(E4839:AB4839)</f>
        <v>7.2562759006209783</v>
      </c>
      <c r="AD4839" s="80">
        <f>(AC4835-AC4839)/AC4835</f>
        <v>-0.18469810622383317</v>
      </c>
      <c r="AE4839" s="81"/>
      <c r="AF4839" s="82"/>
      <c r="AJ4839" s="460"/>
      <c r="AK4839" s="14"/>
      <c r="AL4839" s="14"/>
      <c r="AM4839" s="15"/>
      <c r="AN4839" s="14"/>
    </row>
    <row r="4840" spans="1:42">
      <c r="A4840" s="3282" t="s">
        <v>811</v>
      </c>
      <c r="B4840" s="3143" t="s">
        <v>812</v>
      </c>
      <c r="C4840" s="126" t="s">
        <v>17</v>
      </c>
      <c r="D4840" s="118" t="s">
        <v>131</v>
      </c>
      <c r="E4840" s="357">
        <f t="shared" ref="E4840:AB4840" si="3269">(E4844-D4844)*$AE4840*$AF4840</f>
        <v>264.00000000467116</v>
      </c>
      <c r="F4840" s="353">
        <f t="shared" si="3269"/>
        <v>203.99999999790452</v>
      </c>
      <c r="G4840" s="353">
        <f t="shared" si="3269"/>
        <v>216.00000000034925</v>
      </c>
      <c r="H4840" s="494">
        <f t="shared" si="3269"/>
        <v>227.999999997337</v>
      </c>
      <c r="I4840" s="353">
        <f t="shared" si="3269"/>
        <v>156.00000000449654</v>
      </c>
      <c r="J4840" s="353">
        <f t="shared" si="3269"/>
        <v>251.99999999676947</v>
      </c>
      <c r="K4840" s="353">
        <f t="shared" si="3269"/>
        <v>228.00000000279397</v>
      </c>
      <c r="L4840" s="353">
        <f t="shared" si="3269"/>
        <v>419.99999999825377</v>
      </c>
      <c r="M4840" s="353">
        <f t="shared" si="3269"/>
        <v>695.99999999991269</v>
      </c>
      <c r="N4840" s="494">
        <f t="shared" si="3269"/>
        <v>492.00000000200816</v>
      </c>
      <c r="O4840" s="353">
        <f t="shared" si="3269"/>
        <v>851.99999999895226</v>
      </c>
      <c r="P4840" s="353">
        <f t="shared" si="3269"/>
        <v>659.99999999803549</v>
      </c>
      <c r="Q4840" s="353">
        <f t="shared" si="3269"/>
        <v>312.00000000353612</v>
      </c>
      <c r="R4840" s="353">
        <f t="shared" si="3269"/>
        <v>419.99999999825377</v>
      </c>
      <c r="S4840" s="353">
        <f t="shared" si="3269"/>
        <v>551.99999999786087</v>
      </c>
      <c r="T4840" s="353">
        <f t="shared" si="3269"/>
        <v>780.00000000065484</v>
      </c>
      <c r="U4840" s="353">
        <f t="shared" si="3269"/>
        <v>300.00000000109139</v>
      </c>
      <c r="V4840" s="523">
        <f t="shared" si="3269"/>
        <v>419.99999999825377</v>
      </c>
      <c r="W4840" s="353">
        <f t="shared" si="3269"/>
        <v>371.99999999938882</v>
      </c>
      <c r="X4840" s="353">
        <f t="shared" si="3269"/>
        <v>336.00000000296859</v>
      </c>
      <c r="Y4840" s="494">
        <f t="shared" si="3269"/>
        <v>311.99999999807915</v>
      </c>
      <c r="Z4840" s="353">
        <f t="shared" si="3269"/>
        <v>324.00000000052387</v>
      </c>
      <c r="AA4840" s="353">
        <f t="shared" si="3269"/>
        <v>311.99999999807915</v>
      </c>
      <c r="AB4840" s="674">
        <f t="shared" si="3269"/>
        <v>252.00000000222644</v>
      </c>
      <c r="AC4840" s="140">
        <f>SUM(E4840:AB4840)</f>
        <v>9360.0000000024011</v>
      </c>
      <c r="AD4840" s="72"/>
      <c r="AE4840" s="73">
        <v>100</v>
      </c>
      <c r="AF4840" s="74">
        <v>120</v>
      </c>
      <c r="AJ4840" s="460"/>
      <c r="AK4840" s="565"/>
      <c r="AL4840" s="566"/>
      <c r="AM4840" s="565"/>
      <c r="AN4840" s="15"/>
    </row>
    <row r="4841" spans="1:42">
      <c r="A4841" s="3283"/>
      <c r="B4841" s="3144"/>
      <c r="C4841" s="128" t="s">
        <v>19</v>
      </c>
      <c r="D4841" s="113" t="s">
        <v>131</v>
      </c>
      <c r="E4841" s="339">
        <f t="shared" ref="E4841:AB4841" si="3270">(E4845-D4845)*$AE4840*$AF4840</f>
        <v>204.00000000063301</v>
      </c>
      <c r="F4841" s="340">
        <f t="shared" si="3270"/>
        <v>167.99999999875581</v>
      </c>
      <c r="G4841" s="340">
        <f t="shared" si="3270"/>
        <v>168.0000000014843</v>
      </c>
      <c r="H4841" s="469">
        <f t="shared" si="3270"/>
        <v>167.99999999875581</v>
      </c>
      <c r="I4841" s="340">
        <f t="shared" si="3270"/>
        <v>119.99999999989086</v>
      </c>
      <c r="J4841" s="340">
        <f t="shared" si="3270"/>
        <v>204.00000000063301</v>
      </c>
      <c r="K4841" s="340">
        <f t="shared" si="3270"/>
        <v>180.00000000120053</v>
      </c>
      <c r="L4841" s="340">
        <f t="shared" si="3270"/>
        <v>336.00000000024011</v>
      </c>
      <c r="M4841" s="340">
        <f t="shared" si="3270"/>
        <v>527.99999999842839</v>
      </c>
      <c r="N4841" s="469">
        <f t="shared" si="3270"/>
        <v>396.00000000154978</v>
      </c>
      <c r="O4841" s="340">
        <f t="shared" si="3270"/>
        <v>659.99999999803549</v>
      </c>
      <c r="P4841" s="340">
        <f t="shared" si="3270"/>
        <v>516.00000000144064</v>
      </c>
      <c r="Q4841" s="340">
        <f t="shared" si="3270"/>
        <v>239.99999999978172</v>
      </c>
      <c r="R4841" s="340">
        <f t="shared" si="3270"/>
        <v>336.00000000024011</v>
      </c>
      <c r="S4841" s="340">
        <f t="shared" si="3270"/>
        <v>432.00000000069849</v>
      </c>
      <c r="T4841" s="340">
        <f t="shared" si="3270"/>
        <v>611.99999999917054</v>
      </c>
      <c r="U4841" s="340">
        <f t="shared" si="3270"/>
        <v>228.00000000006548</v>
      </c>
      <c r="V4841" s="505">
        <f t="shared" si="3270"/>
        <v>336.00000000024011</v>
      </c>
      <c r="W4841" s="340">
        <f t="shared" si="3270"/>
        <v>287.99999999864667</v>
      </c>
      <c r="X4841" s="340">
        <f t="shared" si="3270"/>
        <v>251.99999999949796</v>
      </c>
      <c r="Y4841" s="469">
        <f t="shared" si="3270"/>
        <v>252.00000000222644</v>
      </c>
      <c r="Z4841" s="340">
        <f t="shared" si="3270"/>
        <v>251.99999999949796</v>
      </c>
      <c r="AA4841" s="340">
        <f t="shared" si="3270"/>
        <v>251.99999999949796</v>
      </c>
      <c r="AB4841" s="452">
        <f t="shared" si="3270"/>
        <v>192.00000000091677</v>
      </c>
      <c r="AC4841" s="112">
        <f>SUM(E4841:AB4841)</f>
        <v>7320.000000001528</v>
      </c>
      <c r="AD4841" s="75"/>
      <c r="AE4841" s="161"/>
      <c r="AF4841" s="76"/>
      <c r="AJ4841" s="460"/>
      <c r="AK4841" s="15"/>
      <c r="AL4841" s="15"/>
      <c r="AM4841" s="15"/>
      <c r="AN4841" s="15"/>
    </row>
    <row r="4842" spans="1:42">
      <c r="A4842" s="3283"/>
      <c r="B4842" s="3144"/>
      <c r="C4842" s="128" t="s">
        <v>20</v>
      </c>
      <c r="D4842" s="113" t="s">
        <v>64</v>
      </c>
      <c r="E4842" s="1797">
        <v>17</v>
      </c>
      <c r="F4842" s="1790">
        <v>13</v>
      </c>
      <c r="G4842" s="1790">
        <v>14</v>
      </c>
      <c r="H4842" s="474">
        <v>14</v>
      </c>
      <c r="I4842" s="1790">
        <v>10</v>
      </c>
      <c r="J4842" s="1790">
        <v>16</v>
      </c>
      <c r="K4842" s="1790">
        <v>15</v>
      </c>
      <c r="L4842" s="1790">
        <v>27</v>
      </c>
      <c r="M4842" s="1790">
        <v>44</v>
      </c>
      <c r="N4842" s="474">
        <v>32</v>
      </c>
      <c r="O4842" s="1790">
        <v>54</v>
      </c>
      <c r="P4842" s="1790">
        <v>42</v>
      </c>
      <c r="Q4842" s="1790">
        <v>20</v>
      </c>
      <c r="R4842" s="1790">
        <v>27</v>
      </c>
      <c r="S4842" s="1790">
        <v>35</v>
      </c>
      <c r="T4842" s="1790">
        <v>50</v>
      </c>
      <c r="U4842" s="1790">
        <v>19</v>
      </c>
      <c r="V4842" s="510">
        <v>27</v>
      </c>
      <c r="W4842" s="1790">
        <v>24</v>
      </c>
      <c r="X4842" s="1790">
        <v>21</v>
      </c>
      <c r="Y4842" s="474">
        <v>20</v>
      </c>
      <c r="Z4842" s="1790">
        <v>21</v>
      </c>
      <c r="AA4842" s="1790">
        <v>20</v>
      </c>
      <c r="AB4842" s="1791">
        <v>16</v>
      </c>
      <c r="AC4842" s="112">
        <f>AVERAGE(E4842:AB4842)</f>
        <v>24.916666666666668</v>
      </c>
      <c r="AD4842" s="78"/>
      <c r="AE4842" s="78"/>
      <c r="AF4842" s="79"/>
      <c r="AJ4842" s="460"/>
      <c r="AK4842" s="15"/>
      <c r="AL4842" s="15"/>
      <c r="AM4842" s="15"/>
      <c r="AN4842" s="15"/>
    </row>
    <row r="4843" spans="1:42" ht="16.5" thickBot="1">
      <c r="A4843" s="3287"/>
      <c r="B4843" s="3145"/>
      <c r="C4843" s="131" t="s">
        <v>22</v>
      </c>
      <c r="D4843" s="119"/>
      <c r="E4843" s="345">
        <f t="shared" ref="E4843:AB4843" si="3271">E4841/E4840</f>
        <v>0.77272727271599795</v>
      </c>
      <c r="F4843" s="346">
        <f t="shared" si="3271"/>
        <v>0.82352941176706618</v>
      </c>
      <c r="G4843" s="346">
        <f t="shared" si="3271"/>
        <v>0.77777777778339197</v>
      </c>
      <c r="H4843" s="471">
        <f t="shared" si="3271"/>
        <v>0.73684210526630711</v>
      </c>
      <c r="I4843" s="346">
        <f t="shared" si="3271"/>
        <v>0.76923076920789735</v>
      </c>
      <c r="J4843" s="346">
        <f t="shared" si="3271"/>
        <v>0.80952380953669922</v>
      </c>
      <c r="K4843" s="346">
        <f t="shared" si="3271"/>
        <v>0.78947368420611741</v>
      </c>
      <c r="L4843" s="346">
        <f t="shared" si="3271"/>
        <v>0.80000000000389782</v>
      </c>
      <c r="M4843" s="346">
        <f t="shared" si="3271"/>
        <v>0.75862068965300955</v>
      </c>
      <c r="N4843" s="471">
        <f t="shared" si="3271"/>
        <v>0.80487804878035252</v>
      </c>
      <c r="O4843" s="346">
        <f t="shared" si="3271"/>
        <v>0.77464788732259049</v>
      </c>
      <c r="P4843" s="346">
        <f t="shared" si="3271"/>
        <v>0.78181818182269169</v>
      </c>
      <c r="Q4843" s="346">
        <f t="shared" si="3271"/>
        <v>0.76923076922135136</v>
      </c>
      <c r="R4843" s="346">
        <f t="shared" si="3271"/>
        <v>0.80000000000389782</v>
      </c>
      <c r="S4843" s="346">
        <f t="shared" si="3271"/>
        <v>0.78260869565647206</v>
      </c>
      <c r="T4843" s="346">
        <f t="shared" si="3271"/>
        <v>0.78461538461366254</v>
      </c>
      <c r="U4843" s="346">
        <f t="shared" si="3271"/>
        <v>0.75999999999745338</v>
      </c>
      <c r="V4843" s="507">
        <f t="shared" si="3271"/>
        <v>0.80000000000389782</v>
      </c>
      <c r="W4843" s="346">
        <f t="shared" si="3271"/>
        <v>0.77419354838473076</v>
      </c>
      <c r="X4843" s="346">
        <f t="shared" si="3271"/>
        <v>0.7499999999918795</v>
      </c>
      <c r="Y4843" s="471">
        <f t="shared" si="3271"/>
        <v>0.80769230770441636</v>
      </c>
      <c r="Z4843" s="346">
        <f t="shared" si="3271"/>
        <v>0.7777777777749707</v>
      </c>
      <c r="AA4843" s="346">
        <f t="shared" si="3271"/>
        <v>0.80769230769567124</v>
      </c>
      <c r="AB4843" s="347">
        <f t="shared" si="3271"/>
        <v>0.76190476190166834</v>
      </c>
      <c r="AC4843" s="568">
        <f>MAX(E4843:AB4843)</f>
        <v>0.82352941176706618</v>
      </c>
      <c r="AD4843" s="75"/>
      <c r="AE4843" s="161"/>
      <c r="AF4843" s="76"/>
      <c r="AJ4843" s="460"/>
      <c r="AK4843" s="15"/>
      <c r="AL4843" s="15"/>
      <c r="AM4843" s="15"/>
      <c r="AN4843" s="15"/>
    </row>
    <row r="4844" spans="1:42" hidden="1">
      <c r="A4844" s="2607"/>
      <c r="B4844" s="2611"/>
      <c r="C4844" s="401" t="s">
        <v>133</v>
      </c>
      <c r="D4844" s="127">
        <v>2786.22</v>
      </c>
      <c r="E4844" s="342">
        <v>2786.2420000000002</v>
      </c>
      <c r="F4844" s="343">
        <v>2786.259</v>
      </c>
      <c r="G4844" s="343">
        <v>2786.277</v>
      </c>
      <c r="H4844" s="466">
        <v>2786.2959999999998</v>
      </c>
      <c r="I4844" s="343">
        <v>2786.3090000000002</v>
      </c>
      <c r="J4844" s="343">
        <v>2786.33</v>
      </c>
      <c r="K4844" s="343">
        <v>2786.3490000000002</v>
      </c>
      <c r="L4844" s="343">
        <v>2786.384</v>
      </c>
      <c r="M4844" s="343">
        <v>2786.442</v>
      </c>
      <c r="N4844" s="466">
        <v>2786.4830000000002</v>
      </c>
      <c r="O4844" s="343">
        <v>2786.5540000000001</v>
      </c>
      <c r="P4844" s="343">
        <v>2786.6089999999999</v>
      </c>
      <c r="Q4844" s="343">
        <v>2786.6350000000002</v>
      </c>
      <c r="R4844" s="343">
        <v>2786.67</v>
      </c>
      <c r="S4844" s="343">
        <v>2786.7159999999999</v>
      </c>
      <c r="T4844" s="343">
        <v>2786.7809999999999</v>
      </c>
      <c r="U4844" s="343">
        <v>2786.806</v>
      </c>
      <c r="V4844" s="502">
        <v>2786.8409999999999</v>
      </c>
      <c r="W4844" s="343">
        <v>2786.8719999999998</v>
      </c>
      <c r="X4844" s="343">
        <v>2786.9</v>
      </c>
      <c r="Y4844" s="466">
        <v>2786.9259999999999</v>
      </c>
      <c r="Z4844" s="343">
        <v>2786.953</v>
      </c>
      <c r="AA4844" s="343">
        <v>2786.9789999999998</v>
      </c>
      <c r="AB4844" s="344">
        <v>2787</v>
      </c>
      <c r="AC4844" s="113"/>
      <c r="AD4844" s="75"/>
      <c r="AE4844" s="161"/>
      <c r="AF4844" s="76"/>
      <c r="AJ4844" s="460"/>
      <c r="AK4844" s="15"/>
      <c r="AL4844" s="15"/>
      <c r="AM4844" s="15"/>
      <c r="AN4844" s="15"/>
    </row>
    <row r="4845" spans="1:42" s="190" customFormat="1" hidden="1">
      <c r="A4845" s="2621"/>
      <c r="B4845" s="2624"/>
      <c r="C4845" s="129" t="s">
        <v>134</v>
      </c>
      <c r="D4845" s="113">
        <v>1969.04</v>
      </c>
      <c r="E4845" s="342">
        <v>1969.057</v>
      </c>
      <c r="F4845" s="343">
        <v>1969.0709999999999</v>
      </c>
      <c r="G4845" s="343">
        <v>1969.085</v>
      </c>
      <c r="H4845" s="466">
        <v>1969.0989999999999</v>
      </c>
      <c r="I4845" s="343">
        <v>1969.1089999999999</v>
      </c>
      <c r="J4845" s="343">
        <v>1969.126</v>
      </c>
      <c r="K4845" s="343">
        <v>1969.1410000000001</v>
      </c>
      <c r="L4845" s="343">
        <v>1969.1690000000001</v>
      </c>
      <c r="M4845" s="343">
        <v>1969.213</v>
      </c>
      <c r="N4845" s="466">
        <v>1969.2460000000001</v>
      </c>
      <c r="O4845" s="343">
        <v>1969.3009999999999</v>
      </c>
      <c r="P4845" s="343">
        <v>1969.3440000000001</v>
      </c>
      <c r="Q4845" s="343">
        <v>1969.364</v>
      </c>
      <c r="R4845" s="343">
        <v>1969.3920000000001</v>
      </c>
      <c r="S4845" s="343">
        <v>1969.4280000000001</v>
      </c>
      <c r="T4845" s="343">
        <v>1969.479</v>
      </c>
      <c r="U4845" s="343">
        <v>1969.498</v>
      </c>
      <c r="V4845" s="502">
        <v>1969.5260000000001</v>
      </c>
      <c r="W4845" s="343">
        <v>1969.55</v>
      </c>
      <c r="X4845" s="343">
        <v>1969.5709999999999</v>
      </c>
      <c r="Y4845" s="466">
        <v>1969.5920000000001</v>
      </c>
      <c r="Z4845" s="343">
        <v>1969.6130000000001</v>
      </c>
      <c r="AA4845" s="343">
        <v>1969.634</v>
      </c>
      <c r="AB4845" s="344">
        <v>1969.65</v>
      </c>
      <c r="AC4845" s="113"/>
      <c r="AD4845" s="75"/>
      <c r="AE4845" s="161"/>
      <c r="AF4845" s="76"/>
      <c r="AG4845" s="983"/>
      <c r="AH4845" s="980"/>
      <c r="AI4845" s="981"/>
      <c r="AJ4845" s="981"/>
      <c r="AK4845" s="981"/>
      <c r="AL4845" s="982"/>
      <c r="AM4845" s="982"/>
      <c r="AN4845" s="198"/>
      <c r="AO4845" s="198"/>
      <c r="AP4845" s="198"/>
    </row>
    <row r="4846" spans="1:42" ht="16.5" hidden="1" thickBot="1">
      <c r="A4846" s="3223" t="s">
        <v>50</v>
      </c>
      <c r="B4846" s="3224"/>
      <c r="C4846" s="3225"/>
      <c r="D4846" s="119"/>
      <c r="E4846" s="187">
        <f>SQRT(E4840*E4840+E4841*E4841)/E4699/1.73</f>
        <v>18.472445385194316</v>
      </c>
      <c r="F4846" s="188">
        <f t="shared" ref="F4846:AB4846" si="3272">SQRT(F4840*F4840+F4841*F4841)/F4699/1.73</f>
        <v>14.576213792532675</v>
      </c>
      <c r="G4846" s="188">
        <f t="shared" si="3272"/>
        <v>15.107414082900226</v>
      </c>
      <c r="H4846" s="473">
        <f t="shared" si="3272"/>
        <v>15.60584367749416</v>
      </c>
      <c r="I4846" s="188">
        <f t="shared" si="3272"/>
        <v>10.845155783144873</v>
      </c>
      <c r="J4846" s="188">
        <f t="shared" si="3272"/>
        <v>17.899870594455862</v>
      </c>
      <c r="K4846" s="188">
        <f t="shared" si="3272"/>
        <v>16.037522151855935</v>
      </c>
      <c r="L4846" s="188">
        <f t="shared" si="3272"/>
        <v>29.923305309303945</v>
      </c>
      <c r="M4846" s="188">
        <f t="shared" si="3272"/>
        <v>49.122443642329394</v>
      </c>
      <c r="N4846" s="473">
        <f t="shared" si="3272"/>
        <v>34.968300756078939</v>
      </c>
      <c r="O4846" s="188">
        <f t="shared" si="3272"/>
        <v>60.015979469478793</v>
      </c>
      <c r="P4846" s="188">
        <f t="shared" si="3272"/>
        <v>46.384983524532068</v>
      </c>
      <c r="Q4846" s="188">
        <f t="shared" si="3272"/>
        <v>21.731744825967457</v>
      </c>
      <c r="R4846" s="188">
        <f t="shared" si="3272"/>
        <v>29.638049777280077</v>
      </c>
      <c r="S4846" s="188">
        <f t="shared" si="3272"/>
        <v>38.69839671791339</v>
      </c>
      <c r="T4846" s="188">
        <f t="shared" si="3272"/>
        <v>54.683587960291881</v>
      </c>
      <c r="U4846" s="188">
        <f t="shared" si="3272"/>
        <v>20.684509616646658</v>
      </c>
      <c r="V4846" s="509">
        <f t="shared" si="3272"/>
        <v>29.952133156422736</v>
      </c>
      <c r="W4846" s="188">
        <f t="shared" si="3272"/>
        <v>26.248973308444668</v>
      </c>
      <c r="X4846" s="188">
        <f t="shared" si="3272"/>
        <v>23.276564379212566</v>
      </c>
      <c r="Y4846" s="473">
        <f t="shared" si="3272"/>
        <v>22.248155459684373</v>
      </c>
      <c r="Z4846" s="188">
        <f t="shared" si="3272"/>
        <v>22.748028587821647</v>
      </c>
      <c r="AA4846" s="188">
        <f t="shared" si="3272"/>
        <v>22.205534472118792</v>
      </c>
      <c r="AB4846" s="189">
        <f t="shared" si="3272"/>
        <v>17.473916228047074</v>
      </c>
      <c r="AC4846" s="114">
        <f>AVERAGE(E4846:AB4846)</f>
        <v>27.439544694131353</v>
      </c>
      <c r="AD4846" s="80">
        <f>(AC4842-AC4846)/AC4842</f>
        <v>-0.10125262986480341</v>
      </c>
      <c r="AE4846" s="81"/>
      <c r="AF4846" s="82"/>
      <c r="AJ4846" s="460"/>
      <c r="AK4846" s="14"/>
      <c r="AL4846" s="14"/>
      <c r="AM4846" s="15"/>
      <c r="AN4846" s="14"/>
    </row>
    <row r="4847" spans="1:42">
      <c r="A4847" s="3282" t="s">
        <v>813</v>
      </c>
      <c r="B4847" s="3143" t="s">
        <v>814</v>
      </c>
      <c r="C4847" s="126" t="s">
        <v>17</v>
      </c>
      <c r="D4847" s="118" t="s">
        <v>131</v>
      </c>
      <c r="E4847" s="338">
        <f t="shared" ref="E4847:AB4847" si="3273">(E4851-D4851)*$AE4847*$AF4847</f>
        <v>384.00000000183354</v>
      </c>
      <c r="F4847" s="73">
        <f t="shared" si="3273"/>
        <v>456.00000000013097</v>
      </c>
      <c r="G4847" s="73">
        <f t="shared" si="3273"/>
        <v>408.00000000126602</v>
      </c>
      <c r="H4847" s="468">
        <f t="shared" si="3273"/>
        <v>456.00000000013097</v>
      </c>
      <c r="I4847" s="73">
        <f t="shared" si="3273"/>
        <v>383.99999999637657</v>
      </c>
      <c r="J4847" s="73">
        <f t="shared" si="3273"/>
        <v>420.00000000371074</v>
      </c>
      <c r="K4847" s="73">
        <f t="shared" si="3273"/>
        <v>516.00000000144064</v>
      </c>
      <c r="L4847" s="73">
        <f t="shared" si="3273"/>
        <v>611.99999999917054</v>
      </c>
      <c r="M4847" s="73">
        <f t="shared" si="3273"/>
        <v>1043.999999999869</v>
      </c>
      <c r="N4847" s="468">
        <f t="shared" si="3273"/>
        <v>923.99999999724969</v>
      </c>
      <c r="O4847" s="73">
        <f t="shared" si="3273"/>
        <v>768.00000000366708</v>
      </c>
      <c r="P4847" s="73">
        <f t="shared" si="3273"/>
        <v>863.99999999594002</v>
      </c>
      <c r="Q4847" s="73">
        <f t="shared" si="3273"/>
        <v>660.00000000349246</v>
      </c>
      <c r="R4847" s="73">
        <f t="shared" si="3273"/>
        <v>672.00000000048021</v>
      </c>
      <c r="S4847" s="73">
        <f t="shared" si="3273"/>
        <v>767.99999999821011</v>
      </c>
      <c r="T4847" s="73">
        <f t="shared" si="3273"/>
        <v>611.99999999917054</v>
      </c>
      <c r="U4847" s="73">
        <f t="shared" si="3273"/>
        <v>719.99999999934516</v>
      </c>
      <c r="V4847" s="504">
        <f t="shared" si="3273"/>
        <v>756.00000000122236</v>
      </c>
      <c r="W4847" s="73">
        <f t="shared" si="3273"/>
        <v>743.99999999877764</v>
      </c>
      <c r="X4847" s="73">
        <f t="shared" si="3273"/>
        <v>552.00000000331784</v>
      </c>
      <c r="Y4847" s="468">
        <f t="shared" si="3273"/>
        <v>599.99999999672582</v>
      </c>
      <c r="Z4847" s="73">
        <f t="shared" si="3273"/>
        <v>527.99999999842839</v>
      </c>
      <c r="AA4847" s="73">
        <f t="shared" si="3273"/>
        <v>456.00000000013097</v>
      </c>
      <c r="AB4847" s="451">
        <f t="shared" si="3273"/>
        <v>456.00000000013097</v>
      </c>
      <c r="AC4847" s="140">
        <f>SUM(E4847:AB4847)</f>
        <v>14760.000000000218</v>
      </c>
      <c r="AD4847" s="72"/>
      <c r="AE4847" s="73">
        <v>100</v>
      </c>
      <c r="AF4847" s="74">
        <v>120</v>
      </c>
      <c r="AJ4847" s="460"/>
      <c r="AK4847" s="565"/>
      <c r="AL4847" s="566"/>
      <c r="AM4847" s="565"/>
      <c r="AN4847" s="15"/>
    </row>
    <row r="4848" spans="1:42">
      <c r="A4848" s="3283"/>
      <c r="B4848" s="3144"/>
      <c r="C4848" s="128" t="s">
        <v>19</v>
      </c>
      <c r="D4848" s="113" t="s">
        <v>131</v>
      </c>
      <c r="E4848" s="339">
        <f t="shared" ref="E4848:AB4848" si="3274">(E4852-D4852)*$AE4847*$AF4847</f>
        <v>168.0000000014843</v>
      </c>
      <c r="F4848" s="340">
        <f t="shared" si="3274"/>
        <v>192.00000000091677</v>
      </c>
      <c r="G4848" s="340">
        <f t="shared" si="3274"/>
        <v>167.99999999875581</v>
      </c>
      <c r="H4848" s="469">
        <f t="shared" si="3274"/>
        <v>192.00000000091677</v>
      </c>
      <c r="I4848" s="340">
        <f t="shared" si="3274"/>
        <v>167.99999999875581</v>
      </c>
      <c r="J4848" s="340">
        <f t="shared" si="3274"/>
        <v>168.0000000014843</v>
      </c>
      <c r="K4848" s="340">
        <f t="shared" si="3274"/>
        <v>215.99999999762076</v>
      </c>
      <c r="L4848" s="340">
        <f t="shared" si="3274"/>
        <v>264.00000000194268</v>
      </c>
      <c r="M4848" s="340">
        <f t="shared" si="3274"/>
        <v>444.00000000041473</v>
      </c>
      <c r="N4848" s="469">
        <f t="shared" si="3274"/>
        <v>383.99999999910506</v>
      </c>
      <c r="O4848" s="340">
        <f t="shared" si="3274"/>
        <v>324.00000000052387</v>
      </c>
      <c r="P4848" s="340">
        <f t="shared" si="3274"/>
        <v>371.99999999938882</v>
      </c>
      <c r="Q4848" s="340">
        <f t="shared" si="3274"/>
        <v>275.99999999893043</v>
      </c>
      <c r="R4848" s="340">
        <f t="shared" si="3274"/>
        <v>288.00000000137516</v>
      </c>
      <c r="S4848" s="340">
        <f t="shared" si="3274"/>
        <v>324.00000000052387</v>
      </c>
      <c r="T4848" s="340">
        <f t="shared" si="3274"/>
        <v>263.9999999992142</v>
      </c>
      <c r="U4848" s="340">
        <f t="shared" si="3274"/>
        <v>300.00000000109139</v>
      </c>
      <c r="V4848" s="505">
        <f t="shared" si="3274"/>
        <v>323.99999999779538</v>
      </c>
      <c r="W4848" s="340">
        <f t="shared" si="3274"/>
        <v>300.00000000109139</v>
      </c>
      <c r="X4848" s="340">
        <f t="shared" si="3274"/>
        <v>239.99999999978172</v>
      </c>
      <c r="Y4848" s="469">
        <f t="shared" si="3274"/>
        <v>251.99999999949796</v>
      </c>
      <c r="Z4848" s="340">
        <f t="shared" si="3274"/>
        <v>228.00000000006548</v>
      </c>
      <c r="AA4848" s="340">
        <f t="shared" si="3274"/>
        <v>192.00000000091677</v>
      </c>
      <c r="AB4848" s="452">
        <f t="shared" si="3274"/>
        <v>192.00000000091677</v>
      </c>
      <c r="AC4848" s="112">
        <f>SUM(E4848:AB4848)</f>
        <v>6240.0000000025102</v>
      </c>
      <c r="AD4848" s="75"/>
      <c r="AE4848" s="161"/>
      <c r="AF4848" s="76"/>
      <c r="AJ4848" s="460"/>
      <c r="AK4848" s="15"/>
      <c r="AL4848" s="15"/>
      <c r="AM4848" s="15"/>
      <c r="AN4848" s="15"/>
    </row>
    <row r="4849" spans="1:42">
      <c r="A4849" s="3283"/>
      <c r="B4849" s="3144"/>
      <c r="C4849" s="128" t="s">
        <v>20</v>
      </c>
      <c r="D4849" s="113" t="s">
        <v>64</v>
      </c>
      <c r="E4849" s="1797">
        <v>22</v>
      </c>
      <c r="F4849" s="1790">
        <v>26</v>
      </c>
      <c r="G4849" s="1790">
        <v>23</v>
      </c>
      <c r="H4849" s="474">
        <v>26</v>
      </c>
      <c r="I4849" s="1790">
        <v>22</v>
      </c>
      <c r="J4849" s="1790">
        <v>24</v>
      </c>
      <c r="K4849" s="1790">
        <v>29</v>
      </c>
      <c r="L4849" s="1790">
        <v>35</v>
      </c>
      <c r="M4849" s="1790">
        <v>60</v>
      </c>
      <c r="N4849" s="474">
        <v>52</v>
      </c>
      <c r="O4849" s="1790">
        <v>44</v>
      </c>
      <c r="P4849" s="1790">
        <v>49</v>
      </c>
      <c r="Q4849" s="1790">
        <v>38</v>
      </c>
      <c r="R4849" s="1790">
        <v>38</v>
      </c>
      <c r="S4849" s="1790">
        <v>44</v>
      </c>
      <c r="T4849" s="1790">
        <v>35</v>
      </c>
      <c r="U4849" s="1790">
        <v>41</v>
      </c>
      <c r="V4849" s="510">
        <v>43</v>
      </c>
      <c r="W4849" s="1790">
        <v>42</v>
      </c>
      <c r="X4849" s="1790">
        <v>32</v>
      </c>
      <c r="Y4849" s="474">
        <v>34</v>
      </c>
      <c r="Z4849" s="1790">
        <v>30</v>
      </c>
      <c r="AA4849" s="1790">
        <v>26</v>
      </c>
      <c r="AB4849" s="1791">
        <v>26</v>
      </c>
      <c r="AC4849" s="112">
        <f>AVERAGE(E4849:AB4849)</f>
        <v>35.041666666666664</v>
      </c>
      <c r="AD4849" s="78"/>
      <c r="AE4849" s="78"/>
      <c r="AF4849" s="79"/>
      <c r="AJ4849" s="460"/>
      <c r="AK4849" s="15"/>
      <c r="AL4849" s="15"/>
      <c r="AM4849" s="15"/>
      <c r="AN4849" s="15"/>
    </row>
    <row r="4850" spans="1:42" ht="16.5" thickBot="1">
      <c r="A4850" s="3287"/>
      <c r="B4850" s="3145"/>
      <c r="C4850" s="131" t="s">
        <v>22</v>
      </c>
      <c r="D4850" s="119"/>
      <c r="E4850" s="345">
        <f t="shared" ref="E4850:AB4850" si="3275">E4848/E4847</f>
        <v>0.43750000000177636</v>
      </c>
      <c r="F4850" s="346">
        <f t="shared" si="3275"/>
        <v>0.42105263158083689</v>
      </c>
      <c r="G4850" s="346">
        <f t="shared" si="3275"/>
        <v>0.41176470587802577</v>
      </c>
      <c r="H4850" s="471">
        <f t="shared" si="3275"/>
        <v>0.42105263158083689</v>
      </c>
      <c r="I4850" s="346">
        <f t="shared" si="3275"/>
        <v>0.43750000000088818</v>
      </c>
      <c r="J4850" s="346">
        <f t="shared" si="3275"/>
        <v>0.4</v>
      </c>
      <c r="K4850" s="346">
        <f t="shared" si="3275"/>
        <v>0.41860465115701107</v>
      </c>
      <c r="L4850" s="346">
        <f t="shared" si="3275"/>
        <v>0.4313725490233668</v>
      </c>
      <c r="M4850" s="346">
        <f t="shared" si="3275"/>
        <v>0.4252873563222897</v>
      </c>
      <c r="N4850" s="471">
        <f t="shared" si="3275"/>
        <v>0.41558441558468401</v>
      </c>
      <c r="O4850" s="346">
        <f t="shared" si="3275"/>
        <v>0.42187499999866773</v>
      </c>
      <c r="P4850" s="346">
        <f t="shared" si="3275"/>
        <v>0.43055555555687136</v>
      </c>
      <c r="Q4850" s="346">
        <f t="shared" si="3275"/>
        <v>0.41818181817798478</v>
      </c>
      <c r="R4850" s="346">
        <f t="shared" si="3275"/>
        <v>0.42857142857316866</v>
      </c>
      <c r="S4850" s="346">
        <f t="shared" si="3275"/>
        <v>0.42187500000166533</v>
      </c>
      <c r="T4850" s="346">
        <f t="shared" si="3275"/>
        <v>0.43137254901890848</v>
      </c>
      <c r="U4850" s="346">
        <f t="shared" si="3275"/>
        <v>0.41666666666856145</v>
      </c>
      <c r="V4850" s="507">
        <f t="shared" si="3275"/>
        <v>0.42857142856781949</v>
      </c>
      <c r="W4850" s="346">
        <f t="shared" si="3275"/>
        <v>0.40322580645374229</v>
      </c>
      <c r="X4850" s="346">
        <f t="shared" si="3275"/>
        <v>0.43478260869264346</v>
      </c>
      <c r="Y4850" s="471">
        <f t="shared" si="3275"/>
        <v>0.42000000000145521</v>
      </c>
      <c r="Z4850" s="346">
        <f t="shared" si="3275"/>
        <v>0.43181818181959114</v>
      </c>
      <c r="AA4850" s="346">
        <f t="shared" si="3275"/>
        <v>0.42105263158083689</v>
      </c>
      <c r="AB4850" s="347">
        <f t="shared" si="3275"/>
        <v>0.42105263158083689</v>
      </c>
      <c r="AC4850" s="568">
        <f>MAX(E4850:AB4850)</f>
        <v>0.43750000000177636</v>
      </c>
      <c r="AD4850" s="75"/>
      <c r="AE4850" s="161"/>
      <c r="AF4850" s="76"/>
      <c r="AJ4850" s="460"/>
      <c r="AK4850" s="15"/>
      <c r="AL4850" s="15"/>
      <c r="AM4850" s="15"/>
      <c r="AN4850" s="15"/>
    </row>
    <row r="4851" spans="1:42" hidden="1">
      <c r="A4851" s="2607"/>
      <c r="B4851" s="2611"/>
      <c r="C4851" s="401" t="s">
        <v>133</v>
      </c>
      <c r="D4851" s="127">
        <v>2721.2</v>
      </c>
      <c r="E4851" s="342">
        <v>2721.232</v>
      </c>
      <c r="F4851" s="343">
        <v>2721.27</v>
      </c>
      <c r="G4851" s="343">
        <v>2721.3040000000001</v>
      </c>
      <c r="H4851" s="466">
        <v>2721.3420000000001</v>
      </c>
      <c r="I4851" s="343">
        <v>2721.3739999999998</v>
      </c>
      <c r="J4851" s="343">
        <v>2721.4090000000001</v>
      </c>
      <c r="K4851" s="343">
        <v>2721.4520000000002</v>
      </c>
      <c r="L4851" s="343">
        <v>2721.5030000000002</v>
      </c>
      <c r="M4851" s="343">
        <v>2721.59</v>
      </c>
      <c r="N4851" s="466">
        <v>2721.6669999999999</v>
      </c>
      <c r="O4851" s="343">
        <v>2721.7310000000002</v>
      </c>
      <c r="P4851" s="343">
        <v>2721.8029999999999</v>
      </c>
      <c r="Q4851" s="343">
        <v>2721.8580000000002</v>
      </c>
      <c r="R4851" s="343">
        <v>2721.9140000000002</v>
      </c>
      <c r="S4851" s="343">
        <v>2721.9780000000001</v>
      </c>
      <c r="T4851" s="343">
        <v>2722.029</v>
      </c>
      <c r="U4851" s="343">
        <v>2722.0889999999999</v>
      </c>
      <c r="V4851" s="502">
        <v>2722.152</v>
      </c>
      <c r="W4851" s="343">
        <v>2722.2139999999999</v>
      </c>
      <c r="X4851" s="343">
        <v>2722.26</v>
      </c>
      <c r="Y4851" s="466">
        <v>2722.31</v>
      </c>
      <c r="Z4851" s="343">
        <v>2722.3539999999998</v>
      </c>
      <c r="AA4851" s="343">
        <v>2722.3919999999998</v>
      </c>
      <c r="AB4851" s="344">
        <v>2722.43</v>
      </c>
      <c r="AC4851" s="113"/>
      <c r="AD4851" s="75"/>
      <c r="AE4851" s="161"/>
      <c r="AF4851" s="76"/>
      <c r="AJ4851" s="460"/>
      <c r="AK4851" s="15"/>
      <c r="AL4851" s="15"/>
      <c r="AM4851" s="15"/>
      <c r="AN4851" s="15"/>
    </row>
    <row r="4852" spans="1:42" s="190" customFormat="1" hidden="1">
      <c r="A4852" s="2621"/>
      <c r="B4852" s="2624"/>
      <c r="C4852" s="129" t="s">
        <v>134</v>
      </c>
      <c r="D4852" s="113">
        <v>1066.8599999999999</v>
      </c>
      <c r="E4852" s="342">
        <v>1066.874</v>
      </c>
      <c r="F4852" s="343">
        <v>1066.8900000000001</v>
      </c>
      <c r="G4852" s="343">
        <v>1066.904</v>
      </c>
      <c r="H4852" s="466">
        <v>1066.92</v>
      </c>
      <c r="I4852" s="343">
        <v>1066.934</v>
      </c>
      <c r="J4852" s="343">
        <v>1066.9480000000001</v>
      </c>
      <c r="K4852" s="343">
        <v>1066.9659999999999</v>
      </c>
      <c r="L4852" s="343">
        <v>1066.9880000000001</v>
      </c>
      <c r="M4852" s="343">
        <v>1067.0250000000001</v>
      </c>
      <c r="N4852" s="466">
        <v>1067.057</v>
      </c>
      <c r="O4852" s="343">
        <v>1067.0840000000001</v>
      </c>
      <c r="P4852" s="343">
        <v>1067.115</v>
      </c>
      <c r="Q4852" s="343">
        <v>1067.1379999999999</v>
      </c>
      <c r="R4852" s="343">
        <v>1067.162</v>
      </c>
      <c r="S4852" s="343">
        <v>1067.1890000000001</v>
      </c>
      <c r="T4852" s="343">
        <v>1067.211</v>
      </c>
      <c r="U4852" s="343">
        <v>1067.2360000000001</v>
      </c>
      <c r="V4852" s="502">
        <v>1067.2629999999999</v>
      </c>
      <c r="W4852" s="343">
        <v>1067.288</v>
      </c>
      <c r="X4852" s="343">
        <v>1067.308</v>
      </c>
      <c r="Y4852" s="466">
        <v>1067.329</v>
      </c>
      <c r="Z4852" s="343">
        <v>1067.348</v>
      </c>
      <c r="AA4852" s="343">
        <v>1067.364</v>
      </c>
      <c r="AB4852" s="344">
        <v>1067.3800000000001</v>
      </c>
      <c r="AC4852" s="113"/>
      <c r="AD4852" s="75"/>
      <c r="AE4852" s="161"/>
      <c r="AF4852" s="76"/>
      <c r="AG4852" s="983"/>
      <c r="AH4852" s="980"/>
      <c r="AI4852" s="981"/>
      <c r="AJ4852" s="981"/>
      <c r="AK4852" s="981"/>
      <c r="AL4852" s="982"/>
      <c r="AM4852" s="982"/>
      <c r="AN4852" s="198"/>
      <c r="AO4852" s="198"/>
      <c r="AP4852" s="198"/>
    </row>
    <row r="4853" spans="1:42" ht="16.5" hidden="1" thickBot="1">
      <c r="A4853" s="3223" t="s">
        <v>50</v>
      </c>
      <c r="B4853" s="3224"/>
      <c r="C4853" s="3225"/>
      <c r="D4853" s="119"/>
      <c r="E4853" s="675">
        <f>SQRT(E4847*E4847+E4848*E4848)/E4699/1.73</f>
        <v>23.206762602707808</v>
      </c>
      <c r="F4853" s="676">
        <f t="shared" ref="F4853:AB4853" si="3276">SQRT(F4847*F4847+F4848*F4848)/F4699/1.73</f>
        <v>27.289672322430597</v>
      </c>
      <c r="G4853" s="676">
        <f t="shared" si="3276"/>
        <v>24.359973249256203</v>
      </c>
      <c r="H4853" s="677">
        <f t="shared" si="3276"/>
        <v>27.263657382180426</v>
      </c>
      <c r="I4853" s="676">
        <f t="shared" si="3276"/>
        <v>23.096148862607009</v>
      </c>
      <c r="J4853" s="676">
        <f t="shared" si="3276"/>
        <v>24.97385007554173</v>
      </c>
      <c r="K4853" s="676">
        <f t="shared" si="3276"/>
        <v>30.882917722484287</v>
      </c>
      <c r="L4853" s="676">
        <f t="shared" si="3276"/>
        <v>37.080636433206173</v>
      </c>
      <c r="M4853" s="676">
        <f t="shared" si="3276"/>
        <v>63.791410268589168</v>
      </c>
      <c r="N4853" s="677">
        <f t="shared" si="3276"/>
        <v>55.401402475245249</v>
      </c>
      <c r="O4853" s="676">
        <f t="shared" si="3276"/>
        <v>46.418002571116673</v>
      </c>
      <c r="P4853" s="676">
        <f t="shared" si="3276"/>
        <v>52.082951557194306</v>
      </c>
      <c r="Q4853" s="676">
        <f t="shared" si="3276"/>
        <v>39.495459690537551</v>
      </c>
      <c r="R4853" s="676">
        <f t="shared" si="3276"/>
        <v>40.286880329954663</v>
      </c>
      <c r="S4853" s="676">
        <f t="shared" si="3276"/>
        <v>46.01899395274927</v>
      </c>
      <c r="T4853" s="676">
        <f t="shared" si="3276"/>
        <v>36.762195853090404</v>
      </c>
      <c r="U4853" s="676">
        <f t="shared" si="3276"/>
        <v>42.817383857836148</v>
      </c>
      <c r="V4853" s="1098">
        <f t="shared" si="3276"/>
        <v>45.803039161212489</v>
      </c>
      <c r="W4853" s="676">
        <f t="shared" si="3276"/>
        <v>44.759019563933727</v>
      </c>
      <c r="X4853" s="676">
        <f t="shared" si="3276"/>
        <v>33.35847227008626</v>
      </c>
      <c r="Y4853" s="677">
        <f t="shared" si="3276"/>
        <v>36.10064290652074</v>
      </c>
      <c r="Z4853" s="676">
        <f t="shared" si="3276"/>
        <v>31.87361570292606</v>
      </c>
      <c r="AA4853" s="676">
        <f t="shared" si="3276"/>
        <v>27.394230453934167</v>
      </c>
      <c r="AB4853" s="984">
        <f t="shared" si="3276"/>
        <v>27.289672322430597</v>
      </c>
      <c r="AC4853" s="114">
        <f>AVERAGE(E4853:AB4853)</f>
        <v>36.99195798282382</v>
      </c>
      <c r="AD4853" s="80">
        <f>(AC4849-AC4853)/AC4849</f>
        <v>-5.5656351471785659E-2</v>
      </c>
      <c r="AE4853" s="81"/>
      <c r="AF4853" s="82"/>
      <c r="AJ4853" s="460"/>
      <c r="AK4853" s="14"/>
      <c r="AL4853" s="14"/>
      <c r="AM4853" s="15"/>
      <c r="AN4853" s="14"/>
    </row>
    <row r="4854" spans="1:42">
      <c r="A4854" s="3282" t="s">
        <v>815</v>
      </c>
      <c r="B4854" s="3143" t="s">
        <v>816</v>
      </c>
      <c r="C4854" s="126" t="s">
        <v>17</v>
      </c>
      <c r="D4854" s="118" t="s">
        <v>131</v>
      </c>
      <c r="E4854" s="72">
        <f t="shared" ref="E4854:AB4854" si="3277">(E4858-D4858)*$AE4854*$AF4854</f>
        <v>0</v>
      </c>
      <c r="F4854" s="73">
        <f t="shared" si="3277"/>
        <v>0</v>
      </c>
      <c r="G4854" s="73">
        <f t="shared" si="3277"/>
        <v>24.000000000029331</v>
      </c>
      <c r="H4854" s="468">
        <f t="shared" si="3277"/>
        <v>29.999999999972715</v>
      </c>
      <c r="I4854" s="73">
        <f t="shared" si="3277"/>
        <v>0</v>
      </c>
      <c r="J4854" s="73">
        <f t="shared" si="3277"/>
        <v>24.000000000029331</v>
      </c>
      <c r="K4854" s="73">
        <f t="shared" si="3277"/>
        <v>0</v>
      </c>
      <c r="L4854" s="73">
        <f t="shared" si="3277"/>
        <v>29.999999999972715</v>
      </c>
      <c r="M4854" s="73">
        <f t="shared" si="3277"/>
        <v>24.000000000029331</v>
      </c>
      <c r="N4854" s="468">
        <f t="shared" si="3277"/>
        <v>29.999999999972715</v>
      </c>
      <c r="O4854" s="73">
        <f t="shared" si="3277"/>
        <v>0</v>
      </c>
      <c r="P4854" s="73">
        <f t="shared" si="3277"/>
        <v>24.000000000029331</v>
      </c>
      <c r="Q4854" s="73">
        <f t="shared" si="3277"/>
        <v>29.999999999972715</v>
      </c>
      <c r="R4854" s="73">
        <f t="shared" si="3277"/>
        <v>24.000000000029331</v>
      </c>
      <c r="S4854" s="73">
        <f t="shared" si="3277"/>
        <v>0</v>
      </c>
      <c r="T4854" s="73">
        <f t="shared" si="3277"/>
        <v>0</v>
      </c>
      <c r="U4854" s="73">
        <f t="shared" si="3277"/>
        <v>0</v>
      </c>
      <c r="V4854" s="504">
        <f t="shared" si="3277"/>
        <v>0</v>
      </c>
      <c r="W4854" s="73">
        <f t="shared" si="3277"/>
        <v>0</v>
      </c>
      <c r="X4854" s="73">
        <f t="shared" si="3277"/>
        <v>0</v>
      </c>
      <c r="Y4854" s="468">
        <f t="shared" si="3277"/>
        <v>0</v>
      </c>
      <c r="Z4854" s="73">
        <f t="shared" si="3277"/>
        <v>0</v>
      </c>
      <c r="AA4854" s="73">
        <f t="shared" si="3277"/>
        <v>0</v>
      </c>
      <c r="AB4854" s="74">
        <f t="shared" si="3277"/>
        <v>0</v>
      </c>
      <c r="AC4854" s="136">
        <f>SUM(E4854:AB4854)</f>
        <v>240.00000000003752</v>
      </c>
      <c r="AD4854" s="72"/>
      <c r="AE4854" s="73">
        <v>100</v>
      </c>
      <c r="AF4854" s="74">
        <v>60</v>
      </c>
      <c r="AJ4854" s="460"/>
      <c r="AK4854" s="565"/>
      <c r="AL4854" s="566"/>
      <c r="AM4854" s="565"/>
      <c r="AN4854" s="15"/>
    </row>
    <row r="4855" spans="1:42">
      <c r="A4855" s="3283"/>
      <c r="B4855" s="3144"/>
      <c r="C4855" s="128" t="s">
        <v>19</v>
      </c>
      <c r="D4855" s="113" t="s">
        <v>131</v>
      </c>
      <c r="E4855" s="450">
        <f t="shared" ref="E4855:AB4855" si="3278">(E4859-D4859)*$AE4854*$AF4854</f>
        <v>0</v>
      </c>
      <c r="F4855" s="340">
        <f t="shared" si="3278"/>
        <v>0</v>
      </c>
      <c r="G4855" s="340">
        <f t="shared" si="3278"/>
        <v>17.999999999915417</v>
      </c>
      <c r="H4855" s="469">
        <f t="shared" si="3278"/>
        <v>23.999999999944066</v>
      </c>
      <c r="I4855" s="340">
        <f t="shared" si="3278"/>
        <v>0</v>
      </c>
      <c r="J4855" s="340">
        <f t="shared" si="3278"/>
        <v>18.000000000085947</v>
      </c>
      <c r="K4855" s="340">
        <f t="shared" si="3278"/>
        <v>0</v>
      </c>
      <c r="L4855" s="340">
        <f t="shared" si="3278"/>
        <v>17.999999999915417</v>
      </c>
      <c r="M4855" s="340">
        <f t="shared" si="3278"/>
        <v>24.000000000114596</v>
      </c>
      <c r="N4855" s="469">
        <f t="shared" si="3278"/>
        <v>17.999999999915417</v>
      </c>
      <c r="O4855" s="340">
        <f t="shared" si="3278"/>
        <v>0</v>
      </c>
      <c r="P4855" s="340">
        <f t="shared" si="3278"/>
        <v>18.000000000085947</v>
      </c>
      <c r="Q4855" s="340">
        <f t="shared" si="3278"/>
        <v>23.999999999944066</v>
      </c>
      <c r="R4855" s="340">
        <f t="shared" si="3278"/>
        <v>17.999999999915417</v>
      </c>
      <c r="S4855" s="340">
        <f t="shared" si="3278"/>
        <v>0</v>
      </c>
      <c r="T4855" s="340">
        <f t="shared" si="3278"/>
        <v>0</v>
      </c>
      <c r="U4855" s="340">
        <f t="shared" si="3278"/>
        <v>0</v>
      </c>
      <c r="V4855" s="505">
        <f t="shared" si="3278"/>
        <v>0</v>
      </c>
      <c r="W4855" s="340">
        <f t="shared" si="3278"/>
        <v>0</v>
      </c>
      <c r="X4855" s="340">
        <f t="shared" si="3278"/>
        <v>0</v>
      </c>
      <c r="Y4855" s="469">
        <f t="shared" si="3278"/>
        <v>0</v>
      </c>
      <c r="Z4855" s="340">
        <f t="shared" si="3278"/>
        <v>0</v>
      </c>
      <c r="AA4855" s="340">
        <f t="shared" si="3278"/>
        <v>0</v>
      </c>
      <c r="AB4855" s="341">
        <f t="shared" si="3278"/>
        <v>0</v>
      </c>
      <c r="AC4855" s="138">
        <f>SUM(E4855:AB4855)</f>
        <v>179.99999999983629</v>
      </c>
      <c r="AD4855" s="75"/>
      <c r="AE4855" s="161"/>
      <c r="AF4855" s="76"/>
      <c r="AJ4855" s="460"/>
      <c r="AK4855" s="15"/>
      <c r="AL4855" s="15"/>
      <c r="AM4855" s="15"/>
      <c r="AN4855" s="15"/>
    </row>
    <row r="4856" spans="1:42">
      <c r="A4856" s="3283"/>
      <c r="B4856" s="3144"/>
      <c r="C4856" s="128" t="s">
        <v>20</v>
      </c>
      <c r="D4856" s="113" t="s">
        <v>64</v>
      </c>
      <c r="E4856" s="1807">
        <v>0</v>
      </c>
      <c r="F4856" s="1790">
        <v>0</v>
      </c>
      <c r="G4856" s="1790">
        <v>1</v>
      </c>
      <c r="H4856" s="474">
        <v>1</v>
      </c>
      <c r="I4856" s="1790">
        <v>0</v>
      </c>
      <c r="J4856" s="1790">
        <v>1</v>
      </c>
      <c r="K4856" s="1790">
        <v>0</v>
      </c>
      <c r="L4856" s="1790">
        <v>1</v>
      </c>
      <c r="M4856" s="1790">
        <v>1</v>
      </c>
      <c r="N4856" s="474">
        <v>1</v>
      </c>
      <c r="O4856" s="1790">
        <v>0</v>
      </c>
      <c r="P4856" s="1790">
        <v>1</v>
      </c>
      <c r="Q4856" s="1790">
        <v>1</v>
      </c>
      <c r="R4856" s="1790">
        <v>1</v>
      </c>
      <c r="S4856" s="1790">
        <v>0</v>
      </c>
      <c r="T4856" s="1790">
        <v>0</v>
      </c>
      <c r="U4856" s="1790">
        <v>0</v>
      </c>
      <c r="V4856" s="510">
        <v>0</v>
      </c>
      <c r="W4856" s="1790">
        <v>0</v>
      </c>
      <c r="X4856" s="1790">
        <v>0</v>
      </c>
      <c r="Y4856" s="474">
        <v>0</v>
      </c>
      <c r="Z4856" s="1790">
        <v>0</v>
      </c>
      <c r="AA4856" s="1790">
        <v>0</v>
      </c>
      <c r="AB4856" s="1791">
        <v>0</v>
      </c>
      <c r="AC4856" s="138">
        <f>AVERAGE(E4856:AB4856)</f>
        <v>0.375</v>
      </c>
      <c r="AD4856" s="78"/>
      <c r="AE4856" s="78"/>
      <c r="AF4856" s="79"/>
      <c r="AJ4856" s="460"/>
      <c r="AK4856" s="15"/>
      <c r="AL4856" s="15"/>
      <c r="AM4856" s="15"/>
      <c r="AN4856" s="15"/>
    </row>
    <row r="4857" spans="1:42" ht="16.5" thickBot="1">
      <c r="A4857" s="3287"/>
      <c r="B4857" s="3145"/>
      <c r="C4857" s="131" t="s">
        <v>22</v>
      </c>
      <c r="D4857" s="119"/>
      <c r="E4857" s="721" t="e">
        <f t="shared" ref="E4857:AB4857" si="3279">E4855/E4854</f>
        <v>#DIV/0!</v>
      </c>
      <c r="F4857" s="350" t="e">
        <f t="shared" si="3279"/>
        <v>#DIV/0!</v>
      </c>
      <c r="G4857" s="350">
        <f t="shared" si="3279"/>
        <v>0.74999999999555911</v>
      </c>
      <c r="H4857" s="484">
        <f t="shared" si="3279"/>
        <v>0.79999999999886318</v>
      </c>
      <c r="I4857" s="350" t="e">
        <f t="shared" si="3279"/>
        <v>#DIV/0!</v>
      </c>
      <c r="J4857" s="350">
        <f t="shared" si="3279"/>
        <v>0.75000000000266454</v>
      </c>
      <c r="K4857" s="350" t="e">
        <f t="shared" si="3279"/>
        <v>#DIV/0!</v>
      </c>
      <c r="L4857" s="350">
        <f t="shared" si="3279"/>
        <v>0.59999999999772624</v>
      </c>
      <c r="M4857" s="350">
        <f t="shared" si="3279"/>
        <v>1.0000000000035527</v>
      </c>
      <c r="N4857" s="484">
        <f t="shared" si="3279"/>
        <v>0.59999999999772624</v>
      </c>
      <c r="O4857" s="350" t="e">
        <f t="shared" si="3279"/>
        <v>#DIV/0!</v>
      </c>
      <c r="P4857" s="350">
        <f t="shared" si="3279"/>
        <v>0.75000000000266454</v>
      </c>
      <c r="Q4857" s="350">
        <f t="shared" si="3279"/>
        <v>0.79999999999886318</v>
      </c>
      <c r="R4857" s="350">
        <f t="shared" si="3279"/>
        <v>0.74999999999555911</v>
      </c>
      <c r="S4857" s="350" t="e">
        <f t="shared" si="3279"/>
        <v>#DIV/0!</v>
      </c>
      <c r="T4857" s="350" t="e">
        <f t="shared" si="3279"/>
        <v>#DIV/0!</v>
      </c>
      <c r="U4857" s="350" t="e">
        <f t="shared" si="3279"/>
        <v>#DIV/0!</v>
      </c>
      <c r="V4857" s="521" t="e">
        <f t="shared" si="3279"/>
        <v>#DIV/0!</v>
      </c>
      <c r="W4857" s="350" t="e">
        <f t="shared" si="3279"/>
        <v>#DIV/0!</v>
      </c>
      <c r="X4857" s="350" t="e">
        <f t="shared" si="3279"/>
        <v>#DIV/0!</v>
      </c>
      <c r="Y4857" s="484" t="e">
        <f t="shared" si="3279"/>
        <v>#DIV/0!</v>
      </c>
      <c r="Z4857" s="350" t="e">
        <f t="shared" si="3279"/>
        <v>#DIV/0!</v>
      </c>
      <c r="AA4857" s="350" t="e">
        <f t="shared" si="3279"/>
        <v>#DIV/0!</v>
      </c>
      <c r="AB4857" s="423" t="e">
        <f t="shared" si="3279"/>
        <v>#DIV/0!</v>
      </c>
      <c r="AC4857" s="1643" t="e">
        <f>MAX(E4857:AB4857)</f>
        <v>#DIV/0!</v>
      </c>
      <c r="AD4857" s="75"/>
      <c r="AE4857" s="161"/>
      <c r="AF4857" s="76"/>
      <c r="AJ4857" s="460"/>
      <c r="AK4857" s="15"/>
      <c r="AL4857" s="15"/>
      <c r="AM4857" s="15"/>
      <c r="AN4857" s="15"/>
    </row>
    <row r="4858" spans="1:42" hidden="1">
      <c r="A4858" s="2607"/>
      <c r="B4858" s="2611"/>
      <c r="C4858" s="401" t="s">
        <v>133</v>
      </c>
      <c r="D4858" s="2880">
        <v>126.85</v>
      </c>
      <c r="E4858" s="404">
        <v>126.85</v>
      </c>
      <c r="F4858" s="94">
        <v>126.85</v>
      </c>
      <c r="G4858" s="94">
        <v>126.854</v>
      </c>
      <c r="H4858" s="465">
        <v>126.85899999999999</v>
      </c>
      <c r="I4858" s="94">
        <v>126.85899999999999</v>
      </c>
      <c r="J4858" s="94">
        <v>126.863</v>
      </c>
      <c r="K4858" s="94">
        <v>126.863</v>
      </c>
      <c r="L4858" s="94">
        <v>126.86799999999999</v>
      </c>
      <c r="M4858" s="94">
        <v>126.872</v>
      </c>
      <c r="N4858" s="465">
        <v>126.877</v>
      </c>
      <c r="O4858" s="94">
        <v>126.877</v>
      </c>
      <c r="P4858" s="94">
        <v>126.881</v>
      </c>
      <c r="Q4858" s="94">
        <v>126.886</v>
      </c>
      <c r="R4858" s="94">
        <v>126.89</v>
      </c>
      <c r="S4858" s="94">
        <v>126.89</v>
      </c>
      <c r="T4858" s="94">
        <v>126.89</v>
      </c>
      <c r="U4858" s="94">
        <v>126.89</v>
      </c>
      <c r="V4858" s="518">
        <v>126.89</v>
      </c>
      <c r="W4858" s="94">
        <v>126.89</v>
      </c>
      <c r="X4858" s="94">
        <v>126.89</v>
      </c>
      <c r="Y4858" s="465">
        <v>126.89</v>
      </c>
      <c r="Z4858" s="94">
        <v>126.89</v>
      </c>
      <c r="AA4858" s="94">
        <v>126.89</v>
      </c>
      <c r="AB4858" s="95">
        <v>126.89</v>
      </c>
      <c r="AC4858" s="439"/>
      <c r="AD4858" s="75"/>
      <c r="AE4858" s="161"/>
      <c r="AF4858" s="76"/>
      <c r="AJ4858" s="460"/>
      <c r="AK4858" s="15"/>
      <c r="AL4858" s="15"/>
      <c r="AM4858" s="15"/>
      <c r="AN4858" s="15"/>
    </row>
    <row r="4859" spans="1:42" s="190" customFormat="1" hidden="1">
      <c r="A4859" s="2621"/>
      <c r="B4859" s="2624"/>
      <c r="C4859" s="129" t="s">
        <v>134</v>
      </c>
      <c r="D4859" s="386">
        <v>147.61000000000001</v>
      </c>
      <c r="E4859" s="75">
        <v>147.61000000000001</v>
      </c>
      <c r="F4859" s="161">
        <v>147.61000000000001</v>
      </c>
      <c r="G4859" s="161">
        <v>147.613</v>
      </c>
      <c r="H4859" s="466">
        <v>147.61699999999999</v>
      </c>
      <c r="I4859" s="161">
        <v>147.61699999999999</v>
      </c>
      <c r="J4859" s="161">
        <v>147.62</v>
      </c>
      <c r="K4859" s="161">
        <v>147.62</v>
      </c>
      <c r="L4859" s="161">
        <v>147.62299999999999</v>
      </c>
      <c r="M4859" s="161">
        <v>147.62700000000001</v>
      </c>
      <c r="N4859" s="466">
        <v>147.63</v>
      </c>
      <c r="O4859" s="161">
        <v>147.63</v>
      </c>
      <c r="P4859" s="161">
        <v>147.63300000000001</v>
      </c>
      <c r="Q4859" s="161">
        <v>147.637</v>
      </c>
      <c r="R4859" s="161">
        <v>147.63999999999999</v>
      </c>
      <c r="S4859" s="161">
        <v>147.63999999999999</v>
      </c>
      <c r="T4859" s="161">
        <v>147.63999999999999</v>
      </c>
      <c r="U4859" s="161">
        <v>147.63999999999999</v>
      </c>
      <c r="V4859" s="502">
        <v>147.63999999999999</v>
      </c>
      <c r="W4859" s="161">
        <v>147.63999999999999</v>
      </c>
      <c r="X4859" s="161">
        <v>147.63999999999999</v>
      </c>
      <c r="Y4859" s="466">
        <v>147.63999999999999</v>
      </c>
      <c r="Z4859" s="161">
        <v>147.63999999999999</v>
      </c>
      <c r="AA4859" s="161">
        <v>147.63999999999999</v>
      </c>
      <c r="AB4859" s="76">
        <v>147.63999999999999</v>
      </c>
      <c r="AC4859" s="137"/>
      <c r="AD4859" s="75"/>
      <c r="AE4859" s="161"/>
      <c r="AF4859" s="76"/>
      <c r="AG4859" s="983"/>
      <c r="AH4859" s="980"/>
      <c r="AI4859" s="981"/>
      <c r="AJ4859" s="981"/>
      <c r="AK4859" s="981"/>
      <c r="AL4859" s="982"/>
      <c r="AM4859" s="982"/>
      <c r="AN4859" s="198"/>
      <c r="AO4859" s="198"/>
      <c r="AP4859" s="198"/>
    </row>
    <row r="4860" spans="1:42" ht="16.5" hidden="1" thickBot="1">
      <c r="A4860" s="3223" t="s">
        <v>50</v>
      </c>
      <c r="B4860" s="3224"/>
      <c r="C4860" s="3225"/>
      <c r="D4860" s="384"/>
      <c r="E4860" s="597">
        <f>SQRT(E4854*E4854+E4855*E4855)/E4699/1.73</f>
        <v>0</v>
      </c>
      <c r="F4860" s="188">
        <f t="shared" ref="F4860:AB4860" si="3280">SQRT(F4854*F4854+F4855*F4855)/F4699/1.73</f>
        <v>0</v>
      </c>
      <c r="G4860" s="188">
        <f t="shared" si="3280"/>
        <v>1.6562598340412582</v>
      </c>
      <c r="H4860" s="473">
        <f t="shared" si="3280"/>
        <v>2.1170035555216828</v>
      </c>
      <c r="I4860" s="188">
        <f t="shared" si="3280"/>
        <v>0</v>
      </c>
      <c r="J4860" s="188">
        <f t="shared" si="3280"/>
        <v>1.656259834046907</v>
      </c>
      <c r="K4860" s="188">
        <f t="shared" si="3280"/>
        <v>0</v>
      </c>
      <c r="L4860" s="188">
        <f t="shared" si="3280"/>
        <v>1.9463863858092145</v>
      </c>
      <c r="M4860" s="188">
        <f t="shared" si="3280"/>
        <v>1.9084774013773902</v>
      </c>
      <c r="N4860" s="473">
        <f t="shared" si="3280"/>
        <v>1.9370646119308181</v>
      </c>
      <c r="O4860" s="188">
        <f t="shared" si="3280"/>
        <v>0</v>
      </c>
      <c r="P4860" s="188">
        <f t="shared" si="3280"/>
        <v>1.6610192013861225</v>
      </c>
      <c r="Q4860" s="188">
        <f t="shared" si="3280"/>
        <v>2.1210474973660411</v>
      </c>
      <c r="R4860" s="188">
        <f t="shared" si="3280"/>
        <v>1.6531020459877956</v>
      </c>
      <c r="S4860" s="188">
        <f t="shared" si="3280"/>
        <v>0</v>
      </c>
      <c r="T4860" s="188">
        <f t="shared" si="3280"/>
        <v>0</v>
      </c>
      <c r="U4860" s="188">
        <f t="shared" si="3280"/>
        <v>0</v>
      </c>
      <c r="V4860" s="509">
        <f t="shared" si="3280"/>
        <v>0</v>
      </c>
      <c r="W4860" s="188">
        <f t="shared" si="3280"/>
        <v>0</v>
      </c>
      <c r="X4860" s="188">
        <f t="shared" si="3280"/>
        <v>0</v>
      </c>
      <c r="Y4860" s="473">
        <f t="shared" si="3280"/>
        <v>0</v>
      </c>
      <c r="Z4860" s="188">
        <f t="shared" si="3280"/>
        <v>0</v>
      </c>
      <c r="AA4860" s="188">
        <f t="shared" si="3280"/>
        <v>0</v>
      </c>
      <c r="AB4860" s="189">
        <f t="shared" si="3280"/>
        <v>0</v>
      </c>
      <c r="AC4860" s="208">
        <f>AVERAGE(E4860:AB4860)</f>
        <v>0.69402584864446792</v>
      </c>
      <c r="AD4860" s="80">
        <f>(AC4856-AC4860)/AC4856</f>
        <v>-0.85073559638524776</v>
      </c>
      <c r="AE4860" s="81"/>
      <c r="AF4860" s="82"/>
      <c r="AJ4860" s="460"/>
      <c r="AK4860" s="14"/>
      <c r="AL4860" s="14"/>
      <c r="AM4860" s="15"/>
      <c r="AN4860" s="14"/>
    </row>
    <row r="4861" spans="1:42">
      <c r="A4861" s="3282" t="s">
        <v>817</v>
      </c>
      <c r="B4861" s="3143" t="s">
        <v>818</v>
      </c>
      <c r="C4861" s="126" t="s">
        <v>17</v>
      </c>
      <c r="D4861" s="118" t="s">
        <v>131</v>
      </c>
      <c r="E4861" s="357">
        <f t="shared" ref="E4861:AB4861" si="3281">(E4865-D4865)*$AE4861*$AF4861</f>
        <v>0</v>
      </c>
      <c r="F4861" s="353">
        <f t="shared" si="3281"/>
        <v>0</v>
      </c>
      <c r="G4861" s="353">
        <f t="shared" si="3281"/>
        <v>0</v>
      </c>
      <c r="H4861" s="494">
        <f t="shared" si="3281"/>
        <v>0</v>
      </c>
      <c r="I4861" s="353">
        <f t="shared" si="3281"/>
        <v>0</v>
      </c>
      <c r="J4861" s="353">
        <f t="shared" si="3281"/>
        <v>0</v>
      </c>
      <c r="K4861" s="353">
        <f t="shared" si="3281"/>
        <v>0</v>
      </c>
      <c r="L4861" s="353">
        <f t="shared" si="3281"/>
        <v>0</v>
      </c>
      <c r="M4861" s="353">
        <f t="shared" si="3281"/>
        <v>0</v>
      </c>
      <c r="N4861" s="494">
        <f t="shared" si="3281"/>
        <v>0</v>
      </c>
      <c r="O4861" s="353">
        <f t="shared" si="3281"/>
        <v>0</v>
      </c>
      <c r="P4861" s="353">
        <f t="shared" si="3281"/>
        <v>0</v>
      </c>
      <c r="Q4861" s="353">
        <f t="shared" si="3281"/>
        <v>0</v>
      </c>
      <c r="R4861" s="353">
        <f t="shared" si="3281"/>
        <v>0</v>
      </c>
      <c r="S4861" s="353">
        <f t="shared" si="3281"/>
        <v>0</v>
      </c>
      <c r="T4861" s="353">
        <f t="shared" si="3281"/>
        <v>0</v>
      </c>
      <c r="U4861" s="353">
        <f t="shared" si="3281"/>
        <v>0</v>
      </c>
      <c r="V4861" s="523">
        <f t="shared" si="3281"/>
        <v>0</v>
      </c>
      <c r="W4861" s="353">
        <f t="shared" si="3281"/>
        <v>0</v>
      </c>
      <c r="X4861" s="353">
        <f t="shared" si="3281"/>
        <v>0</v>
      </c>
      <c r="Y4861" s="494">
        <f t="shared" si="3281"/>
        <v>0</v>
      </c>
      <c r="Z4861" s="353">
        <f t="shared" si="3281"/>
        <v>0</v>
      </c>
      <c r="AA4861" s="353">
        <f t="shared" si="3281"/>
        <v>0</v>
      </c>
      <c r="AB4861" s="674">
        <f t="shared" si="3281"/>
        <v>0</v>
      </c>
      <c r="AC4861" s="140">
        <f>SUM(E4861:AB4861)</f>
        <v>0</v>
      </c>
      <c r="AD4861" s="72"/>
      <c r="AE4861" s="73">
        <v>100</v>
      </c>
      <c r="AF4861" s="74">
        <v>20</v>
      </c>
      <c r="AJ4861" s="460"/>
      <c r="AK4861" s="565"/>
      <c r="AL4861" s="566"/>
      <c r="AM4861" s="565"/>
      <c r="AN4861" s="15"/>
    </row>
    <row r="4862" spans="1:42">
      <c r="A4862" s="3283"/>
      <c r="B4862" s="3144"/>
      <c r="C4862" s="128" t="s">
        <v>19</v>
      </c>
      <c r="D4862" s="113" t="s">
        <v>131</v>
      </c>
      <c r="E4862" s="339">
        <f t="shared" ref="E4862:AB4862" si="3282">(E4866-D4866)*$AE4861*$AF4861</f>
        <v>0</v>
      </c>
      <c r="F4862" s="340">
        <f t="shared" si="3282"/>
        <v>0</v>
      </c>
      <c r="G4862" s="340">
        <f t="shared" si="3282"/>
        <v>0</v>
      </c>
      <c r="H4862" s="469">
        <f t="shared" si="3282"/>
        <v>0</v>
      </c>
      <c r="I4862" s="340">
        <f t="shared" si="3282"/>
        <v>0</v>
      </c>
      <c r="J4862" s="340">
        <f t="shared" si="3282"/>
        <v>0</v>
      </c>
      <c r="K4862" s="340">
        <f t="shared" si="3282"/>
        <v>0</v>
      </c>
      <c r="L4862" s="340">
        <f t="shared" si="3282"/>
        <v>0</v>
      </c>
      <c r="M4862" s="340">
        <f t="shared" si="3282"/>
        <v>0</v>
      </c>
      <c r="N4862" s="469">
        <f t="shared" si="3282"/>
        <v>0</v>
      </c>
      <c r="O4862" s="340">
        <f t="shared" si="3282"/>
        <v>0</v>
      </c>
      <c r="P4862" s="340">
        <f t="shared" si="3282"/>
        <v>0</v>
      </c>
      <c r="Q4862" s="340">
        <f t="shared" si="3282"/>
        <v>0</v>
      </c>
      <c r="R4862" s="340">
        <f t="shared" si="3282"/>
        <v>0</v>
      </c>
      <c r="S4862" s="340">
        <f t="shared" si="3282"/>
        <v>0</v>
      </c>
      <c r="T4862" s="340">
        <f t="shared" si="3282"/>
        <v>0</v>
      </c>
      <c r="U4862" s="340">
        <f t="shared" si="3282"/>
        <v>0</v>
      </c>
      <c r="V4862" s="505">
        <f t="shared" si="3282"/>
        <v>0</v>
      </c>
      <c r="W4862" s="340">
        <f t="shared" si="3282"/>
        <v>0</v>
      </c>
      <c r="X4862" s="340">
        <f t="shared" si="3282"/>
        <v>0</v>
      </c>
      <c r="Y4862" s="469">
        <f t="shared" si="3282"/>
        <v>0</v>
      </c>
      <c r="Z4862" s="340">
        <f t="shared" si="3282"/>
        <v>0</v>
      </c>
      <c r="AA4862" s="340">
        <f t="shared" si="3282"/>
        <v>0</v>
      </c>
      <c r="AB4862" s="452">
        <f t="shared" si="3282"/>
        <v>0</v>
      </c>
      <c r="AC4862" s="112">
        <f>SUM(E4862:AB4862)</f>
        <v>0</v>
      </c>
      <c r="AD4862" s="75"/>
      <c r="AE4862" s="161"/>
      <c r="AF4862" s="76"/>
      <c r="AJ4862" s="460"/>
      <c r="AK4862" s="15"/>
      <c r="AL4862" s="15"/>
      <c r="AM4862" s="15"/>
      <c r="AN4862" s="15"/>
    </row>
    <row r="4863" spans="1:42">
      <c r="A4863" s="3283"/>
      <c r="B4863" s="3144"/>
      <c r="C4863" s="128" t="s">
        <v>20</v>
      </c>
      <c r="D4863" s="113" t="s">
        <v>64</v>
      </c>
      <c r="E4863" s="342">
        <v>0</v>
      </c>
      <c r="F4863" s="343">
        <v>0</v>
      </c>
      <c r="G4863" s="343">
        <v>0</v>
      </c>
      <c r="H4863" s="466">
        <v>0</v>
      </c>
      <c r="I4863" s="343">
        <v>0</v>
      </c>
      <c r="J4863" s="343">
        <v>0</v>
      </c>
      <c r="K4863" s="343">
        <v>0</v>
      </c>
      <c r="L4863" s="343">
        <v>0</v>
      </c>
      <c r="M4863" s="343">
        <v>0</v>
      </c>
      <c r="N4863" s="466">
        <v>0</v>
      </c>
      <c r="O4863" s="343">
        <v>0</v>
      </c>
      <c r="P4863" s="343">
        <v>0</v>
      </c>
      <c r="Q4863" s="343">
        <v>0</v>
      </c>
      <c r="R4863" s="343">
        <v>0</v>
      </c>
      <c r="S4863" s="343">
        <v>0</v>
      </c>
      <c r="T4863" s="343">
        <v>0</v>
      </c>
      <c r="U4863" s="343">
        <v>0</v>
      </c>
      <c r="V4863" s="502">
        <v>0</v>
      </c>
      <c r="W4863" s="343">
        <v>0</v>
      </c>
      <c r="X4863" s="343">
        <v>0</v>
      </c>
      <c r="Y4863" s="466">
        <v>0</v>
      </c>
      <c r="Z4863" s="343">
        <v>0</v>
      </c>
      <c r="AA4863" s="343">
        <v>0</v>
      </c>
      <c r="AB4863" s="344">
        <v>0</v>
      </c>
      <c r="AC4863" s="2849"/>
      <c r="AD4863" s="78"/>
      <c r="AE4863" s="78"/>
      <c r="AF4863" s="79"/>
      <c r="AJ4863" s="460"/>
      <c r="AK4863" s="15"/>
      <c r="AL4863" s="15"/>
      <c r="AM4863" s="15"/>
      <c r="AN4863" s="15"/>
    </row>
    <row r="4864" spans="1:42" ht="16.5" thickBot="1">
      <c r="A4864" s="3287"/>
      <c r="B4864" s="3145"/>
      <c r="C4864" s="131" t="s">
        <v>22</v>
      </c>
      <c r="D4864" s="119"/>
      <c r="E4864" s="345" t="e">
        <f t="shared" ref="E4864:AB4864" si="3283">E4862/E4861</f>
        <v>#DIV/0!</v>
      </c>
      <c r="F4864" s="346" t="e">
        <f t="shared" si="3283"/>
        <v>#DIV/0!</v>
      </c>
      <c r="G4864" s="346" t="e">
        <f t="shared" si="3283"/>
        <v>#DIV/0!</v>
      </c>
      <c r="H4864" s="471" t="e">
        <f t="shared" si="3283"/>
        <v>#DIV/0!</v>
      </c>
      <c r="I4864" s="346" t="e">
        <f t="shared" si="3283"/>
        <v>#DIV/0!</v>
      </c>
      <c r="J4864" s="346" t="e">
        <f t="shared" si="3283"/>
        <v>#DIV/0!</v>
      </c>
      <c r="K4864" s="346" t="e">
        <f t="shared" si="3283"/>
        <v>#DIV/0!</v>
      </c>
      <c r="L4864" s="346" t="e">
        <f t="shared" si="3283"/>
        <v>#DIV/0!</v>
      </c>
      <c r="M4864" s="346" t="e">
        <f t="shared" si="3283"/>
        <v>#DIV/0!</v>
      </c>
      <c r="N4864" s="471" t="e">
        <f t="shared" si="3283"/>
        <v>#DIV/0!</v>
      </c>
      <c r="O4864" s="346" t="e">
        <f t="shared" si="3283"/>
        <v>#DIV/0!</v>
      </c>
      <c r="P4864" s="346" t="e">
        <f t="shared" si="3283"/>
        <v>#DIV/0!</v>
      </c>
      <c r="Q4864" s="346" t="e">
        <f t="shared" si="3283"/>
        <v>#DIV/0!</v>
      </c>
      <c r="R4864" s="346" t="e">
        <f t="shared" si="3283"/>
        <v>#DIV/0!</v>
      </c>
      <c r="S4864" s="346" t="e">
        <f t="shared" si="3283"/>
        <v>#DIV/0!</v>
      </c>
      <c r="T4864" s="346" t="e">
        <f t="shared" si="3283"/>
        <v>#DIV/0!</v>
      </c>
      <c r="U4864" s="346" t="e">
        <f t="shared" si="3283"/>
        <v>#DIV/0!</v>
      </c>
      <c r="V4864" s="507" t="e">
        <f t="shared" si="3283"/>
        <v>#DIV/0!</v>
      </c>
      <c r="W4864" s="346" t="e">
        <f t="shared" si="3283"/>
        <v>#DIV/0!</v>
      </c>
      <c r="X4864" s="346" t="e">
        <f t="shared" si="3283"/>
        <v>#DIV/0!</v>
      </c>
      <c r="Y4864" s="471" t="e">
        <f t="shared" si="3283"/>
        <v>#DIV/0!</v>
      </c>
      <c r="Z4864" s="346" t="e">
        <f t="shared" si="3283"/>
        <v>#DIV/0!</v>
      </c>
      <c r="AA4864" s="346" t="e">
        <f t="shared" si="3283"/>
        <v>#DIV/0!</v>
      </c>
      <c r="AB4864" s="347" t="e">
        <f t="shared" si="3283"/>
        <v>#DIV/0!</v>
      </c>
      <c r="AC4864" s="568" t="e">
        <f>MAX(E4864:AB4864)</f>
        <v>#DIV/0!</v>
      </c>
      <c r="AD4864" s="75"/>
      <c r="AE4864" s="161"/>
      <c r="AF4864" s="76"/>
      <c r="AJ4864" s="460"/>
      <c r="AK4864" s="15"/>
      <c r="AL4864" s="15"/>
      <c r="AM4864" s="15"/>
      <c r="AN4864" s="15"/>
    </row>
    <row r="4865" spans="1:42" hidden="1">
      <c r="A4865" s="2607"/>
      <c r="B4865" s="2611"/>
      <c r="C4865" s="401" t="s">
        <v>133</v>
      </c>
      <c r="D4865" s="127"/>
      <c r="E4865" s="342"/>
      <c r="F4865" s="343"/>
      <c r="G4865" s="343"/>
      <c r="H4865" s="466"/>
      <c r="I4865" s="343"/>
      <c r="J4865" s="343"/>
      <c r="K4865" s="343"/>
      <c r="L4865" s="343"/>
      <c r="M4865" s="343"/>
      <c r="N4865" s="466"/>
      <c r="O4865" s="343"/>
      <c r="P4865" s="343"/>
      <c r="Q4865" s="343"/>
      <c r="R4865" s="343"/>
      <c r="S4865" s="343"/>
      <c r="T4865" s="343"/>
      <c r="U4865" s="343"/>
      <c r="V4865" s="502"/>
      <c r="W4865" s="343"/>
      <c r="X4865" s="343"/>
      <c r="Y4865" s="466"/>
      <c r="Z4865" s="343"/>
      <c r="AA4865" s="343"/>
      <c r="AB4865" s="344"/>
      <c r="AC4865" s="113"/>
      <c r="AD4865" s="75"/>
      <c r="AE4865" s="161"/>
      <c r="AF4865" s="76"/>
      <c r="AJ4865" s="460"/>
      <c r="AK4865" s="15"/>
      <c r="AL4865" s="15"/>
      <c r="AM4865" s="15"/>
      <c r="AN4865" s="15"/>
    </row>
    <row r="4866" spans="1:42" s="190" customFormat="1" hidden="1">
      <c r="A4866" s="2621"/>
      <c r="B4866" s="2624"/>
      <c r="C4866" s="129" t="s">
        <v>134</v>
      </c>
      <c r="D4866" s="113"/>
      <c r="E4866" s="342"/>
      <c r="F4866" s="343"/>
      <c r="G4866" s="343"/>
      <c r="H4866" s="466"/>
      <c r="I4866" s="343"/>
      <c r="J4866" s="343"/>
      <c r="K4866" s="343"/>
      <c r="L4866" s="343"/>
      <c r="M4866" s="343"/>
      <c r="N4866" s="466"/>
      <c r="O4866" s="343"/>
      <c r="P4866" s="343"/>
      <c r="Q4866" s="343"/>
      <c r="R4866" s="343"/>
      <c r="S4866" s="343"/>
      <c r="T4866" s="343"/>
      <c r="U4866" s="343"/>
      <c r="V4866" s="502"/>
      <c r="W4866" s="343"/>
      <c r="X4866" s="343"/>
      <c r="Y4866" s="466"/>
      <c r="Z4866" s="343"/>
      <c r="AA4866" s="343"/>
      <c r="AB4866" s="344"/>
      <c r="AC4866" s="113"/>
      <c r="AD4866" s="75"/>
      <c r="AE4866" s="161"/>
      <c r="AF4866" s="76"/>
      <c r="AG4866" s="983"/>
      <c r="AH4866" s="980"/>
      <c r="AI4866" s="981"/>
      <c r="AJ4866" s="981"/>
      <c r="AK4866" s="981"/>
      <c r="AL4866" s="982"/>
      <c r="AM4866" s="982"/>
      <c r="AN4866" s="198"/>
      <c r="AO4866" s="198"/>
      <c r="AP4866" s="198"/>
    </row>
    <row r="4867" spans="1:42" ht="16.5" hidden="1" thickBot="1">
      <c r="A4867" s="3223" t="s">
        <v>50</v>
      </c>
      <c r="B4867" s="3224"/>
      <c r="C4867" s="3225"/>
      <c r="D4867" s="119"/>
      <c r="E4867" s="187">
        <f>SQRT(E4861*E4861+E4862*E4862)/E4699/1.73</f>
        <v>0</v>
      </c>
      <c r="F4867" s="188">
        <f t="shared" ref="F4867:AB4867" si="3284">SQRT(F4861*F4861+F4862*F4862)/F4699/1.73</f>
        <v>0</v>
      </c>
      <c r="G4867" s="188">
        <f t="shared" si="3284"/>
        <v>0</v>
      </c>
      <c r="H4867" s="473">
        <f t="shared" si="3284"/>
        <v>0</v>
      </c>
      <c r="I4867" s="188">
        <f t="shared" si="3284"/>
        <v>0</v>
      </c>
      <c r="J4867" s="188">
        <f t="shared" si="3284"/>
        <v>0</v>
      </c>
      <c r="K4867" s="188">
        <f t="shared" si="3284"/>
        <v>0</v>
      </c>
      <c r="L4867" s="188">
        <f t="shared" si="3284"/>
        <v>0</v>
      </c>
      <c r="M4867" s="188">
        <f t="shared" si="3284"/>
        <v>0</v>
      </c>
      <c r="N4867" s="473">
        <f t="shared" si="3284"/>
        <v>0</v>
      </c>
      <c r="O4867" s="188">
        <f t="shared" si="3284"/>
        <v>0</v>
      </c>
      <c r="P4867" s="188">
        <f t="shared" si="3284"/>
        <v>0</v>
      </c>
      <c r="Q4867" s="188">
        <f t="shared" si="3284"/>
        <v>0</v>
      </c>
      <c r="R4867" s="188">
        <f t="shared" si="3284"/>
        <v>0</v>
      </c>
      <c r="S4867" s="188">
        <f t="shared" si="3284"/>
        <v>0</v>
      </c>
      <c r="T4867" s="188">
        <f t="shared" si="3284"/>
        <v>0</v>
      </c>
      <c r="U4867" s="188">
        <f t="shared" si="3284"/>
        <v>0</v>
      </c>
      <c r="V4867" s="509">
        <f t="shared" si="3284"/>
        <v>0</v>
      </c>
      <c r="W4867" s="188">
        <f t="shared" si="3284"/>
        <v>0</v>
      </c>
      <c r="X4867" s="188">
        <f t="shared" si="3284"/>
        <v>0</v>
      </c>
      <c r="Y4867" s="473">
        <f t="shared" si="3284"/>
        <v>0</v>
      </c>
      <c r="Z4867" s="188">
        <f t="shared" si="3284"/>
        <v>0</v>
      </c>
      <c r="AA4867" s="188">
        <f t="shared" si="3284"/>
        <v>0</v>
      </c>
      <c r="AB4867" s="189">
        <f t="shared" si="3284"/>
        <v>0</v>
      </c>
      <c r="AC4867" s="114">
        <f>AVERAGE(E4867:AB4867)</f>
        <v>0</v>
      </c>
      <c r="AD4867" s="80" t="e">
        <f>(AC4863-AC4867)/AC4863</f>
        <v>#DIV/0!</v>
      </c>
      <c r="AE4867" s="81"/>
      <c r="AF4867" s="82"/>
      <c r="AJ4867" s="460"/>
      <c r="AK4867" s="14"/>
      <c r="AL4867" s="14"/>
      <c r="AM4867" s="15"/>
      <c r="AN4867" s="14"/>
    </row>
    <row r="4868" spans="1:42">
      <c r="A4868" s="3282" t="s">
        <v>819</v>
      </c>
      <c r="B4868" s="3143" t="s">
        <v>818</v>
      </c>
      <c r="C4868" s="126" t="s">
        <v>17</v>
      </c>
      <c r="D4868" s="118" t="s">
        <v>131</v>
      </c>
      <c r="E4868" s="338">
        <f t="shared" ref="E4868:AB4868" si="3285">(E4872-D4872)*$AE4868*$AF4868</f>
        <v>0</v>
      </c>
      <c r="F4868" s="73">
        <f t="shared" si="3285"/>
        <v>0</v>
      </c>
      <c r="G4868" s="73">
        <f t="shared" si="3285"/>
        <v>0</v>
      </c>
      <c r="H4868" s="468">
        <f t="shared" si="3285"/>
        <v>0</v>
      </c>
      <c r="I4868" s="73">
        <f t="shared" si="3285"/>
        <v>0</v>
      </c>
      <c r="J4868" s="73">
        <f t="shared" si="3285"/>
        <v>0</v>
      </c>
      <c r="K4868" s="73">
        <f t="shared" si="3285"/>
        <v>0</v>
      </c>
      <c r="L4868" s="73">
        <f t="shared" si="3285"/>
        <v>0</v>
      </c>
      <c r="M4868" s="73">
        <f t="shared" si="3285"/>
        <v>0</v>
      </c>
      <c r="N4868" s="468">
        <f t="shared" si="3285"/>
        <v>0</v>
      </c>
      <c r="O4868" s="73">
        <f t="shared" si="3285"/>
        <v>0</v>
      </c>
      <c r="P4868" s="73">
        <f t="shared" si="3285"/>
        <v>0</v>
      </c>
      <c r="Q4868" s="73">
        <f t="shared" si="3285"/>
        <v>0</v>
      </c>
      <c r="R4868" s="73">
        <f t="shared" si="3285"/>
        <v>0</v>
      </c>
      <c r="S4868" s="73">
        <f t="shared" si="3285"/>
        <v>0</v>
      </c>
      <c r="T4868" s="73">
        <f t="shared" si="3285"/>
        <v>0</v>
      </c>
      <c r="U4868" s="73">
        <f t="shared" si="3285"/>
        <v>0</v>
      </c>
      <c r="V4868" s="504">
        <f t="shared" si="3285"/>
        <v>0</v>
      </c>
      <c r="W4868" s="73">
        <f t="shared" si="3285"/>
        <v>0</v>
      </c>
      <c r="X4868" s="73">
        <f t="shared" si="3285"/>
        <v>0</v>
      </c>
      <c r="Y4868" s="468">
        <f t="shared" si="3285"/>
        <v>0</v>
      </c>
      <c r="Z4868" s="73">
        <f t="shared" si="3285"/>
        <v>0</v>
      </c>
      <c r="AA4868" s="73">
        <f t="shared" si="3285"/>
        <v>0</v>
      </c>
      <c r="AB4868" s="451">
        <f t="shared" si="3285"/>
        <v>0</v>
      </c>
      <c r="AC4868" s="140">
        <f>SUM(E4868:AB4868)</f>
        <v>0</v>
      </c>
      <c r="AD4868" s="72"/>
      <c r="AE4868" s="73">
        <v>0</v>
      </c>
      <c r="AF4868" s="74">
        <v>0</v>
      </c>
      <c r="AJ4868" s="460"/>
      <c r="AK4868" s="565"/>
      <c r="AL4868" s="566"/>
      <c r="AM4868" s="565"/>
      <c r="AN4868" s="15"/>
    </row>
    <row r="4869" spans="1:42">
      <c r="A4869" s="3283"/>
      <c r="B4869" s="3144"/>
      <c r="C4869" s="128" t="s">
        <v>19</v>
      </c>
      <c r="D4869" s="113" t="s">
        <v>131</v>
      </c>
      <c r="E4869" s="339">
        <f t="shared" ref="E4869:AB4869" si="3286">(E4873-D4873)*$AE4868*$AF4868</f>
        <v>0</v>
      </c>
      <c r="F4869" s="340">
        <f t="shared" si="3286"/>
        <v>0</v>
      </c>
      <c r="G4869" s="340">
        <f t="shared" si="3286"/>
        <v>0</v>
      </c>
      <c r="H4869" s="469">
        <f t="shared" si="3286"/>
        <v>0</v>
      </c>
      <c r="I4869" s="340">
        <f t="shared" si="3286"/>
        <v>0</v>
      </c>
      <c r="J4869" s="340">
        <f t="shared" si="3286"/>
        <v>0</v>
      </c>
      <c r="K4869" s="340">
        <f t="shared" si="3286"/>
        <v>0</v>
      </c>
      <c r="L4869" s="340">
        <f t="shared" si="3286"/>
        <v>0</v>
      </c>
      <c r="M4869" s="340">
        <f t="shared" si="3286"/>
        <v>0</v>
      </c>
      <c r="N4869" s="469">
        <f t="shared" si="3286"/>
        <v>0</v>
      </c>
      <c r="O4869" s="340">
        <f t="shared" si="3286"/>
        <v>0</v>
      </c>
      <c r="P4869" s="340">
        <f t="shared" si="3286"/>
        <v>0</v>
      </c>
      <c r="Q4869" s="340">
        <f t="shared" si="3286"/>
        <v>0</v>
      </c>
      <c r="R4869" s="340">
        <f t="shared" si="3286"/>
        <v>0</v>
      </c>
      <c r="S4869" s="340">
        <f t="shared" si="3286"/>
        <v>0</v>
      </c>
      <c r="T4869" s="340">
        <f t="shared" si="3286"/>
        <v>0</v>
      </c>
      <c r="U4869" s="340">
        <f t="shared" si="3286"/>
        <v>0</v>
      </c>
      <c r="V4869" s="505">
        <f t="shared" si="3286"/>
        <v>0</v>
      </c>
      <c r="W4869" s="340">
        <f t="shared" si="3286"/>
        <v>0</v>
      </c>
      <c r="X4869" s="340">
        <f t="shared" si="3286"/>
        <v>0</v>
      </c>
      <c r="Y4869" s="469">
        <f t="shared" si="3286"/>
        <v>0</v>
      </c>
      <c r="Z4869" s="340">
        <f t="shared" si="3286"/>
        <v>0</v>
      </c>
      <c r="AA4869" s="340">
        <f t="shared" si="3286"/>
        <v>0</v>
      </c>
      <c r="AB4869" s="452">
        <f t="shared" si="3286"/>
        <v>0</v>
      </c>
      <c r="AC4869" s="112">
        <f>SUM(E4869:AB4869)</f>
        <v>0</v>
      </c>
      <c r="AD4869" s="75"/>
      <c r="AE4869" s="161"/>
      <c r="AF4869" s="76"/>
      <c r="AJ4869" s="460"/>
      <c r="AK4869" s="15"/>
      <c r="AL4869" s="15"/>
      <c r="AM4869" s="15"/>
      <c r="AN4869" s="15"/>
    </row>
    <row r="4870" spans="1:42">
      <c r="A4870" s="3283"/>
      <c r="B4870" s="3144"/>
      <c r="C4870" s="128" t="s">
        <v>20</v>
      </c>
      <c r="D4870" s="113" t="s">
        <v>64</v>
      </c>
      <c r="E4870" s="342">
        <v>0</v>
      </c>
      <c r="F4870" s="343">
        <v>0</v>
      </c>
      <c r="G4870" s="343">
        <v>0</v>
      </c>
      <c r="H4870" s="466">
        <v>0</v>
      </c>
      <c r="I4870" s="343">
        <v>0</v>
      </c>
      <c r="J4870" s="343">
        <v>0</v>
      </c>
      <c r="K4870" s="343">
        <v>0</v>
      </c>
      <c r="L4870" s="343">
        <v>0</v>
      </c>
      <c r="M4870" s="343">
        <v>0</v>
      </c>
      <c r="N4870" s="466">
        <v>0</v>
      </c>
      <c r="O4870" s="343">
        <v>0</v>
      </c>
      <c r="P4870" s="343">
        <v>0</v>
      </c>
      <c r="Q4870" s="343">
        <v>0</v>
      </c>
      <c r="R4870" s="343">
        <v>0</v>
      </c>
      <c r="S4870" s="343">
        <v>0</v>
      </c>
      <c r="T4870" s="343">
        <v>0</v>
      </c>
      <c r="U4870" s="343">
        <v>0</v>
      </c>
      <c r="V4870" s="502">
        <v>0</v>
      </c>
      <c r="W4870" s="343">
        <v>0</v>
      </c>
      <c r="X4870" s="343">
        <v>0</v>
      </c>
      <c r="Y4870" s="466">
        <v>0</v>
      </c>
      <c r="Z4870" s="343">
        <v>0</v>
      </c>
      <c r="AA4870" s="343">
        <v>0</v>
      </c>
      <c r="AB4870" s="344">
        <v>0</v>
      </c>
      <c r="AC4870" s="2849"/>
      <c r="AD4870" s="78"/>
      <c r="AE4870" s="78"/>
      <c r="AF4870" s="79"/>
      <c r="AJ4870" s="460"/>
      <c r="AK4870" s="15"/>
      <c r="AL4870" s="15"/>
      <c r="AM4870" s="15"/>
      <c r="AN4870" s="15"/>
    </row>
    <row r="4871" spans="1:42" ht="16.5" thickBot="1">
      <c r="A4871" s="3287"/>
      <c r="B4871" s="3145"/>
      <c r="C4871" s="131" t="s">
        <v>22</v>
      </c>
      <c r="D4871" s="119"/>
      <c r="E4871" s="345" t="e">
        <f t="shared" ref="E4871:AB4871" si="3287">E4869/E4868</f>
        <v>#DIV/0!</v>
      </c>
      <c r="F4871" s="346" t="e">
        <f t="shared" si="3287"/>
        <v>#DIV/0!</v>
      </c>
      <c r="G4871" s="346" t="e">
        <f t="shared" si="3287"/>
        <v>#DIV/0!</v>
      </c>
      <c r="H4871" s="471" t="e">
        <f t="shared" si="3287"/>
        <v>#DIV/0!</v>
      </c>
      <c r="I4871" s="346" t="e">
        <f t="shared" si="3287"/>
        <v>#DIV/0!</v>
      </c>
      <c r="J4871" s="346" t="e">
        <f t="shared" si="3287"/>
        <v>#DIV/0!</v>
      </c>
      <c r="K4871" s="346" t="e">
        <f t="shared" si="3287"/>
        <v>#DIV/0!</v>
      </c>
      <c r="L4871" s="346" t="e">
        <f t="shared" si="3287"/>
        <v>#DIV/0!</v>
      </c>
      <c r="M4871" s="346" t="e">
        <f t="shared" si="3287"/>
        <v>#DIV/0!</v>
      </c>
      <c r="N4871" s="471" t="e">
        <f t="shared" si="3287"/>
        <v>#DIV/0!</v>
      </c>
      <c r="O4871" s="346" t="e">
        <f t="shared" si="3287"/>
        <v>#DIV/0!</v>
      </c>
      <c r="P4871" s="346" t="e">
        <f t="shared" si="3287"/>
        <v>#DIV/0!</v>
      </c>
      <c r="Q4871" s="346" t="e">
        <f t="shared" si="3287"/>
        <v>#DIV/0!</v>
      </c>
      <c r="R4871" s="346" t="e">
        <f t="shared" si="3287"/>
        <v>#DIV/0!</v>
      </c>
      <c r="S4871" s="346" t="e">
        <f t="shared" si="3287"/>
        <v>#DIV/0!</v>
      </c>
      <c r="T4871" s="346" t="e">
        <f t="shared" si="3287"/>
        <v>#DIV/0!</v>
      </c>
      <c r="U4871" s="346" t="e">
        <f t="shared" si="3287"/>
        <v>#DIV/0!</v>
      </c>
      <c r="V4871" s="507" t="e">
        <f t="shared" si="3287"/>
        <v>#DIV/0!</v>
      </c>
      <c r="W4871" s="346" t="e">
        <f t="shared" si="3287"/>
        <v>#DIV/0!</v>
      </c>
      <c r="X4871" s="346" t="e">
        <f t="shared" si="3287"/>
        <v>#DIV/0!</v>
      </c>
      <c r="Y4871" s="471" t="e">
        <f t="shared" si="3287"/>
        <v>#DIV/0!</v>
      </c>
      <c r="Z4871" s="346" t="e">
        <f t="shared" si="3287"/>
        <v>#DIV/0!</v>
      </c>
      <c r="AA4871" s="346" t="e">
        <f t="shared" si="3287"/>
        <v>#DIV/0!</v>
      </c>
      <c r="AB4871" s="347" t="e">
        <f t="shared" si="3287"/>
        <v>#DIV/0!</v>
      </c>
      <c r="AC4871" s="568" t="e">
        <f>MAX(E4871:AB4871)</f>
        <v>#DIV/0!</v>
      </c>
      <c r="AD4871" s="75"/>
      <c r="AE4871" s="161"/>
      <c r="AF4871" s="76"/>
      <c r="AJ4871" s="460"/>
      <c r="AK4871" s="15"/>
      <c r="AL4871" s="15"/>
      <c r="AM4871" s="15"/>
      <c r="AN4871" s="15"/>
    </row>
    <row r="4872" spans="1:42" hidden="1">
      <c r="A4872" s="2607"/>
      <c r="B4872" s="2611"/>
      <c r="C4872" s="401" t="s">
        <v>133</v>
      </c>
      <c r="D4872" s="127"/>
      <c r="E4872" s="342"/>
      <c r="F4872" s="343"/>
      <c r="G4872" s="343"/>
      <c r="H4872" s="466"/>
      <c r="I4872" s="343"/>
      <c r="J4872" s="343"/>
      <c r="K4872" s="343"/>
      <c r="L4872" s="343"/>
      <c r="M4872" s="343"/>
      <c r="N4872" s="466"/>
      <c r="O4872" s="343"/>
      <c r="P4872" s="343"/>
      <c r="Q4872" s="343"/>
      <c r="R4872" s="343"/>
      <c r="S4872" s="343"/>
      <c r="T4872" s="343"/>
      <c r="U4872" s="343"/>
      <c r="V4872" s="502"/>
      <c r="W4872" s="343"/>
      <c r="X4872" s="343"/>
      <c r="Y4872" s="466"/>
      <c r="Z4872" s="343"/>
      <c r="AA4872" s="343"/>
      <c r="AB4872" s="344"/>
      <c r="AC4872" s="113"/>
      <c r="AD4872" s="75"/>
      <c r="AE4872" s="161"/>
      <c r="AF4872" s="76"/>
      <c r="AJ4872" s="460"/>
      <c r="AK4872" s="15"/>
      <c r="AL4872" s="15"/>
      <c r="AM4872" s="15"/>
      <c r="AN4872" s="15"/>
    </row>
    <row r="4873" spans="1:42" s="190" customFormat="1" hidden="1">
      <c r="A4873" s="2621"/>
      <c r="B4873" s="2624"/>
      <c r="C4873" s="129" t="s">
        <v>134</v>
      </c>
      <c r="D4873" s="113"/>
      <c r="E4873" s="342"/>
      <c r="F4873" s="343"/>
      <c r="G4873" s="343"/>
      <c r="H4873" s="466"/>
      <c r="I4873" s="343"/>
      <c r="J4873" s="343"/>
      <c r="K4873" s="343"/>
      <c r="L4873" s="343"/>
      <c r="M4873" s="343"/>
      <c r="N4873" s="466"/>
      <c r="O4873" s="343"/>
      <c r="P4873" s="343"/>
      <c r="Q4873" s="343"/>
      <c r="R4873" s="343"/>
      <c r="S4873" s="343"/>
      <c r="T4873" s="343"/>
      <c r="U4873" s="343"/>
      <c r="V4873" s="502"/>
      <c r="W4873" s="343"/>
      <c r="X4873" s="343"/>
      <c r="Y4873" s="466"/>
      <c r="Z4873" s="343"/>
      <c r="AA4873" s="343"/>
      <c r="AB4873" s="344"/>
      <c r="AC4873" s="113"/>
      <c r="AD4873" s="75"/>
      <c r="AE4873" s="161"/>
      <c r="AF4873" s="76"/>
      <c r="AG4873" s="983"/>
      <c r="AH4873" s="980"/>
      <c r="AI4873" s="981"/>
      <c r="AJ4873" s="981"/>
      <c r="AK4873" s="981"/>
      <c r="AL4873" s="982"/>
      <c r="AM4873" s="982"/>
      <c r="AN4873" s="198"/>
      <c r="AO4873" s="198"/>
      <c r="AP4873" s="198"/>
    </row>
    <row r="4874" spans="1:42" ht="16.5" hidden="1" thickBot="1">
      <c r="A4874" s="3223" t="s">
        <v>50</v>
      </c>
      <c r="B4874" s="3224"/>
      <c r="C4874" s="3225"/>
      <c r="D4874" s="119"/>
      <c r="E4874" s="187">
        <f>SQRT(E4868*E4868+E4869*E4869)/E4846/1.73</f>
        <v>0</v>
      </c>
      <c r="F4874" s="188">
        <f t="shared" ref="F4874:AB4874" si="3288">SQRT(F4868*F4868+F4869*F4869)/F4846/1.73</f>
        <v>0</v>
      </c>
      <c r="G4874" s="188">
        <f t="shared" si="3288"/>
        <v>0</v>
      </c>
      <c r="H4874" s="473">
        <f t="shared" si="3288"/>
        <v>0</v>
      </c>
      <c r="I4874" s="188">
        <f t="shared" si="3288"/>
        <v>0</v>
      </c>
      <c r="J4874" s="188">
        <f t="shared" si="3288"/>
        <v>0</v>
      </c>
      <c r="K4874" s="188">
        <f t="shared" si="3288"/>
        <v>0</v>
      </c>
      <c r="L4874" s="188">
        <f t="shared" si="3288"/>
        <v>0</v>
      </c>
      <c r="M4874" s="188">
        <f t="shared" si="3288"/>
        <v>0</v>
      </c>
      <c r="N4874" s="473">
        <f t="shared" si="3288"/>
        <v>0</v>
      </c>
      <c r="O4874" s="188">
        <f t="shared" si="3288"/>
        <v>0</v>
      </c>
      <c r="P4874" s="188">
        <f t="shared" si="3288"/>
        <v>0</v>
      </c>
      <c r="Q4874" s="188">
        <f t="shared" si="3288"/>
        <v>0</v>
      </c>
      <c r="R4874" s="188">
        <f t="shared" si="3288"/>
        <v>0</v>
      </c>
      <c r="S4874" s="188">
        <f t="shared" si="3288"/>
        <v>0</v>
      </c>
      <c r="T4874" s="188">
        <f t="shared" si="3288"/>
        <v>0</v>
      </c>
      <c r="U4874" s="188">
        <f t="shared" si="3288"/>
        <v>0</v>
      </c>
      <c r="V4874" s="509">
        <f t="shared" si="3288"/>
        <v>0</v>
      </c>
      <c r="W4874" s="188">
        <f t="shared" si="3288"/>
        <v>0</v>
      </c>
      <c r="X4874" s="188">
        <f t="shared" si="3288"/>
        <v>0</v>
      </c>
      <c r="Y4874" s="473">
        <f t="shared" si="3288"/>
        <v>0</v>
      </c>
      <c r="Z4874" s="188">
        <f t="shared" si="3288"/>
        <v>0</v>
      </c>
      <c r="AA4874" s="188">
        <f t="shared" si="3288"/>
        <v>0</v>
      </c>
      <c r="AB4874" s="189">
        <f t="shared" si="3288"/>
        <v>0</v>
      </c>
      <c r="AC4874" s="114">
        <f>AVERAGE(E4874:AB4874)</f>
        <v>0</v>
      </c>
      <c r="AD4874" s="80" t="e">
        <f>(AC4870-AC4874)/AC4870</f>
        <v>#DIV/0!</v>
      </c>
      <c r="AE4874" s="81"/>
      <c r="AF4874" s="82"/>
      <c r="AJ4874" s="460"/>
      <c r="AK4874" s="14"/>
      <c r="AL4874" s="14"/>
      <c r="AM4874" s="15"/>
      <c r="AN4874" s="14"/>
    </row>
    <row r="4875" spans="1:42" ht="16.5" thickBot="1">
      <c r="A4875" s="1644"/>
      <c r="B4875" s="744" t="s">
        <v>39</v>
      </c>
      <c r="C4875" s="745" t="s">
        <v>17</v>
      </c>
      <c r="D4875" s="746" t="s">
        <v>131</v>
      </c>
      <c r="E4875" s="747">
        <f t="shared" ref="E4875:AB4875" si="3289">(E4876-D4876)*$AE4875*$AF4875</f>
        <v>9.1999999999825377</v>
      </c>
      <c r="F4875" s="748">
        <f t="shared" si="3289"/>
        <v>4.7999999999956344</v>
      </c>
      <c r="G4875" s="748">
        <f t="shared" si="3289"/>
        <v>4.4000000000232831</v>
      </c>
      <c r="H4875" s="749">
        <f t="shared" si="3289"/>
        <v>6.9999999999708962</v>
      </c>
      <c r="I4875" s="748">
        <f t="shared" si="3289"/>
        <v>0.20000000000436557</v>
      </c>
      <c r="J4875" s="748">
        <f t="shared" si="3289"/>
        <v>0.20000000000436557</v>
      </c>
      <c r="K4875" s="748">
        <f t="shared" si="3289"/>
        <v>17.400000000016007</v>
      </c>
      <c r="L4875" s="748">
        <f t="shared" si="3289"/>
        <v>7.999999999992724</v>
      </c>
      <c r="M4875" s="748">
        <f t="shared" si="3289"/>
        <v>5.9999999999854481</v>
      </c>
      <c r="N4875" s="749">
        <f t="shared" si="3289"/>
        <v>5.4000000000087311</v>
      </c>
      <c r="O4875" s="748">
        <f t="shared" si="3289"/>
        <v>2.999999999992724</v>
      </c>
      <c r="P4875" s="748">
        <f t="shared" si="3289"/>
        <v>2.000000000007276</v>
      </c>
      <c r="Q4875" s="748">
        <f t="shared" si="3289"/>
        <v>2.999999999992724</v>
      </c>
      <c r="R4875" s="748">
        <f t="shared" si="3289"/>
        <v>3.1999999999970896</v>
      </c>
      <c r="S4875" s="748">
        <f t="shared" si="3289"/>
        <v>2.2000000000116415</v>
      </c>
      <c r="T4875" s="748">
        <f t="shared" si="3289"/>
        <v>2.4000000000160071</v>
      </c>
      <c r="U4875" s="748">
        <f t="shared" si="3289"/>
        <v>3.7999999999738066</v>
      </c>
      <c r="V4875" s="1366">
        <f t="shared" si="3289"/>
        <v>3.6000000000058208</v>
      </c>
      <c r="W4875" s="748">
        <f t="shared" si="3289"/>
        <v>4.3999999999869033</v>
      </c>
      <c r="X4875" s="748">
        <f t="shared" si="3289"/>
        <v>4.6000000000276486</v>
      </c>
      <c r="Y4875" s="749">
        <f t="shared" si="3289"/>
        <v>2.999999999992724</v>
      </c>
      <c r="Z4875" s="748">
        <f t="shared" si="3289"/>
        <v>3.1999999999970896</v>
      </c>
      <c r="AA4875" s="748">
        <f t="shared" si="3289"/>
        <v>2.2000000000116415</v>
      </c>
      <c r="AB4875" s="748">
        <f t="shared" si="3289"/>
        <v>2.1999999999752617</v>
      </c>
      <c r="AC4875" s="1367">
        <f>SUM(E4875:AB4875)</f>
        <v>105.39999999997235</v>
      </c>
      <c r="AD4875" s="1418"/>
      <c r="AE4875" s="1419">
        <v>1</v>
      </c>
      <c r="AF4875" s="1420">
        <v>20</v>
      </c>
      <c r="AJ4875" s="460"/>
      <c r="AK4875" s="565"/>
      <c r="AL4875" s="566"/>
      <c r="AM4875" s="565"/>
      <c r="AN4875" s="15"/>
    </row>
    <row r="4876" spans="1:42" ht="16.5" hidden="1" thickBot="1">
      <c r="A4876" s="1535"/>
      <c r="B4876" s="753"/>
      <c r="C4876" s="754" t="s">
        <v>133</v>
      </c>
      <c r="D4876" s="191">
        <v>13651.45</v>
      </c>
      <c r="E4876" s="263">
        <v>13651.91</v>
      </c>
      <c r="F4876" s="246">
        <v>13652.15</v>
      </c>
      <c r="G4876" s="246">
        <v>13652.37</v>
      </c>
      <c r="H4876" s="493">
        <v>13652.72</v>
      </c>
      <c r="I4876" s="246">
        <v>13652.73</v>
      </c>
      <c r="J4876" s="246">
        <v>13652.74</v>
      </c>
      <c r="K4876" s="246">
        <v>13653.61</v>
      </c>
      <c r="L4876" s="246">
        <v>13654.01</v>
      </c>
      <c r="M4876" s="246">
        <v>13654.31</v>
      </c>
      <c r="N4876" s="493">
        <v>13654.58</v>
      </c>
      <c r="O4876" s="246">
        <v>13654.73</v>
      </c>
      <c r="P4876" s="246">
        <v>13654.83</v>
      </c>
      <c r="Q4876" s="246">
        <v>13654.98</v>
      </c>
      <c r="R4876" s="246">
        <v>13655.14</v>
      </c>
      <c r="S4876" s="246">
        <v>13655.25</v>
      </c>
      <c r="T4876" s="246">
        <v>13655.37</v>
      </c>
      <c r="U4876" s="246">
        <v>13655.56</v>
      </c>
      <c r="V4876" s="522">
        <v>13655.74</v>
      </c>
      <c r="W4876" s="246">
        <v>13655.96</v>
      </c>
      <c r="X4876" s="246">
        <v>13656.19</v>
      </c>
      <c r="Y4876" s="493">
        <v>13656.34</v>
      </c>
      <c r="Z4876" s="246">
        <v>13656.5</v>
      </c>
      <c r="AA4876" s="246">
        <v>13656.61</v>
      </c>
      <c r="AB4876" s="246">
        <v>13656.72</v>
      </c>
      <c r="AC4876" s="1423"/>
      <c r="AD4876" s="1414"/>
      <c r="AE4876" s="1837"/>
      <c r="AF4876" s="1838"/>
      <c r="AG4876" s="1"/>
    </row>
    <row r="4877" spans="1:42" ht="15.75" customHeight="1">
      <c r="A4877" s="3308" t="s">
        <v>40</v>
      </c>
      <c r="B4877" s="3309"/>
      <c r="C4877" s="130" t="s">
        <v>17</v>
      </c>
      <c r="D4877" s="118"/>
      <c r="E4877" s="351">
        <f t="shared" ref="E4877:AC4878" si="3290">SUM(E4700,E4707,E4714,E4721,E4728,E4735,E4742,E4749,E4756,E4763,E4770,E4777,E4784,E4791,E4798,E4805,E4812,E4819,E4826,E4833,E4840,E4847,E4854,E4861,E4868)</f>
        <v>6854.0000000052714</v>
      </c>
      <c r="F4877" s="352">
        <f t="shared" si="3290"/>
        <v>6402.0000000070922</v>
      </c>
      <c r="G4877" s="353">
        <f t="shared" si="3290"/>
        <v>6496.9999999993033</v>
      </c>
      <c r="H4877" s="494">
        <f t="shared" si="3290"/>
        <v>6532.9999999862594</v>
      </c>
      <c r="I4877" s="352">
        <f t="shared" si="3290"/>
        <v>6193.0000000140808</v>
      </c>
      <c r="J4877" s="352">
        <f t="shared" si="3290"/>
        <v>6413.9999999914889</v>
      </c>
      <c r="K4877" s="352">
        <f t="shared" si="3290"/>
        <v>6868.000000023585</v>
      </c>
      <c r="L4877" s="352">
        <f t="shared" si="3290"/>
        <v>7600.9999999730553</v>
      </c>
      <c r="M4877" s="353">
        <f t="shared" si="3290"/>
        <v>8710.0000000074542</v>
      </c>
      <c r="N4877" s="494">
        <f t="shared" si="3290"/>
        <v>8898.0000000008204</v>
      </c>
      <c r="O4877" s="352">
        <f t="shared" si="3290"/>
        <v>9042.9999999985284</v>
      </c>
      <c r="P4877" s="352">
        <f t="shared" si="3290"/>
        <v>8455.9999999889042</v>
      </c>
      <c r="Q4877" s="352">
        <f t="shared" si="3290"/>
        <v>7982.000000004291</v>
      </c>
      <c r="R4877" s="352">
        <f t="shared" si="3290"/>
        <v>8151.0000000120326</v>
      </c>
      <c r="S4877" s="352">
        <f t="shared" si="3290"/>
        <v>8161.0000000004566</v>
      </c>
      <c r="T4877" s="352">
        <f t="shared" si="3290"/>
        <v>8319.9999999874308</v>
      </c>
      <c r="U4877" s="352">
        <f t="shared" si="3290"/>
        <v>7824.0000000052987</v>
      </c>
      <c r="V4877" s="523">
        <f t="shared" si="3290"/>
        <v>7544.0000000025975</v>
      </c>
      <c r="W4877" s="352">
        <f t="shared" si="3290"/>
        <v>7333.9999999971042</v>
      </c>
      <c r="X4877" s="352">
        <f t="shared" si="3290"/>
        <v>6748.0000000089149</v>
      </c>
      <c r="Y4877" s="494">
        <f t="shared" si="3290"/>
        <v>7317.9999999852043</v>
      </c>
      <c r="Z4877" s="352">
        <f t="shared" si="3290"/>
        <v>7244.9999999964803</v>
      </c>
      <c r="AA4877" s="352">
        <f t="shared" si="3290"/>
        <v>7339.0000000015334</v>
      </c>
      <c r="AB4877" s="354">
        <f t="shared" si="3290"/>
        <v>6775.0000000114596</v>
      </c>
      <c r="AC4877" s="681">
        <f t="shared" si="3290"/>
        <v>179210.00000000864</v>
      </c>
      <c r="AD4877" s="1"/>
      <c r="AE4877" s="1"/>
      <c r="AF4877" s="1"/>
      <c r="AG4877" s="1"/>
    </row>
    <row r="4878" spans="1:42" ht="16.5" thickBot="1">
      <c r="A4878" s="3214"/>
      <c r="B4878" s="3215"/>
      <c r="C4878" s="589" t="s">
        <v>19</v>
      </c>
      <c r="D4878" s="133"/>
      <c r="E4878" s="756">
        <f t="shared" si="3290"/>
        <v>2154.9999999990632</v>
      </c>
      <c r="F4878" s="757">
        <f t="shared" si="3290"/>
        <v>1998.00000000198</v>
      </c>
      <c r="G4878" s="274">
        <f t="shared" si="3290"/>
        <v>1975.9999999998854</v>
      </c>
      <c r="H4878" s="758">
        <f t="shared" si="3290"/>
        <v>1994.0000000012219</v>
      </c>
      <c r="I4878" s="757">
        <f t="shared" si="3290"/>
        <v>1866.9999999967786</v>
      </c>
      <c r="J4878" s="757">
        <f t="shared" si="3290"/>
        <v>2006.0000000010518</v>
      </c>
      <c r="K4878" s="757">
        <f t="shared" si="3290"/>
        <v>2291.0000000007358</v>
      </c>
      <c r="L4878" s="757">
        <f t="shared" si="3290"/>
        <v>2729.000000001065</v>
      </c>
      <c r="M4878" s="274">
        <f t="shared" si="3290"/>
        <v>3269.9999999987313</v>
      </c>
      <c r="N4878" s="758">
        <f t="shared" si="3290"/>
        <v>3186.0000000039008</v>
      </c>
      <c r="O4878" s="757">
        <f t="shared" si="3290"/>
        <v>3484.9999999958072</v>
      </c>
      <c r="P4878" s="757">
        <f t="shared" si="3290"/>
        <v>3043.0000000007453</v>
      </c>
      <c r="Q4878" s="757">
        <f t="shared" si="3290"/>
        <v>2752.0000000003506</v>
      </c>
      <c r="R4878" s="757">
        <f t="shared" si="3290"/>
        <v>3038.0000000020573</v>
      </c>
      <c r="S4878" s="757">
        <f t="shared" si="3290"/>
        <v>2905.9999999988122</v>
      </c>
      <c r="T4878" s="757">
        <f t="shared" si="3290"/>
        <v>3230.9999999985166</v>
      </c>
      <c r="U4878" s="757">
        <f t="shared" si="3290"/>
        <v>2663.000000002171</v>
      </c>
      <c r="V4878" s="1112">
        <f t="shared" si="3290"/>
        <v>2671.9999999962738</v>
      </c>
      <c r="W4878" s="757">
        <f t="shared" si="3290"/>
        <v>2625.9999999990669</v>
      </c>
      <c r="X4878" s="757">
        <f t="shared" si="3290"/>
        <v>2363.0000000035807</v>
      </c>
      <c r="Y4878" s="758">
        <f t="shared" si="3290"/>
        <v>2536.9999999990114</v>
      </c>
      <c r="Z4878" s="757">
        <f t="shared" si="3290"/>
        <v>2529.0000000006785</v>
      </c>
      <c r="AA4878" s="757">
        <f t="shared" si="3290"/>
        <v>2443.0000000000973</v>
      </c>
      <c r="AB4878" s="759">
        <f t="shared" si="3290"/>
        <v>2240.0000000018281</v>
      </c>
      <c r="AC4878" s="712">
        <f t="shared" si="3290"/>
        <v>62000.000000003391</v>
      </c>
      <c r="AD4878" s="1"/>
      <c r="AE4878" s="1"/>
      <c r="AF4878" s="1"/>
      <c r="AG4878" s="1"/>
    </row>
    <row r="4879" spans="1:42" ht="15.75" customHeight="1">
      <c r="A4879" s="3308" t="s">
        <v>456</v>
      </c>
      <c r="B4879" s="3309"/>
      <c r="C4879" s="126" t="s">
        <v>42</v>
      </c>
      <c r="D4879" s="118"/>
      <c r="E4879" s="145">
        <f t="shared" ref="E4879:AC4880" si="3291">100-(E4877/(E4680+E4687))*100</f>
        <v>2.0857142854863184</v>
      </c>
      <c r="F4879" s="143">
        <f t="shared" si="3291"/>
        <v>-1.6190476184090699</v>
      </c>
      <c r="G4879" s="143">
        <f t="shared" si="3291"/>
        <v>-3.1269841274018404</v>
      </c>
      <c r="H4879" s="479">
        <f t="shared" si="3291"/>
        <v>-3.6984126980269281</v>
      </c>
      <c r="I4879" s="143">
        <f t="shared" si="3291"/>
        <v>1.6984126980643168</v>
      </c>
      <c r="J4879" s="143">
        <f t="shared" si="3291"/>
        <v>-1.8095238092241033</v>
      </c>
      <c r="K4879" s="143">
        <f t="shared" si="3291"/>
        <v>-3.4337349400099555</v>
      </c>
      <c r="L4879" s="143">
        <f t="shared" si="3291"/>
        <v>5.6947890820652276</v>
      </c>
      <c r="M4879" s="618">
        <f t="shared" si="3291"/>
        <v>0.11467889892708172</v>
      </c>
      <c r="N4879" s="479">
        <f t="shared" si="3291"/>
        <v>-1.5753424655282373</v>
      </c>
      <c r="O4879" s="143">
        <f t="shared" si="3291"/>
        <v>-3.466819222190594</v>
      </c>
      <c r="P4879" s="143">
        <f t="shared" si="3291"/>
        <v>3.2494279177245318</v>
      </c>
      <c r="Q4879" s="143">
        <f t="shared" si="3291"/>
        <v>0.96774193526792374</v>
      </c>
      <c r="R4879" s="143">
        <f t="shared" si="3291"/>
        <v>-1.3805970146052857</v>
      </c>
      <c r="S4879" s="143">
        <f t="shared" si="3291"/>
        <v>-1.5049751246024101</v>
      </c>
      <c r="T4879" s="143">
        <f t="shared" si="3291"/>
        <v>-3.4825870645090333</v>
      </c>
      <c r="U4879" s="143">
        <f t="shared" si="3291"/>
        <v>-1.6103896101607802</v>
      </c>
      <c r="V4879" s="515">
        <f t="shared" si="3291"/>
        <v>2.2797927459569394</v>
      </c>
      <c r="W4879" s="143">
        <f t="shared" si="3291"/>
        <v>-4.7714285715505582</v>
      </c>
      <c r="X4879" s="143">
        <f t="shared" si="3291"/>
        <v>3.8746438744232279</v>
      </c>
      <c r="Y4879" s="479">
        <f t="shared" si="3291"/>
        <v>-4.5428571422654613</v>
      </c>
      <c r="Z4879" s="143">
        <f t="shared" si="3291"/>
        <v>-3.5000000001110863</v>
      </c>
      <c r="AA4879" s="143">
        <f t="shared" si="3291"/>
        <v>0.28532608679570615</v>
      </c>
      <c r="AB4879" s="146">
        <f t="shared" si="3291"/>
        <v>-1.7267267270121494</v>
      </c>
      <c r="AC4879" s="1645">
        <f t="shared" si="3291"/>
        <v>-0.79302587176717054</v>
      </c>
      <c r="AD4879" s="1"/>
      <c r="AE4879" s="1"/>
      <c r="AF4879" s="1"/>
      <c r="AG4879" s="1"/>
    </row>
    <row r="4880" spans="1:42" ht="16.5" thickBot="1">
      <c r="A4880" s="3214"/>
      <c r="B4880" s="3215"/>
      <c r="C4880" s="131" t="s">
        <v>43</v>
      </c>
      <c r="D4880" s="119"/>
      <c r="E4880" s="620">
        <f t="shared" si="3291"/>
        <v>-9.9489795913277277</v>
      </c>
      <c r="F4880" s="621">
        <f t="shared" si="3291"/>
        <v>-13.522727273177665</v>
      </c>
      <c r="G4880" s="621">
        <f t="shared" si="3291"/>
        <v>-12.272727273054954</v>
      </c>
      <c r="H4880" s="484">
        <f t="shared" si="3291"/>
        <v>-14.597701148910886</v>
      </c>
      <c r="I4880" s="621">
        <f t="shared" si="3291"/>
        <v>-4.887640449325815</v>
      </c>
      <c r="J4880" s="621">
        <f t="shared" si="3291"/>
        <v>-15.287356321914004</v>
      </c>
      <c r="K4880" s="621">
        <f t="shared" si="3291"/>
        <v>-21.861702127632682</v>
      </c>
      <c r="L4880" s="621">
        <f t="shared" si="3291"/>
        <v>-20.752212389610378</v>
      </c>
      <c r="M4880" s="621">
        <f t="shared" si="3291"/>
        <v>-31.854838709359342</v>
      </c>
      <c r="N4880" s="484">
        <f t="shared" si="3291"/>
        <v>-29.512195122059978</v>
      </c>
      <c r="O4880" s="621">
        <f t="shared" si="3291"/>
        <v>-40.52419354844892</v>
      </c>
      <c r="P4880" s="621">
        <f t="shared" si="3291"/>
        <v>-23.699186991852656</v>
      </c>
      <c r="Q4880" s="621">
        <f t="shared" si="3291"/>
        <v>-20.70175438594562</v>
      </c>
      <c r="R4880" s="621">
        <f t="shared" si="3291"/>
        <v>-33.245614035139681</v>
      </c>
      <c r="S4880" s="621">
        <f t="shared" si="3291"/>
        <v>-29.732142856997115</v>
      </c>
      <c r="T4880" s="621">
        <f t="shared" si="3291"/>
        <v>-41.710526316249002</v>
      </c>
      <c r="U4880" s="621">
        <f t="shared" si="3291"/>
        <v>-25.613207547009239</v>
      </c>
      <c r="V4880" s="521">
        <f t="shared" si="3291"/>
        <v>-24.859813083971986</v>
      </c>
      <c r="W4880" s="621">
        <f t="shared" si="3291"/>
        <v>-36.770833333279541</v>
      </c>
      <c r="X4880" s="621">
        <f t="shared" si="3291"/>
        <v>-23.072916666848499</v>
      </c>
      <c r="Y4880" s="484">
        <f t="shared" si="3291"/>
        <v>-32.135416666610183</v>
      </c>
      <c r="Z4880" s="621">
        <f t="shared" si="3291"/>
        <v>-31.718750000030354</v>
      </c>
      <c r="AA4880" s="621">
        <f t="shared" si="3291"/>
        <v>-22.150000000115952</v>
      </c>
      <c r="AB4880" s="622">
        <f t="shared" si="3291"/>
        <v>-23.0769230771662</v>
      </c>
      <c r="AC4880" s="1646">
        <f t="shared" si="3291"/>
        <v>-25.000000000005926</v>
      </c>
      <c r="AD4880" s="1"/>
      <c r="AE4880" s="1"/>
      <c r="AF4880" s="1"/>
      <c r="AG4880" s="24"/>
      <c r="AJ4880" s="110"/>
      <c r="AK4880" s="110"/>
      <c r="AL4880" s="110"/>
      <c r="AM4880" s="110"/>
    </row>
    <row r="4881" spans="1:39">
      <c r="A4881" s="3146"/>
      <c r="B4881" s="3147"/>
      <c r="C4881" s="247"/>
      <c r="D4881" s="527" t="s">
        <v>127</v>
      </c>
      <c r="E4881" s="528">
        <f>(E4682+E4689-E4702-E4709-E4716-E4723-E4730-E4737-E4744-E4751-E4758-E4765-E4772-E4779-E4786-E4793-E4800-E4807-E4814-E4821-E4828-E4835-E4842-E4849-E4856-E4863-E4870)/(E4682+E4689)</f>
        <v>-1.2500000000000001E-2</v>
      </c>
      <c r="F4881" s="528">
        <f t="shared" ref="F4881:AC4881" si="3292">(F4682+F4689-F4702-F4709-F4716-F4723-F4730-F4737-F4744-F4751-F4758-F4765-F4772-F4779-F4786-F4793-F4800-F4807-F4814-F4821-F4828-F4835-F4842-F4849-F4856-F4863-F4870)/(F4682+F4689)</f>
        <v>-2.1621621621621623E-2</v>
      </c>
      <c r="G4881" s="528">
        <f t="shared" si="3292"/>
        <v>-4.9450549450549448E-2</v>
      </c>
      <c r="H4881" s="529">
        <f t="shared" si="3292"/>
        <v>-5.2054794520547946E-2</v>
      </c>
      <c r="I4881" s="528">
        <f t="shared" si="3292"/>
        <v>-2.2408963585434174E-2</v>
      </c>
      <c r="J4881" s="528">
        <f t="shared" si="3292"/>
        <v>5.263157894736842E-3</v>
      </c>
      <c r="K4881" s="528">
        <f t="shared" si="3292"/>
        <v>-5.1948051948051951E-2</v>
      </c>
      <c r="L4881" s="528">
        <f t="shared" si="3292"/>
        <v>-2.9612756264236904E-2</v>
      </c>
      <c r="M4881" s="528">
        <f t="shared" si="3292"/>
        <v>-4.0241448692152917E-2</v>
      </c>
      <c r="N4881" s="529">
        <f t="shared" si="3292"/>
        <v>-4.3564356435643561E-2</v>
      </c>
      <c r="O4881" s="528">
        <f t="shared" si="3292"/>
        <v>-3.4548944337811902E-2</v>
      </c>
      <c r="P4881" s="528">
        <f t="shared" si="3292"/>
        <v>-1.417004048582996E-2</v>
      </c>
      <c r="Q4881" s="528">
        <f t="shared" si="3292"/>
        <v>-2.8384279475982533E-2</v>
      </c>
      <c r="R4881" s="528">
        <f t="shared" si="3292"/>
        <v>-4.5356371490280781E-2</v>
      </c>
      <c r="S4881" s="528">
        <f t="shared" si="3292"/>
        <v>-3.4408602150537634E-2</v>
      </c>
      <c r="T4881" s="528">
        <f t="shared" si="3292"/>
        <v>-4.1928721174004195E-2</v>
      </c>
      <c r="U4881" s="528">
        <f t="shared" si="3292"/>
        <v>-5.9496567505720827E-2</v>
      </c>
      <c r="V4881" s="932">
        <f t="shared" si="3292"/>
        <v>-4.4392523364485979E-2</v>
      </c>
      <c r="W4881" s="528">
        <f t="shared" si="3292"/>
        <v>-3.3412887828162291E-2</v>
      </c>
      <c r="X4881" s="528">
        <f t="shared" si="3292"/>
        <v>-1.7811704834605598E-2</v>
      </c>
      <c r="Y4881" s="529">
        <f t="shared" si="3292"/>
        <v>-2.1226415094339621E-2</v>
      </c>
      <c r="Z4881" s="528">
        <f t="shared" si="3292"/>
        <v>-2.386634844868735E-2</v>
      </c>
      <c r="AA4881" s="528">
        <f t="shared" si="3292"/>
        <v>-1.6393442622950821E-2</v>
      </c>
      <c r="AB4881" s="530">
        <f t="shared" si="3292"/>
        <v>-2.0356234096692113E-2</v>
      </c>
      <c r="AC4881" s="531">
        <f t="shared" si="3292"/>
        <v>-3.1712062256809267E-2</v>
      </c>
      <c r="AD4881" s="1"/>
      <c r="AE4881" s="24"/>
      <c r="AF4881" s="1"/>
      <c r="AG4881" s="24"/>
      <c r="AJ4881" s="110"/>
      <c r="AK4881" s="110"/>
      <c r="AL4881" s="110"/>
      <c r="AM4881" s="110"/>
    </row>
    <row r="4882" spans="1:39" s="190" customFormat="1" ht="15.75" customHeight="1" thickBot="1">
      <c r="A4882" s="3148"/>
      <c r="B4882" s="3149"/>
      <c r="C4882" s="248"/>
      <c r="D4882" s="147" t="s">
        <v>128</v>
      </c>
      <c r="E4882" s="532">
        <f>(E4686+E4693-E4706-E4713-E4720-E4734-E4741-E4748-E4755-E4762-E4769-E4776-E4783-E4790-E4797-E4804-E4811-E4818-E4825-E4832-E4839-E4846-E4853-E4860-E4867-E4874)/(E4686+E4693)</f>
        <v>1.8298358193750933E-3</v>
      </c>
      <c r="F4882" s="532">
        <f t="shared" ref="F4882:AC4882" si="3293">(F4686+F4693-F4706-F4713-F4720-F4734-F4741-F4748-F4755-F4762-F4769-F4776-F4783-F4790-F4797-F4804-F4811-F4818-F4825-F4832-F4839-F4846-F4853-F4860-F4867-F4874)/(F4686+F4693)</f>
        <v>-3.418311772060955E-2</v>
      </c>
      <c r="G4882" s="532">
        <f t="shared" si="3293"/>
        <v>-4.6876279693403008E-2</v>
      </c>
      <c r="H4882" s="533">
        <f t="shared" si="3293"/>
        <v>-5.4228610695968286E-2</v>
      </c>
      <c r="I4882" s="532">
        <f t="shared" si="3293"/>
        <v>4.3087491414027252E-3</v>
      </c>
      <c r="J4882" s="532">
        <f t="shared" si="3293"/>
        <v>-3.8126566181375367E-2</v>
      </c>
      <c r="K4882" s="532">
        <f t="shared" si="3293"/>
        <v>-6.0939023200656597E-2</v>
      </c>
      <c r="L4882" s="532">
        <f t="shared" si="3293"/>
        <v>2.1911496963831753E-2</v>
      </c>
      <c r="M4882" s="532">
        <f t="shared" si="3293"/>
        <v>-3.8895911764304542E-2</v>
      </c>
      <c r="N4882" s="533">
        <f t="shared" si="3293"/>
        <v>-5.1833312267308709E-2</v>
      </c>
      <c r="O4882" s="532">
        <f t="shared" si="3293"/>
        <v>-8.2447794998936619E-2</v>
      </c>
      <c r="P4882" s="532">
        <f t="shared" si="3293"/>
        <v>-1.7071014455179788E-3</v>
      </c>
      <c r="Q4882" s="532">
        <f t="shared" si="3293"/>
        <v>-1.8927767333237876E-2</v>
      </c>
      <c r="R4882" s="532">
        <f t="shared" si="3293"/>
        <v>-5.5163950720805356E-2</v>
      </c>
      <c r="S4882" s="532">
        <f t="shared" si="3293"/>
        <v>-4.3172849975652183E-2</v>
      </c>
      <c r="T4882" s="532">
        <f t="shared" si="3293"/>
        <v>-8.3951286505794684E-2</v>
      </c>
      <c r="U4882" s="532">
        <f t="shared" si="3293"/>
        <v>-4.4789251309052397E-2</v>
      </c>
      <c r="V4882" s="933">
        <f t="shared" si="3293"/>
        <v>-9.1880755301453031E-3</v>
      </c>
      <c r="W4882" s="532">
        <f t="shared" si="3293"/>
        <v>-8.4390866662066077E-2</v>
      </c>
      <c r="X4882" s="532">
        <f t="shared" si="3293"/>
        <v>8.3649785835095639E-3</v>
      </c>
      <c r="Y4882" s="533">
        <f t="shared" si="3293"/>
        <v>-7.7105148347536748E-2</v>
      </c>
      <c r="Z4882" s="532">
        <f t="shared" si="3293"/>
        <v>-6.7364126971990901E-2</v>
      </c>
      <c r="AA4882" s="532">
        <f t="shared" si="3293"/>
        <v>-2.4155526326872463E-2</v>
      </c>
      <c r="AB4882" s="534">
        <f t="shared" si="3293"/>
        <v>-4.2882876094686162E-2</v>
      </c>
      <c r="AC4882" s="535">
        <f t="shared" si="3293"/>
        <v>-3.8512551245864321E-2</v>
      </c>
      <c r="AD4882" s="1"/>
      <c r="AE4882" s="24"/>
      <c r="AF4882" s="1"/>
    </row>
    <row r="4883" spans="1:39" s="190" customFormat="1" ht="16.5" thickBot="1">
      <c r="A4883" s="3265" t="s">
        <v>429</v>
      </c>
      <c r="B4883" s="3323"/>
      <c r="H4883" s="2065"/>
      <c r="N4883" s="2065"/>
      <c r="V4883" s="3038"/>
      <c r="Y4883" s="2065"/>
      <c r="AG4883" s="2297"/>
    </row>
    <row r="4884" spans="1:39" s="190" customFormat="1" ht="16.5" thickBot="1">
      <c r="A4884" s="2293" t="s">
        <v>820</v>
      </c>
      <c r="B4884" s="2294"/>
      <c r="C4884" s="2295"/>
      <c r="D4884" s="2296">
        <v>0</v>
      </c>
      <c r="E4884" s="2280">
        <v>1</v>
      </c>
      <c r="F4884" s="2281">
        <v>2</v>
      </c>
      <c r="G4884" s="2281">
        <v>3</v>
      </c>
      <c r="H4884" s="2282">
        <v>4</v>
      </c>
      <c r="I4884" s="2281">
        <v>5</v>
      </c>
      <c r="J4884" s="2281">
        <v>6</v>
      </c>
      <c r="K4884" s="2281">
        <v>7</v>
      </c>
      <c r="L4884" s="2281">
        <v>8</v>
      </c>
      <c r="M4884" s="2281">
        <v>9</v>
      </c>
      <c r="N4884" s="2282">
        <v>10</v>
      </c>
      <c r="O4884" s="2281">
        <v>11</v>
      </c>
      <c r="P4884" s="2281">
        <v>12</v>
      </c>
      <c r="Q4884" s="2281">
        <v>13</v>
      </c>
      <c r="R4884" s="2281">
        <v>14</v>
      </c>
      <c r="S4884" s="2281">
        <v>15</v>
      </c>
      <c r="T4884" s="2281">
        <v>16</v>
      </c>
      <c r="U4884" s="2281">
        <v>17</v>
      </c>
      <c r="V4884" s="2936">
        <v>18</v>
      </c>
      <c r="W4884" s="2281">
        <v>19</v>
      </c>
      <c r="X4884" s="2281">
        <v>20</v>
      </c>
      <c r="Y4884" s="2282">
        <v>21</v>
      </c>
      <c r="Z4884" s="2281">
        <v>22</v>
      </c>
      <c r="AA4884" s="2281">
        <v>23</v>
      </c>
      <c r="AB4884" s="2283">
        <v>24</v>
      </c>
      <c r="AC4884" s="2284"/>
      <c r="AD4884" s="2284"/>
      <c r="AE4884" s="2284"/>
      <c r="AF4884" s="2284"/>
      <c r="AG4884" s="2297"/>
    </row>
    <row r="4885" spans="1:39" s="190" customFormat="1" ht="15.75" customHeight="1" thickBot="1">
      <c r="A4885" s="2298" t="s">
        <v>14</v>
      </c>
      <c r="B4885" s="2299"/>
      <c r="C4885" s="2300"/>
      <c r="D4885" s="2301"/>
      <c r="E4885" s="2285">
        <v>19</v>
      </c>
      <c r="F4885" s="2286">
        <v>19</v>
      </c>
      <c r="G4885" s="2286">
        <v>19</v>
      </c>
      <c r="H4885" s="1739">
        <v>19</v>
      </c>
      <c r="I4885" s="2286">
        <v>19</v>
      </c>
      <c r="J4885" s="2286">
        <v>19</v>
      </c>
      <c r="K4885" s="2286">
        <v>19</v>
      </c>
      <c r="L4885" s="2286">
        <v>19</v>
      </c>
      <c r="M4885" s="2286">
        <v>20</v>
      </c>
      <c r="N4885" s="1739">
        <v>21</v>
      </c>
      <c r="O4885" s="2286">
        <v>20</v>
      </c>
      <c r="P4885" s="2286">
        <v>20</v>
      </c>
      <c r="Q4885" s="2286">
        <v>20</v>
      </c>
      <c r="R4885" s="2286">
        <v>20</v>
      </c>
      <c r="S4885" s="2286">
        <v>20</v>
      </c>
      <c r="T4885" s="2286">
        <v>20</v>
      </c>
      <c r="U4885" s="2286">
        <v>20</v>
      </c>
      <c r="V4885" s="2962">
        <v>20</v>
      </c>
      <c r="W4885" s="2286">
        <v>20</v>
      </c>
      <c r="X4885" s="2286">
        <v>20</v>
      </c>
      <c r="Y4885" s="1739">
        <v>19</v>
      </c>
      <c r="Z4885" s="2286">
        <v>19</v>
      </c>
      <c r="AA4885" s="2286">
        <v>19</v>
      </c>
      <c r="AB4885" s="2287">
        <v>19</v>
      </c>
      <c r="AC4885" s="2288"/>
      <c r="AD4885" s="2302"/>
      <c r="AE4885" s="2303"/>
      <c r="AF4885" s="2304"/>
      <c r="AJ4885" s="2309"/>
      <c r="AK4885" s="2309"/>
      <c r="AL4885" s="2310"/>
      <c r="AM4885" s="2309"/>
    </row>
    <row r="4886" spans="1:39" s="190" customFormat="1" ht="15.75" customHeight="1">
      <c r="A4886" s="3342" t="s">
        <v>53</v>
      </c>
      <c r="B4886" s="3345" t="s">
        <v>54</v>
      </c>
      <c r="C4886" s="2305" t="s">
        <v>17</v>
      </c>
      <c r="D4886" s="2289"/>
      <c r="E4886" s="2055">
        <f t="shared" ref="E4886:AB4886" si="3294">(E4891-D4891)*$AE4886*$AF4886</f>
        <v>0</v>
      </c>
      <c r="F4886" s="2056">
        <f t="shared" si="3294"/>
        <v>0</v>
      </c>
      <c r="G4886" s="2056">
        <f t="shared" si="3294"/>
        <v>0</v>
      </c>
      <c r="H4886" s="2057">
        <f t="shared" si="3294"/>
        <v>0</v>
      </c>
      <c r="I4886" s="2056">
        <f t="shared" si="3294"/>
        <v>0</v>
      </c>
      <c r="J4886" s="2056">
        <f t="shared" si="3294"/>
        <v>0</v>
      </c>
      <c r="K4886" s="2056">
        <f t="shared" si="3294"/>
        <v>0</v>
      </c>
      <c r="L4886" s="2056">
        <f t="shared" si="3294"/>
        <v>0</v>
      </c>
      <c r="M4886" s="2056">
        <f t="shared" si="3294"/>
        <v>0</v>
      </c>
      <c r="N4886" s="2057">
        <f t="shared" si="3294"/>
        <v>0</v>
      </c>
      <c r="O4886" s="2056">
        <f t="shared" si="3294"/>
        <v>0</v>
      </c>
      <c r="P4886" s="2056">
        <f t="shared" si="3294"/>
        <v>0</v>
      </c>
      <c r="Q4886" s="2056">
        <f t="shared" si="3294"/>
        <v>0</v>
      </c>
      <c r="R4886" s="2056">
        <f t="shared" si="3294"/>
        <v>0</v>
      </c>
      <c r="S4886" s="2056">
        <f t="shared" si="3294"/>
        <v>0</v>
      </c>
      <c r="T4886" s="2056">
        <f t="shared" si="3294"/>
        <v>0</v>
      </c>
      <c r="U4886" s="2056">
        <f t="shared" si="3294"/>
        <v>0</v>
      </c>
      <c r="V4886" s="3039">
        <f t="shared" si="3294"/>
        <v>0</v>
      </c>
      <c r="W4886" s="2056">
        <f t="shared" si="3294"/>
        <v>0</v>
      </c>
      <c r="X4886" s="2056">
        <f t="shared" si="3294"/>
        <v>0</v>
      </c>
      <c r="Y4886" s="2057">
        <f t="shared" si="3294"/>
        <v>0</v>
      </c>
      <c r="Z4886" s="2056">
        <f t="shared" si="3294"/>
        <v>0</v>
      </c>
      <c r="AA4886" s="2056">
        <f t="shared" si="3294"/>
        <v>0</v>
      </c>
      <c r="AB4886" s="2058">
        <f t="shared" si="3294"/>
        <v>0</v>
      </c>
      <c r="AC4886" s="2289">
        <f>SUM(E4886:AB4886)</f>
        <v>0</v>
      </c>
      <c r="AD4886" s="2306"/>
      <c r="AE4886" s="2307"/>
      <c r="AF4886" s="2308"/>
      <c r="AJ4886" s="2314"/>
      <c r="AK4886" s="2315"/>
      <c r="AL4886" s="2314"/>
      <c r="AM4886" s="2310"/>
    </row>
    <row r="4887" spans="1:39" s="190" customFormat="1" ht="15.75" customHeight="1">
      <c r="A4887" s="3343"/>
      <c r="B4887" s="3346"/>
      <c r="C4887" s="2311" t="s">
        <v>19</v>
      </c>
      <c r="D4887" s="1556"/>
      <c r="E4887" s="1665">
        <f t="shared" ref="E4887:AB4887" si="3295">(E4892-D4892)*$AE4886*$AF4886</f>
        <v>0</v>
      </c>
      <c r="F4887" s="1649">
        <f t="shared" si="3295"/>
        <v>0</v>
      </c>
      <c r="G4887" s="1649">
        <f t="shared" si="3295"/>
        <v>0</v>
      </c>
      <c r="H4887" s="1656">
        <f t="shared" si="3295"/>
        <v>0</v>
      </c>
      <c r="I4887" s="1649">
        <f t="shared" si="3295"/>
        <v>0</v>
      </c>
      <c r="J4887" s="1649">
        <f t="shared" si="3295"/>
        <v>0</v>
      </c>
      <c r="K4887" s="1649">
        <f t="shared" si="3295"/>
        <v>0</v>
      </c>
      <c r="L4887" s="1649">
        <f t="shared" si="3295"/>
        <v>0</v>
      </c>
      <c r="M4887" s="1649">
        <f t="shared" si="3295"/>
        <v>0</v>
      </c>
      <c r="N4887" s="1656">
        <f t="shared" si="3295"/>
        <v>0</v>
      </c>
      <c r="O4887" s="1649">
        <f t="shared" si="3295"/>
        <v>0</v>
      </c>
      <c r="P4887" s="1649">
        <f t="shared" si="3295"/>
        <v>0</v>
      </c>
      <c r="Q4887" s="1649">
        <f t="shared" si="3295"/>
        <v>0</v>
      </c>
      <c r="R4887" s="1649">
        <f t="shared" si="3295"/>
        <v>0</v>
      </c>
      <c r="S4887" s="1649">
        <f t="shared" si="3295"/>
        <v>0</v>
      </c>
      <c r="T4887" s="1649">
        <f t="shared" si="3295"/>
        <v>0</v>
      </c>
      <c r="U4887" s="1649">
        <f t="shared" si="3295"/>
        <v>0</v>
      </c>
      <c r="V4887" s="1657">
        <f t="shared" si="3295"/>
        <v>0</v>
      </c>
      <c r="W4887" s="1649">
        <f t="shared" si="3295"/>
        <v>0</v>
      </c>
      <c r="X4887" s="1649">
        <f t="shared" si="3295"/>
        <v>0</v>
      </c>
      <c r="Y4887" s="1656">
        <f t="shared" si="3295"/>
        <v>0</v>
      </c>
      <c r="Z4887" s="1649">
        <f t="shared" si="3295"/>
        <v>0</v>
      </c>
      <c r="AA4887" s="1649">
        <f t="shared" si="3295"/>
        <v>0</v>
      </c>
      <c r="AB4887" s="1666">
        <f t="shared" si="3295"/>
        <v>0</v>
      </c>
      <c r="AC4887" s="1556">
        <f>SUM(E4887:AB4887)</f>
        <v>0</v>
      </c>
      <c r="AD4887" s="2312"/>
      <c r="AE4887" s="842"/>
      <c r="AF4887" s="2313"/>
      <c r="AJ4887" s="2310"/>
      <c r="AK4887" s="2310"/>
      <c r="AL4887" s="2310"/>
      <c r="AM4887" s="2310"/>
    </row>
    <row r="4888" spans="1:39" s="190" customFormat="1" ht="15.75" customHeight="1">
      <c r="A4888" s="3343"/>
      <c r="B4888" s="3346"/>
      <c r="C4888" s="2311" t="s">
        <v>20</v>
      </c>
      <c r="D4888" s="1556"/>
      <c r="E4888" s="1665"/>
      <c r="F4888" s="1649"/>
      <c r="G4888" s="1649"/>
      <c r="H4888" s="1656"/>
      <c r="I4888" s="1649"/>
      <c r="J4888" s="1649"/>
      <c r="K4888" s="1649"/>
      <c r="L4888" s="1649"/>
      <c r="M4888" s="1649"/>
      <c r="N4888" s="1656"/>
      <c r="O4888" s="1649"/>
      <c r="P4888" s="1649"/>
      <c r="Q4888" s="1649"/>
      <c r="R4888" s="1649"/>
      <c r="S4888" s="1649"/>
      <c r="T4888" s="1649"/>
      <c r="U4888" s="1649"/>
      <c r="V4888" s="1657"/>
      <c r="W4888" s="1649"/>
      <c r="X4888" s="1649"/>
      <c r="Y4888" s="1656"/>
      <c r="Z4888" s="1649"/>
      <c r="AA4888" s="1649"/>
      <c r="AB4888" s="1666"/>
      <c r="AC4888" s="1556"/>
      <c r="AD4888" s="2312"/>
      <c r="AE4888" s="842"/>
      <c r="AF4888" s="2313"/>
      <c r="AJ4888" s="2310"/>
      <c r="AK4888" s="2310"/>
      <c r="AL4888" s="2310"/>
      <c r="AM4888" s="2310"/>
    </row>
    <row r="4889" spans="1:39" s="190" customFormat="1" ht="15.75" customHeight="1">
      <c r="A4889" s="3343"/>
      <c r="B4889" s="3346"/>
      <c r="C4889" s="2311" t="s">
        <v>22</v>
      </c>
      <c r="D4889" s="1556"/>
      <c r="E4889" s="1665" t="e">
        <f t="shared" ref="E4889:AB4889" si="3296">E4887/E4886</f>
        <v>#DIV/0!</v>
      </c>
      <c r="F4889" s="1649" t="e">
        <f t="shared" si="3296"/>
        <v>#DIV/0!</v>
      </c>
      <c r="G4889" s="1649" t="e">
        <f t="shared" si="3296"/>
        <v>#DIV/0!</v>
      </c>
      <c r="H4889" s="1656" t="e">
        <f t="shared" si="3296"/>
        <v>#DIV/0!</v>
      </c>
      <c r="I4889" s="1649" t="e">
        <f t="shared" si="3296"/>
        <v>#DIV/0!</v>
      </c>
      <c r="J4889" s="1649" t="e">
        <f t="shared" si="3296"/>
        <v>#DIV/0!</v>
      </c>
      <c r="K4889" s="1649" t="e">
        <f t="shared" si="3296"/>
        <v>#DIV/0!</v>
      </c>
      <c r="L4889" s="1649" t="e">
        <f t="shared" si="3296"/>
        <v>#DIV/0!</v>
      </c>
      <c r="M4889" s="1649" t="e">
        <f t="shared" si="3296"/>
        <v>#DIV/0!</v>
      </c>
      <c r="N4889" s="1656" t="e">
        <f t="shared" si="3296"/>
        <v>#DIV/0!</v>
      </c>
      <c r="O4889" s="1649" t="e">
        <f t="shared" si="3296"/>
        <v>#DIV/0!</v>
      </c>
      <c r="P4889" s="1649" t="e">
        <f t="shared" si="3296"/>
        <v>#DIV/0!</v>
      </c>
      <c r="Q4889" s="1649" t="e">
        <f t="shared" si="3296"/>
        <v>#DIV/0!</v>
      </c>
      <c r="R4889" s="1649" t="e">
        <f t="shared" si="3296"/>
        <v>#DIV/0!</v>
      </c>
      <c r="S4889" s="1649" t="e">
        <f t="shared" si="3296"/>
        <v>#DIV/0!</v>
      </c>
      <c r="T4889" s="1649" t="e">
        <f t="shared" si="3296"/>
        <v>#DIV/0!</v>
      </c>
      <c r="U4889" s="1649" t="e">
        <f t="shared" si="3296"/>
        <v>#DIV/0!</v>
      </c>
      <c r="V4889" s="1657" t="e">
        <f t="shared" si="3296"/>
        <v>#DIV/0!</v>
      </c>
      <c r="W4889" s="1649" t="e">
        <f t="shared" si="3296"/>
        <v>#DIV/0!</v>
      </c>
      <c r="X4889" s="1649" t="e">
        <f t="shared" si="3296"/>
        <v>#DIV/0!</v>
      </c>
      <c r="Y4889" s="1656" t="e">
        <f t="shared" si="3296"/>
        <v>#DIV/0!</v>
      </c>
      <c r="Z4889" s="1649" t="e">
        <f t="shared" si="3296"/>
        <v>#DIV/0!</v>
      </c>
      <c r="AA4889" s="1649" t="e">
        <f t="shared" si="3296"/>
        <v>#DIV/0!</v>
      </c>
      <c r="AB4889" s="1666" t="e">
        <f t="shared" si="3296"/>
        <v>#DIV/0!</v>
      </c>
      <c r="AC4889" s="1556"/>
      <c r="AD4889" s="2312"/>
      <c r="AE4889" s="842"/>
      <c r="AF4889" s="2313"/>
      <c r="AJ4889" s="2310"/>
      <c r="AK4889" s="2310"/>
      <c r="AL4889" s="2310"/>
      <c r="AM4889" s="2310"/>
    </row>
    <row r="4890" spans="1:39" s="190" customFormat="1" ht="15.75" customHeight="1" thickBot="1">
      <c r="A4890" s="3344"/>
      <c r="B4890" s="3347"/>
      <c r="C4890" s="2316" t="s">
        <v>28</v>
      </c>
      <c r="D4890" s="2317"/>
      <c r="E4890" s="1667">
        <v>10.7</v>
      </c>
      <c r="F4890" s="1668">
        <v>10.7</v>
      </c>
      <c r="G4890" s="1668">
        <v>10.7</v>
      </c>
      <c r="H4890" s="1669">
        <v>10.7</v>
      </c>
      <c r="I4890" s="1668">
        <v>10.7</v>
      </c>
      <c r="J4890" s="1668">
        <v>10.7</v>
      </c>
      <c r="K4890" s="1668">
        <v>10.7</v>
      </c>
      <c r="L4890" s="1668">
        <v>10.7</v>
      </c>
      <c r="M4890" s="1668">
        <v>10.5</v>
      </c>
      <c r="N4890" s="1669">
        <v>10.56</v>
      </c>
      <c r="O4890" s="1668">
        <v>10.6</v>
      </c>
      <c r="P4890" s="1668">
        <v>10.6</v>
      </c>
      <c r="Q4890" s="1668">
        <v>10.48</v>
      </c>
      <c r="R4890" s="1668">
        <v>10.46</v>
      </c>
      <c r="S4890" s="1668">
        <v>10.46</v>
      </c>
      <c r="T4890" s="1668">
        <v>10.4</v>
      </c>
      <c r="U4890" s="1668">
        <v>10.32</v>
      </c>
      <c r="V4890" s="3040">
        <v>10.34</v>
      </c>
      <c r="W4890" s="1668">
        <v>10.36</v>
      </c>
      <c r="X4890" s="1668">
        <v>10.38</v>
      </c>
      <c r="Y4890" s="1669">
        <v>10.42</v>
      </c>
      <c r="Z4890" s="1668">
        <v>10.58</v>
      </c>
      <c r="AA4890" s="1668">
        <v>10.62</v>
      </c>
      <c r="AB4890" s="1670">
        <v>10.7</v>
      </c>
      <c r="AC4890" s="2290"/>
      <c r="AD4890" s="2318"/>
      <c r="AE4890" s="2319"/>
      <c r="AF4890" s="2320"/>
      <c r="AJ4890" s="2310"/>
      <c r="AK4890" s="2310"/>
      <c r="AL4890" s="2310"/>
      <c r="AM4890" s="2310"/>
    </row>
    <row r="4891" spans="1:39" s="190" customFormat="1" ht="15.75" hidden="1" customHeight="1">
      <c r="A4891" s="2218"/>
      <c r="B4891" s="773"/>
      <c r="C4891" s="2321" t="s">
        <v>23</v>
      </c>
      <c r="D4891" s="2322"/>
      <c r="E4891" s="2076"/>
      <c r="F4891" s="2045"/>
      <c r="G4891" s="2045"/>
      <c r="H4891" s="2046"/>
      <c r="I4891" s="2045"/>
      <c r="J4891" s="2045"/>
      <c r="K4891" s="2045"/>
      <c r="L4891" s="2045"/>
      <c r="M4891" s="2045"/>
      <c r="N4891" s="2046"/>
      <c r="O4891" s="2045"/>
      <c r="P4891" s="2045"/>
      <c r="Q4891" s="2045"/>
      <c r="R4891" s="2045"/>
      <c r="S4891" s="2045"/>
      <c r="T4891" s="2045"/>
      <c r="U4891" s="2045"/>
      <c r="V4891" s="2077"/>
      <c r="W4891" s="2045"/>
      <c r="X4891" s="2045"/>
      <c r="Y4891" s="2046"/>
      <c r="Z4891" s="2045"/>
      <c r="AA4891" s="2045"/>
      <c r="AB4891" s="2078"/>
      <c r="AC4891" s="2291"/>
      <c r="AJ4891" s="2310"/>
      <c r="AK4891" s="2310"/>
      <c r="AL4891" s="2310"/>
      <c r="AM4891" s="2310"/>
    </row>
    <row r="4892" spans="1:39" s="190" customFormat="1" ht="15.75" hidden="1" customHeight="1" thickBot="1">
      <c r="A4892" s="2218"/>
      <c r="B4892" s="773"/>
      <c r="C4892" s="2321" t="s">
        <v>24</v>
      </c>
      <c r="D4892" s="2323"/>
      <c r="E4892" s="2079"/>
      <c r="F4892" s="2059"/>
      <c r="G4892" s="2059"/>
      <c r="H4892" s="2060"/>
      <c r="I4892" s="2059"/>
      <c r="J4892" s="2059"/>
      <c r="K4892" s="2059"/>
      <c r="L4892" s="2059"/>
      <c r="M4892" s="2059"/>
      <c r="N4892" s="2060"/>
      <c r="O4892" s="2059"/>
      <c r="P4892" s="2059"/>
      <c r="Q4892" s="2059"/>
      <c r="R4892" s="2059"/>
      <c r="S4892" s="2059"/>
      <c r="T4892" s="2059"/>
      <c r="U4892" s="2059"/>
      <c r="V4892" s="2080"/>
      <c r="W4892" s="2059"/>
      <c r="X4892" s="2059"/>
      <c r="Y4892" s="2060"/>
      <c r="Z4892" s="2059"/>
      <c r="AA4892" s="2059"/>
      <c r="AB4892" s="2081"/>
      <c r="AC4892" s="2291"/>
      <c r="AJ4892" s="2309"/>
      <c r="AK4892" s="2309"/>
      <c r="AL4892" s="2310"/>
      <c r="AM4892" s="2309"/>
    </row>
    <row r="4893" spans="1:39" s="190" customFormat="1" ht="15.75" customHeight="1">
      <c r="A4893" s="3342" t="s">
        <v>69</v>
      </c>
      <c r="B4893" s="3345" t="s">
        <v>16</v>
      </c>
      <c r="C4893" s="2305" t="s">
        <v>17</v>
      </c>
      <c r="D4893" s="2289" t="s">
        <v>131</v>
      </c>
      <c r="E4893" s="1984">
        <f t="shared" ref="E4893:AB4893" si="3297">(E4897-D4897)*$AE4893*$AF4893</f>
        <v>216.00000000000284</v>
      </c>
      <c r="F4893" s="1985">
        <f t="shared" si="3297"/>
        <v>197.99999999999685</v>
      </c>
      <c r="G4893" s="1985">
        <f t="shared" si="3297"/>
        <v>198.00000000000216</v>
      </c>
      <c r="H4893" s="1840">
        <f t="shared" si="3297"/>
        <v>197.99999999999685</v>
      </c>
      <c r="I4893" s="1985">
        <f t="shared" si="3297"/>
        <v>198.00000000000216</v>
      </c>
      <c r="J4893" s="1985">
        <f t="shared" si="3297"/>
        <v>203.99999999999886</v>
      </c>
      <c r="K4893" s="1985">
        <f t="shared" si="3297"/>
        <v>234.00000000000352</v>
      </c>
      <c r="L4893" s="1985">
        <f t="shared" si="3297"/>
        <v>281.99999999999824</v>
      </c>
      <c r="M4893" s="1985">
        <f t="shared" si="3297"/>
        <v>341.99999999999699</v>
      </c>
      <c r="N4893" s="1840">
        <f t="shared" si="3297"/>
        <v>336.00000000000028</v>
      </c>
      <c r="O4893" s="1985">
        <f t="shared" si="3297"/>
        <v>264.0000000000029</v>
      </c>
      <c r="P4893" s="1985">
        <f t="shared" si="3297"/>
        <v>347.99999999999898</v>
      </c>
      <c r="Q4893" s="1985">
        <f t="shared" si="3297"/>
        <v>263.99999999999756</v>
      </c>
      <c r="R4893" s="1985">
        <f t="shared" si="3297"/>
        <v>276.00000000000693</v>
      </c>
      <c r="S4893" s="1985">
        <f t="shared" si="3297"/>
        <v>269.99999999999955</v>
      </c>
      <c r="T4893" s="1985">
        <f t="shared" si="3297"/>
        <v>227.99999999999088</v>
      </c>
      <c r="U4893" s="1985">
        <f t="shared" si="3297"/>
        <v>258.00000000000625</v>
      </c>
      <c r="V4893" s="2039">
        <f t="shared" si="3297"/>
        <v>264.0000000000029</v>
      </c>
      <c r="W4893" s="1985">
        <f t="shared" si="3297"/>
        <v>263.99999999999227</v>
      </c>
      <c r="X4893" s="1985">
        <f t="shared" si="3297"/>
        <v>276.00000000000693</v>
      </c>
      <c r="Y4893" s="1840">
        <f t="shared" si="3297"/>
        <v>275.99999999999625</v>
      </c>
      <c r="Z4893" s="1985">
        <f t="shared" si="3297"/>
        <v>275.99999999999625</v>
      </c>
      <c r="AA4893" s="1985">
        <f t="shared" si="3297"/>
        <v>246.00000000000222</v>
      </c>
      <c r="AB4893" s="1986">
        <f t="shared" si="3297"/>
        <v>222.00000000000486</v>
      </c>
      <c r="AC4893" s="1946">
        <f>SUM(E4893:AB4893)</f>
        <v>6138.0000000000027</v>
      </c>
      <c r="AD4893" s="2324">
        <v>2500</v>
      </c>
      <c r="AE4893" s="1985">
        <v>100</v>
      </c>
      <c r="AF4893" s="1986">
        <v>60</v>
      </c>
      <c r="AJ4893" s="2314"/>
      <c r="AK4893" s="2315"/>
      <c r="AL4893" s="2314"/>
      <c r="AM4893" s="2310"/>
    </row>
    <row r="4894" spans="1:39" s="190" customFormat="1" ht="15.75" customHeight="1">
      <c r="A4894" s="3343"/>
      <c r="B4894" s="3346"/>
      <c r="C4894" s="2311" t="s">
        <v>19</v>
      </c>
      <c r="D4894" s="1556" t="s">
        <v>161</v>
      </c>
      <c r="E4894" s="1969">
        <f t="shared" ref="E4894:AB4894" si="3298">(E4898-D4898)*$AE4893*$AF4893</f>
        <v>144.00000000000011</v>
      </c>
      <c r="F4894" s="1970">
        <f t="shared" si="3298"/>
        <v>131.99999999999613</v>
      </c>
      <c r="G4894" s="1970">
        <f t="shared" si="3298"/>
        <v>138.00000000000347</v>
      </c>
      <c r="H4894" s="1841">
        <f t="shared" si="3298"/>
        <v>125.99999999999945</v>
      </c>
      <c r="I4894" s="1970">
        <f t="shared" si="3298"/>
        <v>132.00000000000145</v>
      </c>
      <c r="J4894" s="1970">
        <f t="shared" si="3298"/>
        <v>137.99999999999812</v>
      </c>
      <c r="K4894" s="1970">
        <f t="shared" si="3298"/>
        <v>167.99999999999216</v>
      </c>
      <c r="L4894" s="1970">
        <f t="shared" si="3298"/>
        <v>180.00000000000682</v>
      </c>
      <c r="M4894" s="1970">
        <f t="shared" si="3298"/>
        <v>240.00000000000023</v>
      </c>
      <c r="N4894" s="1841">
        <f t="shared" si="3298"/>
        <v>228.00000000000153</v>
      </c>
      <c r="O4894" s="1970">
        <f t="shared" si="3298"/>
        <v>119.99999999999744</v>
      </c>
      <c r="P4894" s="1970">
        <f t="shared" si="3298"/>
        <v>240.00000000000023</v>
      </c>
      <c r="Q4894" s="1970">
        <f t="shared" si="3298"/>
        <v>120.00000000000277</v>
      </c>
      <c r="R4894" s="1970">
        <f t="shared" si="3298"/>
        <v>179.99999999999616</v>
      </c>
      <c r="S4894" s="1970">
        <f t="shared" si="3298"/>
        <v>180.00000000000148</v>
      </c>
      <c r="T4894" s="1970">
        <f t="shared" si="3298"/>
        <v>120.00000000000277</v>
      </c>
      <c r="U4894" s="1970">
        <f t="shared" si="3298"/>
        <v>179.99999999999616</v>
      </c>
      <c r="V4894" s="1994">
        <f t="shared" si="3298"/>
        <v>180.00000000000148</v>
      </c>
      <c r="W4894" s="1970">
        <f t="shared" si="3298"/>
        <v>180.00000000000682</v>
      </c>
      <c r="X4894" s="1970">
        <f t="shared" si="3298"/>
        <v>180.00000000000148</v>
      </c>
      <c r="Y4894" s="1841">
        <f t="shared" si="3298"/>
        <v>179.99999999999085</v>
      </c>
      <c r="Z4894" s="1970">
        <f t="shared" si="3298"/>
        <v>180.00000000001216</v>
      </c>
      <c r="AA4894" s="1970">
        <f t="shared" si="3298"/>
        <v>161.99999999999017</v>
      </c>
      <c r="AB4894" s="1971">
        <f t="shared" si="3298"/>
        <v>155.99999999999881</v>
      </c>
      <c r="AC4894" s="2292">
        <f>SUM(E4894:AB4894)</f>
        <v>3983.9999999999982</v>
      </c>
      <c r="AD4894" s="2325"/>
      <c r="AE4894" s="1649"/>
      <c r="AF4894" s="2326"/>
      <c r="AJ4894" s="2310"/>
      <c r="AK4894" s="2310"/>
      <c r="AL4894" s="2310"/>
      <c r="AM4894" s="2310"/>
    </row>
    <row r="4895" spans="1:39" s="190" customFormat="1" ht="15.75" customHeight="1">
      <c r="A4895" s="3343"/>
      <c r="B4895" s="3346"/>
      <c r="C4895" s="2311" t="s">
        <v>20</v>
      </c>
      <c r="D4895" s="1556" t="s">
        <v>64</v>
      </c>
      <c r="E4895" s="1665">
        <v>14</v>
      </c>
      <c r="F4895" s="1649">
        <v>13</v>
      </c>
      <c r="G4895" s="1649">
        <v>13</v>
      </c>
      <c r="H4895" s="1656">
        <v>13</v>
      </c>
      <c r="I4895" s="1649">
        <v>13</v>
      </c>
      <c r="J4895" s="1649">
        <v>14</v>
      </c>
      <c r="K4895" s="1649">
        <v>17</v>
      </c>
      <c r="L4895" s="1649">
        <v>20</v>
      </c>
      <c r="M4895" s="1649">
        <v>22</v>
      </c>
      <c r="N4895" s="1656">
        <v>22</v>
      </c>
      <c r="O4895" s="1649">
        <v>20</v>
      </c>
      <c r="P4895" s="1649">
        <v>19</v>
      </c>
      <c r="Q4895" s="1649">
        <v>18</v>
      </c>
      <c r="R4895" s="1649">
        <v>18</v>
      </c>
      <c r="S4895" s="1649">
        <v>18</v>
      </c>
      <c r="T4895" s="1649">
        <v>17</v>
      </c>
      <c r="U4895" s="1649">
        <v>19</v>
      </c>
      <c r="V4895" s="1657">
        <v>18</v>
      </c>
      <c r="W4895" s="1649">
        <v>18</v>
      </c>
      <c r="X4895" s="1649">
        <v>17</v>
      </c>
      <c r="Y4895" s="1656">
        <v>18</v>
      </c>
      <c r="Z4895" s="1649">
        <v>17</v>
      </c>
      <c r="AA4895" s="1649">
        <v>14</v>
      </c>
      <c r="AB4895" s="1666">
        <v>14</v>
      </c>
      <c r="AC4895" s="2292">
        <f>AVERAGE(E4895:AB4895)</f>
        <v>16.916666666666668</v>
      </c>
      <c r="AD4895" s="78">
        <f>SQRT(MIN((E4893*E4893+E4894*E4894),(F4893*F4893+F4894*F4894),(G4893*G4893+G4894*G4894),(H4893*H4893+H4894*H4894),(I4893*I4893+I4894*I4894),(J4893*J4893+J4894*J4894),(K4893*K4893+K4894*K4894),(L4893*L4893+L4894*L4894),(M4893*M4893+M4894*M4894),(N4893*N4893+N4894*N4894),(O4893*O4893+O4894*O4894),(P4893*P4893+P4894*P4894),(R4893*R4893+R4894*R4894),(S4893*S4893+S4894*S4894),(T4893*T4893+T4894*T4894),(U4893*U4893+U4894*U4894),(V4893*V4893+V4894*V4894),(W4893*W4893+W4894*W4894),(X4893*X4893+X4894*X4894),(Y4893*Y4893+Y4894*Y4894),(Z4893*Z4893+Z4894*Z4894),(AA4893*AA4893+AA4894*AA4894),(AB4893*AB4893+AB4894*AB4894)))/AD4893</f>
        <v>9.3876514634916947E-2</v>
      </c>
      <c r="AE4895" s="78">
        <f>SQRT(MAX((E4893*E4893+E4894*E4894),(F4893*F4893+F4894*F4894),(G4893*G4893+G4894*G4894),(H4893*H4893+H4894*H4894),(I4893*I4893+I4894*I4894),(J4893*J4893+J4894*J4894),(K4893*K4893+K4894*K4894),(L4893*L4893+L4894*L4894),(M4893*M4893+M4894*M4894),(N4893*N4893+N4894*N4894),(O4893*O4893+O4894*O4894),(P4893*P4893+P4894*P4894),(R4893*R4893+R4894*R4894),(S4893*S4893+S4894*S4894),(T4893*T4893+T4894*T4894),(U4893*U4893+U4894*U4894),(V4893*V4893+V4894*V4894),(W4893*W4893+W4894*W4894),(X4893*X4893+X4894*X4894),(Y4893*Y4893+Y4894*Y4894),(Z4893*Z4893+Z4894*Z4894),(AA4893*AA4893+AA4894*AA4894),(AB4893*AB4893+AB4894*AB4894)))/AD4893</f>
        <v>0.16909358355656165</v>
      </c>
      <c r="AF4895" s="2327"/>
      <c r="AJ4895" s="2328"/>
      <c r="AK4895" s="2328"/>
      <c r="AL4895" s="2328"/>
      <c r="AM4895" s="2328"/>
    </row>
    <row r="4896" spans="1:39" s="190" customFormat="1" ht="15.75" customHeight="1" thickBot="1">
      <c r="A4896" s="3343"/>
      <c r="B4896" s="3346"/>
      <c r="C4896" s="2311" t="s">
        <v>22</v>
      </c>
      <c r="D4896" s="1556"/>
      <c r="E4896" s="1652">
        <f t="shared" ref="E4896:AB4896" si="3299">E4894/E4893</f>
        <v>0.66666666666665841</v>
      </c>
      <c r="F4896" s="1653">
        <f t="shared" si="3299"/>
        <v>0.66666666666665775</v>
      </c>
      <c r="G4896" s="1653">
        <f t="shared" si="3299"/>
        <v>0.6969696969697069</v>
      </c>
      <c r="H4896" s="1654">
        <f t="shared" si="3299"/>
        <v>0.63636363636364368</v>
      </c>
      <c r="I4896" s="1653">
        <f t="shared" si="3299"/>
        <v>0.66666666666666674</v>
      </c>
      <c r="J4896" s="1653">
        <f t="shared" si="3299"/>
        <v>0.67647058823528872</v>
      </c>
      <c r="K4896" s="1653">
        <f t="shared" si="3299"/>
        <v>0.71794871794867365</v>
      </c>
      <c r="L4896" s="1653">
        <f t="shared" si="3299"/>
        <v>0.63829787234045376</v>
      </c>
      <c r="M4896" s="1653">
        <f t="shared" si="3299"/>
        <v>0.70175438596491913</v>
      </c>
      <c r="N4896" s="1654">
        <f t="shared" si="3299"/>
        <v>0.6785714285714326</v>
      </c>
      <c r="O4896" s="1653">
        <f t="shared" si="3299"/>
        <v>0.45454545454543988</v>
      </c>
      <c r="P4896" s="1653">
        <f t="shared" si="3299"/>
        <v>0.68965517241379581</v>
      </c>
      <c r="Q4896" s="1653">
        <f>Q4894/Q4893</f>
        <v>0.45454545454546924</v>
      </c>
      <c r="R4896" s="1653">
        <f t="shared" si="3299"/>
        <v>0.65217391304344796</v>
      </c>
      <c r="S4896" s="1653">
        <f t="shared" si="3299"/>
        <v>0.66666666666667329</v>
      </c>
      <c r="T4896" s="1653">
        <f t="shared" si="3299"/>
        <v>0.52631578947371738</v>
      </c>
      <c r="U4896" s="1653">
        <f t="shared" si="3299"/>
        <v>0.69767441860461943</v>
      </c>
      <c r="V4896" s="1730">
        <f t="shared" si="3299"/>
        <v>0.68181818181817988</v>
      </c>
      <c r="W4896" s="1653">
        <f t="shared" si="3299"/>
        <v>0.68181818181822762</v>
      </c>
      <c r="X4896" s="1653">
        <f t="shared" si="3299"/>
        <v>0.65217391304346728</v>
      </c>
      <c r="Y4896" s="1654">
        <f t="shared" si="3299"/>
        <v>0.65217391304345396</v>
      </c>
      <c r="Z4896" s="1653">
        <f t="shared" si="3299"/>
        <v>0.65217391304353123</v>
      </c>
      <c r="AA4896" s="1653">
        <f t="shared" si="3299"/>
        <v>0.65853658536580773</v>
      </c>
      <c r="AB4896" s="1655">
        <f t="shared" si="3299"/>
        <v>0.70270270270268198</v>
      </c>
      <c r="AC4896" s="1558">
        <f>MAX(E4896:AB4896)</f>
        <v>0.71794871794867365</v>
      </c>
      <c r="AD4896" s="2325"/>
      <c r="AE4896" s="1649"/>
      <c r="AF4896" s="2326"/>
      <c r="AJ4896" s="2328"/>
      <c r="AK4896" s="2328"/>
      <c r="AL4896" s="2328"/>
      <c r="AM4896" s="2328"/>
    </row>
    <row r="4897" spans="1:41" s="190" customFormat="1" ht="15.75" hidden="1" customHeight="1">
      <c r="A4897" s="2225"/>
      <c r="B4897" s="2226"/>
      <c r="C4897" s="2329" t="s">
        <v>23</v>
      </c>
      <c r="D4897" s="1651">
        <v>7.4889999999999999</v>
      </c>
      <c r="E4897" s="1650">
        <v>7.5250000000000004</v>
      </c>
      <c r="F4897" s="1647">
        <v>7.5579999999999998</v>
      </c>
      <c r="G4897" s="1647">
        <v>7.5910000000000002</v>
      </c>
      <c r="H4897" s="1648">
        <v>7.6239999999999997</v>
      </c>
      <c r="I4897" s="1647">
        <v>7.657</v>
      </c>
      <c r="J4897" s="1647">
        <v>7.6909999999999998</v>
      </c>
      <c r="K4897" s="1647">
        <v>7.73</v>
      </c>
      <c r="L4897" s="1647">
        <v>7.7770000000000001</v>
      </c>
      <c r="M4897" s="1647">
        <v>7.8339999999999996</v>
      </c>
      <c r="N4897" s="1656">
        <v>7.89</v>
      </c>
      <c r="O4897" s="1649">
        <v>7.9340000000000002</v>
      </c>
      <c r="P4897" s="1649">
        <v>7.992</v>
      </c>
      <c r="Q4897" s="1649">
        <v>8.0359999999999996</v>
      </c>
      <c r="R4897" s="1649">
        <v>8.0820000000000007</v>
      </c>
      <c r="S4897" s="1649">
        <v>8.1270000000000007</v>
      </c>
      <c r="T4897" s="1647">
        <v>8.1649999999999991</v>
      </c>
      <c r="U4897" s="1647">
        <v>8.2080000000000002</v>
      </c>
      <c r="V4897" s="1658">
        <v>8.2520000000000007</v>
      </c>
      <c r="W4897" s="1647">
        <v>8.2959999999999994</v>
      </c>
      <c r="X4897" s="1647">
        <v>8.3420000000000005</v>
      </c>
      <c r="Y4897" s="1648">
        <v>8.3879999999999999</v>
      </c>
      <c r="Z4897" s="1647">
        <v>8.4339999999999993</v>
      </c>
      <c r="AA4897" s="1647">
        <v>8.4749999999999996</v>
      </c>
      <c r="AB4897" s="1647">
        <v>8.5120000000000005</v>
      </c>
      <c r="AC4897" s="1556"/>
      <c r="AD4897" s="2325"/>
      <c r="AE4897" s="1649"/>
      <c r="AF4897" s="2326"/>
      <c r="AG4897" s="2328"/>
    </row>
    <row r="4898" spans="1:41" s="190" customFormat="1" ht="15.75" hidden="1" customHeight="1" collapsed="1">
      <c r="A4898" s="2225"/>
      <c r="B4898" s="2226"/>
      <c r="C4898" s="2329" t="s">
        <v>24</v>
      </c>
      <c r="D4898" s="1651">
        <v>5.1390000000000002</v>
      </c>
      <c r="E4898" s="1650">
        <v>5.1630000000000003</v>
      </c>
      <c r="F4898" s="1647">
        <v>5.1849999999999996</v>
      </c>
      <c r="G4898" s="1647">
        <v>5.2080000000000002</v>
      </c>
      <c r="H4898" s="1648">
        <v>5.2290000000000001</v>
      </c>
      <c r="I4898" s="1647">
        <v>5.2510000000000003</v>
      </c>
      <c r="J4898" s="1647">
        <v>5.274</v>
      </c>
      <c r="K4898" s="1647">
        <v>5.3019999999999987</v>
      </c>
      <c r="L4898" s="1647">
        <v>5.3319999999999999</v>
      </c>
      <c r="M4898" s="1647">
        <v>5.3719999999999999</v>
      </c>
      <c r="N4898" s="1656">
        <v>5.41</v>
      </c>
      <c r="O4898" s="1649">
        <v>5.43</v>
      </c>
      <c r="P4898" s="1649">
        <v>5.47</v>
      </c>
      <c r="Q4898" s="1649">
        <v>5.49</v>
      </c>
      <c r="R4898" s="1649">
        <v>5.52</v>
      </c>
      <c r="S4898" s="1649">
        <v>5.55</v>
      </c>
      <c r="T4898" s="1647">
        <v>5.57</v>
      </c>
      <c r="U4898" s="1647">
        <v>5.6</v>
      </c>
      <c r="V4898" s="1658">
        <v>5.63</v>
      </c>
      <c r="W4898" s="1647">
        <v>5.660000000000001</v>
      </c>
      <c r="X4898" s="1647">
        <v>5.6900000000000013</v>
      </c>
      <c r="Y4898" s="1648">
        <v>5.72</v>
      </c>
      <c r="Z4898" s="1647">
        <v>5.7500000000000018</v>
      </c>
      <c r="AA4898" s="1647">
        <v>5.7770000000000001</v>
      </c>
      <c r="AB4898" s="1647">
        <v>5.8029999999999999</v>
      </c>
      <c r="AC4898" s="1556"/>
      <c r="AD4898" s="2325"/>
      <c r="AE4898" s="1649"/>
      <c r="AF4898" s="2326"/>
      <c r="AH4898" s="2310"/>
      <c r="AI4898" s="2333"/>
      <c r="AJ4898" s="2333"/>
      <c r="AK4898" s="2334"/>
      <c r="AL4898" s="2334"/>
      <c r="AM4898" s="198"/>
      <c r="AN4898" s="983"/>
      <c r="AO4898" s="983"/>
    </row>
    <row r="4899" spans="1:41" s="190" customFormat="1" ht="15.75" hidden="1" customHeight="1" thickBot="1">
      <c r="A4899" s="3350" t="s">
        <v>50</v>
      </c>
      <c r="B4899" s="3351"/>
      <c r="C4899" s="3351"/>
      <c r="D4899" s="2317"/>
      <c r="E4899" s="1978">
        <f>SQRT(E4893*E4893+E4894*E4894)/E4904/1.73</f>
        <v>14.236966350780934</v>
      </c>
      <c r="F4899" s="1979">
        <f t="shared" ref="F4899:AB4899" si="3300">SQRT(F4893*F4893+F4894*F4894)/F4904/1.73</f>
        <v>13.001212025122026</v>
      </c>
      <c r="G4899" s="1979">
        <f t="shared" si="3300"/>
        <v>13.210841671780795</v>
      </c>
      <c r="H4899" s="1980">
        <f t="shared" si="3300"/>
        <v>12.846562805837952</v>
      </c>
      <c r="I4899" s="1979">
        <f t="shared" si="3300"/>
        <v>13.050552488215876</v>
      </c>
      <c r="J4899" s="1979">
        <f t="shared" si="3300"/>
        <v>13.53285286606758</v>
      </c>
      <c r="K4899" s="1979">
        <f t="shared" si="3300"/>
        <v>15.888369435852798</v>
      </c>
      <c r="L4899" s="1979">
        <f t="shared" si="3300"/>
        <v>18.594399990374487</v>
      </c>
      <c r="M4899" s="1979">
        <f t="shared" si="3300"/>
        <v>23.447363410140078</v>
      </c>
      <c r="N4899" s="2082">
        <f t="shared" si="3300"/>
        <v>22.568596241470001</v>
      </c>
      <c r="O4899" s="2083">
        <f t="shared" si="3300"/>
        <v>16.148947139690119</v>
      </c>
      <c r="P4899" s="2083">
        <f t="shared" si="3300"/>
        <v>23.36088810063131</v>
      </c>
      <c r="Q4899" s="2083">
        <f t="shared" si="3300"/>
        <v>16.025437027722933</v>
      </c>
      <c r="R4899" s="2083">
        <f t="shared" si="3300"/>
        <v>18.139759164652201</v>
      </c>
      <c r="S4899" s="2083">
        <f t="shared" si="3300"/>
        <v>17.932316603397442</v>
      </c>
      <c r="T4899" s="1979">
        <f t="shared" si="3300"/>
        <v>14.210989644078447</v>
      </c>
      <c r="U4899" s="1979">
        <f t="shared" si="3300"/>
        <v>17.351268669971031</v>
      </c>
      <c r="V4899" s="2008">
        <f t="shared" si="3300"/>
        <v>17.4901825482061</v>
      </c>
      <c r="W4899" s="1979">
        <f t="shared" si="3300"/>
        <v>17.490182548205784</v>
      </c>
      <c r="X4899" s="1979">
        <f t="shared" si="3300"/>
        <v>18.002596524465954</v>
      </c>
      <c r="Y4899" s="1980">
        <f t="shared" si="3300"/>
        <v>18.002596524465151</v>
      </c>
      <c r="Z4899" s="1979">
        <f t="shared" si="3300"/>
        <v>18.002596524465783</v>
      </c>
      <c r="AA4899" s="1979">
        <f t="shared" si="3300"/>
        <v>16.277285613634227</v>
      </c>
      <c r="AB4899" s="1982">
        <f t="shared" si="3300"/>
        <v>14.880283056579595</v>
      </c>
      <c r="AC4899" s="2330">
        <f>AVERAGE(E4899:AB4899)</f>
        <v>16.820543623992027</v>
      </c>
      <c r="AD4899" s="2331">
        <f>(AC4895-AC4899)/AC4895</f>
        <v>5.6821503058901148E-3</v>
      </c>
      <c r="AE4899" s="1981"/>
      <c r="AF4899" s="2332"/>
      <c r="AG4899" s="2328"/>
    </row>
    <row r="4900" spans="1:41" s="190" customFormat="1" ht="15.75" customHeight="1">
      <c r="A4900" s="1564" t="s">
        <v>61</v>
      </c>
      <c r="B4900" s="2335"/>
      <c r="C4900" s="1566"/>
      <c r="D4900" s="2336"/>
      <c r="E4900" s="2337">
        <f>E4886+E4893</f>
        <v>216.00000000000284</v>
      </c>
      <c r="F4900" s="2338">
        <f t="shared" ref="F4900:AB4901" si="3301">F4886+F4893</f>
        <v>197.99999999999685</v>
      </c>
      <c r="G4900" s="2338">
        <f t="shared" si="3301"/>
        <v>198.00000000000216</v>
      </c>
      <c r="H4900" s="2021">
        <f t="shared" si="3301"/>
        <v>197.99999999999685</v>
      </c>
      <c r="I4900" s="2338">
        <f t="shared" si="3301"/>
        <v>198.00000000000216</v>
      </c>
      <c r="J4900" s="2338">
        <f t="shared" si="3301"/>
        <v>203.99999999999886</v>
      </c>
      <c r="K4900" s="2338">
        <f t="shared" si="3301"/>
        <v>234.00000000000352</v>
      </c>
      <c r="L4900" s="2338">
        <f t="shared" si="3301"/>
        <v>281.99999999999824</v>
      </c>
      <c r="M4900" s="2338">
        <f t="shared" si="3301"/>
        <v>341.99999999999699</v>
      </c>
      <c r="N4900" s="2021">
        <f t="shared" si="3301"/>
        <v>336.00000000000028</v>
      </c>
      <c r="O4900" s="2338">
        <f t="shared" si="3301"/>
        <v>264.0000000000029</v>
      </c>
      <c r="P4900" s="2338">
        <f t="shared" si="3301"/>
        <v>347.99999999999898</v>
      </c>
      <c r="Q4900" s="2338">
        <f t="shared" si="3301"/>
        <v>263.99999999999756</v>
      </c>
      <c r="R4900" s="2338">
        <f t="shared" si="3301"/>
        <v>276.00000000000693</v>
      </c>
      <c r="S4900" s="2338">
        <f t="shared" si="3301"/>
        <v>269.99999999999955</v>
      </c>
      <c r="T4900" s="2339">
        <f t="shared" si="3301"/>
        <v>227.99999999999088</v>
      </c>
      <c r="U4900" s="2338">
        <f>U4886+U4893</f>
        <v>258.00000000000625</v>
      </c>
      <c r="V4900" s="2339">
        <f t="shared" si="3301"/>
        <v>264.0000000000029</v>
      </c>
      <c r="W4900" s="2338">
        <f t="shared" si="3301"/>
        <v>263.99999999999227</v>
      </c>
      <c r="X4900" s="2338">
        <f t="shared" si="3301"/>
        <v>276.00000000000693</v>
      </c>
      <c r="Y4900" s="2021">
        <f t="shared" si="3301"/>
        <v>275.99999999999625</v>
      </c>
      <c r="Z4900" s="2338">
        <f t="shared" si="3301"/>
        <v>275.99999999999625</v>
      </c>
      <c r="AA4900" s="2338">
        <f t="shared" si="3301"/>
        <v>246.00000000000222</v>
      </c>
      <c r="AB4900" s="2340">
        <f t="shared" si="3301"/>
        <v>222.00000000000486</v>
      </c>
      <c r="AC4900" s="2336"/>
      <c r="AD4900" s="2341">
        <f>MIN(E4900:AB4900)</f>
        <v>197.99999999999685</v>
      </c>
      <c r="AE4900" s="2342"/>
      <c r="AF4900" s="2343"/>
      <c r="AG4900" s="2328"/>
    </row>
    <row r="4901" spans="1:41" s="190" customFormat="1" ht="15.75" customHeight="1">
      <c r="A4901" s="1572" t="s">
        <v>102</v>
      </c>
      <c r="B4901" s="2344"/>
      <c r="C4901" s="1574"/>
      <c r="D4901" s="2345"/>
      <c r="E4901" s="2346">
        <f>E4887+E4894</f>
        <v>144.00000000000011</v>
      </c>
      <c r="F4901" s="2347">
        <f t="shared" si="3301"/>
        <v>131.99999999999613</v>
      </c>
      <c r="G4901" s="2347">
        <f t="shared" si="3301"/>
        <v>138.00000000000347</v>
      </c>
      <c r="H4901" s="1999">
        <f t="shared" si="3301"/>
        <v>125.99999999999945</v>
      </c>
      <c r="I4901" s="2347">
        <f t="shared" si="3301"/>
        <v>132.00000000000145</v>
      </c>
      <c r="J4901" s="2347">
        <f t="shared" si="3301"/>
        <v>137.99999999999812</v>
      </c>
      <c r="K4901" s="2347">
        <f t="shared" si="3301"/>
        <v>167.99999999999216</v>
      </c>
      <c r="L4901" s="2347">
        <f t="shared" si="3301"/>
        <v>180.00000000000682</v>
      </c>
      <c r="M4901" s="2347">
        <f t="shared" si="3301"/>
        <v>240.00000000000023</v>
      </c>
      <c r="N4901" s="1999">
        <f t="shared" si="3301"/>
        <v>228.00000000000153</v>
      </c>
      <c r="O4901" s="2347">
        <f t="shared" si="3301"/>
        <v>119.99999999999744</v>
      </c>
      <c r="P4901" s="2347">
        <f>P4887+P4894</f>
        <v>240.00000000000023</v>
      </c>
      <c r="Q4901" s="2347">
        <f>Q4887+Q4894</f>
        <v>120.00000000000277</v>
      </c>
      <c r="R4901" s="2347">
        <f t="shared" si="3301"/>
        <v>179.99999999999616</v>
      </c>
      <c r="S4901" s="2347">
        <f t="shared" si="3301"/>
        <v>180.00000000000148</v>
      </c>
      <c r="T4901" s="2348">
        <f t="shared" si="3301"/>
        <v>120.00000000000277</v>
      </c>
      <c r="U4901" s="2347">
        <f t="shared" si="3301"/>
        <v>179.99999999999616</v>
      </c>
      <c r="V4901" s="2348">
        <f t="shared" si="3301"/>
        <v>180.00000000000148</v>
      </c>
      <c r="W4901" s="2347">
        <f t="shared" si="3301"/>
        <v>180.00000000000682</v>
      </c>
      <c r="X4901" s="2347">
        <f t="shared" si="3301"/>
        <v>180.00000000000148</v>
      </c>
      <c r="Y4901" s="1999">
        <f t="shared" si="3301"/>
        <v>179.99999999999085</v>
      </c>
      <c r="Z4901" s="2347">
        <f t="shared" si="3301"/>
        <v>180.00000000001216</v>
      </c>
      <c r="AA4901" s="2347">
        <f t="shared" si="3301"/>
        <v>161.99999999999017</v>
      </c>
      <c r="AB4901" s="2349">
        <f t="shared" si="3301"/>
        <v>155.99999999999881</v>
      </c>
      <c r="AC4901" s="2345"/>
      <c r="AD4901" s="2350">
        <f>MIN(E4901:AB4901)</f>
        <v>119.99999999999744</v>
      </c>
      <c r="AE4901" s="2351"/>
      <c r="AF4901" s="2352"/>
      <c r="AG4901" s="2328"/>
    </row>
    <row r="4902" spans="1:41" s="190" customFormat="1" ht="15.75" customHeight="1" thickBot="1">
      <c r="A4902" s="1580" t="s">
        <v>76</v>
      </c>
      <c r="B4902" s="2353"/>
      <c r="C4902" s="1582"/>
      <c r="D4902" s="2354"/>
      <c r="E4902" s="1584">
        <f>SQRT(E4901*E4901+E4900*E4900)</f>
        <v>259.59969183340968</v>
      </c>
      <c r="F4902" s="1585">
        <f t="shared" ref="F4902:K4902" si="3302">SQRT(F4901*F4901+F4900*F4900)</f>
        <v>237.96638418061852</v>
      </c>
      <c r="G4902" s="1585">
        <f t="shared" si="3302"/>
        <v>241.34622433342898</v>
      </c>
      <c r="H4902" s="1980">
        <f t="shared" si="3302"/>
        <v>234.69128658729238</v>
      </c>
      <c r="I4902" s="1585">
        <f t="shared" si="3302"/>
        <v>237.96638418062588</v>
      </c>
      <c r="J4902" s="1585">
        <f t="shared" si="3302"/>
        <v>246.29250902128351</v>
      </c>
      <c r="K4902" s="1585">
        <f t="shared" si="3302"/>
        <v>288.06249321978555</v>
      </c>
      <c r="L4902" s="1585">
        <f>SQRT(L4901*L4901+L4900*L4900)</f>
        <v>334.55044462681781</v>
      </c>
      <c r="M4902" s="1585">
        <f t="shared" ref="M4902:AB4902" si="3303">SQRT(M4901*M4901+M4900*M4900)</f>
        <v>417.8085686052861</v>
      </c>
      <c r="N4902" s="1980">
        <f t="shared" si="3303"/>
        <v>406.0541835765282</v>
      </c>
      <c r="O4902" s="1585">
        <f t="shared" si="3303"/>
        <v>289.99310336627133</v>
      </c>
      <c r="P4902" s="1585">
        <f t="shared" si="3303"/>
        <v>422.73395889140414</v>
      </c>
      <c r="Q4902" s="1585">
        <f t="shared" si="3303"/>
        <v>289.99310336626866</v>
      </c>
      <c r="R4902" s="1585">
        <f t="shared" si="3303"/>
        <v>329.50872522590726</v>
      </c>
      <c r="S4902" s="1585">
        <f t="shared" si="3303"/>
        <v>324.49961479175948</v>
      </c>
      <c r="T4902" s="1586">
        <f t="shared" si="3303"/>
        <v>257.65092664299988</v>
      </c>
      <c r="U4902" s="1586">
        <f t="shared" si="3303"/>
        <v>314.58544149404281</v>
      </c>
      <c r="V4902" s="1586">
        <f t="shared" si="3303"/>
        <v>319.52464693666758</v>
      </c>
      <c r="W4902" s="1585">
        <f t="shared" si="3303"/>
        <v>319.52464693666184</v>
      </c>
      <c r="X4902" s="1585">
        <f t="shared" si="3303"/>
        <v>329.50872522591015</v>
      </c>
      <c r="Y4902" s="1980">
        <f t="shared" si="3303"/>
        <v>329.50872522589543</v>
      </c>
      <c r="Z4902" s="1585">
        <f t="shared" si="3303"/>
        <v>329.50872522590703</v>
      </c>
      <c r="AA4902" s="1585">
        <f t="shared" si="3303"/>
        <v>294.55050500720228</v>
      </c>
      <c r="AB4902" s="1587">
        <f t="shared" si="3303"/>
        <v>271.33005731028362</v>
      </c>
      <c r="AC4902" s="2354"/>
      <c r="AD4902" s="2355">
        <f>MIN(E4902:AB4902)</f>
        <v>234.69128658729238</v>
      </c>
      <c r="AE4902" s="2356"/>
      <c r="AF4902" s="2357"/>
      <c r="AG4902" s="2297"/>
    </row>
    <row r="4903" spans="1:41" s="190" customFormat="1" ht="15.75" customHeight="1" thickBot="1">
      <c r="A4903" s="2358" t="s">
        <v>26</v>
      </c>
      <c r="B4903" s="2359"/>
      <c r="C4903" s="2360"/>
      <c r="D4903" s="2361">
        <v>0</v>
      </c>
      <c r="E4903" s="2362">
        <v>1</v>
      </c>
      <c r="F4903" s="2363">
        <v>2</v>
      </c>
      <c r="G4903" s="2363">
        <v>3</v>
      </c>
      <c r="H4903" s="2415">
        <v>4</v>
      </c>
      <c r="I4903" s="2363">
        <v>5</v>
      </c>
      <c r="J4903" s="2363">
        <v>6</v>
      </c>
      <c r="K4903" s="2363">
        <v>7</v>
      </c>
      <c r="L4903" s="2363">
        <v>8</v>
      </c>
      <c r="M4903" s="2363">
        <v>9</v>
      </c>
      <c r="N4903" s="2415">
        <v>10</v>
      </c>
      <c r="O4903" s="2363">
        <v>11</v>
      </c>
      <c r="P4903" s="2363">
        <v>12</v>
      </c>
      <c r="Q4903" s="2363">
        <v>13</v>
      </c>
      <c r="R4903" s="2363">
        <v>14</v>
      </c>
      <c r="S4903" s="2363">
        <v>15</v>
      </c>
      <c r="T4903" s="2363">
        <v>16</v>
      </c>
      <c r="U4903" s="2363">
        <v>17</v>
      </c>
      <c r="V4903" s="2415">
        <v>18</v>
      </c>
      <c r="W4903" s="2363">
        <v>19</v>
      </c>
      <c r="X4903" s="2363">
        <v>20</v>
      </c>
      <c r="Y4903" s="2415">
        <v>21</v>
      </c>
      <c r="Z4903" s="2363">
        <v>22</v>
      </c>
      <c r="AA4903" s="2363">
        <v>23</v>
      </c>
      <c r="AB4903" s="2364">
        <v>24</v>
      </c>
      <c r="AC4903" s="2365"/>
      <c r="AD4903" s="2297"/>
      <c r="AE4903" s="2297"/>
      <c r="AF4903" s="2297"/>
      <c r="AG4903" s="2375"/>
    </row>
    <row r="4904" spans="1:41" s="190" customFormat="1" ht="15.75" customHeight="1">
      <c r="A4904" s="1590" t="s">
        <v>27</v>
      </c>
      <c r="B4904" s="2366"/>
      <c r="C4904" s="2367" t="s">
        <v>28</v>
      </c>
      <c r="D4904" s="2368" t="s">
        <v>64</v>
      </c>
      <c r="E4904" s="2369">
        <v>10.54</v>
      </c>
      <c r="F4904" s="2366">
        <v>10.58</v>
      </c>
      <c r="G4904" s="2370">
        <v>10.56</v>
      </c>
      <c r="H4904" s="2371">
        <v>10.56</v>
      </c>
      <c r="I4904" s="2370">
        <v>10.54</v>
      </c>
      <c r="J4904" s="2370">
        <v>10.52</v>
      </c>
      <c r="K4904" s="2370">
        <v>10.48</v>
      </c>
      <c r="L4904" s="2370">
        <v>10.4</v>
      </c>
      <c r="M4904" s="2370">
        <v>10.3</v>
      </c>
      <c r="N4904" s="2371">
        <v>10.4</v>
      </c>
      <c r="O4904" s="2370">
        <v>10.38</v>
      </c>
      <c r="P4904" s="2370">
        <v>10.46</v>
      </c>
      <c r="Q4904" s="2370">
        <v>10.46</v>
      </c>
      <c r="R4904" s="2370">
        <v>10.5</v>
      </c>
      <c r="S4904" s="2370">
        <v>10.46</v>
      </c>
      <c r="T4904" s="2370">
        <v>10.48</v>
      </c>
      <c r="U4904" s="2370">
        <v>10.48</v>
      </c>
      <c r="V4904" s="2370">
        <v>10.56</v>
      </c>
      <c r="W4904" s="2370">
        <v>10.56</v>
      </c>
      <c r="X4904" s="2370">
        <v>10.58</v>
      </c>
      <c r="Y4904" s="2371">
        <v>10.58</v>
      </c>
      <c r="Z4904" s="2370">
        <v>10.58</v>
      </c>
      <c r="AA4904" s="2366">
        <v>10.46</v>
      </c>
      <c r="AB4904" s="2372">
        <v>10.54</v>
      </c>
      <c r="AC4904" s="2373"/>
      <c r="AD4904" s="2374">
        <f>AVERAGE(D4904:AB4904)</f>
        <v>10.498333333333335</v>
      </c>
      <c r="AE4904" s="2375"/>
      <c r="AF4904" s="2375"/>
      <c r="AG4904" s="2375"/>
    </row>
    <row r="4905" spans="1:41" s="190" customFormat="1" ht="15.75" customHeight="1" thickBot="1">
      <c r="A4905" s="2376" t="s">
        <v>29</v>
      </c>
      <c r="B4905" s="2377"/>
      <c r="C4905" s="2378" t="s">
        <v>28</v>
      </c>
      <c r="D4905" s="2379" t="s">
        <v>64</v>
      </c>
      <c r="E4905" s="2380">
        <v>10.54</v>
      </c>
      <c r="F4905" s="2377">
        <v>10.58</v>
      </c>
      <c r="G4905" s="2381">
        <v>10.56</v>
      </c>
      <c r="H4905" s="2382">
        <v>10.56</v>
      </c>
      <c r="I4905" s="2381">
        <v>10.54</v>
      </c>
      <c r="J4905" s="2381">
        <v>10.52</v>
      </c>
      <c r="K4905" s="2381">
        <v>10.48</v>
      </c>
      <c r="L4905" s="2381">
        <v>10.4</v>
      </c>
      <c r="M4905" s="2381">
        <v>10.3</v>
      </c>
      <c r="N4905" s="2382">
        <v>10.4</v>
      </c>
      <c r="O4905" s="2381">
        <v>10.38</v>
      </c>
      <c r="P4905" s="2381">
        <v>10.46</v>
      </c>
      <c r="Q4905" s="2381">
        <v>10.46</v>
      </c>
      <c r="R4905" s="2381">
        <v>10.5</v>
      </c>
      <c r="S4905" s="2381">
        <v>10.46</v>
      </c>
      <c r="T4905" s="2381">
        <v>10.48</v>
      </c>
      <c r="U4905" s="2381">
        <v>10.48</v>
      </c>
      <c r="V4905" s="2381">
        <v>10.56</v>
      </c>
      <c r="W4905" s="2381">
        <v>10.56</v>
      </c>
      <c r="X4905" s="2381">
        <v>10.58</v>
      </c>
      <c r="Y4905" s="2382">
        <v>10.58</v>
      </c>
      <c r="Z4905" s="2381">
        <v>10.58</v>
      </c>
      <c r="AA4905" s="2377">
        <v>10.46</v>
      </c>
      <c r="AB4905" s="2383">
        <v>10.54</v>
      </c>
      <c r="AC4905" s="2384"/>
      <c r="AD4905" s="2385">
        <f>AVERAGE(D4905:AB4905)</f>
        <v>10.498333333333335</v>
      </c>
      <c r="AE4905" s="2375"/>
      <c r="AF4905" s="2375"/>
      <c r="AJ4905" s="2309"/>
      <c r="AK4905" s="2309"/>
      <c r="AL4905" s="2310"/>
      <c r="AM4905" s="2309"/>
    </row>
    <row r="4906" spans="1:41" s="190" customFormat="1" ht="15.75" customHeight="1">
      <c r="A4906" s="3342" t="s">
        <v>821</v>
      </c>
      <c r="B4906" s="3345" t="s">
        <v>822</v>
      </c>
      <c r="C4906" s="2305" t="s">
        <v>17</v>
      </c>
      <c r="D4906" s="2289" t="s">
        <v>131</v>
      </c>
      <c r="E4906" s="1984">
        <f t="shared" ref="E4906:AB4906" si="3304">(E4910-D4910)*$AE4906*$AF4906</f>
        <v>0.99999999999988987</v>
      </c>
      <c r="F4906" s="1985">
        <f t="shared" si="3304"/>
        <v>1.5000000000000568</v>
      </c>
      <c r="G4906" s="1985">
        <f t="shared" si="3304"/>
        <v>1.5000000000000568</v>
      </c>
      <c r="H4906" s="1840">
        <f t="shared" si="3304"/>
        <v>1.0000000000001119</v>
      </c>
      <c r="I4906" s="1985">
        <f t="shared" si="3304"/>
        <v>1.5000000000000568</v>
      </c>
      <c r="J4906" s="1985">
        <f t="shared" si="3304"/>
        <v>0.99999999999988987</v>
      </c>
      <c r="K4906" s="1985">
        <f t="shared" si="3304"/>
        <v>2.0000000000000018</v>
      </c>
      <c r="L4906" s="1985">
        <f t="shared" si="3304"/>
        <v>2.0000000000000018</v>
      </c>
      <c r="M4906" s="1985">
        <f t="shared" si="3304"/>
        <v>3.5000000000000586</v>
      </c>
      <c r="N4906" s="1840">
        <f t="shared" si="3304"/>
        <v>3.5000000000000586</v>
      </c>
      <c r="O4906" s="1985">
        <f t="shared" si="3304"/>
        <v>4.0000000000000036</v>
      </c>
      <c r="P4906" s="1985">
        <f t="shared" si="3304"/>
        <v>4.0000000000000036</v>
      </c>
      <c r="Q4906" s="1985">
        <f t="shared" si="3304"/>
        <v>4.0000000000000036</v>
      </c>
      <c r="R4906" s="1985">
        <f t="shared" si="3304"/>
        <v>4.0000000000000036</v>
      </c>
      <c r="S4906" s="1985">
        <f t="shared" si="3304"/>
        <v>4.0000000000000036</v>
      </c>
      <c r="T4906" s="1985">
        <f t="shared" si="3304"/>
        <v>4.0000000000000036</v>
      </c>
      <c r="U4906" s="1985">
        <f t="shared" si="3304"/>
        <v>2.9999999999998916</v>
      </c>
      <c r="V4906" s="2039">
        <f t="shared" si="3304"/>
        <v>3.5000000000000586</v>
      </c>
      <c r="W4906" s="1985">
        <f t="shared" si="3304"/>
        <v>4.0000000000000036</v>
      </c>
      <c r="X4906" s="1985">
        <f t="shared" si="3304"/>
        <v>2.4999999999999467</v>
      </c>
      <c r="Y4906" s="1840">
        <f t="shared" si="3304"/>
        <v>2.9999999999998916</v>
      </c>
      <c r="Z4906" s="1985">
        <f t="shared" si="3304"/>
        <v>2.0000000000000018</v>
      </c>
      <c r="AA4906" s="1985">
        <f t="shared" si="3304"/>
        <v>2.0000000000000018</v>
      </c>
      <c r="AB4906" s="1986">
        <f t="shared" si="3304"/>
        <v>2.9999999999998916</v>
      </c>
      <c r="AC4906" s="1946">
        <f>SUM(E4906:AB4906)</f>
        <v>65.499999999999886</v>
      </c>
      <c r="AD4906" s="2324"/>
      <c r="AE4906" s="1985">
        <v>100</v>
      </c>
      <c r="AF4906" s="1986">
        <v>20</v>
      </c>
      <c r="AJ4906" s="2314"/>
      <c r="AK4906" s="2315"/>
      <c r="AL4906" s="2314"/>
      <c r="AM4906" s="2310"/>
    </row>
    <row r="4907" spans="1:41" s="190" customFormat="1" ht="15.75" customHeight="1">
      <c r="A4907" s="3343"/>
      <c r="B4907" s="3346"/>
      <c r="C4907" s="2311" t="s">
        <v>19</v>
      </c>
      <c r="D4907" s="1556" t="s">
        <v>131</v>
      </c>
      <c r="E4907" s="1969">
        <f>(E4911-D4911)*$AE4906*$AF4906</f>
        <v>0</v>
      </c>
      <c r="F4907" s="1970">
        <f t="shared" ref="F4907:AB4907" si="3305">(F4917-E4917)*$AE4906*$AF4906</f>
        <v>0</v>
      </c>
      <c r="G4907" s="1970">
        <f t="shared" si="3305"/>
        <v>0</v>
      </c>
      <c r="H4907" s="1841">
        <f t="shared" si="3305"/>
        <v>0</v>
      </c>
      <c r="I4907" s="1970">
        <f t="shared" si="3305"/>
        <v>0</v>
      </c>
      <c r="J4907" s="1970">
        <f t="shared" si="3305"/>
        <v>0</v>
      </c>
      <c r="K4907" s="1970">
        <f t="shared" si="3305"/>
        <v>0</v>
      </c>
      <c r="L4907" s="1970">
        <f t="shared" si="3305"/>
        <v>0</v>
      </c>
      <c r="M4907" s="1970">
        <f t="shared" si="3305"/>
        <v>0</v>
      </c>
      <c r="N4907" s="1841">
        <f t="shared" si="3305"/>
        <v>0</v>
      </c>
      <c r="O4907" s="1970">
        <f t="shared" si="3305"/>
        <v>0</v>
      </c>
      <c r="P4907" s="1970">
        <f t="shared" si="3305"/>
        <v>0</v>
      </c>
      <c r="Q4907" s="1970">
        <f t="shared" si="3305"/>
        <v>0</v>
      </c>
      <c r="R4907" s="1970">
        <f t="shared" si="3305"/>
        <v>0</v>
      </c>
      <c r="S4907" s="1970">
        <f t="shared" si="3305"/>
        <v>0</v>
      </c>
      <c r="T4907" s="1970">
        <f t="shared" si="3305"/>
        <v>0</v>
      </c>
      <c r="U4907" s="1970">
        <f t="shared" si="3305"/>
        <v>0</v>
      </c>
      <c r="V4907" s="1994">
        <f t="shared" si="3305"/>
        <v>0</v>
      </c>
      <c r="W4907" s="1970">
        <f t="shared" si="3305"/>
        <v>0</v>
      </c>
      <c r="X4907" s="1970">
        <f t="shared" si="3305"/>
        <v>0</v>
      </c>
      <c r="Y4907" s="1841">
        <f t="shared" si="3305"/>
        <v>0</v>
      </c>
      <c r="Z4907" s="1970">
        <f t="shared" si="3305"/>
        <v>0</v>
      </c>
      <c r="AA4907" s="1970">
        <f t="shared" si="3305"/>
        <v>0</v>
      </c>
      <c r="AB4907" s="1971">
        <f t="shared" si="3305"/>
        <v>0</v>
      </c>
      <c r="AC4907" s="2292">
        <f>SUM(E4907:AB4907)</f>
        <v>0</v>
      </c>
      <c r="AD4907" s="2325"/>
      <c r="AE4907" s="1649"/>
      <c r="AF4907" s="2326"/>
      <c r="AJ4907" s="2310"/>
      <c r="AK4907" s="2310"/>
      <c r="AL4907" s="2310"/>
      <c r="AM4907" s="2310"/>
    </row>
    <row r="4908" spans="1:41" s="190" customFormat="1" ht="15.75" customHeight="1">
      <c r="A4908" s="3343"/>
      <c r="B4908" s="3346"/>
      <c r="C4908" s="2311" t="s">
        <v>20</v>
      </c>
      <c r="D4908" s="1556" t="s">
        <v>64</v>
      </c>
      <c r="E4908" s="1972">
        <v>0</v>
      </c>
      <c r="F4908" s="1972">
        <v>0</v>
      </c>
      <c r="G4908" s="1972">
        <v>0</v>
      </c>
      <c r="H4908" s="2048">
        <v>0</v>
      </c>
      <c r="I4908" s="1972">
        <v>0</v>
      </c>
      <c r="J4908" s="1972">
        <v>0</v>
      </c>
      <c r="K4908" s="1972">
        <v>0</v>
      </c>
      <c r="L4908" s="1972">
        <v>0</v>
      </c>
      <c r="M4908" s="1972">
        <v>1</v>
      </c>
      <c r="N4908" s="2048">
        <v>0</v>
      </c>
      <c r="O4908" s="1972">
        <v>0</v>
      </c>
      <c r="P4908" s="1972">
        <v>1</v>
      </c>
      <c r="Q4908" s="1972">
        <v>0</v>
      </c>
      <c r="R4908" s="1972">
        <v>1</v>
      </c>
      <c r="S4908" s="1972">
        <v>1</v>
      </c>
      <c r="T4908" s="1972">
        <v>0</v>
      </c>
      <c r="U4908" s="1972">
        <v>1</v>
      </c>
      <c r="V4908" s="2032">
        <v>1</v>
      </c>
      <c r="W4908" s="1972">
        <v>1</v>
      </c>
      <c r="X4908" s="1972">
        <v>0</v>
      </c>
      <c r="Y4908" s="2048">
        <v>0</v>
      </c>
      <c r="Z4908" s="1972">
        <v>0</v>
      </c>
      <c r="AA4908" s="1972">
        <v>0</v>
      </c>
      <c r="AB4908" s="1972">
        <v>0</v>
      </c>
      <c r="AC4908" s="2292">
        <f>AVERAGE(E4908:AB4908)</f>
        <v>0.29166666666666669</v>
      </c>
      <c r="AD4908" s="1672"/>
      <c r="AE4908" s="1672"/>
      <c r="AF4908" s="2327"/>
      <c r="AJ4908" s="2310"/>
      <c r="AK4908" s="2310"/>
      <c r="AL4908" s="2310"/>
      <c r="AM4908" s="2310"/>
    </row>
    <row r="4909" spans="1:41" s="190" customFormat="1" ht="15.75" customHeight="1" thickBot="1">
      <c r="A4909" s="3348"/>
      <c r="B4909" s="3349"/>
      <c r="C4909" s="2316" t="s">
        <v>22</v>
      </c>
      <c r="D4909" s="2317"/>
      <c r="E4909" s="1660">
        <f t="shared" ref="E4909:AB4909" si="3306">E4907/E4906</f>
        <v>0</v>
      </c>
      <c r="F4909" s="1661">
        <f t="shared" si="3306"/>
        <v>0</v>
      </c>
      <c r="G4909" s="1661">
        <f t="shared" si="3306"/>
        <v>0</v>
      </c>
      <c r="H4909" s="1662">
        <f t="shared" si="3306"/>
        <v>0</v>
      </c>
      <c r="I4909" s="1661">
        <f t="shared" si="3306"/>
        <v>0</v>
      </c>
      <c r="J4909" s="1661">
        <f t="shared" si="3306"/>
        <v>0</v>
      </c>
      <c r="K4909" s="1661">
        <f t="shared" si="3306"/>
        <v>0</v>
      </c>
      <c r="L4909" s="1661">
        <f t="shared" si="3306"/>
        <v>0</v>
      </c>
      <c r="M4909" s="1661">
        <f t="shared" si="3306"/>
        <v>0</v>
      </c>
      <c r="N4909" s="1662">
        <f t="shared" si="3306"/>
        <v>0</v>
      </c>
      <c r="O4909" s="1661">
        <f t="shared" si="3306"/>
        <v>0</v>
      </c>
      <c r="P4909" s="1661">
        <f t="shared" si="3306"/>
        <v>0</v>
      </c>
      <c r="Q4909" s="1661">
        <f t="shared" si="3306"/>
        <v>0</v>
      </c>
      <c r="R4909" s="1661">
        <f t="shared" si="3306"/>
        <v>0</v>
      </c>
      <c r="S4909" s="1661">
        <f t="shared" si="3306"/>
        <v>0</v>
      </c>
      <c r="T4909" s="1661">
        <f t="shared" si="3306"/>
        <v>0</v>
      </c>
      <c r="U4909" s="1661">
        <f t="shared" si="3306"/>
        <v>0</v>
      </c>
      <c r="V4909" s="2052">
        <f t="shared" si="3306"/>
        <v>0</v>
      </c>
      <c r="W4909" s="1661">
        <f t="shared" si="3306"/>
        <v>0</v>
      </c>
      <c r="X4909" s="1661">
        <f t="shared" si="3306"/>
        <v>0</v>
      </c>
      <c r="Y4909" s="1662">
        <f t="shared" si="3306"/>
        <v>0</v>
      </c>
      <c r="Z4909" s="1661">
        <f t="shared" si="3306"/>
        <v>0</v>
      </c>
      <c r="AA4909" s="1661">
        <f t="shared" si="3306"/>
        <v>0</v>
      </c>
      <c r="AB4909" s="1663">
        <f t="shared" si="3306"/>
        <v>0</v>
      </c>
      <c r="AC4909" s="1559">
        <f>MAX(E4909:AB4909)</f>
        <v>0</v>
      </c>
      <c r="AD4909" s="2386"/>
      <c r="AE4909" s="1668"/>
      <c r="AF4909" s="1938"/>
      <c r="AJ4909" s="2310"/>
      <c r="AK4909" s="2310"/>
      <c r="AL4909" s="2310"/>
      <c r="AM4909" s="2310"/>
    </row>
    <row r="4910" spans="1:41" s="190" customFormat="1" ht="15.75" hidden="1" customHeight="1">
      <c r="A4910" s="2228"/>
      <c r="B4910" s="2227"/>
      <c r="C4910" s="2387" t="s">
        <v>23</v>
      </c>
      <c r="D4910" s="2388">
        <v>0.86874999999999991</v>
      </c>
      <c r="E4910" s="2063">
        <v>0.86924999999999986</v>
      </c>
      <c r="F4910" s="2063">
        <v>0.86999999999999988</v>
      </c>
      <c r="G4910" s="2063">
        <v>0.87074999999999991</v>
      </c>
      <c r="H4910" s="2064">
        <v>0.87124999999999997</v>
      </c>
      <c r="I4910" s="2063">
        <v>0.872</v>
      </c>
      <c r="J4910" s="2063">
        <v>0.87249999999999994</v>
      </c>
      <c r="K4910" s="2063">
        <v>0.87349999999999994</v>
      </c>
      <c r="L4910" s="2063">
        <v>0.87449999999999994</v>
      </c>
      <c r="M4910" s="2063">
        <v>0.87624999999999997</v>
      </c>
      <c r="N4910" s="2064">
        <v>0.878</v>
      </c>
      <c r="O4910" s="2063">
        <v>0.88</v>
      </c>
      <c r="P4910" s="2063">
        <v>0.88200000000000001</v>
      </c>
      <c r="Q4910" s="2063">
        <v>0.88400000000000001</v>
      </c>
      <c r="R4910" s="2063">
        <v>0.88600000000000001</v>
      </c>
      <c r="S4910" s="2063">
        <v>0.88800000000000001</v>
      </c>
      <c r="T4910" s="2063">
        <v>0.89</v>
      </c>
      <c r="U4910" s="2063">
        <v>0.89149999999999996</v>
      </c>
      <c r="V4910" s="3041">
        <v>0.89324999999999999</v>
      </c>
      <c r="W4910" s="2063">
        <v>0.89524999999999999</v>
      </c>
      <c r="X4910" s="2063">
        <v>0.89649999999999996</v>
      </c>
      <c r="Y4910" s="2064">
        <v>0.89799999999999991</v>
      </c>
      <c r="Z4910" s="2063">
        <v>0.89899999999999991</v>
      </c>
      <c r="AA4910" s="2063">
        <v>0.89999999999999991</v>
      </c>
      <c r="AB4910" s="2063">
        <v>0.90149999999999986</v>
      </c>
      <c r="AC4910" s="2388"/>
      <c r="AD4910" s="2389"/>
      <c r="AE4910" s="2069"/>
      <c r="AF4910" s="2390"/>
      <c r="AJ4910" s="2310"/>
      <c r="AK4910" s="2310"/>
      <c r="AL4910" s="2310"/>
      <c r="AM4910" s="2310"/>
    </row>
    <row r="4911" spans="1:41" s="190" customFormat="1" ht="15.75" hidden="1" customHeight="1">
      <c r="A4911" s="2225"/>
      <c r="B4911" s="2226"/>
      <c r="C4911" s="2329" t="s">
        <v>24</v>
      </c>
      <c r="D4911" s="1556"/>
      <c r="H4911" s="2830"/>
      <c r="N4911" s="2830"/>
      <c r="V4911" s="3042"/>
      <c r="Y4911" s="2065"/>
      <c r="AC4911" s="1556"/>
      <c r="AD4911" s="2325"/>
      <c r="AE4911" s="1649"/>
      <c r="AF4911" s="2326"/>
      <c r="AH4911" s="2310"/>
      <c r="AI4911" s="2333"/>
      <c r="AJ4911" s="2333"/>
      <c r="AK4911" s="2334"/>
      <c r="AL4911" s="2334"/>
      <c r="AM4911" s="198"/>
      <c r="AN4911" s="983"/>
      <c r="AO4911" s="983"/>
    </row>
    <row r="4912" spans="1:41" s="190" customFormat="1" ht="15.75" hidden="1" customHeight="1" thickBot="1">
      <c r="A4912" s="3350" t="s">
        <v>50</v>
      </c>
      <c r="B4912" s="3351"/>
      <c r="C4912" s="3352"/>
      <c r="D4912" s="2317"/>
      <c r="E4912" s="1978">
        <f>SQRT(E4906*E4906+E4907*E4907)/E4904/1.73</f>
        <v>5.4842000197425161E-2</v>
      </c>
      <c r="F4912" s="1979">
        <f t="shared" ref="F4912:AB4912" si="3307">SQRT(F4906*F4906+F4907*F4907)/F4904/1.73</f>
        <v>8.195198706251608E-2</v>
      </c>
      <c r="G4912" s="1979">
        <f t="shared" si="3307"/>
        <v>8.2107199159225389E-2</v>
      </c>
      <c r="H4912" s="1980">
        <f t="shared" si="3307"/>
        <v>5.4738132772820976E-2</v>
      </c>
      <c r="I4912" s="1979">
        <f t="shared" si="3307"/>
        <v>8.2263000296149927E-2</v>
      </c>
      <c r="J4912" s="1979">
        <f t="shared" si="3307"/>
        <v>5.4946262555214939E-2</v>
      </c>
      <c r="K4912" s="1979">
        <f t="shared" si="3307"/>
        <v>0.11031196222918423</v>
      </c>
      <c r="L4912" s="1979">
        <f t="shared" si="3307"/>
        <v>0.11116051578479334</v>
      </c>
      <c r="M4912" s="1979">
        <f t="shared" si="3307"/>
        <v>0.19641955216342435</v>
      </c>
      <c r="N4912" s="1980">
        <f t="shared" si="3307"/>
        <v>0.19453090262339143</v>
      </c>
      <c r="O4912" s="1979">
        <f t="shared" si="3307"/>
        <v>0.22274939579226408</v>
      </c>
      <c r="P4912" s="1979">
        <f t="shared" si="3307"/>
        <v>0.22104576752616648</v>
      </c>
      <c r="Q4912" s="1979">
        <f t="shared" si="3307"/>
        <v>0.22104576752616648</v>
      </c>
      <c r="R4912" s="1979">
        <f t="shared" si="3307"/>
        <v>0.22020368841178109</v>
      </c>
      <c r="S4912" s="1979">
        <f t="shared" si="3307"/>
        <v>0.22104576752616648</v>
      </c>
      <c r="T4912" s="1979">
        <f t="shared" si="3307"/>
        <v>0.22062392445836845</v>
      </c>
      <c r="U4912" s="1979">
        <f t="shared" si="3307"/>
        <v>0.16546794334377021</v>
      </c>
      <c r="V4912" s="2008">
        <f t="shared" si="3307"/>
        <v>0.19158346470485518</v>
      </c>
      <c r="W4912" s="1979">
        <f t="shared" si="3307"/>
        <v>0.21895253109125962</v>
      </c>
      <c r="X4912" s="1979">
        <f t="shared" si="3307"/>
        <v>0.13658664510418539</v>
      </c>
      <c r="Y4912" s="1980">
        <f t="shared" si="3307"/>
        <v>0.16390397412502003</v>
      </c>
      <c r="Z4912" s="1979">
        <f t="shared" si="3307"/>
        <v>0.10926931608335073</v>
      </c>
      <c r="AA4912" s="1979">
        <f t="shared" si="3307"/>
        <v>0.11052288376308324</v>
      </c>
      <c r="AB4912" s="1982">
        <f t="shared" si="3307"/>
        <v>0.1645260005922877</v>
      </c>
      <c r="AC4912" s="2330">
        <f>AVERAGE(E4912:AB4912)</f>
        <v>0.15044994103720297</v>
      </c>
      <c r="AD4912" s="2331">
        <f>(AC4908-AC4912)/AC4908</f>
        <v>0.48417163072958985</v>
      </c>
      <c r="AE4912" s="1981"/>
      <c r="AF4912" s="2332"/>
      <c r="AJ4912" s="2309"/>
      <c r="AK4912" s="2309"/>
      <c r="AL4912" s="2310"/>
      <c r="AM4912" s="2309"/>
    </row>
    <row r="4913" spans="1:41" s="190" customFormat="1" ht="15.75" customHeight="1">
      <c r="A4913" s="3353" t="s">
        <v>867</v>
      </c>
      <c r="B4913" s="3354" t="s">
        <v>822</v>
      </c>
      <c r="C4913" s="2391" t="s">
        <v>17</v>
      </c>
      <c r="D4913" s="2388" t="s">
        <v>131</v>
      </c>
      <c r="E4913" s="1942">
        <f t="shared" ref="E4913:AB4913" si="3308">(E4917-D4917)*$AE4913*$AF4913</f>
        <v>0</v>
      </c>
      <c r="F4913" s="1943">
        <f t="shared" si="3308"/>
        <v>0</v>
      </c>
      <c r="G4913" s="1943">
        <f t="shared" si="3308"/>
        <v>0</v>
      </c>
      <c r="H4913" s="1944">
        <f t="shared" si="3308"/>
        <v>0</v>
      </c>
      <c r="I4913" s="1943">
        <f t="shared" si="3308"/>
        <v>0</v>
      </c>
      <c r="J4913" s="1943">
        <f t="shared" si="3308"/>
        <v>0</v>
      </c>
      <c r="K4913" s="1943">
        <f t="shared" si="3308"/>
        <v>0</v>
      </c>
      <c r="L4913" s="1943">
        <f t="shared" si="3308"/>
        <v>0</v>
      </c>
      <c r="M4913" s="1943">
        <f t="shared" si="3308"/>
        <v>0</v>
      </c>
      <c r="N4913" s="1944">
        <f t="shared" si="3308"/>
        <v>0</v>
      </c>
      <c r="O4913" s="1943">
        <f t="shared" si="3308"/>
        <v>0</v>
      </c>
      <c r="P4913" s="1943">
        <f t="shared" si="3308"/>
        <v>0</v>
      </c>
      <c r="Q4913" s="1943">
        <f t="shared" si="3308"/>
        <v>0</v>
      </c>
      <c r="R4913" s="1943">
        <f t="shared" si="3308"/>
        <v>0</v>
      </c>
      <c r="S4913" s="1943">
        <f t="shared" si="3308"/>
        <v>0</v>
      </c>
      <c r="T4913" s="1943">
        <f t="shared" si="3308"/>
        <v>0</v>
      </c>
      <c r="U4913" s="1943">
        <f t="shared" si="3308"/>
        <v>0</v>
      </c>
      <c r="V4913" s="2010">
        <f t="shared" si="3308"/>
        <v>0</v>
      </c>
      <c r="W4913" s="1943">
        <f t="shared" si="3308"/>
        <v>0</v>
      </c>
      <c r="X4913" s="1943">
        <f t="shared" si="3308"/>
        <v>0</v>
      </c>
      <c r="Y4913" s="1944">
        <f t="shared" si="3308"/>
        <v>0</v>
      </c>
      <c r="Z4913" s="1943">
        <f t="shared" si="3308"/>
        <v>0</v>
      </c>
      <c r="AA4913" s="1943">
        <f t="shared" si="3308"/>
        <v>0</v>
      </c>
      <c r="AB4913" s="1968">
        <f t="shared" si="3308"/>
        <v>0</v>
      </c>
      <c r="AC4913" s="2392">
        <f>SUM(E4913:AB4913)</f>
        <v>0</v>
      </c>
      <c r="AD4913" s="2324"/>
      <c r="AE4913" s="1985">
        <v>100</v>
      </c>
      <c r="AF4913" s="1986">
        <v>20</v>
      </c>
      <c r="AJ4913" s="2314"/>
      <c r="AK4913" s="2315"/>
      <c r="AL4913" s="2314"/>
      <c r="AM4913" s="2310"/>
    </row>
    <row r="4914" spans="1:41" s="190" customFormat="1" ht="15.75" customHeight="1">
      <c r="A4914" s="3343"/>
      <c r="B4914" s="3346"/>
      <c r="C4914" s="2311" t="s">
        <v>19</v>
      </c>
      <c r="D4914" s="1556" t="s">
        <v>131</v>
      </c>
      <c r="E4914" s="1969">
        <f t="shared" ref="E4914:AB4914" si="3309">(E4918-D4918)*$AE4913*$AF4913</f>
        <v>0</v>
      </c>
      <c r="F4914" s="1970">
        <f t="shared" si="3309"/>
        <v>0</v>
      </c>
      <c r="G4914" s="1970">
        <f t="shared" si="3309"/>
        <v>0</v>
      </c>
      <c r="H4914" s="1841">
        <f t="shared" si="3309"/>
        <v>0</v>
      </c>
      <c r="I4914" s="1970">
        <f t="shared" si="3309"/>
        <v>0</v>
      </c>
      <c r="J4914" s="1970">
        <f t="shared" si="3309"/>
        <v>0</v>
      </c>
      <c r="K4914" s="1970">
        <f t="shared" si="3309"/>
        <v>0</v>
      </c>
      <c r="L4914" s="1970">
        <f t="shared" si="3309"/>
        <v>0</v>
      </c>
      <c r="M4914" s="1970">
        <f t="shared" si="3309"/>
        <v>0</v>
      </c>
      <c r="N4914" s="1841">
        <f t="shared" si="3309"/>
        <v>0</v>
      </c>
      <c r="O4914" s="1970">
        <f t="shared" si="3309"/>
        <v>0</v>
      </c>
      <c r="P4914" s="1970">
        <f t="shared" si="3309"/>
        <v>0</v>
      </c>
      <c r="Q4914" s="1970">
        <f t="shared" si="3309"/>
        <v>0</v>
      </c>
      <c r="R4914" s="1970">
        <f t="shared" si="3309"/>
        <v>0</v>
      </c>
      <c r="S4914" s="1970">
        <f t="shared" si="3309"/>
        <v>0</v>
      </c>
      <c r="T4914" s="1970">
        <f t="shared" si="3309"/>
        <v>0</v>
      </c>
      <c r="U4914" s="1970">
        <f t="shared" si="3309"/>
        <v>0</v>
      </c>
      <c r="V4914" s="1994">
        <f t="shared" si="3309"/>
        <v>0</v>
      </c>
      <c r="W4914" s="1970">
        <f t="shared" si="3309"/>
        <v>0</v>
      </c>
      <c r="X4914" s="1970">
        <f t="shared" si="3309"/>
        <v>0</v>
      </c>
      <c r="Y4914" s="1841">
        <f t="shared" si="3309"/>
        <v>0</v>
      </c>
      <c r="Z4914" s="1970">
        <f t="shared" si="3309"/>
        <v>0</v>
      </c>
      <c r="AA4914" s="1970">
        <f t="shared" si="3309"/>
        <v>0</v>
      </c>
      <c r="AB4914" s="1971">
        <f t="shared" si="3309"/>
        <v>0</v>
      </c>
      <c r="AC4914" s="2292">
        <f>SUM(E4914:AB4914)</f>
        <v>0</v>
      </c>
      <c r="AD4914" s="2325"/>
      <c r="AE4914" s="1649"/>
      <c r="AF4914" s="2326"/>
      <c r="AJ4914" s="2310"/>
      <c r="AK4914" s="2310"/>
      <c r="AL4914" s="2310"/>
      <c r="AM4914" s="2310"/>
    </row>
    <row r="4915" spans="1:41" s="190" customFormat="1" ht="15.75" customHeight="1">
      <c r="A4915" s="3343"/>
      <c r="B4915" s="3346"/>
      <c r="C4915" s="2311" t="s">
        <v>20</v>
      </c>
      <c r="D4915" s="1556" t="s">
        <v>21</v>
      </c>
      <c r="E4915" s="2833">
        <v>0</v>
      </c>
      <c r="F4915" s="2833">
        <v>0</v>
      </c>
      <c r="G4915" s="2833">
        <v>0</v>
      </c>
      <c r="H4915" s="2834">
        <v>0</v>
      </c>
      <c r="I4915" s="2833">
        <v>0</v>
      </c>
      <c r="J4915" s="2833">
        <v>0</v>
      </c>
      <c r="K4915" s="2833">
        <v>0</v>
      </c>
      <c r="L4915" s="2833">
        <v>0</v>
      </c>
      <c r="M4915" s="2833">
        <v>0</v>
      </c>
      <c r="N4915" s="2834">
        <v>0</v>
      </c>
      <c r="O4915" s="2833">
        <v>0</v>
      </c>
      <c r="P4915" s="2833">
        <v>0</v>
      </c>
      <c r="Q4915" s="2833">
        <v>0</v>
      </c>
      <c r="R4915" s="2833">
        <v>0</v>
      </c>
      <c r="S4915" s="2833">
        <v>0</v>
      </c>
      <c r="T4915" s="2833">
        <v>0</v>
      </c>
      <c r="U4915" s="2833">
        <v>0</v>
      </c>
      <c r="V4915" s="3043">
        <v>0</v>
      </c>
      <c r="W4915" s="2833">
        <v>0</v>
      </c>
      <c r="X4915" s="2833">
        <v>0</v>
      </c>
      <c r="Y4915" s="2834">
        <v>0</v>
      </c>
      <c r="Z4915" s="2833">
        <v>0</v>
      </c>
      <c r="AA4915" s="2833">
        <v>0</v>
      </c>
      <c r="AB4915" s="2833">
        <v>0</v>
      </c>
      <c r="AC4915" s="2292"/>
      <c r="AD4915" s="1672"/>
      <c r="AE4915" s="1672"/>
      <c r="AF4915" s="2327"/>
      <c r="AJ4915" s="2310"/>
      <c r="AK4915" s="2310"/>
      <c r="AL4915" s="2310"/>
      <c r="AM4915" s="2310"/>
    </row>
    <row r="4916" spans="1:41" s="190" customFormat="1" ht="15.75" customHeight="1" thickBot="1">
      <c r="A4916" s="3343"/>
      <c r="B4916" s="3346"/>
      <c r="C4916" s="2311" t="s">
        <v>22</v>
      </c>
      <c r="D4916" s="1556"/>
      <c r="E4916" s="1652" t="e">
        <f t="shared" ref="E4916:AB4916" si="3310">E4914/E4913</f>
        <v>#DIV/0!</v>
      </c>
      <c r="F4916" s="1653" t="e">
        <f t="shared" si="3310"/>
        <v>#DIV/0!</v>
      </c>
      <c r="G4916" s="1653" t="e">
        <f t="shared" si="3310"/>
        <v>#DIV/0!</v>
      </c>
      <c r="H4916" s="1654" t="e">
        <f t="shared" si="3310"/>
        <v>#DIV/0!</v>
      </c>
      <c r="I4916" s="1653" t="e">
        <f t="shared" si="3310"/>
        <v>#DIV/0!</v>
      </c>
      <c r="J4916" s="1653" t="e">
        <f t="shared" si="3310"/>
        <v>#DIV/0!</v>
      </c>
      <c r="K4916" s="1653" t="e">
        <f t="shared" si="3310"/>
        <v>#DIV/0!</v>
      </c>
      <c r="L4916" s="1653" t="e">
        <f t="shared" si="3310"/>
        <v>#DIV/0!</v>
      </c>
      <c r="M4916" s="1653" t="e">
        <f t="shared" si="3310"/>
        <v>#DIV/0!</v>
      </c>
      <c r="N4916" s="1654" t="e">
        <f t="shared" si="3310"/>
        <v>#DIV/0!</v>
      </c>
      <c r="O4916" s="1653" t="e">
        <f t="shared" si="3310"/>
        <v>#DIV/0!</v>
      </c>
      <c r="P4916" s="1653" t="e">
        <f t="shared" si="3310"/>
        <v>#DIV/0!</v>
      </c>
      <c r="Q4916" s="1653" t="e">
        <f t="shared" si="3310"/>
        <v>#DIV/0!</v>
      </c>
      <c r="R4916" s="1653" t="e">
        <f t="shared" si="3310"/>
        <v>#DIV/0!</v>
      </c>
      <c r="S4916" s="1653" t="e">
        <f t="shared" si="3310"/>
        <v>#DIV/0!</v>
      </c>
      <c r="T4916" s="1653" t="e">
        <f t="shared" si="3310"/>
        <v>#DIV/0!</v>
      </c>
      <c r="U4916" s="1653" t="e">
        <f t="shared" si="3310"/>
        <v>#DIV/0!</v>
      </c>
      <c r="V4916" s="1730" t="e">
        <f t="shared" si="3310"/>
        <v>#DIV/0!</v>
      </c>
      <c r="W4916" s="1653" t="e">
        <f t="shared" si="3310"/>
        <v>#DIV/0!</v>
      </c>
      <c r="X4916" s="1653" t="e">
        <f t="shared" si="3310"/>
        <v>#DIV/0!</v>
      </c>
      <c r="Y4916" s="1654" t="e">
        <f t="shared" si="3310"/>
        <v>#DIV/0!</v>
      </c>
      <c r="Z4916" s="1653" t="e">
        <f t="shared" si="3310"/>
        <v>#DIV/0!</v>
      </c>
      <c r="AA4916" s="1653" t="e">
        <f t="shared" si="3310"/>
        <v>#DIV/0!</v>
      </c>
      <c r="AB4916" s="1655" t="e">
        <f t="shared" si="3310"/>
        <v>#DIV/0!</v>
      </c>
      <c r="AC4916" s="1558" t="e">
        <f>MAX(E4916:AB4916)</f>
        <v>#DIV/0!</v>
      </c>
      <c r="AD4916" s="2325"/>
      <c r="AE4916" s="1649"/>
      <c r="AF4916" s="2326"/>
      <c r="AJ4916" s="2310"/>
      <c r="AK4916" s="2310"/>
      <c r="AL4916" s="2310"/>
      <c r="AM4916" s="2310"/>
    </row>
    <row r="4917" spans="1:41" s="190" customFormat="1" ht="15.75" hidden="1" customHeight="1">
      <c r="A4917" s="2225"/>
      <c r="B4917" s="2226"/>
      <c r="C4917" s="2329" t="s">
        <v>23</v>
      </c>
      <c r="D4917" s="1556"/>
      <c r="E4917" s="1972"/>
      <c r="F4917" s="1972"/>
      <c r="G4917" s="1972"/>
      <c r="H4917" s="2048"/>
      <c r="I4917" s="1972"/>
      <c r="J4917" s="1972"/>
      <c r="K4917" s="1972"/>
      <c r="L4917" s="1972"/>
      <c r="M4917" s="1972"/>
      <c r="N4917" s="2048"/>
      <c r="O4917" s="2032"/>
      <c r="P4917" s="2032"/>
      <c r="Q4917" s="2032"/>
      <c r="R4917" s="2032"/>
      <c r="S4917" s="2032"/>
      <c r="T4917" s="2032"/>
      <c r="U4917" s="2032"/>
      <c r="V4917" s="2032"/>
      <c r="W4917" s="1972"/>
      <c r="X4917" s="1972"/>
      <c r="Y4917" s="2048"/>
      <c r="Z4917" s="1972"/>
      <c r="AA4917" s="1972"/>
      <c r="AB4917" s="1972"/>
      <c r="AC4917" s="1556"/>
      <c r="AD4917" s="2325"/>
      <c r="AE4917" s="1649"/>
      <c r="AF4917" s="2326"/>
      <c r="AJ4917" s="2310"/>
      <c r="AK4917" s="2310"/>
      <c r="AL4917" s="2310"/>
      <c r="AM4917" s="2310"/>
    </row>
    <row r="4918" spans="1:41" s="190" customFormat="1" ht="15.75" hidden="1" customHeight="1">
      <c r="A4918" s="2225"/>
      <c r="B4918" s="2226"/>
      <c r="C4918" s="2329" t="s">
        <v>24</v>
      </c>
      <c r="D4918" s="1556"/>
      <c r="E4918" s="1972"/>
      <c r="F4918" s="1664"/>
      <c r="G4918" s="1664"/>
      <c r="H4918" s="1656"/>
      <c r="I4918" s="1664"/>
      <c r="J4918" s="1664"/>
      <c r="K4918" s="1664"/>
      <c r="L4918" s="1664"/>
      <c r="M4918" s="1664"/>
      <c r="N4918" s="1656"/>
      <c r="O4918" s="1657"/>
      <c r="P4918" s="1657"/>
      <c r="Q4918" s="1657"/>
      <c r="R4918" s="1657"/>
      <c r="S4918" s="1657"/>
      <c r="T4918" s="1657"/>
      <c r="U4918" s="1657"/>
      <c r="V4918" s="1657"/>
      <c r="W4918" s="1657"/>
      <c r="X4918" s="1657"/>
      <c r="Y4918" s="1656"/>
      <c r="Z4918" s="1657"/>
      <c r="AA4918" s="1657"/>
      <c r="AB4918" s="2033"/>
      <c r="AC4918" s="1556"/>
      <c r="AD4918" s="2325"/>
      <c r="AE4918" s="1649"/>
      <c r="AF4918" s="2326"/>
      <c r="AH4918" s="2310"/>
      <c r="AI4918" s="2333"/>
      <c r="AJ4918" s="2333"/>
      <c r="AK4918" s="2334"/>
      <c r="AL4918" s="2334"/>
      <c r="AM4918" s="198"/>
      <c r="AN4918" s="983"/>
      <c r="AO4918" s="983"/>
    </row>
    <row r="4919" spans="1:41" s="190" customFormat="1" ht="15.75" hidden="1" customHeight="1" thickBot="1">
      <c r="A4919" s="3350" t="s">
        <v>50</v>
      </c>
      <c r="B4919" s="3351"/>
      <c r="C4919" s="3352"/>
      <c r="D4919" s="2317"/>
      <c r="E4919" s="1978">
        <f>SQRT(E4913*E4913+E4914*E4914)/E4904/1.73</f>
        <v>0</v>
      </c>
      <c r="F4919" s="1979">
        <f t="shared" ref="F4919:AB4919" si="3311">SQRT(F4913*F4913+F4914*F4914)/F4904/1.73</f>
        <v>0</v>
      </c>
      <c r="G4919" s="1979">
        <f t="shared" si="3311"/>
        <v>0</v>
      </c>
      <c r="H4919" s="1980">
        <f t="shared" si="3311"/>
        <v>0</v>
      </c>
      <c r="I4919" s="1979">
        <f t="shared" si="3311"/>
        <v>0</v>
      </c>
      <c r="J4919" s="1979">
        <f t="shared" si="3311"/>
        <v>0</v>
      </c>
      <c r="K4919" s="1979">
        <f t="shared" si="3311"/>
        <v>0</v>
      </c>
      <c r="L4919" s="1979">
        <f t="shared" si="3311"/>
        <v>0</v>
      </c>
      <c r="M4919" s="1979">
        <f t="shared" si="3311"/>
        <v>0</v>
      </c>
      <c r="N4919" s="1980">
        <f t="shared" si="3311"/>
        <v>0</v>
      </c>
      <c r="O4919" s="2008">
        <f t="shared" si="3311"/>
        <v>0</v>
      </c>
      <c r="P4919" s="2008">
        <f t="shared" si="3311"/>
        <v>0</v>
      </c>
      <c r="Q4919" s="2008">
        <f t="shared" si="3311"/>
        <v>0</v>
      </c>
      <c r="R4919" s="2008">
        <f t="shared" si="3311"/>
        <v>0</v>
      </c>
      <c r="S4919" s="2008">
        <f t="shared" si="3311"/>
        <v>0</v>
      </c>
      <c r="T4919" s="2008">
        <f t="shared" si="3311"/>
        <v>0</v>
      </c>
      <c r="U4919" s="2008">
        <f t="shared" si="3311"/>
        <v>0</v>
      </c>
      <c r="V4919" s="2008">
        <f t="shared" si="3311"/>
        <v>0</v>
      </c>
      <c r="W4919" s="2008">
        <f t="shared" si="3311"/>
        <v>0</v>
      </c>
      <c r="X4919" s="2008">
        <f t="shared" si="3311"/>
        <v>0</v>
      </c>
      <c r="Y4919" s="1980">
        <f t="shared" si="3311"/>
        <v>0</v>
      </c>
      <c r="Z4919" s="2008">
        <f t="shared" si="3311"/>
        <v>0</v>
      </c>
      <c r="AA4919" s="2008">
        <f t="shared" si="3311"/>
        <v>0</v>
      </c>
      <c r="AB4919" s="2035">
        <f t="shared" si="3311"/>
        <v>0</v>
      </c>
      <c r="AC4919" s="2330">
        <f>AVERAGE(E4919:AB4919)</f>
        <v>0</v>
      </c>
      <c r="AD4919" s="2331" t="e">
        <f>(AC4915-AC4919)/AC4915</f>
        <v>#DIV/0!</v>
      </c>
      <c r="AE4919" s="1981"/>
      <c r="AF4919" s="2332"/>
      <c r="AJ4919" s="2309"/>
      <c r="AK4919" s="2309"/>
      <c r="AL4919" s="2310"/>
      <c r="AM4919" s="2309"/>
    </row>
    <row r="4920" spans="1:41" s="190" customFormat="1" ht="15.75" customHeight="1">
      <c r="A4920" s="3353" t="s">
        <v>44</v>
      </c>
      <c r="B4920" s="3354" t="s">
        <v>823</v>
      </c>
      <c r="C4920" s="2391" t="s">
        <v>17</v>
      </c>
      <c r="D4920" s="2289" t="s">
        <v>131</v>
      </c>
      <c r="E4920" s="1942">
        <f t="shared" ref="E4920:AB4920" si="3312">(E4924-D4924)*$AE4920*$AF4920</f>
        <v>92.000000000000085</v>
      </c>
      <c r="F4920" s="1943">
        <f t="shared" si="3312"/>
        <v>85.999999999999858</v>
      </c>
      <c r="G4920" s="1943">
        <f t="shared" si="3312"/>
        <v>78.000000000000284</v>
      </c>
      <c r="H4920" s="1944">
        <f t="shared" si="3312"/>
        <v>71.999999999999616</v>
      </c>
      <c r="I4920" s="1943">
        <f t="shared" si="3312"/>
        <v>70.000000000000284</v>
      </c>
      <c r="J4920" s="1943">
        <f t="shared" si="3312"/>
        <v>76.000000000000071</v>
      </c>
      <c r="K4920" s="1943">
        <f t="shared" si="3312"/>
        <v>89.999999999999858</v>
      </c>
      <c r="L4920" s="1943">
        <f t="shared" si="3312"/>
        <v>108.0000000000001</v>
      </c>
      <c r="M4920" s="1943">
        <f t="shared" si="3312"/>
        <v>129.99999999999989</v>
      </c>
      <c r="N4920" s="1944">
        <f t="shared" si="3312"/>
        <v>132.00000000000011</v>
      </c>
      <c r="O4920" s="2010">
        <f t="shared" si="3312"/>
        <v>100.00000000000009</v>
      </c>
      <c r="P4920" s="2010">
        <f t="shared" si="3312"/>
        <v>139.99999999999969</v>
      </c>
      <c r="Q4920" s="2010">
        <f t="shared" si="3312"/>
        <v>100.00000000000009</v>
      </c>
      <c r="R4920" s="2010">
        <f t="shared" si="3312"/>
        <v>100.00000000000009</v>
      </c>
      <c r="S4920" s="2010">
        <f t="shared" si="3312"/>
        <v>99.999999999999645</v>
      </c>
      <c r="T4920" s="2010">
        <f t="shared" si="3312"/>
        <v>80.000000000000071</v>
      </c>
      <c r="U4920" s="2010">
        <f t="shared" si="3312"/>
        <v>99.999999999999645</v>
      </c>
      <c r="V4920" s="2010">
        <f t="shared" si="3312"/>
        <v>106.00000000000077</v>
      </c>
      <c r="W4920" s="2010">
        <f t="shared" si="3312"/>
        <v>109.99999999999943</v>
      </c>
      <c r="X4920" s="2010">
        <f t="shared" si="3312"/>
        <v>112.0000000000001</v>
      </c>
      <c r="Y4920" s="1944">
        <f t="shared" si="3312"/>
        <v>112.0000000000001</v>
      </c>
      <c r="Z4920" s="2010">
        <f t="shared" si="3312"/>
        <v>116.00000000000054</v>
      </c>
      <c r="AA4920" s="2010">
        <f t="shared" si="3312"/>
        <v>103.9999999999992</v>
      </c>
      <c r="AB4920" s="2029">
        <f t="shared" si="3312"/>
        <v>94.000000000000313</v>
      </c>
      <c r="AC4920" s="2392">
        <f>SUM(E4920:AB4920)</f>
        <v>2407.9999999999991</v>
      </c>
      <c r="AD4920" s="2324"/>
      <c r="AE4920" s="1985">
        <v>100</v>
      </c>
      <c r="AF4920" s="1986">
        <v>20</v>
      </c>
      <c r="AJ4920" s="2314"/>
      <c r="AK4920" s="2315"/>
      <c r="AL4920" s="2314"/>
      <c r="AM4920" s="2310"/>
    </row>
    <row r="4921" spans="1:41" s="190" customFormat="1" ht="15.75" customHeight="1">
      <c r="A4921" s="3343"/>
      <c r="B4921" s="3346"/>
      <c r="C4921" s="2311" t="s">
        <v>19</v>
      </c>
      <c r="D4921" s="1556" t="s">
        <v>131</v>
      </c>
      <c r="E4921" s="1969">
        <f t="shared" ref="E4921:AB4921" si="3313">(E4925-D4925)*$AE4920*$AF4920</f>
        <v>0</v>
      </c>
      <c r="F4921" s="1970">
        <f t="shared" si="3313"/>
        <v>0</v>
      </c>
      <c r="G4921" s="1970">
        <f t="shared" si="3313"/>
        <v>0</v>
      </c>
      <c r="H4921" s="1841">
        <f t="shared" si="3313"/>
        <v>0</v>
      </c>
      <c r="I4921" s="1970">
        <f t="shared" si="3313"/>
        <v>0</v>
      </c>
      <c r="J4921" s="1970">
        <f t="shared" si="3313"/>
        <v>0</v>
      </c>
      <c r="K4921" s="1970">
        <f t="shared" si="3313"/>
        <v>0</v>
      </c>
      <c r="L4921" s="1970">
        <f t="shared" si="3313"/>
        <v>0</v>
      </c>
      <c r="M4921" s="1970">
        <f t="shared" si="3313"/>
        <v>0</v>
      </c>
      <c r="N4921" s="1841">
        <f t="shared" si="3313"/>
        <v>0</v>
      </c>
      <c r="O4921" s="1994">
        <f t="shared" si="3313"/>
        <v>0</v>
      </c>
      <c r="P4921" s="1994">
        <f t="shared" si="3313"/>
        <v>0</v>
      </c>
      <c r="Q4921" s="1994">
        <f t="shared" si="3313"/>
        <v>0</v>
      </c>
      <c r="R4921" s="1994">
        <f t="shared" si="3313"/>
        <v>0</v>
      </c>
      <c r="S4921" s="1994">
        <f t="shared" si="3313"/>
        <v>0</v>
      </c>
      <c r="T4921" s="1994">
        <f t="shared" si="3313"/>
        <v>0</v>
      </c>
      <c r="U4921" s="1994">
        <f t="shared" si="3313"/>
        <v>0</v>
      </c>
      <c r="V4921" s="1994">
        <f t="shared" si="3313"/>
        <v>0</v>
      </c>
      <c r="W4921" s="1994">
        <f t="shared" si="3313"/>
        <v>0</v>
      </c>
      <c r="X4921" s="1994">
        <f t="shared" si="3313"/>
        <v>0</v>
      </c>
      <c r="Y4921" s="1841">
        <f t="shared" si="3313"/>
        <v>0</v>
      </c>
      <c r="Z4921" s="1994">
        <f t="shared" si="3313"/>
        <v>0</v>
      </c>
      <c r="AA4921" s="1994">
        <f t="shared" si="3313"/>
        <v>0</v>
      </c>
      <c r="AB4921" s="2031">
        <f t="shared" si="3313"/>
        <v>0</v>
      </c>
      <c r="AC4921" s="2292">
        <f>SUM(E4921:AB4921)</f>
        <v>0</v>
      </c>
      <c r="AD4921" s="2325"/>
      <c r="AE4921" s="1649"/>
      <c r="AF4921" s="2326"/>
      <c r="AJ4921" s="2310"/>
      <c r="AK4921" s="2310"/>
      <c r="AL4921" s="2310"/>
      <c r="AM4921" s="2310"/>
    </row>
    <row r="4922" spans="1:41" s="190" customFormat="1" ht="15.75" customHeight="1">
      <c r="A4922" s="3343"/>
      <c r="B4922" s="3346"/>
      <c r="C4922" s="2311" t="s">
        <v>20</v>
      </c>
      <c r="D4922" s="1556" t="s">
        <v>64</v>
      </c>
      <c r="E4922" s="1972">
        <v>5</v>
      </c>
      <c r="F4922" s="1664">
        <v>5</v>
      </c>
      <c r="G4922" s="1664">
        <v>4</v>
      </c>
      <c r="H4922" s="1656">
        <v>4</v>
      </c>
      <c r="I4922" s="1664">
        <v>4</v>
      </c>
      <c r="J4922" s="1664">
        <v>5</v>
      </c>
      <c r="K4922" s="1664">
        <v>6</v>
      </c>
      <c r="L4922" s="1664">
        <v>7</v>
      </c>
      <c r="M4922" s="1664">
        <v>8</v>
      </c>
      <c r="N4922" s="1656">
        <v>8</v>
      </c>
      <c r="O4922" s="1664">
        <v>8</v>
      </c>
      <c r="P4922" s="1664">
        <v>6</v>
      </c>
      <c r="Q4922" s="1664">
        <v>6</v>
      </c>
      <c r="R4922" s="1664">
        <v>6</v>
      </c>
      <c r="S4922" s="1664">
        <v>6</v>
      </c>
      <c r="T4922" s="1664">
        <v>6</v>
      </c>
      <c r="U4922" s="1664">
        <v>6</v>
      </c>
      <c r="V4922" s="1657">
        <v>6</v>
      </c>
      <c r="W4922" s="1664">
        <v>7</v>
      </c>
      <c r="X4922" s="1664">
        <v>7</v>
      </c>
      <c r="Y4922" s="1656">
        <v>6</v>
      </c>
      <c r="Z4922" s="1664">
        <v>6</v>
      </c>
      <c r="AA4922" s="1664">
        <v>6</v>
      </c>
      <c r="AB4922" s="1973">
        <v>5</v>
      </c>
      <c r="AC4922" s="2292">
        <f>AVERAGE(E4922:AB4922)</f>
        <v>5.958333333333333</v>
      </c>
      <c r="AD4922" s="1672"/>
      <c r="AE4922" s="1672"/>
      <c r="AF4922" s="2327"/>
      <c r="AJ4922" s="2310"/>
      <c r="AK4922" s="2310"/>
      <c r="AL4922" s="2310"/>
      <c r="AM4922" s="2310"/>
    </row>
    <row r="4923" spans="1:41" s="190" customFormat="1" ht="15.75" customHeight="1" thickBot="1">
      <c r="A4923" s="3343"/>
      <c r="B4923" s="3346"/>
      <c r="C4923" s="2311" t="s">
        <v>22</v>
      </c>
      <c r="D4923" s="1556"/>
      <c r="E4923" s="1652">
        <f t="shared" ref="E4923:AB4923" si="3314">E4921/E4920</f>
        <v>0</v>
      </c>
      <c r="F4923" s="1653">
        <f t="shared" si="3314"/>
        <v>0</v>
      </c>
      <c r="G4923" s="1653">
        <f t="shared" si="3314"/>
        <v>0</v>
      </c>
      <c r="H4923" s="1654">
        <f t="shared" si="3314"/>
        <v>0</v>
      </c>
      <c r="I4923" s="1653">
        <f t="shared" si="3314"/>
        <v>0</v>
      </c>
      <c r="J4923" s="1653">
        <f t="shared" si="3314"/>
        <v>0</v>
      </c>
      <c r="K4923" s="1653">
        <f t="shared" si="3314"/>
        <v>0</v>
      </c>
      <c r="L4923" s="1653">
        <f t="shared" si="3314"/>
        <v>0</v>
      </c>
      <c r="M4923" s="1653">
        <f t="shared" si="3314"/>
        <v>0</v>
      </c>
      <c r="N4923" s="1654">
        <f t="shared" si="3314"/>
        <v>0</v>
      </c>
      <c r="O4923" s="1730">
        <f t="shared" si="3314"/>
        <v>0</v>
      </c>
      <c r="P4923" s="1730">
        <f t="shared" si="3314"/>
        <v>0</v>
      </c>
      <c r="Q4923" s="1730">
        <f t="shared" si="3314"/>
        <v>0</v>
      </c>
      <c r="R4923" s="1730">
        <f t="shared" si="3314"/>
        <v>0</v>
      </c>
      <c r="S4923" s="1730">
        <f t="shared" si="3314"/>
        <v>0</v>
      </c>
      <c r="T4923" s="1730">
        <f t="shared" si="3314"/>
        <v>0</v>
      </c>
      <c r="U4923" s="1730">
        <f t="shared" si="3314"/>
        <v>0</v>
      </c>
      <c r="V4923" s="1730">
        <f t="shared" si="3314"/>
        <v>0</v>
      </c>
      <c r="W4923" s="1730">
        <f t="shared" si="3314"/>
        <v>0</v>
      </c>
      <c r="X4923" s="1730">
        <f t="shared" si="3314"/>
        <v>0</v>
      </c>
      <c r="Y4923" s="1654">
        <f t="shared" si="3314"/>
        <v>0</v>
      </c>
      <c r="Z4923" s="1730">
        <f t="shared" si="3314"/>
        <v>0</v>
      </c>
      <c r="AA4923" s="1730">
        <f t="shared" si="3314"/>
        <v>0</v>
      </c>
      <c r="AB4923" s="1731">
        <f t="shared" si="3314"/>
        <v>0</v>
      </c>
      <c r="AC4923" s="1558">
        <f>MAX(E4923:AB4923)</f>
        <v>0</v>
      </c>
      <c r="AD4923" s="2325"/>
      <c r="AE4923" s="1649"/>
      <c r="AF4923" s="2326"/>
      <c r="AJ4923" s="2310"/>
      <c r="AK4923" s="2310"/>
      <c r="AL4923" s="2310"/>
      <c r="AM4923" s="2310"/>
    </row>
    <row r="4924" spans="1:41" s="190" customFormat="1" ht="15.75" hidden="1" customHeight="1">
      <c r="A4924" s="2225"/>
      <c r="B4924" s="2226"/>
      <c r="C4924" s="2329" t="s">
        <v>23</v>
      </c>
      <c r="D4924" s="1651">
        <v>1.353</v>
      </c>
      <c r="E4924" s="1650">
        <v>1.399</v>
      </c>
      <c r="F4924" s="1647">
        <v>1.4419999999999999</v>
      </c>
      <c r="G4924" s="1647">
        <v>1.4810000000000001</v>
      </c>
      <c r="H4924" s="1648">
        <v>1.5169999999999999</v>
      </c>
      <c r="I4924" s="1647">
        <v>1.552</v>
      </c>
      <c r="J4924" s="1647">
        <v>1.59</v>
      </c>
      <c r="K4924" s="1647">
        <v>1.635</v>
      </c>
      <c r="L4924" s="1647">
        <v>1.6890000000000001</v>
      </c>
      <c r="M4924" s="1647">
        <v>1.754</v>
      </c>
      <c r="N4924" s="1656">
        <v>1.82</v>
      </c>
      <c r="O4924" s="1657">
        <v>1.87</v>
      </c>
      <c r="P4924" s="1657">
        <v>1.94</v>
      </c>
      <c r="Q4924" s="1657">
        <v>1.99</v>
      </c>
      <c r="R4924" s="1657">
        <v>2.04</v>
      </c>
      <c r="S4924" s="1657">
        <v>2.09</v>
      </c>
      <c r="T4924" s="1658">
        <v>2.13</v>
      </c>
      <c r="U4924" s="1658">
        <v>2.1799999999999997</v>
      </c>
      <c r="V4924" s="1658">
        <v>2.2330000000000001</v>
      </c>
      <c r="W4924" s="1658">
        <v>2.2879999999999998</v>
      </c>
      <c r="X4924" s="1658">
        <v>2.3439999999999999</v>
      </c>
      <c r="Y4924" s="1648">
        <v>2.4</v>
      </c>
      <c r="Z4924" s="1658">
        <v>2.4580000000000002</v>
      </c>
      <c r="AA4924" s="1658">
        <v>2.5099999999999998</v>
      </c>
      <c r="AB4924" s="1658">
        <v>2.5569999999999999</v>
      </c>
      <c r="AC4924" s="1556"/>
      <c r="AD4924" s="2325"/>
      <c r="AE4924" s="1649"/>
      <c r="AF4924" s="2326"/>
      <c r="AJ4924" s="2310"/>
      <c r="AK4924" s="2310"/>
      <c r="AL4924" s="2310"/>
      <c r="AM4924" s="2310"/>
    </row>
    <row r="4925" spans="1:41" s="190" customFormat="1" ht="15.75" hidden="1" customHeight="1">
      <c r="A4925" s="2225"/>
      <c r="B4925" s="2226"/>
      <c r="C4925" s="2329" t="s">
        <v>24</v>
      </c>
      <c r="D4925" s="1651">
        <v>8013.6</v>
      </c>
      <c r="E4925" s="1650">
        <v>8013.6</v>
      </c>
      <c r="F4925" s="1650">
        <v>8013.6</v>
      </c>
      <c r="G4925" s="1650">
        <v>8013.6</v>
      </c>
      <c r="H4925" s="1659">
        <v>8013.6</v>
      </c>
      <c r="I4925" s="1650">
        <v>8013.6</v>
      </c>
      <c r="J4925" s="1650">
        <v>8013.6</v>
      </c>
      <c r="K4925" s="1650">
        <v>8013.6</v>
      </c>
      <c r="L4925" s="1650">
        <v>8013.6</v>
      </c>
      <c r="M4925" s="1650">
        <v>8013.6</v>
      </c>
      <c r="N4925" s="1656">
        <v>8013.6</v>
      </c>
      <c r="O4925" s="1657">
        <v>8013.6</v>
      </c>
      <c r="P4925" s="1657">
        <v>8013.6</v>
      </c>
      <c r="Q4925" s="1657">
        <v>8013.6</v>
      </c>
      <c r="R4925" s="1657">
        <v>8013.6</v>
      </c>
      <c r="S4925" s="1657">
        <v>8013.6</v>
      </c>
      <c r="T4925" s="1657">
        <v>8013.6</v>
      </c>
      <c r="U4925" s="1657">
        <v>8013.6</v>
      </c>
      <c r="V4925" s="1657">
        <v>8013.6</v>
      </c>
      <c r="W4925" s="1657">
        <v>8013.6</v>
      </c>
      <c r="X4925" s="1657">
        <v>8013.6</v>
      </c>
      <c r="Y4925" s="1656">
        <v>8013.6</v>
      </c>
      <c r="Z4925" s="1657">
        <v>8013.6</v>
      </c>
      <c r="AA4925" s="1657">
        <v>8013.6</v>
      </c>
      <c r="AB4925" s="1657">
        <v>8013.6</v>
      </c>
      <c r="AC4925" s="1556"/>
      <c r="AD4925" s="2325"/>
      <c r="AE4925" s="1649"/>
      <c r="AF4925" s="2326"/>
      <c r="AH4925" s="2310"/>
      <c r="AI4925" s="2333"/>
      <c r="AJ4925" s="2333"/>
      <c r="AK4925" s="2334"/>
      <c r="AL4925" s="2334"/>
      <c r="AM4925" s="198"/>
      <c r="AN4925" s="983"/>
      <c r="AO4925" s="983"/>
    </row>
    <row r="4926" spans="1:41" s="190" customFormat="1" ht="15.75" hidden="1" customHeight="1" thickBot="1">
      <c r="A4926" s="3350" t="s">
        <v>50</v>
      </c>
      <c r="B4926" s="3351"/>
      <c r="C4926" s="3351"/>
      <c r="D4926" s="2317"/>
      <c r="E4926" s="1978">
        <f>SQRT(E4920*E4920+E4921*E4921)/E4904/1.73</f>
        <v>5.0454640181636758</v>
      </c>
      <c r="F4926" s="1979">
        <f t="shared" ref="F4926:AB4926" si="3315">SQRT(F4920*F4920+F4921*F4921)/F4904/1.73</f>
        <v>4.6985805915840695</v>
      </c>
      <c r="G4926" s="1979">
        <f t="shared" si="3315"/>
        <v>4.2695743562795743</v>
      </c>
      <c r="H4926" s="1980">
        <f t="shared" si="3315"/>
        <v>3.9411455596426483</v>
      </c>
      <c r="I4926" s="1979">
        <f t="shared" si="3315"/>
        <v>3.8389400138202001</v>
      </c>
      <c r="J4926" s="1979">
        <f t="shared" si="3315"/>
        <v>4.1759159541967996</v>
      </c>
      <c r="K4926" s="1979">
        <f t="shared" si="3315"/>
        <v>4.9640383003132786</v>
      </c>
      <c r="L4926" s="1979">
        <f t="shared" si="3315"/>
        <v>6.0026678523788402</v>
      </c>
      <c r="M4926" s="1979">
        <f t="shared" si="3315"/>
        <v>7.2955833660699181</v>
      </c>
      <c r="N4926" s="1980">
        <f t="shared" si="3315"/>
        <v>7.33659404179636</v>
      </c>
      <c r="O4926" s="2008">
        <f t="shared" si="3315"/>
        <v>5.5687348948066022</v>
      </c>
      <c r="P4926" s="2008">
        <f t="shared" si="3315"/>
        <v>7.7366018634158022</v>
      </c>
      <c r="Q4926" s="2008">
        <f t="shared" si="3315"/>
        <v>5.526144188154162</v>
      </c>
      <c r="R4926" s="2008">
        <f t="shared" si="3315"/>
        <v>5.5050922102945279</v>
      </c>
      <c r="S4926" s="2008">
        <f t="shared" si="3315"/>
        <v>5.5261441881541371</v>
      </c>
      <c r="T4926" s="2008">
        <f t="shared" si="3315"/>
        <v>4.412478489167369</v>
      </c>
      <c r="U4926" s="2008">
        <f t="shared" si="3315"/>
        <v>5.5155981114591865</v>
      </c>
      <c r="V4926" s="2008">
        <f t="shared" si="3315"/>
        <v>5.802242073918416</v>
      </c>
      <c r="W4926" s="2008">
        <f t="shared" si="3315"/>
        <v>6.0211946050096028</v>
      </c>
      <c r="X4926" s="2008">
        <f t="shared" si="3315"/>
        <v>6.1190817006676408</v>
      </c>
      <c r="Y4926" s="1980">
        <f t="shared" si="3315"/>
        <v>6.1190817006676408</v>
      </c>
      <c r="Z4926" s="2008">
        <f t="shared" si="3315"/>
        <v>6.3376203328343665</v>
      </c>
      <c r="AA4926" s="2008">
        <f t="shared" si="3315"/>
        <v>5.7471899556802786</v>
      </c>
      <c r="AB4926" s="2035">
        <f t="shared" si="3315"/>
        <v>5.1551480185585499</v>
      </c>
      <c r="AC4926" s="2330">
        <f>AVERAGE(E4926:AB4926)</f>
        <v>5.5275356827930686</v>
      </c>
      <c r="AD4926" s="2331">
        <f>(AC4922-AC4926)/AC4922</f>
        <v>7.2301703587177246E-2</v>
      </c>
      <c r="AE4926" s="1981"/>
      <c r="AF4926" s="2332"/>
      <c r="AJ4926" s="2309"/>
      <c r="AK4926" s="2309"/>
      <c r="AL4926" s="2310"/>
      <c r="AM4926" s="2309"/>
    </row>
    <row r="4927" spans="1:41" s="190" customFormat="1" ht="15.75" customHeight="1">
      <c r="A4927" s="3342" t="s">
        <v>824</v>
      </c>
      <c r="B4927" s="3345" t="s">
        <v>33</v>
      </c>
      <c r="C4927" s="2305" t="s">
        <v>17</v>
      </c>
      <c r="D4927" s="2289"/>
      <c r="E4927" s="1984">
        <f t="shared" ref="E4927:AB4927" si="3316">(E4931-D4931)*$AE4927*$AF4927</f>
        <v>0</v>
      </c>
      <c r="F4927" s="1985">
        <f t="shared" si="3316"/>
        <v>0</v>
      </c>
      <c r="G4927" s="1985">
        <f t="shared" si="3316"/>
        <v>0</v>
      </c>
      <c r="H4927" s="1840">
        <f t="shared" si="3316"/>
        <v>0</v>
      </c>
      <c r="I4927" s="1985">
        <f t="shared" si="3316"/>
        <v>0</v>
      </c>
      <c r="J4927" s="1985">
        <f t="shared" si="3316"/>
        <v>0</v>
      </c>
      <c r="K4927" s="1985">
        <f t="shared" si="3316"/>
        <v>0</v>
      </c>
      <c r="L4927" s="1985">
        <f t="shared" si="3316"/>
        <v>0</v>
      </c>
      <c r="M4927" s="1985">
        <f t="shared" si="3316"/>
        <v>0</v>
      </c>
      <c r="N4927" s="1840">
        <f t="shared" si="3316"/>
        <v>0</v>
      </c>
      <c r="O4927" s="2039">
        <f t="shared" si="3316"/>
        <v>0</v>
      </c>
      <c r="P4927" s="2039">
        <f t="shared" si="3316"/>
        <v>0</v>
      </c>
      <c r="Q4927" s="2039">
        <f t="shared" si="3316"/>
        <v>0</v>
      </c>
      <c r="R4927" s="2039">
        <f t="shared" si="3316"/>
        <v>0</v>
      </c>
      <c r="S4927" s="2039">
        <f t="shared" si="3316"/>
        <v>0</v>
      </c>
      <c r="T4927" s="2039">
        <f t="shared" si="3316"/>
        <v>0</v>
      </c>
      <c r="U4927" s="2039">
        <f t="shared" si="3316"/>
        <v>0</v>
      </c>
      <c r="V4927" s="2039">
        <f t="shared" si="3316"/>
        <v>0</v>
      </c>
      <c r="W4927" s="2039">
        <f t="shared" si="3316"/>
        <v>0</v>
      </c>
      <c r="X4927" s="2039">
        <f t="shared" si="3316"/>
        <v>0</v>
      </c>
      <c r="Y4927" s="1840">
        <f t="shared" si="3316"/>
        <v>0</v>
      </c>
      <c r="Z4927" s="2039">
        <f t="shared" si="3316"/>
        <v>0</v>
      </c>
      <c r="AA4927" s="2039">
        <f t="shared" si="3316"/>
        <v>0</v>
      </c>
      <c r="AB4927" s="2066">
        <f t="shared" si="3316"/>
        <v>0</v>
      </c>
      <c r="AC4927" s="1946">
        <f>SUM(E4927:AB4927)</f>
        <v>0</v>
      </c>
      <c r="AD4927" s="2324"/>
      <c r="AE4927" s="1985">
        <v>0</v>
      </c>
      <c r="AF4927" s="1986">
        <v>0</v>
      </c>
      <c r="AJ4927" s="2314"/>
      <c r="AK4927" s="2315"/>
      <c r="AL4927" s="2314"/>
      <c r="AM4927" s="2310"/>
    </row>
    <row r="4928" spans="1:41" s="190" customFormat="1" ht="15.75" customHeight="1">
      <c r="A4928" s="3343"/>
      <c r="B4928" s="3346"/>
      <c r="C4928" s="2311" t="s">
        <v>19</v>
      </c>
      <c r="D4928" s="1556"/>
      <c r="E4928" s="1969">
        <f t="shared" ref="E4928:AB4928" si="3317">(E4932-D4932)*$AE4927*$AF4927</f>
        <v>0</v>
      </c>
      <c r="F4928" s="1970">
        <f t="shared" si="3317"/>
        <v>0</v>
      </c>
      <c r="G4928" s="1970">
        <f t="shared" si="3317"/>
        <v>0</v>
      </c>
      <c r="H4928" s="1841">
        <f t="shared" si="3317"/>
        <v>0</v>
      </c>
      <c r="I4928" s="1970">
        <f t="shared" si="3317"/>
        <v>0</v>
      </c>
      <c r="J4928" s="1970">
        <f t="shared" si="3317"/>
        <v>0</v>
      </c>
      <c r="K4928" s="1970">
        <f t="shared" si="3317"/>
        <v>0</v>
      </c>
      <c r="L4928" s="1970">
        <f t="shared" si="3317"/>
        <v>0</v>
      </c>
      <c r="M4928" s="1970">
        <f t="shared" si="3317"/>
        <v>0</v>
      </c>
      <c r="N4928" s="1841">
        <f t="shared" si="3317"/>
        <v>0</v>
      </c>
      <c r="O4928" s="1970">
        <f t="shared" si="3317"/>
        <v>0</v>
      </c>
      <c r="P4928" s="1970">
        <f t="shared" si="3317"/>
        <v>0</v>
      </c>
      <c r="Q4928" s="1970">
        <f t="shared" si="3317"/>
        <v>0</v>
      </c>
      <c r="R4928" s="1970">
        <f t="shared" si="3317"/>
        <v>0</v>
      </c>
      <c r="S4928" s="1970">
        <f t="shared" si="3317"/>
        <v>0</v>
      </c>
      <c r="T4928" s="1970">
        <f t="shared" si="3317"/>
        <v>0</v>
      </c>
      <c r="U4928" s="1970">
        <f t="shared" si="3317"/>
        <v>0</v>
      </c>
      <c r="V4928" s="1994">
        <f t="shared" si="3317"/>
        <v>0</v>
      </c>
      <c r="W4928" s="1970">
        <f t="shared" si="3317"/>
        <v>0</v>
      </c>
      <c r="X4928" s="1970">
        <f t="shared" si="3317"/>
        <v>0</v>
      </c>
      <c r="Y4928" s="1841">
        <f t="shared" si="3317"/>
        <v>0</v>
      </c>
      <c r="Z4928" s="1970">
        <f t="shared" si="3317"/>
        <v>0</v>
      </c>
      <c r="AA4928" s="1970">
        <f t="shared" si="3317"/>
        <v>0</v>
      </c>
      <c r="AB4928" s="1971">
        <f t="shared" si="3317"/>
        <v>0</v>
      </c>
      <c r="AC4928" s="2292">
        <f>SUM(E4928:AB4928)</f>
        <v>0</v>
      </c>
      <c r="AD4928" s="2325"/>
      <c r="AE4928" s="1649"/>
      <c r="AF4928" s="2326"/>
      <c r="AJ4928" s="2310"/>
      <c r="AK4928" s="2310"/>
      <c r="AL4928" s="2310"/>
      <c r="AM4928" s="2310"/>
    </row>
    <row r="4929" spans="1:41" s="190" customFormat="1" ht="15.75" customHeight="1">
      <c r="A4929" s="3343"/>
      <c r="B4929" s="3346"/>
      <c r="C4929" s="2311" t="s">
        <v>20</v>
      </c>
      <c r="D4929" s="1556"/>
      <c r="E4929" s="1972"/>
      <c r="F4929" s="1664"/>
      <c r="G4929" s="1664"/>
      <c r="H4929" s="1656"/>
      <c r="I4929" s="1664"/>
      <c r="J4929" s="1664"/>
      <c r="K4929" s="1664"/>
      <c r="L4929" s="1664"/>
      <c r="M4929" s="1664"/>
      <c r="N4929" s="1656"/>
      <c r="O4929" s="1664"/>
      <c r="P4929" s="1664"/>
      <c r="Q4929" s="1664"/>
      <c r="R4929" s="1664"/>
      <c r="S4929" s="1664"/>
      <c r="T4929" s="1664"/>
      <c r="U4929" s="1664"/>
      <c r="V4929" s="1657"/>
      <c r="W4929" s="1664"/>
      <c r="X4929" s="1664"/>
      <c r="Y4929" s="1656"/>
      <c r="Z4929" s="1664"/>
      <c r="AA4929" s="1664"/>
      <c r="AB4929" s="1973"/>
      <c r="AC4929" s="2292">
        <v>0</v>
      </c>
      <c r="AD4929" s="1672"/>
      <c r="AE4929" s="1672"/>
      <c r="AF4929" s="2327"/>
      <c r="AJ4929" s="2310"/>
      <c r="AK4929" s="2310"/>
      <c r="AL4929" s="2310"/>
      <c r="AM4929" s="2310"/>
    </row>
    <row r="4930" spans="1:41" s="190" customFormat="1" ht="15.75" customHeight="1" thickBot="1">
      <c r="A4930" s="3348"/>
      <c r="B4930" s="3349"/>
      <c r="C4930" s="2316" t="s">
        <v>22</v>
      </c>
      <c r="D4930" s="2317"/>
      <c r="E4930" s="1660" t="e">
        <f t="shared" ref="E4930:AB4930" si="3318">E4928/E4927</f>
        <v>#DIV/0!</v>
      </c>
      <c r="F4930" s="1661" t="e">
        <f t="shared" si="3318"/>
        <v>#DIV/0!</v>
      </c>
      <c r="G4930" s="1661" t="e">
        <f t="shared" si="3318"/>
        <v>#DIV/0!</v>
      </c>
      <c r="H4930" s="1662" t="e">
        <f t="shared" si="3318"/>
        <v>#DIV/0!</v>
      </c>
      <c r="I4930" s="1661" t="e">
        <f t="shared" si="3318"/>
        <v>#DIV/0!</v>
      </c>
      <c r="J4930" s="1661" t="e">
        <f t="shared" si="3318"/>
        <v>#DIV/0!</v>
      </c>
      <c r="K4930" s="1661" t="e">
        <f t="shared" si="3318"/>
        <v>#DIV/0!</v>
      </c>
      <c r="L4930" s="1661" t="e">
        <f t="shared" si="3318"/>
        <v>#DIV/0!</v>
      </c>
      <c r="M4930" s="1661" t="e">
        <f t="shared" si="3318"/>
        <v>#DIV/0!</v>
      </c>
      <c r="N4930" s="1662" t="e">
        <f t="shared" si="3318"/>
        <v>#DIV/0!</v>
      </c>
      <c r="O4930" s="1661" t="e">
        <f t="shared" si="3318"/>
        <v>#DIV/0!</v>
      </c>
      <c r="P4930" s="1661" t="e">
        <f t="shared" si="3318"/>
        <v>#DIV/0!</v>
      </c>
      <c r="Q4930" s="1661" t="e">
        <f t="shared" si="3318"/>
        <v>#DIV/0!</v>
      </c>
      <c r="R4930" s="1661" t="e">
        <f t="shared" si="3318"/>
        <v>#DIV/0!</v>
      </c>
      <c r="S4930" s="1661" t="e">
        <f t="shared" si="3318"/>
        <v>#DIV/0!</v>
      </c>
      <c r="T4930" s="1661" t="e">
        <f t="shared" si="3318"/>
        <v>#DIV/0!</v>
      </c>
      <c r="U4930" s="1661" t="e">
        <f t="shared" si="3318"/>
        <v>#DIV/0!</v>
      </c>
      <c r="V4930" s="2052" t="e">
        <f t="shared" si="3318"/>
        <v>#DIV/0!</v>
      </c>
      <c r="W4930" s="1661" t="e">
        <f t="shared" si="3318"/>
        <v>#DIV/0!</v>
      </c>
      <c r="X4930" s="1661" t="e">
        <f t="shared" si="3318"/>
        <v>#DIV/0!</v>
      </c>
      <c r="Y4930" s="1662" t="e">
        <f t="shared" si="3318"/>
        <v>#DIV/0!</v>
      </c>
      <c r="Z4930" s="1661" t="e">
        <f t="shared" si="3318"/>
        <v>#DIV/0!</v>
      </c>
      <c r="AA4930" s="1661" t="e">
        <f t="shared" si="3318"/>
        <v>#DIV/0!</v>
      </c>
      <c r="AB4930" s="1663" t="e">
        <f t="shared" si="3318"/>
        <v>#DIV/0!</v>
      </c>
      <c r="AC4930" s="1559" t="e">
        <f>MAX(E4930:AB4930)</f>
        <v>#DIV/0!</v>
      </c>
      <c r="AD4930" s="2386"/>
      <c r="AE4930" s="1668"/>
      <c r="AF4930" s="1938"/>
      <c r="AJ4930" s="2310"/>
      <c r="AK4930" s="2310"/>
      <c r="AL4930" s="2310"/>
      <c r="AM4930" s="2310"/>
    </row>
    <row r="4931" spans="1:41" s="190" customFormat="1" ht="15.75" hidden="1" customHeight="1">
      <c r="A4931" s="2228"/>
      <c r="B4931" s="2227"/>
      <c r="C4931" s="2387" t="s">
        <v>23</v>
      </c>
      <c r="D4931" s="2388"/>
      <c r="E4931" s="2063"/>
      <c r="F4931" s="2067"/>
      <c r="G4931" s="2067"/>
      <c r="H4931" s="2068"/>
      <c r="I4931" s="2067"/>
      <c r="J4931" s="2067"/>
      <c r="K4931" s="2067"/>
      <c r="L4931" s="2067"/>
      <c r="M4931" s="2067"/>
      <c r="N4931" s="2068"/>
      <c r="O4931" s="2067"/>
      <c r="P4931" s="2067"/>
      <c r="Q4931" s="2067"/>
      <c r="R4931" s="2067"/>
      <c r="S4931" s="2067"/>
      <c r="T4931" s="2067"/>
      <c r="U4931" s="2067"/>
      <c r="V4931" s="2506"/>
      <c r="W4931" s="2067"/>
      <c r="X4931" s="2067"/>
      <c r="Y4931" s="2068"/>
      <c r="Z4931" s="2067"/>
      <c r="AA4931" s="2067"/>
      <c r="AB4931" s="2070"/>
      <c r="AC4931" s="2388"/>
      <c r="AD4931" s="2389"/>
      <c r="AE4931" s="2069"/>
      <c r="AF4931" s="2390"/>
      <c r="AJ4931" s="2310"/>
      <c r="AK4931" s="2310"/>
      <c r="AL4931" s="2310"/>
      <c r="AM4931" s="2310"/>
    </row>
    <row r="4932" spans="1:41" s="190" customFormat="1" ht="15.75" hidden="1" customHeight="1">
      <c r="A4932" s="2225"/>
      <c r="B4932" s="2226"/>
      <c r="C4932" s="2329" t="s">
        <v>24</v>
      </c>
      <c r="D4932" s="1556"/>
      <c r="E4932" s="1972"/>
      <c r="F4932" s="1664"/>
      <c r="G4932" s="1664"/>
      <c r="H4932" s="1656"/>
      <c r="I4932" s="1664"/>
      <c r="J4932" s="1664"/>
      <c r="K4932" s="1664"/>
      <c r="L4932" s="1664"/>
      <c r="M4932" s="1664"/>
      <c r="N4932" s="1656"/>
      <c r="O4932" s="1664"/>
      <c r="P4932" s="1664"/>
      <c r="Q4932" s="1664"/>
      <c r="R4932" s="1664"/>
      <c r="S4932" s="1664"/>
      <c r="T4932" s="1664"/>
      <c r="U4932" s="1664"/>
      <c r="V4932" s="1657"/>
      <c r="W4932" s="1664"/>
      <c r="X4932" s="1664"/>
      <c r="Y4932" s="1656"/>
      <c r="Z4932" s="1664"/>
      <c r="AA4932" s="1664"/>
      <c r="AB4932" s="1973"/>
      <c r="AC4932" s="1556"/>
      <c r="AD4932" s="2325"/>
      <c r="AE4932" s="1649"/>
      <c r="AF4932" s="2326"/>
      <c r="AH4932" s="2310"/>
      <c r="AI4932" s="2333"/>
      <c r="AJ4932" s="2333"/>
      <c r="AK4932" s="2334"/>
      <c r="AL4932" s="2334"/>
      <c r="AM4932" s="198"/>
      <c r="AN4932" s="983"/>
      <c r="AO4932" s="983"/>
    </row>
    <row r="4933" spans="1:41" s="190" customFormat="1" ht="15.75" hidden="1" customHeight="1" thickBot="1">
      <c r="A4933" s="3350" t="s">
        <v>50</v>
      </c>
      <c r="B4933" s="3351"/>
      <c r="C4933" s="3352"/>
      <c r="D4933" s="2317"/>
      <c r="E4933" s="1978">
        <f>SQRT(E4927*E4927+E4928*E4928)/E4904/1.73</f>
        <v>0</v>
      </c>
      <c r="F4933" s="1979">
        <f t="shared" ref="F4933:AA4933" si="3319">SQRT(F4927*F4927+F4928*F4928)/F4904/1.73</f>
        <v>0</v>
      </c>
      <c r="G4933" s="1979">
        <f t="shared" si="3319"/>
        <v>0</v>
      </c>
      <c r="H4933" s="1980">
        <f t="shared" si="3319"/>
        <v>0</v>
      </c>
      <c r="I4933" s="1979">
        <f t="shared" si="3319"/>
        <v>0</v>
      </c>
      <c r="J4933" s="1979">
        <f t="shared" si="3319"/>
        <v>0</v>
      </c>
      <c r="K4933" s="1979">
        <f t="shared" si="3319"/>
        <v>0</v>
      </c>
      <c r="L4933" s="1979">
        <f t="shared" si="3319"/>
        <v>0</v>
      </c>
      <c r="M4933" s="1979">
        <f t="shared" si="3319"/>
        <v>0</v>
      </c>
      <c r="N4933" s="1980">
        <f t="shared" si="3319"/>
        <v>0</v>
      </c>
      <c r="O4933" s="1979">
        <f t="shared" si="3319"/>
        <v>0</v>
      </c>
      <c r="P4933" s="1979">
        <f t="shared" si="3319"/>
        <v>0</v>
      </c>
      <c r="Q4933" s="1979">
        <f t="shared" si="3319"/>
        <v>0</v>
      </c>
      <c r="R4933" s="1979">
        <f t="shared" si="3319"/>
        <v>0</v>
      </c>
      <c r="S4933" s="1979">
        <f t="shared" si="3319"/>
        <v>0</v>
      </c>
      <c r="T4933" s="1979">
        <f t="shared" si="3319"/>
        <v>0</v>
      </c>
      <c r="U4933" s="1979">
        <f t="shared" si="3319"/>
        <v>0</v>
      </c>
      <c r="V4933" s="2008">
        <f t="shared" si="3319"/>
        <v>0</v>
      </c>
      <c r="W4933" s="1979">
        <f t="shared" si="3319"/>
        <v>0</v>
      </c>
      <c r="X4933" s="1979">
        <f t="shared" si="3319"/>
        <v>0</v>
      </c>
      <c r="Y4933" s="1980">
        <f t="shared" si="3319"/>
        <v>0</v>
      </c>
      <c r="Z4933" s="1979">
        <f t="shared" si="3319"/>
        <v>0</v>
      </c>
      <c r="AA4933" s="1979">
        <f t="shared" si="3319"/>
        <v>0</v>
      </c>
      <c r="AB4933" s="1982">
        <f>SQRT(AB4927*AB4927+AB4928*AB4928)/AB4904/1.73</f>
        <v>0</v>
      </c>
      <c r="AC4933" s="2330">
        <f>AVERAGE(E4933:AB4933)</f>
        <v>0</v>
      </c>
      <c r="AD4933" s="2331" t="e">
        <f>(AC4929-AC4933)/AC4929</f>
        <v>#DIV/0!</v>
      </c>
      <c r="AE4933" s="1981"/>
      <c r="AF4933" s="2332"/>
      <c r="AJ4933" s="2309"/>
      <c r="AK4933" s="2309"/>
      <c r="AL4933" s="2310"/>
      <c r="AM4933" s="2309"/>
    </row>
    <row r="4934" spans="1:41" s="190" customFormat="1" ht="15.75" customHeight="1">
      <c r="A4934" s="3342" t="s">
        <v>56</v>
      </c>
      <c r="B4934" s="3345" t="s">
        <v>825</v>
      </c>
      <c r="C4934" s="2305" t="s">
        <v>17</v>
      </c>
      <c r="D4934" s="2289" t="s">
        <v>131</v>
      </c>
      <c r="E4934" s="1984">
        <f t="shared" ref="E4934:AB4934" si="3320">(E4938-D4938)*$AE4934*$AF4934</f>
        <v>45.999999999999375</v>
      </c>
      <c r="F4934" s="1985">
        <f t="shared" si="3320"/>
        <v>44.000000000000483</v>
      </c>
      <c r="G4934" s="1985">
        <f t="shared" si="3320"/>
        <v>43.999999999999595</v>
      </c>
      <c r="H4934" s="1840">
        <f t="shared" si="3320"/>
        <v>48.000000000000043</v>
      </c>
      <c r="I4934" s="1985">
        <f t="shared" si="3320"/>
        <v>46.000000000000263</v>
      </c>
      <c r="J4934" s="1985">
        <f t="shared" si="3320"/>
        <v>43.999999999999595</v>
      </c>
      <c r="K4934" s="1985">
        <f t="shared" si="3320"/>
        <v>52.00000000000049</v>
      </c>
      <c r="L4934" s="1985">
        <f t="shared" si="3320"/>
        <v>75.999999999999631</v>
      </c>
      <c r="M4934" s="1985">
        <f t="shared" si="3320"/>
        <v>97.999999999999858</v>
      </c>
      <c r="N4934" s="1840">
        <f t="shared" si="3320"/>
        <v>106.00000000000077</v>
      </c>
      <c r="O4934" s="1985">
        <f t="shared" si="3320"/>
        <v>79.999999999999176</v>
      </c>
      <c r="P4934" s="1985">
        <f t="shared" si="3320"/>
        <v>80.000000000000071</v>
      </c>
      <c r="Q4934" s="1985">
        <f t="shared" si="3320"/>
        <v>60.000000000000497</v>
      </c>
      <c r="R4934" s="1985">
        <f t="shared" si="3320"/>
        <v>80.000000000000071</v>
      </c>
      <c r="S4934" s="1985">
        <f t="shared" si="3320"/>
        <v>80.000000000000071</v>
      </c>
      <c r="T4934" s="1985">
        <f t="shared" si="3320"/>
        <v>40.000000000000036</v>
      </c>
      <c r="U4934" s="1985">
        <f t="shared" si="3320"/>
        <v>64.000000000000057</v>
      </c>
      <c r="V4934" s="2039">
        <f t="shared" si="3320"/>
        <v>64.000000000000057</v>
      </c>
      <c r="W4934" s="1985">
        <f t="shared" si="3320"/>
        <v>59.999999999999609</v>
      </c>
      <c r="X4934" s="1985">
        <f t="shared" si="3320"/>
        <v>65.999999999999829</v>
      </c>
      <c r="Y4934" s="1840">
        <f t="shared" si="3320"/>
        <v>65.999999999999829</v>
      </c>
      <c r="Z4934" s="1985">
        <f t="shared" si="3320"/>
        <v>66.000000000000725</v>
      </c>
      <c r="AA4934" s="1985">
        <f t="shared" si="3320"/>
        <v>57.999999999999829</v>
      </c>
      <c r="AB4934" s="1986">
        <f t="shared" si="3320"/>
        <v>45.999999999999375</v>
      </c>
      <c r="AC4934" s="1946">
        <f>SUM(E4934:AB4934)</f>
        <v>1513.9999999999991</v>
      </c>
      <c r="AD4934" s="2324"/>
      <c r="AE4934" s="1985">
        <v>100</v>
      </c>
      <c r="AF4934" s="1986">
        <v>20</v>
      </c>
      <c r="AJ4934" s="2314"/>
      <c r="AK4934" s="2315"/>
      <c r="AL4934" s="2314"/>
      <c r="AM4934" s="2310"/>
    </row>
    <row r="4935" spans="1:41" s="190" customFormat="1" ht="15.75" customHeight="1">
      <c r="A4935" s="3343"/>
      <c r="B4935" s="3346"/>
      <c r="C4935" s="2311" t="s">
        <v>19</v>
      </c>
      <c r="D4935" s="2388" t="s">
        <v>161</v>
      </c>
      <c r="E4935" s="1969">
        <f t="shared" ref="E4935:AB4935" si="3321">(E4939-D4939)*$AE4934*$AF4934</f>
        <v>0</v>
      </c>
      <c r="F4935" s="1970">
        <f t="shared" si="3321"/>
        <v>0</v>
      </c>
      <c r="G4935" s="1970">
        <f t="shared" si="3321"/>
        <v>0</v>
      </c>
      <c r="H4935" s="1841">
        <f t="shared" si="3321"/>
        <v>0</v>
      </c>
      <c r="I4935" s="1970">
        <f t="shared" si="3321"/>
        <v>0</v>
      </c>
      <c r="J4935" s="1970">
        <f t="shared" si="3321"/>
        <v>0</v>
      </c>
      <c r="K4935" s="1970">
        <f t="shared" si="3321"/>
        <v>0</v>
      </c>
      <c r="L4935" s="1970">
        <f t="shared" si="3321"/>
        <v>0</v>
      </c>
      <c r="M4935" s="1970">
        <f t="shared" si="3321"/>
        <v>0</v>
      </c>
      <c r="N4935" s="1841">
        <f t="shared" si="3321"/>
        <v>0</v>
      </c>
      <c r="O4935" s="1970">
        <f t="shared" si="3321"/>
        <v>0</v>
      </c>
      <c r="P4935" s="1970">
        <f t="shared" si="3321"/>
        <v>0</v>
      </c>
      <c r="Q4935" s="1970">
        <f t="shared" si="3321"/>
        <v>0</v>
      </c>
      <c r="R4935" s="1970">
        <f t="shared" si="3321"/>
        <v>0</v>
      </c>
      <c r="S4935" s="1970">
        <f t="shared" si="3321"/>
        <v>0</v>
      </c>
      <c r="T4935" s="1970">
        <f t="shared" si="3321"/>
        <v>0</v>
      </c>
      <c r="U4935" s="1970">
        <f t="shared" si="3321"/>
        <v>0</v>
      </c>
      <c r="V4935" s="1994">
        <f t="shared" si="3321"/>
        <v>0</v>
      </c>
      <c r="W4935" s="1970">
        <f t="shared" si="3321"/>
        <v>0</v>
      </c>
      <c r="X4935" s="1970">
        <f t="shared" si="3321"/>
        <v>0</v>
      </c>
      <c r="Y4935" s="1841">
        <f t="shared" si="3321"/>
        <v>0</v>
      </c>
      <c r="Z4935" s="1970">
        <f t="shared" si="3321"/>
        <v>0</v>
      </c>
      <c r="AA4935" s="1970">
        <f t="shared" si="3321"/>
        <v>0</v>
      </c>
      <c r="AB4935" s="1971">
        <f t="shared" si="3321"/>
        <v>0</v>
      </c>
      <c r="AC4935" s="2292">
        <f>SUM(E4935:AB4935)</f>
        <v>0</v>
      </c>
      <c r="AD4935" s="2325"/>
      <c r="AE4935" s="1649"/>
      <c r="AF4935" s="2326"/>
      <c r="AJ4935" s="2310"/>
      <c r="AK4935" s="2310"/>
      <c r="AL4935" s="2310"/>
      <c r="AM4935" s="2310"/>
    </row>
    <row r="4936" spans="1:41" s="190" customFormat="1" ht="15.75" customHeight="1">
      <c r="A4936" s="3343"/>
      <c r="B4936" s="3346"/>
      <c r="C4936" s="2311" t="s">
        <v>20</v>
      </c>
      <c r="D4936" s="1556" t="s">
        <v>64</v>
      </c>
      <c r="E4936" s="1972">
        <v>2</v>
      </c>
      <c r="F4936" s="1972">
        <v>2</v>
      </c>
      <c r="G4936" s="1972">
        <v>2</v>
      </c>
      <c r="H4936" s="2048">
        <v>3</v>
      </c>
      <c r="I4936" s="1972">
        <v>2</v>
      </c>
      <c r="J4936" s="1972">
        <v>2</v>
      </c>
      <c r="K4936" s="1972">
        <v>3</v>
      </c>
      <c r="L4936" s="1972">
        <v>5</v>
      </c>
      <c r="M4936" s="1972">
        <v>6</v>
      </c>
      <c r="N4936" s="2048">
        <v>6</v>
      </c>
      <c r="O4936" s="1972">
        <v>5</v>
      </c>
      <c r="P4936" s="1972">
        <v>5</v>
      </c>
      <c r="Q4936" s="1972">
        <v>5</v>
      </c>
      <c r="R4936" s="1972">
        <v>4</v>
      </c>
      <c r="S4936" s="1972">
        <v>5</v>
      </c>
      <c r="T4936" s="1972">
        <v>3</v>
      </c>
      <c r="U4936" s="1972">
        <v>4</v>
      </c>
      <c r="V4936" s="2032">
        <v>4</v>
      </c>
      <c r="W4936" s="1972">
        <v>4</v>
      </c>
      <c r="X4936" s="1972">
        <v>4</v>
      </c>
      <c r="Y4936" s="2048">
        <v>3</v>
      </c>
      <c r="Z4936" s="1972">
        <v>4</v>
      </c>
      <c r="AA4936" s="1972">
        <v>2</v>
      </c>
      <c r="AB4936" s="1972">
        <v>2</v>
      </c>
      <c r="AC4936" s="2292">
        <f>AVERAGE(E4936:AB4936)</f>
        <v>3.625</v>
      </c>
      <c r="AD4936" s="1672"/>
      <c r="AE4936" s="1672"/>
      <c r="AF4936" s="2327"/>
      <c r="AJ4936" s="2310"/>
      <c r="AK4936" s="2310"/>
      <c r="AL4936" s="2310"/>
      <c r="AM4936" s="2310"/>
    </row>
    <row r="4937" spans="1:41" s="190" customFormat="1" ht="15.75" customHeight="1" thickBot="1">
      <c r="A4937" s="3348"/>
      <c r="B4937" s="3349"/>
      <c r="C4937" s="2316" t="s">
        <v>22</v>
      </c>
      <c r="D4937" s="2317"/>
      <c r="E4937" s="1660">
        <f t="shared" ref="E4937:AB4937" si="3322">E4935/E4934</f>
        <v>0</v>
      </c>
      <c r="F4937" s="1661">
        <f t="shared" si="3322"/>
        <v>0</v>
      </c>
      <c r="G4937" s="1661">
        <f t="shared" si="3322"/>
        <v>0</v>
      </c>
      <c r="H4937" s="1662">
        <f t="shared" si="3322"/>
        <v>0</v>
      </c>
      <c r="I4937" s="1661">
        <f t="shared" si="3322"/>
        <v>0</v>
      </c>
      <c r="J4937" s="1661">
        <f t="shared" si="3322"/>
        <v>0</v>
      </c>
      <c r="K4937" s="1661">
        <f t="shared" si="3322"/>
        <v>0</v>
      </c>
      <c r="L4937" s="1661">
        <f t="shared" si="3322"/>
        <v>0</v>
      </c>
      <c r="M4937" s="1661">
        <f t="shared" si="3322"/>
        <v>0</v>
      </c>
      <c r="N4937" s="1662">
        <f t="shared" si="3322"/>
        <v>0</v>
      </c>
      <c r="O4937" s="1661">
        <f t="shared" si="3322"/>
        <v>0</v>
      </c>
      <c r="P4937" s="1661">
        <f t="shared" si="3322"/>
        <v>0</v>
      </c>
      <c r="Q4937" s="1661">
        <f t="shared" si="3322"/>
        <v>0</v>
      </c>
      <c r="R4937" s="1661">
        <f t="shared" si="3322"/>
        <v>0</v>
      </c>
      <c r="S4937" s="1661">
        <f t="shared" si="3322"/>
        <v>0</v>
      </c>
      <c r="T4937" s="1661">
        <f t="shared" si="3322"/>
        <v>0</v>
      </c>
      <c r="U4937" s="1661">
        <f t="shared" si="3322"/>
        <v>0</v>
      </c>
      <c r="V4937" s="2052">
        <f t="shared" si="3322"/>
        <v>0</v>
      </c>
      <c r="W4937" s="1661">
        <f t="shared" si="3322"/>
        <v>0</v>
      </c>
      <c r="X4937" s="1661">
        <f t="shared" si="3322"/>
        <v>0</v>
      </c>
      <c r="Y4937" s="1662">
        <f t="shared" si="3322"/>
        <v>0</v>
      </c>
      <c r="Z4937" s="1661">
        <f t="shared" si="3322"/>
        <v>0</v>
      </c>
      <c r="AA4937" s="1661">
        <f t="shared" si="3322"/>
        <v>0</v>
      </c>
      <c r="AB4937" s="1663">
        <f t="shared" si="3322"/>
        <v>0</v>
      </c>
      <c r="AC4937" s="1559">
        <f>MAX(E4937:AB4937)</f>
        <v>0</v>
      </c>
      <c r="AD4937" s="2325"/>
      <c r="AE4937" s="1649"/>
      <c r="AF4937" s="2326"/>
      <c r="AJ4937" s="2310"/>
      <c r="AK4937" s="2310"/>
      <c r="AL4937" s="2310"/>
      <c r="AM4937" s="2310"/>
    </row>
    <row r="4938" spans="1:41" s="190" customFormat="1" ht="15.75" hidden="1" customHeight="1">
      <c r="A4938" s="2228"/>
      <c r="B4938" s="2227"/>
      <c r="C4938" s="2387" t="s">
        <v>23</v>
      </c>
      <c r="D4938" s="2502">
        <v>2.6680000000000001</v>
      </c>
      <c r="E4938" s="2503">
        <v>2.6909999999999998</v>
      </c>
      <c r="F4938" s="2504">
        <v>2.7130000000000001</v>
      </c>
      <c r="G4938" s="2504">
        <v>2.7349999999999999</v>
      </c>
      <c r="H4938" s="2505">
        <v>2.7589999999999999</v>
      </c>
      <c r="I4938" s="2504">
        <v>2.782</v>
      </c>
      <c r="J4938" s="2504">
        <v>2.8039999999999998</v>
      </c>
      <c r="K4938" s="2504">
        <v>2.83</v>
      </c>
      <c r="L4938" s="2504">
        <v>2.8679999999999999</v>
      </c>
      <c r="M4938" s="2504">
        <v>2.9169999999999998</v>
      </c>
      <c r="N4938" s="2068">
        <v>2.97</v>
      </c>
      <c r="O4938" s="2067">
        <v>3.01</v>
      </c>
      <c r="P4938" s="2067">
        <v>3.05</v>
      </c>
      <c r="Q4938" s="2067">
        <v>3.08</v>
      </c>
      <c r="R4938" s="2067">
        <v>3.12</v>
      </c>
      <c r="S4938" s="2067">
        <v>3.16</v>
      </c>
      <c r="T4938" s="2504">
        <v>3.18</v>
      </c>
      <c r="U4938" s="2504">
        <v>3.2120000000000002</v>
      </c>
      <c r="V4938" s="2507">
        <v>3.2440000000000002</v>
      </c>
      <c r="W4938" s="2504">
        <v>3.274</v>
      </c>
      <c r="X4938" s="2504">
        <v>3.3069999999999999</v>
      </c>
      <c r="Y4938" s="2505">
        <v>3.34</v>
      </c>
      <c r="Z4938" s="2504">
        <v>3.3730000000000002</v>
      </c>
      <c r="AA4938" s="2504">
        <v>3.4020000000000001</v>
      </c>
      <c r="AB4938" s="2504">
        <v>3.4249999999999998</v>
      </c>
      <c r="AC4938" s="2388"/>
      <c r="AD4938" s="2325"/>
      <c r="AE4938" s="1649"/>
      <c r="AF4938" s="2326"/>
      <c r="AJ4938" s="2310"/>
      <c r="AK4938" s="2310"/>
      <c r="AL4938" s="2310"/>
      <c r="AM4938" s="2310"/>
    </row>
    <row r="4939" spans="1:41" s="190" customFormat="1" ht="15.75" hidden="1" customHeight="1">
      <c r="A4939" s="2225"/>
      <c r="B4939" s="2226"/>
      <c r="C4939" s="2329" t="s">
        <v>24</v>
      </c>
      <c r="D4939" s="1651"/>
      <c r="E4939" s="1650"/>
      <c r="F4939" s="1647"/>
      <c r="G4939" s="1647"/>
      <c r="H4939" s="1648"/>
      <c r="I4939" s="1647"/>
      <c r="J4939" s="1647"/>
      <c r="K4939" s="1647"/>
      <c r="L4939" s="1647"/>
      <c r="M4939" s="1647"/>
      <c r="N4939" s="1656"/>
      <c r="O4939" s="1664"/>
      <c r="P4939" s="1664"/>
      <c r="Q4939" s="1664"/>
      <c r="R4939" s="1664"/>
      <c r="S4939" s="1664"/>
      <c r="T4939" s="1664"/>
      <c r="U4939" s="1647"/>
      <c r="V4939" s="1658"/>
      <c r="W4939" s="1647"/>
      <c r="X4939" s="1647"/>
      <c r="Y4939" s="1648"/>
      <c r="Z4939" s="1647"/>
      <c r="AA4939" s="1647"/>
      <c r="AB4939" s="1647"/>
      <c r="AC4939" s="1556"/>
      <c r="AD4939" s="2325"/>
      <c r="AE4939" s="1649"/>
      <c r="AF4939" s="2326"/>
      <c r="AH4939" s="2310"/>
      <c r="AI4939" s="2333"/>
      <c r="AJ4939" s="2333"/>
      <c r="AK4939" s="2334"/>
      <c r="AL4939" s="2334"/>
      <c r="AM4939" s="198"/>
      <c r="AN4939" s="983"/>
      <c r="AO4939" s="983"/>
    </row>
    <row r="4940" spans="1:41" s="190" customFormat="1" ht="15.75" hidden="1" customHeight="1" thickBot="1">
      <c r="A4940" s="3350" t="s">
        <v>50</v>
      </c>
      <c r="B4940" s="3351"/>
      <c r="C4940" s="3351"/>
      <c r="D4940" s="2317"/>
      <c r="E4940" s="1978">
        <f>SQRT(E4934*E4934+E4935*E4935)/E4904/1.73</f>
        <v>2.5227320090818015</v>
      </c>
      <c r="F4940" s="1979">
        <f t="shared" ref="F4940:AB4940" si="3323">SQRT(F4934*F4934+F4935*F4935)/F4904/1.73</f>
        <v>2.4039249538337404</v>
      </c>
      <c r="G4940" s="1979">
        <f t="shared" si="3323"/>
        <v>2.4084778420038311</v>
      </c>
      <c r="H4940" s="1980">
        <f t="shared" si="3323"/>
        <v>2.6274303730951152</v>
      </c>
      <c r="I4940" s="1979">
        <f t="shared" si="3323"/>
        <v>2.5227320090818499</v>
      </c>
      <c r="J4940" s="1979">
        <f t="shared" si="3323"/>
        <v>2.4176355524297017</v>
      </c>
      <c r="K4940" s="1979">
        <f t="shared" si="3323"/>
        <v>2.8681110179588143</v>
      </c>
      <c r="L4940" s="1979">
        <f t="shared" si="3323"/>
        <v>4.2240995998221225</v>
      </c>
      <c r="M4940" s="1979">
        <f t="shared" si="3323"/>
        <v>5.4997474605757812</v>
      </c>
      <c r="N4940" s="1980">
        <f t="shared" si="3323"/>
        <v>5.8915073365940849</v>
      </c>
      <c r="O4940" s="1979">
        <f t="shared" si="3323"/>
        <v>4.4549879158452317</v>
      </c>
      <c r="P4940" s="1979">
        <f t="shared" si="3323"/>
        <v>4.4209153505233294</v>
      </c>
      <c r="Q4940" s="1979">
        <f t="shared" si="3323"/>
        <v>3.3156865128925213</v>
      </c>
      <c r="R4940" s="1979">
        <f t="shared" si="3323"/>
        <v>4.4040737682356221</v>
      </c>
      <c r="S4940" s="1979">
        <f t="shared" si="3323"/>
        <v>4.4209153505233294</v>
      </c>
      <c r="T4940" s="1979">
        <f t="shared" si="3323"/>
        <v>2.2062392445836845</v>
      </c>
      <c r="U4940" s="1979">
        <f t="shared" si="3323"/>
        <v>3.5299827913338953</v>
      </c>
      <c r="V4940" s="2008">
        <f t="shared" si="3323"/>
        <v>3.5032404974601539</v>
      </c>
      <c r="W4940" s="1979">
        <f t="shared" si="3323"/>
        <v>3.2842879663688698</v>
      </c>
      <c r="X4940" s="1979">
        <f t="shared" si="3323"/>
        <v>3.605887430750562</v>
      </c>
      <c r="Y4940" s="1980">
        <f t="shared" si="3323"/>
        <v>3.605887430750562</v>
      </c>
      <c r="Z4940" s="1979">
        <f t="shared" si="3323"/>
        <v>3.6058874307506104</v>
      </c>
      <c r="AA4940" s="1979">
        <f t="shared" si="3323"/>
        <v>3.2051636291294017</v>
      </c>
      <c r="AB4940" s="1982">
        <f t="shared" si="3323"/>
        <v>2.5227320090818015</v>
      </c>
      <c r="AC4940" s="2330">
        <f>AVERAGE(E4940:AB4940)</f>
        <v>3.4780118951127665</v>
      </c>
      <c r="AD4940" s="2331">
        <f>(AC4936-AC4940)/AC4936</f>
        <v>4.0548442727512679E-2</v>
      </c>
      <c r="AE4940" s="1981"/>
      <c r="AF4940" s="2332"/>
      <c r="AJ4940" s="2309"/>
      <c r="AK4940" s="2309"/>
      <c r="AL4940" s="2310"/>
      <c r="AM4940" s="2309"/>
    </row>
    <row r="4941" spans="1:41" s="190" customFormat="1" ht="15.75" customHeight="1">
      <c r="A4941" s="3353" t="s">
        <v>45</v>
      </c>
      <c r="B4941" s="3354" t="s">
        <v>826</v>
      </c>
      <c r="C4941" s="2391" t="s">
        <v>17</v>
      </c>
      <c r="D4941" s="2388" t="s">
        <v>131</v>
      </c>
      <c r="E4941" s="1942">
        <f t="shared" ref="E4941:AB4941" si="3324">(E4945-D4945)*$AE4941*$AF4941</f>
        <v>21.599999999999397</v>
      </c>
      <c r="F4941" s="1943">
        <f t="shared" si="3324"/>
        <v>19.199999999999662</v>
      </c>
      <c r="G4941" s="1943">
        <f t="shared" si="3324"/>
        <v>23.999999999999133</v>
      </c>
      <c r="H4941" s="1944">
        <f t="shared" si="3324"/>
        <v>27.599999999999625</v>
      </c>
      <c r="I4941" s="1943">
        <f t="shared" si="3324"/>
        <v>23.999999999999133</v>
      </c>
      <c r="J4941" s="1943">
        <f t="shared" si="3324"/>
        <v>19.199999999999662</v>
      </c>
      <c r="K4941" s="1943">
        <f t="shared" si="3324"/>
        <v>21.599999999999397</v>
      </c>
      <c r="L4941" s="1943">
        <f t="shared" si="3324"/>
        <v>21.599999999999397</v>
      </c>
      <c r="M4941" s="1943">
        <f t="shared" si="3324"/>
        <v>23.999999999999133</v>
      </c>
      <c r="N4941" s="1944">
        <f t="shared" si="3324"/>
        <v>22.800000000000153</v>
      </c>
      <c r="O4941" s="2010">
        <f t="shared" si="3324"/>
        <v>20.00000000000135</v>
      </c>
      <c r="P4941" s="2010">
        <f t="shared" si="3324"/>
        <v>29.999999999999361</v>
      </c>
      <c r="Q4941" s="2010">
        <f t="shared" si="3324"/>
        <v>19.999999999999574</v>
      </c>
      <c r="R4941" s="2010">
        <f t="shared" si="3324"/>
        <v>30.000000000001137</v>
      </c>
      <c r="S4941" s="2010">
        <f t="shared" si="3324"/>
        <v>29.999999999999361</v>
      </c>
      <c r="T4941" s="2010">
        <f t="shared" si="3324"/>
        <v>19.999999999999574</v>
      </c>
      <c r="U4941" s="2010">
        <f t="shared" si="3324"/>
        <v>20.400000000000418</v>
      </c>
      <c r="V4941" s="2010">
        <f t="shared" si="3324"/>
        <v>22.800000000000153</v>
      </c>
      <c r="W4941" s="1943">
        <f t="shared" si="3324"/>
        <v>22.800000000000153</v>
      </c>
      <c r="X4941" s="1943">
        <f t="shared" si="3324"/>
        <v>26.399999999998869</v>
      </c>
      <c r="Y4941" s="1944">
        <f t="shared" si="3324"/>
        <v>27.599999999999625</v>
      </c>
      <c r="Z4941" s="1943">
        <f t="shared" si="3324"/>
        <v>17.999999999998906</v>
      </c>
      <c r="AA4941" s="1943">
        <f t="shared" si="3324"/>
        <v>16.799999999999926</v>
      </c>
      <c r="AB4941" s="1968">
        <f t="shared" si="3324"/>
        <v>19.199999999999662</v>
      </c>
      <c r="AC4941" s="2392">
        <f>SUM(E4941:AB4941)</f>
        <v>549.59999999999297</v>
      </c>
      <c r="AD4941" s="2324"/>
      <c r="AE4941" s="1985">
        <v>100</v>
      </c>
      <c r="AF4941" s="1986">
        <v>10</v>
      </c>
      <c r="AJ4941" s="2314"/>
      <c r="AK4941" s="2315"/>
      <c r="AL4941" s="2314"/>
      <c r="AM4941" s="2310"/>
    </row>
    <row r="4942" spans="1:41" s="190" customFormat="1" ht="15.75" customHeight="1">
      <c r="A4942" s="3343"/>
      <c r="B4942" s="3346"/>
      <c r="C4942" s="2311" t="s">
        <v>19</v>
      </c>
      <c r="D4942" s="1556" t="s">
        <v>131</v>
      </c>
      <c r="E4942" s="1969">
        <f t="shared" ref="E4942:AB4942" si="3325">(E4946-D4946)*$AE4941*$AF4941</f>
        <v>24.000000000000909</v>
      </c>
      <c r="F4942" s="1970">
        <f t="shared" si="3325"/>
        <v>24.000000000000909</v>
      </c>
      <c r="G4942" s="1970">
        <f t="shared" si="3325"/>
        <v>24.000000000000909</v>
      </c>
      <c r="H4942" s="1841">
        <f t="shared" si="3325"/>
        <v>24.000000000000909</v>
      </c>
      <c r="I4942" s="1970">
        <f t="shared" si="3325"/>
        <v>12.000000000000455</v>
      </c>
      <c r="J4942" s="1970">
        <f t="shared" si="3325"/>
        <v>24.000000000000909</v>
      </c>
      <c r="K4942" s="1970">
        <f t="shared" si="3325"/>
        <v>24.000000000000909</v>
      </c>
      <c r="L4942" s="1970">
        <f t="shared" si="3325"/>
        <v>24.000000000000909</v>
      </c>
      <c r="M4942" s="1970">
        <f t="shared" si="3325"/>
        <v>24.000000000000909</v>
      </c>
      <c r="N4942" s="1841">
        <f t="shared" si="3325"/>
        <v>24.000000000000909</v>
      </c>
      <c r="O4942" s="1994">
        <f t="shared" si="3325"/>
        <v>24.000000000000909</v>
      </c>
      <c r="P4942" s="1994">
        <f t="shared" si="3325"/>
        <v>12.000000000000455</v>
      </c>
      <c r="Q4942" s="1994">
        <f t="shared" si="3325"/>
        <v>12.000000000000455</v>
      </c>
      <c r="R4942" s="1994">
        <f t="shared" si="3325"/>
        <v>24.000000000000909</v>
      </c>
      <c r="S4942" s="1994">
        <f t="shared" si="3325"/>
        <v>36.000000000001364</v>
      </c>
      <c r="T4942" s="1994">
        <f t="shared" si="3325"/>
        <v>24.000000000000909</v>
      </c>
      <c r="U4942" s="1994">
        <f t="shared" si="3325"/>
        <v>23.999999999986699</v>
      </c>
      <c r="V4942" s="1994">
        <f t="shared" si="3325"/>
        <v>24.000000000000909</v>
      </c>
      <c r="W4942" s="1970">
        <f t="shared" si="3325"/>
        <v>24.000000000000909</v>
      </c>
      <c r="X4942" s="1970">
        <f t="shared" si="3325"/>
        <v>24.000000000000909</v>
      </c>
      <c r="Y4942" s="1841">
        <f t="shared" si="3325"/>
        <v>24.000000000000909</v>
      </c>
      <c r="Z4942" s="1970">
        <f t="shared" si="3325"/>
        <v>24.000000000000909</v>
      </c>
      <c r="AA4942" s="1970">
        <f t="shared" si="3325"/>
        <v>24.000000000000909</v>
      </c>
      <c r="AB4942" s="1971">
        <f t="shared" si="3325"/>
        <v>12.000000000000455</v>
      </c>
      <c r="AC4942" s="2292">
        <f>SUM(E4942:AB4942)</f>
        <v>540.00000000000625</v>
      </c>
      <c r="AD4942" s="2325"/>
      <c r="AE4942" s="1649"/>
      <c r="AF4942" s="2326"/>
      <c r="AJ4942" s="2310"/>
      <c r="AK4942" s="2310"/>
      <c r="AL4942" s="2310"/>
      <c r="AM4942" s="2310"/>
    </row>
    <row r="4943" spans="1:41" s="190" customFormat="1" ht="15.75" customHeight="1">
      <c r="A4943" s="3343"/>
      <c r="B4943" s="3346"/>
      <c r="C4943" s="2311" t="s">
        <v>20</v>
      </c>
      <c r="D4943" s="1556" t="s">
        <v>64</v>
      </c>
      <c r="E4943" s="1972">
        <v>2</v>
      </c>
      <c r="F4943" s="1664">
        <v>2</v>
      </c>
      <c r="G4943" s="1664">
        <v>2</v>
      </c>
      <c r="H4943" s="1656">
        <v>2</v>
      </c>
      <c r="I4943" s="1664">
        <v>1</v>
      </c>
      <c r="J4943" s="1664">
        <v>2</v>
      </c>
      <c r="K4943" s="1664">
        <v>2</v>
      </c>
      <c r="L4943" s="1664">
        <v>2</v>
      </c>
      <c r="M4943" s="1664">
        <v>2</v>
      </c>
      <c r="N4943" s="1656">
        <v>2</v>
      </c>
      <c r="O4943" s="1657">
        <v>2</v>
      </c>
      <c r="P4943" s="1657">
        <v>1</v>
      </c>
      <c r="Q4943" s="1657">
        <v>1</v>
      </c>
      <c r="R4943" s="1657">
        <v>2</v>
      </c>
      <c r="S4943" s="1657">
        <v>3</v>
      </c>
      <c r="T4943" s="1657">
        <v>2</v>
      </c>
      <c r="U4943" s="1657">
        <v>2</v>
      </c>
      <c r="V4943" s="1657">
        <v>2</v>
      </c>
      <c r="W4943" s="1664">
        <v>2</v>
      </c>
      <c r="X4943" s="1664">
        <v>2</v>
      </c>
      <c r="Y4943" s="1656">
        <v>2</v>
      </c>
      <c r="Z4943" s="1664">
        <v>2</v>
      </c>
      <c r="AA4943" s="1664">
        <v>2</v>
      </c>
      <c r="AB4943" s="1973">
        <v>1</v>
      </c>
      <c r="AC4943" s="2292">
        <f>AVERAGE(E4943:AB4943)</f>
        <v>1.875</v>
      </c>
      <c r="AD4943" s="1672"/>
      <c r="AE4943" s="1672"/>
      <c r="AF4943" s="2327"/>
      <c r="AJ4943" s="2310"/>
      <c r="AK4943" s="2310"/>
      <c r="AL4943" s="2310"/>
      <c r="AM4943" s="2310"/>
    </row>
    <row r="4944" spans="1:41" s="190" customFormat="1" ht="15.75" customHeight="1" thickBot="1">
      <c r="A4944" s="3343"/>
      <c r="B4944" s="3346"/>
      <c r="C4944" s="2311" t="s">
        <v>22</v>
      </c>
      <c r="D4944" s="1556"/>
      <c r="E4944" s="1652">
        <f t="shared" ref="E4944:AB4944" si="3326">E4942/E4941</f>
        <v>1.1111111111111842</v>
      </c>
      <c r="F4944" s="1653">
        <f t="shared" si="3326"/>
        <v>1.2500000000000693</v>
      </c>
      <c r="G4944" s="1653">
        <f t="shared" si="3326"/>
        <v>1.0000000000000739</v>
      </c>
      <c r="H4944" s="1654">
        <f t="shared" si="3326"/>
        <v>0.86956521739134907</v>
      </c>
      <c r="I4944" s="1653">
        <f t="shared" si="3326"/>
        <v>0.50000000000003697</v>
      </c>
      <c r="J4944" s="1653">
        <f t="shared" si="3326"/>
        <v>1.2500000000000693</v>
      </c>
      <c r="K4944" s="1653">
        <f t="shared" si="3326"/>
        <v>1.1111111111111842</v>
      </c>
      <c r="L4944" s="1653">
        <f t="shared" si="3326"/>
        <v>1.1111111111111842</v>
      </c>
      <c r="M4944" s="1653">
        <f t="shared" si="3326"/>
        <v>1.0000000000000739</v>
      </c>
      <c r="N4944" s="1654">
        <f t="shared" si="3326"/>
        <v>1.0526315789474012</v>
      </c>
      <c r="O4944" s="1730">
        <f t="shared" si="3326"/>
        <v>1.1999999999999644</v>
      </c>
      <c r="P4944" s="1730">
        <f t="shared" si="3326"/>
        <v>0.40000000000002367</v>
      </c>
      <c r="Q4944" s="1730">
        <f t="shared" si="3326"/>
        <v>0.6000000000000355</v>
      </c>
      <c r="R4944" s="1730">
        <f t="shared" si="3326"/>
        <v>0.8</v>
      </c>
      <c r="S4944" s="1730">
        <f t="shared" si="3326"/>
        <v>1.200000000000071</v>
      </c>
      <c r="T4944" s="1730">
        <f t="shared" si="3326"/>
        <v>1.200000000000071</v>
      </c>
      <c r="U4944" s="1730">
        <f t="shared" si="3326"/>
        <v>1.176470588234618</v>
      </c>
      <c r="V4944" s="1730">
        <f t="shared" si="3326"/>
        <v>1.0526315789474012</v>
      </c>
      <c r="W4944" s="1653">
        <f t="shared" si="3326"/>
        <v>1.0526315789474012</v>
      </c>
      <c r="X4944" s="1653">
        <f t="shared" si="3326"/>
        <v>0.90909090909098245</v>
      </c>
      <c r="Y4944" s="1654">
        <f t="shared" si="3326"/>
        <v>0.86956521739134907</v>
      </c>
      <c r="Z4944" s="1653">
        <f t="shared" si="3326"/>
        <v>1.3333333333334649</v>
      </c>
      <c r="AA4944" s="1653">
        <f t="shared" si="3326"/>
        <v>1.428571428571489</v>
      </c>
      <c r="AB4944" s="1655">
        <f t="shared" si="3326"/>
        <v>0.62500000000003464</v>
      </c>
      <c r="AC4944" s="1558">
        <f>MAX(E4944:AB4944)</f>
        <v>1.428571428571489</v>
      </c>
      <c r="AD4944" s="2325"/>
      <c r="AE4944" s="1649"/>
      <c r="AF4944" s="2326"/>
      <c r="AJ4944" s="2310"/>
      <c r="AK4944" s="2310"/>
      <c r="AL4944" s="2310"/>
      <c r="AM4944" s="2310"/>
    </row>
    <row r="4945" spans="1:41" s="190" customFormat="1" ht="15.75" hidden="1" customHeight="1">
      <c r="A4945" s="2225"/>
      <c r="B4945" s="2226"/>
      <c r="C4945" s="2329" t="s">
        <v>23</v>
      </c>
      <c r="D4945" s="1651">
        <v>8.8844000000000047</v>
      </c>
      <c r="E4945" s="1650">
        <v>8.9060000000000041</v>
      </c>
      <c r="F4945" s="1647">
        <v>8.9252000000000038</v>
      </c>
      <c r="G4945" s="1647">
        <v>8.9492000000000029</v>
      </c>
      <c r="H4945" s="1648">
        <v>8.9768000000000026</v>
      </c>
      <c r="I4945" s="1647">
        <v>9.0008000000000017</v>
      </c>
      <c r="J4945" s="1647">
        <v>9.0200000000000014</v>
      </c>
      <c r="K4945" s="1647">
        <v>9.0416000000000007</v>
      </c>
      <c r="L4945" s="1647">
        <v>9.0632000000000001</v>
      </c>
      <c r="M4945" s="1647">
        <v>9.0871999999999993</v>
      </c>
      <c r="N4945" s="1656">
        <v>9.11</v>
      </c>
      <c r="O4945" s="1657">
        <v>9.1300000000000008</v>
      </c>
      <c r="P4945" s="1657">
        <v>9.16</v>
      </c>
      <c r="Q4945" s="1657">
        <v>9.18</v>
      </c>
      <c r="R4945" s="1657">
        <v>9.2100000000000009</v>
      </c>
      <c r="S4945" s="1657">
        <v>9.24</v>
      </c>
      <c r="T4945" s="1658">
        <v>9.26</v>
      </c>
      <c r="U4945" s="1658">
        <v>9.2804000000000002</v>
      </c>
      <c r="V4945" s="1658">
        <v>9.3032000000000004</v>
      </c>
      <c r="W4945" s="1647">
        <v>9.3260000000000005</v>
      </c>
      <c r="X4945" s="1647">
        <v>9.3523999999999994</v>
      </c>
      <c r="Y4945" s="1648">
        <v>9.379999999999999</v>
      </c>
      <c r="Z4945" s="1647">
        <v>9.3979999999999979</v>
      </c>
      <c r="AA4945" s="1647">
        <v>9.4147999999999978</v>
      </c>
      <c r="AB4945" s="1647">
        <v>9.4339999999999975</v>
      </c>
      <c r="AC4945" s="1556"/>
      <c r="AD4945" s="2325"/>
      <c r="AE4945" s="1649"/>
      <c r="AF4945" s="2326"/>
      <c r="AJ4945" s="2310"/>
      <c r="AK4945" s="2310"/>
      <c r="AL4945" s="2310"/>
      <c r="AM4945" s="2310"/>
    </row>
    <row r="4946" spans="1:41" s="190" customFormat="1" ht="15.75" hidden="1" customHeight="1">
      <c r="A4946" s="2225"/>
      <c r="B4946" s="2226"/>
      <c r="C4946" s="2329" t="s">
        <v>24</v>
      </c>
      <c r="D4946" s="1651">
        <v>70.063999999999993</v>
      </c>
      <c r="E4946" s="1650">
        <v>70.087999999999994</v>
      </c>
      <c r="F4946" s="1647">
        <v>70.111999999999995</v>
      </c>
      <c r="G4946" s="1647">
        <v>70.135999999999996</v>
      </c>
      <c r="H4946" s="1648">
        <v>70.16</v>
      </c>
      <c r="I4946" s="1647">
        <v>70.171999999999997</v>
      </c>
      <c r="J4946" s="1647">
        <v>70.195999999999998</v>
      </c>
      <c r="K4946" s="1647">
        <v>70.22</v>
      </c>
      <c r="L4946" s="1647">
        <v>70.244</v>
      </c>
      <c r="M4946" s="1647">
        <v>70.268000000000001</v>
      </c>
      <c r="N4946" s="1656">
        <v>70.292000000000002</v>
      </c>
      <c r="O4946" s="1657">
        <v>70.316000000000003</v>
      </c>
      <c r="P4946" s="1657">
        <v>70.328000000000003</v>
      </c>
      <c r="Q4946" s="1657">
        <v>70.34</v>
      </c>
      <c r="R4946" s="1657">
        <v>70.364000000000004</v>
      </c>
      <c r="S4946" s="1657">
        <v>70.400000000000006</v>
      </c>
      <c r="T4946" s="1658">
        <v>70.424000000000007</v>
      </c>
      <c r="U4946" s="1658">
        <v>70.447999999999993</v>
      </c>
      <c r="V4946" s="1658">
        <v>70.471999999999994</v>
      </c>
      <c r="W4946" s="1647">
        <v>70.495999999999995</v>
      </c>
      <c r="X4946" s="1647">
        <v>70.52</v>
      </c>
      <c r="Y4946" s="1648">
        <v>70.543999999999997</v>
      </c>
      <c r="Z4946" s="1647">
        <v>70.567999999999998</v>
      </c>
      <c r="AA4946" s="1647">
        <v>70.591999999999999</v>
      </c>
      <c r="AB4946" s="1647">
        <v>70.603999999999999</v>
      </c>
      <c r="AC4946" s="1556"/>
      <c r="AD4946" s="2325"/>
      <c r="AE4946" s="1649"/>
      <c r="AF4946" s="2326"/>
      <c r="AH4946" s="2310"/>
      <c r="AI4946" s="2333"/>
      <c r="AJ4946" s="2333"/>
      <c r="AK4946" s="2334"/>
      <c r="AL4946" s="2334"/>
      <c r="AM4946" s="198"/>
      <c r="AN4946" s="983"/>
      <c r="AO4946" s="983"/>
    </row>
    <row r="4947" spans="1:41" s="190" customFormat="1" ht="15.75" hidden="1" customHeight="1" thickBot="1">
      <c r="A4947" s="3350" t="s">
        <v>50</v>
      </c>
      <c r="B4947" s="3351"/>
      <c r="C4947" s="3351"/>
      <c r="D4947" s="2317"/>
      <c r="E4947" s="1978">
        <f>SQRT(E4941*E4941+E4942*E4942)/E4904/1.73</f>
        <v>1.7707767663498908</v>
      </c>
      <c r="F4947" s="1979">
        <f t="shared" ref="F4947:AB4947" si="3327">SQRT(F4941*F4941+F4942*F4942)/F4904/1.73</f>
        <v>1.6791960149304594</v>
      </c>
      <c r="G4947" s="1979">
        <f t="shared" si="3327"/>
        <v>1.8578738339110568</v>
      </c>
      <c r="H4947" s="1980">
        <f t="shared" si="3327"/>
        <v>2.0020691873526406</v>
      </c>
      <c r="I4947" s="1979">
        <f t="shared" si="3327"/>
        <v>1.4715652855621255</v>
      </c>
      <c r="J4947" s="1979">
        <f t="shared" si="3327"/>
        <v>1.688773178513713</v>
      </c>
      <c r="K4947" s="1979">
        <f t="shared" si="3327"/>
        <v>1.7809148012717411</v>
      </c>
      <c r="L4947" s="1979">
        <f t="shared" si="3327"/>
        <v>1.7946141458969085</v>
      </c>
      <c r="M4947" s="1979">
        <f t="shared" si="3327"/>
        <v>1.9047716200097824</v>
      </c>
      <c r="N4947" s="1980">
        <f t="shared" si="3327"/>
        <v>1.8398996297199697</v>
      </c>
      <c r="O4947" s="2008">
        <f t="shared" si="3327"/>
        <v>1.7397283962950192</v>
      </c>
      <c r="P4947" s="2008">
        <f t="shared" si="3327"/>
        <v>1.7855518320718953</v>
      </c>
      <c r="Q4947" s="2008">
        <f t="shared" si="3327"/>
        <v>1.2889072370042258</v>
      </c>
      <c r="R4947" s="2008">
        <f t="shared" si="3327"/>
        <v>2.1149873616624579</v>
      </c>
      <c r="S4947" s="2008">
        <f t="shared" si="3327"/>
        <v>2.5896339512727016</v>
      </c>
      <c r="T4947" s="2008">
        <f t="shared" si="3327"/>
        <v>1.7231279344982484</v>
      </c>
      <c r="U4947" s="2008">
        <f t="shared" si="3327"/>
        <v>1.737334609063572</v>
      </c>
      <c r="V4947" s="2008">
        <f t="shared" si="3327"/>
        <v>1.8120223626030005</v>
      </c>
      <c r="W4947" s="1979">
        <f t="shared" si="3327"/>
        <v>1.8120223626030005</v>
      </c>
      <c r="X4947" s="1979">
        <f t="shared" si="3327"/>
        <v>1.9492861978410672</v>
      </c>
      <c r="Y4947" s="1980">
        <f t="shared" si="3327"/>
        <v>1.9982845575088741</v>
      </c>
      <c r="Z4947" s="1979">
        <f t="shared" si="3327"/>
        <v>1.6390397412502633</v>
      </c>
      <c r="AA4947" s="1979">
        <f t="shared" si="3327"/>
        <v>1.6189244729584538</v>
      </c>
      <c r="AB4947" s="1982">
        <f t="shared" si="3327"/>
        <v>1.241708148256343</v>
      </c>
      <c r="AC4947" s="2330">
        <f>AVERAGE(E4947:AB4947)</f>
        <v>1.7850422345169756</v>
      </c>
      <c r="AD4947" s="2331">
        <f>(AC4943-AC4947)/AC4943</f>
        <v>4.7977474924279659E-2</v>
      </c>
      <c r="AE4947" s="1981"/>
      <c r="AF4947" s="2332"/>
      <c r="AJ4947" s="2309"/>
      <c r="AK4947" s="2309"/>
      <c r="AL4947" s="2310"/>
      <c r="AM4947" s="2309"/>
    </row>
    <row r="4948" spans="1:41" s="190" customFormat="1" ht="15.75" customHeight="1">
      <c r="A4948" s="3342" t="s">
        <v>30</v>
      </c>
      <c r="B4948" s="3345" t="s">
        <v>827</v>
      </c>
      <c r="C4948" s="2305" t="s">
        <v>17</v>
      </c>
      <c r="D4948" s="2289" t="s">
        <v>131</v>
      </c>
      <c r="E4948" s="1984">
        <f t="shared" ref="E4948:AB4948" si="3328">(E4952-D4952)*$AE4948*$AF4948</f>
        <v>36.000000000001364</v>
      </c>
      <c r="F4948" s="1985">
        <f t="shared" si="3328"/>
        <v>33.99999999999892</v>
      </c>
      <c r="G4948" s="1985">
        <f t="shared" si="3328"/>
        <v>36.000000000001364</v>
      </c>
      <c r="H4948" s="1840">
        <f t="shared" si="3328"/>
        <v>33.99999999999892</v>
      </c>
      <c r="I4948" s="1985">
        <f t="shared" si="3328"/>
        <v>38.000000000000256</v>
      </c>
      <c r="J4948" s="1985">
        <f t="shared" si="3328"/>
        <v>44.000000000000483</v>
      </c>
      <c r="K4948" s="1985">
        <f t="shared" si="3328"/>
        <v>51.999999999999602</v>
      </c>
      <c r="L4948" s="1985">
        <f t="shared" si="3328"/>
        <v>57.999999999999829</v>
      </c>
      <c r="M4948" s="1985">
        <f t="shared" si="3328"/>
        <v>64.000000000000057</v>
      </c>
      <c r="N4948" s="1840">
        <f t="shared" si="3328"/>
        <v>56.000000000000938</v>
      </c>
      <c r="O4948" s="2039">
        <f t="shared" si="3328"/>
        <v>39.999999999999147</v>
      </c>
      <c r="P4948" s="2039">
        <f t="shared" si="3328"/>
        <v>79.999999999998295</v>
      </c>
      <c r="Q4948" s="2039">
        <f t="shared" si="3328"/>
        <v>40.0000000000027</v>
      </c>
      <c r="R4948" s="2039">
        <f t="shared" si="3328"/>
        <v>39.999999999999147</v>
      </c>
      <c r="S4948" s="2039">
        <f t="shared" si="3328"/>
        <v>39.999999999999147</v>
      </c>
      <c r="T4948" s="2039">
        <f t="shared" si="3328"/>
        <v>39.999999999999147</v>
      </c>
      <c r="U4948" s="2039">
        <f t="shared" si="3328"/>
        <v>42.000000000001592</v>
      </c>
      <c r="V4948" s="2039">
        <f t="shared" si="3328"/>
        <v>47.999999999998266</v>
      </c>
      <c r="W4948" s="1985">
        <f t="shared" si="3328"/>
        <v>45.999999999999375</v>
      </c>
      <c r="X4948" s="1985">
        <f t="shared" si="3328"/>
        <v>44.000000000000483</v>
      </c>
      <c r="Y4948" s="1840">
        <f t="shared" si="3328"/>
        <v>42.000000000001592</v>
      </c>
      <c r="Z4948" s="1985">
        <f t="shared" si="3328"/>
        <v>45.999999999999375</v>
      </c>
      <c r="AA4948" s="1985">
        <f t="shared" si="3328"/>
        <v>48.000000000001819</v>
      </c>
      <c r="AB4948" s="1986">
        <f t="shared" si="3328"/>
        <v>39.999999999999147</v>
      </c>
      <c r="AC4948" s="1946">
        <f>SUM(E4948:AB4948)</f>
        <v>1088.0000000000007</v>
      </c>
      <c r="AD4948" s="2324"/>
      <c r="AE4948" s="1985">
        <v>100</v>
      </c>
      <c r="AF4948" s="1986">
        <v>20</v>
      </c>
      <c r="AJ4948" s="2314"/>
      <c r="AK4948" s="2315"/>
      <c r="AL4948" s="2314"/>
      <c r="AM4948" s="2310"/>
    </row>
    <row r="4949" spans="1:41" s="190" customFormat="1" ht="15.75" customHeight="1">
      <c r="A4949" s="3343"/>
      <c r="B4949" s="3346"/>
      <c r="C4949" s="2311" t="s">
        <v>19</v>
      </c>
      <c r="D4949" s="1556" t="s">
        <v>131</v>
      </c>
      <c r="E4949" s="1969">
        <f t="shared" ref="E4949:AB4949" si="3329">(E4953-D4953)*$AE4948*$AF4948</f>
        <v>1.9999999999988916</v>
      </c>
      <c r="F4949" s="1970">
        <f t="shared" si="3329"/>
        <v>4.0000000000013358</v>
      </c>
      <c r="G4949" s="1970">
        <f t="shared" si="3329"/>
        <v>5.999999999998451</v>
      </c>
      <c r="H4949" s="1841">
        <f t="shared" si="3329"/>
        <v>4.0000000000013358</v>
      </c>
      <c r="I4949" s="1970">
        <f t="shared" si="3329"/>
        <v>3.9999999999995595</v>
      </c>
      <c r="J4949" s="1970">
        <f t="shared" si="3329"/>
        <v>3.9999999999995595</v>
      </c>
      <c r="K4949" s="1970">
        <f t="shared" si="3329"/>
        <v>6.0000000000002274</v>
      </c>
      <c r="L4949" s="1970">
        <f t="shared" si="3329"/>
        <v>7.9999999999991189</v>
      </c>
      <c r="M4949" s="1970">
        <f t="shared" si="3329"/>
        <v>6.0000000000002274</v>
      </c>
      <c r="N4949" s="1841">
        <f t="shared" si="3329"/>
        <v>6.0000000000002274</v>
      </c>
      <c r="O4949" s="1994">
        <f t="shared" si="3329"/>
        <v>3.9999999999995595</v>
      </c>
      <c r="P4949" s="1994">
        <f t="shared" si="3329"/>
        <v>6.0000000000002274</v>
      </c>
      <c r="Q4949" s="1994">
        <f t="shared" si="3329"/>
        <v>4.0000000000013358</v>
      </c>
      <c r="R4949" s="1994">
        <f t="shared" si="3329"/>
        <v>3.9999999999995595</v>
      </c>
      <c r="S4949" s="1994">
        <f t="shared" si="3329"/>
        <v>6.0000000000002274</v>
      </c>
      <c r="T4949" s="1994">
        <f t="shared" si="3329"/>
        <v>3.9999999999995595</v>
      </c>
      <c r="U4949" s="1994">
        <f t="shared" si="3329"/>
        <v>6.0000000000002274</v>
      </c>
      <c r="V4949" s="1994">
        <f t="shared" si="3329"/>
        <v>6.0000000000002274</v>
      </c>
      <c r="W4949" s="1970">
        <f t="shared" si="3329"/>
        <v>6.0000000000002274</v>
      </c>
      <c r="X4949" s="1970">
        <f t="shared" si="3329"/>
        <v>3.9999999999995595</v>
      </c>
      <c r="Y4949" s="1841">
        <f t="shared" si="3329"/>
        <v>6.0000000000002274</v>
      </c>
      <c r="Z4949" s="1970">
        <f t="shared" si="3329"/>
        <v>6.0000000000002274</v>
      </c>
      <c r="AA4949" s="1970">
        <f t="shared" si="3329"/>
        <v>3.9999999999995595</v>
      </c>
      <c r="AB4949" s="1971">
        <f t="shared" si="3329"/>
        <v>3.9999999999995595</v>
      </c>
      <c r="AC4949" s="2292">
        <f>SUM(E4949:AB4949)</f>
        <v>119.99999999999922</v>
      </c>
      <c r="AD4949" s="2325"/>
      <c r="AE4949" s="1649"/>
      <c r="AF4949" s="2326"/>
      <c r="AJ4949" s="2310"/>
      <c r="AK4949" s="2310"/>
      <c r="AL4949" s="2310"/>
      <c r="AM4949" s="2310"/>
    </row>
    <row r="4950" spans="1:41" s="190" customFormat="1" ht="15.75" customHeight="1">
      <c r="A4950" s="3343"/>
      <c r="B4950" s="3346"/>
      <c r="C4950" s="2311" t="s">
        <v>20</v>
      </c>
      <c r="D4950" s="1556" t="s">
        <v>64</v>
      </c>
      <c r="E4950" s="1972">
        <v>2</v>
      </c>
      <c r="F4950" s="1972">
        <v>3</v>
      </c>
      <c r="G4950" s="1972">
        <v>3</v>
      </c>
      <c r="H4950" s="2048">
        <v>3</v>
      </c>
      <c r="I4950" s="1972">
        <v>3</v>
      </c>
      <c r="J4950" s="1972">
        <v>4</v>
      </c>
      <c r="K4950" s="1972">
        <v>4</v>
      </c>
      <c r="L4950" s="1972">
        <v>6</v>
      </c>
      <c r="M4950" s="1972">
        <v>4</v>
      </c>
      <c r="N4950" s="2048">
        <v>4</v>
      </c>
      <c r="O4950" s="2032">
        <v>3</v>
      </c>
      <c r="P4950" s="2032">
        <v>4</v>
      </c>
      <c r="Q4950" s="2032">
        <v>3</v>
      </c>
      <c r="R4950" s="2032">
        <v>3</v>
      </c>
      <c r="S4950" s="2032">
        <v>4</v>
      </c>
      <c r="T4950" s="2032">
        <v>4</v>
      </c>
      <c r="U4950" s="2032">
        <v>4</v>
      </c>
      <c r="V4950" s="2032">
        <v>4</v>
      </c>
      <c r="W4950" s="1972">
        <v>4</v>
      </c>
      <c r="X4950" s="1972">
        <v>4</v>
      </c>
      <c r="Y4950" s="2048">
        <v>4</v>
      </c>
      <c r="Z4950" s="1972">
        <v>4</v>
      </c>
      <c r="AA4950" s="1972">
        <v>3</v>
      </c>
      <c r="AB4950" s="1972">
        <v>3</v>
      </c>
      <c r="AC4950" s="2292">
        <f>AVERAGE(E4950:AB4950)</f>
        <v>3.625</v>
      </c>
      <c r="AD4950" s="1672"/>
      <c r="AE4950" s="1672"/>
      <c r="AF4950" s="2327"/>
      <c r="AJ4950" s="2310"/>
      <c r="AK4950" s="2310"/>
      <c r="AL4950" s="2310"/>
      <c r="AM4950" s="2310"/>
    </row>
    <row r="4951" spans="1:41" s="190" customFormat="1" ht="15.75" customHeight="1" thickBot="1">
      <c r="A4951" s="3348"/>
      <c r="B4951" s="3349"/>
      <c r="C4951" s="2316" t="s">
        <v>22</v>
      </c>
      <c r="D4951" s="2317"/>
      <c r="E4951" s="1660">
        <f t="shared" ref="E4951:AB4951" si="3330">E4949/E4948</f>
        <v>5.5555555555522662E-2</v>
      </c>
      <c r="F4951" s="1661">
        <f t="shared" si="3330"/>
        <v>0.11764705882357243</v>
      </c>
      <c r="G4951" s="1661">
        <f t="shared" si="3330"/>
        <v>0.16666666666661734</v>
      </c>
      <c r="H4951" s="1662">
        <f t="shared" si="3330"/>
        <v>0.11764705882357243</v>
      </c>
      <c r="I4951" s="1661">
        <f t="shared" si="3330"/>
        <v>0.10526315789472454</v>
      </c>
      <c r="J4951" s="1661">
        <f t="shared" si="3330"/>
        <v>9.0909090909079893E-2</v>
      </c>
      <c r="K4951" s="1661">
        <f t="shared" si="3330"/>
        <v>0.11538461538462064</v>
      </c>
      <c r="L4951" s="1661">
        <f t="shared" si="3330"/>
        <v>0.13793103448274383</v>
      </c>
      <c r="M4951" s="1661">
        <f t="shared" si="3330"/>
        <v>9.3750000000003469E-2</v>
      </c>
      <c r="N4951" s="1662">
        <f t="shared" si="3330"/>
        <v>0.10714285714285941</v>
      </c>
      <c r="O4951" s="2052">
        <f t="shared" si="3330"/>
        <v>9.9999999999991124E-2</v>
      </c>
      <c r="P4951" s="2052">
        <f t="shared" si="3330"/>
        <v>7.5000000000004438E-2</v>
      </c>
      <c r="Q4951" s="2052">
        <f t="shared" si="3330"/>
        <v>0.10000000000002665</v>
      </c>
      <c r="R4951" s="2052">
        <f t="shared" si="3330"/>
        <v>9.9999999999991124E-2</v>
      </c>
      <c r="S4951" s="2052">
        <f t="shared" si="3330"/>
        <v>0.15000000000000888</v>
      </c>
      <c r="T4951" s="2052">
        <f t="shared" si="3330"/>
        <v>9.9999999999991124E-2</v>
      </c>
      <c r="U4951" s="2052">
        <f t="shared" si="3330"/>
        <v>0.14285714285714285</v>
      </c>
      <c r="V4951" s="2052">
        <f t="shared" si="3330"/>
        <v>0.12500000000000924</v>
      </c>
      <c r="W4951" s="1661">
        <f t="shared" si="3330"/>
        <v>0.13043478260870237</v>
      </c>
      <c r="X4951" s="1661">
        <f t="shared" si="3330"/>
        <v>9.0909090909079893E-2</v>
      </c>
      <c r="Y4951" s="1662">
        <f t="shared" si="3330"/>
        <v>0.14285714285714285</v>
      </c>
      <c r="Z4951" s="1661">
        <f t="shared" si="3330"/>
        <v>0.13043478260870237</v>
      </c>
      <c r="AA4951" s="1661">
        <f t="shared" si="3330"/>
        <v>8.3333333333320991E-2</v>
      </c>
      <c r="AB4951" s="1663">
        <f t="shared" si="3330"/>
        <v>9.9999999999991124E-2</v>
      </c>
      <c r="AC4951" s="1559">
        <f>MAX(E4951:AB4951)</f>
        <v>0.16666666666661734</v>
      </c>
      <c r="AD4951" s="2325"/>
      <c r="AE4951" s="1649"/>
      <c r="AF4951" s="2326"/>
      <c r="AJ4951" s="2310"/>
      <c r="AK4951" s="2310"/>
      <c r="AL4951" s="2310"/>
      <c r="AM4951" s="2310"/>
    </row>
    <row r="4952" spans="1:41" s="190" customFormat="1" ht="15.75" hidden="1" customHeight="1">
      <c r="A4952" s="2228"/>
      <c r="B4952" s="2227"/>
      <c r="C4952" s="2387" t="s">
        <v>23</v>
      </c>
      <c r="D4952" s="2502">
        <v>9.5739999999999998</v>
      </c>
      <c r="E4952" s="2503">
        <v>9.5920000000000005</v>
      </c>
      <c r="F4952" s="2504">
        <v>9.609</v>
      </c>
      <c r="G4952" s="2504">
        <v>9.6270000000000007</v>
      </c>
      <c r="H4952" s="2505">
        <v>9.6440000000000001</v>
      </c>
      <c r="I4952" s="2504">
        <v>9.6630000000000003</v>
      </c>
      <c r="J4952" s="2504">
        <v>9.6850000000000005</v>
      </c>
      <c r="K4952" s="2504">
        <v>9.7110000000000003</v>
      </c>
      <c r="L4952" s="2504">
        <v>9.74</v>
      </c>
      <c r="M4952" s="2504">
        <v>9.7720000000000002</v>
      </c>
      <c r="N4952" s="2068">
        <v>9.8000000000000007</v>
      </c>
      <c r="O4952" s="2506">
        <v>9.82</v>
      </c>
      <c r="P4952" s="2506">
        <v>9.86</v>
      </c>
      <c r="Q4952" s="2506">
        <v>9.8800000000000008</v>
      </c>
      <c r="R4952" s="2506">
        <v>9.9</v>
      </c>
      <c r="S4952" s="2506">
        <v>9.92</v>
      </c>
      <c r="T4952" s="2506">
        <v>9.94</v>
      </c>
      <c r="U4952" s="2507">
        <v>9.9610000000000003</v>
      </c>
      <c r="V4952" s="2507">
        <v>9.9849999999999994</v>
      </c>
      <c r="W4952" s="2504">
        <v>10.007999999999999</v>
      </c>
      <c r="X4952" s="2504">
        <v>10.029999999999999</v>
      </c>
      <c r="Y4952" s="2505">
        <v>10.051</v>
      </c>
      <c r="Z4952" s="2504">
        <v>10.074</v>
      </c>
      <c r="AA4952" s="2504">
        <v>10.098000000000001</v>
      </c>
      <c r="AB4952" s="2504">
        <v>10.118</v>
      </c>
      <c r="AC4952" s="2388"/>
      <c r="AD4952" s="2325"/>
      <c r="AE4952" s="1649"/>
      <c r="AF4952" s="2326"/>
      <c r="AJ4952" s="2310"/>
      <c r="AK4952" s="2310"/>
      <c r="AL4952" s="2310"/>
      <c r="AM4952" s="2310"/>
    </row>
    <row r="4953" spans="1:41" s="190" customFormat="1" ht="15.75" hidden="1" customHeight="1">
      <c r="A4953" s="2225"/>
      <c r="B4953" s="2226"/>
      <c r="C4953" s="2329" t="s">
        <v>24</v>
      </c>
      <c r="D4953" s="1651">
        <v>5.36</v>
      </c>
      <c r="E4953" s="1650">
        <v>5.3609999999999998</v>
      </c>
      <c r="F4953" s="1647">
        <v>5.3630000000000004</v>
      </c>
      <c r="G4953" s="1647">
        <v>5.3659999999999997</v>
      </c>
      <c r="H4953" s="1648">
        <v>5.3680000000000003</v>
      </c>
      <c r="I4953" s="1647">
        <v>5.37</v>
      </c>
      <c r="J4953" s="1647">
        <v>5.3719999999999999</v>
      </c>
      <c r="K4953" s="1647">
        <v>5.375</v>
      </c>
      <c r="L4953" s="1647">
        <v>5.3789999999999996</v>
      </c>
      <c r="M4953" s="1647">
        <v>5.3819999999999997</v>
      </c>
      <c r="N4953" s="1656">
        <v>5.3849999999999998</v>
      </c>
      <c r="O4953" s="1657">
        <v>5.3869999999999996</v>
      </c>
      <c r="P4953" s="1657">
        <v>5.39</v>
      </c>
      <c r="Q4953" s="1657">
        <v>5.3920000000000003</v>
      </c>
      <c r="R4953" s="1657">
        <v>5.3940000000000001</v>
      </c>
      <c r="S4953" s="1657">
        <v>5.3970000000000002</v>
      </c>
      <c r="T4953" s="1658">
        <v>5.399</v>
      </c>
      <c r="U4953" s="1658">
        <v>5.4020000000000001</v>
      </c>
      <c r="V4953" s="1658">
        <v>5.4050000000000002</v>
      </c>
      <c r="W4953" s="1647">
        <v>5.4080000000000004</v>
      </c>
      <c r="X4953" s="1647">
        <v>5.41</v>
      </c>
      <c r="Y4953" s="1648">
        <v>5.4130000000000003</v>
      </c>
      <c r="Z4953" s="1647">
        <v>5.4160000000000004</v>
      </c>
      <c r="AA4953" s="1647">
        <v>5.4180000000000001</v>
      </c>
      <c r="AB4953" s="1647">
        <v>5.42</v>
      </c>
      <c r="AC4953" s="1556"/>
      <c r="AD4953" s="2325"/>
      <c r="AE4953" s="1649"/>
      <c r="AF4953" s="2326"/>
      <c r="AH4953" s="2310"/>
      <c r="AI4953" s="2333"/>
      <c r="AJ4953" s="2333"/>
      <c r="AK4953" s="2334"/>
      <c r="AL4953" s="2334"/>
      <c r="AM4953" s="198"/>
      <c r="AN4953" s="983"/>
      <c r="AO4953" s="983"/>
    </row>
    <row r="4954" spans="1:41" s="190" customFormat="1" ht="15.75" hidden="1" customHeight="1" thickBot="1">
      <c r="A4954" s="3350" t="s">
        <v>50</v>
      </c>
      <c r="B4954" s="3351"/>
      <c r="C4954" s="3351"/>
      <c r="D4954" s="2317"/>
      <c r="E4954" s="1978">
        <f>SQRT(E4948*E4948+E4949*E4949)/E4904/1.73</f>
        <v>1.9773564376085155</v>
      </c>
      <c r="F4954" s="1979">
        <f t="shared" ref="F4954:AB4954" si="3331">SQRT(F4948*F4948+F4949*F4949)/F4904/1.73</f>
        <v>1.87038941056014</v>
      </c>
      <c r="G4954" s="1979">
        <f t="shared" si="3331"/>
        <v>1.9977543780538627</v>
      </c>
      <c r="H4954" s="1980">
        <f t="shared" si="3331"/>
        <v>1.8739318147468067</v>
      </c>
      <c r="I4954" s="1979">
        <f t="shared" si="3331"/>
        <v>2.0955098852203999</v>
      </c>
      <c r="J4954" s="1979">
        <f>SQRT(J4948*J4948+J4949*J4949)/J4904/1.73</f>
        <v>2.4276052258703209</v>
      </c>
      <c r="K4954" s="1979">
        <f t="shared" si="3331"/>
        <v>2.8871403451225146</v>
      </c>
      <c r="L4954" s="1979">
        <f t="shared" si="3331"/>
        <v>3.2541754487115107</v>
      </c>
      <c r="M4954" s="1979">
        <f t="shared" si="3331"/>
        <v>3.607420995563885</v>
      </c>
      <c r="N4954" s="1980">
        <f t="shared" si="3331"/>
        <v>3.1303085460935889</v>
      </c>
      <c r="O4954" s="2008">
        <f t="shared" si="3331"/>
        <v>2.2386037223920314</v>
      </c>
      <c r="P4954" s="2008">
        <f t="shared" si="3331"/>
        <v>4.4333317388855216</v>
      </c>
      <c r="Q4954" s="2008">
        <f t="shared" si="3331"/>
        <v>2.22148247021333</v>
      </c>
      <c r="R4954" s="2008">
        <f t="shared" si="3331"/>
        <v>2.213019679850408</v>
      </c>
      <c r="S4954" s="2008">
        <f t="shared" si="3331"/>
        <v>2.2351869954526773</v>
      </c>
      <c r="T4954" s="2008">
        <f t="shared" si="3331"/>
        <v>2.2172429998501229</v>
      </c>
      <c r="U4954" s="2008">
        <f t="shared" si="3331"/>
        <v>2.3400700961476004</v>
      </c>
      <c r="V4954" s="2008">
        <f t="shared" si="3331"/>
        <v>2.6478776104500348</v>
      </c>
      <c r="W4954" s="1979">
        <f t="shared" si="3331"/>
        <v>2.5392830409754459</v>
      </c>
      <c r="X4954" s="1979">
        <f t="shared" si="3331"/>
        <v>2.4138380884835322</v>
      </c>
      <c r="Y4954" s="1980">
        <f t="shared" si="3331"/>
        <v>2.3179522313446936</v>
      </c>
      <c r="Z4954" s="1979">
        <f t="shared" si="3331"/>
        <v>2.5344828839981761</v>
      </c>
      <c r="AA4954" s="1979">
        <f t="shared" si="3331"/>
        <v>2.6617435159081642</v>
      </c>
      <c r="AB4954" s="1982">
        <f t="shared" si="3331"/>
        <v>2.2046211231906345</v>
      </c>
      <c r="AC4954" s="2330">
        <f>AVERAGE(E4954:AB4954)</f>
        <v>2.514180361862246</v>
      </c>
      <c r="AD4954" s="2331">
        <f>(AC4950-AC4954)/AC4950</f>
        <v>0.306433003624208</v>
      </c>
      <c r="AE4954" s="1981"/>
      <c r="AF4954" s="2332"/>
      <c r="AJ4954" s="2309"/>
      <c r="AK4954" s="2309"/>
      <c r="AL4954" s="2310"/>
      <c r="AM4954" s="2309"/>
    </row>
    <row r="4955" spans="1:41" s="190" customFormat="1" ht="15.75" customHeight="1">
      <c r="A4955" s="3353" t="s">
        <v>66</v>
      </c>
      <c r="B4955" s="3354" t="s">
        <v>828</v>
      </c>
      <c r="C4955" s="2391" t="s">
        <v>17</v>
      </c>
      <c r="D4955" s="2388" t="s">
        <v>131</v>
      </c>
      <c r="E4955" s="1942">
        <f t="shared" ref="E4955:AB4955" si="3332">(E4959-D4959)*$AE4955*$AF4955</f>
        <v>16.000000000000014</v>
      </c>
      <c r="F4955" s="1943">
        <f t="shared" si="3332"/>
        <v>16.000000000000014</v>
      </c>
      <c r="G4955" s="1943">
        <f t="shared" si="3332"/>
        <v>16.000000000000014</v>
      </c>
      <c r="H4955" s="1944">
        <f t="shared" si="3332"/>
        <v>16.000000000000014</v>
      </c>
      <c r="I4955" s="1943">
        <f t="shared" si="3332"/>
        <v>16.000000000000014</v>
      </c>
      <c r="J4955" s="1943">
        <f t="shared" si="3332"/>
        <v>16.000000000000014</v>
      </c>
      <c r="K4955" s="1943">
        <f t="shared" si="3332"/>
        <v>17.999999999999794</v>
      </c>
      <c r="L4955" s="1943">
        <f t="shared" si="3332"/>
        <v>19.999999999999574</v>
      </c>
      <c r="M4955" s="1943">
        <f t="shared" si="3332"/>
        <v>19.999999999999574</v>
      </c>
      <c r="N4955" s="1944">
        <f t="shared" si="3332"/>
        <v>19.999999999999574</v>
      </c>
      <c r="O4955" s="2010">
        <f t="shared" si="3332"/>
        <v>20.000000000000462</v>
      </c>
      <c r="P4955" s="2010">
        <f t="shared" si="3332"/>
        <v>19.999999999999574</v>
      </c>
      <c r="Q4955" s="2010">
        <f t="shared" si="3332"/>
        <v>40.000000000000036</v>
      </c>
      <c r="R4955" s="2010">
        <f t="shared" si="3332"/>
        <v>20.000000000000462</v>
      </c>
      <c r="S4955" s="2010">
        <f t="shared" si="3332"/>
        <v>19.999999999999574</v>
      </c>
      <c r="T4955" s="2010">
        <f t="shared" si="3332"/>
        <v>40.000000000000036</v>
      </c>
      <c r="U4955" s="2010">
        <f t="shared" si="3332"/>
        <v>21.999999999999353</v>
      </c>
      <c r="V4955" s="2010">
        <f t="shared" si="3332"/>
        <v>19.999999999999574</v>
      </c>
      <c r="W4955" s="1943">
        <f t="shared" si="3332"/>
        <v>21.999999999999353</v>
      </c>
      <c r="X4955" s="1943">
        <f t="shared" si="3332"/>
        <v>23.999999999999133</v>
      </c>
      <c r="Y4955" s="1944">
        <f t="shared" si="3332"/>
        <v>22.999999999999687</v>
      </c>
      <c r="Z4955" s="1943">
        <f t="shared" si="3332"/>
        <v>23.999999999999133</v>
      </c>
      <c r="AA4955" s="1943">
        <f t="shared" si="3332"/>
        <v>16.99999999999946</v>
      </c>
      <c r="AB4955" s="1968">
        <f t="shared" si="3332"/>
        <v>17.999999999999794</v>
      </c>
      <c r="AC4955" s="2392">
        <f>SUM(E4955:AB4955)</f>
        <v>503.99999999999432</v>
      </c>
      <c r="AD4955" s="2324"/>
      <c r="AE4955" s="1985">
        <v>100</v>
      </c>
      <c r="AF4955" s="1986">
        <v>20</v>
      </c>
      <c r="AJ4955" s="2314"/>
      <c r="AK4955" s="2315"/>
      <c r="AL4955" s="2314"/>
      <c r="AM4955" s="2310"/>
    </row>
    <row r="4956" spans="1:41" s="190" customFormat="1" ht="15.75" customHeight="1">
      <c r="A4956" s="3343"/>
      <c r="B4956" s="3346"/>
      <c r="C4956" s="2311" t="s">
        <v>19</v>
      </c>
      <c r="D4956" s="1556" t="s">
        <v>161</v>
      </c>
      <c r="E4956" s="1969">
        <f t="shared" ref="E4956:AB4956" si="3333">(E4960-D4960)*$AE4955*$AF4955</f>
        <v>0</v>
      </c>
      <c r="F4956" s="1970">
        <f t="shared" si="3333"/>
        <v>0</v>
      </c>
      <c r="G4956" s="1970">
        <f t="shared" si="3333"/>
        <v>0</v>
      </c>
      <c r="H4956" s="1841">
        <f t="shared" si="3333"/>
        <v>0</v>
      </c>
      <c r="I4956" s="1970">
        <f t="shared" si="3333"/>
        <v>0</v>
      </c>
      <c r="J4956" s="1970">
        <f t="shared" si="3333"/>
        <v>0</v>
      </c>
      <c r="K4956" s="1970">
        <f t="shared" si="3333"/>
        <v>0</v>
      </c>
      <c r="L4956" s="1970">
        <f t="shared" si="3333"/>
        <v>0</v>
      </c>
      <c r="M4956" s="1970">
        <f t="shared" si="3333"/>
        <v>0</v>
      </c>
      <c r="N4956" s="1841">
        <f t="shared" si="3333"/>
        <v>0</v>
      </c>
      <c r="O4956" s="1994">
        <f t="shared" si="3333"/>
        <v>0</v>
      </c>
      <c r="P4956" s="1994">
        <f t="shared" si="3333"/>
        <v>0</v>
      </c>
      <c r="Q4956" s="1994">
        <f t="shared" si="3333"/>
        <v>0</v>
      </c>
      <c r="R4956" s="1994">
        <f t="shared" si="3333"/>
        <v>0</v>
      </c>
      <c r="S4956" s="1994">
        <f t="shared" si="3333"/>
        <v>0</v>
      </c>
      <c r="T4956" s="1994">
        <f t="shared" si="3333"/>
        <v>0</v>
      </c>
      <c r="U4956" s="1994">
        <f t="shared" si="3333"/>
        <v>0</v>
      </c>
      <c r="V4956" s="1994">
        <f t="shared" si="3333"/>
        <v>0</v>
      </c>
      <c r="W4956" s="1970">
        <f t="shared" si="3333"/>
        <v>0</v>
      </c>
      <c r="X4956" s="1970">
        <f t="shared" si="3333"/>
        <v>0</v>
      </c>
      <c r="Y4956" s="1841">
        <f t="shared" si="3333"/>
        <v>0</v>
      </c>
      <c r="Z4956" s="1970">
        <f t="shared" si="3333"/>
        <v>0</v>
      </c>
      <c r="AA4956" s="1970">
        <f t="shared" si="3333"/>
        <v>0</v>
      </c>
      <c r="AB4956" s="1971">
        <f t="shared" si="3333"/>
        <v>0</v>
      </c>
      <c r="AC4956" s="2292">
        <f>SUM(E4956:AB4956)</f>
        <v>0</v>
      </c>
      <c r="AD4956" s="2325"/>
      <c r="AE4956" s="1649"/>
      <c r="AF4956" s="2326"/>
      <c r="AJ4956" s="2310"/>
      <c r="AK4956" s="2310"/>
      <c r="AL4956" s="2310"/>
      <c r="AM4956" s="2310"/>
    </row>
    <row r="4957" spans="1:41" s="190" customFormat="1" ht="15.75" customHeight="1">
      <c r="A4957" s="3343"/>
      <c r="B4957" s="3346"/>
      <c r="C4957" s="2311" t="s">
        <v>20</v>
      </c>
      <c r="D4957" s="1556" t="s">
        <v>64</v>
      </c>
      <c r="E4957" s="1972">
        <v>2</v>
      </c>
      <c r="F4957" s="1664">
        <v>2</v>
      </c>
      <c r="G4957" s="1664">
        <v>2</v>
      </c>
      <c r="H4957" s="1656">
        <v>2</v>
      </c>
      <c r="I4957" s="1664">
        <v>2</v>
      </c>
      <c r="J4957" s="1664">
        <v>2</v>
      </c>
      <c r="K4957" s="1664">
        <v>2</v>
      </c>
      <c r="L4957" s="1664">
        <v>2</v>
      </c>
      <c r="M4957" s="1664">
        <v>2</v>
      </c>
      <c r="N4957" s="1656">
        <v>2</v>
      </c>
      <c r="O4957" s="1657">
        <v>2</v>
      </c>
      <c r="P4957" s="1657">
        <v>2</v>
      </c>
      <c r="Q4957" s="1657">
        <v>2</v>
      </c>
      <c r="R4957" s="1657">
        <v>2</v>
      </c>
      <c r="S4957" s="1657">
        <v>2</v>
      </c>
      <c r="T4957" s="1657">
        <v>2</v>
      </c>
      <c r="U4957" s="1657">
        <v>2</v>
      </c>
      <c r="V4957" s="1657">
        <v>2</v>
      </c>
      <c r="W4957" s="1664">
        <v>2</v>
      </c>
      <c r="X4957" s="1664">
        <v>2</v>
      </c>
      <c r="Y4957" s="1656">
        <v>2</v>
      </c>
      <c r="Z4957" s="1664">
        <v>2</v>
      </c>
      <c r="AA4957" s="1664">
        <v>2</v>
      </c>
      <c r="AB4957" s="1973">
        <v>2</v>
      </c>
      <c r="AC4957" s="2292">
        <f>AVERAGE(E4957:AB4957)</f>
        <v>2</v>
      </c>
      <c r="AD4957" s="1672"/>
      <c r="AE4957" s="1672"/>
      <c r="AF4957" s="2327"/>
      <c r="AJ4957" s="2310"/>
      <c r="AK4957" s="2310"/>
      <c r="AL4957" s="2310"/>
      <c r="AM4957" s="2310"/>
    </row>
    <row r="4958" spans="1:41" s="190" customFormat="1" ht="15.75" customHeight="1" thickBot="1">
      <c r="A4958" s="3343"/>
      <c r="B4958" s="3346"/>
      <c r="C4958" s="2311" t="s">
        <v>22</v>
      </c>
      <c r="D4958" s="1556"/>
      <c r="E4958" s="1652">
        <f t="shared" ref="E4958:AB4958" si="3334">E4956/E4955</f>
        <v>0</v>
      </c>
      <c r="F4958" s="1653">
        <f t="shared" si="3334"/>
        <v>0</v>
      </c>
      <c r="G4958" s="1653">
        <f t="shared" si="3334"/>
        <v>0</v>
      </c>
      <c r="H4958" s="1654">
        <f t="shared" si="3334"/>
        <v>0</v>
      </c>
      <c r="I4958" s="1653">
        <f t="shared" si="3334"/>
        <v>0</v>
      </c>
      <c r="J4958" s="1653">
        <f t="shared" si="3334"/>
        <v>0</v>
      </c>
      <c r="K4958" s="1653">
        <f t="shared" si="3334"/>
        <v>0</v>
      </c>
      <c r="L4958" s="1653">
        <f t="shared" si="3334"/>
        <v>0</v>
      </c>
      <c r="M4958" s="1653">
        <f t="shared" si="3334"/>
        <v>0</v>
      </c>
      <c r="N4958" s="1654">
        <f t="shared" si="3334"/>
        <v>0</v>
      </c>
      <c r="O4958" s="1730">
        <f t="shared" si="3334"/>
        <v>0</v>
      </c>
      <c r="P4958" s="1730">
        <f t="shared" si="3334"/>
        <v>0</v>
      </c>
      <c r="Q4958" s="1730">
        <f t="shared" si="3334"/>
        <v>0</v>
      </c>
      <c r="R4958" s="1730">
        <f t="shared" si="3334"/>
        <v>0</v>
      </c>
      <c r="S4958" s="1730">
        <f t="shared" si="3334"/>
        <v>0</v>
      </c>
      <c r="T4958" s="1730">
        <f t="shared" si="3334"/>
        <v>0</v>
      </c>
      <c r="U4958" s="1730">
        <f t="shared" si="3334"/>
        <v>0</v>
      </c>
      <c r="V4958" s="1730">
        <f t="shared" si="3334"/>
        <v>0</v>
      </c>
      <c r="W4958" s="1653">
        <f t="shared" si="3334"/>
        <v>0</v>
      </c>
      <c r="X4958" s="1653">
        <f t="shared" si="3334"/>
        <v>0</v>
      </c>
      <c r="Y4958" s="1654">
        <f t="shared" si="3334"/>
        <v>0</v>
      </c>
      <c r="Z4958" s="1653">
        <f t="shared" si="3334"/>
        <v>0</v>
      </c>
      <c r="AA4958" s="1653">
        <f t="shared" si="3334"/>
        <v>0</v>
      </c>
      <c r="AB4958" s="1655">
        <f t="shared" si="3334"/>
        <v>0</v>
      </c>
      <c r="AC4958" s="1558">
        <f>MAX(E4958:AB4958)</f>
        <v>0</v>
      </c>
      <c r="AD4958" s="2325"/>
      <c r="AE4958" s="1649"/>
      <c r="AF4958" s="2326"/>
      <c r="AJ4958" s="2310"/>
      <c r="AK4958" s="2310"/>
      <c r="AL4958" s="2310"/>
      <c r="AM4958" s="2310"/>
    </row>
    <row r="4959" spans="1:41" s="190" customFormat="1" ht="15.75" hidden="1" customHeight="1">
      <c r="A4959" s="2225"/>
      <c r="B4959" s="2226"/>
      <c r="C4959" s="2329" t="s">
        <v>23</v>
      </c>
      <c r="D4959" s="2393">
        <v>2.7330000000000005</v>
      </c>
      <c r="E4959" s="2006">
        <v>2.7410000000000005</v>
      </c>
      <c r="F4959" s="1658">
        <v>2.7490000000000006</v>
      </c>
      <c r="G4959" s="1658">
        <v>2.7570000000000006</v>
      </c>
      <c r="H4959" s="1648">
        <v>2.7650000000000006</v>
      </c>
      <c r="I4959" s="1647">
        <v>2.7730000000000006</v>
      </c>
      <c r="J4959" s="1647">
        <v>2.7810000000000006</v>
      </c>
      <c r="K4959" s="1647">
        <v>2.7900000000000005</v>
      </c>
      <c r="L4959" s="1647">
        <v>2.8000000000000003</v>
      </c>
      <c r="M4959" s="1647">
        <v>2.81</v>
      </c>
      <c r="N4959" s="1656">
        <v>2.82</v>
      </c>
      <c r="O4959" s="1657">
        <v>2.83</v>
      </c>
      <c r="P4959" s="1657">
        <v>2.84</v>
      </c>
      <c r="Q4959" s="1657">
        <v>2.86</v>
      </c>
      <c r="R4959" s="1657">
        <v>2.87</v>
      </c>
      <c r="S4959" s="1657">
        <v>2.88</v>
      </c>
      <c r="T4959" s="1658">
        <v>2.9</v>
      </c>
      <c r="U4959" s="1658">
        <v>2.9109999999999996</v>
      </c>
      <c r="V4959" s="1658">
        <v>2.9209999999999994</v>
      </c>
      <c r="W4959" s="1647">
        <v>2.9319999999999991</v>
      </c>
      <c r="X4959" s="1647">
        <v>2.9439999999999986</v>
      </c>
      <c r="Y4959" s="1648">
        <v>2.9554999999999985</v>
      </c>
      <c r="Z4959" s="1647">
        <v>2.967499999999998</v>
      </c>
      <c r="AA4959" s="1647">
        <v>2.9759999999999978</v>
      </c>
      <c r="AB4959" s="1647">
        <v>2.9849999999999977</v>
      </c>
      <c r="AC4959" s="1556"/>
      <c r="AD4959" s="2325"/>
      <c r="AE4959" s="1649"/>
      <c r="AF4959" s="2326"/>
      <c r="AJ4959" s="2310"/>
      <c r="AK4959" s="2310"/>
      <c r="AL4959" s="2310"/>
      <c r="AM4959" s="2310"/>
    </row>
    <row r="4960" spans="1:41" s="190" customFormat="1" ht="15.75" hidden="1" customHeight="1">
      <c r="A4960" s="2225"/>
      <c r="B4960" s="2226"/>
      <c r="C4960" s="2329" t="s">
        <v>24</v>
      </c>
      <c r="D4960" s="2393"/>
      <c r="E4960" s="2006"/>
      <c r="F4960" s="1658"/>
      <c r="G4960" s="1658"/>
      <c r="H4960" s="1648"/>
      <c r="I4960" s="1647"/>
      <c r="J4960" s="1647"/>
      <c r="K4960" s="1647"/>
      <c r="L4960" s="1647"/>
      <c r="M4960" s="1647"/>
      <c r="N4960" s="1656"/>
      <c r="O4960" s="1664"/>
      <c r="P4960" s="1664"/>
      <c r="Q4960" s="1664"/>
      <c r="R4960" s="1664"/>
      <c r="S4960" s="1664"/>
      <c r="T4960" s="1664"/>
      <c r="U4960" s="1647"/>
      <c r="V4960" s="1658"/>
      <c r="W4960" s="1647"/>
      <c r="X4960" s="1647"/>
      <c r="Y4960" s="1648"/>
      <c r="Z4960" s="1647"/>
      <c r="AA4960" s="1647"/>
      <c r="AB4960" s="1647"/>
      <c r="AC4960" s="1556"/>
      <c r="AD4960" s="2325"/>
      <c r="AE4960" s="1649"/>
      <c r="AF4960" s="2326"/>
      <c r="AH4960" s="2310"/>
      <c r="AI4960" s="2333"/>
      <c r="AJ4960" s="2333"/>
      <c r="AK4960" s="2334"/>
      <c r="AL4960" s="2334"/>
      <c r="AM4960" s="198"/>
      <c r="AN4960" s="983"/>
      <c r="AO4960" s="983"/>
    </row>
    <row r="4961" spans="1:40" s="190" customFormat="1" ht="15.75" hidden="1" customHeight="1" thickBot="1">
      <c r="A4961" s="3360" t="s">
        <v>50</v>
      </c>
      <c r="B4961" s="3361"/>
      <c r="C4961" s="3361"/>
      <c r="D4961" s="2446"/>
      <c r="E4961" s="2041">
        <f>SQRT(E4955*E4955+E4956*E4956)/E4904/1.73</f>
        <v>0.87747200315890006</v>
      </c>
      <c r="F4961" s="2042">
        <f t="shared" ref="F4961:AB4961" si="3335">SQRT(F4955*F4955+F4956*F4956)/F4904/1.73</f>
        <v>0.87415452866680587</v>
      </c>
      <c r="G4961" s="2042">
        <f t="shared" si="3335"/>
        <v>0.87581012436503847</v>
      </c>
      <c r="H4961" s="1842">
        <f t="shared" si="3335"/>
        <v>0.87581012436503847</v>
      </c>
      <c r="I4961" s="2488">
        <f t="shared" si="3335"/>
        <v>0.87747200315890006</v>
      </c>
      <c r="J4961" s="2488">
        <f t="shared" si="3335"/>
        <v>0.87914020088353673</v>
      </c>
      <c r="K4961" s="2488">
        <f t="shared" si="3335"/>
        <v>0.99280766006264587</v>
      </c>
      <c r="L4961" s="2488">
        <f t="shared" si="3335"/>
        <v>1.1116051578479087</v>
      </c>
      <c r="M4961" s="2488">
        <f t="shared" si="3335"/>
        <v>1.1223974409338107</v>
      </c>
      <c r="N4961" s="1842">
        <f t="shared" si="3335"/>
        <v>1.1116051578479087</v>
      </c>
      <c r="O4961" s="2042">
        <f t="shared" si="3335"/>
        <v>1.1137469789613452</v>
      </c>
      <c r="P4961" s="2042">
        <f t="shared" si="3335"/>
        <v>1.1052288376308077</v>
      </c>
      <c r="Q4961" s="2042">
        <f t="shared" si="3335"/>
        <v>2.2104576752616647</v>
      </c>
      <c r="R4961" s="2042">
        <f t="shared" si="3335"/>
        <v>1.10101844205893</v>
      </c>
      <c r="S4961" s="2042">
        <f t="shared" si="3335"/>
        <v>1.1052288376308077</v>
      </c>
      <c r="T4961" s="2042">
        <f t="shared" si="3335"/>
        <v>2.2062392445836845</v>
      </c>
      <c r="U4961" s="2042">
        <f t="shared" si="3335"/>
        <v>1.2134315845209898</v>
      </c>
      <c r="V4961" s="2042">
        <f t="shared" si="3335"/>
        <v>1.0947626554562737</v>
      </c>
      <c r="W4961" s="2488">
        <f t="shared" si="3335"/>
        <v>1.2042389210018916</v>
      </c>
      <c r="X4961" s="2488">
        <f t="shared" si="3335"/>
        <v>1.3112317930001602</v>
      </c>
      <c r="Y4961" s="1842">
        <f t="shared" si="3335"/>
        <v>1.2565971349585152</v>
      </c>
      <c r="Z4961" s="2488">
        <f t="shared" si="3335"/>
        <v>1.3112317930001602</v>
      </c>
      <c r="AA4961" s="2488">
        <f t="shared" si="3335"/>
        <v>0.93944451198617684</v>
      </c>
      <c r="AB4961" s="2489">
        <f t="shared" si="3335"/>
        <v>0.98715600355375044</v>
      </c>
      <c r="AC4961" s="2490">
        <f>AVERAGE(E4961:AB4961)</f>
        <v>1.156595367287319</v>
      </c>
      <c r="AD4961" s="2331">
        <f>(AC4957-AC4961)/AC4957</f>
        <v>0.42170231635634048</v>
      </c>
      <c r="AE4961" s="1981"/>
      <c r="AF4961" s="2332"/>
      <c r="AJ4961" s="2309"/>
      <c r="AK4961" s="2309"/>
      <c r="AL4961" s="2310"/>
      <c r="AM4961" s="2309"/>
    </row>
    <row r="4962" spans="1:40" s="190" customFormat="1" ht="15.75" customHeight="1" thickBot="1">
      <c r="A4962" s="2395"/>
      <c r="B4962" s="2396" t="s">
        <v>39</v>
      </c>
      <c r="C4962" s="2639" t="s">
        <v>17</v>
      </c>
      <c r="D4962" s="2397"/>
      <c r="E4962" s="2644">
        <f t="shared" ref="E4962:AB4962" si="3336">(E4963-D4963)*$AE4962*$AF4962</f>
        <v>0</v>
      </c>
      <c r="F4962" s="2037">
        <f t="shared" si="3336"/>
        <v>0</v>
      </c>
      <c r="G4962" s="2037">
        <f t="shared" si="3336"/>
        <v>0</v>
      </c>
      <c r="H4962" s="1936">
        <f t="shared" si="3336"/>
        <v>0</v>
      </c>
      <c r="I4962" s="2037">
        <f t="shared" si="3336"/>
        <v>0</v>
      </c>
      <c r="J4962" s="2037">
        <f t="shared" si="3336"/>
        <v>0</v>
      </c>
      <c r="K4962" s="2037">
        <f t="shared" si="3336"/>
        <v>0</v>
      </c>
      <c r="L4962" s="2037">
        <f t="shared" si="3336"/>
        <v>0</v>
      </c>
      <c r="M4962" s="2037">
        <f t="shared" si="3336"/>
        <v>0</v>
      </c>
      <c r="N4962" s="1936">
        <f t="shared" si="3336"/>
        <v>0</v>
      </c>
      <c r="O4962" s="2037">
        <f t="shared" si="3336"/>
        <v>0</v>
      </c>
      <c r="P4962" s="2037">
        <f t="shared" si="3336"/>
        <v>0</v>
      </c>
      <c r="Q4962" s="2037">
        <f t="shared" si="3336"/>
        <v>0</v>
      </c>
      <c r="R4962" s="2037">
        <f t="shared" si="3336"/>
        <v>0</v>
      </c>
      <c r="S4962" s="2037">
        <f t="shared" si="3336"/>
        <v>0</v>
      </c>
      <c r="T4962" s="2037">
        <f t="shared" si="3336"/>
        <v>0</v>
      </c>
      <c r="U4962" s="2037">
        <f t="shared" si="3336"/>
        <v>0</v>
      </c>
      <c r="V4962" s="2037">
        <f t="shared" si="3336"/>
        <v>0</v>
      </c>
      <c r="W4962" s="1935">
        <f t="shared" si="3336"/>
        <v>0</v>
      </c>
      <c r="X4962" s="1935">
        <f t="shared" si="3336"/>
        <v>0</v>
      </c>
      <c r="Y4962" s="1936">
        <f t="shared" si="3336"/>
        <v>0</v>
      </c>
      <c r="Z4962" s="1935">
        <f t="shared" si="3336"/>
        <v>0</v>
      </c>
      <c r="AA4962" s="1935">
        <f t="shared" si="3336"/>
        <v>0</v>
      </c>
      <c r="AB4962" s="1937">
        <f t="shared" si="3336"/>
        <v>0</v>
      </c>
      <c r="AC4962" s="2653">
        <f>SUM(E4962:AB4962)</f>
        <v>0</v>
      </c>
      <c r="AD4962" s="1152"/>
      <c r="AE4962" s="297">
        <v>1</v>
      </c>
      <c r="AF4962" s="298">
        <v>20</v>
      </c>
      <c r="AJ4962" s="2314"/>
      <c r="AK4962" s="2315"/>
      <c r="AL4962" s="2314"/>
      <c r="AM4962" s="2310"/>
    </row>
    <row r="4963" spans="1:40" s="190" customFormat="1" ht="15.75" hidden="1" customHeight="1" thickBot="1">
      <c r="A4963" s="2496"/>
      <c r="B4963" s="2491"/>
      <c r="C4963" s="2640" t="s">
        <v>23</v>
      </c>
      <c r="D4963" s="2393">
        <v>3.13</v>
      </c>
      <c r="E4963" s="2645">
        <v>3.13</v>
      </c>
      <c r="F4963" s="1658">
        <v>3.13</v>
      </c>
      <c r="G4963" s="1658">
        <v>3.13</v>
      </c>
      <c r="H4963" s="1648">
        <v>3.13</v>
      </c>
      <c r="I4963" s="1658">
        <v>3.13</v>
      </c>
      <c r="J4963" s="1658">
        <v>3.13</v>
      </c>
      <c r="K4963" s="1658">
        <v>3.13</v>
      </c>
      <c r="L4963" s="1658">
        <v>3.13</v>
      </c>
      <c r="M4963" s="1658">
        <v>3.13</v>
      </c>
      <c r="N4963" s="1976">
        <v>3.13</v>
      </c>
      <c r="O4963" s="2025">
        <v>3.13</v>
      </c>
      <c r="P4963" s="2025">
        <v>3.13</v>
      </c>
      <c r="Q4963" s="2025">
        <v>3.13</v>
      </c>
      <c r="R4963" s="2025">
        <v>3.13</v>
      </c>
      <c r="S4963" s="2025">
        <v>3.13</v>
      </c>
      <c r="T4963" s="2025">
        <v>3.13</v>
      </c>
      <c r="U4963" s="1658">
        <v>3.13</v>
      </c>
      <c r="V4963" s="1658">
        <v>3.13</v>
      </c>
      <c r="W4963" s="1647">
        <v>3.13</v>
      </c>
      <c r="X4963" s="1647">
        <v>3.13</v>
      </c>
      <c r="Y4963" s="1648">
        <v>3.13</v>
      </c>
      <c r="Z4963" s="1647">
        <v>3.13</v>
      </c>
      <c r="AA4963" s="1647">
        <v>3.13</v>
      </c>
      <c r="AB4963" s="2014">
        <v>3.13</v>
      </c>
      <c r="AC4963" s="2654"/>
      <c r="AD4963" s="1153"/>
      <c r="AE4963" s="300"/>
      <c r="AF4963" s="301"/>
      <c r="AJ4963" s="2309"/>
      <c r="AK4963" s="2309"/>
      <c r="AL4963" s="2310"/>
      <c r="AM4963" s="2309"/>
    </row>
    <row r="4964" spans="1:40" s="190" customFormat="1" ht="15.75" customHeight="1" thickBot="1">
      <c r="A4964" s="2496"/>
      <c r="B4964" s="2491" t="s">
        <v>38</v>
      </c>
      <c r="C4964" s="2641" t="s">
        <v>17</v>
      </c>
      <c r="D4964" s="2444"/>
      <c r="E4964" s="2646">
        <f t="shared" ref="E4964:AB4964" si="3337">(E4965-D4965)*$AE4964*$AF4964</f>
        <v>0</v>
      </c>
      <c r="F4964" s="2492">
        <f t="shared" si="3337"/>
        <v>0</v>
      </c>
      <c r="G4964" s="2492">
        <f t="shared" si="3337"/>
        <v>0</v>
      </c>
      <c r="H4964" s="2493">
        <f t="shared" si="3337"/>
        <v>0</v>
      </c>
      <c r="I4964" s="2492">
        <f t="shared" si="3337"/>
        <v>0</v>
      </c>
      <c r="J4964" s="2492">
        <f t="shared" si="3337"/>
        <v>0</v>
      </c>
      <c r="K4964" s="2492">
        <f t="shared" si="3337"/>
        <v>0</v>
      </c>
      <c r="L4964" s="2492">
        <f t="shared" si="3337"/>
        <v>0</v>
      </c>
      <c r="M4964" s="2492">
        <f t="shared" si="3337"/>
        <v>0</v>
      </c>
      <c r="N4964" s="2493">
        <f t="shared" si="3337"/>
        <v>0</v>
      </c>
      <c r="O4964" s="2492">
        <f t="shared" si="3337"/>
        <v>0</v>
      </c>
      <c r="P4964" s="2492">
        <f t="shared" si="3337"/>
        <v>0</v>
      </c>
      <c r="Q4964" s="2492">
        <f t="shared" si="3337"/>
        <v>0</v>
      </c>
      <c r="R4964" s="2492">
        <f t="shared" si="3337"/>
        <v>0</v>
      </c>
      <c r="S4964" s="2492">
        <f t="shared" si="3337"/>
        <v>0</v>
      </c>
      <c r="T4964" s="2492">
        <f t="shared" si="3337"/>
        <v>0</v>
      </c>
      <c r="U4964" s="2492">
        <f t="shared" si="3337"/>
        <v>0</v>
      </c>
      <c r="V4964" s="2492">
        <f t="shared" si="3337"/>
        <v>0</v>
      </c>
      <c r="W4964" s="2492">
        <f t="shared" si="3337"/>
        <v>0</v>
      </c>
      <c r="X4964" s="2492">
        <f t="shared" si="3337"/>
        <v>0</v>
      </c>
      <c r="Y4964" s="2493">
        <f t="shared" si="3337"/>
        <v>0</v>
      </c>
      <c r="Z4964" s="2492">
        <f t="shared" si="3337"/>
        <v>0</v>
      </c>
      <c r="AA4964" s="2492">
        <f t="shared" si="3337"/>
        <v>0</v>
      </c>
      <c r="AB4964" s="2647">
        <f t="shared" si="3337"/>
        <v>0</v>
      </c>
      <c r="AC4964" s="2655">
        <f>SUM(E4964:AB4964)</f>
        <v>0</v>
      </c>
      <c r="AD4964" s="1152"/>
      <c r="AE4964" s="297">
        <v>1</v>
      </c>
      <c r="AF4964" s="298">
        <v>20</v>
      </c>
      <c r="AJ4964" s="2314"/>
      <c r="AK4964" s="2315"/>
      <c r="AL4964" s="2314"/>
      <c r="AM4964" s="2310"/>
    </row>
    <row r="4965" spans="1:40" s="190" customFormat="1" ht="15.75" hidden="1" customHeight="1" thickBot="1">
      <c r="A4965" s="2496"/>
      <c r="B4965" s="2491"/>
      <c r="C4965" s="2640" t="s">
        <v>23</v>
      </c>
      <c r="D4965" s="2442"/>
      <c r="E4965" s="2648"/>
      <c r="F4965" s="2025"/>
      <c r="G4965" s="2025"/>
      <c r="H4965" s="1976"/>
      <c r="I4965" s="2025"/>
      <c r="J4965" s="2025"/>
      <c r="K4965" s="2025"/>
      <c r="L4965" s="2025"/>
      <c r="M4965" s="2025"/>
      <c r="N4965" s="1976"/>
      <c r="O4965" s="2025"/>
      <c r="P4965" s="2025"/>
      <c r="Q4965" s="2025"/>
      <c r="R4965" s="2025"/>
      <c r="S4965" s="2025"/>
      <c r="T4965" s="2025"/>
      <c r="U4965" s="2025"/>
      <c r="V4965" s="2025"/>
      <c r="W4965" s="2025"/>
      <c r="X4965" s="2025"/>
      <c r="Y4965" s="1976"/>
      <c r="Z4965" s="2025"/>
      <c r="AA4965" s="2025"/>
      <c r="AB4965" s="2034"/>
      <c r="AC4965" s="2654"/>
      <c r="AD4965" s="1153"/>
      <c r="AE4965" s="300"/>
      <c r="AF4965" s="301"/>
      <c r="AJ4965" s="2309"/>
      <c r="AK4965" s="2309"/>
      <c r="AL4965" s="2310"/>
      <c r="AM4965" s="2309"/>
    </row>
    <row r="4966" spans="1:40" s="190" customFormat="1" ht="15.75" customHeight="1">
      <c r="A4966" s="2496"/>
      <c r="B4966" s="2491" t="s">
        <v>546</v>
      </c>
      <c r="C4966" s="2641" t="s">
        <v>17</v>
      </c>
      <c r="D4966" s="2444"/>
      <c r="E4966" s="2646">
        <f t="shared" ref="E4966:AB4966" si="3338">(E4967-D4967)*$AE4966*$AF4966</f>
        <v>0</v>
      </c>
      <c r="F4966" s="2492">
        <f t="shared" si="3338"/>
        <v>0</v>
      </c>
      <c r="G4966" s="2492">
        <f t="shared" si="3338"/>
        <v>0</v>
      </c>
      <c r="H4966" s="2493">
        <f t="shared" si="3338"/>
        <v>0</v>
      </c>
      <c r="I4966" s="2492">
        <f t="shared" si="3338"/>
        <v>0</v>
      </c>
      <c r="J4966" s="2492">
        <f t="shared" si="3338"/>
        <v>0</v>
      </c>
      <c r="K4966" s="2492">
        <f t="shared" si="3338"/>
        <v>0</v>
      </c>
      <c r="L4966" s="2492">
        <f t="shared" si="3338"/>
        <v>0</v>
      </c>
      <c r="M4966" s="2492">
        <f t="shared" si="3338"/>
        <v>0</v>
      </c>
      <c r="N4966" s="2493">
        <f t="shared" si="3338"/>
        <v>0</v>
      </c>
      <c r="O4966" s="2492">
        <f t="shared" si="3338"/>
        <v>0</v>
      </c>
      <c r="P4966" s="2492">
        <f t="shared" si="3338"/>
        <v>0</v>
      </c>
      <c r="Q4966" s="2492">
        <f t="shared" si="3338"/>
        <v>0</v>
      </c>
      <c r="R4966" s="2492">
        <f t="shared" si="3338"/>
        <v>0</v>
      </c>
      <c r="S4966" s="2492">
        <f t="shared" si="3338"/>
        <v>0</v>
      </c>
      <c r="T4966" s="2492">
        <f t="shared" si="3338"/>
        <v>0</v>
      </c>
      <c r="U4966" s="2492">
        <f t="shared" si="3338"/>
        <v>0</v>
      </c>
      <c r="V4966" s="2492">
        <f t="shared" si="3338"/>
        <v>0</v>
      </c>
      <c r="W4966" s="2492">
        <f t="shared" si="3338"/>
        <v>0</v>
      </c>
      <c r="X4966" s="2492">
        <f t="shared" si="3338"/>
        <v>0</v>
      </c>
      <c r="Y4966" s="2493">
        <f t="shared" si="3338"/>
        <v>0</v>
      </c>
      <c r="Z4966" s="2492">
        <f t="shared" si="3338"/>
        <v>0</v>
      </c>
      <c r="AA4966" s="2492">
        <f t="shared" si="3338"/>
        <v>0</v>
      </c>
      <c r="AB4966" s="2647">
        <f t="shared" si="3338"/>
        <v>0</v>
      </c>
      <c r="AC4966" s="2655">
        <f>SUM(E4966:AB4966)</f>
        <v>0</v>
      </c>
      <c r="AD4966" s="1152"/>
      <c r="AE4966" s="297">
        <v>1</v>
      </c>
      <c r="AF4966" s="298">
        <v>1</v>
      </c>
      <c r="AG4966" s="2310"/>
    </row>
    <row r="4967" spans="1:40" s="190" customFormat="1" ht="15.75" hidden="1" customHeight="1" thickBot="1">
      <c r="A4967" s="2497"/>
      <c r="B4967" s="2498"/>
      <c r="C4967" s="2642" t="s">
        <v>23</v>
      </c>
      <c r="D4967" s="2643">
        <v>6.93</v>
      </c>
      <c r="E4967" s="2649">
        <v>6.93</v>
      </c>
      <c r="F4967" s="2650">
        <v>6.93</v>
      </c>
      <c r="G4967" s="2650">
        <v>6.93</v>
      </c>
      <c r="H4967" s="2651">
        <v>6.93</v>
      </c>
      <c r="I4967" s="2650">
        <v>6.93</v>
      </c>
      <c r="J4967" s="2650">
        <v>6.93</v>
      </c>
      <c r="K4967" s="2650">
        <v>6.93</v>
      </c>
      <c r="L4967" s="2650">
        <v>6.93</v>
      </c>
      <c r="M4967" s="2650">
        <v>6.93</v>
      </c>
      <c r="N4967" s="2651">
        <v>6.93</v>
      </c>
      <c r="O4967" s="2650">
        <v>6.93</v>
      </c>
      <c r="P4967" s="2650">
        <v>6.93</v>
      </c>
      <c r="Q4967" s="2650">
        <v>6.93</v>
      </c>
      <c r="R4967" s="2650">
        <v>6.93</v>
      </c>
      <c r="S4967" s="2650">
        <v>6.93</v>
      </c>
      <c r="T4967" s="2650">
        <v>6.93</v>
      </c>
      <c r="U4967" s="2650">
        <v>6.93</v>
      </c>
      <c r="V4967" s="2650">
        <v>6.93</v>
      </c>
      <c r="W4967" s="2650">
        <v>6.93</v>
      </c>
      <c r="X4967" s="2650">
        <v>6.93</v>
      </c>
      <c r="Y4967" s="2651">
        <v>6.93</v>
      </c>
      <c r="Z4967" s="2650">
        <v>6.93</v>
      </c>
      <c r="AA4967" s="2650">
        <v>6.93</v>
      </c>
      <c r="AB4967" s="2652">
        <v>6.93</v>
      </c>
      <c r="AC4967" s="2656"/>
      <c r="AD4967" s="1153"/>
      <c r="AE4967" s="300"/>
      <c r="AF4967" s="301"/>
      <c r="AG4967" s="2328"/>
    </row>
    <row r="4968" spans="1:40" s="190" customFormat="1" ht="15.75" customHeight="1">
      <c r="A4968" s="3362" t="s">
        <v>40</v>
      </c>
      <c r="B4968" s="3363"/>
      <c r="C4968" s="2391" t="s">
        <v>17</v>
      </c>
      <c r="D4968" s="2443"/>
      <c r="E4968" s="2634">
        <f>SUM(E4906,E4920,E4927,E4934,E4941,E4948,E4955,E4964,)</f>
        <v>212.60000000000014</v>
      </c>
      <c r="F4968" s="2635">
        <f t="shared" ref="F4968:AC4968" si="3339">SUM(F4906,F4920,F4927,F4934,F4941,F4948,F4955,F4964)</f>
        <v>200.69999999999897</v>
      </c>
      <c r="G4968" s="2635">
        <f t="shared" si="3339"/>
        <v>199.50000000000045</v>
      </c>
      <c r="H4968" s="2636">
        <f t="shared" si="3339"/>
        <v>198.59999999999832</v>
      </c>
      <c r="I4968" s="2635">
        <f t="shared" si="3339"/>
        <v>195.5</v>
      </c>
      <c r="J4968" s="2635">
        <f t="shared" si="3339"/>
        <v>200.1999999999997</v>
      </c>
      <c r="K4968" s="2635">
        <f t="shared" si="3339"/>
        <v>235.59999999999914</v>
      </c>
      <c r="L4968" s="2635">
        <f t="shared" si="3339"/>
        <v>285.59999999999854</v>
      </c>
      <c r="M4968" s="2635">
        <f t="shared" si="3339"/>
        <v>339.49999999999852</v>
      </c>
      <c r="N4968" s="2636">
        <f t="shared" si="3339"/>
        <v>340.30000000000155</v>
      </c>
      <c r="O4968" s="2635">
        <f t="shared" si="3339"/>
        <v>264.00000000000023</v>
      </c>
      <c r="P4968" s="2635">
        <f t="shared" si="3339"/>
        <v>353.99999999999704</v>
      </c>
      <c r="Q4968" s="2635">
        <f t="shared" si="3339"/>
        <v>264.0000000000029</v>
      </c>
      <c r="R4968" s="2635">
        <f t="shared" si="3339"/>
        <v>274.00000000000091</v>
      </c>
      <c r="S4968" s="2635">
        <f t="shared" si="3339"/>
        <v>273.99999999999784</v>
      </c>
      <c r="T4968" s="2635">
        <f t="shared" si="3339"/>
        <v>223.99999999999886</v>
      </c>
      <c r="U4968" s="2635">
        <f t="shared" si="3339"/>
        <v>251.40000000000097</v>
      </c>
      <c r="V4968" s="2635">
        <f t="shared" si="3339"/>
        <v>264.29999999999887</v>
      </c>
      <c r="W4968" s="2635">
        <f t="shared" si="3339"/>
        <v>264.79999999999791</v>
      </c>
      <c r="X4968" s="2635">
        <f t="shared" si="3339"/>
        <v>274.89999999999839</v>
      </c>
      <c r="Y4968" s="2636">
        <f t="shared" si="3339"/>
        <v>273.6000000000007</v>
      </c>
      <c r="Z4968" s="2635">
        <f t="shared" si="3339"/>
        <v>271.99999999999869</v>
      </c>
      <c r="AA4968" s="2635">
        <f t="shared" si="3339"/>
        <v>245.80000000000024</v>
      </c>
      <c r="AB4968" s="2637">
        <f t="shared" si="3339"/>
        <v>220.1999999999982</v>
      </c>
      <c r="AC4968" s="2638">
        <f t="shared" si="3339"/>
        <v>6129.0999999999867</v>
      </c>
      <c r="AD4968" s="2328"/>
      <c r="AE4968" s="2328"/>
      <c r="AF4968" s="2328"/>
      <c r="AG4968" s="2328"/>
    </row>
    <row r="4969" spans="1:40" s="190" customFormat="1" ht="15.75" customHeight="1" thickBot="1">
      <c r="A4969" s="3364"/>
      <c r="B4969" s="3365"/>
      <c r="C4969" s="2316" t="s">
        <v>19</v>
      </c>
      <c r="D4969" s="2317"/>
      <c r="E4969" s="2071">
        <f>SUM(E4907,E4921,E4928,E4935,E4942,E4949,E4956)</f>
        <v>25.999999999999801</v>
      </c>
      <c r="F4969" s="2072">
        <f t="shared" ref="F4969:AC4969" si="3340">SUM(F4907,F4921,F4928,F4935,F4942,F4949,F4956)</f>
        <v>28.000000000002245</v>
      </c>
      <c r="G4969" s="2072">
        <f t="shared" si="3340"/>
        <v>29.999999999999361</v>
      </c>
      <c r="H4969" s="2073">
        <f t="shared" si="3340"/>
        <v>28.000000000002245</v>
      </c>
      <c r="I4969" s="2074">
        <f t="shared" si="3340"/>
        <v>16.000000000000014</v>
      </c>
      <c r="J4969" s="2074">
        <f t="shared" si="3340"/>
        <v>28.000000000000469</v>
      </c>
      <c r="K4969" s="2074">
        <f t="shared" si="3340"/>
        <v>30.000000000001137</v>
      </c>
      <c r="L4969" s="2074">
        <f t="shared" si="3340"/>
        <v>32.000000000000028</v>
      </c>
      <c r="M4969" s="2074">
        <f t="shared" si="3340"/>
        <v>30.000000000001137</v>
      </c>
      <c r="N4969" s="2073">
        <f t="shared" si="3340"/>
        <v>30.000000000001137</v>
      </c>
      <c r="O4969" s="2072">
        <f t="shared" si="3340"/>
        <v>28.000000000000469</v>
      </c>
      <c r="P4969" s="2072">
        <f t="shared" si="3340"/>
        <v>18.000000000000682</v>
      </c>
      <c r="Q4969" s="2072">
        <f t="shared" si="3340"/>
        <v>16.000000000001791</v>
      </c>
      <c r="R4969" s="2072">
        <f t="shared" si="3340"/>
        <v>28.000000000000469</v>
      </c>
      <c r="S4969" s="2072">
        <f t="shared" si="3340"/>
        <v>42.000000000001592</v>
      </c>
      <c r="T4969" s="2072">
        <f t="shared" si="3340"/>
        <v>28.000000000000469</v>
      </c>
      <c r="U4969" s="2072">
        <f t="shared" si="3340"/>
        <v>29.999999999986926</v>
      </c>
      <c r="V4969" s="2074">
        <f t="shared" si="3340"/>
        <v>30.000000000001137</v>
      </c>
      <c r="W4969" s="2074">
        <f t="shared" si="3340"/>
        <v>30.000000000001137</v>
      </c>
      <c r="X4969" s="2074">
        <f t="shared" si="3340"/>
        <v>28.000000000000469</v>
      </c>
      <c r="Y4969" s="2073">
        <f t="shared" si="3340"/>
        <v>30.000000000001137</v>
      </c>
      <c r="Z4969" s="2074">
        <f t="shared" si="3340"/>
        <v>30.000000000001137</v>
      </c>
      <c r="AA4969" s="2074">
        <f t="shared" si="3340"/>
        <v>28.000000000000469</v>
      </c>
      <c r="AB4969" s="2075">
        <f t="shared" si="3340"/>
        <v>16.000000000000014</v>
      </c>
      <c r="AC4969" s="2401">
        <f t="shared" si="3340"/>
        <v>660.00000000000546</v>
      </c>
      <c r="AD4969" s="2328"/>
      <c r="AE4969" s="2328"/>
      <c r="AF4969" s="2328"/>
      <c r="AG4969" s="2328"/>
    </row>
    <row r="4970" spans="1:40" s="190" customFormat="1" ht="15.75" customHeight="1">
      <c r="A4970" s="3366" t="s">
        <v>41</v>
      </c>
      <c r="B4970" s="3367"/>
      <c r="C4970" s="2305" t="s">
        <v>42</v>
      </c>
      <c r="D4970" s="2289"/>
      <c r="E4970" s="1952">
        <f t="shared" ref="E4970:AC4971" si="3341">100-(E4968/(E4893))*100</f>
        <v>1.5740740740752983</v>
      </c>
      <c r="F4970" s="1953">
        <f t="shared" si="3341"/>
        <v>-1.363636363637454</v>
      </c>
      <c r="G4970" s="1953">
        <f t="shared" si="3341"/>
        <v>-0.75757575757489803</v>
      </c>
      <c r="H4970" s="1954">
        <f t="shared" si="3341"/>
        <v>-0.30303030303105061</v>
      </c>
      <c r="I4970" s="1953">
        <f t="shared" si="3341"/>
        <v>1.2626262626273359</v>
      </c>
      <c r="J4970" s="1953">
        <f t="shared" si="3341"/>
        <v>1.8627450980388147</v>
      </c>
      <c r="K4970" s="1953">
        <f t="shared" si="3341"/>
        <v>-0.68376068375879129</v>
      </c>
      <c r="L4970" s="1953">
        <f t="shared" si="3341"/>
        <v>-1.276595744680975</v>
      </c>
      <c r="M4970" s="1953">
        <f t="shared" si="3341"/>
        <v>0.73099415204633544</v>
      </c>
      <c r="N4970" s="1954">
        <f t="shared" si="3341"/>
        <v>-1.2797619047622959</v>
      </c>
      <c r="O4970" s="1953">
        <f t="shared" si="3341"/>
        <v>1.0089706847793423E-12</v>
      </c>
      <c r="P4970" s="1953">
        <f t="shared" si="3341"/>
        <v>-1.7241379310339369</v>
      </c>
      <c r="Q4970" s="1953">
        <f t="shared" si="3341"/>
        <v>-2.0179413695586845E-12</v>
      </c>
      <c r="R4970" s="1953">
        <f t="shared" si="3341"/>
        <v>0.72463768116158178</v>
      </c>
      <c r="S4970" s="1953">
        <f t="shared" si="3341"/>
        <v>-1.4814814814808557</v>
      </c>
      <c r="T4970" s="1953">
        <f t="shared" si="3341"/>
        <v>1.7543859649088489</v>
      </c>
      <c r="U4970" s="1953">
        <f t="shared" si="3341"/>
        <v>2.5581395348857114</v>
      </c>
      <c r="V4970" s="2051">
        <f t="shared" si="3341"/>
        <v>-0.1136363636348392</v>
      </c>
      <c r="W4970" s="1953">
        <f t="shared" si="3341"/>
        <v>-0.30303030303244327</v>
      </c>
      <c r="X4970" s="1953">
        <f t="shared" si="3341"/>
        <v>0.39855072464077068</v>
      </c>
      <c r="Y4970" s="1954">
        <f t="shared" si="3341"/>
        <v>0.86956521738970594</v>
      </c>
      <c r="Z4970" s="1953">
        <f t="shared" si="3341"/>
        <v>1.4492753623179766</v>
      </c>
      <c r="AA4970" s="1953">
        <f t="shared" si="3341"/>
        <v>8.1300813008937212E-2</v>
      </c>
      <c r="AB4970" s="1955">
        <f t="shared" si="3341"/>
        <v>0.81081081081379125</v>
      </c>
      <c r="AC4970" s="2402">
        <f t="shared" si="3341"/>
        <v>0.14499837080508371</v>
      </c>
      <c r="AD4970" s="2328"/>
      <c r="AE4970" s="2328"/>
      <c r="AF4970" s="2328"/>
      <c r="AG4970" s="2328"/>
    </row>
    <row r="4971" spans="1:40" s="190" customFormat="1" ht="15.75" customHeight="1" thickBot="1">
      <c r="A4971" s="3364"/>
      <c r="B4971" s="3365"/>
      <c r="C4971" s="2316" t="s">
        <v>43</v>
      </c>
      <c r="D4971" s="2317"/>
      <c r="E4971" s="1660">
        <f t="shared" si="3341"/>
        <v>81.944444444444599</v>
      </c>
      <c r="F4971" s="1661">
        <f t="shared" si="3341"/>
        <v>78.787878787876465</v>
      </c>
      <c r="G4971" s="1661">
        <f t="shared" si="3341"/>
        <v>78.2608695652184</v>
      </c>
      <c r="H4971" s="1662">
        <f t="shared" si="3341"/>
        <v>77.777777777775896</v>
      </c>
      <c r="I4971" s="1661">
        <f t="shared" si="3341"/>
        <v>87.878787878788003</v>
      </c>
      <c r="J4971" s="1661">
        <f t="shared" si="3341"/>
        <v>79.710144927535623</v>
      </c>
      <c r="K4971" s="1661">
        <f t="shared" si="3341"/>
        <v>82.142857142855632</v>
      </c>
      <c r="L4971" s="1661">
        <f t="shared" si="3341"/>
        <v>82.222222222222882</v>
      </c>
      <c r="M4971" s="1661">
        <f t="shared" si="3341"/>
        <v>87.499999999999545</v>
      </c>
      <c r="N4971" s="1662">
        <f t="shared" si="3341"/>
        <v>86.842105263157492</v>
      </c>
      <c r="O4971" s="1661">
        <f t="shared" si="3341"/>
        <v>76.666666666665776</v>
      </c>
      <c r="P4971" s="1661">
        <f t="shared" si="3341"/>
        <v>92.499999999999716</v>
      </c>
      <c r="Q4971" s="1661">
        <f t="shared" si="3341"/>
        <v>86.666666666665478</v>
      </c>
      <c r="R4971" s="1661">
        <f t="shared" si="3341"/>
        <v>84.44444444444386</v>
      </c>
      <c r="S4971" s="1661">
        <f t="shared" si="3341"/>
        <v>76.666666666665975</v>
      </c>
      <c r="T4971" s="1661">
        <f t="shared" si="3341"/>
        <v>76.666666666666814</v>
      </c>
      <c r="U4971" s="1661">
        <f t="shared" si="3341"/>
        <v>83.333333333340249</v>
      </c>
      <c r="V4971" s="2052">
        <f t="shared" si="3341"/>
        <v>83.333333333332831</v>
      </c>
      <c r="W4971" s="1661">
        <f t="shared" si="3341"/>
        <v>83.333333333333343</v>
      </c>
      <c r="X4971" s="1661">
        <f t="shared" si="3341"/>
        <v>84.444444444444315</v>
      </c>
      <c r="Y4971" s="1662">
        <f t="shared" si="3341"/>
        <v>83.333333333331851</v>
      </c>
      <c r="Z4971" s="1661">
        <f t="shared" si="3341"/>
        <v>83.333333333333826</v>
      </c>
      <c r="AA4971" s="1661">
        <f t="shared" si="3341"/>
        <v>82.716049382714715</v>
      </c>
      <c r="AB4971" s="1957">
        <f t="shared" si="3341"/>
        <v>89.743589743589652</v>
      </c>
      <c r="AC4971" s="2403">
        <f t="shared" si="3341"/>
        <v>83.433734939758892</v>
      </c>
      <c r="AD4971" s="2328"/>
      <c r="AE4971" s="2328"/>
      <c r="AF4971" s="2328"/>
      <c r="AG4971" s="221"/>
      <c r="AJ4971" s="198"/>
      <c r="AK4971" s="198"/>
      <c r="AL4971" s="198"/>
      <c r="AM4971" s="198"/>
    </row>
    <row r="4972" spans="1:40" s="190" customFormat="1" ht="15.75" customHeight="1">
      <c r="A4972" s="3146"/>
      <c r="B4972" s="3147"/>
      <c r="C4972" s="247"/>
      <c r="D4972" s="527" t="s">
        <v>127</v>
      </c>
      <c r="E4972" s="528">
        <f t="shared" ref="E4972:AB4972" si="3342">(E4895-E4908-E4922-E4929-E4936-E4943-E4950-E4957)/E4895</f>
        <v>7.1428571428571425E-2</v>
      </c>
      <c r="F4972" s="528">
        <f t="shared" si="3342"/>
        <v>-7.6923076923076927E-2</v>
      </c>
      <c r="G4972" s="528">
        <f t="shared" si="3342"/>
        <v>0</v>
      </c>
      <c r="H4972" s="529">
        <f t="shared" si="3342"/>
        <v>-7.6923076923076927E-2</v>
      </c>
      <c r="I4972" s="528">
        <f t="shared" si="3342"/>
        <v>7.6923076923076927E-2</v>
      </c>
      <c r="J4972" s="528">
        <f t="shared" si="3342"/>
        <v>-7.1428571428571425E-2</v>
      </c>
      <c r="K4972" s="528">
        <f t="shared" si="3342"/>
        <v>0</v>
      </c>
      <c r="L4972" s="528">
        <f t="shared" si="3342"/>
        <v>-0.1</v>
      </c>
      <c r="M4972" s="528">
        <f t="shared" si="3342"/>
        <v>-4.5454545454545456E-2</v>
      </c>
      <c r="N4972" s="529">
        <f t="shared" si="3342"/>
        <v>0</v>
      </c>
      <c r="O4972" s="528">
        <f t="shared" si="3342"/>
        <v>0</v>
      </c>
      <c r="P4972" s="528">
        <f t="shared" si="3342"/>
        <v>0</v>
      </c>
      <c r="Q4972" s="528">
        <f t="shared" si="3342"/>
        <v>5.5555555555555552E-2</v>
      </c>
      <c r="R4972" s="528">
        <f t="shared" si="3342"/>
        <v>0</v>
      </c>
      <c r="S4972" s="528">
        <f t="shared" si="3342"/>
        <v>-0.16666666666666666</v>
      </c>
      <c r="T4972" s="528">
        <f t="shared" si="3342"/>
        <v>0</v>
      </c>
      <c r="U4972" s="528">
        <f t="shared" si="3342"/>
        <v>0</v>
      </c>
      <c r="V4972" s="932">
        <f t="shared" si="3342"/>
        <v>-5.5555555555555552E-2</v>
      </c>
      <c r="W4972" s="528">
        <f t="shared" si="3342"/>
        <v>-0.1111111111111111</v>
      </c>
      <c r="X4972" s="528">
        <f t="shared" si="3342"/>
        <v>-0.11764705882352941</v>
      </c>
      <c r="Y4972" s="529">
        <f t="shared" si="3342"/>
        <v>5.5555555555555552E-2</v>
      </c>
      <c r="Z4972" s="528">
        <f t="shared" si="3342"/>
        <v>-5.8823529411764705E-2</v>
      </c>
      <c r="AA4972" s="528">
        <f t="shared" si="3342"/>
        <v>-7.1428571428571425E-2</v>
      </c>
      <c r="AB4972" s="528">
        <f t="shared" si="3342"/>
        <v>7.1428571428571425E-2</v>
      </c>
      <c r="AC4972" s="531">
        <f>(AC4895-AC4908-AC4915-AC4922-AC4929-AC4936-AC4943-AC4950-AC4957)/AC4895</f>
        <v>-2.7093596059113229E-2</v>
      </c>
      <c r="AD4972" s="1068"/>
      <c r="AE4972" s="221"/>
      <c r="AF4972" s="1068"/>
      <c r="AG4972" s="221"/>
      <c r="AJ4972" s="198"/>
      <c r="AK4972" s="198"/>
      <c r="AL4972" s="198"/>
      <c r="AM4972" s="198"/>
    </row>
    <row r="4973" spans="1:40" s="190" customFormat="1" ht="17.25" customHeight="1" thickBot="1">
      <c r="A4973" s="3148"/>
      <c r="B4973" s="3149"/>
      <c r="C4973" s="248"/>
      <c r="D4973" s="147" t="s">
        <v>128</v>
      </c>
      <c r="E4973" s="532">
        <f>(E4899-E4912-E4919-E4926-E4933-E4940-E4947-E4954-E4961)/E4899</f>
        <v>0.13965918491558846</v>
      </c>
      <c r="F4973" s="532">
        <f t="shared" ref="F4973:AC4973" si="3343">(F4899-F4912-F4919-F4926-F4933-F4940-F4947-F4954-F4961)/F4899</f>
        <v>0.10714497508329186</v>
      </c>
      <c r="G4973" s="532">
        <f t="shared" si="3343"/>
        <v>0.13013886478411305</v>
      </c>
      <c r="H4973" s="533">
        <f t="shared" si="3343"/>
        <v>0.11453940140270104</v>
      </c>
      <c r="I4973" s="532">
        <f t="shared" si="3343"/>
        <v>0.16566887057299032</v>
      </c>
      <c r="J4973" s="532">
        <f t="shared" si="3343"/>
        <v>0.13957415412047991</v>
      </c>
      <c r="K4973" s="532">
        <f t="shared" si="3343"/>
        <v>0.14381874478184745</v>
      </c>
      <c r="L4973" s="532">
        <f t="shared" si="3343"/>
        <v>0.11272626548947273</v>
      </c>
      <c r="M4973" s="532">
        <f t="shared" si="3343"/>
        <v>0.16296173296700101</v>
      </c>
      <c r="N4973" s="533">
        <f t="shared" si="3343"/>
        <v>0.13577054567373986</v>
      </c>
      <c r="O4973" s="532">
        <f t="shared" si="3343"/>
        <v>5.0182580238056017E-2</v>
      </c>
      <c r="P4973" s="532">
        <f t="shared" si="3343"/>
        <v>0.1565956180612382</v>
      </c>
      <c r="Q4973" s="532">
        <f t="shared" si="3343"/>
        <v>7.7483888553103494E-2</v>
      </c>
      <c r="R4973" s="532">
        <f t="shared" si="3343"/>
        <v>0.14230420540359834</v>
      </c>
      <c r="S4973" s="532">
        <f t="shared" si="3343"/>
        <v>0.10228246318660927</v>
      </c>
      <c r="T4973" s="532">
        <f t="shared" si="3343"/>
        <v>8.620355356091812E-2</v>
      </c>
      <c r="U4973" s="532">
        <f t="shared" si="3343"/>
        <v>0.16421759055770374</v>
      </c>
      <c r="V4973" s="933">
        <f t="shared" si="3343"/>
        <v>0.1394184352789084</v>
      </c>
      <c r="W4973" s="532">
        <f t="shared" si="3343"/>
        <v>0.13780319985299203</v>
      </c>
      <c r="X4973" s="532">
        <f t="shared" si="3343"/>
        <v>0.13701827207350475</v>
      </c>
      <c r="Y4973" s="533">
        <f t="shared" si="3343"/>
        <v>0.14114016784505665</v>
      </c>
      <c r="Z4973" s="532">
        <f t="shared" si="3343"/>
        <v>0.13692830493639072</v>
      </c>
      <c r="AA4973" s="532">
        <f t="shared" si="3343"/>
        <v>0.1225202218322078</v>
      </c>
      <c r="AB4973" s="534">
        <f t="shared" si="3343"/>
        <v>0.17502299811391345</v>
      </c>
      <c r="AC4973" s="535">
        <f t="shared" si="3343"/>
        <v>0.13131134110505346</v>
      </c>
      <c r="AD4973" s="1068"/>
      <c r="AE4973" s="221"/>
      <c r="AF4973" s="1068"/>
      <c r="AG4973" s="2310"/>
    </row>
    <row r="4974" spans="1:40" s="190" customFormat="1" ht="15.75" customHeight="1" thickBot="1">
      <c r="A4974" s="3355"/>
      <c r="B4974" s="3356"/>
      <c r="C4974" s="3356"/>
      <c r="D4974" s="3356"/>
      <c r="E4974" s="3356"/>
      <c r="F4974" s="3356"/>
      <c r="G4974" s="3356"/>
      <c r="H4974" s="3356"/>
      <c r="I4974" s="3356"/>
      <c r="J4974" s="3356"/>
      <c r="K4974" s="3356"/>
      <c r="L4974" s="3356"/>
      <c r="M4974" s="3356"/>
      <c r="N4974" s="3356"/>
      <c r="O4974" s="3356"/>
      <c r="P4974" s="3356"/>
      <c r="Q4974" s="3356"/>
      <c r="R4974" s="3356"/>
      <c r="S4974" s="3356"/>
      <c r="T4974" s="3356"/>
      <c r="U4974" s="3356"/>
      <c r="V4974" s="3356"/>
      <c r="W4974" s="3356"/>
      <c r="X4974" s="3356"/>
      <c r="Y4974" s="3356"/>
      <c r="Z4974" s="3356"/>
      <c r="AA4974" s="3356"/>
      <c r="AB4974" s="3356"/>
      <c r="AC4974" s="3357"/>
      <c r="AD4974" s="2310"/>
      <c r="AE4974" s="2310"/>
      <c r="AF4974" s="2310"/>
      <c r="AG4974" s="2297"/>
      <c r="AJ4974" s="983"/>
      <c r="AK4974" s="983"/>
      <c r="AL4974" s="983"/>
      <c r="AM4974" s="983"/>
      <c r="AN4974" s="983"/>
    </row>
    <row r="4975" spans="1:40" s="190" customFormat="1" ht="15.75" customHeight="1" thickBot="1">
      <c r="A4975" s="3358" t="s">
        <v>829</v>
      </c>
      <c r="B4975" s="3359"/>
      <c r="C4975" s="2295"/>
      <c r="D4975" s="1736">
        <v>0</v>
      </c>
      <c r="E4975" s="1737">
        <v>1</v>
      </c>
      <c r="F4975" s="1738">
        <v>2</v>
      </c>
      <c r="G4975" s="1738">
        <v>3</v>
      </c>
      <c r="H4975" s="1739">
        <v>4</v>
      </c>
      <c r="I4975" s="1738">
        <v>5</v>
      </c>
      <c r="J4975" s="1738">
        <v>6</v>
      </c>
      <c r="K4975" s="1738">
        <v>7</v>
      </c>
      <c r="L4975" s="1738">
        <v>8</v>
      </c>
      <c r="M4975" s="1738">
        <v>9</v>
      </c>
      <c r="N4975" s="1739">
        <v>10</v>
      </c>
      <c r="O4975" s="1738">
        <v>11</v>
      </c>
      <c r="P4975" s="1738">
        <v>12</v>
      </c>
      <c r="Q4975" s="1738">
        <v>13</v>
      </c>
      <c r="R4975" s="1738">
        <v>14</v>
      </c>
      <c r="S4975" s="1738">
        <v>15</v>
      </c>
      <c r="T4975" s="1738">
        <v>16</v>
      </c>
      <c r="U4975" s="1738">
        <v>17</v>
      </c>
      <c r="V4975" s="2937">
        <v>18</v>
      </c>
      <c r="W4975" s="1738">
        <v>19</v>
      </c>
      <c r="X4975" s="1738">
        <v>20</v>
      </c>
      <c r="Y4975" s="1739">
        <v>21</v>
      </c>
      <c r="Z4975" s="1738">
        <v>22</v>
      </c>
      <c r="AA4975" s="1738">
        <v>23</v>
      </c>
      <c r="AB4975" s="2295">
        <v>24</v>
      </c>
      <c r="AC4975" s="2322"/>
      <c r="AD4975" s="2297"/>
      <c r="AE4975" s="2297"/>
      <c r="AF4975" s="2297"/>
      <c r="AG4975" s="2297"/>
      <c r="AJ4975" s="983"/>
      <c r="AK4975" s="983"/>
      <c r="AL4975" s="983"/>
      <c r="AM4975" s="983"/>
      <c r="AN4975" s="983"/>
    </row>
    <row r="4976" spans="1:40" s="190" customFormat="1" ht="15.75" customHeight="1" thickBot="1">
      <c r="A4976" s="2298" t="s">
        <v>14</v>
      </c>
      <c r="B4976" s="2299"/>
      <c r="C4976" s="2300"/>
      <c r="D4976" s="2404"/>
      <c r="E4976" s="2405">
        <v>17</v>
      </c>
      <c r="F4976" s="2299">
        <v>17</v>
      </c>
      <c r="G4976" s="2406">
        <v>17</v>
      </c>
      <c r="H4976" s="2282">
        <v>17</v>
      </c>
      <c r="I4976" s="2406">
        <v>17</v>
      </c>
      <c r="J4976" s="2406">
        <v>17</v>
      </c>
      <c r="K4976" s="2406">
        <v>17</v>
      </c>
      <c r="L4976" s="2406">
        <v>18</v>
      </c>
      <c r="M4976" s="2406">
        <v>19</v>
      </c>
      <c r="N4976" s="2282">
        <v>20</v>
      </c>
      <c r="O4976" s="2406">
        <v>19</v>
      </c>
      <c r="P4976" s="2406">
        <v>19</v>
      </c>
      <c r="Q4976" s="2406">
        <v>19</v>
      </c>
      <c r="R4976" s="2406">
        <v>19</v>
      </c>
      <c r="S4976" s="2406">
        <v>19</v>
      </c>
      <c r="T4976" s="2406">
        <v>19</v>
      </c>
      <c r="U4976" s="2406">
        <v>19</v>
      </c>
      <c r="V4976" s="2406">
        <v>19</v>
      </c>
      <c r="W4976" s="2406">
        <v>18</v>
      </c>
      <c r="X4976" s="2406">
        <v>18</v>
      </c>
      <c r="Y4976" s="2282">
        <v>18</v>
      </c>
      <c r="Z4976" s="2406">
        <v>18</v>
      </c>
      <c r="AA4976" s="2299">
        <v>17</v>
      </c>
      <c r="AB4976" s="2407">
        <v>17</v>
      </c>
      <c r="AC4976" s="2408"/>
      <c r="AD4976" s="2297"/>
      <c r="AE4976" s="2297"/>
      <c r="AF4976" s="2297"/>
      <c r="AJ4976" s="983"/>
      <c r="AK4976" s="2309"/>
      <c r="AL4976" s="2309"/>
      <c r="AM4976" s="2310"/>
      <c r="AN4976" s="2309"/>
    </row>
    <row r="4977" spans="1:41" s="190" customFormat="1" ht="15.75" customHeight="1">
      <c r="A4977" s="3342" t="s">
        <v>53</v>
      </c>
      <c r="B4977" s="3345" t="s">
        <v>54</v>
      </c>
      <c r="C4977" s="2305" t="s">
        <v>17</v>
      </c>
      <c r="D4977" s="2289" t="s">
        <v>34</v>
      </c>
      <c r="E4977" s="2055">
        <f t="shared" ref="E4977:AB4977" si="3344">(E4982-D4982)*$AL4977*$AN4977</f>
        <v>0</v>
      </c>
      <c r="F4977" s="2056">
        <f t="shared" si="3344"/>
        <v>0</v>
      </c>
      <c r="G4977" s="2056">
        <f t="shared" si="3344"/>
        <v>0</v>
      </c>
      <c r="H4977" s="2057">
        <f t="shared" si="3344"/>
        <v>0</v>
      </c>
      <c r="I4977" s="2056">
        <f t="shared" si="3344"/>
        <v>0</v>
      </c>
      <c r="J4977" s="2056">
        <f t="shared" si="3344"/>
        <v>0</v>
      </c>
      <c r="K4977" s="2056">
        <f t="shared" si="3344"/>
        <v>0</v>
      </c>
      <c r="L4977" s="2056">
        <f t="shared" si="3344"/>
        <v>0</v>
      </c>
      <c r="M4977" s="2056">
        <f t="shared" si="3344"/>
        <v>0</v>
      </c>
      <c r="N4977" s="2057">
        <f t="shared" si="3344"/>
        <v>0</v>
      </c>
      <c r="O4977" s="2056">
        <f t="shared" si="3344"/>
        <v>0</v>
      </c>
      <c r="P4977" s="2056">
        <f t="shared" si="3344"/>
        <v>0</v>
      </c>
      <c r="Q4977" s="2056">
        <f t="shared" si="3344"/>
        <v>0</v>
      </c>
      <c r="R4977" s="2056">
        <f t="shared" si="3344"/>
        <v>0</v>
      </c>
      <c r="S4977" s="2056">
        <f t="shared" si="3344"/>
        <v>0</v>
      </c>
      <c r="T4977" s="2056">
        <f t="shared" si="3344"/>
        <v>0</v>
      </c>
      <c r="U4977" s="2056">
        <f t="shared" si="3344"/>
        <v>0</v>
      </c>
      <c r="V4977" s="3039">
        <f t="shared" si="3344"/>
        <v>0</v>
      </c>
      <c r="W4977" s="2056">
        <f t="shared" si="3344"/>
        <v>0</v>
      </c>
      <c r="X4977" s="2056">
        <f t="shared" si="3344"/>
        <v>0</v>
      </c>
      <c r="Y4977" s="2057">
        <f t="shared" si="3344"/>
        <v>0</v>
      </c>
      <c r="Z4977" s="2056">
        <f t="shared" si="3344"/>
        <v>0</v>
      </c>
      <c r="AA4977" s="2056">
        <f t="shared" si="3344"/>
        <v>0</v>
      </c>
      <c r="AB4977" s="2058">
        <f t="shared" si="3344"/>
        <v>0</v>
      </c>
      <c r="AC4977" s="2289">
        <f>SUM(E4977:AB4977)</f>
        <v>0</v>
      </c>
      <c r="AJ4977" s="983"/>
      <c r="AK4977" s="2314"/>
      <c r="AL4977" s="2315"/>
      <c r="AM4977" s="2314"/>
      <c r="AN4977" s="2310"/>
    </row>
    <row r="4978" spans="1:41" s="190" customFormat="1" ht="15.75" customHeight="1">
      <c r="A4978" s="3343"/>
      <c r="B4978" s="3346"/>
      <c r="C4978" s="2311" t="s">
        <v>19</v>
      </c>
      <c r="D4978" s="1556"/>
      <c r="E4978" s="1665">
        <f t="shared" ref="E4978:AB4978" si="3345">(E4983-D4983)*$AL4977*$AN4977</f>
        <v>0</v>
      </c>
      <c r="F4978" s="1649">
        <f t="shared" si="3345"/>
        <v>0</v>
      </c>
      <c r="G4978" s="1649">
        <f t="shared" si="3345"/>
        <v>0</v>
      </c>
      <c r="H4978" s="1656">
        <f t="shared" si="3345"/>
        <v>0</v>
      </c>
      <c r="I4978" s="1649">
        <f t="shared" si="3345"/>
        <v>0</v>
      </c>
      <c r="J4978" s="1649">
        <f t="shared" si="3345"/>
        <v>0</v>
      </c>
      <c r="K4978" s="1649">
        <f t="shared" si="3345"/>
        <v>0</v>
      </c>
      <c r="L4978" s="1649">
        <f t="shared" si="3345"/>
        <v>0</v>
      </c>
      <c r="M4978" s="1649">
        <f t="shared" si="3345"/>
        <v>0</v>
      </c>
      <c r="N4978" s="1656">
        <f t="shared" si="3345"/>
        <v>0</v>
      </c>
      <c r="O4978" s="1649">
        <f t="shared" si="3345"/>
        <v>0</v>
      </c>
      <c r="P4978" s="1649">
        <f t="shared" si="3345"/>
        <v>0</v>
      </c>
      <c r="Q4978" s="1649">
        <f t="shared" si="3345"/>
        <v>0</v>
      </c>
      <c r="R4978" s="1649">
        <f t="shared" si="3345"/>
        <v>0</v>
      </c>
      <c r="S4978" s="1649">
        <f t="shared" si="3345"/>
        <v>0</v>
      </c>
      <c r="T4978" s="1649">
        <f t="shared" si="3345"/>
        <v>0</v>
      </c>
      <c r="U4978" s="1649">
        <f t="shared" si="3345"/>
        <v>0</v>
      </c>
      <c r="V4978" s="1657">
        <f t="shared" si="3345"/>
        <v>0</v>
      </c>
      <c r="W4978" s="1649">
        <f t="shared" si="3345"/>
        <v>0</v>
      </c>
      <c r="X4978" s="1649">
        <f t="shared" si="3345"/>
        <v>0</v>
      </c>
      <c r="Y4978" s="1656">
        <f t="shared" si="3345"/>
        <v>0</v>
      </c>
      <c r="Z4978" s="1649">
        <f t="shared" si="3345"/>
        <v>0</v>
      </c>
      <c r="AA4978" s="1649">
        <f t="shared" si="3345"/>
        <v>0</v>
      </c>
      <c r="AB4978" s="1666">
        <f t="shared" si="3345"/>
        <v>0</v>
      </c>
      <c r="AC4978" s="1556">
        <f>SUM(E4978:AB4978)</f>
        <v>0</v>
      </c>
      <c r="AJ4978" s="983"/>
      <c r="AK4978" s="2310"/>
      <c r="AL4978" s="2310"/>
      <c r="AM4978" s="2310"/>
      <c r="AN4978" s="2310"/>
    </row>
    <row r="4979" spans="1:41" s="190" customFormat="1" ht="15.75" customHeight="1">
      <c r="A4979" s="3343"/>
      <c r="B4979" s="3346"/>
      <c r="C4979" s="2311" t="s">
        <v>20</v>
      </c>
      <c r="D4979" s="1556"/>
      <c r="E4979" s="1665"/>
      <c r="F4979" s="1649"/>
      <c r="G4979" s="1649"/>
      <c r="H4979" s="1656"/>
      <c r="I4979" s="1649"/>
      <c r="J4979" s="1649"/>
      <c r="K4979" s="1649"/>
      <c r="L4979" s="1649"/>
      <c r="M4979" s="1649"/>
      <c r="N4979" s="1656"/>
      <c r="O4979" s="1649"/>
      <c r="P4979" s="1649"/>
      <c r="Q4979" s="1649"/>
      <c r="R4979" s="1649"/>
      <c r="S4979" s="1649"/>
      <c r="T4979" s="1649"/>
      <c r="U4979" s="1649"/>
      <c r="V4979" s="1657"/>
      <c r="W4979" s="1649"/>
      <c r="X4979" s="1649"/>
      <c r="Y4979" s="1656"/>
      <c r="Z4979" s="1649"/>
      <c r="AA4979" s="1649"/>
      <c r="AB4979" s="1666"/>
      <c r="AC4979" s="1556"/>
      <c r="AJ4979" s="983"/>
      <c r="AK4979" s="2310"/>
      <c r="AL4979" s="2310"/>
      <c r="AM4979" s="2310"/>
      <c r="AN4979" s="2310"/>
    </row>
    <row r="4980" spans="1:41" s="190" customFormat="1" ht="15.75" customHeight="1">
      <c r="A4980" s="3343"/>
      <c r="B4980" s="3346"/>
      <c r="C4980" s="2311" t="s">
        <v>22</v>
      </c>
      <c r="D4980" s="1556"/>
      <c r="E4980" s="1665" t="e">
        <f t="shared" ref="E4980:AB4980" si="3346">E4978/E4977</f>
        <v>#DIV/0!</v>
      </c>
      <c r="F4980" s="1649" t="e">
        <f t="shared" si="3346"/>
        <v>#DIV/0!</v>
      </c>
      <c r="G4980" s="1649" t="e">
        <f t="shared" si="3346"/>
        <v>#DIV/0!</v>
      </c>
      <c r="H4980" s="1656" t="e">
        <f t="shared" si="3346"/>
        <v>#DIV/0!</v>
      </c>
      <c r="I4980" s="1649" t="e">
        <f t="shared" si="3346"/>
        <v>#DIV/0!</v>
      </c>
      <c r="J4980" s="1649" t="e">
        <f t="shared" si="3346"/>
        <v>#DIV/0!</v>
      </c>
      <c r="K4980" s="1649" t="e">
        <f t="shared" si="3346"/>
        <v>#DIV/0!</v>
      </c>
      <c r="L4980" s="1649" t="e">
        <f t="shared" si="3346"/>
        <v>#DIV/0!</v>
      </c>
      <c r="M4980" s="1649" t="e">
        <f t="shared" si="3346"/>
        <v>#DIV/0!</v>
      </c>
      <c r="N4980" s="1656" t="e">
        <f t="shared" si="3346"/>
        <v>#DIV/0!</v>
      </c>
      <c r="O4980" s="1649" t="e">
        <f t="shared" si="3346"/>
        <v>#DIV/0!</v>
      </c>
      <c r="P4980" s="1649" t="e">
        <f t="shared" si="3346"/>
        <v>#DIV/0!</v>
      </c>
      <c r="Q4980" s="1649" t="e">
        <f t="shared" si="3346"/>
        <v>#DIV/0!</v>
      </c>
      <c r="R4980" s="1649" t="e">
        <f t="shared" si="3346"/>
        <v>#DIV/0!</v>
      </c>
      <c r="S4980" s="1649" t="e">
        <f t="shared" si="3346"/>
        <v>#DIV/0!</v>
      </c>
      <c r="T4980" s="1649" t="e">
        <f t="shared" si="3346"/>
        <v>#DIV/0!</v>
      </c>
      <c r="U4980" s="1649" t="e">
        <f t="shared" si="3346"/>
        <v>#DIV/0!</v>
      </c>
      <c r="V4980" s="1657" t="e">
        <f t="shared" si="3346"/>
        <v>#DIV/0!</v>
      </c>
      <c r="W4980" s="1649" t="e">
        <f t="shared" si="3346"/>
        <v>#DIV/0!</v>
      </c>
      <c r="X4980" s="1649" t="e">
        <f t="shared" si="3346"/>
        <v>#DIV/0!</v>
      </c>
      <c r="Y4980" s="1656" t="e">
        <f t="shared" si="3346"/>
        <v>#DIV/0!</v>
      </c>
      <c r="Z4980" s="1649" t="e">
        <f t="shared" si="3346"/>
        <v>#DIV/0!</v>
      </c>
      <c r="AA4980" s="1649" t="e">
        <f t="shared" si="3346"/>
        <v>#DIV/0!</v>
      </c>
      <c r="AB4980" s="1666" t="e">
        <f t="shared" si="3346"/>
        <v>#DIV/0!</v>
      </c>
      <c r="AC4980" s="1556"/>
      <c r="AJ4980" s="983"/>
      <c r="AK4980" s="2310"/>
      <c r="AL4980" s="2310"/>
      <c r="AM4980" s="2310"/>
      <c r="AN4980" s="2310"/>
    </row>
    <row r="4981" spans="1:41" s="190" customFormat="1" ht="15.75" customHeight="1" thickBot="1">
      <c r="A4981" s="3344"/>
      <c r="B4981" s="3347"/>
      <c r="C4981" s="2316" t="s">
        <v>28</v>
      </c>
      <c r="D4981" s="2317"/>
      <c r="E4981" s="1667"/>
      <c r="F4981" s="1668"/>
      <c r="G4981" s="1668"/>
      <c r="H4981" s="1669"/>
      <c r="I4981" s="1668"/>
      <c r="J4981" s="1668"/>
      <c r="K4981" s="1668"/>
      <c r="L4981" s="1668"/>
      <c r="M4981" s="1668"/>
      <c r="N4981" s="1669"/>
      <c r="O4981" s="1668"/>
      <c r="P4981" s="1668"/>
      <c r="Q4981" s="1668"/>
      <c r="R4981" s="1668"/>
      <c r="S4981" s="1668"/>
      <c r="T4981" s="1668"/>
      <c r="U4981" s="1668"/>
      <c r="V4981" s="3040"/>
      <c r="W4981" s="1668"/>
      <c r="X4981" s="1668"/>
      <c r="Y4981" s="1669"/>
      <c r="Z4981" s="1668"/>
      <c r="AA4981" s="1668"/>
      <c r="AB4981" s="1670"/>
      <c r="AC4981" s="2290"/>
      <c r="AJ4981" s="983"/>
      <c r="AK4981" s="2310"/>
      <c r="AL4981" s="2310"/>
      <c r="AM4981" s="2310"/>
      <c r="AN4981" s="2310"/>
    </row>
    <row r="4982" spans="1:41" s="190" customFormat="1" ht="15.75" hidden="1" customHeight="1">
      <c r="A4982" s="2218"/>
      <c r="B4982" s="773"/>
      <c r="C4982" s="2321" t="s">
        <v>23</v>
      </c>
      <c r="D4982" s="2409"/>
      <c r="E4982" s="2045"/>
      <c r="F4982" s="2045"/>
      <c r="G4982" s="2045"/>
      <c r="H4982" s="2046"/>
      <c r="I4982" s="2045"/>
      <c r="J4982" s="2045"/>
      <c r="K4982" s="2045"/>
      <c r="L4982" s="2045"/>
      <c r="M4982" s="2045"/>
      <c r="N4982" s="2046"/>
      <c r="O4982" s="2045"/>
      <c r="P4982" s="2045"/>
      <c r="Q4982" s="2045"/>
      <c r="R4982" s="2045"/>
      <c r="S4982" s="2045"/>
      <c r="T4982" s="2045"/>
      <c r="U4982" s="2045"/>
      <c r="V4982" s="2077"/>
      <c r="W4982" s="2045"/>
      <c r="X4982" s="2045"/>
      <c r="Y4982" s="2046"/>
      <c r="Z4982" s="2045"/>
      <c r="AA4982" s="2045"/>
      <c r="AB4982" s="2047"/>
      <c r="AC4982" s="2410"/>
      <c r="AJ4982" s="983"/>
      <c r="AK4982" s="2310"/>
      <c r="AL4982" s="2310"/>
      <c r="AM4982" s="2310"/>
      <c r="AN4982" s="2310"/>
    </row>
    <row r="4983" spans="1:41" s="190" customFormat="1" ht="15.75" hidden="1" customHeight="1" thickBot="1">
      <c r="A4983" s="2218"/>
      <c r="B4983" s="773"/>
      <c r="C4983" s="2321" t="s">
        <v>24</v>
      </c>
      <c r="D4983" s="2411"/>
      <c r="E4983" s="2059"/>
      <c r="F4983" s="2059"/>
      <c r="G4983" s="2059"/>
      <c r="H4983" s="2060"/>
      <c r="I4983" s="2059"/>
      <c r="J4983" s="2059"/>
      <c r="K4983" s="2059"/>
      <c r="L4983" s="2059"/>
      <c r="M4983" s="2059"/>
      <c r="N4983" s="2060"/>
      <c r="O4983" s="2059"/>
      <c r="P4983" s="2059"/>
      <c r="Q4983" s="2059"/>
      <c r="R4983" s="2059"/>
      <c r="S4983" s="2059"/>
      <c r="T4983" s="2059"/>
      <c r="U4983" s="2059"/>
      <c r="V4983" s="2080"/>
      <c r="W4983" s="2059"/>
      <c r="X4983" s="2059"/>
      <c r="Y4983" s="2060"/>
      <c r="Z4983" s="2059"/>
      <c r="AA4983" s="2059"/>
      <c r="AB4983" s="2061"/>
      <c r="AC4983" s="2410"/>
      <c r="AJ4983" s="983"/>
      <c r="AK4983" s="2309"/>
      <c r="AL4983" s="2309"/>
      <c r="AM4983" s="2310"/>
      <c r="AN4983" s="2309"/>
    </row>
    <row r="4984" spans="1:41" s="190" customFormat="1" ht="15.75" customHeight="1">
      <c r="A4984" s="3342" t="s">
        <v>140</v>
      </c>
      <c r="B4984" s="3345" t="s">
        <v>16</v>
      </c>
      <c r="C4984" s="2305" t="s">
        <v>17</v>
      </c>
      <c r="D4984" s="2289" t="s">
        <v>131</v>
      </c>
      <c r="E4984" s="1984">
        <f t="shared" ref="E4984:AB4984" si="3347">(E4988-D4988)*$AE4984*$AF4984</f>
        <v>263.99999999999932</v>
      </c>
      <c r="F4984" s="1985">
        <f t="shared" si="3347"/>
        <v>236.00000000000065</v>
      </c>
      <c r="G4984" s="1985">
        <f t="shared" si="3347"/>
        <v>224.0000000000002</v>
      </c>
      <c r="H4984" s="1840">
        <f t="shared" si="3347"/>
        <v>267.99999999999892</v>
      </c>
      <c r="I4984" s="1985">
        <f t="shared" si="3347"/>
        <v>284.00000000000068</v>
      </c>
      <c r="J4984" s="1985">
        <f t="shared" si="3347"/>
        <v>279.99999999999937</v>
      </c>
      <c r="K4984" s="1985">
        <f t="shared" si="3347"/>
        <v>360.00000000000119</v>
      </c>
      <c r="L4984" s="1985">
        <f t="shared" si="3347"/>
        <v>403.99999999999989</v>
      </c>
      <c r="M4984" s="1985">
        <f t="shared" si="3347"/>
        <v>471.99999999999955</v>
      </c>
      <c r="N4984" s="1840">
        <f t="shared" si="3347"/>
        <v>507.99999999999909</v>
      </c>
      <c r="O4984" s="1985">
        <f t="shared" si="3347"/>
        <v>460.00000000000085</v>
      </c>
      <c r="P4984" s="1985">
        <f t="shared" si="3347"/>
        <v>420.00000000000171</v>
      </c>
      <c r="Q4984" s="1985">
        <f t="shared" si="3347"/>
        <v>459.99999999999727</v>
      </c>
      <c r="R4984" s="1985">
        <f t="shared" si="3347"/>
        <v>500</v>
      </c>
      <c r="S4984" s="1985">
        <f t="shared" si="3347"/>
        <v>391.99999999999943</v>
      </c>
      <c r="T4984" s="1985">
        <f t="shared" si="3347"/>
        <v>396.0000000000008</v>
      </c>
      <c r="U4984" s="1985">
        <f t="shared" si="3347"/>
        <v>371.99999999999989</v>
      </c>
      <c r="V4984" s="2039">
        <f t="shared" si="3347"/>
        <v>391.99999999999943</v>
      </c>
      <c r="W4984" s="1985">
        <f t="shared" si="3347"/>
        <v>396.0000000000008</v>
      </c>
      <c r="X4984" s="1985">
        <f t="shared" si="3347"/>
        <v>371.99999999999989</v>
      </c>
      <c r="Y4984" s="1840">
        <f t="shared" si="3347"/>
        <v>359.99999999999943</v>
      </c>
      <c r="Z4984" s="1985">
        <f t="shared" si="3347"/>
        <v>336.00000000000205</v>
      </c>
      <c r="AA4984" s="1985">
        <f t="shared" si="3347"/>
        <v>332.00000000000074</v>
      </c>
      <c r="AB4984" s="2040">
        <f t="shared" si="3347"/>
        <v>291.99999999999807</v>
      </c>
      <c r="AC4984" s="1946">
        <f>SUM(E4984:AB4984)</f>
        <v>8779.9999999999982</v>
      </c>
      <c r="AD4984" s="2324">
        <v>2500</v>
      </c>
      <c r="AE4984" s="1985">
        <v>100</v>
      </c>
      <c r="AF4984" s="1986">
        <v>40</v>
      </c>
      <c r="AJ4984" s="983"/>
      <c r="AK4984" s="2314"/>
      <c r="AL4984" s="2315"/>
      <c r="AM4984" s="2314"/>
      <c r="AN4984" s="2310"/>
    </row>
    <row r="4985" spans="1:41" s="190" customFormat="1" ht="15.75" customHeight="1">
      <c r="A4985" s="3343"/>
      <c r="B4985" s="3346"/>
      <c r="C4985" s="2311" t="s">
        <v>19</v>
      </c>
      <c r="D4985" s="1556" t="s">
        <v>131</v>
      </c>
      <c r="E4985" s="1969">
        <f t="shared" ref="E4985:AB4985" si="3348">(E4989-D4989)*$AE4984*$AF4984</f>
        <v>104.00000000000276</v>
      </c>
      <c r="F4985" s="1970">
        <f t="shared" si="3348"/>
        <v>91.999999999998749</v>
      </c>
      <c r="G4985" s="1970">
        <f t="shared" si="3348"/>
        <v>91.999999999998749</v>
      </c>
      <c r="H4985" s="1841">
        <f t="shared" si="3348"/>
        <v>108.00000000000054</v>
      </c>
      <c r="I4985" s="1970">
        <f t="shared" si="3348"/>
        <v>111.99999999999832</v>
      </c>
      <c r="J4985" s="1970">
        <f t="shared" si="3348"/>
        <v>112.00000000000188</v>
      </c>
      <c r="K4985" s="1970">
        <f t="shared" si="3348"/>
        <v>143.99999999999835</v>
      </c>
      <c r="L4985" s="1970">
        <f t="shared" si="3348"/>
        <v>160.00000000000014</v>
      </c>
      <c r="M4985" s="1970">
        <f t="shared" si="3348"/>
        <v>187.99999999999883</v>
      </c>
      <c r="N4985" s="1841">
        <f t="shared" si="3348"/>
        <v>208.00000000000196</v>
      </c>
      <c r="O4985" s="1970">
        <f t="shared" si="3348"/>
        <v>199.99999999999929</v>
      </c>
      <c r="P4985" s="1970">
        <f t="shared" si="3348"/>
        <v>199.99999999999929</v>
      </c>
      <c r="Q4985" s="1970">
        <f t="shared" si="3348"/>
        <v>199.99999999999929</v>
      </c>
      <c r="R4985" s="1970">
        <f t="shared" si="3348"/>
        <v>200.00000000000284</v>
      </c>
      <c r="S4985" s="1970">
        <f t="shared" si="3348"/>
        <v>199.99999999999929</v>
      </c>
      <c r="T4985" s="1970">
        <f t="shared" si="3348"/>
        <v>160.00000000000014</v>
      </c>
      <c r="U4985" s="1970">
        <f t="shared" si="3348"/>
        <v>143.99999999999835</v>
      </c>
      <c r="V4985" s="1994">
        <f t="shared" si="3348"/>
        <v>152.00000000000102</v>
      </c>
      <c r="W4985" s="1970">
        <f t="shared" si="3348"/>
        <v>155.99999999999881</v>
      </c>
      <c r="X4985" s="1970">
        <f t="shared" si="3348"/>
        <v>156.00000000000236</v>
      </c>
      <c r="Y4985" s="1841">
        <f t="shared" si="3348"/>
        <v>143.99999999999835</v>
      </c>
      <c r="Z4985" s="1970">
        <f t="shared" si="3348"/>
        <v>132.00000000000145</v>
      </c>
      <c r="AA4985" s="1970">
        <f t="shared" si="3348"/>
        <v>123.99999999999878</v>
      </c>
      <c r="AB4985" s="1995">
        <f t="shared" si="3348"/>
        <v>112.00000000000188</v>
      </c>
      <c r="AC4985" s="2292">
        <f>SUM(E4985:AB4985)</f>
        <v>3600</v>
      </c>
      <c r="AD4985" s="2325"/>
      <c r="AE4985" s="1649"/>
      <c r="AF4985" s="2326"/>
      <c r="AK4985" s="2328"/>
      <c r="AL4985" s="2328"/>
      <c r="AM4985" s="2328"/>
      <c r="AN4985" s="2328"/>
    </row>
    <row r="4986" spans="1:41" s="190" customFormat="1" ht="15.75" customHeight="1">
      <c r="A4986" s="3343"/>
      <c r="B4986" s="3346"/>
      <c r="C4986" s="2311" t="s">
        <v>20</v>
      </c>
      <c r="D4986" s="1556" t="s">
        <v>64</v>
      </c>
      <c r="E4986" s="1972">
        <v>16</v>
      </c>
      <c r="F4986" s="1664">
        <v>14</v>
      </c>
      <c r="G4986" s="1664">
        <v>15</v>
      </c>
      <c r="H4986" s="1656">
        <v>19</v>
      </c>
      <c r="I4986" s="1664">
        <v>17</v>
      </c>
      <c r="J4986" s="1664">
        <v>18</v>
      </c>
      <c r="K4986" s="1664">
        <v>25</v>
      </c>
      <c r="L4986" s="1664">
        <v>26</v>
      </c>
      <c r="M4986" s="1664">
        <v>34</v>
      </c>
      <c r="N4986" s="1656">
        <v>32</v>
      </c>
      <c r="O4986" s="1664">
        <v>27</v>
      </c>
      <c r="P4986" s="1664">
        <v>24</v>
      </c>
      <c r="Q4986" s="1664">
        <v>25</v>
      </c>
      <c r="R4986" s="1664">
        <v>22</v>
      </c>
      <c r="S4986" s="1664">
        <v>23</v>
      </c>
      <c r="T4986" s="1664">
        <v>26</v>
      </c>
      <c r="U4986" s="1664">
        <v>22</v>
      </c>
      <c r="V4986" s="1657">
        <v>26</v>
      </c>
      <c r="W4986" s="1664">
        <v>25</v>
      </c>
      <c r="X4986" s="1664">
        <v>23</v>
      </c>
      <c r="Y4986" s="1656">
        <v>22</v>
      </c>
      <c r="Z4986" s="1664">
        <v>20</v>
      </c>
      <c r="AA4986" s="1664">
        <v>19</v>
      </c>
      <c r="AB4986" s="2062">
        <v>18</v>
      </c>
      <c r="AC4986" s="2292">
        <f>AVERAGE(E4986:AB4986)</f>
        <v>22.416666666666668</v>
      </c>
      <c r="AD4986" s="78">
        <f>SQRT(MIN((E4984*E4984+E4985*E4985),(F4984*F4984+F4985*F4985),(G4984*G4984+G4985*G4985),(H4984*H4984+H4985*H4985),(I4984*I4984+I4985*I4985),(J4984*J4984+J4985*J4985),(K4984*K4984+K4985*K4985),(L4984*L4984+L4985*L4985),(M4984*M4984+M4985*M4985),(N4984*N4984+N4985*N4985),(O4984*O4984+O4985*O4985),(P4984*P4984+P4985*P4985),(R4984*R4984+R4985*R4985),(S4984*S4984+S4985*S4985),(T4984*T4984+T4985*T4985),(U4984*U4984+U4985*U4985),(V4984*V4984+V4985*V4985),(W4984*W4984+W4985*W4985),(X4984*X4984+X4985*X4985),(Y4984*Y4984+Y4985*Y4985),(Z4984*Z4984+Z4985*Z4985),(AA4984*AA4984+AA4985*AA4985),(AB4984*AB4984+AB4985*AB4985)))/AD4984</f>
        <v>9.6862789553057868E-2</v>
      </c>
      <c r="AE4986" s="78">
        <f>SQRT(MAX((E4984*E4984+E4985*E4985),(F4984*F4984+F4985*F4985),(G4984*G4984+G4985*G4985),(H4984*H4984+H4985*H4985),(I4984*I4984+I4985*I4985),(J4984*J4984+J4985*J4985),(K4984*K4984+K4985*K4985),(L4984*L4984+L4985*L4985),(M4984*M4984+M4985*M4985),(N4984*N4984+N4985*N4985),(O4984*O4984+O4985*O4985),(P4984*P4984+P4985*P4985),(R4984*R4984+R4985*R4985),(S4984*S4984+S4985*S4985),(T4984*T4984+T4985*T4985),(U4984*U4984+U4985*U4985),(V4984*V4984+V4985*V4985),(W4984*W4984+W4985*W4985),(X4984*X4984+X4985*X4985),(Y4984*Y4984+Y4985*Y4985),(Z4984*Z4984+Z4985*Z4985),(AA4984*AA4984+AA4985*AA4985),(AB4984*AB4984+AB4985*AB4985)))/AD4984</f>
        <v>0.21957340458261329</v>
      </c>
      <c r="AF4986" s="2327"/>
      <c r="AK4986" s="2328"/>
      <c r="AL4986" s="2328"/>
      <c r="AM4986" s="2328"/>
      <c r="AN4986" s="2328"/>
    </row>
    <row r="4987" spans="1:41" s="190" customFormat="1" ht="15.75" customHeight="1" thickBot="1">
      <c r="A4987" s="3343"/>
      <c r="B4987" s="3346"/>
      <c r="C4987" s="2311" t="s">
        <v>22</v>
      </c>
      <c r="D4987" s="1556"/>
      <c r="E4987" s="1652">
        <f t="shared" ref="E4987:AB4987" si="3349">E4985/E4984</f>
        <v>0.39393939393940541</v>
      </c>
      <c r="F4987" s="1653">
        <f t="shared" si="3349"/>
        <v>0.3898305084745699</v>
      </c>
      <c r="G4987" s="1653">
        <f t="shared" si="3349"/>
        <v>0.41071428571427976</v>
      </c>
      <c r="H4987" s="1654">
        <f t="shared" si="3349"/>
        <v>0.40298507462686933</v>
      </c>
      <c r="I4987" s="1653">
        <f t="shared" si="3349"/>
        <v>0.39436619718309174</v>
      </c>
      <c r="J4987" s="1653">
        <f t="shared" si="3349"/>
        <v>0.40000000000000757</v>
      </c>
      <c r="K4987" s="1653">
        <f t="shared" si="3349"/>
        <v>0.39999999999999408</v>
      </c>
      <c r="L4987" s="1653">
        <f t="shared" si="3349"/>
        <v>0.3960396039603965</v>
      </c>
      <c r="M4987" s="1653">
        <f t="shared" si="3349"/>
        <v>0.39830508474576065</v>
      </c>
      <c r="N4987" s="1654">
        <f t="shared" si="3349"/>
        <v>0.4094488188976424</v>
      </c>
      <c r="O4987" s="1653">
        <f t="shared" si="3349"/>
        <v>0.43478260869564983</v>
      </c>
      <c r="P4987" s="1653">
        <f t="shared" si="3349"/>
        <v>0.47619047619047256</v>
      </c>
      <c r="Q4987" s="1653">
        <f t="shared" si="3349"/>
        <v>0.43478260869565322</v>
      </c>
      <c r="R4987" s="1653">
        <f t="shared" si="3349"/>
        <v>0.40000000000000568</v>
      </c>
      <c r="S4987" s="1653">
        <f t="shared" si="3349"/>
        <v>0.51020408163265196</v>
      </c>
      <c r="T4987" s="1653">
        <f t="shared" si="3349"/>
        <v>0.40404040404040359</v>
      </c>
      <c r="U4987" s="1653">
        <f t="shared" si="3349"/>
        <v>0.38709677419354405</v>
      </c>
      <c r="V4987" s="1730">
        <f t="shared" si="3349"/>
        <v>0.38775510204081948</v>
      </c>
      <c r="W4987" s="1653">
        <f t="shared" si="3349"/>
        <v>0.39393939393939015</v>
      </c>
      <c r="X4987" s="1653">
        <f t="shared" si="3349"/>
        <v>0.41935483870968387</v>
      </c>
      <c r="Y4987" s="1654">
        <f t="shared" si="3349"/>
        <v>0.39999999999999603</v>
      </c>
      <c r="Z4987" s="1653">
        <f t="shared" si="3349"/>
        <v>0.39285714285714479</v>
      </c>
      <c r="AA4987" s="1653">
        <f t="shared" si="3349"/>
        <v>0.37349397590360994</v>
      </c>
      <c r="AB4987" s="1732">
        <f t="shared" si="3349"/>
        <v>0.38356164383562541</v>
      </c>
      <c r="AC4987" s="1558">
        <f>MAX(E4987:AB4987)</f>
        <v>0.51020408163265196</v>
      </c>
      <c r="AD4987" s="2325"/>
      <c r="AE4987" s="1649"/>
      <c r="AF4987" s="2326"/>
      <c r="AK4987" s="2328"/>
      <c r="AL4987" s="2328"/>
      <c r="AM4987" s="2328"/>
      <c r="AN4987" s="2328"/>
    </row>
    <row r="4988" spans="1:41" s="190" customFormat="1" ht="15.75" hidden="1" customHeight="1">
      <c r="A4988" s="2225"/>
      <c r="B4988" s="2226"/>
      <c r="C4988" s="2329" t="s">
        <v>23</v>
      </c>
      <c r="D4988" s="1651">
        <v>3.1850000000000001</v>
      </c>
      <c r="E4988" s="1650">
        <v>3.2509999999999999</v>
      </c>
      <c r="F4988" s="1647">
        <v>3.31</v>
      </c>
      <c r="G4988" s="1647">
        <v>3.3660000000000001</v>
      </c>
      <c r="H4988" s="1648">
        <v>3.4329999999999998</v>
      </c>
      <c r="I4988" s="1647">
        <v>3.504</v>
      </c>
      <c r="J4988" s="1647">
        <v>3.5739999999999998</v>
      </c>
      <c r="K4988" s="1647">
        <v>3.6640000000000001</v>
      </c>
      <c r="L4988" s="1647">
        <v>3.7650000000000001</v>
      </c>
      <c r="M4988" s="1647">
        <v>3.883</v>
      </c>
      <c r="N4988" s="1656">
        <v>4.01</v>
      </c>
      <c r="O4988" s="1664">
        <v>4.125</v>
      </c>
      <c r="P4988" s="1671">
        <v>4.2300000000000004</v>
      </c>
      <c r="Q4988" s="1664">
        <v>4.3449999999999998</v>
      </c>
      <c r="R4988" s="1664">
        <v>4.47</v>
      </c>
      <c r="S4988" s="1664">
        <v>4.5679999999999996</v>
      </c>
      <c r="T4988" s="1664">
        <v>4.6669999999999998</v>
      </c>
      <c r="U4988" s="1647">
        <v>4.76</v>
      </c>
      <c r="V4988" s="1658">
        <v>4.8579999999999997</v>
      </c>
      <c r="W4988" s="1647">
        <v>4.9569999999999999</v>
      </c>
      <c r="X4988" s="1647">
        <v>5.05</v>
      </c>
      <c r="Y4988" s="1648">
        <v>5.14</v>
      </c>
      <c r="Z4988" s="1647">
        <v>5.2240000000000002</v>
      </c>
      <c r="AA4988" s="1647">
        <v>5.3070000000000004</v>
      </c>
      <c r="AB4988" s="1647">
        <v>5.38</v>
      </c>
      <c r="AC4988" s="1556"/>
      <c r="AD4988" s="2325"/>
      <c r="AE4988" s="1649"/>
      <c r="AF4988" s="2326"/>
      <c r="AG4988" s="2328"/>
    </row>
    <row r="4989" spans="1:41" s="190" customFormat="1" ht="15.75" hidden="1" customHeight="1" collapsed="1">
      <c r="A4989" s="2225"/>
      <c r="B4989" s="2226"/>
      <c r="C4989" s="2329" t="s">
        <v>24</v>
      </c>
      <c r="D4989" s="1651">
        <v>5.54</v>
      </c>
      <c r="E4989" s="1650">
        <v>5.5660000000000007</v>
      </c>
      <c r="F4989" s="1647">
        <v>5.5890000000000004</v>
      </c>
      <c r="G4989" s="1647">
        <v>5.6120000000000001</v>
      </c>
      <c r="H4989" s="1648">
        <v>5.6390000000000002</v>
      </c>
      <c r="I4989" s="1647">
        <v>5.6669999999999998</v>
      </c>
      <c r="J4989" s="1647">
        <v>5.6950000000000003</v>
      </c>
      <c r="K4989" s="1647">
        <v>5.7309999999999999</v>
      </c>
      <c r="L4989" s="1647">
        <v>5.7709999999999999</v>
      </c>
      <c r="M4989" s="1647">
        <v>5.8179999999999996</v>
      </c>
      <c r="N4989" s="1656">
        <v>5.87</v>
      </c>
      <c r="O4989" s="1649">
        <v>5.92</v>
      </c>
      <c r="P4989" s="1671">
        <v>5.97</v>
      </c>
      <c r="Q4989" s="1664">
        <v>6.02</v>
      </c>
      <c r="R4989" s="1664">
        <v>6.07</v>
      </c>
      <c r="S4989" s="1664">
        <v>6.12</v>
      </c>
      <c r="T4989" s="1664">
        <v>6.16</v>
      </c>
      <c r="U4989" s="1647">
        <v>6.1959999999999997</v>
      </c>
      <c r="V4989" s="1658">
        <v>6.234</v>
      </c>
      <c r="W4989" s="1647">
        <v>6.2729999999999997</v>
      </c>
      <c r="X4989" s="1647">
        <v>6.3120000000000003</v>
      </c>
      <c r="Y4989" s="1648">
        <v>6.3479999999999999</v>
      </c>
      <c r="Z4989" s="1647">
        <v>6.3810000000000002</v>
      </c>
      <c r="AA4989" s="1647">
        <v>6.4119999999999999</v>
      </c>
      <c r="AB4989" s="1647">
        <v>6.44</v>
      </c>
      <c r="AC4989" s="1556"/>
      <c r="AD4989" s="2325"/>
      <c r="AE4989" s="1649"/>
      <c r="AF4989" s="2326"/>
      <c r="AH4989" s="2310"/>
      <c r="AI4989" s="2333"/>
      <c r="AJ4989" s="2333"/>
      <c r="AK4989" s="2334"/>
      <c r="AL4989" s="2334"/>
      <c r="AM4989" s="198"/>
      <c r="AN4989" s="983"/>
      <c r="AO4989" s="983"/>
    </row>
    <row r="4990" spans="1:41" s="190" customFormat="1" ht="15.75" hidden="1" customHeight="1" thickBot="1">
      <c r="A4990" s="3350" t="s">
        <v>50</v>
      </c>
      <c r="B4990" s="3351"/>
      <c r="C4990" s="3351"/>
      <c r="D4990" s="2317"/>
      <c r="E4990" s="1978">
        <f>SQRT(E4984*E4984+E4985*E4985)/E4995/1.73</f>
        <v>15.831586895769162</v>
      </c>
      <c r="F4990" s="1979">
        <f t="shared" ref="F4990:AA4990" si="3350">SQRT(F4984*F4984+F4985*F4985)/F4995/1.73</f>
        <v>14.051359834012025</v>
      </c>
      <c r="G4990" s="1979">
        <f t="shared" si="3350"/>
        <v>13.459147058839743</v>
      </c>
      <c r="H4990" s="1980">
        <f t="shared" si="3350"/>
        <v>16.059520950073946</v>
      </c>
      <c r="I4990" s="1979">
        <f t="shared" si="3350"/>
        <v>16.967916321113549</v>
      </c>
      <c r="J4990" s="1979">
        <f t="shared" si="3350"/>
        <v>16.826010958083135</v>
      </c>
      <c r="K4990" s="1979">
        <f t="shared" si="3350"/>
        <v>21.633442660392618</v>
      </c>
      <c r="L4990" s="1979">
        <f t="shared" si="3350"/>
        <v>24.385747278203549</v>
      </c>
      <c r="M4990" s="1979">
        <f t="shared" si="3350"/>
        <v>28.457173243544606</v>
      </c>
      <c r="N4990" s="1980">
        <f t="shared" si="3350"/>
        <v>30.806078425081836</v>
      </c>
      <c r="O4990" s="1979">
        <f t="shared" si="3350"/>
        <v>28.259329578889822</v>
      </c>
      <c r="P4990" s="1979">
        <f t="shared" si="3350"/>
        <v>25.95510377756386</v>
      </c>
      <c r="Q4990" s="1979">
        <f t="shared" si="3350"/>
        <v>28.040688731083915</v>
      </c>
      <c r="R4990" s="1979">
        <f t="shared" si="3350"/>
        <v>30.046448139434215</v>
      </c>
      <c r="S4990" s="1979">
        <f t="shared" si="3350"/>
        <v>24.553793004619887</v>
      </c>
      <c r="T4990" s="1979">
        <f t="shared" si="3350"/>
        <v>23.876178787509065</v>
      </c>
      <c r="U4990" s="1979">
        <f t="shared" si="3350"/>
        <v>22.213599035844339</v>
      </c>
      <c r="V4990" s="2008">
        <f t="shared" si="3350"/>
        <v>23.323192781282607</v>
      </c>
      <c r="W4990" s="1979">
        <f t="shared" si="3350"/>
        <v>23.656044265408909</v>
      </c>
      <c r="X4990" s="1979">
        <f t="shared" si="3350"/>
        <v>22.334378199417504</v>
      </c>
      <c r="Y4990" s="1980">
        <f t="shared" si="3350"/>
        <v>21.508873892674337</v>
      </c>
      <c r="Z4990" s="1979">
        <f t="shared" si="3350"/>
        <v>19.949303979696623</v>
      </c>
      <c r="AA4990" s="1979">
        <f t="shared" si="3350"/>
        <v>19.510096500599353</v>
      </c>
      <c r="AB4990" s="2009">
        <f>SQRT(AB4984*AB4984+AB4985*AB4985)/AB4995/1.73</f>
        <v>17.449433445124026</v>
      </c>
      <c r="AC4990" s="2330">
        <f>AVERAGE(E4990:AB4990)</f>
        <v>22.048101989344275</v>
      </c>
      <c r="AD4990" s="2331">
        <f>(AC4986-AC4990)/AC4986</f>
        <v>1.6441546943749871E-2</v>
      </c>
      <c r="AE4990" s="1981"/>
      <c r="AF4990" s="2332"/>
      <c r="AG4990" s="2328"/>
    </row>
    <row r="4991" spans="1:41" s="190" customFormat="1" ht="15.75" customHeight="1">
      <c r="A4991" s="1564" t="s">
        <v>61</v>
      </c>
      <c r="B4991" s="2335"/>
      <c r="C4991" s="1566"/>
      <c r="D4991" s="2336"/>
      <c r="E4991" s="2337">
        <f>E4977+E4984</f>
        <v>263.99999999999932</v>
      </c>
      <c r="F4991" s="2338">
        <f t="shared" ref="F4991:AB4992" si="3351">F4977+F4984</f>
        <v>236.00000000000065</v>
      </c>
      <c r="G4991" s="2338">
        <f t="shared" si="3351"/>
        <v>224.0000000000002</v>
      </c>
      <c r="H4991" s="2021">
        <f t="shared" si="3351"/>
        <v>267.99999999999892</v>
      </c>
      <c r="I4991" s="2338">
        <f t="shared" si="3351"/>
        <v>284.00000000000068</v>
      </c>
      <c r="J4991" s="2338">
        <f t="shared" si="3351"/>
        <v>279.99999999999937</v>
      </c>
      <c r="K4991" s="2338">
        <f t="shared" si="3351"/>
        <v>360.00000000000119</v>
      </c>
      <c r="L4991" s="2338">
        <f t="shared" si="3351"/>
        <v>403.99999999999989</v>
      </c>
      <c r="M4991" s="2338">
        <f t="shared" si="3351"/>
        <v>471.99999999999955</v>
      </c>
      <c r="N4991" s="2021">
        <f t="shared" si="3351"/>
        <v>507.99999999999909</v>
      </c>
      <c r="O4991" s="2338">
        <f t="shared" si="3351"/>
        <v>460.00000000000085</v>
      </c>
      <c r="P4991" s="2338">
        <f t="shared" si="3351"/>
        <v>420.00000000000171</v>
      </c>
      <c r="Q4991" s="2338">
        <f t="shared" si="3351"/>
        <v>459.99999999999727</v>
      </c>
      <c r="R4991" s="2338">
        <f t="shared" si="3351"/>
        <v>500</v>
      </c>
      <c r="S4991" s="2338">
        <f t="shared" si="3351"/>
        <v>391.99999999999943</v>
      </c>
      <c r="T4991" s="2338">
        <f t="shared" si="3351"/>
        <v>396.0000000000008</v>
      </c>
      <c r="U4991" s="2338">
        <f t="shared" si="3351"/>
        <v>371.99999999999989</v>
      </c>
      <c r="V4991" s="2339">
        <f t="shared" si="3351"/>
        <v>391.99999999999943</v>
      </c>
      <c r="W4991" s="2338">
        <f t="shared" si="3351"/>
        <v>396.0000000000008</v>
      </c>
      <c r="X4991" s="2339">
        <f t="shared" si="3351"/>
        <v>371.99999999999989</v>
      </c>
      <c r="Y4991" s="2021">
        <f t="shared" si="3351"/>
        <v>359.99999999999943</v>
      </c>
      <c r="Z4991" s="2338">
        <f t="shared" si="3351"/>
        <v>336.00000000000205</v>
      </c>
      <c r="AA4991" s="2338">
        <f t="shared" si="3351"/>
        <v>332.00000000000074</v>
      </c>
      <c r="AB4991" s="2340">
        <f t="shared" si="3351"/>
        <v>291.99999999999807</v>
      </c>
      <c r="AC4991" s="2336"/>
      <c r="AD4991" s="2341">
        <f>MIN(E4991:AB4991)</f>
        <v>224.0000000000002</v>
      </c>
      <c r="AE4991" s="2342"/>
      <c r="AF4991" s="2343"/>
      <c r="AG4991" s="2328"/>
    </row>
    <row r="4992" spans="1:41" s="190" customFormat="1" ht="15.75" customHeight="1">
      <c r="A4992" s="1572" t="s">
        <v>102</v>
      </c>
      <c r="B4992" s="2344"/>
      <c r="C4992" s="1574"/>
      <c r="D4992" s="2345"/>
      <c r="E4992" s="2346">
        <f>E4978+E4985</f>
        <v>104.00000000000276</v>
      </c>
      <c r="F4992" s="2347">
        <f t="shared" si="3351"/>
        <v>91.999999999998749</v>
      </c>
      <c r="G4992" s="2347">
        <f t="shared" si="3351"/>
        <v>91.999999999998749</v>
      </c>
      <c r="H4992" s="1999">
        <f t="shared" si="3351"/>
        <v>108.00000000000054</v>
      </c>
      <c r="I4992" s="2347">
        <f t="shared" si="3351"/>
        <v>111.99999999999832</v>
      </c>
      <c r="J4992" s="2347">
        <f t="shared" si="3351"/>
        <v>112.00000000000188</v>
      </c>
      <c r="K4992" s="2347">
        <f t="shared" si="3351"/>
        <v>143.99999999999835</v>
      </c>
      <c r="L4992" s="2347">
        <f t="shared" si="3351"/>
        <v>160.00000000000014</v>
      </c>
      <c r="M4992" s="2347">
        <f t="shared" si="3351"/>
        <v>187.99999999999883</v>
      </c>
      <c r="N4992" s="1999">
        <f t="shared" si="3351"/>
        <v>208.00000000000196</v>
      </c>
      <c r="O4992" s="2347">
        <f t="shared" si="3351"/>
        <v>199.99999999999929</v>
      </c>
      <c r="P4992" s="2347">
        <f t="shared" si="3351"/>
        <v>199.99999999999929</v>
      </c>
      <c r="Q4992" s="2347">
        <f t="shared" si="3351"/>
        <v>199.99999999999929</v>
      </c>
      <c r="R4992" s="2347">
        <f t="shared" si="3351"/>
        <v>200.00000000000284</v>
      </c>
      <c r="S4992" s="2347">
        <f t="shared" si="3351"/>
        <v>199.99999999999929</v>
      </c>
      <c r="T4992" s="2347">
        <f t="shared" si="3351"/>
        <v>160.00000000000014</v>
      </c>
      <c r="U4992" s="2347">
        <f t="shared" si="3351"/>
        <v>143.99999999999835</v>
      </c>
      <c r="V4992" s="2348">
        <f t="shared" si="3351"/>
        <v>152.00000000000102</v>
      </c>
      <c r="W4992" s="2347">
        <f t="shared" si="3351"/>
        <v>155.99999999999881</v>
      </c>
      <c r="X4992" s="2348">
        <f t="shared" si="3351"/>
        <v>156.00000000000236</v>
      </c>
      <c r="Y4992" s="1999">
        <f t="shared" si="3351"/>
        <v>143.99999999999835</v>
      </c>
      <c r="Z4992" s="2347">
        <f t="shared" si="3351"/>
        <v>132.00000000000145</v>
      </c>
      <c r="AA4992" s="2347">
        <f t="shared" si="3351"/>
        <v>123.99999999999878</v>
      </c>
      <c r="AB4992" s="2349">
        <f t="shared" si="3351"/>
        <v>112.00000000000188</v>
      </c>
      <c r="AC4992" s="2345"/>
      <c r="AD4992" s="2350">
        <f>MIN(E4992:AB4992)</f>
        <v>91.999999999998749</v>
      </c>
      <c r="AE4992" s="2351"/>
      <c r="AF4992" s="2352"/>
      <c r="AG4992" s="2328"/>
    </row>
    <row r="4993" spans="1:41" s="190" customFormat="1" ht="15.75" customHeight="1" thickBot="1">
      <c r="A4993" s="1580" t="s">
        <v>76</v>
      </c>
      <c r="B4993" s="2353"/>
      <c r="C4993" s="1582"/>
      <c r="D4993" s="2354"/>
      <c r="E4993" s="2657">
        <f>SQRT(E4992*E4992+E4991*E4991)</f>
        <v>283.74636561549153</v>
      </c>
      <c r="F4993" s="2658">
        <f t="shared" ref="F4993:K4993" si="3352">SQRT(F4992*F4992+F4991*F4991)</f>
        <v>253.29824318380116</v>
      </c>
      <c r="G4993" s="2658">
        <f t="shared" si="3352"/>
        <v>242.15697388264468</v>
      </c>
      <c r="H4993" s="2814">
        <f t="shared" si="3352"/>
        <v>288.94290093373041</v>
      </c>
      <c r="I4993" s="2658">
        <f t="shared" si="3352"/>
        <v>305.28675044947499</v>
      </c>
      <c r="J4993" s="2658">
        <f t="shared" si="3352"/>
        <v>301.56922919953234</v>
      </c>
      <c r="K4993" s="2658">
        <f t="shared" si="3352"/>
        <v>387.73186611368476</v>
      </c>
      <c r="L4993" s="2658">
        <f>SQRT(L4992*L4992+L4991*L4991)</f>
        <v>434.52963075030908</v>
      </c>
      <c r="M4993" s="2658">
        <f t="shared" ref="M4993:AB4993" si="3353">SQRT(M4992*M4992+M4991*M4991)</f>
        <v>508.062988220948</v>
      </c>
      <c r="N4993" s="2814">
        <f t="shared" si="3353"/>
        <v>548.93351145653321</v>
      </c>
      <c r="O4993" s="2658">
        <f t="shared" si="3353"/>
        <v>501.59744815937859</v>
      </c>
      <c r="P4993" s="2658">
        <f t="shared" si="3353"/>
        <v>465.18813398452153</v>
      </c>
      <c r="Q4993" s="2658">
        <f t="shared" si="3353"/>
        <v>501.59744815937529</v>
      </c>
      <c r="R4993" s="2658">
        <f t="shared" si="3353"/>
        <v>538.51648071345153</v>
      </c>
      <c r="S4993" s="2658">
        <f t="shared" si="3353"/>
        <v>440.07272126320129</v>
      </c>
      <c r="T4993" s="2658">
        <f t="shared" si="3353"/>
        <v>427.10186138671969</v>
      </c>
      <c r="U4993" s="2659">
        <f t="shared" si="3353"/>
        <v>398.89848332627116</v>
      </c>
      <c r="V4993" s="2659">
        <f t="shared" si="3353"/>
        <v>420.43786699106909</v>
      </c>
      <c r="W4993" s="2658">
        <f t="shared" si="3353"/>
        <v>425.61954842323706</v>
      </c>
      <c r="X4993" s="2659">
        <f t="shared" si="3353"/>
        <v>403.38567153531943</v>
      </c>
      <c r="Y4993" s="2814">
        <f t="shared" si="3353"/>
        <v>387.73186611368317</v>
      </c>
      <c r="Z4993" s="2658">
        <f t="shared" si="3353"/>
        <v>360.99861495579415</v>
      </c>
      <c r="AA4993" s="2658">
        <f t="shared" si="3353"/>
        <v>354.40090293338727</v>
      </c>
      <c r="AB4993" s="2660">
        <f t="shared" si="3353"/>
        <v>312.7427057502689</v>
      </c>
      <c r="AC4993" s="2354"/>
      <c r="AD4993" s="2355">
        <f>MIN(E4993:AB4993)</f>
        <v>242.15697388264468</v>
      </c>
      <c r="AE4993" s="2356"/>
      <c r="AF4993" s="2357"/>
      <c r="AG4993" s="2297"/>
    </row>
    <row r="4994" spans="1:41" s="190" customFormat="1" ht="15.75" customHeight="1" thickBot="1">
      <c r="A4994" s="2358" t="s">
        <v>26</v>
      </c>
      <c r="B4994" s="2359"/>
      <c r="C4994" s="2360"/>
      <c r="D4994" s="2361"/>
      <c r="E4994" s="2362">
        <v>1</v>
      </c>
      <c r="F4994" s="2363">
        <v>2</v>
      </c>
      <c r="G4994" s="2363">
        <v>3</v>
      </c>
      <c r="H4994" s="2415">
        <v>4</v>
      </c>
      <c r="I4994" s="2363">
        <v>5</v>
      </c>
      <c r="J4994" s="2363">
        <v>6</v>
      </c>
      <c r="K4994" s="2363">
        <v>7</v>
      </c>
      <c r="L4994" s="2363">
        <v>8</v>
      </c>
      <c r="M4994" s="2363">
        <v>9</v>
      </c>
      <c r="N4994" s="2415">
        <v>10</v>
      </c>
      <c r="O4994" s="2363">
        <v>11</v>
      </c>
      <c r="P4994" s="2363">
        <v>12</v>
      </c>
      <c r="Q4994" s="2363">
        <v>13</v>
      </c>
      <c r="R4994" s="2363">
        <v>14</v>
      </c>
      <c r="S4994" s="2363">
        <v>15</v>
      </c>
      <c r="T4994" s="2363">
        <v>16</v>
      </c>
      <c r="U4994" s="2363">
        <v>17</v>
      </c>
      <c r="V4994" s="2415">
        <v>18</v>
      </c>
      <c r="W4994" s="2363">
        <v>19</v>
      </c>
      <c r="X4994" s="2363">
        <v>20</v>
      </c>
      <c r="Y4994" s="2415">
        <v>21</v>
      </c>
      <c r="Z4994" s="2363">
        <v>22</v>
      </c>
      <c r="AA4994" s="2363">
        <v>23</v>
      </c>
      <c r="AB4994" s="2364">
        <v>24</v>
      </c>
      <c r="AC4994" s="2361"/>
      <c r="AD4994" s="2297"/>
      <c r="AE4994" s="2297"/>
      <c r="AF4994" s="2297"/>
      <c r="AG4994" s="2375"/>
    </row>
    <row r="4995" spans="1:41" s="190" customFormat="1" ht="15.75" customHeight="1">
      <c r="A4995" s="1590" t="s">
        <v>27</v>
      </c>
      <c r="B4995" s="2366"/>
      <c r="C4995" s="1592" t="s">
        <v>28</v>
      </c>
      <c r="D4995" s="2374" t="s">
        <v>64</v>
      </c>
      <c r="E4995" s="2416">
        <v>10.36</v>
      </c>
      <c r="F4995" s="2417">
        <v>10.42</v>
      </c>
      <c r="G4995" s="2418">
        <v>10.4</v>
      </c>
      <c r="H4995" s="2282">
        <v>10.4</v>
      </c>
      <c r="I4995" s="2418">
        <v>10.4</v>
      </c>
      <c r="J4995" s="2418">
        <v>10.36</v>
      </c>
      <c r="K4995" s="2418">
        <v>10.36</v>
      </c>
      <c r="L4995" s="2418">
        <v>10.3</v>
      </c>
      <c r="M4995" s="2418">
        <v>10.32</v>
      </c>
      <c r="N4995" s="2282">
        <v>10.3</v>
      </c>
      <c r="O4995" s="2418">
        <v>10.26</v>
      </c>
      <c r="P4995" s="2418">
        <v>10.36</v>
      </c>
      <c r="Q4995" s="2418">
        <v>10.34</v>
      </c>
      <c r="R4995" s="2418">
        <v>10.36</v>
      </c>
      <c r="S4995" s="2418">
        <v>10.36</v>
      </c>
      <c r="T4995" s="2418">
        <v>10.34</v>
      </c>
      <c r="U4995" s="2418">
        <v>10.38</v>
      </c>
      <c r="V4995" s="2418">
        <v>10.42</v>
      </c>
      <c r="W4995" s="2418">
        <v>10.4</v>
      </c>
      <c r="X4995" s="2418">
        <v>10.44</v>
      </c>
      <c r="Y4995" s="2282">
        <v>10.42</v>
      </c>
      <c r="Z4995" s="2418">
        <v>10.46</v>
      </c>
      <c r="AA4995" s="2418">
        <v>10.5</v>
      </c>
      <c r="AB4995" s="2419">
        <v>10.36</v>
      </c>
      <c r="AC4995" s="2420"/>
      <c r="AD4995" s="2375"/>
      <c r="AE4995" s="2375"/>
      <c r="AF4995" s="2375"/>
      <c r="AG4995" s="2375"/>
    </row>
    <row r="4996" spans="1:41" s="190" customFormat="1" ht="15.75" customHeight="1" thickBot="1">
      <c r="A4996" s="2376" t="s">
        <v>29</v>
      </c>
      <c r="B4996" s="2377"/>
      <c r="C4996" s="2421" t="s">
        <v>28</v>
      </c>
      <c r="D4996" s="2385"/>
      <c r="E4996" s="2422"/>
      <c r="F4996" s="2377"/>
      <c r="G4996" s="2381"/>
      <c r="H4996" s="2382"/>
      <c r="I4996" s="2381"/>
      <c r="J4996" s="2381"/>
      <c r="K4996" s="2381"/>
      <c r="L4996" s="2381"/>
      <c r="M4996" s="2381"/>
      <c r="N4996" s="2382"/>
      <c r="O4996" s="2381"/>
      <c r="P4996" s="2381"/>
      <c r="Q4996" s="2381"/>
      <c r="R4996" s="2381"/>
      <c r="S4996" s="2381"/>
      <c r="T4996" s="2381"/>
      <c r="U4996" s="2381"/>
      <c r="V4996" s="2381"/>
      <c r="W4996" s="2381" t="s">
        <v>830</v>
      </c>
      <c r="X4996" s="2381"/>
      <c r="Y4996" s="2382"/>
      <c r="Z4996" s="2381"/>
      <c r="AA4996" s="2381"/>
      <c r="AB4996" s="2423"/>
      <c r="AC4996" s="2424"/>
      <c r="AD4996" s="2375"/>
      <c r="AE4996" s="2375"/>
      <c r="AF4996" s="2375"/>
      <c r="AL4996" s="2309"/>
      <c r="AM4996" s="2309"/>
      <c r="AN4996" s="2310"/>
      <c r="AO4996" s="2309"/>
    </row>
    <row r="4997" spans="1:41" s="190" customFormat="1" ht="15.75" customHeight="1">
      <c r="A4997" s="3342" t="s">
        <v>831</v>
      </c>
      <c r="B4997" s="3368" t="s">
        <v>832</v>
      </c>
      <c r="C4997" s="2305" t="s">
        <v>17</v>
      </c>
      <c r="D4997" s="2289"/>
      <c r="E4997" s="1984">
        <f t="shared" ref="E4997:AB4997" si="3354">(E5001-D5001)*$AE4997*$AF4997</f>
        <v>0</v>
      </c>
      <c r="F4997" s="1985">
        <f t="shared" si="3354"/>
        <v>0</v>
      </c>
      <c r="G4997" s="1985">
        <f t="shared" si="3354"/>
        <v>0</v>
      </c>
      <c r="H4997" s="1840">
        <f t="shared" si="3354"/>
        <v>0</v>
      </c>
      <c r="I4997" s="1985">
        <f t="shared" si="3354"/>
        <v>0</v>
      </c>
      <c r="J4997" s="1985">
        <f t="shared" si="3354"/>
        <v>0</v>
      </c>
      <c r="K4997" s="1985">
        <f t="shared" si="3354"/>
        <v>0</v>
      </c>
      <c r="L4997" s="1985">
        <f t="shared" si="3354"/>
        <v>0</v>
      </c>
      <c r="M4997" s="1985">
        <f t="shared" si="3354"/>
        <v>0</v>
      </c>
      <c r="N4997" s="1840">
        <f t="shared" si="3354"/>
        <v>0</v>
      </c>
      <c r="O4997" s="1985">
        <f t="shared" si="3354"/>
        <v>0</v>
      </c>
      <c r="P4997" s="1985">
        <f t="shared" si="3354"/>
        <v>0</v>
      </c>
      <c r="Q4997" s="1985">
        <f t="shared" si="3354"/>
        <v>0</v>
      </c>
      <c r="R4997" s="1985">
        <f t="shared" si="3354"/>
        <v>0</v>
      </c>
      <c r="S4997" s="1985">
        <f t="shared" si="3354"/>
        <v>0</v>
      </c>
      <c r="T4997" s="1985">
        <f t="shared" si="3354"/>
        <v>0</v>
      </c>
      <c r="U4997" s="1985">
        <f t="shared" si="3354"/>
        <v>0</v>
      </c>
      <c r="V4997" s="2039">
        <f t="shared" si="3354"/>
        <v>0</v>
      </c>
      <c r="W4997" s="1985">
        <f t="shared" si="3354"/>
        <v>0</v>
      </c>
      <c r="X4997" s="1985">
        <f t="shared" si="3354"/>
        <v>0</v>
      </c>
      <c r="Y4997" s="1840">
        <f t="shared" si="3354"/>
        <v>0</v>
      </c>
      <c r="Z4997" s="1985">
        <f t="shared" si="3354"/>
        <v>0</v>
      </c>
      <c r="AA4997" s="1985">
        <f t="shared" si="3354"/>
        <v>0</v>
      </c>
      <c r="AB4997" s="1986">
        <f t="shared" si="3354"/>
        <v>0</v>
      </c>
      <c r="AC4997" s="1946">
        <f>SUM(E4997:AB4997)</f>
        <v>0</v>
      </c>
      <c r="AD4997" s="2324"/>
      <c r="AE4997" s="1985">
        <v>100</v>
      </c>
      <c r="AF4997" s="1986">
        <v>40</v>
      </c>
      <c r="AL4997" s="2314"/>
      <c r="AM4997" s="2315"/>
      <c r="AN4997" s="2314"/>
      <c r="AO4997" s="2310"/>
    </row>
    <row r="4998" spans="1:41" s="190" customFormat="1" ht="15.75" customHeight="1">
      <c r="A4998" s="3343"/>
      <c r="B4998" s="3369"/>
      <c r="C4998" s="2311" t="s">
        <v>19</v>
      </c>
      <c r="D4998" s="1556"/>
      <c r="E4998" s="1969">
        <f t="shared" ref="E4998:AB4998" si="3355">(E5002-D5002)*$AE4997*$AF4997</f>
        <v>0</v>
      </c>
      <c r="F4998" s="1970">
        <f t="shared" si="3355"/>
        <v>0</v>
      </c>
      <c r="G4998" s="1970">
        <f t="shared" si="3355"/>
        <v>0</v>
      </c>
      <c r="H4998" s="1841">
        <f t="shared" si="3355"/>
        <v>0</v>
      </c>
      <c r="I4998" s="1970">
        <f t="shared" si="3355"/>
        <v>0</v>
      </c>
      <c r="J4998" s="1970">
        <f t="shared" si="3355"/>
        <v>0</v>
      </c>
      <c r="K4998" s="1970">
        <f t="shared" si="3355"/>
        <v>0</v>
      </c>
      <c r="L4998" s="1970">
        <f t="shared" si="3355"/>
        <v>0</v>
      </c>
      <c r="M4998" s="1970">
        <f t="shared" si="3355"/>
        <v>0</v>
      </c>
      <c r="N4998" s="1841">
        <f t="shared" si="3355"/>
        <v>0</v>
      </c>
      <c r="O4998" s="1970">
        <f t="shared" si="3355"/>
        <v>0</v>
      </c>
      <c r="P4998" s="1970">
        <f t="shared" si="3355"/>
        <v>0</v>
      </c>
      <c r="Q4998" s="1970">
        <f t="shared" si="3355"/>
        <v>0</v>
      </c>
      <c r="R4998" s="1970">
        <f t="shared" si="3355"/>
        <v>0</v>
      </c>
      <c r="S4998" s="1970">
        <f t="shared" si="3355"/>
        <v>0</v>
      </c>
      <c r="T4998" s="1970">
        <f t="shared" si="3355"/>
        <v>0</v>
      </c>
      <c r="U4998" s="1970">
        <f t="shared" si="3355"/>
        <v>0</v>
      </c>
      <c r="V4998" s="1994">
        <f t="shared" si="3355"/>
        <v>0</v>
      </c>
      <c r="W4998" s="1970">
        <f t="shared" si="3355"/>
        <v>0</v>
      </c>
      <c r="X4998" s="1970">
        <f t="shared" si="3355"/>
        <v>0</v>
      </c>
      <c r="Y4998" s="1841">
        <f t="shared" si="3355"/>
        <v>0</v>
      </c>
      <c r="Z4998" s="1970">
        <f t="shared" si="3355"/>
        <v>0</v>
      </c>
      <c r="AA4998" s="1970">
        <f t="shared" si="3355"/>
        <v>0</v>
      </c>
      <c r="AB4998" s="1971">
        <f t="shared" si="3355"/>
        <v>0</v>
      </c>
      <c r="AC4998" s="2292">
        <f>SUM(E4998:AB4998)</f>
        <v>0</v>
      </c>
      <c r="AD4998" s="2325"/>
      <c r="AE4998" s="1649"/>
      <c r="AF4998" s="2326"/>
      <c r="AL4998" s="2310"/>
      <c r="AM4998" s="2310"/>
      <c r="AN4998" s="2310"/>
      <c r="AO4998" s="2310"/>
    </row>
    <row r="4999" spans="1:41" s="190" customFormat="1" ht="15.75" customHeight="1">
      <c r="A4999" s="3343"/>
      <c r="B4999" s="3369"/>
      <c r="C4999" s="2311" t="s">
        <v>20</v>
      </c>
      <c r="D4999" s="1556" t="s">
        <v>64</v>
      </c>
      <c r="E4999" s="1972">
        <v>0</v>
      </c>
      <c r="F4999" s="1664">
        <v>1</v>
      </c>
      <c r="G4999" s="1664">
        <v>0</v>
      </c>
      <c r="H4999" s="1656">
        <v>0</v>
      </c>
      <c r="I4999" s="1664">
        <v>0</v>
      </c>
      <c r="J4999" s="1664">
        <v>0</v>
      </c>
      <c r="K4999" s="1664">
        <v>1</v>
      </c>
      <c r="L4999" s="1664">
        <v>0</v>
      </c>
      <c r="M4999" s="1664">
        <v>0</v>
      </c>
      <c r="N4999" s="1656">
        <v>0</v>
      </c>
      <c r="O4999" s="1664">
        <v>1</v>
      </c>
      <c r="P4999" s="1664">
        <v>0</v>
      </c>
      <c r="Q4999" s="1664">
        <v>1</v>
      </c>
      <c r="R4999" s="1664">
        <v>1</v>
      </c>
      <c r="S4999" s="1664">
        <v>0</v>
      </c>
      <c r="T4999" s="1664">
        <v>0</v>
      </c>
      <c r="U4999" s="1664">
        <v>0</v>
      </c>
      <c r="V4999" s="1657">
        <v>1</v>
      </c>
      <c r="W4999" s="1664">
        <v>1</v>
      </c>
      <c r="X4999" s="1664">
        <v>1</v>
      </c>
      <c r="Y4999" s="1656">
        <v>0</v>
      </c>
      <c r="Z4999" s="1664">
        <v>0</v>
      </c>
      <c r="AA4999" s="1664">
        <v>1</v>
      </c>
      <c r="AB4999" s="1973">
        <v>0</v>
      </c>
      <c r="AC4999" s="2292">
        <f>AVERAGE(E4999:AB4999)</f>
        <v>0.375</v>
      </c>
      <c r="AD4999" s="1672"/>
      <c r="AE4999" s="1672"/>
      <c r="AF4999" s="2327"/>
      <c r="AL4999" s="2310"/>
      <c r="AM4999" s="2310"/>
      <c r="AN4999" s="2310"/>
      <c r="AO4999" s="2310"/>
    </row>
    <row r="5000" spans="1:41" s="190" customFormat="1" ht="15.75" customHeight="1" thickBot="1">
      <c r="A5000" s="3348"/>
      <c r="B5000" s="3370"/>
      <c r="C5000" s="2316" t="s">
        <v>22</v>
      </c>
      <c r="D5000" s="2317"/>
      <c r="E5000" s="1660" t="e">
        <f t="shared" ref="E5000:AB5000" si="3356">E4998/E4997</f>
        <v>#DIV/0!</v>
      </c>
      <c r="F5000" s="1661" t="e">
        <f t="shared" si="3356"/>
        <v>#DIV/0!</v>
      </c>
      <c r="G5000" s="1661" t="e">
        <f t="shared" si="3356"/>
        <v>#DIV/0!</v>
      </c>
      <c r="H5000" s="1662" t="e">
        <f t="shared" si="3356"/>
        <v>#DIV/0!</v>
      </c>
      <c r="I5000" s="1661" t="e">
        <f t="shared" si="3356"/>
        <v>#DIV/0!</v>
      </c>
      <c r="J5000" s="1661" t="e">
        <f t="shared" si="3356"/>
        <v>#DIV/0!</v>
      </c>
      <c r="K5000" s="1661" t="e">
        <f t="shared" si="3356"/>
        <v>#DIV/0!</v>
      </c>
      <c r="L5000" s="1661" t="e">
        <f t="shared" si="3356"/>
        <v>#DIV/0!</v>
      </c>
      <c r="M5000" s="1661" t="e">
        <f t="shared" si="3356"/>
        <v>#DIV/0!</v>
      </c>
      <c r="N5000" s="1662" t="e">
        <f t="shared" si="3356"/>
        <v>#DIV/0!</v>
      </c>
      <c r="O5000" s="1661" t="e">
        <f t="shared" si="3356"/>
        <v>#DIV/0!</v>
      </c>
      <c r="P5000" s="1661" t="e">
        <f t="shared" si="3356"/>
        <v>#DIV/0!</v>
      </c>
      <c r="Q5000" s="1661" t="e">
        <f t="shared" si="3356"/>
        <v>#DIV/0!</v>
      </c>
      <c r="R5000" s="1661" t="e">
        <f t="shared" si="3356"/>
        <v>#DIV/0!</v>
      </c>
      <c r="S5000" s="1661" t="e">
        <f t="shared" si="3356"/>
        <v>#DIV/0!</v>
      </c>
      <c r="T5000" s="1661" t="e">
        <f t="shared" si="3356"/>
        <v>#DIV/0!</v>
      </c>
      <c r="U5000" s="1661" t="e">
        <f t="shared" si="3356"/>
        <v>#DIV/0!</v>
      </c>
      <c r="V5000" s="2052" t="e">
        <f t="shared" si="3356"/>
        <v>#DIV/0!</v>
      </c>
      <c r="W5000" s="1661" t="e">
        <f t="shared" si="3356"/>
        <v>#DIV/0!</v>
      </c>
      <c r="X5000" s="1661" t="e">
        <f t="shared" si="3356"/>
        <v>#DIV/0!</v>
      </c>
      <c r="Y5000" s="1662" t="e">
        <f t="shared" si="3356"/>
        <v>#DIV/0!</v>
      </c>
      <c r="Z5000" s="1661" t="e">
        <f t="shared" si="3356"/>
        <v>#DIV/0!</v>
      </c>
      <c r="AA5000" s="1661" t="e">
        <f t="shared" si="3356"/>
        <v>#DIV/0!</v>
      </c>
      <c r="AB5000" s="1663" t="e">
        <f t="shared" si="3356"/>
        <v>#DIV/0!</v>
      </c>
      <c r="AC5000" s="1559" t="e">
        <f>MAX(E5000:AB5000)</f>
        <v>#DIV/0!</v>
      </c>
      <c r="AD5000" s="2325"/>
      <c r="AE5000" s="1649"/>
      <c r="AF5000" s="2326"/>
      <c r="AL5000" s="2310"/>
      <c r="AM5000" s="2310"/>
      <c r="AN5000" s="2310"/>
      <c r="AO5000" s="2310"/>
    </row>
    <row r="5001" spans="1:41" s="190" customFormat="1" ht="15.75" hidden="1" customHeight="1">
      <c r="A5001" s="2228"/>
      <c r="B5001" s="2227"/>
      <c r="C5001" s="2387" t="s">
        <v>23</v>
      </c>
      <c r="D5001" s="2511">
        <v>17.010000000000002</v>
      </c>
      <c r="E5001" s="1987">
        <v>17.010000000000002</v>
      </c>
      <c r="F5001" s="1987">
        <v>17.010000000000002</v>
      </c>
      <c r="G5001" s="1987">
        <v>17.010000000000002</v>
      </c>
      <c r="H5001" s="2512">
        <v>17.010000000000002</v>
      </c>
      <c r="I5001" s="1987">
        <v>17.010000000000002</v>
      </c>
      <c r="J5001" s="1987">
        <v>17.010000000000002</v>
      </c>
      <c r="K5001" s="1987">
        <v>17.010000000000002</v>
      </c>
      <c r="L5001" s="1987">
        <v>17.010000000000002</v>
      </c>
      <c r="M5001" s="1987">
        <v>17.010000000000002</v>
      </c>
      <c r="N5001" s="2512">
        <v>17.010000000000002</v>
      </c>
      <c r="O5001" s="1987">
        <v>17.010000000000002</v>
      </c>
      <c r="P5001" s="1987">
        <v>17.010000000000002</v>
      </c>
      <c r="Q5001" s="1987">
        <v>17.010000000000002</v>
      </c>
      <c r="R5001" s="1987">
        <v>17.010000000000002</v>
      </c>
      <c r="S5001" s="1987">
        <v>17.010000000000002</v>
      </c>
      <c r="T5001" s="1987">
        <v>17.010000000000002</v>
      </c>
      <c r="U5001" s="1987">
        <v>17.010000000000002</v>
      </c>
      <c r="V5001" s="3044">
        <v>17.010000000000002</v>
      </c>
      <c r="W5001" s="1987">
        <v>17.010000000000002</v>
      </c>
      <c r="X5001" s="1987">
        <v>17.010000000000002</v>
      </c>
      <c r="Y5001" s="2512">
        <v>17.010000000000002</v>
      </c>
      <c r="Z5001" s="1987">
        <v>17.010000000000002</v>
      </c>
      <c r="AA5001" s="1987">
        <v>17.010000000000002</v>
      </c>
      <c r="AB5001" s="1987">
        <v>17.010000000000002</v>
      </c>
      <c r="AC5001" s="2388"/>
      <c r="AD5001" s="2325"/>
      <c r="AE5001" s="1649"/>
      <c r="AF5001" s="2326"/>
      <c r="AL5001" s="2310"/>
      <c r="AM5001" s="2310"/>
      <c r="AN5001" s="2310"/>
      <c r="AO5001" s="2310"/>
    </row>
    <row r="5002" spans="1:41" s="190" customFormat="1" ht="15.75" hidden="1" customHeight="1">
      <c r="A5002" s="2225"/>
      <c r="B5002" s="2226"/>
      <c r="C5002" s="2329" t="s">
        <v>24</v>
      </c>
      <c r="D5002" s="2425">
        <v>7.35</v>
      </c>
      <c r="E5002" s="1974">
        <v>7.35</v>
      </c>
      <c r="F5002" s="1974">
        <v>7.35</v>
      </c>
      <c r="G5002" s="1974">
        <v>7.35</v>
      </c>
      <c r="H5002" s="1983">
        <v>7.35</v>
      </c>
      <c r="I5002" s="1974">
        <v>7.35</v>
      </c>
      <c r="J5002" s="1974">
        <v>7.35</v>
      </c>
      <c r="K5002" s="1974">
        <v>7.35</v>
      </c>
      <c r="L5002" s="1974">
        <v>7.35</v>
      </c>
      <c r="M5002" s="1974">
        <v>7.35</v>
      </c>
      <c r="N5002" s="1983">
        <v>7.35</v>
      </c>
      <c r="O5002" s="1974">
        <v>7.35</v>
      </c>
      <c r="P5002" s="1974">
        <v>7.35</v>
      </c>
      <c r="Q5002" s="1974">
        <v>7.35</v>
      </c>
      <c r="R5002" s="1974">
        <v>7.35</v>
      </c>
      <c r="S5002" s="1974">
        <v>7.35</v>
      </c>
      <c r="T5002" s="1974">
        <v>7.35</v>
      </c>
      <c r="U5002" s="1974">
        <v>7.35</v>
      </c>
      <c r="V5002" s="2026">
        <v>7.35</v>
      </c>
      <c r="W5002" s="1974">
        <v>7.35</v>
      </c>
      <c r="X5002" s="1974">
        <v>7.35</v>
      </c>
      <c r="Y5002" s="1983">
        <v>7.35</v>
      </c>
      <c r="Z5002" s="1974">
        <v>7.35</v>
      </c>
      <c r="AA5002" s="1974">
        <v>7.35</v>
      </c>
      <c r="AB5002" s="1974">
        <v>7.35</v>
      </c>
      <c r="AC5002" s="1556"/>
      <c r="AD5002" s="2325"/>
      <c r="AE5002" s="1649"/>
      <c r="AF5002" s="2326"/>
      <c r="AH5002" s="2310"/>
      <c r="AI5002" s="2333"/>
      <c r="AJ5002" s="2333"/>
      <c r="AK5002" s="2334"/>
      <c r="AL5002" s="2334"/>
      <c r="AM5002" s="198"/>
      <c r="AN5002" s="983"/>
      <c r="AO5002" s="983"/>
    </row>
    <row r="5003" spans="1:41" s="190" customFormat="1" ht="15.75" hidden="1" customHeight="1" thickBot="1">
      <c r="A5003" s="3350" t="s">
        <v>50</v>
      </c>
      <c r="B5003" s="3351"/>
      <c r="C5003" s="3351"/>
      <c r="D5003" s="2317"/>
      <c r="E5003" s="1978">
        <f>SQRT(E4997*E4997+E4998*E4998)/E4995/1.73</f>
        <v>0</v>
      </c>
      <c r="F5003" s="1979">
        <f t="shared" ref="F5003:AB5003" si="3357">SQRT(F4997*F4997+F4998*F4998)/F4995/1.73</f>
        <v>0</v>
      </c>
      <c r="G5003" s="1979">
        <f t="shared" si="3357"/>
        <v>0</v>
      </c>
      <c r="H5003" s="1980">
        <f t="shared" si="3357"/>
        <v>0</v>
      </c>
      <c r="I5003" s="1979">
        <f t="shared" si="3357"/>
        <v>0</v>
      </c>
      <c r="J5003" s="1979">
        <f t="shared" si="3357"/>
        <v>0</v>
      </c>
      <c r="K5003" s="1979">
        <f t="shared" si="3357"/>
        <v>0</v>
      </c>
      <c r="L5003" s="1979">
        <f t="shared" si="3357"/>
        <v>0</v>
      </c>
      <c r="M5003" s="1979">
        <f t="shared" si="3357"/>
        <v>0</v>
      </c>
      <c r="N5003" s="1980">
        <f t="shared" si="3357"/>
        <v>0</v>
      </c>
      <c r="O5003" s="1979">
        <f t="shared" si="3357"/>
        <v>0</v>
      </c>
      <c r="P5003" s="1979">
        <f t="shared" si="3357"/>
        <v>0</v>
      </c>
      <c r="Q5003" s="1979">
        <f t="shared" si="3357"/>
        <v>0</v>
      </c>
      <c r="R5003" s="1979">
        <f t="shared" si="3357"/>
        <v>0</v>
      </c>
      <c r="S5003" s="1979">
        <f t="shared" si="3357"/>
        <v>0</v>
      </c>
      <c r="T5003" s="1979">
        <f t="shared" si="3357"/>
        <v>0</v>
      </c>
      <c r="U5003" s="1979">
        <f t="shared" si="3357"/>
        <v>0</v>
      </c>
      <c r="V5003" s="2008">
        <f t="shared" si="3357"/>
        <v>0</v>
      </c>
      <c r="W5003" s="1979">
        <f t="shared" si="3357"/>
        <v>0</v>
      </c>
      <c r="X5003" s="1979">
        <f t="shared" si="3357"/>
        <v>0</v>
      </c>
      <c r="Y5003" s="1980">
        <f t="shared" si="3357"/>
        <v>0</v>
      </c>
      <c r="Z5003" s="1979">
        <f t="shared" si="3357"/>
        <v>0</v>
      </c>
      <c r="AA5003" s="1979">
        <f t="shared" si="3357"/>
        <v>0</v>
      </c>
      <c r="AB5003" s="1982">
        <f t="shared" si="3357"/>
        <v>0</v>
      </c>
      <c r="AC5003" s="2330">
        <f>AVERAGE(E5003:AB5003)</f>
        <v>0</v>
      </c>
      <c r="AD5003" s="2331">
        <f>(AC4999-AC5003)/AC4999</f>
        <v>1</v>
      </c>
      <c r="AE5003" s="1981"/>
      <c r="AF5003" s="2332"/>
      <c r="AL5003" s="2309"/>
      <c r="AM5003" s="2309"/>
      <c r="AN5003" s="2310"/>
      <c r="AO5003" s="2309"/>
    </row>
    <row r="5004" spans="1:41" s="190" customFormat="1" ht="15.75" customHeight="1">
      <c r="A5004" s="3353" t="s">
        <v>833</v>
      </c>
      <c r="B5004" s="3371" t="s">
        <v>832</v>
      </c>
      <c r="C5004" s="2391" t="s">
        <v>17</v>
      </c>
      <c r="D5004" s="2388"/>
      <c r="E5004" s="1942">
        <f t="shared" ref="E5004:AB5004" si="3358">(E5008-D5008)*$AE5004*$AF5004</f>
        <v>0</v>
      </c>
      <c r="F5004" s="1943">
        <f t="shared" si="3358"/>
        <v>0</v>
      </c>
      <c r="G5004" s="1943">
        <f t="shared" si="3358"/>
        <v>0</v>
      </c>
      <c r="H5004" s="1944">
        <f t="shared" si="3358"/>
        <v>0</v>
      </c>
      <c r="I5004" s="1943">
        <f t="shared" si="3358"/>
        <v>0</v>
      </c>
      <c r="J5004" s="1943">
        <f t="shared" si="3358"/>
        <v>0</v>
      </c>
      <c r="K5004" s="1943">
        <f t="shared" si="3358"/>
        <v>0</v>
      </c>
      <c r="L5004" s="1943">
        <f t="shared" si="3358"/>
        <v>0</v>
      </c>
      <c r="M5004" s="1943">
        <f t="shared" si="3358"/>
        <v>0</v>
      </c>
      <c r="N5004" s="1944">
        <f t="shared" si="3358"/>
        <v>0</v>
      </c>
      <c r="O5004" s="1943">
        <f t="shared" si="3358"/>
        <v>0</v>
      </c>
      <c r="P5004" s="1943">
        <f t="shared" si="3358"/>
        <v>0</v>
      </c>
      <c r="Q5004" s="1943">
        <f t="shared" si="3358"/>
        <v>0</v>
      </c>
      <c r="R5004" s="1943">
        <f t="shared" si="3358"/>
        <v>0</v>
      </c>
      <c r="S5004" s="1943">
        <f t="shared" si="3358"/>
        <v>0</v>
      </c>
      <c r="T5004" s="1943">
        <f t="shared" si="3358"/>
        <v>0</v>
      </c>
      <c r="U5004" s="1943">
        <f t="shared" si="3358"/>
        <v>0</v>
      </c>
      <c r="V5004" s="2010">
        <f t="shared" si="3358"/>
        <v>0</v>
      </c>
      <c r="W5004" s="1943">
        <f t="shared" si="3358"/>
        <v>0</v>
      </c>
      <c r="X5004" s="1943">
        <f t="shared" si="3358"/>
        <v>0</v>
      </c>
      <c r="Y5004" s="1944">
        <f t="shared" si="3358"/>
        <v>0</v>
      </c>
      <c r="Z5004" s="1943">
        <f t="shared" si="3358"/>
        <v>0</v>
      </c>
      <c r="AA5004" s="1943">
        <f t="shared" si="3358"/>
        <v>0</v>
      </c>
      <c r="AB5004" s="1968">
        <f t="shared" si="3358"/>
        <v>0</v>
      </c>
      <c r="AC5004" s="2392">
        <f>SUM(E5004:AB5004)</f>
        <v>0</v>
      </c>
      <c r="AD5004" s="2324"/>
      <c r="AE5004" s="1985">
        <v>100</v>
      </c>
      <c r="AF5004" s="1986">
        <v>40</v>
      </c>
      <c r="AL5004" s="2314"/>
      <c r="AM5004" s="2315"/>
      <c r="AN5004" s="2314"/>
      <c r="AO5004" s="2310"/>
    </row>
    <row r="5005" spans="1:41" s="190" customFormat="1" ht="15.75" customHeight="1">
      <c r="A5005" s="3343"/>
      <c r="B5005" s="3369"/>
      <c r="C5005" s="2311" t="s">
        <v>19</v>
      </c>
      <c r="D5005" s="1556"/>
      <c r="E5005" s="1969">
        <f t="shared" ref="E5005:AB5005" si="3359">(E5009-D5009)*$AE5004*$AF5004</f>
        <v>0</v>
      </c>
      <c r="F5005" s="1970">
        <f t="shared" si="3359"/>
        <v>0</v>
      </c>
      <c r="G5005" s="1970">
        <f t="shared" si="3359"/>
        <v>0</v>
      </c>
      <c r="H5005" s="1841">
        <f t="shared" si="3359"/>
        <v>0</v>
      </c>
      <c r="I5005" s="1970">
        <f t="shared" si="3359"/>
        <v>0</v>
      </c>
      <c r="J5005" s="1970">
        <f t="shared" si="3359"/>
        <v>0</v>
      </c>
      <c r="K5005" s="1970">
        <f t="shared" si="3359"/>
        <v>0</v>
      </c>
      <c r="L5005" s="1970">
        <f t="shared" si="3359"/>
        <v>0</v>
      </c>
      <c r="M5005" s="1970">
        <f t="shared" si="3359"/>
        <v>0</v>
      </c>
      <c r="N5005" s="1841">
        <f t="shared" si="3359"/>
        <v>0</v>
      </c>
      <c r="O5005" s="1970">
        <f t="shared" si="3359"/>
        <v>0</v>
      </c>
      <c r="P5005" s="1970">
        <f t="shared" si="3359"/>
        <v>0</v>
      </c>
      <c r="Q5005" s="1970">
        <f t="shared" si="3359"/>
        <v>0</v>
      </c>
      <c r="R5005" s="1970">
        <f t="shared" si="3359"/>
        <v>0</v>
      </c>
      <c r="S5005" s="1970">
        <f t="shared" si="3359"/>
        <v>0</v>
      </c>
      <c r="T5005" s="1970">
        <f t="shared" si="3359"/>
        <v>0</v>
      </c>
      <c r="U5005" s="1970">
        <f t="shared" si="3359"/>
        <v>0</v>
      </c>
      <c r="V5005" s="1994">
        <f t="shared" si="3359"/>
        <v>0</v>
      </c>
      <c r="W5005" s="1970">
        <f t="shared" si="3359"/>
        <v>0</v>
      </c>
      <c r="X5005" s="1970">
        <f t="shared" si="3359"/>
        <v>0</v>
      </c>
      <c r="Y5005" s="1841">
        <f t="shared" si="3359"/>
        <v>0</v>
      </c>
      <c r="Z5005" s="1970">
        <f t="shared" si="3359"/>
        <v>0</v>
      </c>
      <c r="AA5005" s="1970">
        <f t="shared" si="3359"/>
        <v>0</v>
      </c>
      <c r="AB5005" s="1971">
        <f t="shared" si="3359"/>
        <v>0</v>
      </c>
      <c r="AC5005" s="2292">
        <f>SUM(E5005:AB5005)</f>
        <v>0</v>
      </c>
      <c r="AD5005" s="2325"/>
      <c r="AE5005" s="1649"/>
      <c r="AF5005" s="2326"/>
      <c r="AL5005" s="2310"/>
      <c r="AM5005" s="2310"/>
      <c r="AN5005" s="2310"/>
      <c r="AO5005" s="2310"/>
    </row>
    <row r="5006" spans="1:41" s="190" customFormat="1" ht="15.75" customHeight="1">
      <c r="A5006" s="3343"/>
      <c r="B5006" s="3369"/>
      <c r="C5006" s="2311" t="s">
        <v>20</v>
      </c>
      <c r="D5006" s="1556"/>
      <c r="E5006" s="1972">
        <v>0</v>
      </c>
      <c r="F5006" s="1664">
        <v>0</v>
      </c>
      <c r="G5006" s="1664">
        <v>0</v>
      </c>
      <c r="H5006" s="1656">
        <v>0</v>
      </c>
      <c r="I5006" s="1664">
        <v>0</v>
      </c>
      <c r="J5006" s="1664">
        <v>0</v>
      </c>
      <c r="K5006" s="1664">
        <v>0</v>
      </c>
      <c r="L5006" s="1664">
        <v>0</v>
      </c>
      <c r="M5006" s="1664">
        <v>0</v>
      </c>
      <c r="N5006" s="1656">
        <v>0</v>
      </c>
      <c r="O5006" s="1664">
        <v>0</v>
      </c>
      <c r="P5006" s="1664">
        <v>0</v>
      </c>
      <c r="Q5006" s="1664">
        <v>0</v>
      </c>
      <c r="R5006" s="1664">
        <v>0</v>
      </c>
      <c r="S5006" s="1664">
        <v>0</v>
      </c>
      <c r="T5006" s="1664">
        <v>0</v>
      </c>
      <c r="U5006" s="1664">
        <v>0</v>
      </c>
      <c r="V5006" s="1657">
        <v>0</v>
      </c>
      <c r="W5006" s="1664">
        <v>0</v>
      </c>
      <c r="X5006" s="1664">
        <v>0</v>
      </c>
      <c r="Y5006" s="1656">
        <v>0</v>
      </c>
      <c r="Z5006" s="1664">
        <v>0</v>
      </c>
      <c r="AA5006" s="1664">
        <v>0</v>
      </c>
      <c r="AB5006" s="1973">
        <v>0</v>
      </c>
      <c r="AC5006" s="2292">
        <f>AVERAGE(E5006:AB5006)</f>
        <v>0</v>
      </c>
      <c r="AD5006" s="1672"/>
      <c r="AE5006" s="1672"/>
      <c r="AF5006" s="2327"/>
      <c r="AL5006" s="2310"/>
      <c r="AM5006" s="2310"/>
      <c r="AN5006" s="2310"/>
      <c r="AO5006" s="2310"/>
    </row>
    <row r="5007" spans="1:41" s="190" customFormat="1" ht="15.75" customHeight="1" thickBot="1">
      <c r="A5007" s="3343"/>
      <c r="B5007" s="3369"/>
      <c r="C5007" s="2311" t="s">
        <v>22</v>
      </c>
      <c r="D5007" s="1556"/>
      <c r="E5007" s="1652" t="e">
        <f t="shared" ref="E5007:AB5007" si="3360">E5005/E5004</f>
        <v>#DIV/0!</v>
      </c>
      <c r="F5007" s="1653" t="e">
        <f t="shared" si="3360"/>
        <v>#DIV/0!</v>
      </c>
      <c r="G5007" s="1653" t="e">
        <f t="shared" si="3360"/>
        <v>#DIV/0!</v>
      </c>
      <c r="H5007" s="1654" t="e">
        <f t="shared" si="3360"/>
        <v>#DIV/0!</v>
      </c>
      <c r="I5007" s="1653" t="e">
        <f t="shared" si="3360"/>
        <v>#DIV/0!</v>
      </c>
      <c r="J5007" s="1653" t="e">
        <f t="shared" si="3360"/>
        <v>#DIV/0!</v>
      </c>
      <c r="K5007" s="1653" t="e">
        <f t="shared" si="3360"/>
        <v>#DIV/0!</v>
      </c>
      <c r="L5007" s="1653" t="e">
        <f t="shared" si="3360"/>
        <v>#DIV/0!</v>
      </c>
      <c r="M5007" s="1653" t="e">
        <f t="shared" si="3360"/>
        <v>#DIV/0!</v>
      </c>
      <c r="N5007" s="1654" t="e">
        <f t="shared" si="3360"/>
        <v>#DIV/0!</v>
      </c>
      <c r="O5007" s="1653" t="e">
        <f t="shared" si="3360"/>
        <v>#DIV/0!</v>
      </c>
      <c r="P5007" s="1653" t="e">
        <f t="shared" si="3360"/>
        <v>#DIV/0!</v>
      </c>
      <c r="Q5007" s="1653" t="e">
        <f t="shared" si="3360"/>
        <v>#DIV/0!</v>
      </c>
      <c r="R5007" s="1653" t="e">
        <f t="shared" si="3360"/>
        <v>#DIV/0!</v>
      </c>
      <c r="S5007" s="1653" t="e">
        <f t="shared" si="3360"/>
        <v>#DIV/0!</v>
      </c>
      <c r="T5007" s="1653" t="e">
        <f t="shared" si="3360"/>
        <v>#DIV/0!</v>
      </c>
      <c r="U5007" s="1653" t="e">
        <f t="shared" si="3360"/>
        <v>#DIV/0!</v>
      </c>
      <c r="V5007" s="1730" t="e">
        <f t="shared" si="3360"/>
        <v>#DIV/0!</v>
      </c>
      <c r="W5007" s="1653" t="e">
        <f t="shared" si="3360"/>
        <v>#DIV/0!</v>
      </c>
      <c r="X5007" s="1653" t="e">
        <f t="shared" si="3360"/>
        <v>#DIV/0!</v>
      </c>
      <c r="Y5007" s="1654" t="e">
        <f t="shared" si="3360"/>
        <v>#DIV/0!</v>
      </c>
      <c r="Z5007" s="1653" t="e">
        <f t="shared" si="3360"/>
        <v>#DIV/0!</v>
      </c>
      <c r="AA5007" s="1653" t="e">
        <f t="shared" si="3360"/>
        <v>#DIV/0!</v>
      </c>
      <c r="AB5007" s="1655" t="e">
        <f t="shared" si="3360"/>
        <v>#DIV/0!</v>
      </c>
      <c r="AC5007" s="1558" t="e">
        <f>MAX(E5007:AB5007)</f>
        <v>#DIV/0!</v>
      </c>
      <c r="AD5007" s="2325"/>
      <c r="AE5007" s="1649"/>
      <c r="AF5007" s="2326"/>
      <c r="AL5007" s="2310"/>
      <c r="AM5007" s="2310"/>
      <c r="AN5007" s="2310"/>
      <c r="AO5007" s="2310"/>
    </row>
    <row r="5008" spans="1:41" s="190" customFormat="1" ht="15.75" hidden="1" customHeight="1">
      <c r="A5008" s="2225"/>
      <c r="B5008" s="2226"/>
      <c r="C5008" s="2329" t="s">
        <v>23</v>
      </c>
      <c r="D5008" s="2426">
        <v>334.43</v>
      </c>
      <c r="E5008" s="1972">
        <v>334.43</v>
      </c>
      <c r="F5008" s="1972">
        <v>334.43</v>
      </c>
      <c r="G5008" s="1972">
        <v>334.43</v>
      </c>
      <c r="H5008" s="2048">
        <v>334.43</v>
      </c>
      <c r="I5008" s="1972">
        <v>334.43</v>
      </c>
      <c r="J5008" s="1972">
        <v>334.43</v>
      </c>
      <c r="K5008" s="1972">
        <v>334.43</v>
      </c>
      <c r="L5008" s="1972">
        <v>334.43</v>
      </c>
      <c r="M5008" s="1972">
        <v>334.43</v>
      </c>
      <c r="N5008" s="2048">
        <v>334.43</v>
      </c>
      <c r="O5008" s="1972">
        <v>334.43</v>
      </c>
      <c r="P5008" s="1972">
        <v>334.43</v>
      </c>
      <c r="Q5008" s="1972">
        <v>334.43</v>
      </c>
      <c r="R5008" s="1972">
        <v>334.43</v>
      </c>
      <c r="S5008" s="1972">
        <v>334.43</v>
      </c>
      <c r="T5008" s="1972">
        <v>334.43</v>
      </c>
      <c r="U5008" s="1972">
        <v>334.43</v>
      </c>
      <c r="V5008" s="2032">
        <v>334.43</v>
      </c>
      <c r="W5008" s="1972">
        <v>334.43</v>
      </c>
      <c r="X5008" s="1972">
        <v>334.43</v>
      </c>
      <c r="Y5008" s="2048">
        <v>334.43</v>
      </c>
      <c r="Z5008" s="1972">
        <v>334.43</v>
      </c>
      <c r="AA5008" s="1972">
        <v>334.43</v>
      </c>
      <c r="AB5008" s="1972">
        <v>334.43</v>
      </c>
      <c r="AC5008" s="1556"/>
      <c r="AD5008" s="2325"/>
      <c r="AE5008" s="1649"/>
      <c r="AF5008" s="2326"/>
      <c r="AL5008" s="2310"/>
      <c r="AM5008" s="2310"/>
      <c r="AN5008" s="2310"/>
      <c r="AO5008" s="2310"/>
    </row>
    <row r="5009" spans="1:41" s="190" customFormat="1" ht="15.75" hidden="1" customHeight="1">
      <c r="A5009" s="2225"/>
      <c r="B5009" s="2226"/>
      <c r="C5009" s="2329" t="s">
        <v>24</v>
      </c>
      <c r="D5009" s="2426">
        <v>127.9</v>
      </c>
      <c r="E5009" s="1972">
        <v>127.9</v>
      </c>
      <c r="F5009" s="1972">
        <v>127.9</v>
      </c>
      <c r="G5009" s="1972">
        <v>127.9</v>
      </c>
      <c r="H5009" s="2048">
        <v>127.9</v>
      </c>
      <c r="I5009" s="1972">
        <v>127.9</v>
      </c>
      <c r="J5009" s="1972">
        <v>127.9</v>
      </c>
      <c r="K5009" s="1972">
        <v>127.9</v>
      </c>
      <c r="L5009" s="1972">
        <v>127.9</v>
      </c>
      <c r="M5009" s="1972">
        <v>127.9</v>
      </c>
      <c r="N5009" s="2048">
        <v>127.9</v>
      </c>
      <c r="O5009" s="1972">
        <v>127.9</v>
      </c>
      <c r="P5009" s="1972">
        <v>127.9</v>
      </c>
      <c r="Q5009" s="1972">
        <v>127.9</v>
      </c>
      <c r="R5009" s="1972">
        <v>127.9</v>
      </c>
      <c r="S5009" s="1972">
        <v>127.9</v>
      </c>
      <c r="T5009" s="1972">
        <v>127.9</v>
      </c>
      <c r="U5009" s="1972">
        <v>127.9</v>
      </c>
      <c r="V5009" s="2032">
        <v>127.9</v>
      </c>
      <c r="W5009" s="1972">
        <v>127.9</v>
      </c>
      <c r="X5009" s="1972">
        <v>127.9</v>
      </c>
      <c r="Y5009" s="2048">
        <v>127.9</v>
      </c>
      <c r="Z5009" s="1972">
        <v>127.9</v>
      </c>
      <c r="AA5009" s="1972">
        <v>127.9</v>
      </c>
      <c r="AB5009" s="1972">
        <v>127.9</v>
      </c>
      <c r="AC5009" s="1556"/>
      <c r="AD5009" s="2325"/>
      <c r="AE5009" s="1649"/>
      <c r="AF5009" s="2326"/>
      <c r="AH5009" s="2310"/>
      <c r="AI5009" s="2333"/>
      <c r="AJ5009" s="2333"/>
      <c r="AK5009" s="2334"/>
      <c r="AL5009" s="2334"/>
      <c r="AM5009" s="198"/>
      <c r="AN5009" s="983"/>
      <c r="AO5009" s="983"/>
    </row>
    <row r="5010" spans="1:41" s="190" customFormat="1" ht="15.75" hidden="1" customHeight="1" thickBot="1">
      <c r="A5010" s="3350" t="s">
        <v>50</v>
      </c>
      <c r="B5010" s="3351"/>
      <c r="C5010" s="3351"/>
      <c r="D5010" s="2317"/>
      <c r="E5010" s="1978">
        <f>SQRT(E5004*E5004+E5005*E5005)/E4995/1.73</f>
        <v>0</v>
      </c>
      <c r="F5010" s="1979">
        <f t="shared" ref="F5010:AB5010" si="3361">SQRT(F5004*F5004+F5005*F5005)/F4995/1.73</f>
        <v>0</v>
      </c>
      <c r="G5010" s="1979">
        <f t="shared" si="3361"/>
        <v>0</v>
      </c>
      <c r="H5010" s="1980">
        <f t="shared" si="3361"/>
        <v>0</v>
      </c>
      <c r="I5010" s="1979">
        <f t="shared" si="3361"/>
        <v>0</v>
      </c>
      <c r="J5010" s="1979">
        <f t="shared" si="3361"/>
        <v>0</v>
      </c>
      <c r="K5010" s="1979">
        <f t="shared" si="3361"/>
        <v>0</v>
      </c>
      <c r="L5010" s="1979">
        <f t="shared" si="3361"/>
        <v>0</v>
      </c>
      <c r="M5010" s="1979">
        <f t="shared" si="3361"/>
        <v>0</v>
      </c>
      <c r="N5010" s="1980">
        <f t="shared" si="3361"/>
        <v>0</v>
      </c>
      <c r="O5010" s="1979">
        <f t="shared" si="3361"/>
        <v>0</v>
      </c>
      <c r="P5010" s="1979">
        <f t="shared" si="3361"/>
        <v>0</v>
      </c>
      <c r="Q5010" s="1979">
        <f t="shared" si="3361"/>
        <v>0</v>
      </c>
      <c r="R5010" s="1979">
        <f t="shared" si="3361"/>
        <v>0</v>
      </c>
      <c r="S5010" s="1979">
        <f t="shared" si="3361"/>
        <v>0</v>
      </c>
      <c r="T5010" s="1979">
        <f t="shared" si="3361"/>
        <v>0</v>
      </c>
      <c r="U5010" s="1979">
        <f t="shared" si="3361"/>
        <v>0</v>
      </c>
      <c r="V5010" s="2008">
        <f t="shared" si="3361"/>
        <v>0</v>
      </c>
      <c r="W5010" s="1979">
        <f t="shared" si="3361"/>
        <v>0</v>
      </c>
      <c r="X5010" s="1979">
        <f t="shared" si="3361"/>
        <v>0</v>
      </c>
      <c r="Y5010" s="1980">
        <f t="shared" si="3361"/>
        <v>0</v>
      </c>
      <c r="Z5010" s="1979">
        <f t="shared" si="3361"/>
        <v>0</v>
      </c>
      <c r="AA5010" s="1979">
        <f t="shared" si="3361"/>
        <v>0</v>
      </c>
      <c r="AB5010" s="1982">
        <f t="shared" si="3361"/>
        <v>0</v>
      </c>
      <c r="AC5010" s="2330">
        <f>AVERAGE(E5010:AB5010)</f>
        <v>0</v>
      </c>
      <c r="AD5010" s="2331" t="e">
        <f>(AC5006-AC5010)/AC5006</f>
        <v>#DIV/0!</v>
      </c>
      <c r="AE5010" s="1981"/>
      <c r="AF5010" s="2332"/>
      <c r="AL5010" s="2309"/>
      <c r="AM5010" s="2309"/>
      <c r="AN5010" s="2310"/>
      <c r="AO5010" s="2309"/>
    </row>
    <row r="5011" spans="1:41" s="190" customFormat="1" ht="15.75" customHeight="1">
      <c r="A5011" s="3342" t="s">
        <v>32</v>
      </c>
      <c r="B5011" s="3368" t="s">
        <v>834</v>
      </c>
      <c r="C5011" s="2305" t="s">
        <v>17</v>
      </c>
      <c r="D5011" s="2289" t="s">
        <v>131</v>
      </c>
      <c r="E5011" s="1984">
        <f t="shared" ref="E5011:AB5011" si="3362">(E5015-D5015)*$AE5011*$AF5011</f>
        <v>41.999999999997151</v>
      </c>
      <c r="F5011" s="1985">
        <f t="shared" si="3362"/>
        <v>42.000000000000703</v>
      </c>
      <c r="G5011" s="1985">
        <f t="shared" si="3362"/>
        <v>40.000000000000036</v>
      </c>
      <c r="H5011" s="1840">
        <f t="shared" si="3362"/>
        <v>44.000000000001371</v>
      </c>
      <c r="I5011" s="1985">
        <f t="shared" si="3362"/>
        <v>43.999999999998707</v>
      </c>
      <c r="J5011" s="1985">
        <f t="shared" si="3362"/>
        <v>52.000000000001378</v>
      </c>
      <c r="K5011" s="1985">
        <f t="shared" si="3362"/>
        <v>55.999999999999162</v>
      </c>
      <c r="L5011" s="1985">
        <f t="shared" si="3362"/>
        <v>59.999999999998721</v>
      </c>
      <c r="M5011" s="1985">
        <f t="shared" si="3362"/>
        <v>64.000000000000057</v>
      </c>
      <c r="N5011" s="1840">
        <f t="shared" si="3362"/>
        <v>64.000000000000057</v>
      </c>
      <c r="O5011" s="1985">
        <f t="shared" si="3362"/>
        <v>56.000000000000938</v>
      </c>
      <c r="P5011" s="1985">
        <f t="shared" si="3362"/>
        <v>61.999999999999389</v>
      </c>
      <c r="Q5011" s="1985">
        <f t="shared" si="3362"/>
        <v>54.00000000000027</v>
      </c>
      <c r="R5011" s="1985">
        <f t="shared" si="3362"/>
        <v>67.999999999999616</v>
      </c>
      <c r="S5011" s="1985">
        <f t="shared" si="3362"/>
        <v>57.999999999999829</v>
      </c>
      <c r="T5011" s="1985">
        <f t="shared" si="3362"/>
        <v>51.999999999999602</v>
      </c>
      <c r="U5011" s="1985">
        <f t="shared" si="3362"/>
        <v>50.000000000000711</v>
      </c>
      <c r="V5011" s="2039">
        <f t="shared" si="3362"/>
        <v>60.000000000000497</v>
      </c>
      <c r="W5011" s="1985">
        <f t="shared" si="3362"/>
        <v>61.999999999997613</v>
      </c>
      <c r="X5011" s="1985">
        <f t="shared" si="3362"/>
        <v>58.000000000001606</v>
      </c>
      <c r="Y5011" s="1840">
        <f t="shared" si="3362"/>
        <v>57.999999999996277</v>
      </c>
      <c r="Z5011" s="1985">
        <f t="shared" si="3362"/>
        <v>52.000000000003155</v>
      </c>
      <c r="AA5011" s="1985">
        <f t="shared" si="3362"/>
        <v>46.000000000001151</v>
      </c>
      <c r="AB5011" s="1986">
        <f t="shared" si="3362"/>
        <v>41.999999999999815</v>
      </c>
      <c r="AC5011" s="1946">
        <f>SUM(E5011:AB5011)</f>
        <v>1285.9999999999975</v>
      </c>
      <c r="AD5011" s="2324"/>
      <c r="AE5011" s="1985">
        <v>100</v>
      </c>
      <c r="AF5011" s="1986">
        <v>20</v>
      </c>
      <c r="AL5011" s="2314"/>
      <c r="AM5011" s="2315"/>
      <c r="AN5011" s="2314"/>
      <c r="AO5011" s="2310"/>
    </row>
    <row r="5012" spans="1:41" s="190" customFormat="1" ht="15.75" customHeight="1">
      <c r="A5012" s="3343"/>
      <c r="B5012" s="3369"/>
      <c r="C5012" s="2311" t="s">
        <v>19</v>
      </c>
      <c r="D5012" s="1556" t="s">
        <v>131</v>
      </c>
      <c r="E5012" s="1969">
        <f t="shared" ref="E5012:AB5012" si="3363">(E5016-D5016)*$AE5011*$AF5011</f>
        <v>33.99999999999892</v>
      </c>
      <c r="F5012" s="1970">
        <f t="shared" si="3363"/>
        <v>32.000000000000028</v>
      </c>
      <c r="G5012" s="1970">
        <f t="shared" si="3363"/>
        <v>30.000000000001137</v>
      </c>
      <c r="H5012" s="1841">
        <f t="shared" si="3363"/>
        <v>33.99999999999892</v>
      </c>
      <c r="I5012" s="1970">
        <f t="shared" si="3363"/>
        <v>34.000000000000696</v>
      </c>
      <c r="J5012" s="1970">
        <f t="shared" si="3363"/>
        <v>39.999999999999147</v>
      </c>
      <c r="K5012" s="1970">
        <f t="shared" si="3363"/>
        <v>42.000000000001592</v>
      </c>
      <c r="L5012" s="1970">
        <f t="shared" si="3363"/>
        <v>45.999999999999375</v>
      </c>
      <c r="M5012" s="1970">
        <f t="shared" si="3363"/>
        <v>49.999999999998934</v>
      </c>
      <c r="N5012" s="1841">
        <f t="shared" si="3363"/>
        <v>50.000000000000711</v>
      </c>
      <c r="O5012" s="1970">
        <f t="shared" si="3363"/>
        <v>40.000000000000924</v>
      </c>
      <c r="P5012" s="1970">
        <f t="shared" si="3363"/>
        <v>59.999999999998721</v>
      </c>
      <c r="Q5012" s="1970">
        <f t="shared" si="3363"/>
        <v>40.000000000000924</v>
      </c>
      <c r="R5012" s="1970">
        <f t="shared" si="3363"/>
        <v>59.999999999998721</v>
      </c>
      <c r="S5012" s="1970">
        <f t="shared" si="3363"/>
        <v>39.999999999999147</v>
      </c>
      <c r="T5012" s="1970">
        <f t="shared" si="3363"/>
        <v>40.0000000000027</v>
      </c>
      <c r="U5012" s="1970">
        <f t="shared" si="3363"/>
        <v>38.000000000000256</v>
      </c>
      <c r="V5012" s="1994">
        <f t="shared" si="3363"/>
        <v>45.999999999999375</v>
      </c>
      <c r="W5012" s="1970">
        <f t="shared" si="3363"/>
        <v>47.999999999998266</v>
      </c>
      <c r="X5012" s="1970">
        <f t="shared" si="3363"/>
        <v>44.000000000000483</v>
      </c>
      <c r="Y5012" s="1841">
        <f t="shared" si="3363"/>
        <v>44.000000000000483</v>
      </c>
      <c r="Z5012" s="1970">
        <f t="shared" si="3363"/>
        <v>42.000000000001592</v>
      </c>
      <c r="AA5012" s="1970">
        <f t="shared" si="3363"/>
        <v>33.99999999999892</v>
      </c>
      <c r="AB5012" s="1971">
        <f t="shared" si="3363"/>
        <v>33.99999999999892</v>
      </c>
      <c r="AC5012" s="2292">
        <f>SUM(E5012:AB5012)</f>
        <v>1001.9999999999989</v>
      </c>
      <c r="AD5012" s="2325"/>
      <c r="AE5012" s="1649"/>
      <c r="AF5012" s="2326"/>
      <c r="AL5012" s="2310"/>
      <c r="AM5012" s="2310"/>
      <c r="AN5012" s="2310"/>
      <c r="AO5012" s="2310"/>
    </row>
    <row r="5013" spans="1:41" s="190" customFormat="1" ht="15.75" customHeight="1">
      <c r="A5013" s="3343"/>
      <c r="B5013" s="3369"/>
      <c r="C5013" s="2311" t="s">
        <v>20</v>
      </c>
      <c r="D5013" s="1556" t="s">
        <v>64</v>
      </c>
      <c r="E5013" s="1972">
        <v>4</v>
      </c>
      <c r="F5013" s="1664">
        <v>3</v>
      </c>
      <c r="G5013" s="1664">
        <v>3</v>
      </c>
      <c r="H5013" s="1656">
        <v>3</v>
      </c>
      <c r="I5013" s="1664">
        <v>4</v>
      </c>
      <c r="J5013" s="1664">
        <v>4</v>
      </c>
      <c r="K5013" s="1664">
        <v>4</v>
      </c>
      <c r="L5013" s="1664">
        <v>5</v>
      </c>
      <c r="M5013" s="1664">
        <v>5</v>
      </c>
      <c r="N5013" s="1656">
        <v>4</v>
      </c>
      <c r="O5013" s="1664">
        <v>5</v>
      </c>
      <c r="P5013" s="1664">
        <v>4</v>
      </c>
      <c r="Q5013" s="1664">
        <v>3</v>
      </c>
      <c r="R5013" s="1664">
        <v>5</v>
      </c>
      <c r="S5013" s="1664">
        <v>3</v>
      </c>
      <c r="T5013" s="1664">
        <v>4</v>
      </c>
      <c r="U5013" s="1664">
        <v>4</v>
      </c>
      <c r="V5013" s="1657">
        <v>5</v>
      </c>
      <c r="W5013" s="1664">
        <v>5</v>
      </c>
      <c r="X5013" s="1664">
        <v>4</v>
      </c>
      <c r="Y5013" s="1656">
        <v>4</v>
      </c>
      <c r="Z5013" s="1664">
        <v>4</v>
      </c>
      <c r="AA5013" s="1664">
        <v>3</v>
      </c>
      <c r="AB5013" s="1973">
        <v>4</v>
      </c>
      <c r="AC5013" s="2292">
        <f>AVERAGE(E5013:AB5013)</f>
        <v>4</v>
      </c>
      <c r="AD5013" s="1672"/>
      <c r="AE5013" s="1672"/>
      <c r="AF5013" s="2327"/>
      <c r="AL5013" s="2310"/>
      <c r="AM5013" s="2310"/>
      <c r="AN5013" s="2310"/>
      <c r="AO5013" s="2310"/>
    </row>
    <row r="5014" spans="1:41" s="190" customFormat="1" ht="15.75" customHeight="1" thickBot="1">
      <c r="A5014" s="3348"/>
      <c r="B5014" s="3370"/>
      <c r="C5014" s="2316" t="s">
        <v>22</v>
      </c>
      <c r="D5014" s="2317"/>
      <c r="E5014" s="1660">
        <f t="shared" ref="E5014:AB5014" si="3364">E5012/E5011</f>
        <v>0.80952380952383873</v>
      </c>
      <c r="F5014" s="1661">
        <f t="shared" si="3364"/>
        <v>0.76190476190474987</v>
      </c>
      <c r="G5014" s="1661">
        <f t="shared" si="3364"/>
        <v>0.75000000000002776</v>
      </c>
      <c r="H5014" s="1662">
        <f t="shared" si="3364"/>
        <v>0.77272727272722408</v>
      </c>
      <c r="I5014" s="1661">
        <f t="shared" si="3364"/>
        <v>0.77272727272731123</v>
      </c>
      <c r="J5014" s="1661">
        <f t="shared" si="3364"/>
        <v>0.76923076923073241</v>
      </c>
      <c r="K5014" s="1661">
        <f t="shared" si="3364"/>
        <v>0.75000000000003963</v>
      </c>
      <c r="L5014" s="1661">
        <f t="shared" si="3364"/>
        <v>0.7666666666666726</v>
      </c>
      <c r="M5014" s="1661">
        <f t="shared" si="3364"/>
        <v>0.78124999999998268</v>
      </c>
      <c r="N5014" s="1662">
        <f t="shared" si="3364"/>
        <v>0.78125000000001044</v>
      </c>
      <c r="O5014" s="1661">
        <f t="shared" si="3364"/>
        <v>0.71428571428571885</v>
      </c>
      <c r="P5014" s="1661">
        <f t="shared" si="3364"/>
        <v>0.96774193548385989</v>
      </c>
      <c r="Q5014" s="1661">
        <f t="shared" si="3364"/>
        <v>0.74074074074075413</v>
      </c>
      <c r="R5014" s="1661">
        <f t="shared" si="3364"/>
        <v>0.8823529411764568</v>
      </c>
      <c r="S5014" s="1661">
        <f t="shared" si="3364"/>
        <v>0.68965517241378038</v>
      </c>
      <c r="T5014" s="1661">
        <f t="shared" si="3364"/>
        <v>0.76923076923082701</v>
      </c>
      <c r="U5014" s="1661">
        <f t="shared" si="3364"/>
        <v>0.75999999999999435</v>
      </c>
      <c r="V5014" s="2052">
        <f t="shared" si="3364"/>
        <v>0.76666666666664984</v>
      </c>
      <c r="W5014" s="1661">
        <f t="shared" si="3364"/>
        <v>0.77419354838709864</v>
      </c>
      <c r="X5014" s="1661">
        <f t="shared" si="3364"/>
        <v>0.75862068965515972</v>
      </c>
      <c r="Y5014" s="1662">
        <f t="shared" si="3364"/>
        <v>0.75862068965522944</v>
      </c>
      <c r="Z5014" s="1661">
        <f t="shared" si="3364"/>
        <v>0.80769230769228928</v>
      </c>
      <c r="AA5014" s="1661">
        <f t="shared" si="3364"/>
        <v>0.73913043478256668</v>
      </c>
      <c r="AB5014" s="1663">
        <f t="shared" si="3364"/>
        <v>0.80952380952378733</v>
      </c>
      <c r="AC5014" s="1559">
        <f>MAX(E5014:AB5014)</f>
        <v>0.96774193548385989</v>
      </c>
      <c r="AD5014" s="2325"/>
      <c r="AE5014" s="1649"/>
      <c r="AF5014" s="2326"/>
      <c r="AL5014" s="2310"/>
      <c r="AM5014" s="2310"/>
      <c r="AN5014" s="2310"/>
      <c r="AO5014" s="2310"/>
    </row>
    <row r="5015" spans="1:41" s="190" customFormat="1" ht="15.75" hidden="1" customHeight="1">
      <c r="A5015" s="2228"/>
      <c r="B5015" s="2227"/>
      <c r="C5015" s="2387" t="s">
        <v>23</v>
      </c>
      <c r="D5015" s="2502">
        <v>3.9160000000000013</v>
      </c>
      <c r="E5015" s="2503">
        <v>3.9369999999999998</v>
      </c>
      <c r="F5015" s="2504">
        <v>3.9580000000000002</v>
      </c>
      <c r="G5015" s="2504">
        <v>3.9780000000000002</v>
      </c>
      <c r="H5015" s="2505">
        <v>4.0000000000000009</v>
      </c>
      <c r="I5015" s="2504">
        <v>4.0220000000000002</v>
      </c>
      <c r="J5015" s="2504">
        <v>4.0480000000000009</v>
      </c>
      <c r="K5015" s="2504">
        <v>4.0760000000000005</v>
      </c>
      <c r="L5015" s="2504">
        <v>4.1059999999999999</v>
      </c>
      <c r="M5015" s="2504">
        <v>4.1379999999999999</v>
      </c>
      <c r="N5015" s="1989">
        <v>4.17</v>
      </c>
      <c r="O5015" s="1988">
        <v>4.1980000000000004</v>
      </c>
      <c r="P5015" s="1988">
        <v>4.2290000000000001</v>
      </c>
      <c r="Q5015" s="1988">
        <v>4.2560000000000002</v>
      </c>
      <c r="R5015" s="1988">
        <v>4.29</v>
      </c>
      <c r="S5015" s="1988">
        <v>4.319</v>
      </c>
      <c r="T5015" s="1988">
        <v>4.3449999999999998</v>
      </c>
      <c r="U5015" s="2504">
        <v>4.37</v>
      </c>
      <c r="V5015" s="2507">
        <v>4.4000000000000004</v>
      </c>
      <c r="W5015" s="2504">
        <v>4.4309999999999992</v>
      </c>
      <c r="X5015" s="2504">
        <v>4.46</v>
      </c>
      <c r="Y5015" s="2505">
        <v>4.4889999999999981</v>
      </c>
      <c r="Z5015" s="2504">
        <v>4.5149999999999997</v>
      </c>
      <c r="AA5015" s="2504">
        <v>4.5380000000000003</v>
      </c>
      <c r="AB5015" s="2504">
        <v>4.5590000000000002</v>
      </c>
      <c r="AC5015" s="2388"/>
      <c r="AD5015" s="2325"/>
      <c r="AE5015" s="1649"/>
      <c r="AF5015" s="2326"/>
      <c r="AL5015" s="2310"/>
      <c r="AM5015" s="2310"/>
      <c r="AN5015" s="2310"/>
      <c r="AO5015" s="2310"/>
    </row>
    <row r="5016" spans="1:41" s="190" customFormat="1" ht="15.75" hidden="1" customHeight="1">
      <c r="A5016" s="2225"/>
      <c r="B5016" s="2226"/>
      <c r="C5016" s="2329" t="s">
        <v>24</v>
      </c>
      <c r="D5016" s="1651">
        <v>7.7240000000000002</v>
      </c>
      <c r="E5016" s="1650">
        <v>7.7409999999999997</v>
      </c>
      <c r="F5016" s="1647">
        <v>7.7569999999999997</v>
      </c>
      <c r="G5016" s="1647">
        <v>7.7720000000000002</v>
      </c>
      <c r="H5016" s="1648">
        <v>7.7889999999999997</v>
      </c>
      <c r="I5016" s="1647">
        <v>7.806</v>
      </c>
      <c r="J5016" s="1647">
        <v>7.8259999999999996</v>
      </c>
      <c r="K5016" s="1647">
        <v>7.8470000000000004</v>
      </c>
      <c r="L5016" s="1647">
        <v>7.87</v>
      </c>
      <c r="M5016" s="1647">
        <v>7.8949999999999996</v>
      </c>
      <c r="N5016" s="1648">
        <v>7.92</v>
      </c>
      <c r="O5016" s="1671">
        <v>7.94</v>
      </c>
      <c r="P5016" s="1671">
        <v>7.97</v>
      </c>
      <c r="Q5016" s="1671">
        <v>7.99</v>
      </c>
      <c r="R5016" s="1671">
        <v>8.02</v>
      </c>
      <c r="S5016" s="1671">
        <v>8.0399999999999991</v>
      </c>
      <c r="T5016" s="1671">
        <v>8.06</v>
      </c>
      <c r="U5016" s="1647">
        <v>8.0790000000000006</v>
      </c>
      <c r="V5016" s="1658">
        <v>8.1020000000000003</v>
      </c>
      <c r="W5016" s="1647">
        <v>8.1259999999999994</v>
      </c>
      <c r="X5016" s="1647">
        <v>8.1479999999999997</v>
      </c>
      <c r="Y5016" s="1648">
        <v>8.17</v>
      </c>
      <c r="Z5016" s="1647">
        <v>8.1910000000000007</v>
      </c>
      <c r="AA5016" s="1647">
        <v>8.2080000000000002</v>
      </c>
      <c r="AB5016" s="1647">
        <v>8.2249999999999996</v>
      </c>
      <c r="AC5016" s="1556"/>
      <c r="AD5016" s="2325"/>
      <c r="AE5016" s="1649"/>
      <c r="AF5016" s="2326"/>
      <c r="AH5016" s="2310"/>
      <c r="AI5016" s="2333"/>
      <c r="AJ5016" s="2333"/>
      <c r="AK5016" s="2334"/>
      <c r="AL5016" s="2334"/>
      <c r="AM5016" s="198"/>
      <c r="AN5016" s="983"/>
      <c r="AO5016" s="983"/>
    </row>
    <row r="5017" spans="1:41" s="190" customFormat="1" ht="15.75" hidden="1" customHeight="1" thickBot="1">
      <c r="A5017" s="3350" t="s">
        <v>50</v>
      </c>
      <c r="B5017" s="3351"/>
      <c r="C5017" s="3351"/>
      <c r="D5017" s="2317"/>
      <c r="E5017" s="1978">
        <f>SQRT(E5011*E5011+E5012*E5012)/E4995/1.73</f>
        <v>3.0149878559389323</v>
      </c>
      <c r="F5017" s="1979">
        <f t="shared" ref="F5017:AB5017" si="3365">SQRT(F5011*F5011+F5012*F5012)/F4995/1.73</f>
        <v>2.9290889646287663</v>
      </c>
      <c r="G5017" s="1979">
        <f t="shared" si="3365"/>
        <v>2.7790128946198704</v>
      </c>
      <c r="H5017" s="1980">
        <f t="shared" si="3365"/>
        <v>3.0905822086389394</v>
      </c>
      <c r="I5017" s="1979">
        <f t="shared" si="3365"/>
        <v>3.0905822086388826</v>
      </c>
      <c r="J5017" s="1979">
        <f t="shared" si="3365"/>
        <v>3.6604145483645123</v>
      </c>
      <c r="K5017" s="1979">
        <f t="shared" si="3365"/>
        <v>3.905639743790049</v>
      </c>
      <c r="L5017" s="1979">
        <f t="shared" si="3365"/>
        <v>4.2428998645121387</v>
      </c>
      <c r="M5017" s="1979">
        <f t="shared" si="3365"/>
        <v>4.5489851916132995</v>
      </c>
      <c r="N5017" s="1980">
        <f t="shared" si="3365"/>
        <v>4.5578181725679494</v>
      </c>
      <c r="O5017" s="1979">
        <f t="shared" si="3365"/>
        <v>3.8771480318844338</v>
      </c>
      <c r="P5017" s="1979">
        <f t="shared" si="3365"/>
        <v>4.8139028745782264</v>
      </c>
      <c r="Q5017" s="1979">
        <f t="shared" si="3365"/>
        <v>3.756732956118924</v>
      </c>
      <c r="R5017" s="1979">
        <f t="shared" si="3365"/>
        <v>5.0598272808956155</v>
      </c>
      <c r="S5017" s="1979">
        <f t="shared" si="3365"/>
        <v>3.9310632164189481</v>
      </c>
      <c r="T5017" s="1979">
        <f t="shared" si="3365"/>
        <v>3.6674946538739635</v>
      </c>
      <c r="U5017" s="1979">
        <f t="shared" si="3365"/>
        <v>3.4972364525171264</v>
      </c>
      <c r="V5017" s="2008">
        <f t="shared" si="3365"/>
        <v>4.1940372940955708</v>
      </c>
      <c r="W5017" s="1979">
        <f t="shared" si="3365"/>
        <v>4.3580026198114545</v>
      </c>
      <c r="X5017" s="1979">
        <f t="shared" si="3365"/>
        <v>4.030800771421986</v>
      </c>
      <c r="Y5017" s="1980">
        <f t="shared" si="3365"/>
        <v>4.0385374331711201</v>
      </c>
      <c r="Z5017" s="1979">
        <f t="shared" si="3365"/>
        <v>3.6938460785528719</v>
      </c>
      <c r="AA5017" s="1979">
        <f t="shared" si="3365"/>
        <v>3.1489897376438565</v>
      </c>
      <c r="AB5017" s="1982">
        <f t="shared" si="3365"/>
        <v>3.0149878559390473</v>
      </c>
      <c r="AC5017" s="2330">
        <f>AVERAGE(E5017:AB5017)</f>
        <v>3.7876091212598531</v>
      </c>
      <c r="AD5017" s="2331">
        <f>(AC5013-AC5017)/AC5013</f>
        <v>5.3097719685036737E-2</v>
      </c>
      <c r="AE5017" s="1981"/>
      <c r="AF5017" s="2332"/>
      <c r="AL5017" s="2309"/>
      <c r="AM5017" s="2309"/>
      <c r="AN5017" s="2310"/>
      <c r="AO5017" s="2309"/>
    </row>
    <row r="5018" spans="1:41" s="190" customFormat="1" ht="15.75" customHeight="1">
      <c r="A5018" s="3353" t="s">
        <v>30</v>
      </c>
      <c r="B5018" s="3371" t="s">
        <v>835</v>
      </c>
      <c r="C5018" s="2391" t="s">
        <v>17</v>
      </c>
      <c r="D5018" s="2388" t="s">
        <v>131</v>
      </c>
      <c r="E5018" s="1942">
        <f t="shared" ref="E5018:AB5018" si="3366">(E5022-D5022)*$AE5018*$AF5018</f>
        <v>16.000000000000014</v>
      </c>
      <c r="F5018" s="1943">
        <f t="shared" si="3366"/>
        <v>16.000000000000014</v>
      </c>
      <c r="G5018" s="1943">
        <f t="shared" si="3366"/>
        <v>17.000000000001236</v>
      </c>
      <c r="H5018" s="1944">
        <f t="shared" si="3366"/>
        <v>16.999999999998572</v>
      </c>
      <c r="I5018" s="1943">
        <f t="shared" si="3366"/>
        <v>16.000000000000014</v>
      </c>
      <c r="J5018" s="1943">
        <f t="shared" si="3366"/>
        <v>16.000000000000014</v>
      </c>
      <c r="K5018" s="1943">
        <f t="shared" si="3366"/>
        <v>24.000000000000021</v>
      </c>
      <c r="L5018" s="1943">
        <f t="shared" si="3366"/>
        <v>24.500000000000632</v>
      </c>
      <c r="M5018" s="1943">
        <f t="shared" si="3366"/>
        <v>19.499999999998963</v>
      </c>
      <c r="N5018" s="1944">
        <f t="shared" si="3366"/>
        <v>26.000000000000689</v>
      </c>
      <c r="O5018" s="1943">
        <f t="shared" si="3366"/>
        <v>29.999999999999361</v>
      </c>
      <c r="P5018" s="1943">
        <f t="shared" si="3366"/>
        <v>29.999999999999361</v>
      </c>
      <c r="Q5018" s="1943">
        <f t="shared" si="3366"/>
        <v>26.000000000001577</v>
      </c>
      <c r="R5018" s="1943">
        <f t="shared" si="3366"/>
        <v>45.999999999999375</v>
      </c>
      <c r="S5018" s="1943">
        <f t="shared" si="3366"/>
        <v>34.000000000000696</v>
      </c>
      <c r="T5018" s="1943">
        <f t="shared" si="3366"/>
        <v>25.999999999999801</v>
      </c>
      <c r="U5018" s="1943">
        <f t="shared" si="3366"/>
        <v>25.999999999999801</v>
      </c>
      <c r="V5018" s="2010">
        <f t="shared" si="3366"/>
        <v>25.999999999999801</v>
      </c>
      <c r="W5018" s="1943">
        <f t="shared" si="3366"/>
        <v>33.99999999999892</v>
      </c>
      <c r="X5018" s="1943">
        <f t="shared" si="3366"/>
        <v>31.000000000000583</v>
      </c>
      <c r="Y5018" s="1944">
        <f t="shared" si="3366"/>
        <v>25.999999999999801</v>
      </c>
      <c r="Z5018" s="1943">
        <f t="shared" si="3366"/>
        <v>22.999999999999687</v>
      </c>
      <c r="AA5018" s="1943">
        <f t="shared" si="3366"/>
        <v>24.000000000000909</v>
      </c>
      <c r="AB5018" s="1968">
        <f t="shared" si="3366"/>
        <v>22.000000000000242</v>
      </c>
      <c r="AC5018" s="2392">
        <f>SUM(E5018:AB5018)</f>
        <v>596</v>
      </c>
      <c r="AD5018" s="2324"/>
      <c r="AE5018" s="1985">
        <v>100</v>
      </c>
      <c r="AF5018" s="1986">
        <v>20</v>
      </c>
      <c r="AL5018" s="2314"/>
      <c r="AM5018" s="2315"/>
      <c r="AN5018" s="2314"/>
      <c r="AO5018" s="2310"/>
    </row>
    <row r="5019" spans="1:41" s="190" customFormat="1" ht="15.75" customHeight="1">
      <c r="A5019" s="3343"/>
      <c r="B5019" s="3369"/>
      <c r="C5019" s="2311" t="s">
        <v>19</v>
      </c>
      <c r="D5019" s="1556" t="s">
        <v>131</v>
      </c>
      <c r="E5019" s="1969">
        <f t="shared" ref="E5019:AB5019" si="3367">(E5023-D5023)*$AE5018*$AF5018</f>
        <v>12.000000000000455</v>
      </c>
      <c r="F5019" s="1970">
        <f t="shared" si="3367"/>
        <v>11.999999999998678</v>
      </c>
      <c r="G5019" s="1970">
        <f t="shared" si="3367"/>
        <v>12.000000000000455</v>
      </c>
      <c r="H5019" s="1841">
        <f t="shared" si="3367"/>
        <v>16.000000000000014</v>
      </c>
      <c r="I5019" s="1970">
        <f t="shared" si="3367"/>
        <v>12.000000000000455</v>
      </c>
      <c r="J5019" s="1970">
        <f t="shared" si="3367"/>
        <v>12.000000000000455</v>
      </c>
      <c r="K5019" s="1970">
        <f t="shared" si="3367"/>
        <v>17.999999999998906</v>
      </c>
      <c r="L5019" s="1970">
        <f t="shared" si="3367"/>
        <v>18.999999999996575</v>
      </c>
      <c r="M5019" s="1970">
        <f t="shared" si="3367"/>
        <v>15.000000000004121</v>
      </c>
      <c r="N5019" s="1841">
        <f t="shared" si="3367"/>
        <v>19.999999999999574</v>
      </c>
      <c r="O5019" s="1970">
        <f t="shared" si="3367"/>
        <v>19.999999999999574</v>
      </c>
      <c r="P5019" s="1970">
        <f t="shared" si="3367"/>
        <v>40.000000000000924</v>
      </c>
      <c r="Q5019" s="1970">
        <f t="shared" si="3367"/>
        <v>39.999999999999147</v>
      </c>
      <c r="R5019" s="1970">
        <f t="shared" si="3367"/>
        <v>40.000000000000924</v>
      </c>
      <c r="S5019" s="1970">
        <f t="shared" si="3367"/>
        <v>39.999999999999147</v>
      </c>
      <c r="T5019" s="1970">
        <f t="shared" si="3367"/>
        <v>20.00000000000135</v>
      </c>
      <c r="U5019" s="1970">
        <f t="shared" si="3367"/>
        <v>20.00000000000135</v>
      </c>
      <c r="V5019" s="1994">
        <f t="shared" si="3367"/>
        <v>19.999999999997797</v>
      </c>
      <c r="W5019" s="1970">
        <f t="shared" si="3367"/>
        <v>25.999999999999801</v>
      </c>
      <c r="X5019" s="1970">
        <f t="shared" si="3367"/>
        <v>24.000000000006239</v>
      </c>
      <c r="Y5019" s="1841">
        <f t="shared" si="3367"/>
        <v>20.00000000000135</v>
      </c>
      <c r="Z5019" s="1970">
        <f t="shared" si="3367"/>
        <v>17.9999999999918</v>
      </c>
      <c r="AA5019" s="1970">
        <f t="shared" si="3367"/>
        <v>18.000000000000682</v>
      </c>
      <c r="AB5019" s="1971">
        <f t="shared" si="3367"/>
        <v>16.000000000001791</v>
      </c>
      <c r="AC5019" s="2292">
        <f>SUM(E5019:AB5019)</f>
        <v>510.00000000000159</v>
      </c>
      <c r="AD5019" s="2325"/>
      <c r="AE5019" s="1649"/>
      <c r="AF5019" s="2326"/>
      <c r="AL5019" s="2310"/>
      <c r="AM5019" s="2310"/>
      <c r="AN5019" s="2310"/>
      <c r="AO5019" s="2310"/>
    </row>
    <row r="5020" spans="1:41" s="190" customFormat="1" ht="15.75" customHeight="1">
      <c r="A5020" s="3343"/>
      <c r="B5020" s="3369"/>
      <c r="C5020" s="2311" t="s">
        <v>20</v>
      </c>
      <c r="D5020" s="1556" t="s">
        <v>64</v>
      </c>
      <c r="E5020" s="1972">
        <v>2</v>
      </c>
      <c r="F5020" s="1664">
        <v>2</v>
      </c>
      <c r="G5020" s="1664">
        <v>2</v>
      </c>
      <c r="H5020" s="1656">
        <v>2</v>
      </c>
      <c r="I5020" s="1664">
        <v>2</v>
      </c>
      <c r="J5020" s="1664">
        <v>2</v>
      </c>
      <c r="K5020" s="1664">
        <v>3</v>
      </c>
      <c r="L5020" s="1664">
        <v>2</v>
      </c>
      <c r="M5020" s="1664">
        <v>2</v>
      </c>
      <c r="N5020" s="1656">
        <v>2</v>
      </c>
      <c r="O5020" s="1664">
        <v>2</v>
      </c>
      <c r="P5020" s="1664">
        <v>3</v>
      </c>
      <c r="Q5020" s="1664">
        <v>3</v>
      </c>
      <c r="R5020" s="1664">
        <v>3</v>
      </c>
      <c r="S5020" s="1664">
        <v>2</v>
      </c>
      <c r="T5020" s="1664">
        <v>3</v>
      </c>
      <c r="U5020" s="1664">
        <v>3</v>
      </c>
      <c r="V5020" s="1657">
        <v>3</v>
      </c>
      <c r="W5020" s="1664">
        <v>4</v>
      </c>
      <c r="X5020" s="1664">
        <v>2</v>
      </c>
      <c r="Y5020" s="1656">
        <v>3</v>
      </c>
      <c r="Z5020" s="1664">
        <v>2</v>
      </c>
      <c r="AA5020" s="1664">
        <v>2</v>
      </c>
      <c r="AB5020" s="1973">
        <v>2</v>
      </c>
      <c r="AC5020" s="2292">
        <f>AVERAGE(E5020:AB5020)</f>
        <v>2.4166666666666665</v>
      </c>
      <c r="AD5020" s="1672"/>
      <c r="AE5020" s="1672"/>
      <c r="AF5020" s="2327"/>
      <c r="AL5020" s="2310"/>
      <c r="AM5020" s="2310"/>
      <c r="AN5020" s="2310"/>
      <c r="AO5020" s="2310"/>
    </row>
    <row r="5021" spans="1:41" s="190" customFormat="1" ht="15.75" customHeight="1" thickBot="1">
      <c r="A5021" s="3343"/>
      <c r="B5021" s="3369"/>
      <c r="C5021" s="2311" t="s">
        <v>22</v>
      </c>
      <c r="D5021" s="1556"/>
      <c r="E5021" s="1652">
        <f t="shared" ref="E5021:AB5021" si="3368">E5019/E5018</f>
        <v>0.75000000000002776</v>
      </c>
      <c r="F5021" s="1653">
        <f t="shared" si="3368"/>
        <v>0.74999999999991673</v>
      </c>
      <c r="G5021" s="1653">
        <f t="shared" si="3368"/>
        <v>0.70588235294115187</v>
      </c>
      <c r="H5021" s="1654">
        <f t="shared" si="3368"/>
        <v>0.94117647058831522</v>
      </c>
      <c r="I5021" s="1653">
        <f t="shared" si="3368"/>
        <v>0.75000000000002776</v>
      </c>
      <c r="J5021" s="1653">
        <f t="shared" si="3368"/>
        <v>0.75000000000002776</v>
      </c>
      <c r="K5021" s="1653">
        <f t="shared" si="3368"/>
        <v>0.7499999999999537</v>
      </c>
      <c r="L5021" s="1653">
        <f t="shared" si="3368"/>
        <v>0.77551020408147286</v>
      </c>
      <c r="M5021" s="1653">
        <f t="shared" si="3368"/>
        <v>0.76923076923102152</v>
      </c>
      <c r="N5021" s="1654">
        <f t="shared" si="3368"/>
        <v>0.76923076923073241</v>
      </c>
      <c r="O5021" s="1653">
        <f t="shared" si="3368"/>
        <v>0.66666666666666663</v>
      </c>
      <c r="P5021" s="1653">
        <f t="shared" si="3368"/>
        <v>1.3333333333333925</v>
      </c>
      <c r="Q5021" s="1653">
        <f t="shared" si="3368"/>
        <v>1.5384615384614124</v>
      </c>
      <c r="R5021" s="1653">
        <f t="shared" si="3368"/>
        <v>0.8695652173913363</v>
      </c>
      <c r="S5021" s="1653">
        <f t="shared" si="3368"/>
        <v>1.1764705882352449</v>
      </c>
      <c r="T5021" s="1653">
        <f t="shared" si="3368"/>
        <v>0.76923076923082701</v>
      </c>
      <c r="U5021" s="1653">
        <f t="shared" si="3368"/>
        <v>0.76923076923082701</v>
      </c>
      <c r="V5021" s="1730">
        <f t="shared" si="3368"/>
        <v>0.76923076923069045</v>
      </c>
      <c r="W5021" s="1653">
        <f t="shared" si="3368"/>
        <v>0.76470588235295966</v>
      </c>
      <c r="X5021" s="1653">
        <f t="shared" si="3368"/>
        <v>0.77419354838728349</v>
      </c>
      <c r="Y5021" s="1654">
        <f t="shared" si="3368"/>
        <v>0.76923076923082701</v>
      </c>
      <c r="Z5021" s="1653">
        <f t="shared" si="3368"/>
        <v>0.782608695651828</v>
      </c>
      <c r="AA5021" s="1653">
        <f t="shared" si="3368"/>
        <v>0.75</v>
      </c>
      <c r="AB5021" s="1655">
        <f t="shared" si="3368"/>
        <v>0.72727272727280068</v>
      </c>
      <c r="AC5021" s="1558">
        <f>MAX(E5021:AB5021)</f>
        <v>1.5384615384614124</v>
      </c>
      <c r="AD5021" s="2325"/>
      <c r="AE5021" s="1649"/>
      <c r="AF5021" s="2326"/>
      <c r="AL5021" s="2310"/>
      <c r="AM5021" s="2310"/>
      <c r="AN5021" s="2310"/>
      <c r="AO5021" s="2310"/>
    </row>
    <row r="5022" spans="1:41" s="190" customFormat="1" ht="15.75" hidden="1" customHeight="1">
      <c r="A5022" s="2225"/>
      <c r="B5022" s="2226"/>
      <c r="C5022" s="2329" t="s">
        <v>23</v>
      </c>
      <c r="D5022" s="1651">
        <v>3.8940000000000001</v>
      </c>
      <c r="E5022" s="1650">
        <v>3.9020000000000001</v>
      </c>
      <c r="F5022" s="1647">
        <v>3.91</v>
      </c>
      <c r="G5022" s="1647">
        <v>3.9185000000000008</v>
      </c>
      <c r="H5022" s="1648">
        <v>3.927</v>
      </c>
      <c r="I5022" s="1647">
        <v>3.9350000000000001</v>
      </c>
      <c r="J5022" s="1647">
        <v>3.9430000000000001</v>
      </c>
      <c r="K5022" s="1647">
        <v>3.9550000000000001</v>
      </c>
      <c r="L5022" s="1647">
        <v>3.9672500000000004</v>
      </c>
      <c r="M5022" s="1647">
        <v>3.9769999999999999</v>
      </c>
      <c r="N5022" s="1976">
        <v>3.99</v>
      </c>
      <c r="O5022" s="1975">
        <v>4.0049999999999999</v>
      </c>
      <c r="P5022" s="1975">
        <v>4.0199999999999996</v>
      </c>
      <c r="Q5022" s="1975">
        <v>4.0330000000000004</v>
      </c>
      <c r="R5022" s="1975">
        <v>4.056</v>
      </c>
      <c r="S5022" s="1975">
        <v>4.0730000000000004</v>
      </c>
      <c r="T5022" s="1975">
        <v>4.0860000000000003</v>
      </c>
      <c r="U5022" s="1647">
        <v>4.0990000000000002</v>
      </c>
      <c r="V5022" s="1658">
        <v>4.1120000000000001</v>
      </c>
      <c r="W5022" s="1647">
        <v>4.1289999999999996</v>
      </c>
      <c r="X5022" s="1647">
        <v>4.1444999999999999</v>
      </c>
      <c r="Y5022" s="1648">
        <v>4.1574999999999998</v>
      </c>
      <c r="Z5022" s="1647">
        <v>4.1689999999999996</v>
      </c>
      <c r="AA5022" s="1647">
        <v>4.181</v>
      </c>
      <c r="AB5022" s="1647">
        <v>4.1920000000000002</v>
      </c>
      <c r="AC5022" s="1556"/>
      <c r="AD5022" s="2325"/>
      <c r="AE5022" s="1649"/>
      <c r="AF5022" s="2326"/>
      <c r="AL5022" s="2310"/>
      <c r="AM5022" s="2310"/>
      <c r="AN5022" s="2310"/>
      <c r="AO5022" s="2310"/>
    </row>
    <row r="5023" spans="1:41" s="190" customFormat="1" ht="15.75" hidden="1" customHeight="1">
      <c r="A5023" s="2225"/>
      <c r="B5023" s="2226"/>
      <c r="C5023" s="2329" t="s">
        <v>24</v>
      </c>
      <c r="D5023" s="1651">
        <v>7.766</v>
      </c>
      <c r="E5023" s="1650">
        <v>7.7720000000000002</v>
      </c>
      <c r="F5023" s="1647">
        <v>7.7779999999999996</v>
      </c>
      <c r="G5023" s="1647">
        <v>7.7839999999999998</v>
      </c>
      <c r="H5023" s="1648">
        <v>7.7919999999999998</v>
      </c>
      <c r="I5023" s="1647">
        <v>7.798</v>
      </c>
      <c r="J5023" s="1647">
        <v>7.8040000000000003</v>
      </c>
      <c r="K5023" s="1647">
        <v>7.8129999999999997</v>
      </c>
      <c r="L5023" s="1647">
        <v>7.822499999999998</v>
      </c>
      <c r="M5023" s="1647">
        <v>7.83</v>
      </c>
      <c r="N5023" s="1976">
        <v>7.84</v>
      </c>
      <c r="O5023" s="1975">
        <v>7.85</v>
      </c>
      <c r="P5023" s="1975">
        <v>7.87</v>
      </c>
      <c r="Q5023" s="1975">
        <v>7.89</v>
      </c>
      <c r="R5023" s="1975">
        <v>7.91</v>
      </c>
      <c r="S5023" s="1975">
        <v>7.93</v>
      </c>
      <c r="T5023" s="1975">
        <v>7.94</v>
      </c>
      <c r="U5023" s="1647">
        <v>7.9500000000000011</v>
      </c>
      <c r="V5023" s="1658">
        <v>7.96</v>
      </c>
      <c r="W5023" s="1647">
        <v>7.9729999999999999</v>
      </c>
      <c r="X5023" s="1647">
        <v>7.985000000000003</v>
      </c>
      <c r="Y5023" s="1648">
        <v>7.9950000000000037</v>
      </c>
      <c r="Z5023" s="1647">
        <v>8.0039999999999996</v>
      </c>
      <c r="AA5023" s="1647">
        <v>8.0129999999999999</v>
      </c>
      <c r="AB5023" s="1647">
        <v>8.0210000000000008</v>
      </c>
      <c r="AC5023" s="1556"/>
      <c r="AD5023" s="2325"/>
      <c r="AE5023" s="1649"/>
      <c r="AF5023" s="2326"/>
      <c r="AH5023" s="2310"/>
      <c r="AI5023" s="2333"/>
      <c r="AJ5023" s="2333"/>
      <c r="AK5023" s="2334"/>
      <c r="AL5023" s="2334"/>
      <c r="AM5023" s="198"/>
      <c r="AN5023" s="983"/>
      <c r="AO5023" s="983"/>
    </row>
    <row r="5024" spans="1:41" s="190" customFormat="1" ht="15.75" hidden="1" customHeight="1" thickBot="1">
      <c r="A5024" s="3360" t="s">
        <v>50</v>
      </c>
      <c r="B5024" s="3361"/>
      <c r="C5024" s="3361"/>
      <c r="D5024" s="2463"/>
      <c r="E5024" s="2514">
        <f>SQRT(E5018*E5018+E5019*E5019)/E4995/1.73</f>
        <v>1.1158970696543109</v>
      </c>
      <c r="F5024" s="2488">
        <f t="shared" ref="F5024:AB5024" si="3369">SQRT(F5018*F5018+F5019*F5019)/F4995/1.73</f>
        <v>1.1094715586965493</v>
      </c>
      <c r="G5024" s="2488">
        <f t="shared" si="3369"/>
        <v>1.1565502471479594</v>
      </c>
      <c r="H5024" s="1842">
        <f t="shared" si="3369"/>
        <v>1.2975341851854421</v>
      </c>
      <c r="I5024" s="2488">
        <f t="shared" si="3369"/>
        <v>1.1116051578479482</v>
      </c>
      <c r="J5024" s="2488">
        <f t="shared" si="3369"/>
        <v>1.1158970696543109</v>
      </c>
      <c r="K5024" s="2488">
        <f t="shared" si="3369"/>
        <v>1.673845604481407</v>
      </c>
      <c r="L5024" s="2488">
        <f t="shared" si="3369"/>
        <v>1.7399423085388288</v>
      </c>
      <c r="M5024" s="2488">
        <f t="shared" si="3369"/>
        <v>1.3779758256198626</v>
      </c>
      <c r="N5024" s="1842">
        <f t="shared" si="3369"/>
        <v>1.8408686757794341</v>
      </c>
      <c r="O5024" s="2488">
        <f t="shared" si="3369"/>
        <v>2.0313193813248107</v>
      </c>
      <c r="P5024" s="2488">
        <f t="shared" si="3369"/>
        <v>2.7897426741357574</v>
      </c>
      <c r="Q5024" s="2488">
        <f t="shared" si="3369"/>
        <v>2.6669783302683552</v>
      </c>
      <c r="R5024" s="2488">
        <f t="shared" si="3369"/>
        <v>3.4011986194407582</v>
      </c>
      <c r="S5024" s="2488">
        <f t="shared" si="3369"/>
        <v>2.929096959940777</v>
      </c>
      <c r="T5024" s="2488">
        <f t="shared" si="3369"/>
        <v>1.8337473269369817</v>
      </c>
      <c r="U5024" s="2488">
        <f t="shared" si="3369"/>
        <v>1.826680863249363</v>
      </c>
      <c r="V5024" s="2042">
        <f t="shared" si="3369"/>
        <v>1.8196686526417598</v>
      </c>
      <c r="W5024" s="2488">
        <f t="shared" si="3369"/>
        <v>2.3789389238586272</v>
      </c>
      <c r="X5024" s="2488">
        <f t="shared" si="3369"/>
        <v>2.1706526458834183</v>
      </c>
      <c r="Y5024" s="1842">
        <f t="shared" si="3369"/>
        <v>1.8196686526418799</v>
      </c>
      <c r="Z5024" s="2488">
        <f t="shared" si="3369"/>
        <v>1.6139747197148051</v>
      </c>
      <c r="AA5024" s="2488">
        <f t="shared" si="3369"/>
        <v>1.6515276630884195</v>
      </c>
      <c r="AB5024" s="2489">
        <f t="shared" si="3369"/>
        <v>1.5177841083687893</v>
      </c>
      <c r="AC5024" s="2490">
        <f>AVERAGE(E5024:AB5024)</f>
        <v>1.8329403010041894</v>
      </c>
      <c r="AD5024" s="2331">
        <f>(AC5020-AC5024)/AC5020</f>
        <v>0.24154194441205953</v>
      </c>
      <c r="AE5024" s="1981"/>
      <c r="AF5024" s="2332"/>
      <c r="AL5024" s="2309"/>
      <c r="AM5024" s="2309"/>
      <c r="AN5024" s="2310"/>
      <c r="AO5024" s="2309"/>
    </row>
    <row r="5025" spans="1:41" s="190" customFormat="1" ht="15.75" customHeight="1">
      <c r="A5025" s="3342" t="s">
        <v>45</v>
      </c>
      <c r="B5025" s="3368" t="s">
        <v>696</v>
      </c>
      <c r="C5025" s="2305" t="s">
        <v>17</v>
      </c>
      <c r="D5025" s="2289" t="s">
        <v>131</v>
      </c>
      <c r="E5025" s="1984">
        <f t="shared" ref="E5025:AB5025" si="3370">(E5029-D5029)*$AE5025*$AF5025</f>
        <v>67.99999999999784</v>
      </c>
      <c r="F5025" s="1985">
        <f t="shared" si="3370"/>
        <v>68.000000000004945</v>
      </c>
      <c r="G5025" s="1985">
        <f t="shared" si="3370"/>
        <v>59.999999999995168</v>
      </c>
      <c r="H5025" s="1840">
        <f t="shared" si="3370"/>
        <v>56.000000000004491</v>
      </c>
      <c r="I5025" s="1985">
        <f t="shared" si="3370"/>
        <v>55.999999999997385</v>
      </c>
      <c r="J5025" s="1985">
        <f t="shared" si="3370"/>
        <v>55.999999999997385</v>
      </c>
      <c r="K5025" s="1985">
        <f t="shared" si="3370"/>
        <v>80.0000000000054</v>
      </c>
      <c r="L5025" s="1985">
        <f t="shared" si="3370"/>
        <v>105.99999999998744</v>
      </c>
      <c r="M5025" s="1985">
        <f t="shared" si="3370"/>
        <v>134.00000000000745</v>
      </c>
      <c r="N5025" s="1840">
        <f t="shared" si="3370"/>
        <v>136.00000000000279</v>
      </c>
      <c r="O5025" s="1985">
        <f t="shared" si="3370"/>
        <v>119.99999999999744</v>
      </c>
      <c r="P5025" s="1985">
        <f t="shared" si="3370"/>
        <v>120.00000000000455</v>
      </c>
      <c r="Q5025" s="1985">
        <f t="shared" si="3370"/>
        <v>119.99999999999744</v>
      </c>
      <c r="R5025" s="1985">
        <f t="shared" si="3370"/>
        <v>119.99999999999744</v>
      </c>
      <c r="S5025" s="1985">
        <f t="shared" si="3370"/>
        <v>103.9999999999992</v>
      </c>
      <c r="T5025" s="1985">
        <f t="shared" si="3370"/>
        <v>108.00000000000409</v>
      </c>
      <c r="U5025" s="1985">
        <f t="shared" si="3370"/>
        <v>108.00000000000409</v>
      </c>
      <c r="V5025" s="2039">
        <f t="shared" si="3370"/>
        <v>111.99999999999477</v>
      </c>
      <c r="W5025" s="1985">
        <f t="shared" si="3370"/>
        <v>115.99999999999966</v>
      </c>
      <c r="X5025" s="1985">
        <f t="shared" si="3370"/>
        <v>115.99999999999966</v>
      </c>
      <c r="Y5025" s="1840">
        <f t="shared" si="3370"/>
        <v>108.00000000000409</v>
      </c>
      <c r="Z5025" s="1985">
        <f t="shared" si="3370"/>
        <v>103.9999999999992</v>
      </c>
      <c r="AA5025" s="1985">
        <f t="shared" si="3370"/>
        <v>91.999999999998749</v>
      </c>
      <c r="AB5025" s="2040">
        <f t="shared" si="3370"/>
        <v>76.000000000000512</v>
      </c>
      <c r="AC5025" s="1946">
        <f>SUM(E5025:AB5025)</f>
        <v>2344.0000000000009</v>
      </c>
      <c r="AD5025" s="1984"/>
      <c r="AE5025" s="1985">
        <v>100</v>
      </c>
      <c r="AF5025" s="1986">
        <v>40</v>
      </c>
      <c r="AL5025" s="2314"/>
      <c r="AM5025" s="2315"/>
      <c r="AN5025" s="2314"/>
      <c r="AO5025" s="2310"/>
    </row>
    <row r="5026" spans="1:41" s="190" customFormat="1" ht="15.75" customHeight="1">
      <c r="A5026" s="3343"/>
      <c r="B5026" s="3369"/>
      <c r="C5026" s="2311" t="s">
        <v>19</v>
      </c>
      <c r="D5026" s="1556" t="s">
        <v>131</v>
      </c>
      <c r="E5026" s="1969">
        <f t="shared" ref="E5026:AB5026" si="3371">(E5030-D5030)*$AE5025*$AF5025</f>
        <v>8.0000000000008953</v>
      </c>
      <c r="F5026" s="1970">
        <f t="shared" si="3371"/>
        <v>7.9999999999991189</v>
      </c>
      <c r="G5026" s="1970">
        <f t="shared" si="3371"/>
        <v>4.0000000000013358</v>
      </c>
      <c r="H5026" s="1841">
        <f t="shared" si="3371"/>
        <v>3.9999999999995595</v>
      </c>
      <c r="I5026" s="1970">
        <f t="shared" si="3371"/>
        <v>7.9999999999991189</v>
      </c>
      <c r="J5026" s="1970">
        <f t="shared" si="3371"/>
        <v>4.0000000000013358</v>
      </c>
      <c r="K5026" s="1970">
        <f t="shared" si="3371"/>
        <v>11.999999999998678</v>
      </c>
      <c r="L5026" s="1970">
        <f t="shared" si="3371"/>
        <v>12.000000000000455</v>
      </c>
      <c r="M5026" s="1970">
        <f t="shared" si="3371"/>
        <v>16.000000000000014</v>
      </c>
      <c r="N5026" s="1841">
        <f t="shared" si="3371"/>
        <v>12.000000000000455</v>
      </c>
      <c r="O5026" s="1970">
        <f t="shared" si="3371"/>
        <v>12.000000000000455</v>
      </c>
      <c r="P5026" s="1970">
        <f t="shared" si="3371"/>
        <v>11.999999999998678</v>
      </c>
      <c r="Q5026" s="1970">
        <f t="shared" si="3371"/>
        <v>8.0000000000008953</v>
      </c>
      <c r="R5026" s="1970">
        <f t="shared" si="3371"/>
        <v>12.000000000000455</v>
      </c>
      <c r="S5026" s="1970">
        <f t="shared" si="3371"/>
        <v>11.999999999998678</v>
      </c>
      <c r="T5026" s="1970">
        <f t="shared" si="3371"/>
        <v>12.000000000000455</v>
      </c>
      <c r="U5026" s="1970">
        <f t="shared" si="3371"/>
        <v>8.0000000000008953</v>
      </c>
      <c r="V5026" s="1994">
        <f t="shared" si="3371"/>
        <v>11.999999999998678</v>
      </c>
      <c r="W5026" s="1970">
        <f t="shared" si="3371"/>
        <v>12.000000000000455</v>
      </c>
      <c r="X5026" s="1970">
        <f t="shared" si="3371"/>
        <v>16.000000000000014</v>
      </c>
      <c r="Y5026" s="1841">
        <f t="shared" si="3371"/>
        <v>8.0000000000008953</v>
      </c>
      <c r="Z5026" s="1970">
        <f t="shared" si="3371"/>
        <v>11.999999999998678</v>
      </c>
      <c r="AA5026" s="1970">
        <f t="shared" si="3371"/>
        <v>8.0000000000008953</v>
      </c>
      <c r="AB5026" s="1995">
        <f t="shared" si="3371"/>
        <v>7.9999999999991189</v>
      </c>
      <c r="AC5026" s="2292">
        <f>SUM(E5026:AB5026)</f>
        <v>240.00000000000026</v>
      </c>
      <c r="AD5026" s="1665"/>
      <c r="AE5026" s="1649"/>
      <c r="AF5026" s="2326"/>
      <c r="AG5026" s="2333"/>
      <c r="AH5026" s="2333"/>
      <c r="AI5026" s="2333"/>
      <c r="AL5026" s="2310"/>
      <c r="AM5026" s="2310"/>
      <c r="AN5026" s="2310"/>
      <c r="AO5026" s="2310"/>
    </row>
    <row r="5027" spans="1:41" s="190" customFormat="1" ht="15.75" customHeight="1">
      <c r="A5027" s="3343"/>
      <c r="B5027" s="3369"/>
      <c r="C5027" s="2311" t="s">
        <v>20</v>
      </c>
      <c r="D5027" s="1556" t="s">
        <v>64</v>
      </c>
      <c r="E5027" s="1972">
        <v>4</v>
      </c>
      <c r="F5027" s="1664">
        <v>4</v>
      </c>
      <c r="G5027" s="1664">
        <v>3</v>
      </c>
      <c r="H5027" s="1656">
        <v>3</v>
      </c>
      <c r="I5027" s="1664">
        <v>3</v>
      </c>
      <c r="J5027" s="1664">
        <v>3</v>
      </c>
      <c r="K5027" s="1664">
        <v>6</v>
      </c>
      <c r="L5027" s="1664">
        <v>7</v>
      </c>
      <c r="M5027" s="1664">
        <v>9</v>
      </c>
      <c r="N5027" s="1656">
        <v>7</v>
      </c>
      <c r="O5027" s="1664">
        <v>7</v>
      </c>
      <c r="P5027" s="1664">
        <v>6</v>
      </c>
      <c r="Q5027" s="1664">
        <v>6</v>
      </c>
      <c r="R5027" s="1664">
        <v>6</v>
      </c>
      <c r="S5027" s="1664">
        <v>6</v>
      </c>
      <c r="T5027" s="1664">
        <v>6</v>
      </c>
      <c r="U5027" s="1664">
        <v>6</v>
      </c>
      <c r="V5027" s="1657">
        <v>7</v>
      </c>
      <c r="W5027" s="1664">
        <v>7</v>
      </c>
      <c r="X5027" s="1664">
        <v>7</v>
      </c>
      <c r="Y5027" s="1656">
        <v>6</v>
      </c>
      <c r="Z5027" s="1664">
        <v>6</v>
      </c>
      <c r="AA5027" s="1664">
        <v>5</v>
      </c>
      <c r="AB5027" s="2062">
        <v>4</v>
      </c>
      <c r="AC5027" s="2292">
        <f>AVERAGE(E5027:AB5027)</f>
        <v>5.583333333333333</v>
      </c>
      <c r="AD5027" s="2513"/>
      <c r="AE5027" s="1672"/>
      <c r="AF5027" s="2327"/>
      <c r="AL5027" s="2310"/>
      <c r="AM5027" s="2310"/>
      <c r="AN5027" s="2310"/>
      <c r="AO5027" s="2310"/>
    </row>
    <row r="5028" spans="1:41" s="190" customFormat="1" ht="15.75" customHeight="1" thickBot="1">
      <c r="A5028" s="3348"/>
      <c r="B5028" s="3370"/>
      <c r="C5028" s="2316" t="s">
        <v>22</v>
      </c>
      <c r="D5028" s="2317"/>
      <c r="E5028" s="1660">
        <f t="shared" ref="E5028:AB5028" si="3372">E5026/E5025</f>
        <v>0.11764705882354631</v>
      </c>
      <c r="F5028" s="1661">
        <f t="shared" si="3372"/>
        <v>0.1176470588235079</v>
      </c>
      <c r="G5028" s="1661">
        <f t="shared" si="3372"/>
        <v>6.6666666666694296E-2</v>
      </c>
      <c r="H5028" s="1662">
        <f t="shared" si="3372"/>
        <v>7.1428571428557838E-2</v>
      </c>
      <c r="I5028" s="1661">
        <f t="shared" si="3372"/>
        <v>0.1428571428571338</v>
      </c>
      <c r="J5028" s="1661">
        <f t="shared" si="3372"/>
        <v>7.1428571428598611E-2</v>
      </c>
      <c r="K5028" s="1661">
        <f t="shared" si="3372"/>
        <v>0.14999999999997335</v>
      </c>
      <c r="L5028" s="1661">
        <f t="shared" si="3372"/>
        <v>0.11320754716982903</v>
      </c>
      <c r="M5028" s="1661">
        <f t="shared" si="3372"/>
        <v>0.11940298507462034</v>
      </c>
      <c r="N5028" s="1662">
        <f t="shared" si="3372"/>
        <v>8.8235294117648591E-2</v>
      </c>
      <c r="O5028" s="1661">
        <f t="shared" si="3372"/>
        <v>0.10000000000000592</v>
      </c>
      <c r="P5028" s="1661">
        <f t="shared" si="3372"/>
        <v>9.9999999999985198E-2</v>
      </c>
      <c r="Q5028" s="1661">
        <f t="shared" si="3372"/>
        <v>6.6666666666675548E-2</v>
      </c>
      <c r="R5028" s="1661">
        <f t="shared" si="3372"/>
        <v>0.10000000000000592</v>
      </c>
      <c r="S5028" s="1661">
        <f t="shared" si="3372"/>
        <v>0.11538461538460355</v>
      </c>
      <c r="T5028" s="1661">
        <f t="shared" si="3372"/>
        <v>0.1111111111111111</v>
      </c>
      <c r="U5028" s="1661">
        <f t="shared" si="3372"/>
        <v>7.4074074074079552E-2</v>
      </c>
      <c r="V5028" s="2052">
        <f t="shared" si="3372"/>
        <v>0.10714285714285035</v>
      </c>
      <c r="W5028" s="1661">
        <f t="shared" si="3372"/>
        <v>0.1034482758620732</v>
      </c>
      <c r="X5028" s="1661">
        <f t="shared" si="3372"/>
        <v>0.13793103448275915</v>
      </c>
      <c r="Y5028" s="1662">
        <f t="shared" si="3372"/>
        <v>7.4074074074079552E-2</v>
      </c>
      <c r="Z5028" s="1661">
        <f t="shared" si="3372"/>
        <v>0.11538461538460355</v>
      </c>
      <c r="AA5028" s="1661">
        <f t="shared" si="3372"/>
        <v>8.6956521739141354E-2</v>
      </c>
      <c r="AB5028" s="1957">
        <f t="shared" si="3372"/>
        <v>0.10526315789472454</v>
      </c>
      <c r="AC5028" s="1559">
        <f>MAX(E5028:AB5028)</f>
        <v>0.14999999999997335</v>
      </c>
      <c r="AD5028" s="1665"/>
      <c r="AE5028" s="1649"/>
      <c r="AF5028" s="2326"/>
      <c r="AL5028" s="2310"/>
      <c r="AM5028" s="2310"/>
      <c r="AN5028" s="2310"/>
      <c r="AO5028" s="2310"/>
    </row>
    <row r="5029" spans="1:41" s="190" customFormat="1" ht="15.75" hidden="1" customHeight="1">
      <c r="A5029" s="2228"/>
      <c r="B5029" s="2227"/>
      <c r="C5029" s="2387" t="s">
        <v>23</v>
      </c>
      <c r="D5029" s="2502">
        <v>9.6760000000000002</v>
      </c>
      <c r="E5029" s="2503">
        <v>9.6929999999999996</v>
      </c>
      <c r="F5029" s="2504">
        <v>9.7100000000000009</v>
      </c>
      <c r="G5029" s="2504">
        <v>9.7249999999999996</v>
      </c>
      <c r="H5029" s="2505">
        <v>9.7390000000000008</v>
      </c>
      <c r="I5029" s="2504">
        <v>9.7530000000000001</v>
      </c>
      <c r="J5029" s="2504">
        <v>9.7669999999999995</v>
      </c>
      <c r="K5029" s="2504">
        <v>9.7870000000000008</v>
      </c>
      <c r="L5029" s="2504">
        <v>9.8134999999999977</v>
      </c>
      <c r="M5029" s="2504">
        <v>9.8469999999999995</v>
      </c>
      <c r="N5029" s="2515">
        <v>9.8810000000000002</v>
      </c>
      <c r="O5029" s="2503">
        <v>9.9109999999999996</v>
      </c>
      <c r="P5029" s="2503">
        <v>9.9410000000000007</v>
      </c>
      <c r="Q5029" s="2503">
        <v>9.9710000000000001</v>
      </c>
      <c r="R5029" s="2503">
        <v>10.000999999999999</v>
      </c>
      <c r="S5029" s="2503">
        <v>10.026999999999999</v>
      </c>
      <c r="T5029" s="2503">
        <v>10.054</v>
      </c>
      <c r="U5029" s="2504">
        <v>10.081000000000001</v>
      </c>
      <c r="V5029" s="2507">
        <v>10.109</v>
      </c>
      <c r="W5029" s="2504">
        <v>10.138</v>
      </c>
      <c r="X5029" s="2504">
        <v>10.167</v>
      </c>
      <c r="Y5029" s="2505">
        <v>10.194000000000001</v>
      </c>
      <c r="Z5029" s="2504">
        <v>10.220000000000001</v>
      </c>
      <c r="AA5029" s="2504">
        <v>10.243</v>
      </c>
      <c r="AB5029" s="2504">
        <v>10.262</v>
      </c>
      <c r="AC5029" s="2388"/>
      <c r="AD5029" s="2325"/>
      <c r="AE5029" s="1649"/>
      <c r="AF5029" s="2326"/>
      <c r="AL5029" s="2310"/>
      <c r="AM5029" s="2310"/>
      <c r="AN5029" s="2310"/>
      <c r="AO5029" s="2310"/>
    </row>
    <row r="5030" spans="1:41" s="190" customFormat="1" ht="15.75" hidden="1" customHeight="1">
      <c r="A5030" s="2225"/>
      <c r="B5030" s="2226"/>
      <c r="C5030" s="2329" t="s">
        <v>24</v>
      </c>
      <c r="D5030" s="1651">
        <v>3.05</v>
      </c>
      <c r="E5030" s="1650">
        <v>3.052</v>
      </c>
      <c r="F5030" s="1647">
        <v>3.0539999999999998</v>
      </c>
      <c r="G5030" s="1647">
        <v>3.0550000000000002</v>
      </c>
      <c r="H5030" s="1648">
        <v>3.056</v>
      </c>
      <c r="I5030" s="1647">
        <v>3.0579999999999998</v>
      </c>
      <c r="J5030" s="1647">
        <v>3.0590000000000002</v>
      </c>
      <c r="K5030" s="1647">
        <v>3.0619999999999998</v>
      </c>
      <c r="L5030" s="1647">
        <v>3.0649999999999999</v>
      </c>
      <c r="M5030" s="1647">
        <v>3.069</v>
      </c>
      <c r="N5030" s="1976">
        <v>3.0720000000000001</v>
      </c>
      <c r="O5030" s="1975">
        <v>3.0750000000000002</v>
      </c>
      <c r="P5030" s="1975">
        <v>3.0779999999999998</v>
      </c>
      <c r="Q5030" s="1975">
        <v>3.08</v>
      </c>
      <c r="R5030" s="1975">
        <v>3.0830000000000002</v>
      </c>
      <c r="S5030" s="1975">
        <v>3.0859999999999999</v>
      </c>
      <c r="T5030" s="1975">
        <v>3.089</v>
      </c>
      <c r="U5030" s="1647">
        <v>3.0910000000000002</v>
      </c>
      <c r="V5030" s="1658">
        <v>3.0939999999999999</v>
      </c>
      <c r="W5030" s="1647">
        <v>3.097</v>
      </c>
      <c r="X5030" s="1647">
        <v>3.101</v>
      </c>
      <c r="Y5030" s="1648">
        <v>3.1030000000000002</v>
      </c>
      <c r="Z5030" s="1647">
        <v>3.1059999999999999</v>
      </c>
      <c r="AA5030" s="1647">
        <v>3.1080000000000001</v>
      </c>
      <c r="AB5030" s="1647">
        <v>3.11</v>
      </c>
      <c r="AC5030" s="1556"/>
      <c r="AD5030" s="2325"/>
      <c r="AE5030" s="1649"/>
      <c r="AF5030" s="2326"/>
      <c r="AH5030" s="2310"/>
      <c r="AI5030" s="2333"/>
      <c r="AJ5030" s="2333"/>
      <c r="AK5030" s="2334"/>
      <c r="AL5030" s="2334"/>
      <c r="AM5030" s="198"/>
      <c r="AN5030" s="983"/>
      <c r="AO5030" s="983"/>
    </row>
    <row r="5031" spans="1:41" s="190" customFormat="1" ht="15.75" hidden="1" customHeight="1" thickBot="1">
      <c r="A5031" s="3350" t="s">
        <v>50</v>
      </c>
      <c r="B5031" s="3351"/>
      <c r="C5031" s="3351"/>
      <c r="D5031" s="2317"/>
      <c r="E5031" s="1978">
        <f>SQRT(E5025*E5025+E5026*E5026)/E4995/1.73</f>
        <v>3.8202162092135561</v>
      </c>
      <c r="F5031" s="1979">
        <f t="shared" ref="F5031:AB5031" si="3373">SQRT(F5025*F5025+F5026*F5026)/F4995/1.73</f>
        <v>3.7982188030188477</v>
      </c>
      <c r="G5031" s="1979">
        <f t="shared" si="3373"/>
        <v>3.3422179587309304</v>
      </c>
      <c r="H5031" s="1980">
        <f t="shared" si="3373"/>
        <v>3.1204243769718341</v>
      </c>
      <c r="I5031" s="1979">
        <f t="shared" si="3373"/>
        <v>3.1440941804647116</v>
      </c>
      <c r="J5031" s="1979">
        <f t="shared" si="3373"/>
        <v>3.1324723475389051</v>
      </c>
      <c r="K5031" s="1979">
        <f t="shared" si="3373"/>
        <v>4.5135243190032748</v>
      </c>
      <c r="L5031" s="1979">
        <f t="shared" si="3373"/>
        <v>5.9867042384389837</v>
      </c>
      <c r="M5031" s="1979">
        <f t="shared" si="3373"/>
        <v>7.5588028892047614</v>
      </c>
      <c r="N5031" s="1980">
        <f t="shared" si="3373"/>
        <v>7.6619555152932772</v>
      </c>
      <c r="O5031" s="1979">
        <f t="shared" si="3373"/>
        <v>6.7943586662074038</v>
      </c>
      <c r="P5031" s="1979">
        <f t="shared" si="3373"/>
        <v>6.72877605359961</v>
      </c>
      <c r="Q5031" s="1979">
        <f t="shared" si="3373"/>
        <v>6.7232237467705396</v>
      </c>
      <c r="R5031" s="1979">
        <f t="shared" si="3373"/>
        <v>6.7287760535992245</v>
      </c>
      <c r="S5031" s="1979">
        <f t="shared" si="3373"/>
        <v>5.8411642503636863</v>
      </c>
      <c r="T5031" s="1979">
        <f t="shared" si="3373"/>
        <v>6.0746537749831244</v>
      </c>
      <c r="U5031" s="1979">
        <f t="shared" si="3373"/>
        <v>6.0307110698347879</v>
      </c>
      <c r="V5031" s="2008">
        <f t="shared" si="3373"/>
        <v>6.248600552662424</v>
      </c>
      <c r="W5031" s="1979">
        <f t="shared" si="3373"/>
        <v>6.4817162014731933</v>
      </c>
      <c r="X5031" s="1979">
        <f t="shared" si="3373"/>
        <v>6.4834146870880804</v>
      </c>
      <c r="Y5031" s="1980">
        <f t="shared" si="3373"/>
        <v>6.007560547493771</v>
      </c>
      <c r="Z5031" s="1979">
        <f t="shared" si="3373"/>
        <v>5.7853213799013172</v>
      </c>
      <c r="AA5031" s="1979">
        <f t="shared" si="3373"/>
        <v>5.083796919621272</v>
      </c>
      <c r="AB5031" s="1982">
        <f t="shared" si="3373"/>
        <v>4.2638367162592692</v>
      </c>
      <c r="AC5031" s="2330">
        <f>AVERAGE(E5031:AB5031)</f>
        <v>5.4731058940723658</v>
      </c>
      <c r="AD5031" s="2331">
        <f>(AC5027-AC5031)/AC5027</f>
        <v>1.9742227927337416E-2</v>
      </c>
      <c r="AE5031" s="1981"/>
      <c r="AF5031" s="2332"/>
      <c r="AL5031" s="2309"/>
      <c r="AM5031" s="2309"/>
      <c r="AN5031" s="2310"/>
      <c r="AO5031" s="2309"/>
    </row>
    <row r="5032" spans="1:41" s="190" customFormat="1" ht="15.75" customHeight="1">
      <c r="A5032" s="3353" t="s">
        <v>35</v>
      </c>
      <c r="B5032" s="3371" t="s">
        <v>836</v>
      </c>
      <c r="C5032" s="2391" t="s">
        <v>17</v>
      </c>
      <c r="D5032" s="2388" t="s">
        <v>131</v>
      </c>
      <c r="E5032" s="1942">
        <f t="shared" ref="E5032:AB5032" si="3374">(E5036-D5036)*$AE5032*$AF5032</f>
        <v>35.999999999999588</v>
      </c>
      <c r="F5032" s="1943">
        <f t="shared" si="3374"/>
        <v>34.000000000000696</v>
      </c>
      <c r="G5032" s="1943">
        <f t="shared" si="3374"/>
        <v>28.000000000000469</v>
      </c>
      <c r="H5032" s="1944">
        <f t="shared" si="3374"/>
        <v>51.999999999999602</v>
      </c>
      <c r="I5032" s="1943">
        <f t="shared" si="3374"/>
        <v>66.000000000000725</v>
      </c>
      <c r="J5032" s="1943">
        <f t="shared" si="3374"/>
        <v>61.999999999999389</v>
      </c>
      <c r="K5032" s="1943">
        <f t="shared" si="3374"/>
        <v>82.000000000002515</v>
      </c>
      <c r="L5032" s="1943">
        <f t="shared" si="3374"/>
        <v>87.999999999997414</v>
      </c>
      <c r="M5032" s="1943">
        <f t="shared" si="3374"/>
        <v>121.99999999999989</v>
      </c>
      <c r="N5032" s="1944">
        <f t="shared" si="3374"/>
        <v>140.00000000000057</v>
      </c>
      <c r="O5032" s="1943">
        <f t="shared" si="3374"/>
        <v>133.99999999999858</v>
      </c>
      <c r="P5032" s="1943">
        <f t="shared" si="3374"/>
        <v>120.00000000000099</v>
      </c>
      <c r="Q5032" s="1943">
        <f t="shared" si="3374"/>
        <v>119.99999999999922</v>
      </c>
      <c r="R5032" s="1943">
        <f t="shared" si="3374"/>
        <v>152.00000000000102</v>
      </c>
      <c r="S5032" s="1943">
        <f t="shared" si="3374"/>
        <v>112.0000000000001</v>
      </c>
      <c r="T5032" s="1943">
        <f t="shared" si="3374"/>
        <v>99.999999999999645</v>
      </c>
      <c r="U5032" s="1943">
        <f t="shared" si="3374"/>
        <v>76.000000000000512</v>
      </c>
      <c r="V5032" s="2010">
        <f t="shared" si="3374"/>
        <v>61.999999999999389</v>
      </c>
      <c r="W5032" s="1943">
        <f t="shared" si="3374"/>
        <v>55.999999999999162</v>
      </c>
      <c r="X5032" s="1943">
        <f t="shared" si="3374"/>
        <v>54.00000000000027</v>
      </c>
      <c r="Y5032" s="1944">
        <f t="shared" si="3374"/>
        <v>56.000000000000938</v>
      </c>
      <c r="Z5032" s="1943">
        <f t="shared" si="3374"/>
        <v>55.999999999999162</v>
      </c>
      <c r="AA5032" s="1943">
        <f t="shared" si="3374"/>
        <v>41.999999999999815</v>
      </c>
      <c r="AB5032" s="1968">
        <f t="shared" si="3374"/>
        <v>41.999999999999815</v>
      </c>
      <c r="AC5032" s="2392">
        <f>SUM(E5032:AB5032)</f>
        <v>1891.9999999999986</v>
      </c>
      <c r="AD5032" s="2324"/>
      <c r="AE5032" s="1985">
        <v>100</v>
      </c>
      <c r="AF5032" s="1986">
        <v>20</v>
      </c>
      <c r="AL5032" s="2314"/>
      <c r="AM5032" s="2315"/>
      <c r="AN5032" s="2314"/>
      <c r="AO5032" s="2310"/>
    </row>
    <row r="5033" spans="1:41" s="190" customFormat="1" ht="15.75" customHeight="1">
      <c r="A5033" s="3343"/>
      <c r="B5033" s="3369"/>
      <c r="C5033" s="2311" t="s">
        <v>19</v>
      </c>
      <c r="D5033" s="1556" t="s">
        <v>131</v>
      </c>
      <c r="E5033" s="1969">
        <f t="shared" ref="E5033:AB5033" si="3375">(E5037-D5037)*$AE5032*$AF5032</f>
        <v>14.000000000002899</v>
      </c>
      <c r="F5033" s="1970">
        <f t="shared" si="3375"/>
        <v>13.999999999999346</v>
      </c>
      <c r="G5033" s="1970">
        <f t="shared" si="3375"/>
        <v>9.9999999999980105</v>
      </c>
      <c r="H5033" s="1841">
        <f t="shared" si="3375"/>
        <v>22.000000000002018</v>
      </c>
      <c r="I5033" s="1970">
        <f t="shared" si="3375"/>
        <v>25.999999999999801</v>
      </c>
      <c r="J5033" s="1970">
        <f t="shared" si="3375"/>
        <v>24.000000000000909</v>
      </c>
      <c r="K5033" s="1970">
        <f t="shared" si="3375"/>
        <v>34.000000000002473</v>
      </c>
      <c r="L5033" s="1970">
        <f t="shared" si="3375"/>
        <v>33.999999999995367</v>
      </c>
      <c r="M5033" s="1970">
        <f t="shared" si="3375"/>
        <v>50.000000000000711</v>
      </c>
      <c r="N5033" s="1841">
        <f t="shared" si="3375"/>
        <v>56.000000000000938</v>
      </c>
      <c r="O5033" s="1970">
        <f t="shared" si="3375"/>
        <v>59.999999999998721</v>
      </c>
      <c r="P5033" s="1970">
        <f t="shared" si="3375"/>
        <v>39.999999999999147</v>
      </c>
      <c r="Q5033" s="1970">
        <f t="shared" si="3375"/>
        <v>19.999999999999574</v>
      </c>
      <c r="R5033" s="1970">
        <f t="shared" si="3375"/>
        <v>60.000000000002274</v>
      </c>
      <c r="S5033" s="1970">
        <f t="shared" si="3375"/>
        <v>39.999999999999147</v>
      </c>
      <c r="T5033" s="1970">
        <f t="shared" si="3375"/>
        <v>39.999999999999147</v>
      </c>
      <c r="U5033" s="1970">
        <f t="shared" si="3375"/>
        <v>30.000000000001137</v>
      </c>
      <c r="V5033" s="1994">
        <f t="shared" si="3375"/>
        <v>24.000000000000909</v>
      </c>
      <c r="W5033" s="1970">
        <f t="shared" si="3375"/>
        <v>23.999999999997357</v>
      </c>
      <c r="X5033" s="1970">
        <f t="shared" si="3375"/>
        <v>20.000000000003126</v>
      </c>
      <c r="Y5033" s="1841">
        <f t="shared" si="3375"/>
        <v>21.999999999998465</v>
      </c>
      <c r="Z5033" s="1970">
        <f t="shared" si="3375"/>
        <v>24.000000000000909</v>
      </c>
      <c r="AA5033" s="1970">
        <f t="shared" si="3375"/>
        <v>15.999999999998238</v>
      </c>
      <c r="AB5033" s="1971">
        <f t="shared" si="3375"/>
        <v>16.000000000001791</v>
      </c>
      <c r="AC5033" s="2292">
        <f>SUM(E5033:AB5033)</f>
        <v>720.0000000000025</v>
      </c>
      <c r="AD5033" s="2325"/>
      <c r="AE5033" s="1649"/>
      <c r="AF5033" s="2326"/>
      <c r="AL5033" s="2310"/>
      <c r="AM5033" s="2310"/>
      <c r="AN5033" s="2310"/>
      <c r="AO5033" s="2310"/>
    </row>
    <row r="5034" spans="1:41" s="190" customFormat="1" ht="15.75" customHeight="1">
      <c r="A5034" s="3343"/>
      <c r="B5034" s="3369"/>
      <c r="C5034" s="2311" t="s">
        <v>20</v>
      </c>
      <c r="D5034" s="1556" t="s">
        <v>64</v>
      </c>
      <c r="E5034" s="1972">
        <v>2</v>
      </c>
      <c r="F5034" s="1664">
        <v>2</v>
      </c>
      <c r="G5034" s="1664">
        <v>2</v>
      </c>
      <c r="H5034" s="1656">
        <v>5</v>
      </c>
      <c r="I5034" s="1664">
        <v>4</v>
      </c>
      <c r="J5034" s="1664">
        <v>5</v>
      </c>
      <c r="K5034" s="1664">
        <v>5</v>
      </c>
      <c r="L5034" s="1664">
        <v>6</v>
      </c>
      <c r="M5034" s="1664">
        <v>11</v>
      </c>
      <c r="N5034" s="1656">
        <v>10</v>
      </c>
      <c r="O5034" s="1664">
        <v>7</v>
      </c>
      <c r="P5034" s="1664">
        <v>7</v>
      </c>
      <c r="Q5034" s="1664">
        <v>8</v>
      </c>
      <c r="R5034" s="1664">
        <v>5</v>
      </c>
      <c r="S5034" s="1664">
        <v>7</v>
      </c>
      <c r="T5034" s="1664">
        <v>8</v>
      </c>
      <c r="U5034" s="1664">
        <v>4</v>
      </c>
      <c r="V5034" s="1657">
        <v>5</v>
      </c>
      <c r="W5034" s="1664">
        <v>3</v>
      </c>
      <c r="X5034" s="1664">
        <v>4</v>
      </c>
      <c r="Y5034" s="1656">
        <v>4</v>
      </c>
      <c r="Z5034" s="1664">
        <v>3</v>
      </c>
      <c r="AA5034" s="1664">
        <v>2</v>
      </c>
      <c r="AB5034" s="1973">
        <v>3</v>
      </c>
      <c r="AC5034" s="2292">
        <f>AVERAGE(E5034:AB5034)</f>
        <v>5.083333333333333</v>
      </c>
      <c r="AD5034" s="1672"/>
      <c r="AE5034" s="1672"/>
      <c r="AF5034" s="2327"/>
      <c r="AL5034" s="2310"/>
      <c r="AM5034" s="2310"/>
      <c r="AN5034" s="2310"/>
      <c r="AO5034" s="2310"/>
    </row>
    <row r="5035" spans="1:41" s="190" customFormat="1" ht="15.75" customHeight="1" thickBot="1">
      <c r="A5035" s="3343"/>
      <c r="B5035" s="3369"/>
      <c r="C5035" s="2311" t="s">
        <v>22</v>
      </c>
      <c r="D5035" s="1556"/>
      <c r="E5035" s="1652">
        <f t="shared" ref="E5035:AB5035" si="3376">E5033/E5032</f>
        <v>0.38888888888897388</v>
      </c>
      <c r="F5035" s="1653">
        <f t="shared" si="3376"/>
        <v>0.41176470588232528</v>
      </c>
      <c r="G5035" s="1653">
        <f t="shared" si="3376"/>
        <v>0.3571428571427801</v>
      </c>
      <c r="H5035" s="1654">
        <f t="shared" si="3376"/>
        <v>0.42307692307696509</v>
      </c>
      <c r="I5035" s="1653">
        <f t="shared" si="3376"/>
        <v>0.3939393939393866</v>
      </c>
      <c r="J5035" s="1653">
        <f t="shared" si="3376"/>
        <v>0.38709677419356686</v>
      </c>
      <c r="K5035" s="1653">
        <f t="shared" si="3376"/>
        <v>0.41463414634148082</v>
      </c>
      <c r="L5035" s="1653">
        <f t="shared" si="3376"/>
        <v>0.38636363636359505</v>
      </c>
      <c r="M5035" s="1653">
        <f t="shared" si="3376"/>
        <v>0.40983606557377672</v>
      </c>
      <c r="N5035" s="1654">
        <f t="shared" si="3376"/>
        <v>0.40000000000000507</v>
      </c>
      <c r="O5035" s="1653">
        <f t="shared" si="3376"/>
        <v>0.44776119402984593</v>
      </c>
      <c r="P5035" s="1653">
        <f t="shared" si="3376"/>
        <v>0.33333333333332349</v>
      </c>
      <c r="Q5035" s="1653">
        <f t="shared" si="3376"/>
        <v>0.16666666666666419</v>
      </c>
      <c r="R5035" s="1653">
        <f t="shared" si="3376"/>
        <v>0.39473684210527549</v>
      </c>
      <c r="S5035" s="1653">
        <f t="shared" si="3376"/>
        <v>0.35714285714284921</v>
      </c>
      <c r="T5035" s="1653">
        <f t="shared" si="3376"/>
        <v>0.39999999999999292</v>
      </c>
      <c r="U5035" s="1653">
        <f t="shared" si="3376"/>
        <v>0.39473684210527549</v>
      </c>
      <c r="V5035" s="1730">
        <f t="shared" si="3376"/>
        <v>0.38709677419356686</v>
      </c>
      <c r="W5035" s="1653">
        <f t="shared" si="3376"/>
        <v>0.4285714285713878</v>
      </c>
      <c r="X5035" s="1653">
        <f t="shared" si="3376"/>
        <v>0.37037037037042642</v>
      </c>
      <c r="Y5035" s="1654">
        <f t="shared" si="3376"/>
        <v>0.39285714285710888</v>
      </c>
      <c r="Z5035" s="1653">
        <f t="shared" si="3376"/>
        <v>0.42857142857145125</v>
      </c>
      <c r="AA5035" s="1653">
        <f t="shared" si="3376"/>
        <v>0.38095238095234069</v>
      </c>
      <c r="AB5035" s="1655">
        <f t="shared" si="3376"/>
        <v>0.38095238095242528</v>
      </c>
      <c r="AC5035" s="1558">
        <f>MAX(E5035:AB5035)</f>
        <v>0.44776119402984593</v>
      </c>
      <c r="AD5035" s="2325"/>
      <c r="AE5035" s="1649"/>
      <c r="AF5035" s="2326"/>
      <c r="AL5035" s="2310"/>
      <c r="AM5035" s="2310"/>
      <c r="AN5035" s="2310"/>
      <c r="AO5035" s="2310"/>
    </row>
    <row r="5036" spans="1:41" s="190" customFormat="1" ht="15.75" hidden="1" customHeight="1">
      <c r="A5036" s="2225"/>
      <c r="B5036" s="2226"/>
      <c r="C5036" s="2329" t="s">
        <v>23</v>
      </c>
      <c r="D5036" s="1651">
        <v>4.5819999999999999</v>
      </c>
      <c r="E5036" s="1650">
        <v>4.5999999999999996</v>
      </c>
      <c r="F5036" s="1647">
        <v>4.617</v>
      </c>
      <c r="G5036" s="1647">
        <v>4.6310000000000002</v>
      </c>
      <c r="H5036" s="1648">
        <v>4.657</v>
      </c>
      <c r="I5036" s="1647">
        <v>4.6900000000000004</v>
      </c>
      <c r="J5036" s="1647">
        <v>4.7210000000000001</v>
      </c>
      <c r="K5036" s="1647">
        <v>4.7620000000000013</v>
      </c>
      <c r="L5036" s="1647">
        <v>4.806</v>
      </c>
      <c r="M5036" s="1647">
        <v>4.867</v>
      </c>
      <c r="N5036" s="1976">
        <v>4.9370000000000003</v>
      </c>
      <c r="O5036" s="1975">
        <v>5.0039999999999996</v>
      </c>
      <c r="P5036" s="1975">
        <v>5.0640000000000001</v>
      </c>
      <c r="Q5036" s="1975">
        <v>5.1239999999999997</v>
      </c>
      <c r="R5036" s="1975">
        <v>5.2</v>
      </c>
      <c r="S5036" s="1975">
        <v>5.2560000000000002</v>
      </c>
      <c r="T5036" s="1975">
        <v>5.306</v>
      </c>
      <c r="U5036" s="1647">
        <v>5.3440000000000003</v>
      </c>
      <c r="V5036" s="1658">
        <v>5.375</v>
      </c>
      <c r="W5036" s="1647">
        <v>5.4029999999999996</v>
      </c>
      <c r="X5036" s="1647">
        <v>5.43</v>
      </c>
      <c r="Y5036" s="1648">
        <v>5.4580000000000002</v>
      </c>
      <c r="Z5036" s="1647">
        <v>5.4859999999999998</v>
      </c>
      <c r="AA5036" s="1647">
        <v>5.5069999999999997</v>
      </c>
      <c r="AB5036" s="1647">
        <v>5.5279999999999996</v>
      </c>
      <c r="AC5036" s="1556"/>
      <c r="AD5036" s="2325"/>
      <c r="AE5036" s="1649"/>
      <c r="AF5036" s="2326"/>
      <c r="AL5036" s="2310"/>
      <c r="AM5036" s="2310"/>
      <c r="AN5036" s="2310"/>
      <c r="AO5036" s="2310"/>
    </row>
    <row r="5037" spans="1:41" s="190" customFormat="1" ht="15.75" hidden="1" customHeight="1">
      <c r="A5037" s="2225"/>
      <c r="B5037" s="2226"/>
      <c r="C5037" s="2329" t="s">
        <v>24</v>
      </c>
      <c r="D5037" s="1651">
        <v>9.4179999999999993</v>
      </c>
      <c r="E5037" s="1650">
        <v>9.4250000000000007</v>
      </c>
      <c r="F5037" s="1647">
        <v>9.4320000000000004</v>
      </c>
      <c r="G5037" s="1647">
        <v>9.4369999999999994</v>
      </c>
      <c r="H5037" s="1648">
        <v>9.4480000000000004</v>
      </c>
      <c r="I5037" s="1647">
        <v>9.4610000000000003</v>
      </c>
      <c r="J5037" s="1647">
        <v>9.4730000000000008</v>
      </c>
      <c r="K5037" s="1647">
        <v>9.490000000000002</v>
      </c>
      <c r="L5037" s="1647">
        <v>9.5069999999999997</v>
      </c>
      <c r="M5037" s="1647">
        <v>9.532</v>
      </c>
      <c r="N5037" s="1976">
        <v>9.56</v>
      </c>
      <c r="O5037" s="1975">
        <v>9.59</v>
      </c>
      <c r="P5037" s="1975">
        <v>9.61</v>
      </c>
      <c r="Q5037" s="1975">
        <v>9.6199999999999992</v>
      </c>
      <c r="R5037" s="1975">
        <v>9.65</v>
      </c>
      <c r="S5037" s="1975">
        <v>9.67</v>
      </c>
      <c r="T5037" s="1975">
        <v>9.69</v>
      </c>
      <c r="U5037" s="1647">
        <v>9.7050000000000001</v>
      </c>
      <c r="V5037" s="1658">
        <v>9.7170000000000005</v>
      </c>
      <c r="W5037" s="1647">
        <v>9.7289999999999992</v>
      </c>
      <c r="X5037" s="1647">
        <v>9.7390000000000008</v>
      </c>
      <c r="Y5037" s="1648">
        <v>9.75</v>
      </c>
      <c r="Z5037" s="1647">
        <v>9.7620000000000005</v>
      </c>
      <c r="AA5037" s="1647">
        <v>9.77</v>
      </c>
      <c r="AB5037" s="1647">
        <v>9.7780000000000005</v>
      </c>
      <c r="AC5037" s="1556"/>
      <c r="AD5037" s="2325"/>
      <c r="AE5037" s="1649"/>
      <c r="AF5037" s="2326"/>
      <c r="AH5037" s="2310"/>
      <c r="AI5037" s="2333"/>
      <c r="AJ5037" s="2333"/>
      <c r="AK5037" s="2334"/>
      <c r="AL5037" s="2334"/>
      <c r="AM5037" s="198"/>
      <c r="AN5037" s="983"/>
      <c r="AO5037" s="983"/>
    </row>
    <row r="5038" spans="1:41" s="190" customFormat="1" ht="15.75" hidden="1" customHeight="1" thickBot="1">
      <c r="A5038" s="3350" t="s">
        <v>50</v>
      </c>
      <c r="B5038" s="3351"/>
      <c r="C5038" s="3351"/>
      <c r="D5038" s="2317"/>
      <c r="E5038" s="1978">
        <f>SQRT(E5032*E5032+E5033*E5033)/E4995/1.73</f>
        <v>2.1551552118896939</v>
      </c>
      <c r="F5038" s="1979">
        <f t="shared" ref="F5038:AB5038" si="3377">SQRT(F5032*F5032+F5033*F5033)/F4995/1.73</f>
        <v>2.0397386429887425</v>
      </c>
      <c r="G5038" s="1979">
        <f t="shared" si="3377"/>
        <v>1.6525198696441075</v>
      </c>
      <c r="H5038" s="1980">
        <f t="shared" si="3377"/>
        <v>3.1381934667614959</v>
      </c>
      <c r="I5038" s="1979">
        <f t="shared" si="3377"/>
        <v>3.9426740442348485</v>
      </c>
      <c r="J5038" s="1979">
        <f t="shared" si="3377"/>
        <v>3.7094137386110657</v>
      </c>
      <c r="K5038" s="1979">
        <f t="shared" si="3377"/>
        <v>4.9528736628591448</v>
      </c>
      <c r="L5038" s="1979">
        <f t="shared" si="3377"/>
        <v>5.2943381402189775</v>
      </c>
      <c r="M5038" s="1979">
        <f t="shared" si="3377"/>
        <v>7.3849754554149438</v>
      </c>
      <c r="N5038" s="1980">
        <f t="shared" si="3377"/>
        <v>8.4620132779486497</v>
      </c>
      <c r="O5038" s="1979">
        <f t="shared" si="3377"/>
        <v>8.2716209319463765</v>
      </c>
      <c r="P5038" s="1979">
        <f t="shared" si="3377"/>
        <v>7.0575527488303083</v>
      </c>
      <c r="Q5038" s="1979">
        <f t="shared" si="3377"/>
        <v>6.8008659678426868</v>
      </c>
      <c r="R5038" s="1979">
        <f t="shared" si="3377"/>
        <v>9.1176370726965512</v>
      </c>
      <c r="S5038" s="1979">
        <f t="shared" si="3377"/>
        <v>6.6356010209647973</v>
      </c>
      <c r="T5038" s="1979">
        <f t="shared" si="3377"/>
        <v>6.0209130120799994</v>
      </c>
      <c r="U5038" s="1979">
        <f t="shared" si="3377"/>
        <v>4.5500346856038663</v>
      </c>
      <c r="V5038" s="2008">
        <f t="shared" si="3377"/>
        <v>3.6880543504808676</v>
      </c>
      <c r="W5038" s="1979">
        <f t="shared" si="3377"/>
        <v>3.3862930661910546</v>
      </c>
      <c r="X5038" s="1979">
        <f t="shared" si="3377"/>
        <v>3.188310865034063</v>
      </c>
      <c r="Y5038" s="1980">
        <f t="shared" si="3377"/>
        <v>3.3376474668526295</v>
      </c>
      <c r="Z5038" s="1979">
        <f t="shared" si="3377"/>
        <v>3.366868822981623</v>
      </c>
      <c r="AA5038" s="1979">
        <f t="shared" si="3377"/>
        <v>2.4742312198451786</v>
      </c>
      <c r="AB5038" s="1982">
        <f t="shared" si="3377"/>
        <v>2.5076667768701841</v>
      </c>
      <c r="AC5038" s="2330">
        <f>AVERAGE(E5038:AB5038)</f>
        <v>4.7139663966163283</v>
      </c>
      <c r="AD5038" s="2331">
        <f>(AC5034-AC5038)/AC5034</f>
        <v>7.2662348206623886E-2</v>
      </c>
      <c r="AE5038" s="1981"/>
      <c r="AF5038" s="2332"/>
      <c r="AL5038" s="2309"/>
      <c r="AM5038" s="2309"/>
      <c r="AN5038" s="2310"/>
      <c r="AO5038" s="2309"/>
    </row>
    <row r="5039" spans="1:41" s="190" customFormat="1" ht="15.75" customHeight="1">
      <c r="A5039" s="3342" t="s">
        <v>44</v>
      </c>
      <c r="B5039" s="3368" t="s">
        <v>837</v>
      </c>
      <c r="C5039" s="2305" t="s">
        <v>17</v>
      </c>
      <c r="D5039" s="2289" t="s">
        <v>131</v>
      </c>
      <c r="E5039" s="1984">
        <f t="shared" ref="E5039:AB5039" si="3378">(E5043-D5043)*$AE5039*$AF5039</f>
        <v>70.000000000000284</v>
      </c>
      <c r="F5039" s="1985">
        <f t="shared" si="3378"/>
        <v>51.999999999999602</v>
      </c>
      <c r="G5039" s="1985">
        <f t="shared" si="3378"/>
        <v>54.00000000000027</v>
      </c>
      <c r="H5039" s="1840">
        <f t="shared" si="3378"/>
        <v>67.999999999999616</v>
      </c>
      <c r="I5039" s="1985">
        <f t="shared" si="3378"/>
        <v>67.999999999999616</v>
      </c>
      <c r="J5039" s="1985">
        <f t="shared" si="3378"/>
        <v>68.000000000001393</v>
      </c>
      <c r="K5039" s="1985">
        <f t="shared" si="3378"/>
        <v>77.999999999999403</v>
      </c>
      <c r="L5039" s="1985">
        <f t="shared" si="3378"/>
        <v>80.000000000000071</v>
      </c>
      <c r="M5039" s="1985">
        <f t="shared" si="3378"/>
        <v>87.99999999999919</v>
      </c>
      <c r="N5039" s="1840">
        <f t="shared" si="3378"/>
        <v>102.00000000000031</v>
      </c>
      <c r="O5039" s="1985">
        <f t="shared" si="3378"/>
        <v>98.000000000000753</v>
      </c>
      <c r="P5039" s="1985">
        <f t="shared" si="3378"/>
        <v>83.999999999999631</v>
      </c>
      <c r="Q5039" s="1985">
        <f t="shared" si="3378"/>
        <v>80.000000000000071</v>
      </c>
      <c r="R5039" s="1985">
        <f t="shared" si="3378"/>
        <v>87.99999999999919</v>
      </c>
      <c r="S5039" s="1985">
        <f t="shared" si="3378"/>
        <v>62.000000000001165</v>
      </c>
      <c r="T5039" s="1985">
        <f t="shared" si="3378"/>
        <v>70.000000000000284</v>
      </c>
      <c r="U5039" s="1985">
        <f t="shared" si="3378"/>
        <v>73.999999999999844</v>
      </c>
      <c r="V5039" s="2039">
        <f t="shared" si="3378"/>
        <v>80.000000000001847</v>
      </c>
      <c r="W5039" s="1985">
        <f t="shared" si="3378"/>
        <v>81.999999999997186</v>
      </c>
      <c r="X5039" s="1985">
        <f t="shared" si="3378"/>
        <v>83.999999999999631</v>
      </c>
      <c r="Y5039" s="1840">
        <f t="shared" si="3378"/>
        <v>72.000000000000952</v>
      </c>
      <c r="Z5039" s="1985">
        <f t="shared" si="3378"/>
        <v>61.999999999999389</v>
      </c>
      <c r="AA5039" s="1985">
        <f t="shared" si="3378"/>
        <v>86.000000000000298</v>
      </c>
      <c r="AB5039" s="1986">
        <f t="shared" si="3378"/>
        <v>82.000000000000739</v>
      </c>
      <c r="AC5039" s="1946">
        <f>SUM(E5039:AB5039)</f>
        <v>1832.0000000000005</v>
      </c>
      <c r="AD5039" s="2324"/>
      <c r="AE5039" s="1985">
        <v>100</v>
      </c>
      <c r="AF5039" s="1986">
        <v>20</v>
      </c>
      <c r="AL5039" s="2314"/>
      <c r="AM5039" s="2315"/>
      <c r="AN5039" s="2314"/>
      <c r="AO5039" s="2310"/>
    </row>
    <row r="5040" spans="1:41" s="190" customFormat="1" ht="15.75" customHeight="1">
      <c r="A5040" s="3343"/>
      <c r="B5040" s="3369"/>
      <c r="C5040" s="2311" t="s">
        <v>19</v>
      </c>
      <c r="D5040" s="1556" t="s">
        <v>131</v>
      </c>
      <c r="E5040" s="1969">
        <f t="shared" ref="E5040:AB5040" si="3379">(E5044-D5044)*$AE5039*$AF5039</f>
        <v>40.0000000000027</v>
      </c>
      <c r="F5040" s="1970">
        <f t="shared" si="3379"/>
        <v>29.999999999997584</v>
      </c>
      <c r="G5040" s="1970">
        <f t="shared" si="3379"/>
        <v>30.000000000001137</v>
      </c>
      <c r="H5040" s="1841">
        <f t="shared" si="3379"/>
        <v>38.000000000000256</v>
      </c>
      <c r="I5040" s="1970">
        <f t="shared" si="3379"/>
        <v>39.999999999999147</v>
      </c>
      <c r="J5040" s="1970">
        <f t="shared" si="3379"/>
        <v>38.000000000000256</v>
      </c>
      <c r="K5040" s="1970">
        <f t="shared" si="3379"/>
        <v>45.999999999999375</v>
      </c>
      <c r="L5040" s="1970">
        <f t="shared" si="3379"/>
        <v>45.999999999999375</v>
      </c>
      <c r="M5040" s="1970">
        <f t="shared" si="3379"/>
        <v>50.000000000000711</v>
      </c>
      <c r="N5040" s="1841">
        <f t="shared" si="3379"/>
        <v>57.999999999999829</v>
      </c>
      <c r="O5040" s="1970">
        <f t="shared" si="3379"/>
        <v>60.000000000002274</v>
      </c>
      <c r="P5040" s="1970">
        <f t="shared" si="3379"/>
        <v>39.999999999999147</v>
      </c>
      <c r="Q5040" s="1970">
        <f t="shared" si="3379"/>
        <v>39.999999999999147</v>
      </c>
      <c r="R5040" s="1970">
        <f t="shared" si="3379"/>
        <v>39.999999999999147</v>
      </c>
      <c r="S5040" s="1970">
        <f t="shared" si="3379"/>
        <v>40.0000000000027</v>
      </c>
      <c r="T5040" s="1970">
        <f t="shared" si="3379"/>
        <v>39.999999999999147</v>
      </c>
      <c r="U5040" s="1970">
        <f t="shared" si="3379"/>
        <v>41.999999999998039</v>
      </c>
      <c r="V5040" s="1994">
        <f t="shared" si="3379"/>
        <v>45.999999999999375</v>
      </c>
      <c r="W5040" s="1970">
        <f t="shared" si="3379"/>
        <v>46.000000000002927</v>
      </c>
      <c r="X5040" s="1970">
        <f t="shared" si="3379"/>
        <v>47.999999999998266</v>
      </c>
      <c r="Y5040" s="1841">
        <f t="shared" si="3379"/>
        <v>42.000000000001592</v>
      </c>
      <c r="Z5040" s="1970">
        <f t="shared" si="3379"/>
        <v>35.999999999997812</v>
      </c>
      <c r="AA5040" s="1970">
        <f t="shared" si="3379"/>
        <v>48.000000000001819</v>
      </c>
      <c r="AB5040" s="1971">
        <f t="shared" si="3379"/>
        <v>45.999999999999375</v>
      </c>
      <c r="AC5040" s="2292">
        <f>SUM(E5040:AB5040)</f>
        <v>1030.0000000000011</v>
      </c>
      <c r="AD5040" s="2325"/>
      <c r="AE5040" s="1649"/>
      <c r="AF5040" s="2326"/>
      <c r="AL5040" s="2310"/>
      <c r="AM5040" s="2310"/>
      <c r="AN5040" s="2310"/>
      <c r="AO5040" s="2310"/>
    </row>
    <row r="5041" spans="1:41" s="190" customFormat="1" ht="15.75" customHeight="1">
      <c r="A5041" s="3343"/>
      <c r="B5041" s="3369"/>
      <c r="C5041" s="2311" t="s">
        <v>20</v>
      </c>
      <c r="D5041" s="1556" t="s">
        <v>64</v>
      </c>
      <c r="E5041" s="1972">
        <v>4</v>
      </c>
      <c r="F5041" s="1664">
        <v>2</v>
      </c>
      <c r="G5041" s="1664">
        <v>4</v>
      </c>
      <c r="H5041" s="1656">
        <v>5</v>
      </c>
      <c r="I5041" s="1664">
        <v>4</v>
      </c>
      <c r="J5041" s="1664">
        <v>4</v>
      </c>
      <c r="K5041" s="1664">
        <v>5</v>
      </c>
      <c r="L5041" s="1664">
        <v>5</v>
      </c>
      <c r="M5041" s="1664">
        <v>6</v>
      </c>
      <c r="N5041" s="1656">
        <v>7</v>
      </c>
      <c r="O5041" s="1664">
        <v>5</v>
      </c>
      <c r="P5041" s="1664">
        <v>6</v>
      </c>
      <c r="Q5041" s="1664">
        <v>4</v>
      </c>
      <c r="R5041" s="1664">
        <v>4</v>
      </c>
      <c r="S5041" s="1664">
        <v>4</v>
      </c>
      <c r="T5041" s="1664">
        <v>5</v>
      </c>
      <c r="U5041" s="1664">
        <v>4</v>
      </c>
      <c r="V5041" s="1657">
        <v>5</v>
      </c>
      <c r="W5041" s="1664">
        <v>6</v>
      </c>
      <c r="X5041" s="1664">
        <v>5</v>
      </c>
      <c r="Y5041" s="1656">
        <v>4</v>
      </c>
      <c r="Z5041" s="1664">
        <v>4</v>
      </c>
      <c r="AA5041" s="1664">
        <v>6</v>
      </c>
      <c r="AB5041" s="1973">
        <v>4</v>
      </c>
      <c r="AC5041" s="2292">
        <f>AVERAGE(E5041:AB5041)</f>
        <v>4.666666666666667</v>
      </c>
      <c r="AD5041" s="1672"/>
      <c r="AE5041" s="1672"/>
      <c r="AF5041" s="2327"/>
      <c r="AL5041" s="2310"/>
      <c r="AM5041" s="2310"/>
      <c r="AN5041" s="2310"/>
      <c r="AO5041" s="2310"/>
    </row>
    <row r="5042" spans="1:41" s="190" customFormat="1" ht="15.75" customHeight="1" thickBot="1">
      <c r="A5042" s="3348"/>
      <c r="B5042" s="3370"/>
      <c r="C5042" s="2316" t="s">
        <v>22</v>
      </c>
      <c r="D5042" s="2317"/>
      <c r="E5042" s="1660">
        <f t="shared" ref="E5042:AB5042" si="3380">E5040/E5039</f>
        <v>0.5714285714286077</v>
      </c>
      <c r="F5042" s="1661">
        <f t="shared" si="3380"/>
        <v>0.57692307692303491</v>
      </c>
      <c r="G5042" s="1661">
        <f t="shared" si="3380"/>
        <v>0.55555555555557379</v>
      </c>
      <c r="H5042" s="1662">
        <f t="shared" si="3380"/>
        <v>0.5588235294117716</v>
      </c>
      <c r="I5042" s="1661">
        <f t="shared" si="3380"/>
        <v>0.58823529411763786</v>
      </c>
      <c r="J5042" s="1661">
        <f t="shared" si="3380"/>
        <v>0.55882352941175706</v>
      </c>
      <c r="K5042" s="1661">
        <f t="shared" si="3380"/>
        <v>0.58974358974358621</v>
      </c>
      <c r="L5042" s="1661">
        <f t="shared" si="3380"/>
        <v>0.57499999999999163</v>
      </c>
      <c r="M5042" s="1661">
        <f t="shared" si="3380"/>
        <v>0.56818181818183144</v>
      </c>
      <c r="N5042" s="1662">
        <f t="shared" si="3380"/>
        <v>0.56862745098038869</v>
      </c>
      <c r="O5042" s="1661">
        <f t="shared" si="3380"/>
        <v>0.61224489795920212</v>
      </c>
      <c r="P5042" s="1661">
        <f t="shared" si="3380"/>
        <v>0.47619047619046811</v>
      </c>
      <c r="Q5042" s="1661">
        <f t="shared" si="3380"/>
        <v>0.4999999999999889</v>
      </c>
      <c r="R5042" s="1661">
        <f t="shared" si="3380"/>
        <v>0.45454545454544903</v>
      </c>
      <c r="S5042" s="1661">
        <f t="shared" si="3380"/>
        <v>0.64516129032261205</v>
      </c>
      <c r="T5042" s="1661">
        <f t="shared" si="3380"/>
        <v>0.57142857142855696</v>
      </c>
      <c r="U5042" s="1661">
        <f t="shared" si="3380"/>
        <v>0.56756756756754223</v>
      </c>
      <c r="V5042" s="2052">
        <f t="shared" si="3380"/>
        <v>0.57499999999997886</v>
      </c>
      <c r="W5042" s="1661">
        <f t="shared" si="3380"/>
        <v>0.56097560975615246</v>
      </c>
      <c r="X5042" s="1661">
        <f t="shared" si="3380"/>
        <v>0.5714285714285533</v>
      </c>
      <c r="Y5042" s="1662">
        <f t="shared" si="3380"/>
        <v>0.58333333333334769</v>
      </c>
      <c r="Z5042" s="1661">
        <f t="shared" si="3380"/>
        <v>0.58064516129029298</v>
      </c>
      <c r="AA5042" s="1661">
        <f t="shared" si="3380"/>
        <v>0.55813953488374013</v>
      </c>
      <c r="AB5042" s="1663">
        <f t="shared" si="3380"/>
        <v>0.56097560975608485</v>
      </c>
      <c r="AC5042" s="1559">
        <f>MAX(E5042:AB5042)</f>
        <v>0.64516129032261205</v>
      </c>
      <c r="AD5042" s="2325"/>
      <c r="AE5042" s="1649"/>
      <c r="AF5042" s="2326"/>
      <c r="AL5042" s="2310"/>
      <c r="AM5042" s="2310"/>
      <c r="AN5042" s="2310"/>
      <c r="AO5042" s="2310"/>
    </row>
    <row r="5043" spans="1:41" s="190" customFormat="1" ht="15.75" hidden="1" customHeight="1">
      <c r="A5043" s="2228"/>
      <c r="B5043" s="2227"/>
      <c r="C5043" s="2387" t="s">
        <v>23</v>
      </c>
      <c r="D5043" s="2502">
        <v>4.4359999999999999</v>
      </c>
      <c r="E5043" s="2503">
        <v>4.4710000000000001</v>
      </c>
      <c r="F5043" s="2504">
        <v>4.4969999999999999</v>
      </c>
      <c r="G5043" s="2504">
        <v>4.524</v>
      </c>
      <c r="H5043" s="2505">
        <v>4.5579999999999998</v>
      </c>
      <c r="I5043" s="2504">
        <v>4.5919999999999996</v>
      </c>
      <c r="J5043" s="2504">
        <v>4.6260000000000003</v>
      </c>
      <c r="K5043" s="2504">
        <v>4.665</v>
      </c>
      <c r="L5043" s="2504">
        <v>4.7050000000000001</v>
      </c>
      <c r="M5043" s="2504">
        <v>4.7489999999999997</v>
      </c>
      <c r="N5043" s="1989">
        <v>4.8</v>
      </c>
      <c r="O5043" s="1988">
        <v>4.8490000000000002</v>
      </c>
      <c r="P5043" s="1988">
        <v>4.891</v>
      </c>
      <c r="Q5043" s="1988">
        <v>4.931</v>
      </c>
      <c r="R5043" s="1988">
        <v>4.9749999999999996</v>
      </c>
      <c r="S5043" s="1988">
        <v>5.0060000000000002</v>
      </c>
      <c r="T5043" s="1988">
        <v>5.0410000000000004</v>
      </c>
      <c r="U5043" s="2504">
        <v>5.0780000000000003</v>
      </c>
      <c r="V5043" s="2507">
        <v>5.1180000000000012</v>
      </c>
      <c r="W5043" s="2504">
        <v>5.1589999999999998</v>
      </c>
      <c r="X5043" s="2504">
        <v>5.2009999999999996</v>
      </c>
      <c r="Y5043" s="2505">
        <v>5.2370000000000001</v>
      </c>
      <c r="Z5043" s="2504">
        <v>5.2679999999999998</v>
      </c>
      <c r="AA5043" s="2504">
        <v>5.3109999999999999</v>
      </c>
      <c r="AB5043" s="2504">
        <v>5.3520000000000003</v>
      </c>
      <c r="AC5043" s="2388"/>
      <c r="AD5043" s="2325"/>
      <c r="AE5043" s="1649"/>
      <c r="AF5043" s="2326"/>
      <c r="AL5043" s="2310"/>
      <c r="AM5043" s="2310"/>
      <c r="AN5043" s="2310"/>
      <c r="AO5043" s="2310"/>
    </row>
    <row r="5044" spans="1:41" s="190" customFormat="1" ht="15.75" hidden="1" customHeight="1">
      <c r="A5044" s="2225"/>
      <c r="B5044" s="2226"/>
      <c r="C5044" s="2329" t="s">
        <v>24</v>
      </c>
      <c r="D5044" s="1651">
        <v>8.1519999999999992</v>
      </c>
      <c r="E5044" s="1650">
        <v>8.1720000000000006</v>
      </c>
      <c r="F5044" s="1647">
        <v>8.1869999999999994</v>
      </c>
      <c r="G5044" s="1647">
        <v>8.202</v>
      </c>
      <c r="H5044" s="1648">
        <v>8.2210000000000001</v>
      </c>
      <c r="I5044" s="1647">
        <v>8.2409999999999997</v>
      </c>
      <c r="J5044" s="1647">
        <v>8.26</v>
      </c>
      <c r="K5044" s="1647">
        <v>8.2829999999999995</v>
      </c>
      <c r="L5044" s="1647">
        <v>8.3059999999999992</v>
      </c>
      <c r="M5044" s="1647">
        <v>8.3309999999999995</v>
      </c>
      <c r="N5044" s="1976">
        <v>8.36</v>
      </c>
      <c r="O5044" s="1975">
        <v>8.39</v>
      </c>
      <c r="P5044" s="1975">
        <v>8.41</v>
      </c>
      <c r="Q5044" s="1975">
        <v>8.43</v>
      </c>
      <c r="R5044" s="1975">
        <v>8.4499999999999993</v>
      </c>
      <c r="S5044" s="1975">
        <v>8.4700000000000006</v>
      </c>
      <c r="T5044" s="1975">
        <v>8.49</v>
      </c>
      <c r="U5044" s="1647">
        <v>8.5109999999999992</v>
      </c>
      <c r="V5044" s="1658">
        <v>8.5339999999999989</v>
      </c>
      <c r="W5044" s="1647">
        <v>8.5570000000000004</v>
      </c>
      <c r="X5044" s="1647">
        <v>8.5809999999999995</v>
      </c>
      <c r="Y5044" s="1648">
        <v>8.6020000000000003</v>
      </c>
      <c r="Z5044" s="1647">
        <v>8.6199999999999992</v>
      </c>
      <c r="AA5044" s="1647">
        <v>8.6440000000000001</v>
      </c>
      <c r="AB5044" s="1647">
        <v>8.6669999999999998</v>
      </c>
      <c r="AC5044" s="1556"/>
      <c r="AD5044" s="2325"/>
      <c r="AE5044" s="1649"/>
      <c r="AF5044" s="2326"/>
      <c r="AH5044" s="2310"/>
      <c r="AI5044" s="2333"/>
      <c r="AJ5044" s="2333"/>
      <c r="AK5044" s="2334"/>
      <c r="AL5044" s="2334"/>
      <c r="AM5044" s="198"/>
      <c r="AN5044" s="983"/>
      <c r="AO5044" s="983"/>
    </row>
    <row r="5045" spans="1:41" s="190" customFormat="1" ht="15.75" hidden="1" customHeight="1" thickBot="1">
      <c r="A5045" s="3350" t="s">
        <v>50</v>
      </c>
      <c r="B5045" s="3351"/>
      <c r="C5045" s="3351"/>
      <c r="D5045" s="2317"/>
      <c r="E5045" s="1978">
        <f>SQRT(E5039*E5039+E5040*E5040)/E4995/1.73</f>
        <v>4.4983248980620818</v>
      </c>
      <c r="F5045" s="1979">
        <f t="shared" ref="F5045:AB5045" si="3381">SQRT(F5039*F5039+F5040*F5040)/F4995/1.73</f>
        <v>3.3302632819951059</v>
      </c>
      <c r="G5045" s="1979">
        <f t="shared" si="3381"/>
        <v>3.4334026704047793</v>
      </c>
      <c r="H5045" s="1980">
        <f t="shared" si="3381"/>
        <v>4.3295558235105362</v>
      </c>
      <c r="I5045" s="1979">
        <f t="shared" si="3381"/>
        <v>4.3848561412440699</v>
      </c>
      <c r="J5045" s="1979">
        <f t="shared" si="3381"/>
        <v>4.3462722552616295</v>
      </c>
      <c r="K5045" s="1979">
        <f t="shared" si="3381"/>
        <v>5.0524388701192535</v>
      </c>
      <c r="L5045" s="1979">
        <f t="shared" si="3381"/>
        <v>5.1788639070921123</v>
      </c>
      <c r="M5045" s="1979">
        <f t="shared" si="3381"/>
        <v>5.6690329922838867</v>
      </c>
      <c r="N5045" s="1980">
        <f t="shared" si="3381"/>
        <v>6.5849442253202319</v>
      </c>
      <c r="O5045" s="1979">
        <f t="shared" si="3381"/>
        <v>6.4738002331174229</v>
      </c>
      <c r="P5045" s="1979">
        <f t="shared" si="3381"/>
        <v>5.191020755512719</v>
      </c>
      <c r="Q5045" s="1979">
        <f t="shared" si="3381"/>
        <v>5.0000961024581159</v>
      </c>
      <c r="R5045" s="1979">
        <f t="shared" si="3381"/>
        <v>5.3933742377728642</v>
      </c>
      <c r="S5045" s="1979">
        <f t="shared" si="3381"/>
        <v>4.1167377297514518</v>
      </c>
      <c r="T5045" s="1979">
        <f t="shared" si="3381"/>
        <v>4.5070257199151014</v>
      </c>
      <c r="U5045" s="1979">
        <f t="shared" si="3381"/>
        <v>4.7383357025365296</v>
      </c>
      <c r="V5045" s="2008">
        <f t="shared" si="3381"/>
        <v>5.1192224801391228</v>
      </c>
      <c r="W5045" s="1979">
        <f t="shared" si="3381"/>
        <v>5.2257266667599058</v>
      </c>
      <c r="X5045" s="1979">
        <f t="shared" si="3381"/>
        <v>5.3566259705657115</v>
      </c>
      <c r="Y5045" s="1980">
        <f t="shared" si="3381"/>
        <v>4.6239814461240858</v>
      </c>
      <c r="Z5045" s="1979">
        <f t="shared" si="3381"/>
        <v>3.9619023925849115</v>
      </c>
      <c r="AA5045" s="1979">
        <f t="shared" si="3381"/>
        <v>5.4218870364966802</v>
      </c>
      <c r="AB5045" s="1982">
        <f t="shared" si="3381"/>
        <v>5.2459032175968936</v>
      </c>
      <c r="AC5045" s="2330">
        <f>AVERAGE(E5045:AB5045)</f>
        <v>4.8826497815260517</v>
      </c>
      <c r="AD5045" s="2331">
        <f>(AC5041-AC5045)/AC5041</f>
        <v>-4.6282096041296718E-2</v>
      </c>
      <c r="AE5045" s="1981"/>
      <c r="AF5045" s="2332"/>
      <c r="AL5045" s="2309"/>
      <c r="AM5045" s="2309"/>
      <c r="AN5045" s="2310"/>
      <c r="AO5045" s="2309"/>
    </row>
    <row r="5046" spans="1:41" s="190" customFormat="1" ht="15.75" customHeight="1">
      <c r="A5046" s="3353" t="s">
        <v>57</v>
      </c>
      <c r="B5046" s="3371" t="s">
        <v>838</v>
      </c>
      <c r="C5046" s="2391" t="s">
        <v>17</v>
      </c>
      <c r="D5046" s="2388" t="s">
        <v>131</v>
      </c>
      <c r="E5046" s="2028">
        <f t="shared" ref="E5046:AB5046" si="3382">(E5050-D5050)*$AE5046*$AF5046</f>
        <v>33.99999999999892</v>
      </c>
      <c r="F5046" s="2010">
        <f t="shared" si="3382"/>
        <v>30.000000000001137</v>
      </c>
      <c r="G5046" s="1943">
        <f t="shared" si="3382"/>
        <v>29.999999999999361</v>
      </c>
      <c r="H5046" s="1944">
        <f t="shared" si="3382"/>
        <v>32.000000000000028</v>
      </c>
      <c r="I5046" s="2010">
        <f t="shared" si="3382"/>
        <v>29.999999999999361</v>
      </c>
      <c r="J5046" s="2010">
        <f t="shared" si="3382"/>
        <v>32.000000000000028</v>
      </c>
      <c r="K5046" s="2010">
        <f t="shared" si="3382"/>
        <v>44.9999999999946</v>
      </c>
      <c r="L5046" s="1943">
        <f t="shared" si="3382"/>
        <v>51.000000000005485</v>
      </c>
      <c r="M5046" s="1943">
        <f t="shared" si="3382"/>
        <v>50.000000000000711</v>
      </c>
      <c r="N5046" s="1944">
        <f t="shared" si="3382"/>
        <v>45.999999999999375</v>
      </c>
      <c r="O5046" s="2010">
        <f t="shared" si="3382"/>
        <v>28.000000000000469</v>
      </c>
      <c r="P5046" s="2010">
        <f t="shared" si="3382"/>
        <v>35.999999999999588</v>
      </c>
      <c r="Q5046" s="2010">
        <f t="shared" si="3382"/>
        <v>32.000000000000028</v>
      </c>
      <c r="R5046" s="2010">
        <f t="shared" si="3382"/>
        <v>32.000000000000028</v>
      </c>
      <c r="S5046" s="2010">
        <f t="shared" si="3382"/>
        <v>19.999999999999574</v>
      </c>
      <c r="T5046" s="2010">
        <f t="shared" si="3382"/>
        <v>42.000000000001592</v>
      </c>
      <c r="U5046" s="2010">
        <f t="shared" si="3382"/>
        <v>42.000000000001592</v>
      </c>
      <c r="V5046" s="2010">
        <f t="shared" si="3382"/>
        <v>53.999999999996717</v>
      </c>
      <c r="W5046" s="2010">
        <f t="shared" si="3382"/>
        <v>52.000000000001378</v>
      </c>
      <c r="X5046" s="2010">
        <f t="shared" si="3382"/>
        <v>38.000000000000256</v>
      </c>
      <c r="Y5046" s="1944">
        <f t="shared" si="3382"/>
        <v>45.000000000008811</v>
      </c>
      <c r="Z5046" s="2010">
        <f t="shared" si="3382"/>
        <v>36.999999999990152</v>
      </c>
      <c r="AA5046" s="1943">
        <f t="shared" si="3382"/>
        <v>38.000000000000256</v>
      </c>
      <c r="AB5046" s="1968">
        <f t="shared" si="3382"/>
        <v>34.000000000000696</v>
      </c>
      <c r="AC5046" s="2392">
        <f>SUM(E5046:AB5046)</f>
        <v>909.99999999999989</v>
      </c>
      <c r="AD5046" s="2324"/>
      <c r="AE5046" s="1985">
        <v>100</v>
      </c>
      <c r="AF5046" s="1986">
        <v>20</v>
      </c>
      <c r="AL5046" s="2314"/>
      <c r="AM5046" s="2315"/>
      <c r="AN5046" s="2314"/>
      <c r="AO5046" s="2310"/>
    </row>
    <row r="5047" spans="1:41" s="190" customFormat="1" ht="15.75" customHeight="1">
      <c r="A5047" s="3343"/>
      <c r="B5047" s="3369"/>
      <c r="C5047" s="2311" t="s">
        <v>19</v>
      </c>
      <c r="D5047" s="1556" t="s">
        <v>131</v>
      </c>
      <c r="E5047" s="2030">
        <f t="shared" ref="E5047:AB5047" si="3383">(E5051-D5051)*$AE5046*$AF5046</f>
        <v>4.0000000000013358</v>
      </c>
      <c r="F5047" s="1994">
        <f t="shared" si="3383"/>
        <v>3.9999999999977831</v>
      </c>
      <c r="G5047" s="1970">
        <f t="shared" si="3383"/>
        <v>2.0000000000024443</v>
      </c>
      <c r="H5047" s="1841">
        <f t="shared" si="3383"/>
        <v>3.9999999999977831</v>
      </c>
      <c r="I5047" s="1994">
        <f t="shared" si="3383"/>
        <v>4.0000000000013358</v>
      </c>
      <c r="J5047" s="1994">
        <f t="shared" si="3383"/>
        <v>3.9999999999977831</v>
      </c>
      <c r="K5047" s="1994">
        <f t="shared" si="3383"/>
        <v>4.0000000000013358</v>
      </c>
      <c r="L5047" s="1970">
        <f t="shared" si="3383"/>
        <v>4.0000000000013358</v>
      </c>
      <c r="M5047" s="1970">
        <f t="shared" si="3383"/>
        <v>6.0000000000002274</v>
      </c>
      <c r="N5047" s="1841">
        <f t="shared" si="3383"/>
        <v>3.9999999999977831</v>
      </c>
      <c r="O5047" s="1994">
        <f t="shared" si="3383"/>
        <v>4.0000000000013358</v>
      </c>
      <c r="P5047" s="1994">
        <f t="shared" si="3383"/>
        <v>1.9999999999988916</v>
      </c>
      <c r="Q5047" s="1994">
        <f t="shared" si="3383"/>
        <v>1.9999999999988916</v>
      </c>
      <c r="R5047" s="1994">
        <f t="shared" si="3383"/>
        <v>4.0000000000013358</v>
      </c>
      <c r="S5047" s="1994">
        <f t="shared" si="3383"/>
        <v>4.0000000000013358</v>
      </c>
      <c r="T5047" s="1994">
        <f t="shared" si="3383"/>
        <v>3.9999999999977831</v>
      </c>
      <c r="U5047" s="1994">
        <f t="shared" si="3383"/>
        <v>2.0000000000024443</v>
      </c>
      <c r="V5047" s="1994">
        <f t="shared" si="3383"/>
        <v>6.0000000000002274</v>
      </c>
      <c r="W5047" s="1994">
        <f t="shared" si="3383"/>
        <v>3.9999999999977831</v>
      </c>
      <c r="X5047" s="1994">
        <f t="shared" si="3383"/>
        <v>4.0000000000013358</v>
      </c>
      <c r="Y5047" s="1841">
        <f t="shared" si="3383"/>
        <v>3.9999999999977831</v>
      </c>
      <c r="Z5047" s="1994">
        <f t="shared" si="3383"/>
        <v>2.0000000000024443</v>
      </c>
      <c r="AA5047" s="1970">
        <f t="shared" si="3383"/>
        <v>3.9999999999977831</v>
      </c>
      <c r="AB5047" s="1971">
        <f t="shared" si="3383"/>
        <v>4.0000000000013358</v>
      </c>
      <c r="AC5047" s="2292">
        <f>SUM(E5047:AB5047)</f>
        <v>89.999999999999858</v>
      </c>
      <c r="AD5047" s="2325"/>
      <c r="AE5047" s="1649"/>
      <c r="AF5047" s="2326"/>
      <c r="AL5047" s="2310"/>
      <c r="AM5047" s="2310"/>
      <c r="AN5047" s="2310"/>
      <c r="AO5047" s="2310"/>
    </row>
    <row r="5048" spans="1:41" s="190" customFormat="1" ht="15.75" customHeight="1">
      <c r="A5048" s="3343"/>
      <c r="B5048" s="3369"/>
      <c r="C5048" s="2311" t="s">
        <v>20</v>
      </c>
      <c r="D5048" s="1556" t="s">
        <v>64</v>
      </c>
      <c r="E5048" s="2032">
        <v>2</v>
      </c>
      <c r="F5048" s="1657">
        <v>2</v>
      </c>
      <c r="G5048" s="1664">
        <v>2</v>
      </c>
      <c r="H5048" s="1656">
        <v>2</v>
      </c>
      <c r="I5048" s="1657">
        <v>2</v>
      </c>
      <c r="J5048" s="1657">
        <v>2</v>
      </c>
      <c r="K5048" s="1657">
        <v>2</v>
      </c>
      <c r="L5048" s="1664">
        <v>3</v>
      </c>
      <c r="M5048" s="1664">
        <v>3</v>
      </c>
      <c r="N5048" s="1656">
        <v>2</v>
      </c>
      <c r="O5048" s="1657">
        <v>2</v>
      </c>
      <c r="P5048" s="1657">
        <v>1</v>
      </c>
      <c r="Q5048" s="1657">
        <v>2</v>
      </c>
      <c r="R5048" s="1657">
        <v>2</v>
      </c>
      <c r="S5048" s="1657">
        <v>2</v>
      </c>
      <c r="T5048" s="1657">
        <v>2</v>
      </c>
      <c r="U5048" s="1657">
        <v>2</v>
      </c>
      <c r="V5048" s="1657">
        <v>3</v>
      </c>
      <c r="W5048" s="1657">
        <v>2</v>
      </c>
      <c r="X5048" s="1657">
        <v>2</v>
      </c>
      <c r="Y5048" s="1656">
        <v>2</v>
      </c>
      <c r="Z5048" s="1657">
        <v>2</v>
      </c>
      <c r="AA5048" s="1664">
        <v>2</v>
      </c>
      <c r="AB5048" s="1973">
        <v>2</v>
      </c>
      <c r="AC5048" s="2292">
        <f>AVERAGE(E5048:AB5048)</f>
        <v>2.0833333333333335</v>
      </c>
      <c r="AD5048" s="1672"/>
      <c r="AE5048" s="1672"/>
      <c r="AF5048" s="2327"/>
      <c r="AL5048" s="2310"/>
      <c r="AM5048" s="2310"/>
      <c r="AN5048" s="2310"/>
      <c r="AO5048" s="2310"/>
    </row>
    <row r="5049" spans="1:41" s="190" customFormat="1" ht="15.75" customHeight="1" thickBot="1">
      <c r="A5049" s="3343"/>
      <c r="B5049" s="3369"/>
      <c r="C5049" s="2311" t="s">
        <v>22</v>
      </c>
      <c r="D5049" s="1556"/>
      <c r="E5049" s="1729">
        <f t="shared" ref="E5049:AB5049" si="3384">E5047/E5046</f>
        <v>0.11764705882357243</v>
      </c>
      <c r="F5049" s="1730">
        <f t="shared" si="3384"/>
        <v>0.13333333333325439</v>
      </c>
      <c r="G5049" s="1653">
        <f t="shared" si="3384"/>
        <v>6.6666666666749558E-2</v>
      </c>
      <c r="H5049" s="1654">
        <f t="shared" si="3384"/>
        <v>0.12499999999993061</v>
      </c>
      <c r="I5049" s="1730">
        <f t="shared" si="3384"/>
        <v>0.13333333333338071</v>
      </c>
      <c r="J5049" s="1730">
        <f t="shared" si="3384"/>
        <v>0.12499999999993061</v>
      </c>
      <c r="K5049" s="1730">
        <f t="shared" si="3384"/>
        <v>8.8888888888929235E-2</v>
      </c>
      <c r="L5049" s="1653">
        <f t="shared" si="3384"/>
        <v>7.843137254903737E-2</v>
      </c>
      <c r="M5049" s="1653">
        <f t="shared" si="3384"/>
        <v>0.12000000000000284</v>
      </c>
      <c r="N5049" s="1654">
        <f>N5047/N5046</f>
        <v>8.6956521739083428E-2</v>
      </c>
      <c r="O5049" s="1730">
        <f t="shared" si="3384"/>
        <v>0.14285714285718817</v>
      </c>
      <c r="P5049" s="1730">
        <f t="shared" si="3384"/>
        <v>5.5555555555525403E-2</v>
      </c>
      <c r="Q5049" s="1730">
        <f t="shared" si="3384"/>
        <v>6.2499999999965306E-2</v>
      </c>
      <c r="R5049" s="1730">
        <f t="shared" si="3384"/>
        <v>0.12500000000004163</v>
      </c>
      <c r="S5049" s="1730">
        <f t="shared" si="3384"/>
        <v>0.20000000000007107</v>
      </c>
      <c r="T5049" s="1730">
        <f t="shared" si="3384"/>
        <v>9.5238095238038847E-2</v>
      </c>
      <c r="U5049" s="1730">
        <f t="shared" si="3384"/>
        <v>4.7619047619104009E-2</v>
      </c>
      <c r="V5049" s="1730">
        <f t="shared" si="3384"/>
        <v>0.11111111111112208</v>
      </c>
      <c r="W5049" s="1730">
        <f t="shared" si="3384"/>
        <v>7.6923076923032255E-2</v>
      </c>
      <c r="X5049" s="1730">
        <f t="shared" si="3384"/>
        <v>0.10526315789477128</v>
      </c>
      <c r="Y5049" s="1654">
        <f t="shared" si="3384"/>
        <v>8.8888888888822223E-2</v>
      </c>
      <c r="Z5049" s="1730">
        <f t="shared" si="3384"/>
        <v>5.40540540541345E-2</v>
      </c>
      <c r="AA5049" s="1653">
        <f t="shared" si="3384"/>
        <v>0.1052631578946778</v>
      </c>
      <c r="AB5049" s="1655">
        <f t="shared" si="3384"/>
        <v>0.1176470588235663</v>
      </c>
      <c r="AC5049" s="1558">
        <f>MAX(E5049:AB5049)</f>
        <v>0.20000000000007107</v>
      </c>
      <c r="AD5049" s="2325"/>
      <c r="AE5049" s="1649"/>
      <c r="AF5049" s="2326"/>
      <c r="AL5049" s="2310"/>
      <c r="AM5049" s="2310"/>
      <c r="AN5049" s="2310"/>
      <c r="AO5049" s="2310"/>
    </row>
    <row r="5050" spans="1:41" s="190" customFormat="1" ht="15.75" hidden="1" customHeight="1">
      <c r="A5050" s="2225"/>
      <c r="B5050" s="2226"/>
      <c r="C5050" s="2329" t="s">
        <v>23</v>
      </c>
      <c r="D5050" s="1651">
        <v>4.9370000000000003</v>
      </c>
      <c r="E5050" s="2006">
        <v>4.9539999999999997</v>
      </c>
      <c r="F5050" s="1658">
        <v>4.9690000000000003</v>
      </c>
      <c r="G5050" s="1647">
        <v>4.984</v>
      </c>
      <c r="H5050" s="1648">
        <v>5</v>
      </c>
      <c r="I5050" s="1658">
        <v>5.0149999999999997</v>
      </c>
      <c r="J5050" s="1658">
        <v>5.0309999999999997</v>
      </c>
      <c r="K5050" s="1658">
        <v>5.053499999999997</v>
      </c>
      <c r="L5050" s="1647">
        <v>5.0789999999999997</v>
      </c>
      <c r="M5050" s="1647">
        <v>5.1040000000000001</v>
      </c>
      <c r="N5050" s="1976">
        <v>5.1269999999999998</v>
      </c>
      <c r="O5050" s="2025">
        <v>5.141</v>
      </c>
      <c r="P5050" s="2025">
        <v>5.1589999999999998</v>
      </c>
      <c r="Q5050" s="2025">
        <v>5.1749999999999998</v>
      </c>
      <c r="R5050" s="2025">
        <v>5.1909999999999998</v>
      </c>
      <c r="S5050" s="2025">
        <v>5.2009999999999996</v>
      </c>
      <c r="T5050" s="2025">
        <v>5.2220000000000004</v>
      </c>
      <c r="U5050" s="1658">
        <v>5.2430000000000012</v>
      </c>
      <c r="V5050" s="1658">
        <v>5.27</v>
      </c>
      <c r="W5050" s="1658">
        <v>5.2960000000000003</v>
      </c>
      <c r="X5050" s="1658">
        <v>5.3150000000000004</v>
      </c>
      <c r="Y5050" s="1648">
        <v>5.3375000000000048</v>
      </c>
      <c r="Z5050" s="1658">
        <v>5.3559999999999999</v>
      </c>
      <c r="AA5050" s="1647">
        <v>5.375</v>
      </c>
      <c r="AB5050" s="1647">
        <v>5.3920000000000003</v>
      </c>
      <c r="AC5050" s="1556"/>
      <c r="AD5050" s="2325"/>
      <c r="AE5050" s="1649"/>
      <c r="AF5050" s="2326"/>
      <c r="AL5050" s="2310"/>
      <c r="AM5050" s="2310"/>
      <c r="AN5050" s="2310"/>
      <c r="AO5050" s="2310"/>
    </row>
    <row r="5051" spans="1:41" s="190" customFormat="1" ht="15.75" hidden="1" customHeight="1">
      <c r="A5051" s="2225"/>
      <c r="B5051" s="2226"/>
      <c r="C5051" s="2329" t="s">
        <v>24</v>
      </c>
      <c r="D5051" s="1651">
        <v>8.9550000000000001</v>
      </c>
      <c r="E5051" s="2006">
        <v>8.9570000000000007</v>
      </c>
      <c r="F5051" s="1658">
        <v>8.9589999999999996</v>
      </c>
      <c r="G5051" s="1647">
        <v>8.9600000000000009</v>
      </c>
      <c r="H5051" s="1648">
        <v>8.9619999999999997</v>
      </c>
      <c r="I5051" s="1658">
        <v>8.9640000000000004</v>
      </c>
      <c r="J5051" s="1658">
        <v>8.9659999999999993</v>
      </c>
      <c r="K5051" s="1658">
        <v>8.968</v>
      </c>
      <c r="L5051" s="1647">
        <v>8.9700000000000006</v>
      </c>
      <c r="M5051" s="1647">
        <v>8.9730000000000008</v>
      </c>
      <c r="N5051" s="1976">
        <v>8.9749999999999996</v>
      </c>
      <c r="O5051" s="2025">
        <v>8.9770000000000003</v>
      </c>
      <c r="P5051" s="2025">
        <v>8.9779999999999998</v>
      </c>
      <c r="Q5051" s="2025">
        <v>8.9789999999999992</v>
      </c>
      <c r="R5051" s="2025">
        <v>8.9809999999999999</v>
      </c>
      <c r="S5051" s="2025">
        <v>8.9830000000000005</v>
      </c>
      <c r="T5051" s="2025">
        <v>8.9849999999999994</v>
      </c>
      <c r="U5051" s="1658">
        <v>8.9860000000000007</v>
      </c>
      <c r="V5051" s="1658">
        <v>8.9890000000000008</v>
      </c>
      <c r="W5051" s="1658">
        <v>8.9909999999999997</v>
      </c>
      <c r="X5051" s="1658">
        <v>8.9930000000000003</v>
      </c>
      <c r="Y5051" s="1648">
        <v>8.9949999999999992</v>
      </c>
      <c r="Z5051" s="1658">
        <v>8.9960000000000004</v>
      </c>
      <c r="AA5051" s="1647">
        <v>8.9979999999999993</v>
      </c>
      <c r="AB5051" s="1647">
        <v>9</v>
      </c>
      <c r="AC5051" s="1556"/>
      <c r="AD5051" s="2325"/>
      <c r="AE5051" s="1649"/>
      <c r="AF5051" s="2326"/>
      <c r="AH5051" s="2310"/>
      <c r="AI5051" s="2333"/>
      <c r="AJ5051" s="2333"/>
      <c r="AK5051" s="2334"/>
      <c r="AL5051" s="2334"/>
      <c r="AM5051" s="198"/>
      <c r="AN5051" s="983"/>
      <c r="AO5051" s="983"/>
    </row>
    <row r="5052" spans="1:41" s="190" customFormat="1" ht="15.75" hidden="1" customHeight="1" thickBot="1">
      <c r="A5052" s="3360" t="s">
        <v>50</v>
      </c>
      <c r="B5052" s="3361"/>
      <c r="C5052" s="3361"/>
      <c r="D5052" s="2463"/>
      <c r="E5052" s="2041">
        <f>SQRT(E5046*E5046+E5047*E5047)/E4995/1.73</f>
        <v>1.9101081046067838</v>
      </c>
      <c r="F5052" s="2042">
        <f t="shared" ref="F5052:AB5052" si="3385">SQRT(F5046*F5046+F5047*F5047)/F4995/1.73</f>
        <v>1.6789351236974219</v>
      </c>
      <c r="G5052" s="2488">
        <f t="shared" si="3385"/>
        <v>1.6711089793655702</v>
      </c>
      <c r="H5052" s="1842">
        <f t="shared" si="3385"/>
        <v>1.7924094593816116</v>
      </c>
      <c r="I5052" s="2042">
        <f t="shared" si="3385"/>
        <v>1.6821638450890759</v>
      </c>
      <c r="J5052" s="2042">
        <f t="shared" si="3385"/>
        <v>1.7993299592247838</v>
      </c>
      <c r="K5052" s="2042">
        <f t="shared" si="3385"/>
        <v>2.5206679755563202</v>
      </c>
      <c r="L5052" s="2488">
        <f t="shared" si="3385"/>
        <v>2.8709030949952421</v>
      </c>
      <c r="M5052" s="2488">
        <f t="shared" si="3385"/>
        <v>2.8206475583667951</v>
      </c>
      <c r="N5052" s="1842">
        <f t="shared" si="3385"/>
        <v>2.5912557114574315</v>
      </c>
      <c r="O5052" s="2042">
        <f t="shared" si="3385"/>
        <v>1.5934980251869069</v>
      </c>
      <c r="P5052" s="2042">
        <f t="shared" si="3385"/>
        <v>2.0117120513892601</v>
      </c>
      <c r="Q5052" s="2042">
        <f t="shared" si="3385"/>
        <v>1.7923792826423428</v>
      </c>
      <c r="R5052" s="2042">
        <f t="shared" si="3385"/>
        <v>1.7993299592248084</v>
      </c>
      <c r="S5052" s="2042">
        <f t="shared" si="3385"/>
        <v>1.1379961866656427</v>
      </c>
      <c r="T5052" s="2042">
        <f t="shared" si="3385"/>
        <v>2.3585406144530667</v>
      </c>
      <c r="U5052" s="2042">
        <f t="shared" si="3385"/>
        <v>2.3415189327663795</v>
      </c>
      <c r="V5052" s="2042">
        <f t="shared" si="3385"/>
        <v>3.0140076791420047</v>
      </c>
      <c r="W5052" s="2042">
        <f t="shared" si="3385"/>
        <v>2.8987116074712311</v>
      </c>
      <c r="X5052" s="2042">
        <f t="shared" si="3385"/>
        <v>2.1155818189868891</v>
      </c>
      <c r="Y5052" s="1842">
        <f t="shared" si="3385"/>
        <v>2.5061535726268209</v>
      </c>
      <c r="Z5052" s="2042">
        <f t="shared" si="3385"/>
        <v>2.047658275803673</v>
      </c>
      <c r="AA5052" s="2488">
        <f t="shared" si="3385"/>
        <v>2.1034927800212291</v>
      </c>
      <c r="AB5052" s="2489">
        <f t="shared" si="3385"/>
        <v>1.9101081046068822</v>
      </c>
      <c r="AC5052" s="2490">
        <f>AVERAGE(E5052:AB5052)</f>
        <v>2.1236757792803407</v>
      </c>
      <c r="AD5052" s="2331">
        <f>(AC5048-AC5052)/AC5048</f>
        <v>-1.9364374054563455E-2</v>
      </c>
      <c r="AE5052" s="1981"/>
      <c r="AF5052" s="2332"/>
      <c r="AL5052" s="2309"/>
      <c r="AM5052" s="2309"/>
      <c r="AN5052" s="2310"/>
      <c r="AO5052" s="2309"/>
    </row>
    <row r="5053" spans="1:41" s="190" customFormat="1" ht="15.75" customHeight="1" thickBot="1">
      <c r="A5053" s="2395"/>
      <c r="B5053" s="2396" t="s">
        <v>39</v>
      </c>
      <c r="C5053" s="2305" t="s">
        <v>17</v>
      </c>
      <c r="D5053" s="2289"/>
      <c r="E5053" s="2036">
        <f t="shared" ref="E5053:AB5053" si="3386">(E5054-D5054)*$AE5053*$AF5053</f>
        <v>0.2300000000000002</v>
      </c>
      <c r="F5053" s="2037">
        <f t="shared" si="3386"/>
        <v>0.2200000000000002</v>
      </c>
      <c r="G5053" s="1935">
        <f t="shared" si="3386"/>
        <v>0.20999999999999963</v>
      </c>
      <c r="H5053" s="1936">
        <f t="shared" si="3386"/>
        <v>0.2200000000000002</v>
      </c>
      <c r="I5053" s="2037">
        <f t="shared" si="3386"/>
        <v>0.2200000000000002</v>
      </c>
      <c r="J5053" s="2037">
        <f t="shared" si="3386"/>
        <v>0.22999999999999965</v>
      </c>
      <c r="K5053" s="2037">
        <f t="shared" si="3386"/>
        <v>0.31000000000000028</v>
      </c>
      <c r="L5053" s="1935">
        <f t="shared" si="3386"/>
        <v>0.36999999999999977</v>
      </c>
      <c r="M5053" s="1935">
        <f t="shared" si="3386"/>
        <v>0.36000000000000032</v>
      </c>
      <c r="N5053" s="1936">
        <f t="shared" si="3386"/>
        <v>0.3400000000000003</v>
      </c>
      <c r="O5053" s="2037">
        <f t="shared" si="3386"/>
        <v>0.54999999999999938</v>
      </c>
      <c r="P5053" s="2037">
        <f t="shared" si="3386"/>
        <v>0.30000000000000027</v>
      </c>
      <c r="Q5053" s="2037">
        <f t="shared" si="3386"/>
        <v>0.20000000000000018</v>
      </c>
      <c r="R5053" s="2037">
        <f t="shared" si="3386"/>
        <v>0.59999999999999942</v>
      </c>
      <c r="S5053" s="2037">
        <f t="shared" si="3386"/>
        <v>0.40000000000000036</v>
      </c>
      <c r="T5053" s="2037">
        <f t="shared" si="3386"/>
        <v>0.30000000000000027</v>
      </c>
      <c r="U5053" s="2037">
        <f t="shared" si="3386"/>
        <v>0.30000000000000027</v>
      </c>
      <c r="V5053" s="2037">
        <f t="shared" si="3386"/>
        <v>0.38999999999999924</v>
      </c>
      <c r="W5053" s="2037">
        <f t="shared" si="3386"/>
        <v>0.37000000000000033</v>
      </c>
      <c r="X5053" s="2037">
        <f t="shared" si="3386"/>
        <v>0.27000000000000024</v>
      </c>
      <c r="Y5053" s="1936">
        <f t="shared" si="3386"/>
        <v>0.30999999999999917</v>
      </c>
      <c r="Z5053" s="2037">
        <f t="shared" si="3386"/>
        <v>0.27000000000000024</v>
      </c>
      <c r="AA5053" s="1935">
        <f t="shared" si="3386"/>
        <v>0.27000000000000024</v>
      </c>
      <c r="AB5053" s="1935">
        <f t="shared" si="3386"/>
        <v>0.24999999999999911</v>
      </c>
      <c r="AC5053" s="2022">
        <f>SUM(E5053:AB5053)</f>
        <v>7.4899999999999993</v>
      </c>
      <c r="AD5053" s="1152"/>
      <c r="AE5053" s="297">
        <v>1</v>
      </c>
      <c r="AF5053" s="298">
        <v>10</v>
      </c>
      <c r="AL5053" s="2314"/>
      <c r="AM5053" s="2315"/>
      <c r="AN5053" s="2314"/>
      <c r="AO5053" s="2310"/>
    </row>
    <row r="5054" spans="1:41" s="190" customFormat="1" ht="15.75" hidden="1" customHeight="1" thickBot="1">
      <c r="A5054" s="2496"/>
      <c r="B5054" s="2491"/>
      <c r="C5054" s="2329" t="s">
        <v>23</v>
      </c>
      <c r="D5054" s="1558">
        <v>0.28399999999999997</v>
      </c>
      <c r="E5054" s="1729">
        <v>0.307</v>
      </c>
      <c r="F5054" s="1730">
        <v>0.32900000000000001</v>
      </c>
      <c r="G5054" s="1653">
        <v>0.35</v>
      </c>
      <c r="H5054" s="1654">
        <v>0.372</v>
      </c>
      <c r="I5054" s="1730">
        <v>0.39400000000000002</v>
      </c>
      <c r="J5054" s="1730">
        <v>0.41699999999999998</v>
      </c>
      <c r="K5054" s="1730">
        <v>0.44800000000000001</v>
      </c>
      <c r="L5054" s="1653">
        <v>0.48499999999999999</v>
      </c>
      <c r="M5054" s="1653">
        <v>0.52100000000000002</v>
      </c>
      <c r="N5054" s="1654">
        <v>0.55500000000000005</v>
      </c>
      <c r="O5054" s="1730">
        <v>0.61</v>
      </c>
      <c r="P5054" s="1730">
        <v>0.64</v>
      </c>
      <c r="Q5054" s="1730">
        <v>0.66</v>
      </c>
      <c r="R5054" s="1730">
        <v>0.72</v>
      </c>
      <c r="S5054" s="1730">
        <v>0.76</v>
      </c>
      <c r="T5054" s="1730">
        <v>0.79</v>
      </c>
      <c r="U5054" s="1730">
        <v>0.82000000000000006</v>
      </c>
      <c r="V5054" s="1730">
        <v>0.85899999999999999</v>
      </c>
      <c r="W5054" s="1730">
        <v>0.89600000000000002</v>
      </c>
      <c r="X5054" s="1730">
        <v>0.92300000000000004</v>
      </c>
      <c r="Y5054" s="1654">
        <v>0.95399999999999996</v>
      </c>
      <c r="Z5054" s="1730">
        <v>0.98099999999999998</v>
      </c>
      <c r="AA5054" s="1653">
        <v>1.008</v>
      </c>
      <c r="AB5054" s="1653">
        <v>1.0329999999999999</v>
      </c>
      <c r="AC5054" s="2023"/>
      <c r="AD5054" s="1153"/>
      <c r="AE5054" s="300"/>
      <c r="AF5054" s="301"/>
      <c r="AL5054" s="2309"/>
      <c r="AM5054" s="2309"/>
      <c r="AN5054" s="2310"/>
      <c r="AO5054" s="2309"/>
    </row>
    <row r="5055" spans="1:41" s="190" customFormat="1" ht="15.75" customHeight="1" thickBot="1">
      <c r="A5055" s="2497"/>
      <c r="B5055" s="2498" t="s">
        <v>38</v>
      </c>
      <c r="C5055" s="2316" t="s">
        <v>17</v>
      </c>
      <c r="D5055" s="2317"/>
      <c r="E5055" s="2501">
        <f t="shared" ref="E5055:AB5055" si="3387">(E5056-D5056)*$AE5055*$AF5055</f>
        <v>3.0000000000001137E-2</v>
      </c>
      <c r="F5055" s="2499">
        <f t="shared" si="3387"/>
        <v>4.9999999999998934E-2</v>
      </c>
      <c r="G5055" s="2509">
        <f t="shared" si="3387"/>
        <v>4.0000000000004476E-2</v>
      </c>
      <c r="H5055" s="2500">
        <f t="shared" si="3387"/>
        <v>4.9999999999998934E-2</v>
      </c>
      <c r="I5055" s="2499">
        <f t="shared" si="3387"/>
        <v>4.9999999999998934E-2</v>
      </c>
      <c r="J5055" s="2499">
        <f t="shared" si="3387"/>
        <v>4.9999999999998934E-2</v>
      </c>
      <c r="K5055" s="2499">
        <f t="shared" si="3387"/>
        <v>6.0000000000002274E-2</v>
      </c>
      <c r="L5055" s="2509">
        <f t="shared" si="3387"/>
        <v>6.0000000000002274E-2</v>
      </c>
      <c r="M5055" s="2509">
        <f t="shared" si="3387"/>
        <v>5.9999999999993392E-2</v>
      </c>
      <c r="N5055" s="2500">
        <f t="shared" si="3387"/>
        <v>8.0000000000000071E-2</v>
      </c>
      <c r="O5055" s="2499">
        <f t="shared" si="3387"/>
        <v>0.49999999999999822</v>
      </c>
      <c r="P5055" s="2499">
        <f t="shared" si="3387"/>
        <v>0.40000000000000036</v>
      </c>
      <c r="Q5055" s="2499">
        <f t="shared" si="3387"/>
        <v>0</v>
      </c>
      <c r="R5055" s="2499">
        <f t="shared" si="3387"/>
        <v>0.30000000000000249</v>
      </c>
      <c r="S5055" s="2499">
        <f t="shared" si="3387"/>
        <v>9.9999999999997868E-2</v>
      </c>
      <c r="T5055" s="2499">
        <f t="shared" si="3387"/>
        <v>0.10000000000000675</v>
      </c>
      <c r="U5055" s="2499">
        <f t="shared" si="3387"/>
        <v>9.9999999999997868E-2</v>
      </c>
      <c r="V5055" s="2499">
        <f t="shared" si="3387"/>
        <v>0.11000000000000121</v>
      </c>
      <c r="W5055" s="2499">
        <f t="shared" si="3387"/>
        <v>0.11000000000000121</v>
      </c>
      <c r="X5055" s="2499">
        <f t="shared" si="3387"/>
        <v>0.11999999999999567</v>
      </c>
      <c r="Y5055" s="2500">
        <f t="shared" si="3387"/>
        <v>0.12000000000000455</v>
      </c>
      <c r="Z5055" s="2499">
        <f t="shared" si="3387"/>
        <v>0.11999999999999567</v>
      </c>
      <c r="AA5055" s="2509">
        <f t="shared" si="3387"/>
        <v>0.12999999999999901</v>
      </c>
      <c r="AB5055" s="2509">
        <f t="shared" si="3387"/>
        <v>0.12999999999999901</v>
      </c>
      <c r="AC5055" s="2510">
        <f>SUM(E5055:AB5055)</f>
        <v>2.8699999999999992</v>
      </c>
      <c r="AD5055" s="1152"/>
      <c r="AE5055" s="297">
        <v>1</v>
      </c>
      <c r="AF5055" s="298">
        <v>10</v>
      </c>
      <c r="AL5055" s="983"/>
      <c r="AM5055" s="983"/>
      <c r="AN5055" s="983"/>
      <c r="AO5055" s="983"/>
    </row>
    <row r="5056" spans="1:41" s="190" customFormat="1" ht="15.75" hidden="1" customHeight="1" thickBot="1">
      <c r="A5056" s="2398"/>
      <c r="B5056" s="2399"/>
      <c r="C5056" s="2321" t="s">
        <v>23</v>
      </c>
      <c r="D5056" s="2502">
        <v>5.9569999999999999</v>
      </c>
      <c r="E5056" s="2508">
        <v>5.96</v>
      </c>
      <c r="F5056" s="2507">
        <v>5.9649999999999999</v>
      </c>
      <c r="G5056" s="2504">
        <v>5.9690000000000003</v>
      </c>
      <c r="H5056" s="2505">
        <v>5.9740000000000002</v>
      </c>
      <c r="I5056" s="2507">
        <v>5.9790000000000001</v>
      </c>
      <c r="J5056" s="2507">
        <v>5.984</v>
      </c>
      <c r="K5056" s="2507">
        <v>5.99</v>
      </c>
      <c r="L5056" s="2504">
        <v>5.9960000000000004</v>
      </c>
      <c r="M5056" s="2504">
        <v>6.0019999999999998</v>
      </c>
      <c r="N5056" s="2495">
        <v>6.01</v>
      </c>
      <c r="O5056" s="2494">
        <v>6.06</v>
      </c>
      <c r="P5056" s="2494">
        <v>6.1</v>
      </c>
      <c r="Q5056" s="2494">
        <v>6.1</v>
      </c>
      <c r="R5056" s="2494">
        <v>6.13</v>
      </c>
      <c r="S5056" s="2494">
        <v>6.14</v>
      </c>
      <c r="T5056" s="2494">
        <v>6.15</v>
      </c>
      <c r="U5056" s="2507">
        <v>6.16</v>
      </c>
      <c r="V5056" s="2507">
        <v>6.1710000000000003</v>
      </c>
      <c r="W5056" s="2507">
        <v>6.1820000000000004</v>
      </c>
      <c r="X5056" s="2507">
        <v>6.194</v>
      </c>
      <c r="Y5056" s="2505">
        <v>6.2060000000000004</v>
      </c>
      <c r="Z5056" s="2507">
        <v>6.218</v>
      </c>
      <c r="AA5056" s="2504">
        <v>6.2309999999999999</v>
      </c>
      <c r="AB5056" s="2504">
        <v>6.2439999999999998</v>
      </c>
      <c r="AC5056" s="1941"/>
      <c r="AD5056" s="299"/>
      <c r="AE5056" s="300"/>
      <c r="AF5056" s="301"/>
      <c r="AG5056" s="2328"/>
      <c r="AL5056" s="2314"/>
      <c r="AM5056" s="2315"/>
      <c r="AN5056" s="2314"/>
      <c r="AO5056" s="2310"/>
    </row>
    <row r="5057" spans="1:42" s="190" customFormat="1" ht="15.75" customHeight="1">
      <c r="A5057" s="3366" t="s">
        <v>40</v>
      </c>
      <c r="B5057" s="3367"/>
      <c r="C5057" s="2305" t="s">
        <v>17</v>
      </c>
      <c r="D5057" s="2289"/>
      <c r="E5057" s="2038">
        <f>SUM(E4997,E5011,E5018,E5025,E5032,E5039,E5046)</f>
        <v>265.9999999999938</v>
      </c>
      <c r="F5057" s="2039">
        <f t="shared" ref="F5057:AC5057" si="3388">SUM(F4997,F5011,F5018,F5025,F5032,F5039,F5046)</f>
        <v>242.00000000000711</v>
      </c>
      <c r="G5057" s="1985">
        <f t="shared" si="3388"/>
        <v>228.99999999999659</v>
      </c>
      <c r="H5057" s="1840">
        <f t="shared" si="3388"/>
        <v>269.00000000000364</v>
      </c>
      <c r="I5057" s="2039">
        <f t="shared" si="3388"/>
        <v>279.99999999999579</v>
      </c>
      <c r="J5057" s="2039">
        <f t="shared" si="3388"/>
        <v>285.9999999999996</v>
      </c>
      <c r="K5057" s="2039">
        <f t="shared" si="3388"/>
        <v>365.00000000000108</v>
      </c>
      <c r="L5057" s="1985">
        <f t="shared" si="3388"/>
        <v>409.49999999998977</v>
      </c>
      <c r="M5057" s="1985">
        <f t="shared" si="3388"/>
        <v>477.50000000000625</v>
      </c>
      <c r="N5057" s="1840">
        <f t="shared" si="3388"/>
        <v>514.00000000000387</v>
      </c>
      <c r="O5057" s="2039">
        <f t="shared" si="3388"/>
        <v>465.9999999999975</v>
      </c>
      <c r="P5057" s="2039">
        <f t="shared" si="3388"/>
        <v>452.00000000000358</v>
      </c>
      <c r="Q5057" s="2039">
        <f t="shared" si="3388"/>
        <v>431.99999999999864</v>
      </c>
      <c r="R5057" s="2039">
        <f t="shared" si="3388"/>
        <v>505.9999999999967</v>
      </c>
      <c r="S5057" s="2039">
        <f t="shared" si="3388"/>
        <v>390.00000000000057</v>
      </c>
      <c r="T5057" s="2039">
        <f t="shared" si="3388"/>
        <v>398.000000000005</v>
      </c>
      <c r="U5057" s="2039">
        <f t="shared" si="3388"/>
        <v>376.00000000000654</v>
      </c>
      <c r="V5057" s="2039">
        <f t="shared" si="3388"/>
        <v>393.99999999999295</v>
      </c>
      <c r="W5057" s="2039">
        <f t="shared" si="3388"/>
        <v>401.99999999999386</v>
      </c>
      <c r="X5057" s="2039">
        <f t="shared" si="3388"/>
        <v>381.00000000000193</v>
      </c>
      <c r="Y5057" s="1840">
        <f t="shared" si="3388"/>
        <v>365.00000000001086</v>
      </c>
      <c r="Z5057" s="2039">
        <f t="shared" si="3388"/>
        <v>333.99999999999073</v>
      </c>
      <c r="AA5057" s="1985">
        <f t="shared" si="3388"/>
        <v>328.00000000000114</v>
      </c>
      <c r="AB5057" s="2040">
        <f t="shared" si="3388"/>
        <v>298.00000000000182</v>
      </c>
      <c r="AC5057" s="2400">
        <f t="shared" si="3388"/>
        <v>8859.9999999999964</v>
      </c>
      <c r="AD5057" s="2328"/>
      <c r="AE5057" s="2328"/>
      <c r="AF5057" s="2328"/>
      <c r="AG5057" s="2328"/>
    </row>
    <row r="5058" spans="1:42" s="190" customFormat="1" ht="15.75" customHeight="1" thickBot="1">
      <c r="A5058" s="3364"/>
      <c r="B5058" s="3365"/>
      <c r="C5058" s="2316" t="s">
        <v>19</v>
      </c>
      <c r="D5058" s="2317"/>
      <c r="E5058" s="2049">
        <f t="shared" ref="E5058:AC5058" si="3389">SUM(E4998,E5012,E5019,E5026,E5033,E5040,E5047)</f>
        <v>112.0000000000072</v>
      </c>
      <c r="F5058" s="1981">
        <f t="shared" si="3389"/>
        <v>99.999999999992539</v>
      </c>
      <c r="G5058" s="1981">
        <f t="shared" si="3389"/>
        <v>88.000000000004519</v>
      </c>
      <c r="H5058" s="1980">
        <f t="shared" si="3389"/>
        <v>117.99999999999855</v>
      </c>
      <c r="I5058" s="2008">
        <f t="shared" si="3389"/>
        <v>124.00000000000055</v>
      </c>
      <c r="J5058" s="2008">
        <f t="shared" si="3389"/>
        <v>121.99999999999989</v>
      </c>
      <c r="K5058" s="2008">
        <f t="shared" si="3389"/>
        <v>156.00000000000236</v>
      </c>
      <c r="L5058" s="1981">
        <f t="shared" si="3389"/>
        <v>160.99999999999247</v>
      </c>
      <c r="M5058" s="1981">
        <f t="shared" si="3389"/>
        <v>187.00000000000472</v>
      </c>
      <c r="N5058" s="1980">
        <f t="shared" si="3389"/>
        <v>199.99999999999929</v>
      </c>
      <c r="O5058" s="2008">
        <f t="shared" si="3389"/>
        <v>196.00000000000327</v>
      </c>
      <c r="P5058" s="2008">
        <f t="shared" si="3389"/>
        <v>193.99999999999551</v>
      </c>
      <c r="Q5058" s="2008">
        <f t="shared" si="3389"/>
        <v>149.99999999999858</v>
      </c>
      <c r="R5058" s="2008">
        <f t="shared" si="3389"/>
        <v>216.00000000000287</v>
      </c>
      <c r="S5058" s="2008">
        <f t="shared" si="3389"/>
        <v>176.00000000000017</v>
      </c>
      <c r="T5058" s="2008">
        <f t="shared" si="3389"/>
        <v>156.00000000000057</v>
      </c>
      <c r="U5058" s="2008">
        <f t="shared" si="3389"/>
        <v>140.00000000000412</v>
      </c>
      <c r="V5058" s="2008">
        <f t="shared" si="3389"/>
        <v>153.99999999999636</v>
      </c>
      <c r="W5058" s="2008">
        <f t="shared" si="3389"/>
        <v>159.99999999999659</v>
      </c>
      <c r="X5058" s="2008">
        <f t="shared" si="3389"/>
        <v>156.00000000000946</v>
      </c>
      <c r="Y5058" s="1980">
        <f t="shared" si="3389"/>
        <v>140.00000000000057</v>
      </c>
      <c r="Z5058" s="2008">
        <f t="shared" si="3389"/>
        <v>133.99999999999324</v>
      </c>
      <c r="AA5058" s="1981">
        <f t="shared" si="3389"/>
        <v>127.99999999999834</v>
      </c>
      <c r="AB5058" s="2050">
        <f t="shared" si="3389"/>
        <v>124.00000000000233</v>
      </c>
      <c r="AC5058" s="2427">
        <f t="shared" si="3389"/>
        <v>3592.0000000000045</v>
      </c>
      <c r="AD5058" s="2328"/>
      <c r="AE5058" s="2328"/>
      <c r="AF5058" s="2328"/>
      <c r="AG5058" s="2328"/>
    </row>
    <row r="5059" spans="1:42" s="190" customFormat="1" ht="15.75" customHeight="1">
      <c r="A5059" s="3366" t="s">
        <v>41</v>
      </c>
      <c r="B5059" s="3367"/>
      <c r="C5059" s="2305" t="s">
        <v>42</v>
      </c>
      <c r="D5059" s="2289"/>
      <c r="E5059" s="1952">
        <f t="shared" ref="E5059:AB5060" si="3390">100-(E5057/(E4984))*100</f>
        <v>-0.7575757575736759</v>
      </c>
      <c r="F5059" s="1953">
        <f t="shared" si="3390"/>
        <v>-2.5423728813586592</v>
      </c>
      <c r="G5059" s="1953">
        <f t="shared" si="3390"/>
        <v>-2.2321428571412412</v>
      </c>
      <c r="H5059" s="1954">
        <f t="shared" si="3390"/>
        <v>-0.37313432835996707</v>
      </c>
      <c r="I5059" s="2051">
        <f t="shared" si="3390"/>
        <v>1.4084507042270644</v>
      </c>
      <c r="J5059" s="2051">
        <f t="shared" si="3390"/>
        <v>-2.1428571428572241</v>
      </c>
      <c r="K5059" s="2051">
        <f t="shared" si="3390"/>
        <v>-1.3888888888888573</v>
      </c>
      <c r="L5059" s="1953">
        <f t="shared" si="3390"/>
        <v>-1.3613861386113655</v>
      </c>
      <c r="M5059" s="1953">
        <f t="shared" si="3390"/>
        <v>-1.1652542372895454</v>
      </c>
      <c r="N5059" s="1954">
        <f t="shared" si="3390"/>
        <v>-1.181102362205678</v>
      </c>
      <c r="O5059" s="2051">
        <f t="shared" si="3390"/>
        <v>-1.3043478260862145</v>
      </c>
      <c r="P5059" s="2051">
        <f t="shared" si="3390"/>
        <v>-7.6190476190480325</v>
      </c>
      <c r="Q5059" s="2051">
        <f t="shared" si="3390"/>
        <v>6.0869565217388697</v>
      </c>
      <c r="R5059" s="2051">
        <f t="shared" si="3390"/>
        <v>-1.1999999999993349</v>
      </c>
      <c r="S5059" s="2051">
        <f t="shared" si="3390"/>
        <v>0.51020408163236652</v>
      </c>
      <c r="T5059" s="2051">
        <f t="shared" si="3390"/>
        <v>-0.5050505050515568</v>
      </c>
      <c r="U5059" s="2051">
        <f t="shared" si="3390"/>
        <v>-1.0752688172060942</v>
      </c>
      <c r="V5059" s="2051">
        <f t="shared" si="3390"/>
        <v>-0.51020408163100228</v>
      </c>
      <c r="W5059" s="2051">
        <f t="shared" si="3390"/>
        <v>-1.5151515151497534</v>
      </c>
      <c r="X5059" s="2051">
        <f t="shared" si="3390"/>
        <v>-2.4193548387102339</v>
      </c>
      <c r="Y5059" s="1954">
        <f t="shared" si="3390"/>
        <v>-1.3888888888920548</v>
      </c>
      <c r="Z5059" s="2051">
        <f t="shared" si="3390"/>
        <v>0.59523809524145577</v>
      </c>
      <c r="AA5059" s="1953">
        <f t="shared" si="3390"/>
        <v>1.2048192771083137</v>
      </c>
      <c r="AB5059" s="1955">
        <f t="shared" si="3390"/>
        <v>-2.0547945205492368</v>
      </c>
      <c r="AC5059" s="2428">
        <f>100-(AC5057/(AC4984))*100</f>
        <v>-0.9111617312072724</v>
      </c>
      <c r="AD5059" s="2328"/>
      <c r="AE5059" s="2328"/>
      <c r="AF5059" s="2328"/>
      <c r="AG5059" s="2328"/>
    </row>
    <row r="5060" spans="1:42" s="190" customFormat="1" ht="15.75" customHeight="1" thickBot="1">
      <c r="A5060" s="3364"/>
      <c r="B5060" s="3365"/>
      <c r="C5060" s="2316" t="s">
        <v>43</v>
      </c>
      <c r="D5060" s="2317"/>
      <c r="E5060" s="1660">
        <f t="shared" si="3390"/>
        <v>-7.6923076923117719</v>
      </c>
      <c r="F5060" s="1661">
        <f t="shared" si="3390"/>
        <v>-8.6956521739064243</v>
      </c>
      <c r="G5060" s="1661">
        <f t="shared" si="3390"/>
        <v>4.347826086950306</v>
      </c>
      <c r="H5060" s="1662">
        <f t="shared" si="3390"/>
        <v>-9.2592592592573624</v>
      </c>
      <c r="I5060" s="2052">
        <f t="shared" si="3390"/>
        <v>-10.714285714287868</v>
      </c>
      <c r="J5060" s="2052">
        <f t="shared" si="3390"/>
        <v>-8.9285714285695121</v>
      </c>
      <c r="K5060" s="2052">
        <f t="shared" si="3390"/>
        <v>-8.3333333333362134</v>
      </c>
      <c r="L5060" s="1661">
        <f t="shared" si="3390"/>
        <v>-0.62499999999521094</v>
      </c>
      <c r="M5060" s="1661">
        <f t="shared" si="3390"/>
        <v>0.53191489361388733</v>
      </c>
      <c r="N5060" s="1662">
        <f t="shared" si="3390"/>
        <v>3.8461538461551044</v>
      </c>
      <c r="O5060" s="2052">
        <f t="shared" si="3390"/>
        <v>1.9999999999980105</v>
      </c>
      <c r="P5060" s="2052">
        <f t="shared" si="3390"/>
        <v>3.0000000000019043</v>
      </c>
      <c r="Q5060" s="2052">
        <f t="shared" si="3390"/>
        <v>25.000000000000441</v>
      </c>
      <c r="R5060" s="2052">
        <f t="shared" si="3390"/>
        <v>-7.9999999999999005</v>
      </c>
      <c r="S5060" s="2052">
        <f t="shared" si="3390"/>
        <v>11.999999999999602</v>
      </c>
      <c r="T5060" s="2052">
        <f t="shared" si="3390"/>
        <v>2.49999999999973</v>
      </c>
      <c r="U5060" s="2052">
        <f t="shared" si="3390"/>
        <v>2.7777777777738066</v>
      </c>
      <c r="V5060" s="2052">
        <f t="shared" si="3390"/>
        <v>-1.3157894736811357</v>
      </c>
      <c r="W5060" s="1661">
        <f t="shared" si="3390"/>
        <v>-2.5641025641011623</v>
      </c>
      <c r="X5060" s="1661">
        <f t="shared" si="3390"/>
        <v>-4.5474735088646412E-12</v>
      </c>
      <c r="Y5060" s="1662">
        <f t="shared" si="3390"/>
        <v>2.7777777777762651</v>
      </c>
      <c r="Z5060" s="1661">
        <f t="shared" si="3390"/>
        <v>-1.515151515145277</v>
      </c>
      <c r="AA5060" s="1661">
        <f t="shared" si="3390"/>
        <v>-3.2258064516125842</v>
      </c>
      <c r="AB5060" s="1957">
        <f t="shared" si="3390"/>
        <v>-10.71428571428595</v>
      </c>
      <c r="AC5060" s="2429">
        <f>100-(AC5058/(AC4985))*100</f>
        <v>0.22222222222208643</v>
      </c>
      <c r="AD5060" s="2328"/>
      <c r="AE5060" s="2328"/>
      <c r="AF5060" s="2328"/>
      <c r="AG5060" s="221"/>
      <c r="AJ5060" s="198"/>
      <c r="AK5060" s="198"/>
      <c r="AL5060" s="198"/>
      <c r="AM5060" s="198"/>
    </row>
    <row r="5061" spans="1:42" s="190" customFormat="1" ht="15.75" customHeight="1">
      <c r="A5061" s="3146"/>
      <c r="B5061" s="3147"/>
      <c r="C5061" s="247"/>
      <c r="D5061" s="527" t="s">
        <v>127</v>
      </c>
      <c r="E5061" s="1931">
        <f>(E4986-E4999-E5006-E5013-E5020-E5027-E5034-E5041-E5048)/E4986</f>
        <v>-0.125</v>
      </c>
      <c r="F5061" s="1931">
        <f t="shared" ref="F5061:AB5061" si="3391">(F4986-F4999-F5006-F5013-F5020-F5027-F5034-F5041-F5048)/F4986</f>
        <v>-0.14285714285714285</v>
      </c>
      <c r="G5061" s="1931">
        <f t="shared" si="3391"/>
        <v>-6.6666666666666666E-2</v>
      </c>
      <c r="H5061" s="2815">
        <f t="shared" si="3391"/>
        <v>-5.2631578947368418E-2</v>
      </c>
      <c r="I5061" s="1931">
        <f t="shared" si="3391"/>
        <v>-0.11764705882352941</v>
      </c>
      <c r="J5061" s="1931">
        <f t="shared" si="3391"/>
        <v>-0.1111111111111111</v>
      </c>
      <c r="K5061" s="1931">
        <f t="shared" si="3391"/>
        <v>-0.04</v>
      </c>
      <c r="L5061" s="1931">
        <f t="shared" si="3391"/>
        <v>-7.6923076923076927E-2</v>
      </c>
      <c r="M5061" s="1931">
        <f t="shared" si="3391"/>
        <v>-5.8823529411764705E-2</v>
      </c>
      <c r="N5061" s="2815">
        <f t="shared" si="3391"/>
        <v>0</v>
      </c>
      <c r="O5061" s="1931">
        <f t="shared" si="3391"/>
        <v>-7.407407407407407E-2</v>
      </c>
      <c r="P5061" s="1931">
        <f t="shared" si="3391"/>
        <v>-0.125</v>
      </c>
      <c r="Q5061" s="1931">
        <f t="shared" si="3391"/>
        <v>-0.08</v>
      </c>
      <c r="R5061" s="1931">
        <f t="shared" si="3391"/>
        <v>-0.18181818181818182</v>
      </c>
      <c r="S5061" s="1931">
        <f t="shared" si="3391"/>
        <v>-4.3478260869565216E-2</v>
      </c>
      <c r="T5061" s="1931">
        <f t="shared" si="3391"/>
        <v>-7.6923076923076927E-2</v>
      </c>
      <c r="U5061" s="1931">
        <f t="shared" si="3391"/>
        <v>-4.5454545454545456E-2</v>
      </c>
      <c r="V5061" s="2963">
        <f t="shared" si="3391"/>
        <v>-0.11538461538461539</v>
      </c>
      <c r="W5061" s="1931">
        <f t="shared" si="3391"/>
        <v>-0.12</v>
      </c>
      <c r="X5061" s="1931">
        <f t="shared" si="3391"/>
        <v>-8.6956521739130432E-2</v>
      </c>
      <c r="Y5061" s="2815">
        <f t="shared" si="3391"/>
        <v>-4.5454545454545456E-2</v>
      </c>
      <c r="Z5061" s="1931">
        <f t="shared" si="3391"/>
        <v>-0.05</v>
      </c>
      <c r="AA5061" s="1931">
        <f t="shared" si="3391"/>
        <v>-0.10526315789473684</v>
      </c>
      <c r="AB5061" s="2053">
        <f t="shared" si="3391"/>
        <v>-5.5555555555555552E-2</v>
      </c>
      <c r="AC5061" s="531">
        <f>(AC4986-AC4999-AC5006-AC5013-AC5020-AC5027-AC5034-AC5041-AC5048)/AC4986</f>
        <v>-7.992565055762077E-2</v>
      </c>
      <c r="AD5061" s="1068"/>
      <c r="AE5061" s="221"/>
      <c r="AF5061" s="1068"/>
      <c r="AG5061" s="221"/>
      <c r="AJ5061" s="198"/>
      <c r="AK5061" s="198"/>
      <c r="AL5061" s="198"/>
      <c r="AM5061" s="198"/>
    </row>
    <row r="5062" spans="1:42" s="190" customFormat="1" ht="16.5" customHeight="1" thickBot="1">
      <c r="A5062" s="3148"/>
      <c r="B5062" s="3149"/>
      <c r="C5062" s="248"/>
      <c r="D5062" s="147" t="s">
        <v>128</v>
      </c>
      <c r="E5062" s="1925">
        <f>(E4990-E5003-E5010-E5017-E5024-E5031-E5038-E5045-E5052)/E4990</f>
        <v>-4.3148072148013757E-2</v>
      </c>
      <c r="F5062" s="1925">
        <f t="shared" ref="F5062:AC5062" si="3392">(F4990-F5003-F5010-F5017-F5024-F5031-F5038-F5045-F5052)/F4990</f>
        <v>-5.9379060167102649E-2</v>
      </c>
      <c r="G5062" s="1925">
        <f t="shared" si="3392"/>
        <v>-4.2771325594171919E-2</v>
      </c>
      <c r="H5062" s="2816">
        <f t="shared" si="3392"/>
        <v>-4.4159385113704104E-2</v>
      </c>
      <c r="I5062" s="1925">
        <f t="shared" si="3392"/>
        <v>-2.2870177401989922E-2</v>
      </c>
      <c r="J5062" s="1925">
        <f t="shared" si="3392"/>
        <v>-5.5734479366992343E-2</v>
      </c>
      <c r="K5062" s="1925">
        <f t="shared" si="3392"/>
        <v>-4.5556665709115707E-2</v>
      </c>
      <c r="L5062" s="1925">
        <f t="shared" si="3392"/>
        <v>-3.8051090458979447E-2</v>
      </c>
      <c r="M5062" s="1925">
        <f t="shared" si="3392"/>
        <v>-3.1740561904329119E-2</v>
      </c>
      <c r="N5062" s="2816">
        <f t="shared" si="3392"/>
        <v>-2.8980551856228873E-2</v>
      </c>
      <c r="O5062" s="1925">
        <f t="shared" si="3392"/>
        <v>-2.7686987003471244E-2</v>
      </c>
      <c r="P5062" s="1925">
        <f t="shared" si="3392"/>
        <v>-0.10162176206600333</v>
      </c>
      <c r="Q5062" s="1925">
        <f t="shared" si="3392"/>
        <v>4.6375906007665509E-2</v>
      </c>
      <c r="R5062" s="1925">
        <f t="shared" si="3392"/>
        <v>-4.8381594970878329E-2</v>
      </c>
      <c r="S5062" s="1925">
        <f t="shared" si="3392"/>
        <v>-1.5421796330322491E-3</v>
      </c>
      <c r="T5062" s="1925">
        <f t="shared" si="3392"/>
        <v>-2.4551513035236755E-2</v>
      </c>
      <c r="U5062" s="1925">
        <f t="shared" si="3392"/>
        <v>-3.470480715077906E-2</v>
      </c>
      <c r="V5062" s="2964">
        <f t="shared" si="3392"/>
        <v>-3.2602664438351713E-2</v>
      </c>
      <c r="W5062" s="1925">
        <f t="shared" si="3392"/>
        <v>-4.5372962956704413E-2</v>
      </c>
      <c r="X5062" s="1925">
        <f t="shared" si="3392"/>
        <v>-4.5266922165265996E-2</v>
      </c>
      <c r="Y5062" s="2816">
        <f t="shared" si="3392"/>
        <v>-3.8341162366331352E-2</v>
      </c>
      <c r="Z5062" s="1925">
        <f t="shared" si="3392"/>
        <v>-2.6079490811914147E-2</v>
      </c>
      <c r="AA5062" s="1925">
        <f t="shared" si="3392"/>
        <v>-1.9160789702183E-2</v>
      </c>
      <c r="AB5062" s="2054">
        <f t="shared" si="3392"/>
        <v>-5.7930438698541795E-2</v>
      </c>
      <c r="AC5062" s="535">
        <f t="shared" si="3392"/>
        <v>-3.4735202367304929E-2</v>
      </c>
      <c r="AD5062" s="1068"/>
      <c r="AE5062" s="221"/>
      <c r="AF5062" s="1068"/>
      <c r="AG5062" s="2310"/>
      <c r="AJ5062" s="198"/>
      <c r="AK5062" s="198"/>
      <c r="AL5062" s="198"/>
      <c r="AM5062" s="198"/>
      <c r="AN5062" s="198"/>
      <c r="AO5062" s="198"/>
      <c r="AP5062" s="198"/>
    </row>
    <row r="5063" spans="1:42" s="190" customFormat="1" ht="15.75" customHeight="1" thickBot="1">
      <c r="A5063" s="3355"/>
      <c r="B5063" s="3356"/>
      <c r="C5063" s="3356"/>
      <c r="D5063" s="3356"/>
      <c r="E5063" s="3356"/>
      <c r="F5063" s="3356"/>
      <c r="G5063" s="3356"/>
      <c r="H5063" s="3356"/>
      <c r="I5063" s="3356"/>
      <c r="J5063" s="3356"/>
      <c r="K5063" s="3356"/>
      <c r="L5063" s="3356"/>
      <c r="M5063" s="3356"/>
      <c r="N5063" s="3356"/>
      <c r="O5063" s="3356"/>
      <c r="P5063" s="3356"/>
      <c r="Q5063" s="3356"/>
      <c r="R5063" s="3356"/>
      <c r="S5063" s="3356"/>
      <c r="T5063" s="3356"/>
      <c r="U5063" s="3356"/>
      <c r="V5063" s="3356"/>
      <c r="W5063" s="3356"/>
      <c r="X5063" s="3356"/>
      <c r="Y5063" s="3356"/>
      <c r="Z5063" s="3356"/>
      <c r="AA5063" s="3356"/>
      <c r="AB5063" s="3356"/>
      <c r="AC5063" s="3357"/>
      <c r="AD5063" s="2310"/>
      <c r="AE5063" s="2310"/>
      <c r="AF5063" s="2310"/>
      <c r="AG5063" s="2297"/>
      <c r="AJ5063" s="198"/>
      <c r="AK5063" s="198"/>
      <c r="AL5063" s="198"/>
      <c r="AM5063" s="198"/>
      <c r="AN5063" s="198"/>
      <c r="AO5063" s="198"/>
      <c r="AP5063" s="198"/>
    </row>
    <row r="5064" spans="1:42" s="190" customFormat="1" ht="15.75" customHeight="1" thickBot="1">
      <c r="A5064" s="3358" t="s">
        <v>839</v>
      </c>
      <c r="B5064" s="3359"/>
      <c r="C5064" s="2295"/>
      <c r="D5064" s="1736">
        <v>0</v>
      </c>
      <c r="E5064" s="1737">
        <v>1</v>
      </c>
      <c r="F5064" s="1738">
        <v>2</v>
      </c>
      <c r="G5064" s="1738">
        <v>3</v>
      </c>
      <c r="H5064" s="1739">
        <v>4</v>
      </c>
      <c r="I5064" s="1738">
        <v>5</v>
      </c>
      <c r="J5064" s="1738">
        <v>6</v>
      </c>
      <c r="K5064" s="1738">
        <v>7</v>
      </c>
      <c r="L5064" s="1738">
        <v>8</v>
      </c>
      <c r="M5064" s="1738">
        <v>9</v>
      </c>
      <c r="N5064" s="1739">
        <v>10</v>
      </c>
      <c r="O5064" s="1738">
        <v>11</v>
      </c>
      <c r="P5064" s="1738">
        <v>12</v>
      </c>
      <c r="Q5064" s="1738">
        <v>13</v>
      </c>
      <c r="R5064" s="1738">
        <v>14</v>
      </c>
      <c r="S5064" s="1738">
        <v>15</v>
      </c>
      <c r="T5064" s="1738">
        <v>16</v>
      </c>
      <c r="U5064" s="1738">
        <v>17</v>
      </c>
      <c r="V5064" s="2937">
        <v>18</v>
      </c>
      <c r="W5064" s="1738">
        <v>19</v>
      </c>
      <c r="X5064" s="1738">
        <v>20</v>
      </c>
      <c r="Y5064" s="1739">
        <v>21</v>
      </c>
      <c r="Z5064" s="1738">
        <v>22</v>
      </c>
      <c r="AA5064" s="1738">
        <v>23</v>
      </c>
      <c r="AB5064" s="2295">
        <v>24</v>
      </c>
      <c r="AC5064" s="2430"/>
      <c r="AD5064" s="2297"/>
      <c r="AE5064" s="2297"/>
      <c r="AF5064" s="2297"/>
      <c r="AG5064" s="2297"/>
      <c r="AJ5064" s="198"/>
      <c r="AK5064" s="198"/>
      <c r="AL5064" s="198"/>
      <c r="AM5064" s="198"/>
      <c r="AN5064" s="198"/>
      <c r="AO5064" s="198"/>
      <c r="AP5064" s="198"/>
    </row>
    <row r="5065" spans="1:42" s="190" customFormat="1" ht="15.75" customHeight="1" thickBot="1">
      <c r="A5065" s="2298" t="s">
        <v>14</v>
      </c>
      <c r="B5065" s="2299"/>
      <c r="C5065" s="2300"/>
      <c r="D5065" s="2431"/>
      <c r="E5065" s="2405">
        <v>17</v>
      </c>
      <c r="F5065" s="2299">
        <v>17</v>
      </c>
      <c r="G5065" s="2406">
        <v>17</v>
      </c>
      <c r="H5065" s="2282">
        <v>17</v>
      </c>
      <c r="I5065" s="2406">
        <v>17</v>
      </c>
      <c r="J5065" s="2406">
        <v>17</v>
      </c>
      <c r="K5065" s="2406">
        <v>17</v>
      </c>
      <c r="L5065" s="2406">
        <v>18</v>
      </c>
      <c r="M5065" s="2406">
        <v>19</v>
      </c>
      <c r="N5065" s="2282">
        <v>20</v>
      </c>
      <c r="O5065" s="2406">
        <v>19</v>
      </c>
      <c r="P5065" s="2406">
        <v>19</v>
      </c>
      <c r="Q5065" s="2406">
        <v>19</v>
      </c>
      <c r="R5065" s="2406">
        <v>19</v>
      </c>
      <c r="S5065" s="2406">
        <v>19</v>
      </c>
      <c r="T5065" s="2406">
        <v>19</v>
      </c>
      <c r="U5065" s="2406">
        <v>19</v>
      </c>
      <c r="V5065" s="2406">
        <v>19</v>
      </c>
      <c r="W5065" s="2406">
        <v>19</v>
      </c>
      <c r="X5065" s="2406">
        <v>18</v>
      </c>
      <c r="Y5065" s="2282">
        <v>18</v>
      </c>
      <c r="Z5065" s="2406">
        <v>18</v>
      </c>
      <c r="AA5065" s="2299">
        <v>17</v>
      </c>
      <c r="AB5065" s="2407">
        <v>17</v>
      </c>
      <c r="AC5065" s="2432"/>
      <c r="AD5065" s="2297"/>
      <c r="AE5065" s="2297"/>
      <c r="AF5065" s="2297"/>
      <c r="AJ5065" s="2375"/>
      <c r="AK5065" s="2375"/>
      <c r="AL5065" s="2433"/>
      <c r="AM5065" s="2375"/>
      <c r="AN5065" s="198"/>
      <c r="AO5065" s="198"/>
      <c r="AP5065" s="198"/>
    </row>
    <row r="5066" spans="1:42" s="190" customFormat="1" ht="15.75" customHeight="1">
      <c r="A5066" s="3171" t="s">
        <v>53</v>
      </c>
      <c r="B5066" s="3171" t="s">
        <v>54</v>
      </c>
      <c r="C5066" s="2311" t="s">
        <v>17</v>
      </c>
      <c r="D5066" s="1556" t="s">
        <v>34</v>
      </c>
      <c r="E5066" s="1665">
        <f t="shared" ref="E5066:AB5066" si="3393">(E5071-D5071)*$AK5066*$AM5066</f>
        <v>0</v>
      </c>
      <c r="F5066" s="1649">
        <f t="shared" si="3393"/>
        <v>0</v>
      </c>
      <c r="G5066" s="1649">
        <f t="shared" si="3393"/>
        <v>0</v>
      </c>
      <c r="H5066" s="1656">
        <f t="shared" si="3393"/>
        <v>0</v>
      </c>
      <c r="I5066" s="1649">
        <f t="shared" si="3393"/>
        <v>0</v>
      </c>
      <c r="J5066" s="1649">
        <f t="shared" si="3393"/>
        <v>0</v>
      </c>
      <c r="K5066" s="1649">
        <f t="shared" si="3393"/>
        <v>0</v>
      </c>
      <c r="L5066" s="1649">
        <f t="shared" si="3393"/>
        <v>0</v>
      </c>
      <c r="M5066" s="1649">
        <f t="shared" si="3393"/>
        <v>0</v>
      </c>
      <c r="N5066" s="1656">
        <f t="shared" si="3393"/>
        <v>0</v>
      </c>
      <c r="O5066" s="1649">
        <f t="shared" si="3393"/>
        <v>0</v>
      </c>
      <c r="P5066" s="1649">
        <f t="shared" si="3393"/>
        <v>0</v>
      </c>
      <c r="Q5066" s="1649">
        <f t="shared" si="3393"/>
        <v>0</v>
      </c>
      <c r="R5066" s="1649">
        <f t="shared" si="3393"/>
        <v>0</v>
      </c>
      <c r="S5066" s="1649">
        <f t="shared" si="3393"/>
        <v>0</v>
      </c>
      <c r="T5066" s="1649">
        <f t="shared" si="3393"/>
        <v>0</v>
      </c>
      <c r="U5066" s="1649">
        <f t="shared" si="3393"/>
        <v>0</v>
      </c>
      <c r="V5066" s="1657">
        <f t="shared" si="3393"/>
        <v>0</v>
      </c>
      <c r="W5066" s="1649">
        <f t="shared" si="3393"/>
        <v>0</v>
      </c>
      <c r="X5066" s="1649">
        <f t="shared" si="3393"/>
        <v>0</v>
      </c>
      <c r="Y5066" s="1656">
        <f t="shared" si="3393"/>
        <v>0</v>
      </c>
      <c r="Z5066" s="1649">
        <f t="shared" si="3393"/>
        <v>0</v>
      </c>
      <c r="AA5066" s="1649">
        <f t="shared" si="3393"/>
        <v>0</v>
      </c>
      <c r="AB5066" s="1666">
        <f t="shared" si="3393"/>
        <v>0</v>
      </c>
      <c r="AC5066" s="2388">
        <f>SUM(E5066:AB5066)</f>
        <v>0</v>
      </c>
      <c r="AJ5066" s="2434"/>
      <c r="AK5066" s="2435"/>
      <c r="AL5066" s="2434"/>
      <c r="AM5066" s="2433"/>
      <c r="AN5066" s="198"/>
      <c r="AO5066" s="198"/>
      <c r="AP5066" s="198"/>
    </row>
    <row r="5067" spans="1:42" s="190" customFormat="1" ht="15.75" customHeight="1">
      <c r="A5067" s="3171"/>
      <c r="B5067" s="3171"/>
      <c r="C5067" s="2311" t="s">
        <v>19</v>
      </c>
      <c r="D5067" s="1556"/>
      <c r="E5067" s="1665">
        <f t="shared" ref="E5067:AB5067" si="3394">(E5072-D5072)*$AK5066*$AM5066</f>
        <v>0</v>
      </c>
      <c r="F5067" s="1649">
        <f t="shared" si="3394"/>
        <v>0</v>
      </c>
      <c r="G5067" s="1649">
        <f t="shared" si="3394"/>
        <v>0</v>
      </c>
      <c r="H5067" s="1656">
        <f t="shared" si="3394"/>
        <v>0</v>
      </c>
      <c r="I5067" s="1649">
        <f t="shared" si="3394"/>
        <v>0</v>
      </c>
      <c r="J5067" s="1649">
        <f t="shared" si="3394"/>
        <v>0</v>
      </c>
      <c r="K5067" s="1649">
        <f t="shared" si="3394"/>
        <v>0</v>
      </c>
      <c r="L5067" s="1649">
        <f t="shared" si="3394"/>
        <v>0</v>
      </c>
      <c r="M5067" s="1649">
        <f t="shared" si="3394"/>
        <v>0</v>
      </c>
      <c r="N5067" s="1656">
        <f t="shared" si="3394"/>
        <v>0</v>
      </c>
      <c r="O5067" s="1649">
        <f t="shared" si="3394"/>
        <v>0</v>
      </c>
      <c r="P5067" s="1649">
        <f t="shared" si="3394"/>
        <v>0</v>
      </c>
      <c r="Q5067" s="1649">
        <f t="shared" si="3394"/>
        <v>0</v>
      </c>
      <c r="R5067" s="1649">
        <f t="shared" si="3394"/>
        <v>0</v>
      </c>
      <c r="S5067" s="1649">
        <f t="shared" si="3394"/>
        <v>0</v>
      </c>
      <c r="T5067" s="1649">
        <f t="shared" si="3394"/>
        <v>0</v>
      </c>
      <c r="U5067" s="1649">
        <f t="shared" si="3394"/>
        <v>0</v>
      </c>
      <c r="V5067" s="1657">
        <f t="shared" si="3394"/>
        <v>0</v>
      </c>
      <c r="W5067" s="1649">
        <f t="shared" si="3394"/>
        <v>0</v>
      </c>
      <c r="X5067" s="1649">
        <f t="shared" si="3394"/>
        <v>0</v>
      </c>
      <c r="Y5067" s="1656">
        <f t="shared" si="3394"/>
        <v>0</v>
      </c>
      <c r="Z5067" s="1649">
        <f t="shared" si="3394"/>
        <v>0</v>
      </c>
      <c r="AA5067" s="1649">
        <f t="shared" si="3394"/>
        <v>0</v>
      </c>
      <c r="AB5067" s="1666">
        <f t="shared" si="3394"/>
        <v>0</v>
      </c>
      <c r="AC5067" s="1556">
        <f>SUM(E5067:AB5067)</f>
        <v>0</v>
      </c>
      <c r="AJ5067" s="2433"/>
      <c r="AK5067" s="2433"/>
      <c r="AL5067" s="2433"/>
      <c r="AM5067" s="2433"/>
      <c r="AN5067" s="198"/>
      <c r="AO5067" s="198"/>
      <c r="AP5067" s="198"/>
    </row>
    <row r="5068" spans="1:42" s="190" customFormat="1" ht="15.75" customHeight="1">
      <c r="A5068" s="3171"/>
      <c r="B5068" s="3171"/>
      <c r="C5068" s="2311" t="s">
        <v>20</v>
      </c>
      <c r="D5068" s="1556"/>
      <c r="E5068" s="1665"/>
      <c r="F5068" s="1649"/>
      <c r="G5068" s="1649"/>
      <c r="H5068" s="1656"/>
      <c r="I5068" s="1649"/>
      <c r="J5068" s="1649"/>
      <c r="K5068" s="1649"/>
      <c r="L5068" s="1649"/>
      <c r="M5068" s="1649"/>
      <c r="N5068" s="1656"/>
      <c r="O5068" s="1649"/>
      <c r="P5068" s="1649"/>
      <c r="Q5068" s="1649"/>
      <c r="R5068" s="1649"/>
      <c r="S5068" s="1649"/>
      <c r="T5068" s="1649"/>
      <c r="U5068" s="1649"/>
      <c r="V5068" s="1657"/>
      <c r="W5068" s="1649"/>
      <c r="X5068" s="1649"/>
      <c r="Y5068" s="1656"/>
      <c r="Z5068" s="1649"/>
      <c r="AA5068" s="1649"/>
      <c r="AB5068" s="1666"/>
      <c r="AC5068" s="1556">
        <v>28.125</v>
      </c>
      <c r="AJ5068" s="2433"/>
      <c r="AK5068" s="2433"/>
      <c r="AL5068" s="2433"/>
      <c r="AM5068" s="2433"/>
      <c r="AN5068" s="198"/>
      <c r="AO5068" s="198"/>
      <c r="AP5068" s="198"/>
    </row>
    <row r="5069" spans="1:42" s="190" customFormat="1" ht="15.75" customHeight="1">
      <c r="A5069" s="3171"/>
      <c r="B5069" s="3171"/>
      <c r="C5069" s="2311" t="s">
        <v>22</v>
      </c>
      <c r="D5069" s="1556"/>
      <c r="E5069" s="1665" t="e">
        <f t="shared" ref="E5069:AB5069" si="3395">E5067/E5066</f>
        <v>#DIV/0!</v>
      </c>
      <c r="F5069" s="1649" t="e">
        <f t="shared" si="3395"/>
        <v>#DIV/0!</v>
      </c>
      <c r="G5069" s="1649" t="e">
        <f t="shared" si="3395"/>
        <v>#DIV/0!</v>
      </c>
      <c r="H5069" s="1656" t="e">
        <f t="shared" si="3395"/>
        <v>#DIV/0!</v>
      </c>
      <c r="I5069" s="1649" t="e">
        <f t="shared" si="3395"/>
        <v>#DIV/0!</v>
      </c>
      <c r="J5069" s="1649" t="e">
        <f t="shared" si="3395"/>
        <v>#DIV/0!</v>
      </c>
      <c r="K5069" s="1649" t="e">
        <f t="shared" si="3395"/>
        <v>#DIV/0!</v>
      </c>
      <c r="L5069" s="1649" t="e">
        <f t="shared" si="3395"/>
        <v>#DIV/0!</v>
      </c>
      <c r="M5069" s="1649" t="e">
        <f t="shared" si="3395"/>
        <v>#DIV/0!</v>
      </c>
      <c r="N5069" s="1656" t="e">
        <f t="shared" si="3395"/>
        <v>#DIV/0!</v>
      </c>
      <c r="O5069" s="1649" t="e">
        <f t="shared" si="3395"/>
        <v>#DIV/0!</v>
      </c>
      <c r="P5069" s="1649" t="e">
        <f t="shared" si="3395"/>
        <v>#DIV/0!</v>
      </c>
      <c r="Q5069" s="1649" t="e">
        <f t="shared" si="3395"/>
        <v>#DIV/0!</v>
      </c>
      <c r="R5069" s="1649" t="e">
        <f t="shared" si="3395"/>
        <v>#DIV/0!</v>
      </c>
      <c r="S5069" s="1649" t="e">
        <f t="shared" si="3395"/>
        <v>#DIV/0!</v>
      </c>
      <c r="T5069" s="1649" t="e">
        <f t="shared" si="3395"/>
        <v>#DIV/0!</v>
      </c>
      <c r="U5069" s="1649" t="e">
        <f t="shared" si="3395"/>
        <v>#DIV/0!</v>
      </c>
      <c r="V5069" s="1657" t="e">
        <f t="shared" si="3395"/>
        <v>#DIV/0!</v>
      </c>
      <c r="W5069" s="1649" t="e">
        <f t="shared" si="3395"/>
        <v>#DIV/0!</v>
      </c>
      <c r="X5069" s="1649" t="e">
        <f t="shared" si="3395"/>
        <v>#DIV/0!</v>
      </c>
      <c r="Y5069" s="1656" t="e">
        <f t="shared" si="3395"/>
        <v>#DIV/0!</v>
      </c>
      <c r="Z5069" s="1649" t="e">
        <f t="shared" si="3395"/>
        <v>#DIV/0!</v>
      </c>
      <c r="AA5069" s="1649" t="e">
        <f t="shared" si="3395"/>
        <v>#DIV/0!</v>
      </c>
      <c r="AB5069" s="1666" t="e">
        <f t="shared" si="3395"/>
        <v>#DIV/0!</v>
      </c>
      <c r="AC5069" s="1556"/>
      <c r="AJ5069" s="2433"/>
      <c r="AK5069" s="2433"/>
      <c r="AL5069" s="2433"/>
      <c r="AM5069" s="2433"/>
      <c r="AN5069" s="198"/>
      <c r="AO5069" s="198"/>
      <c r="AP5069" s="198"/>
    </row>
    <row r="5070" spans="1:42" s="190" customFormat="1" ht="15.75" customHeight="1" thickBot="1">
      <c r="A5070" s="3171"/>
      <c r="B5070" s="3171"/>
      <c r="C5070" s="2311" t="s">
        <v>28</v>
      </c>
      <c r="D5070" s="2317"/>
      <c r="E5070" s="1665"/>
      <c r="F5070" s="1649"/>
      <c r="G5070" s="1649"/>
      <c r="H5070" s="1656"/>
      <c r="I5070" s="1649"/>
      <c r="J5070" s="1649"/>
      <c r="K5070" s="1649"/>
      <c r="L5070" s="1649"/>
      <c r="M5070" s="1649"/>
      <c r="N5070" s="1656"/>
      <c r="O5070" s="1649"/>
      <c r="P5070" s="1649"/>
      <c r="Q5070" s="1649"/>
      <c r="R5070" s="1649"/>
      <c r="S5070" s="1649"/>
      <c r="T5070" s="1649"/>
      <c r="U5070" s="1649"/>
      <c r="V5070" s="1657"/>
      <c r="W5070" s="1649"/>
      <c r="X5070" s="1649"/>
      <c r="Y5070" s="1656"/>
      <c r="Z5070" s="1649"/>
      <c r="AA5070" s="1649"/>
      <c r="AB5070" s="1666"/>
      <c r="AC5070" s="2290"/>
      <c r="AJ5070" s="2433"/>
      <c r="AK5070" s="2433"/>
      <c r="AL5070" s="2433"/>
      <c r="AM5070" s="2433"/>
      <c r="AN5070" s="198"/>
      <c r="AO5070" s="198"/>
      <c r="AP5070" s="198"/>
    </row>
    <row r="5071" spans="1:42" s="190" customFormat="1" ht="15.75" hidden="1" customHeight="1">
      <c r="A5071" s="976"/>
      <c r="B5071" s="977"/>
      <c r="C5071" s="2436" t="s">
        <v>23</v>
      </c>
      <c r="D5071" s="2045"/>
      <c r="E5071" s="2045"/>
      <c r="F5071" s="2045"/>
      <c r="G5071" s="2045"/>
      <c r="H5071" s="2046"/>
      <c r="I5071" s="2045"/>
      <c r="J5071" s="2045"/>
      <c r="K5071" s="2045"/>
      <c r="L5071" s="2045"/>
      <c r="M5071" s="2045"/>
      <c r="N5071" s="2046"/>
      <c r="O5071" s="2045"/>
      <c r="P5071" s="2045"/>
      <c r="Q5071" s="2045"/>
      <c r="R5071" s="2045"/>
      <c r="S5071" s="2045"/>
      <c r="T5071" s="2045"/>
      <c r="U5071" s="2045"/>
      <c r="V5071" s="2077"/>
      <c r="W5071" s="2045"/>
      <c r="X5071" s="2045"/>
      <c r="Y5071" s="2046"/>
      <c r="Z5071" s="2045"/>
      <c r="AA5071" s="2045"/>
      <c r="AB5071" s="2047"/>
      <c r="AC5071" s="2410"/>
      <c r="AJ5071" s="2433"/>
      <c r="AK5071" s="2433"/>
      <c r="AL5071" s="2433"/>
      <c r="AM5071" s="2433"/>
      <c r="AN5071" s="198"/>
      <c r="AO5071" s="198"/>
      <c r="AP5071" s="198"/>
    </row>
    <row r="5072" spans="1:42" s="190" customFormat="1" ht="15.75" hidden="1" customHeight="1" thickBot="1">
      <c r="A5072" s="976"/>
      <c r="B5072" s="977"/>
      <c r="C5072" s="2436" t="s">
        <v>24</v>
      </c>
      <c r="D5072" s="2045"/>
      <c r="E5072" s="2045"/>
      <c r="F5072" s="2045"/>
      <c r="G5072" s="2045"/>
      <c r="H5072" s="2046"/>
      <c r="I5072" s="2045"/>
      <c r="J5072" s="2045"/>
      <c r="K5072" s="2045"/>
      <c r="L5072" s="2045"/>
      <c r="M5072" s="2045"/>
      <c r="N5072" s="2046"/>
      <c r="O5072" s="2045"/>
      <c r="P5072" s="2045"/>
      <c r="Q5072" s="2045"/>
      <c r="R5072" s="2045"/>
      <c r="S5072" s="2045"/>
      <c r="T5072" s="2045"/>
      <c r="U5072" s="2045"/>
      <c r="V5072" s="2077"/>
      <c r="W5072" s="2045"/>
      <c r="X5072" s="2045"/>
      <c r="Y5072" s="2046"/>
      <c r="Z5072" s="2045"/>
      <c r="AA5072" s="2045"/>
      <c r="AB5072" s="2047"/>
      <c r="AC5072" s="2437"/>
      <c r="AJ5072" s="2375"/>
      <c r="AK5072" s="2375"/>
      <c r="AL5072" s="2433"/>
      <c r="AM5072" s="2375"/>
      <c r="AN5072" s="198"/>
      <c r="AO5072" s="198"/>
      <c r="AP5072" s="198"/>
    </row>
    <row r="5073" spans="1:42" s="190" customFormat="1" ht="15.75" customHeight="1">
      <c r="A5073" s="3230" t="s">
        <v>140</v>
      </c>
      <c r="B5073" s="3184" t="s">
        <v>16</v>
      </c>
      <c r="C5073" s="2305" t="s">
        <v>17</v>
      </c>
      <c r="D5073" s="2289" t="s">
        <v>131</v>
      </c>
      <c r="E5073" s="1984">
        <f t="shared" ref="E5073:AB5073" si="3396">(E5077-D5077)*$AE5073*$AF5073</f>
        <v>167.99999999999926</v>
      </c>
      <c r="F5073" s="1985">
        <f t="shared" si="3396"/>
        <v>151.99999999999747</v>
      </c>
      <c r="G5073" s="1985">
        <f t="shared" si="3396"/>
        <v>160.00000000000014</v>
      </c>
      <c r="H5073" s="1840">
        <f t="shared" si="3396"/>
        <v>164.00000000000148</v>
      </c>
      <c r="I5073" s="1985">
        <f t="shared" si="3396"/>
        <v>172.0000000000006</v>
      </c>
      <c r="J5073" s="1985">
        <f t="shared" si="3396"/>
        <v>163.99999999999793</v>
      </c>
      <c r="K5073" s="1985">
        <f t="shared" si="3396"/>
        <v>215.42857142856064</v>
      </c>
      <c r="L5073" s="1985">
        <f t="shared" si="3396"/>
        <v>252.57142857143933</v>
      </c>
      <c r="M5073" s="1985">
        <f t="shared" si="3396"/>
        <v>280.00000000000114</v>
      </c>
      <c r="N5073" s="1840">
        <f t="shared" si="3396"/>
        <v>288.00000000000023</v>
      </c>
      <c r="O5073" s="1985">
        <f t="shared" si="3396"/>
        <v>271.99999999999847</v>
      </c>
      <c r="P5073" s="1985">
        <f t="shared" si="3396"/>
        <v>232.00000000000287</v>
      </c>
      <c r="Q5073" s="1985">
        <f t="shared" si="3396"/>
        <v>239.99999999999844</v>
      </c>
      <c r="R5073" s="1985">
        <f t="shared" si="3396"/>
        <v>224.0000000000002</v>
      </c>
      <c r="S5073" s="1985">
        <f t="shared" si="3396"/>
        <v>239.99999999999844</v>
      </c>
      <c r="T5073" s="1985">
        <f t="shared" si="3396"/>
        <v>256.00000000000023</v>
      </c>
      <c r="U5073" s="1985">
        <f t="shared" si="3396"/>
        <v>248.00000000000111</v>
      </c>
      <c r="V5073" s="2039">
        <f t="shared" si="3396"/>
        <v>272.00000000000205</v>
      </c>
      <c r="W5073" s="1985">
        <f t="shared" si="3396"/>
        <v>255.99999999999667</v>
      </c>
      <c r="X5073" s="1985">
        <f t="shared" si="3396"/>
        <v>264.0000000000029</v>
      </c>
      <c r="Y5073" s="1840">
        <f t="shared" si="3396"/>
        <v>256.00000000000023</v>
      </c>
      <c r="Z5073" s="1985">
        <f t="shared" si="3396"/>
        <v>256.00000000000023</v>
      </c>
      <c r="AA5073" s="1985">
        <f t="shared" si="3396"/>
        <v>183.9999999999975</v>
      </c>
      <c r="AB5073" s="1986">
        <f t="shared" si="3396"/>
        <v>160.00000000000014</v>
      </c>
      <c r="AC5073" s="1946">
        <f>SUM(E5073:AB5073)</f>
        <v>5375.9999999999964</v>
      </c>
      <c r="AD5073" s="2324">
        <v>2500</v>
      </c>
      <c r="AE5073" s="1985">
        <v>100</v>
      </c>
      <c r="AF5073" s="1986">
        <v>80</v>
      </c>
      <c r="AJ5073" s="2434"/>
      <c r="AK5073" s="2435"/>
      <c r="AL5073" s="2434"/>
      <c r="AM5073" s="2433"/>
      <c r="AN5073" s="198"/>
      <c r="AO5073" s="198"/>
      <c r="AP5073" s="198"/>
    </row>
    <row r="5074" spans="1:42" s="190" customFormat="1" ht="15.75" customHeight="1">
      <c r="A5074" s="3231"/>
      <c r="B5074" s="3185"/>
      <c r="C5074" s="2311" t="s">
        <v>19</v>
      </c>
      <c r="D5074" s="1556" t="s">
        <v>131</v>
      </c>
      <c r="E5074" s="1969">
        <f t="shared" ref="E5074:AB5074" si="3397">(E5078-D5078)*$AE5073*$AF5073</f>
        <v>72.000000000002728</v>
      </c>
      <c r="F5074" s="1970">
        <f t="shared" si="3397"/>
        <v>88.000000000000966</v>
      </c>
      <c r="G5074" s="1970">
        <f t="shared" si="3397"/>
        <v>64.000000000000057</v>
      </c>
      <c r="H5074" s="1841">
        <f t="shared" si="3397"/>
        <v>64.000000000000057</v>
      </c>
      <c r="I5074" s="1970">
        <f t="shared" si="3397"/>
        <v>64.000000000000057</v>
      </c>
      <c r="J5074" s="1970">
        <f t="shared" si="3397"/>
        <v>88.000000000000966</v>
      </c>
      <c r="K5074" s="1970">
        <f t="shared" si="3397"/>
        <v>95.999999999996533</v>
      </c>
      <c r="L5074" s="1970">
        <f t="shared" si="3397"/>
        <v>128.00000000000011</v>
      </c>
      <c r="M5074" s="1970">
        <f t="shared" si="3397"/>
        <v>143.99999999999835</v>
      </c>
      <c r="N5074" s="1841">
        <f t="shared" si="3397"/>
        <v>143.99999999999835</v>
      </c>
      <c r="O5074" s="1970">
        <f t="shared" si="3397"/>
        <v>207.99999999999841</v>
      </c>
      <c r="P5074" s="1970">
        <f t="shared" si="3397"/>
        <v>64.000000000000057</v>
      </c>
      <c r="Q5074" s="1970">
        <f t="shared" si="3397"/>
        <v>143.99999999999835</v>
      </c>
      <c r="R5074" s="1970">
        <f t="shared" si="3397"/>
        <v>208.00000000000551</v>
      </c>
      <c r="S5074" s="1970">
        <f t="shared" si="3397"/>
        <v>64.000000000000057</v>
      </c>
      <c r="T5074" s="1970">
        <f t="shared" si="3397"/>
        <v>143.99999999999835</v>
      </c>
      <c r="U5074" s="1970">
        <f t="shared" si="3397"/>
        <v>119.99999999999744</v>
      </c>
      <c r="V5074" s="1994">
        <f t="shared" si="3397"/>
        <v>128.00000000000011</v>
      </c>
      <c r="W5074" s="1970">
        <f t="shared" si="3397"/>
        <v>143.99999999999835</v>
      </c>
      <c r="X5074" s="1970">
        <f t="shared" si="3397"/>
        <v>119.99999999999744</v>
      </c>
      <c r="Y5074" s="1841">
        <f t="shared" si="3397"/>
        <v>119.99999999999744</v>
      </c>
      <c r="Z5074" s="1970">
        <f t="shared" si="3397"/>
        <v>119.99999999999744</v>
      </c>
      <c r="AA5074" s="1970">
        <f t="shared" si="3397"/>
        <v>79.999999999998295</v>
      </c>
      <c r="AB5074" s="1971">
        <f t="shared" si="3397"/>
        <v>72.000000000002728</v>
      </c>
      <c r="AC5074" s="2292">
        <f>SUM(E5074:AB5074)</f>
        <v>2687.9999999999873</v>
      </c>
      <c r="AD5074" s="2325"/>
      <c r="AE5074" s="1649"/>
      <c r="AF5074" s="2326"/>
      <c r="AJ5074" s="2433"/>
      <c r="AK5074" s="2433"/>
      <c r="AL5074" s="2433"/>
      <c r="AM5074" s="2433"/>
      <c r="AN5074" s="198"/>
      <c r="AO5074" s="198"/>
      <c r="AP5074" s="198"/>
    </row>
    <row r="5075" spans="1:42" s="190" customFormat="1" ht="15.75" customHeight="1">
      <c r="A5075" s="3231"/>
      <c r="B5075" s="3185"/>
      <c r="C5075" s="2311" t="s">
        <v>20</v>
      </c>
      <c r="D5075" s="1556" t="s">
        <v>64</v>
      </c>
      <c r="E5075" s="1972">
        <v>8</v>
      </c>
      <c r="F5075" s="1664">
        <v>10</v>
      </c>
      <c r="G5075" s="1664">
        <v>10</v>
      </c>
      <c r="H5075" s="1656">
        <v>8</v>
      </c>
      <c r="I5075" s="1664">
        <v>8</v>
      </c>
      <c r="J5075" s="1664">
        <v>10</v>
      </c>
      <c r="K5075" s="1664">
        <v>11</v>
      </c>
      <c r="L5075" s="1664">
        <v>13</v>
      </c>
      <c r="M5075" s="1664">
        <v>14</v>
      </c>
      <c r="N5075" s="1656">
        <v>16</v>
      </c>
      <c r="O5075" s="1664">
        <v>11</v>
      </c>
      <c r="P5075" s="1664">
        <v>13</v>
      </c>
      <c r="Q5075" s="1664">
        <v>14</v>
      </c>
      <c r="R5075" s="1664">
        <v>13</v>
      </c>
      <c r="S5075" s="1664">
        <v>13</v>
      </c>
      <c r="T5075" s="1664">
        <v>13</v>
      </c>
      <c r="U5075" s="1664">
        <v>14</v>
      </c>
      <c r="V5075" s="1657">
        <v>13</v>
      </c>
      <c r="W5075" s="1664">
        <v>13</v>
      </c>
      <c r="X5075" s="1664">
        <v>13</v>
      </c>
      <c r="Y5075" s="1656">
        <v>13</v>
      </c>
      <c r="Z5075" s="1664">
        <v>11</v>
      </c>
      <c r="AA5075" s="1664">
        <v>8</v>
      </c>
      <c r="AB5075" s="1973">
        <v>8</v>
      </c>
      <c r="AC5075" s="2292">
        <f>AVERAGE(E5075:AB5075)</f>
        <v>11.583333333333334</v>
      </c>
      <c r="AD5075" s="1672">
        <f>SQRT(MIN((E5073*E5073+E5074*E5074),(F5073*F5073+F5074*F5074),(G5073*G5073+G5074*G5074),(H5073*H5073+H5074*H5074),(I5073*I5073+I5074*I5074),(J5073*J5073+J5074*J5074),(K5073*K5073+K5074*K5074),(L5073*L5073+L5074*L5074),(M5073*M5073+M5074*M5074),(N5073*N5073+N5074*N5074),(O5073*O5073+O5074*O5074),(P5073*P5073+P5074*P5074),(R5073*R5073+R5074*R5074),(S5073*S5073+S5074*S5074),(T5073*T5073+T5074*T5074),(U5073*U5073+U5074*U5074),(V5073*V5073+V5074*V5074),(W5073*W5073+W5074*W5074),(X5073*X5073+X5074*X5074),(Y5073*Y5073+Y5074*Y5074),(Z5073*Z5073+Z5074*Z5074),(AA5073*AA5073+AA5074*AA5074),(AB5073*AB5073+AB5074*AB5074)))/AD5073</f>
        <v>6.8930109531321712E-2</v>
      </c>
      <c r="AE5075" s="1672">
        <f>SQRT(MAX((E5073*E5073+E5074*E5074),(F5073*F5073+F5074*F5074),(G5073*G5073+G5074*G5074),(H5073*H5073+H5074*H5074),(I5073*I5073+I5074*I5074),(J5073*J5073+J5074*J5074),(K5073*K5073+K5074*K5074),(L5073*L5073+L5074*L5074),(M5073*M5073+M5074*M5074),(N5073*N5073+N5074*N5074),(O5073*O5073+O5074*O5074),(P5073*P5073+P5074*P5074),(R5073*R5073+R5074*R5074),(S5073*S5073+S5074*S5074),(T5073*T5073+T5074*T5074),(U5073*U5073+U5074*U5074),(V5073*V5073+V5074*V5074),(W5073*W5073+W5074*W5074),(X5073*X5073+X5074*X5074),(Y5073*Y5073+Y5074*Y5074),(Z5073*Z5073+Z5074*Z5074),(AA5073*AA5073+AA5074*AA5074),(AB5073*AB5073+AB5074*AB5074)))/AD5073</f>
        <v>0.13696598117780839</v>
      </c>
      <c r="AF5075" s="2327"/>
      <c r="AJ5075" s="2433"/>
      <c r="AK5075" s="2433"/>
      <c r="AL5075" s="2433"/>
      <c r="AM5075" s="2433"/>
      <c r="AN5075" s="198"/>
      <c r="AO5075" s="198"/>
      <c r="AP5075" s="198"/>
    </row>
    <row r="5076" spans="1:42" s="190" customFormat="1" ht="15.75" customHeight="1" thickBot="1">
      <c r="A5076" s="3231"/>
      <c r="B5076" s="3185"/>
      <c r="C5076" s="2311" t="s">
        <v>22</v>
      </c>
      <c r="D5076" s="1556"/>
      <c r="E5076" s="1652">
        <f t="shared" ref="E5076:AB5076" si="3398">E5074/E5073</f>
        <v>0.4285714285714467</v>
      </c>
      <c r="F5076" s="1653">
        <f t="shared" si="3398"/>
        <v>0.57894736842106864</v>
      </c>
      <c r="G5076" s="1653">
        <f t="shared" si="3398"/>
        <v>0.4</v>
      </c>
      <c r="H5076" s="1654">
        <f t="shared" si="3398"/>
        <v>0.39024390243902124</v>
      </c>
      <c r="I5076" s="1653">
        <f t="shared" si="3398"/>
        <v>0.372093023255813</v>
      </c>
      <c r="J5076" s="1653">
        <f t="shared" si="3398"/>
        <v>0.53658536585367123</v>
      </c>
      <c r="K5076" s="1653">
        <f t="shared" si="3398"/>
        <v>0.44562334217507255</v>
      </c>
      <c r="L5076" s="1653">
        <f t="shared" si="3398"/>
        <v>0.50678733031672096</v>
      </c>
      <c r="M5076" s="1653">
        <f t="shared" si="3398"/>
        <v>0.51428571428570635</v>
      </c>
      <c r="N5076" s="1654">
        <f t="shared" si="3398"/>
        <v>0.49999999999999389</v>
      </c>
      <c r="O5076" s="1653">
        <f t="shared" si="3398"/>
        <v>0.76470588235293968</v>
      </c>
      <c r="P5076" s="1653">
        <f t="shared" si="3398"/>
        <v>0.27586206896551407</v>
      </c>
      <c r="Q5076" s="1653">
        <f t="shared" si="3398"/>
        <v>0.59999999999999709</v>
      </c>
      <c r="R5076" s="1653">
        <f t="shared" si="3398"/>
        <v>0.92857142857145236</v>
      </c>
      <c r="S5076" s="1653">
        <f t="shared" si="3398"/>
        <v>0.26666666666666866</v>
      </c>
      <c r="T5076" s="1653">
        <f t="shared" si="3398"/>
        <v>0.56249999999999312</v>
      </c>
      <c r="U5076" s="1653">
        <f t="shared" si="3398"/>
        <v>0.48387096774192301</v>
      </c>
      <c r="V5076" s="1730">
        <f t="shared" si="3398"/>
        <v>0.47058823529411453</v>
      </c>
      <c r="W5076" s="1653">
        <f t="shared" si="3398"/>
        <v>0.56250000000000089</v>
      </c>
      <c r="X5076" s="1653">
        <f t="shared" si="3398"/>
        <v>0.45454545454543988</v>
      </c>
      <c r="Y5076" s="1654">
        <f t="shared" si="3398"/>
        <v>0.46874999999998956</v>
      </c>
      <c r="Z5076" s="1653">
        <f t="shared" si="3398"/>
        <v>0.46874999999998956</v>
      </c>
      <c r="AA5076" s="1653">
        <f t="shared" si="3398"/>
        <v>0.43478260869564883</v>
      </c>
      <c r="AB5076" s="1655">
        <f t="shared" si="3398"/>
        <v>0.45000000000001666</v>
      </c>
      <c r="AC5076" s="1558">
        <f>MAX(E5076:AB5076)</f>
        <v>0.92857142857145236</v>
      </c>
      <c r="AD5076" s="2325"/>
      <c r="AE5076" s="1649"/>
      <c r="AF5076" s="2326"/>
      <c r="AJ5076" s="2433"/>
      <c r="AK5076" s="2433"/>
      <c r="AL5076" s="2433"/>
      <c r="AM5076" s="2433"/>
      <c r="AN5076" s="198"/>
      <c r="AO5076" s="198"/>
      <c r="AP5076" s="198"/>
    </row>
    <row r="5077" spans="1:42" s="190" customFormat="1" ht="15.75" hidden="1" customHeight="1">
      <c r="A5077" s="2225"/>
      <c r="B5077" s="2226"/>
      <c r="C5077" s="2329" t="s">
        <v>23</v>
      </c>
      <c r="D5077" s="1651">
        <v>3.1150000000000002</v>
      </c>
      <c r="E5077" s="1650">
        <v>3.1360000000000001</v>
      </c>
      <c r="F5077" s="1647">
        <v>3.1549999999999998</v>
      </c>
      <c r="G5077" s="1647">
        <v>3.1749999999999998</v>
      </c>
      <c r="H5077" s="1648">
        <v>3.1955</v>
      </c>
      <c r="I5077" s="1647">
        <v>3.2170000000000001</v>
      </c>
      <c r="J5077" s="1647">
        <v>3.2374999999999998</v>
      </c>
      <c r="K5077" s="1647">
        <v>3.2644285714285699</v>
      </c>
      <c r="L5077" s="1647">
        <v>3.2959999999999998</v>
      </c>
      <c r="M5077" s="1647">
        <v>3.331</v>
      </c>
      <c r="N5077" s="1648">
        <v>3.367</v>
      </c>
      <c r="O5077" s="1647">
        <v>3.4009999999999998</v>
      </c>
      <c r="P5077" s="1647">
        <v>3.43</v>
      </c>
      <c r="Q5077" s="1647">
        <v>3.46</v>
      </c>
      <c r="R5077" s="1647">
        <v>3.488</v>
      </c>
      <c r="S5077" s="1647">
        <v>3.5179999999999998</v>
      </c>
      <c r="T5077" s="1647">
        <v>3.55</v>
      </c>
      <c r="U5077" s="1647">
        <v>3.581</v>
      </c>
      <c r="V5077" s="1658">
        <v>3.6150000000000002</v>
      </c>
      <c r="W5077" s="1647">
        <v>3.6469999999999998</v>
      </c>
      <c r="X5077" s="1647">
        <v>3.68</v>
      </c>
      <c r="Y5077" s="1648">
        <v>3.7120000000000002</v>
      </c>
      <c r="Z5077" s="1647">
        <v>3.7440000000000002</v>
      </c>
      <c r="AA5077" s="1647">
        <v>3.7669999999999999</v>
      </c>
      <c r="AB5077" s="1647">
        <v>3.7869999999999999</v>
      </c>
      <c r="AC5077" s="1556"/>
      <c r="AD5077" s="2325"/>
      <c r="AE5077" s="1649"/>
      <c r="AF5077" s="2326"/>
      <c r="AJ5077" s="2433"/>
      <c r="AK5077" s="2433"/>
      <c r="AL5077" s="2433"/>
      <c r="AM5077" s="2433"/>
      <c r="AN5077" s="198"/>
      <c r="AO5077" s="198"/>
      <c r="AP5077" s="198"/>
    </row>
    <row r="5078" spans="1:42" s="190" customFormat="1" ht="15.75" hidden="1" customHeight="1" collapsed="1">
      <c r="A5078" s="2225"/>
      <c r="B5078" s="2226"/>
      <c r="C5078" s="2329" t="s">
        <v>24</v>
      </c>
      <c r="D5078" s="1651">
        <v>6.1790000000000003</v>
      </c>
      <c r="E5078" s="1650">
        <v>6.1880000000000006</v>
      </c>
      <c r="F5078" s="1647">
        <v>6.1990000000000007</v>
      </c>
      <c r="G5078" s="1647">
        <v>6.2070000000000007</v>
      </c>
      <c r="H5078" s="1648">
        <v>6.2150000000000007</v>
      </c>
      <c r="I5078" s="1647">
        <v>6.2230000000000008</v>
      </c>
      <c r="J5078" s="1647">
        <v>6.2340000000000009</v>
      </c>
      <c r="K5078" s="1647">
        <v>6.2460000000000004</v>
      </c>
      <c r="L5078" s="1647">
        <v>6.2620000000000005</v>
      </c>
      <c r="M5078" s="1647">
        <v>6.28</v>
      </c>
      <c r="N5078" s="1648">
        <v>6.298</v>
      </c>
      <c r="O5078" s="1647">
        <v>6.3239999999999998</v>
      </c>
      <c r="P5078" s="1647">
        <v>6.3319999999999999</v>
      </c>
      <c r="Q5078" s="1647">
        <v>6.35</v>
      </c>
      <c r="R5078" s="1647">
        <v>6.3760000000000003</v>
      </c>
      <c r="S5078" s="1647">
        <v>6.3840000000000003</v>
      </c>
      <c r="T5078" s="1647">
        <v>6.4020000000000001</v>
      </c>
      <c r="U5078" s="1647">
        <v>6.4169999999999998</v>
      </c>
      <c r="V5078" s="1658">
        <v>6.4329999999999998</v>
      </c>
      <c r="W5078" s="1647">
        <v>6.4509999999999996</v>
      </c>
      <c r="X5078" s="1647">
        <v>6.4659999999999993</v>
      </c>
      <c r="Y5078" s="1648">
        <v>6.480999999999999</v>
      </c>
      <c r="Z5078" s="1647">
        <v>6.4959999999999987</v>
      </c>
      <c r="AA5078" s="1647">
        <v>6.5059999999999985</v>
      </c>
      <c r="AB5078" s="1647">
        <v>6.5149999999999988</v>
      </c>
      <c r="AC5078" s="1556"/>
      <c r="AD5078" s="2325"/>
      <c r="AE5078" s="1649"/>
      <c r="AF5078" s="2326"/>
      <c r="AH5078" s="2310"/>
      <c r="AI5078" s="2333"/>
      <c r="AJ5078" s="2333"/>
      <c r="AK5078" s="2334"/>
      <c r="AL5078" s="2334"/>
      <c r="AM5078" s="198"/>
      <c r="AN5078" s="198"/>
      <c r="AO5078" s="198"/>
      <c r="AP5078" s="198"/>
    </row>
    <row r="5079" spans="1:42" s="190" customFormat="1" ht="15.75" hidden="1" customHeight="1" thickBot="1">
      <c r="A5079" s="3372" t="s">
        <v>50</v>
      </c>
      <c r="B5079" s="3373"/>
      <c r="C5079" s="3373"/>
      <c r="D5079" s="2317"/>
      <c r="E5079" s="1978">
        <f>SQRT(E5073*E5073+E5074*E5074)/E5084/1.73</f>
        <v>10.10060646894496</v>
      </c>
      <c r="F5079" s="1979">
        <f t="shared" ref="F5079:AB5079" si="3399">SQRT(F5073*F5073+F5074*F5074)/F5084/1.73</f>
        <v>9.6689230498650982</v>
      </c>
      <c r="G5079" s="1979">
        <f t="shared" si="3399"/>
        <v>9.5229431043835753</v>
      </c>
      <c r="H5079" s="1980">
        <f t="shared" si="3399"/>
        <v>9.7099594425563964</v>
      </c>
      <c r="I5079" s="1979">
        <f t="shared" si="3399"/>
        <v>10.122287205537218</v>
      </c>
      <c r="J5079" s="1979">
        <f t="shared" si="3399"/>
        <v>10.304865788879374</v>
      </c>
      <c r="K5079" s="1979">
        <f t="shared" si="3399"/>
        <v>13.108632914592883</v>
      </c>
      <c r="L5079" s="1979">
        <f t="shared" si="3399"/>
        <v>15.829107742646787</v>
      </c>
      <c r="M5079" s="1979">
        <f t="shared" si="3399"/>
        <v>17.773364030125038</v>
      </c>
      <c r="N5079" s="1980">
        <f t="shared" si="3399"/>
        <v>18.000345968849253</v>
      </c>
      <c r="O5079" s="1979">
        <f t="shared" si="3399"/>
        <v>19.17904248692258</v>
      </c>
      <c r="P5079" s="1979">
        <f t="shared" si="3399"/>
        <v>13.376264078694085</v>
      </c>
      <c r="Q5079" s="1979">
        <f t="shared" si="3399"/>
        <v>15.586092137646443</v>
      </c>
      <c r="R5079" s="1979">
        <f t="shared" si="3399"/>
        <v>16.924654551895152</v>
      </c>
      <c r="S5079" s="1979">
        <f t="shared" si="3399"/>
        <v>13.805402130955919</v>
      </c>
      <c r="T5079" s="1979">
        <f t="shared" si="3399"/>
        <v>16.293752344367352</v>
      </c>
      <c r="U5079" s="1979">
        <f t="shared" si="3399"/>
        <v>15.224903332461729</v>
      </c>
      <c r="V5079" s="2008">
        <f t="shared" si="3399"/>
        <v>16.549006751934868</v>
      </c>
      <c r="W5079" s="1979">
        <f t="shared" si="3399"/>
        <v>16.200467502700956</v>
      </c>
      <c r="X5079" s="1979">
        <f t="shared" si="3399"/>
        <v>15.964387743807945</v>
      </c>
      <c r="Y5079" s="1980">
        <f t="shared" si="3399"/>
        <v>15.564522584814524</v>
      </c>
      <c r="Z5079" s="1979">
        <f t="shared" si="3399"/>
        <v>15.534932237695104</v>
      </c>
      <c r="AA5079" s="1979">
        <f t="shared" si="3399"/>
        <v>11.151566210746347</v>
      </c>
      <c r="AB5079" s="1982">
        <f t="shared" si="3399"/>
        <v>9.6958243125858878</v>
      </c>
      <c r="AC5079" s="2330">
        <f>AVERAGE(E5079:AB5079)</f>
        <v>13.966327255150397</v>
      </c>
      <c r="AD5079" s="2331">
        <f>(AC5075-AC5079)/AC5075</f>
        <v>-0.20572609396981834</v>
      </c>
      <c r="AE5079" s="1981"/>
      <c r="AF5079" s="2332"/>
      <c r="AG5079" s="2328"/>
      <c r="AJ5079" s="198"/>
      <c r="AK5079" s="198"/>
      <c r="AL5079" s="198"/>
      <c r="AM5079" s="198"/>
      <c r="AN5079" s="198"/>
      <c r="AO5079" s="198"/>
      <c r="AP5079" s="198"/>
    </row>
    <row r="5080" spans="1:42" s="190" customFormat="1" ht="15.75" customHeight="1">
      <c r="A5080" s="1564" t="s">
        <v>61</v>
      </c>
      <c r="B5080" s="2335"/>
      <c r="C5080" s="1566"/>
      <c r="D5080" s="2336"/>
      <c r="E5080" s="2337">
        <f>E5066+E5073</f>
        <v>167.99999999999926</v>
      </c>
      <c r="F5080" s="2338">
        <f t="shared" ref="F5080:AB5081" si="3400">F5066+F5073</f>
        <v>151.99999999999747</v>
      </c>
      <c r="G5080" s="2338">
        <f t="shared" si="3400"/>
        <v>160.00000000000014</v>
      </c>
      <c r="H5080" s="2021">
        <f t="shared" si="3400"/>
        <v>164.00000000000148</v>
      </c>
      <c r="I5080" s="2338">
        <f t="shared" si="3400"/>
        <v>172.0000000000006</v>
      </c>
      <c r="J5080" s="2338">
        <f t="shared" si="3400"/>
        <v>163.99999999999793</v>
      </c>
      <c r="K5080" s="2338">
        <f t="shared" si="3400"/>
        <v>215.42857142856064</v>
      </c>
      <c r="L5080" s="2338">
        <f t="shared" si="3400"/>
        <v>252.57142857143933</v>
      </c>
      <c r="M5080" s="2338">
        <f t="shared" si="3400"/>
        <v>280.00000000000114</v>
      </c>
      <c r="N5080" s="2021">
        <f t="shared" si="3400"/>
        <v>288.00000000000023</v>
      </c>
      <c r="O5080" s="2338">
        <f t="shared" si="3400"/>
        <v>271.99999999999847</v>
      </c>
      <c r="P5080" s="2338">
        <f t="shared" si="3400"/>
        <v>232.00000000000287</v>
      </c>
      <c r="Q5080" s="2338">
        <f t="shared" si="3400"/>
        <v>239.99999999999844</v>
      </c>
      <c r="R5080" s="2338">
        <f t="shared" si="3400"/>
        <v>224.0000000000002</v>
      </c>
      <c r="S5080" s="2338">
        <f t="shared" si="3400"/>
        <v>239.99999999999844</v>
      </c>
      <c r="T5080" s="2339">
        <f t="shared" si="3400"/>
        <v>256.00000000000023</v>
      </c>
      <c r="U5080" s="2339">
        <f t="shared" si="3400"/>
        <v>248.00000000000111</v>
      </c>
      <c r="V5080" s="2339">
        <f t="shared" si="3400"/>
        <v>272.00000000000205</v>
      </c>
      <c r="W5080" s="2338">
        <f t="shared" si="3400"/>
        <v>255.99999999999667</v>
      </c>
      <c r="X5080" s="2338">
        <f t="shared" si="3400"/>
        <v>264.0000000000029</v>
      </c>
      <c r="Y5080" s="2021">
        <f t="shared" si="3400"/>
        <v>256.00000000000023</v>
      </c>
      <c r="Z5080" s="2338">
        <f t="shared" si="3400"/>
        <v>256.00000000000023</v>
      </c>
      <c r="AA5080" s="2338">
        <f t="shared" si="3400"/>
        <v>183.9999999999975</v>
      </c>
      <c r="AB5080" s="2340">
        <f t="shared" si="3400"/>
        <v>160.00000000000014</v>
      </c>
      <c r="AC5080" s="2336"/>
      <c r="AD5080" s="2341">
        <f>MIN(E5080:AB5080)</f>
        <v>151.99999999999747</v>
      </c>
      <c r="AE5080" s="2342"/>
      <c r="AF5080" s="2343"/>
      <c r="AG5080" s="2328"/>
      <c r="AJ5080" s="198"/>
      <c r="AK5080" s="198"/>
      <c r="AL5080" s="198"/>
      <c r="AM5080" s="198"/>
      <c r="AN5080" s="198"/>
      <c r="AO5080" s="198"/>
      <c r="AP5080" s="198"/>
    </row>
    <row r="5081" spans="1:42" s="190" customFormat="1" ht="15.75" customHeight="1">
      <c r="A5081" s="1572" t="s">
        <v>102</v>
      </c>
      <c r="B5081" s="2344"/>
      <c r="C5081" s="1574"/>
      <c r="D5081" s="2345"/>
      <c r="E5081" s="2346">
        <f>E5067+E5074</f>
        <v>72.000000000002728</v>
      </c>
      <c r="F5081" s="2347">
        <f t="shared" si="3400"/>
        <v>88.000000000000966</v>
      </c>
      <c r="G5081" s="2347">
        <f t="shared" si="3400"/>
        <v>64.000000000000057</v>
      </c>
      <c r="H5081" s="1999">
        <f t="shared" si="3400"/>
        <v>64.000000000000057</v>
      </c>
      <c r="I5081" s="2347">
        <f t="shared" si="3400"/>
        <v>64.000000000000057</v>
      </c>
      <c r="J5081" s="2347">
        <f t="shared" si="3400"/>
        <v>88.000000000000966</v>
      </c>
      <c r="K5081" s="2347">
        <f t="shared" si="3400"/>
        <v>95.999999999996533</v>
      </c>
      <c r="L5081" s="2347">
        <f t="shared" si="3400"/>
        <v>128.00000000000011</v>
      </c>
      <c r="M5081" s="2347">
        <f t="shared" si="3400"/>
        <v>143.99999999999835</v>
      </c>
      <c r="N5081" s="1999">
        <f t="shared" si="3400"/>
        <v>143.99999999999835</v>
      </c>
      <c r="O5081" s="2347">
        <f t="shared" si="3400"/>
        <v>207.99999999999841</v>
      </c>
      <c r="P5081" s="2347">
        <f t="shared" si="3400"/>
        <v>64.000000000000057</v>
      </c>
      <c r="Q5081" s="2347">
        <f t="shared" si="3400"/>
        <v>143.99999999999835</v>
      </c>
      <c r="R5081" s="2347">
        <f t="shared" si="3400"/>
        <v>208.00000000000551</v>
      </c>
      <c r="S5081" s="2347">
        <f t="shared" si="3400"/>
        <v>64.000000000000057</v>
      </c>
      <c r="T5081" s="2348">
        <f t="shared" si="3400"/>
        <v>143.99999999999835</v>
      </c>
      <c r="U5081" s="2348">
        <f t="shared" si="3400"/>
        <v>119.99999999999744</v>
      </c>
      <c r="V5081" s="2348">
        <f t="shared" si="3400"/>
        <v>128.00000000000011</v>
      </c>
      <c r="W5081" s="2347">
        <f t="shared" si="3400"/>
        <v>143.99999999999835</v>
      </c>
      <c r="X5081" s="2347">
        <f t="shared" si="3400"/>
        <v>119.99999999999744</v>
      </c>
      <c r="Y5081" s="1999">
        <f t="shared" si="3400"/>
        <v>119.99999999999744</v>
      </c>
      <c r="Z5081" s="2347">
        <f t="shared" si="3400"/>
        <v>119.99999999999744</v>
      </c>
      <c r="AA5081" s="2347">
        <f t="shared" si="3400"/>
        <v>79.999999999998295</v>
      </c>
      <c r="AB5081" s="2349">
        <f t="shared" si="3400"/>
        <v>72.000000000002728</v>
      </c>
      <c r="AC5081" s="2345"/>
      <c r="AD5081" s="2350">
        <f>MIN(E5081:AB5081)</f>
        <v>64.000000000000057</v>
      </c>
      <c r="AE5081" s="2351"/>
      <c r="AF5081" s="2352"/>
      <c r="AG5081" s="2328"/>
      <c r="AJ5081" s="198"/>
      <c r="AK5081" s="198"/>
      <c r="AL5081" s="198"/>
      <c r="AM5081" s="198"/>
      <c r="AN5081" s="198"/>
      <c r="AO5081" s="198"/>
      <c r="AP5081" s="198"/>
    </row>
    <row r="5082" spans="1:42" s="190" customFormat="1" ht="15.75" customHeight="1" thickBot="1">
      <c r="A5082" s="1580" t="s">
        <v>76</v>
      </c>
      <c r="B5082" s="2353"/>
      <c r="C5082" s="1582"/>
      <c r="D5082" s="2354"/>
      <c r="E5082" s="2412">
        <f>SQRT(E5081*E5081+E5080*E5080)</f>
        <v>182.77855454073421</v>
      </c>
      <c r="F5082" s="2356">
        <f t="shared" ref="F5082:K5082" si="3401">SQRT(F5081*F5081+F5080*F5080)</f>
        <v>175.63598720079949</v>
      </c>
      <c r="G5082" s="2356">
        <f t="shared" si="3401"/>
        <v>172.32527382830429</v>
      </c>
      <c r="H5082" s="2817">
        <f t="shared" si="3401"/>
        <v>176.04544867732449</v>
      </c>
      <c r="I5082" s="2356">
        <f t="shared" si="3401"/>
        <v>183.52111595127198</v>
      </c>
      <c r="J5082" s="2356">
        <f t="shared" si="3401"/>
        <v>186.1182419861081</v>
      </c>
      <c r="K5082" s="2356">
        <f t="shared" si="3401"/>
        <v>235.85052339935518</v>
      </c>
      <c r="L5082" s="2356">
        <f>SQRT(L5081*L5081+L5080*L5080)</f>
        <v>283.15424512201423</v>
      </c>
      <c r="M5082" s="2356">
        <f t="shared" ref="M5082:AB5082" si="3402">SQRT(M5081*M5081+M5080*M5080)</f>
        <v>314.85869846647108</v>
      </c>
      <c r="N5082" s="2817">
        <f t="shared" si="3402"/>
        <v>321.99378875996916</v>
      </c>
      <c r="O5082" s="2356">
        <f t="shared" si="3402"/>
        <v>342.41495294452096</v>
      </c>
      <c r="P5082" s="2356">
        <f t="shared" si="3402"/>
        <v>240.66574330386396</v>
      </c>
      <c r="Q5082" s="2356">
        <f t="shared" si="3402"/>
        <v>279.88569095257225</v>
      </c>
      <c r="R5082" s="2356">
        <f t="shared" si="3402"/>
        <v>305.67957079268871</v>
      </c>
      <c r="S5082" s="2356">
        <f t="shared" si="3402"/>
        <v>248.38679514015888</v>
      </c>
      <c r="T5082" s="2413">
        <f t="shared" si="3402"/>
        <v>293.72095601097249</v>
      </c>
      <c r="U5082" s="2413">
        <f t="shared" si="3402"/>
        <v>275.50680572356094</v>
      </c>
      <c r="V5082" s="2413">
        <f t="shared" si="3402"/>
        <v>300.61270764889684</v>
      </c>
      <c r="W5082" s="2356">
        <f t="shared" si="3402"/>
        <v>293.72095601096942</v>
      </c>
      <c r="X5082" s="2356">
        <f t="shared" si="3402"/>
        <v>289.99310336627133</v>
      </c>
      <c r="Y5082" s="2817">
        <f t="shared" si="3402"/>
        <v>282.72955275315582</v>
      </c>
      <c r="Z5082" s="2356">
        <f t="shared" si="3402"/>
        <v>282.72955275315582</v>
      </c>
      <c r="AA5082" s="2356">
        <f t="shared" si="3402"/>
        <v>200.63897926374827</v>
      </c>
      <c r="AB5082" s="2414">
        <f t="shared" si="3402"/>
        <v>175.45369759569172</v>
      </c>
      <c r="AC5082" s="2354"/>
      <c r="AD5082" s="2355">
        <f>MIN(E5082:AB5082)</f>
        <v>172.32527382830429</v>
      </c>
      <c r="AE5082" s="2356"/>
      <c r="AF5082" s="2357"/>
      <c r="AG5082" s="2297"/>
    </row>
    <row r="5083" spans="1:42" s="190" customFormat="1" ht="15.75" customHeight="1" thickBot="1">
      <c r="A5083" s="2358" t="s">
        <v>26</v>
      </c>
      <c r="B5083" s="2359"/>
      <c r="C5083" s="2360"/>
      <c r="D5083" s="2361"/>
      <c r="E5083" s="2362">
        <v>1</v>
      </c>
      <c r="F5083" s="2363">
        <v>2</v>
      </c>
      <c r="G5083" s="2363">
        <v>3</v>
      </c>
      <c r="H5083" s="2415">
        <v>4</v>
      </c>
      <c r="I5083" s="2363">
        <v>5</v>
      </c>
      <c r="J5083" s="2363">
        <v>6</v>
      </c>
      <c r="K5083" s="2363">
        <v>7</v>
      </c>
      <c r="L5083" s="2363">
        <v>8</v>
      </c>
      <c r="M5083" s="2363">
        <v>9</v>
      </c>
      <c r="N5083" s="2415">
        <v>10</v>
      </c>
      <c r="O5083" s="2363">
        <v>11</v>
      </c>
      <c r="P5083" s="2363">
        <v>12</v>
      </c>
      <c r="Q5083" s="2363">
        <v>13</v>
      </c>
      <c r="R5083" s="2363">
        <v>14</v>
      </c>
      <c r="S5083" s="2363">
        <v>15</v>
      </c>
      <c r="T5083" s="2363">
        <v>16</v>
      </c>
      <c r="U5083" s="2363">
        <v>17</v>
      </c>
      <c r="V5083" s="2415">
        <v>18</v>
      </c>
      <c r="W5083" s="2363">
        <v>19</v>
      </c>
      <c r="X5083" s="2363">
        <v>20</v>
      </c>
      <c r="Y5083" s="2415">
        <v>21</v>
      </c>
      <c r="Z5083" s="2363">
        <v>22</v>
      </c>
      <c r="AA5083" s="2363">
        <v>23</v>
      </c>
      <c r="AB5083" s="2364">
        <v>24</v>
      </c>
      <c r="AC5083" s="2361"/>
      <c r="AD5083" s="2297"/>
      <c r="AE5083" s="2297"/>
      <c r="AF5083" s="2297"/>
      <c r="AG5083" s="2375"/>
    </row>
    <row r="5084" spans="1:42" s="190" customFormat="1" ht="15.75" customHeight="1" thickBot="1">
      <c r="A5084" s="2438" t="s">
        <v>27</v>
      </c>
      <c r="B5084" s="2417"/>
      <c r="C5084" s="2439" t="s">
        <v>28</v>
      </c>
      <c r="D5084" s="2440"/>
      <c r="E5084" s="2416">
        <v>10.46</v>
      </c>
      <c r="F5084" s="2417">
        <v>10.5</v>
      </c>
      <c r="G5084" s="2418">
        <v>10.46</v>
      </c>
      <c r="H5084" s="2282">
        <v>10.48</v>
      </c>
      <c r="I5084" s="2418">
        <v>10.48</v>
      </c>
      <c r="J5084" s="2418">
        <v>10.44</v>
      </c>
      <c r="K5084" s="2418">
        <v>10.4</v>
      </c>
      <c r="L5084" s="2418">
        <v>10.34</v>
      </c>
      <c r="M5084" s="2418">
        <v>10.24</v>
      </c>
      <c r="N5084" s="2282">
        <v>10.34</v>
      </c>
      <c r="O5084" s="2418">
        <v>10.32</v>
      </c>
      <c r="P5084" s="2418">
        <v>10.4</v>
      </c>
      <c r="Q5084" s="2418">
        <v>10.38</v>
      </c>
      <c r="R5084" s="2418">
        <v>10.44</v>
      </c>
      <c r="S5084" s="2418">
        <v>10.4</v>
      </c>
      <c r="T5084" s="2418">
        <v>10.42</v>
      </c>
      <c r="U5084" s="2418">
        <v>10.46</v>
      </c>
      <c r="V5084" s="2418">
        <v>10.5</v>
      </c>
      <c r="W5084" s="2418">
        <v>10.48</v>
      </c>
      <c r="X5084" s="2418">
        <v>10.5</v>
      </c>
      <c r="Y5084" s="2282">
        <v>10.5</v>
      </c>
      <c r="Z5084" s="2418">
        <v>10.52</v>
      </c>
      <c r="AA5084" s="2418">
        <v>10.4</v>
      </c>
      <c r="AB5084" s="2419">
        <v>10.46</v>
      </c>
      <c r="AC5084" s="2441"/>
      <c r="AD5084" s="2375"/>
      <c r="AE5084" s="2375"/>
      <c r="AF5084" s="2375"/>
      <c r="AJ5084" s="198"/>
      <c r="AK5084" s="2375"/>
      <c r="AL5084" s="2375"/>
      <c r="AM5084" s="2433"/>
      <c r="AN5084" s="2375"/>
      <c r="AO5084" s="198"/>
      <c r="AP5084" s="198"/>
    </row>
    <row r="5085" spans="1:42" s="190" customFormat="1" ht="15.75" customHeight="1">
      <c r="A5085" s="3230" t="s">
        <v>36</v>
      </c>
      <c r="B5085" s="3165" t="s">
        <v>840</v>
      </c>
      <c r="C5085" s="2305" t="s">
        <v>17</v>
      </c>
      <c r="D5085" s="2289" t="s">
        <v>131</v>
      </c>
      <c r="E5085" s="1984">
        <f t="shared" ref="E5085:AB5085" si="3403">(E5089-D5089)*$AE5085*$AF5085</f>
        <v>52.80000000000129</v>
      </c>
      <c r="F5085" s="1985">
        <f t="shared" si="3403"/>
        <v>45.199999999997686</v>
      </c>
      <c r="G5085" s="1985">
        <f t="shared" si="3403"/>
        <v>50.000000000002487</v>
      </c>
      <c r="H5085" s="1840">
        <f t="shared" si="3403"/>
        <v>45.999999999997598</v>
      </c>
      <c r="I5085" s="1985">
        <f t="shared" si="3403"/>
        <v>50.000000000000711</v>
      </c>
      <c r="J5085" s="1985">
        <f t="shared" si="3403"/>
        <v>51.999999999999602</v>
      </c>
      <c r="K5085" s="1985">
        <f t="shared" si="3403"/>
        <v>60.000000000000497</v>
      </c>
      <c r="L5085" s="1985">
        <f t="shared" si="3403"/>
        <v>73.999999999999844</v>
      </c>
      <c r="M5085" s="1985">
        <f t="shared" si="3403"/>
        <v>82.000000000000739</v>
      </c>
      <c r="N5085" s="1840">
        <f t="shared" si="3403"/>
        <v>83.999999999999631</v>
      </c>
      <c r="O5085" s="1985">
        <f t="shared" si="3403"/>
        <v>80.000000000000071</v>
      </c>
      <c r="P5085" s="1985">
        <f t="shared" si="3403"/>
        <v>73.999999999999844</v>
      </c>
      <c r="Q5085" s="1985">
        <f t="shared" si="3403"/>
        <v>65.999999999998948</v>
      </c>
      <c r="R5085" s="1985">
        <f t="shared" si="3403"/>
        <v>62.000000000001165</v>
      </c>
      <c r="S5085" s="1985">
        <f t="shared" si="3403"/>
        <v>71.999999999999176</v>
      </c>
      <c r="T5085" s="1985">
        <f t="shared" si="3403"/>
        <v>83.999999999999631</v>
      </c>
      <c r="U5085" s="1985">
        <f t="shared" si="3403"/>
        <v>74.00000000000162</v>
      </c>
      <c r="V5085" s="2039">
        <f t="shared" si="3403"/>
        <v>73.999999999999844</v>
      </c>
      <c r="W5085" s="1985">
        <f t="shared" si="3403"/>
        <v>73.999999999999844</v>
      </c>
      <c r="X5085" s="1985">
        <f t="shared" si="3403"/>
        <v>80.399999999995586</v>
      </c>
      <c r="Y5085" s="1840">
        <f t="shared" si="3403"/>
        <v>78.400000000000247</v>
      </c>
      <c r="Z5085" s="1985">
        <f t="shared" si="3403"/>
        <v>75.200000000004152</v>
      </c>
      <c r="AA5085" s="1985">
        <f t="shared" si="3403"/>
        <v>65.999999999998948</v>
      </c>
      <c r="AB5085" s="1986">
        <f t="shared" si="3403"/>
        <v>62.000000000001165</v>
      </c>
      <c r="AC5085" s="1946">
        <f>SUM(E5085:AB5085)</f>
        <v>1618.0000000000002</v>
      </c>
      <c r="AD5085" s="2324"/>
      <c r="AE5085" s="1985">
        <v>100</v>
      </c>
      <c r="AF5085" s="1986">
        <v>20</v>
      </c>
      <c r="AJ5085" s="198"/>
      <c r="AK5085" s="2434"/>
      <c r="AL5085" s="2435"/>
      <c r="AM5085" s="2434"/>
      <c r="AN5085" s="2433"/>
      <c r="AO5085" s="198"/>
      <c r="AP5085" s="198"/>
    </row>
    <row r="5086" spans="1:42" s="190" customFormat="1" ht="15.75" customHeight="1">
      <c r="A5086" s="3231"/>
      <c r="B5086" s="3166"/>
      <c r="C5086" s="2311" t="s">
        <v>19</v>
      </c>
      <c r="D5086" s="1556" t="s">
        <v>131</v>
      </c>
      <c r="E5086" s="1969">
        <f t="shared" ref="E5086:AB5086" si="3404">(E5090-D5090)*$AE5085*$AF5082</f>
        <v>0</v>
      </c>
      <c r="F5086" s="1970">
        <f t="shared" si="3404"/>
        <v>0</v>
      </c>
      <c r="G5086" s="1970">
        <f t="shared" si="3404"/>
        <v>0</v>
      </c>
      <c r="H5086" s="1841">
        <f t="shared" si="3404"/>
        <v>0</v>
      </c>
      <c r="I5086" s="1970">
        <f t="shared" si="3404"/>
        <v>0</v>
      </c>
      <c r="J5086" s="1970">
        <f t="shared" si="3404"/>
        <v>0</v>
      </c>
      <c r="K5086" s="1970">
        <f t="shared" si="3404"/>
        <v>0</v>
      </c>
      <c r="L5086" s="1970">
        <f t="shared" si="3404"/>
        <v>0</v>
      </c>
      <c r="M5086" s="1970">
        <f t="shared" si="3404"/>
        <v>0</v>
      </c>
      <c r="N5086" s="1841">
        <f t="shared" si="3404"/>
        <v>0</v>
      </c>
      <c r="O5086" s="1970">
        <f t="shared" si="3404"/>
        <v>0</v>
      </c>
      <c r="P5086" s="1970">
        <f t="shared" si="3404"/>
        <v>0</v>
      </c>
      <c r="Q5086" s="1970">
        <f t="shared" si="3404"/>
        <v>0</v>
      </c>
      <c r="R5086" s="1970">
        <f t="shared" si="3404"/>
        <v>0</v>
      </c>
      <c r="S5086" s="1970">
        <f t="shared" si="3404"/>
        <v>0</v>
      </c>
      <c r="T5086" s="1970">
        <f t="shared" si="3404"/>
        <v>0</v>
      </c>
      <c r="U5086" s="1970">
        <f t="shared" si="3404"/>
        <v>0</v>
      </c>
      <c r="V5086" s="1994">
        <f t="shared" si="3404"/>
        <v>0</v>
      </c>
      <c r="W5086" s="1970">
        <f t="shared" si="3404"/>
        <v>0</v>
      </c>
      <c r="X5086" s="1970">
        <f t="shared" si="3404"/>
        <v>0</v>
      </c>
      <c r="Y5086" s="1841">
        <f t="shared" si="3404"/>
        <v>0</v>
      </c>
      <c r="Z5086" s="1970">
        <f t="shared" si="3404"/>
        <v>0</v>
      </c>
      <c r="AA5086" s="1970">
        <f t="shared" si="3404"/>
        <v>0</v>
      </c>
      <c r="AB5086" s="1971">
        <f t="shared" si="3404"/>
        <v>0</v>
      </c>
      <c r="AC5086" s="2292">
        <f>SUM(E5086:AB5086)</f>
        <v>0</v>
      </c>
      <c r="AD5086" s="2325"/>
      <c r="AE5086" s="1649"/>
      <c r="AF5086" s="2326"/>
      <c r="AJ5086" s="198"/>
      <c r="AK5086" s="2433"/>
      <c r="AL5086" s="2433"/>
      <c r="AM5086" s="2433"/>
      <c r="AN5086" s="2433"/>
      <c r="AO5086" s="198"/>
      <c r="AP5086" s="198"/>
    </row>
    <row r="5087" spans="1:42" s="190" customFormat="1" ht="15.75" customHeight="1">
      <c r="A5087" s="3231"/>
      <c r="B5087" s="3166"/>
      <c r="C5087" s="2311" t="s">
        <v>20</v>
      </c>
      <c r="D5087" s="1556" t="s">
        <v>64</v>
      </c>
      <c r="E5087" s="1972">
        <v>3</v>
      </c>
      <c r="F5087" s="1664">
        <v>2</v>
      </c>
      <c r="G5087" s="1664">
        <v>2</v>
      </c>
      <c r="H5087" s="1656">
        <v>2</v>
      </c>
      <c r="I5087" s="1664">
        <v>3</v>
      </c>
      <c r="J5087" s="1664">
        <v>3</v>
      </c>
      <c r="K5087" s="1664">
        <v>3</v>
      </c>
      <c r="L5087" s="1664">
        <v>4</v>
      </c>
      <c r="M5087" s="1664">
        <v>4</v>
      </c>
      <c r="N5087" s="1656">
        <v>4</v>
      </c>
      <c r="O5087" s="1664">
        <v>4</v>
      </c>
      <c r="P5087" s="1664">
        <v>3</v>
      </c>
      <c r="Q5087" s="1664">
        <v>4</v>
      </c>
      <c r="R5087" s="1664">
        <v>4</v>
      </c>
      <c r="S5087" s="1664">
        <v>4</v>
      </c>
      <c r="T5087" s="1664">
        <v>5</v>
      </c>
      <c r="U5087" s="1664">
        <v>4</v>
      </c>
      <c r="V5087" s="1657">
        <v>4</v>
      </c>
      <c r="W5087" s="1664">
        <v>4</v>
      </c>
      <c r="X5087" s="1664">
        <v>5</v>
      </c>
      <c r="Y5087" s="1656">
        <v>4</v>
      </c>
      <c r="Z5087" s="1664">
        <v>4</v>
      </c>
      <c r="AA5087" s="1664">
        <v>4</v>
      </c>
      <c r="AB5087" s="1973">
        <v>3</v>
      </c>
      <c r="AC5087" s="2292">
        <f>AVERAGE(E5087:AB5087)</f>
        <v>3.5833333333333335</v>
      </c>
      <c r="AD5087" s="1672"/>
      <c r="AE5087" s="1672"/>
      <c r="AF5087" s="2327"/>
      <c r="AJ5087" s="198"/>
      <c r="AK5087" s="2433"/>
      <c r="AL5087" s="2433"/>
      <c r="AM5087" s="2433"/>
      <c r="AN5087" s="2433"/>
      <c r="AO5087" s="198"/>
      <c r="AP5087" s="198"/>
    </row>
    <row r="5088" spans="1:42" s="190" customFormat="1" ht="15.75" customHeight="1" thickBot="1">
      <c r="A5088" s="3233"/>
      <c r="B5088" s="3261"/>
      <c r="C5088" s="2316" t="s">
        <v>22</v>
      </c>
      <c r="D5088" s="2317"/>
      <c r="E5088" s="1660">
        <f t="shared" ref="E5088:AB5088" si="3405">E5086/E5085</f>
        <v>0</v>
      </c>
      <c r="F5088" s="1661">
        <f t="shared" si="3405"/>
        <v>0</v>
      </c>
      <c r="G5088" s="1661">
        <f t="shared" si="3405"/>
        <v>0</v>
      </c>
      <c r="H5088" s="1662">
        <f t="shared" si="3405"/>
        <v>0</v>
      </c>
      <c r="I5088" s="1661">
        <f t="shared" si="3405"/>
        <v>0</v>
      </c>
      <c r="J5088" s="1661">
        <f t="shared" si="3405"/>
        <v>0</v>
      </c>
      <c r="K5088" s="1661">
        <f t="shared" si="3405"/>
        <v>0</v>
      </c>
      <c r="L5088" s="1661">
        <f t="shared" si="3405"/>
        <v>0</v>
      </c>
      <c r="M5088" s="1661">
        <f t="shared" si="3405"/>
        <v>0</v>
      </c>
      <c r="N5088" s="1662">
        <f t="shared" si="3405"/>
        <v>0</v>
      </c>
      <c r="O5088" s="1661">
        <f t="shared" si="3405"/>
        <v>0</v>
      </c>
      <c r="P5088" s="1661">
        <f t="shared" si="3405"/>
        <v>0</v>
      </c>
      <c r="Q5088" s="1661">
        <f t="shared" si="3405"/>
        <v>0</v>
      </c>
      <c r="R5088" s="1661">
        <f t="shared" si="3405"/>
        <v>0</v>
      </c>
      <c r="S5088" s="1661">
        <f t="shared" si="3405"/>
        <v>0</v>
      </c>
      <c r="T5088" s="1661">
        <f t="shared" si="3405"/>
        <v>0</v>
      </c>
      <c r="U5088" s="1661">
        <f t="shared" si="3405"/>
        <v>0</v>
      </c>
      <c r="V5088" s="2052">
        <f t="shared" si="3405"/>
        <v>0</v>
      </c>
      <c r="W5088" s="1661">
        <f t="shared" si="3405"/>
        <v>0</v>
      </c>
      <c r="X5088" s="1661">
        <f t="shared" si="3405"/>
        <v>0</v>
      </c>
      <c r="Y5088" s="1662">
        <f t="shared" si="3405"/>
        <v>0</v>
      </c>
      <c r="Z5088" s="1661">
        <f t="shared" si="3405"/>
        <v>0</v>
      </c>
      <c r="AA5088" s="1661">
        <f t="shared" si="3405"/>
        <v>0</v>
      </c>
      <c r="AB5088" s="1663">
        <f t="shared" si="3405"/>
        <v>0</v>
      </c>
      <c r="AC5088" s="1559">
        <f>MAX(E5088:AB5088)</f>
        <v>0</v>
      </c>
      <c r="AD5088" s="2325"/>
      <c r="AE5088" s="1649"/>
      <c r="AF5088" s="2326"/>
      <c r="AJ5088" s="198"/>
      <c r="AK5088" s="2433"/>
      <c r="AL5088" s="2433"/>
      <c r="AM5088" s="2433"/>
      <c r="AN5088" s="2433"/>
      <c r="AO5088" s="198"/>
      <c r="AP5088" s="198"/>
    </row>
    <row r="5089" spans="1:42" s="190" customFormat="1" ht="15.75" hidden="1" customHeight="1">
      <c r="A5089" s="2228"/>
      <c r="B5089" s="2227"/>
      <c r="C5089" s="2387" t="s">
        <v>23</v>
      </c>
      <c r="D5089" s="2502">
        <v>6.2690000000000001</v>
      </c>
      <c r="E5089" s="2503">
        <v>6.2954000000000008</v>
      </c>
      <c r="F5089" s="2504">
        <v>6.3179999999999996</v>
      </c>
      <c r="G5089" s="2504">
        <v>6.3430000000000009</v>
      </c>
      <c r="H5089" s="2505">
        <v>6.3659999999999997</v>
      </c>
      <c r="I5089" s="2504">
        <v>6.391</v>
      </c>
      <c r="J5089" s="2504">
        <v>6.4169999999999998</v>
      </c>
      <c r="K5089" s="2504">
        <v>6.4470000000000001</v>
      </c>
      <c r="L5089" s="2504">
        <v>6.484</v>
      </c>
      <c r="M5089" s="2504">
        <v>6.5250000000000004</v>
      </c>
      <c r="N5089" s="2505">
        <v>6.5670000000000002</v>
      </c>
      <c r="O5089" s="1988">
        <v>6.6070000000000002</v>
      </c>
      <c r="P5089" s="1988">
        <v>6.6440000000000001</v>
      </c>
      <c r="Q5089" s="1988">
        <v>6.6769999999999996</v>
      </c>
      <c r="R5089" s="1988">
        <v>6.7080000000000002</v>
      </c>
      <c r="S5089" s="1988">
        <v>6.7439999999999998</v>
      </c>
      <c r="T5089" s="1988">
        <v>6.7859999999999996</v>
      </c>
      <c r="U5089" s="2504">
        <v>6.8230000000000004</v>
      </c>
      <c r="V5089" s="2507">
        <v>6.86</v>
      </c>
      <c r="W5089" s="2504">
        <v>6.8970000000000002</v>
      </c>
      <c r="X5089" s="2504">
        <v>6.937199999999998</v>
      </c>
      <c r="Y5089" s="2505">
        <v>6.9763999999999982</v>
      </c>
      <c r="Z5089" s="2504">
        <v>7.0140000000000002</v>
      </c>
      <c r="AA5089" s="2504">
        <v>7.0469999999999997</v>
      </c>
      <c r="AB5089" s="2504">
        <v>7.0780000000000003</v>
      </c>
      <c r="AC5089" s="2388"/>
      <c r="AD5089" s="2325"/>
      <c r="AE5089" s="1649"/>
      <c r="AF5089" s="2326"/>
      <c r="AJ5089" s="198"/>
      <c r="AK5089" s="2433"/>
      <c r="AL5089" s="2433"/>
      <c r="AM5089" s="2433"/>
      <c r="AN5089" s="2433"/>
      <c r="AO5089" s="198"/>
      <c r="AP5089" s="198"/>
    </row>
    <row r="5090" spans="1:42" s="190" customFormat="1" ht="15.75" hidden="1" customHeight="1">
      <c r="A5090" s="2225"/>
      <c r="B5090" s="2226"/>
      <c r="C5090" s="2329" t="s">
        <v>24</v>
      </c>
      <c r="D5090" s="2425">
        <v>1101</v>
      </c>
      <c r="E5090" s="1974">
        <v>1101</v>
      </c>
      <c r="F5090" s="1975">
        <v>1101</v>
      </c>
      <c r="G5090" s="1975">
        <v>1101</v>
      </c>
      <c r="H5090" s="1976">
        <v>1101</v>
      </c>
      <c r="I5090" s="1975">
        <v>1101</v>
      </c>
      <c r="J5090" s="1975">
        <v>1101</v>
      </c>
      <c r="K5090" s="1975">
        <v>1101</v>
      </c>
      <c r="L5090" s="1975">
        <v>1101</v>
      </c>
      <c r="M5090" s="1975">
        <v>1101</v>
      </c>
      <c r="N5090" s="1976">
        <v>1101</v>
      </c>
      <c r="O5090" s="1975">
        <v>1101</v>
      </c>
      <c r="P5090" s="1975">
        <v>1101</v>
      </c>
      <c r="Q5090" s="1975">
        <v>1101</v>
      </c>
      <c r="R5090" s="1975">
        <v>1101</v>
      </c>
      <c r="S5090" s="1975">
        <v>1101</v>
      </c>
      <c r="T5090" s="1975">
        <v>1101</v>
      </c>
      <c r="U5090" s="1975">
        <v>1101</v>
      </c>
      <c r="V5090" s="2025">
        <v>1101</v>
      </c>
      <c r="W5090" s="1975">
        <v>1101</v>
      </c>
      <c r="X5090" s="1975">
        <v>1101</v>
      </c>
      <c r="Y5090" s="1976">
        <v>1101</v>
      </c>
      <c r="Z5090" s="1975">
        <v>1101</v>
      </c>
      <c r="AA5090" s="1975">
        <v>1101</v>
      </c>
      <c r="AB5090" s="1975">
        <v>1101</v>
      </c>
      <c r="AC5090" s="1556"/>
      <c r="AD5090" s="2325"/>
      <c r="AE5090" s="1649"/>
      <c r="AF5090" s="2326"/>
      <c r="AH5090" s="2310"/>
      <c r="AI5090" s="2333"/>
      <c r="AJ5090" s="2333"/>
      <c r="AK5090" s="2333"/>
      <c r="AL5090" s="2334"/>
      <c r="AM5090" s="2334"/>
      <c r="AN5090" s="198"/>
      <c r="AO5090" s="198"/>
      <c r="AP5090" s="198"/>
    </row>
    <row r="5091" spans="1:42" s="190" customFormat="1" ht="15.75" hidden="1" customHeight="1" thickBot="1">
      <c r="A5091" s="3350" t="s">
        <v>50</v>
      </c>
      <c r="B5091" s="3351"/>
      <c r="C5091" s="3351"/>
      <c r="D5091" s="2317"/>
      <c r="E5091" s="1978">
        <f>SQRT(E5085*E5085+E5086*E5086)/E5084/1.73</f>
        <v>2.9178041313454663</v>
      </c>
      <c r="F5091" s="1979">
        <f t="shared" ref="F5091:AB5091" si="3406">SQRT(F5085*F5085+F5086*F5086)/F5084/1.73</f>
        <v>2.4883016790529968</v>
      </c>
      <c r="G5091" s="1979">
        <f t="shared" si="3406"/>
        <v>2.763072094077216</v>
      </c>
      <c r="H5091" s="1980">
        <f t="shared" si="3406"/>
        <v>2.5371751312711024</v>
      </c>
      <c r="I5091" s="1979">
        <f t="shared" si="3406"/>
        <v>2.7577990557296426</v>
      </c>
      <c r="J5091" s="1979">
        <f t="shared" si="3406"/>
        <v>2.8790999490620561</v>
      </c>
      <c r="K5091" s="1979">
        <f t="shared" si="3406"/>
        <v>3.3348154735438249</v>
      </c>
      <c r="L5091" s="1979">
        <f t="shared" si="3406"/>
        <v>4.1368052682774037</v>
      </c>
      <c r="M5091" s="1979">
        <f t="shared" si="3406"/>
        <v>4.628793352601198</v>
      </c>
      <c r="N5091" s="1980">
        <f t="shared" si="3406"/>
        <v>4.6958330072337979</v>
      </c>
      <c r="O5091" s="1979">
        <f t="shared" si="3406"/>
        <v>4.4808890083792665</v>
      </c>
      <c r="P5091" s="1979">
        <f t="shared" si="3406"/>
        <v>4.1129390840373414</v>
      </c>
      <c r="Q5091" s="1979">
        <f t="shared" si="3406"/>
        <v>3.6753650305722956</v>
      </c>
      <c r="R5091" s="1979">
        <f t="shared" si="3406"/>
        <v>3.4327730161894654</v>
      </c>
      <c r="S5091" s="1979">
        <f t="shared" si="3406"/>
        <v>4.0017785682525107</v>
      </c>
      <c r="T5091" s="1979">
        <f t="shared" si="3406"/>
        <v>4.6597805465256696</v>
      </c>
      <c r="U5091" s="1979">
        <f t="shared" si="3406"/>
        <v>4.0893466992341656</v>
      </c>
      <c r="V5091" s="2008">
        <f t="shared" si="3406"/>
        <v>4.0737682356179379</v>
      </c>
      <c r="W5091" s="1979">
        <f t="shared" si="3406"/>
        <v>4.0815426024798045</v>
      </c>
      <c r="X5091" s="1979">
        <f t="shared" si="3406"/>
        <v>4.4260941370765527</v>
      </c>
      <c r="Y5091" s="1980">
        <f t="shared" si="3406"/>
        <v>4.3159922928709191</v>
      </c>
      <c r="Z5091" s="1979">
        <f t="shared" si="3406"/>
        <v>4.1319589441528475</v>
      </c>
      <c r="AA5091" s="1979">
        <f t="shared" si="3406"/>
        <v>3.6682970208981183</v>
      </c>
      <c r="AB5091" s="1982">
        <f t="shared" si="3406"/>
        <v>3.4262093966556417</v>
      </c>
      <c r="AC5091" s="2330">
        <f>AVERAGE(E5091:AB5091)</f>
        <v>3.7381764052140505</v>
      </c>
      <c r="AD5091" s="2331">
        <f>(AC5087-AC5091)/AC5087</f>
        <v>-4.3212020059734978E-2</v>
      </c>
      <c r="AE5091" s="1981"/>
      <c r="AF5091" s="2332"/>
      <c r="AJ5091" s="198"/>
      <c r="AK5091" s="2375"/>
      <c r="AL5091" s="2375"/>
      <c r="AM5091" s="2433"/>
      <c r="AN5091" s="2375"/>
      <c r="AO5091" s="198"/>
      <c r="AP5091" s="198"/>
    </row>
    <row r="5092" spans="1:42" s="190" customFormat="1" ht="15.75" customHeight="1">
      <c r="A5092" s="3169" t="s">
        <v>841</v>
      </c>
      <c r="B5092" s="3150" t="s">
        <v>842</v>
      </c>
      <c r="C5092" s="2391" t="s">
        <v>17</v>
      </c>
      <c r="D5092" s="2289" t="s">
        <v>131</v>
      </c>
      <c r="E5092" s="1942">
        <f t="shared" ref="E5092:AB5092" si="3407">(E5096-D5096)*$AE5092*$AF5092</f>
        <v>66.000000000000057</v>
      </c>
      <c r="F5092" s="1943">
        <f t="shared" si="3407"/>
        <v>65.99999999999973</v>
      </c>
      <c r="G5092" s="1943">
        <f t="shared" si="3407"/>
        <v>72.000000000000057</v>
      </c>
      <c r="H5092" s="1944">
        <f t="shared" si="3407"/>
        <v>72.000000000000057</v>
      </c>
      <c r="I5092" s="1943">
        <f t="shared" si="3407"/>
        <v>60.000000000000057</v>
      </c>
      <c r="J5092" s="1943">
        <f t="shared" si="3407"/>
        <v>72.000000000000057</v>
      </c>
      <c r="K5092" s="1943">
        <f t="shared" si="3407"/>
        <v>86.999999999999744</v>
      </c>
      <c r="L5092" s="1943">
        <f t="shared" si="3407"/>
        <v>93.000000000000085</v>
      </c>
      <c r="M5092" s="1943">
        <f t="shared" si="3407"/>
        <v>99.000000000000085</v>
      </c>
      <c r="N5092" s="1944">
        <f t="shared" si="3407"/>
        <v>120.00000000000011</v>
      </c>
      <c r="O5092" s="1943">
        <f t="shared" si="3407"/>
        <v>119.99999999999977</v>
      </c>
      <c r="P5092" s="1943">
        <f t="shared" si="3407"/>
        <v>99.000000000000085</v>
      </c>
      <c r="Q5092" s="1943">
        <f t="shared" si="3407"/>
        <v>114.0000000000001</v>
      </c>
      <c r="R5092" s="1943">
        <f t="shared" si="3407"/>
        <v>120.00000000000011</v>
      </c>
      <c r="S5092" s="1943">
        <f t="shared" si="3407"/>
        <v>108.0000000000001</v>
      </c>
      <c r="T5092" s="1943">
        <f t="shared" si="3407"/>
        <v>98.999999999999758</v>
      </c>
      <c r="U5092" s="1943">
        <f t="shared" si="3407"/>
        <v>90.000000000000085</v>
      </c>
      <c r="V5092" s="2010">
        <f t="shared" si="3407"/>
        <v>92.999999999999744</v>
      </c>
      <c r="W5092" s="1943">
        <f t="shared" si="3407"/>
        <v>96.000000000000085</v>
      </c>
      <c r="X5092" s="1943">
        <f t="shared" si="3407"/>
        <v>102.00000000000009</v>
      </c>
      <c r="Y5092" s="1944">
        <f t="shared" si="3407"/>
        <v>102.00000000000009</v>
      </c>
      <c r="Z5092" s="1943">
        <f t="shared" si="3407"/>
        <v>96.000000000000085</v>
      </c>
      <c r="AA5092" s="1943">
        <f t="shared" si="3407"/>
        <v>86.999999999999744</v>
      </c>
      <c r="AB5092" s="1968">
        <f t="shared" si="3407"/>
        <v>72.000000000000057</v>
      </c>
      <c r="AC5092" s="2392">
        <f>SUM(E5092:AB5092)</f>
        <v>2204.9999999999991</v>
      </c>
      <c r="AD5092" s="2324"/>
      <c r="AE5092" s="1985">
        <v>100</v>
      </c>
      <c r="AF5092" s="1986">
        <v>30</v>
      </c>
      <c r="AJ5092" s="198"/>
      <c r="AK5092" s="2434"/>
      <c r="AL5092" s="2435"/>
      <c r="AM5092" s="2434"/>
      <c r="AN5092" s="2433"/>
      <c r="AO5092" s="198"/>
      <c r="AP5092" s="198"/>
    </row>
    <row r="5093" spans="1:42" s="190" customFormat="1" ht="15.75" customHeight="1">
      <c r="A5093" s="3231"/>
      <c r="B5093" s="3166"/>
      <c r="C5093" s="2311" t="s">
        <v>19</v>
      </c>
      <c r="D5093" s="1556" t="s">
        <v>131</v>
      </c>
      <c r="E5093" s="1969">
        <f t="shared" ref="E5093:AB5093" si="3408">(E5097-D5097)*$AE5092*$AF5092</f>
        <v>0</v>
      </c>
      <c r="F5093" s="1970">
        <f t="shared" si="3408"/>
        <v>0</v>
      </c>
      <c r="G5093" s="1970">
        <f t="shared" si="3408"/>
        <v>0</v>
      </c>
      <c r="H5093" s="1841">
        <f t="shared" si="3408"/>
        <v>0</v>
      </c>
      <c r="I5093" s="1970">
        <f t="shared" si="3408"/>
        <v>0</v>
      </c>
      <c r="J5093" s="1970">
        <f t="shared" si="3408"/>
        <v>0</v>
      </c>
      <c r="K5093" s="1970">
        <f t="shared" si="3408"/>
        <v>0</v>
      </c>
      <c r="L5093" s="1970">
        <f t="shared" si="3408"/>
        <v>0</v>
      </c>
      <c r="M5093" s="1970">
        <f t="shared" si="3408"/>
        <v>0</v>
      </c>
      <c r="N5093" s="1841">
        <f t="shared" si="3408"/>
        <v>0</v>
      </c>
      <c r="O5093" s="1970">
        <f t="shared" si="3408"/>
        <v>0</v>
      </c>
      <c r="P5093" s="1994">
        <f t="shared" si="3408"/>
        <v>0</v>
      </c>
      <c r="Q5093" s="1970">
        <f t="shared" si="3408"/>
        <v>0</v>
      </c>
      <c r="R5093" s="1970">
        <f t="shared" si="3408"/>
        <v>0</v>
      </c>
      <c r="S5093" s="1970">
        <f t="shared" si="3408"/>
        <v>0</v>
      </c>
      <c r="T5093" s="1970">
        <f t="shared" si="3408"/>
        <v>0</v>
      </c>
      <c r="U5093" s="1970">
        <f t="shared" si="3408"/>
        <v>0</v>
      </c>
      <c r="V5093" s="1994">
        <f t="shared" si="3408"/>
        <v>0</v>
      </c>
      <c r="W5093" s="1970">
        <f t="shared" si="3408"/>
        <v>0</v>
      </c>
      <c r="X5093" s="1970">
        <f t="shared" si="3408"/>
        <v>0</v>
      </c>
      <c r="Y5093" s="1841">
        <f t="shared" si="3408"/>
        <v>0</v>
      </c>
      <c r="Z5093" s="1970">
        <f t="shared" si="3408"/>
        <v>0</v>
      </c>
      <c r="AA5093" s="1970">
        <f t="shared" si="3408"/>
        <v>0</v>
      </c>
      <c r="AB5093" s="1971">
        <f t="shared" si="3408"/>
        <v>0</v>
      </c>
      <c r="AC5093" s="2292">
        <f>SUM(E5093:AB5093)</f>
        <v>0</v>
      </c>
      <c r="AD5093" s="2325"/>
      <c r="AE5093" s="1649"/>
      <c r="AF5093" s="2326"/>
      <c r="AJ5093" s="198"/>
      <c r="AK5093" s="2433"/>
      <c r="AL5093" s="2433"/>
      <c r="AM5093" s="2433"/>
      <c r="AN5093" s="2433"/>
      <c r="AO5093" s="198"/>
      <c r="AP5093" s="198"/>
    </row>
    <row r="5094" spans="1:42" s="190" customFormat="1" ht="15.75" customHeight="1">
      <c r="A5094" s="3231"/>
      <c r="B5094" s="3166"/>
      <c r="C5094" s="2311" t="s">
        <v>20</v>
      </c>
      <c r="D5094" s="1556" t="s">
        <v>64</v>
      </c>
      <c r="E5094" s="1972">
        <v>4</v>
      </c>
      <c r="F5094" s="1664">
        <v>5</v>
      </c>
      <c r="G5094" s="1664">
        <v>5</v>
      </c>
      <c r="H5094" s="1656">
        <v>4</v>
      </c>
      <c r="I5094" s="1664">
        <v>4</v>
      </c>
      <c r="J5094" s="1664">
        <v>5</v>
      </c>
      <c r="K5094" s="1664">
        <v>5</v>
      </c>
      <c r="L5094" s="1664">
        <v>7</v>
      </c>
      <c r="M5094" s="1664">
        <v>6</v>
      </c>
      <c r="N5094" s="1656">
        <v>8</v>
      </c>
      <c r="O5094" s="1657">
        <v>6</v>
      </c>
      <c r="P5094" s="1657">
        <v>6</v>
      </c>
      <c r="Q5094" s="1657">
        <v>8</v>
      </c>
      <c r="R5094" s="1657">
        <v>6</v>
      </c>
      <c r="S5094" s="1657">
        <v>8</v>
      </c>
      <c r="T5094" s="1657">
        <v>6</v>
      </c>
      <c r="U5094" s="1657">
        <v>6</v>
      </c>
      <c r="V5094" s="1657">
        <v>5</v>
      </c>
      <c r="W5094" s="1664">
        <v>6</v>
      </c>
      <c r="X5094" s="1664">
        <v>6</v>
      </c>
      <c r="Y5094" s="1656">
        <v>7</v>
      </c>
      <c r="Z5094" s="1664">
        <v>5</v>
      </c>
      <c r="AA5094" s="1664">
        <v>5</v>
      </c>
      <c r="AB5094" s="1973">
        <v>5</v>
      </c>
      <c r="AC5094" s="2292">
        <f>AVERAGE(E5094:AB5094)</f>
        <v>5.75</v>
      </c>
      <c r="AD5094" s="1672"/>
      <c r="AE5094" s="1672"/>
      <c r="AF5094" s="2327"/>
      <c r="AJ5094" s="198"/>
      <c r="AK5094" s="2433"/>
      <c r="AL5094" s="2433"/>
      <c r="AM5094" s="2433"/>
      <c r="AN5094" s="2433"/>
      <c r="AO5094" s="198"/>
      <c r="AP5094" s="198"/>
    </row>
    <row r="5095" spans="1:42" s="190" customFormat="1" ht="15.75" customHeight="1" thickBot="1">
      <c r="A5095" s="3231"/>
      <c r="B5095" s="3166"/>
      <c r="C5095" s="2311" t="s">
        <v>22</v>
      </c>
      <c r="D5095" s="1556"/>
      <c r="E5095" s="1652">
        <f t="shared" ref="E5095:AB5095" si="3409">E5093/E5092</f>
        <v>0</v>
      </c>
      <c r="F5095" s="1653">
        <f t="shared" si="3409"/>
        <v>0</v>
      </c>
      <c r="G5095" s="1653">
        <f t="shared" si="3409"/>
        <v>0</v>
      </c>
      <c r="H5095" s="1654">
        <f t="shared" si="3409"/>
        <v>0</v>
      </c>
      <c r="I5095" s="1653">
        <f t="shared" si="3409"/>
        <v>0</v>
      </c>
      <c r="J5095" s="1653">
        <f t="shared" si="3409"/>
        <v>0</v>
      </c>
      <c r="K5095" s="1653">
        <f t="shared" si="3409"/>
        <v>0</v>
      </c>
      <c r="L5095" s="1653">
        <f t="shared" si="3409"/>
        <v>0</v>
      </c>
      <c r="M5095" s="1653">
        <f t="shared" si="3409"/>
        <v>0</v>
      </c>
      <c r="N5095" s="1654">
        <f t="shared" si="3409"/>
        <v>0</v>
      </c>
      <c r="O5095" s="1730">
        <f t="shared" si="3409"/>
        <v>0</v>
      </c>
      <c r="P5095" s="1730">
        <f t="shared" si="3409"/>
        <v>0</v>
      </c>
      <c r="Q5095" s="1730">
        <f t="shared" si="3409"/>
        <v>0</v>
      </c>
      <c r="R5095" s="1730">
        <f t="shared" si="3409"/>
        <v>0</v>
      </c>
      <c r="S5095" s="1730">
        <f t="shared" si="3409"/>
        <v>0</v>
      </c>
      <c r="T5095" s="1730">
        <f t="shared" si="3409"/>
        <v>0</v>
      </c>
      <c r="U5095" s="1730">
        <f t="shared" si="3409"/>
        <v>0</v>
      </c>
      <c r="V5095" s="1730">
        <f t="shared" si="3409"/>
        <v>0</v>
      </c>
      <c r="W5095" s="1653">
        <f t="shared" si="3409"/>
        <v>0</v>
      </c>
      <c r="X5095" s="1653">
        <f t="shared" si="3409"/>
        <v>0</v>
      </c>
      <c r="Y5095" s="1654">
        <f t="shared" si="3409"/>
        <v>0</v>
      </c>
      <c r="Z5095" s="1653">
        <f t="shared" si="3409"/>
        <v>0</v>
      </c>
      <c r="AA5095" s="1653">
        <f t="shared" si="3409"/>
        <v>0</v>
      </c>
      <c r="AB5095" s="1655">
        <f t="shared" si="3409"/>
        <v>0</v>
      </c>
      <c r="AC5095" s="1558">
        <f>MAX(E5095:AB5095)</f>
        <v>0</v>
      </c>
      <c r="AD5095" s="2325"/>
      <c r="AE5095" s="1649"/>
      <c r="AF5095" s="2326"/>
      <c r="AJ5095" s="198"/>
      <c r="AK5095" s="2433"/>
      <c r="AL5095" s="2433"/>
      <c r="AM5095" s="2433"/>
      <c r="AN5095" s="2433"/>
      <c r="AO5095" s="198"/>
      <c r="AP5095" s="198"/>
    </row>
    <row r="5096" spans="1:42" s="190" customFormat="1" ht="15.75" hidden="1" customHeight="1">
      <c r="A5096" s="2225"/>
      <c r="B5096" s="2226"/>
      <c r="C5096" s="2329" t="s">
        <v>23</v>
      </c>
      <c r="D5096" s="1651">
        <v>0.66</v>
      </c>
      <c r="E5096" s="1650">
        <v>0.68200000000000005</v>
      </c>
      <c r="F5096" s="1647">
        <v>0.70399999999999996</v>
      </c>
      <c r="G5096" s="1647">
        <v>0.72799999999999998</v>
      </c>
      <c r="H5096" s="1648">
        <v>0.752</v>
      </c>
      <c r="I5096" s="1647">
        <v>0.77200000000000002</v>
      </c>
      <c r="J5096" s="1647">
        <v>0.79600000000000004</v>
      </c>
      <c r="K5096" s="1647">
        <v>0.82499999999999996</v>
      </c>
      <c r="L5096" s="1647">
        <v>0.85599999999999998</v>
      </c>
      <c r="M5096" s="1647">
        <v>0.88900000000000001</v>
      </c>
      <c r="N5096" s="1976">
        <v>0.92900000000000005</v>
      </c>
      <c r="O5096" s="2025">
        <v>0.96899999999999997</v>
      </c>
      <c r="P5096" s="2025">
        <v>1.002</v>
      </c>
      <c r="Q5096" s="2025">
        <v>1.04</v>
      </c>
      <c r="R5096" s="2025">
        <v>1.08</v>
      </c>
      <c r="S5096" s="2025">
        <v>1.1160000000000001</v>
      </c>
      <c r="T5096" s="2025">
        <v>1.149</v>
      </c>
      <c r="U5096" s="1658">
        <v>1.179</v>
      </c>
      <c r="V5096" s="1658">
        <v>1.21</v>
      </c>
      <c r="W5096" s="1647">
        <v>1.242</v>
      </c>
      <c r="X5096" s="1647">
        <v>1.276</v>
      </c>
      <c r="Y5096" s="1648">
        <v>1.31</v>
      </c>
      <c r="Z5096" s="1647">
        <v>1.3420000000000001</v>
      </c>
      <c r="AA5096" s="1647">
        <v>1.371</v>
      </c>
      <c r="AB5096" s="1647">
        <v>1.395</v>
      </c>
      <c r="AC5096" s="1556"/>
      <c r="AD5096" s="2325"/>
      <c r="AE5096" s="1649"/>
      <c r="AF5096" s="2326"/>
      <c r="AJ5096" s="198"/>
      <c r="AK5096" s="2433"/>
      <c r="AL5096" s="2433"/>
      <c r="AM5096" s="2433"/>
      <c r="AN5096" s="2433"/>
      <c r="AO5096" s="198"/>
      <c r="AP5096" s="198"/>
    </row>
    <row r="5097" spans="1:42" s="190" customFormat="1" ht="15.75" hidden="1" customHeight="1">
      <c r="A5097" s="2225"/>
      <c r="B5097" s="2226"/>
      <c r="C5097" s="2329" t="s">
        <v>24</v>
      </c>
      <c r="D5097" s="2442"/>
      <c r="E5097" s="2026"/>
      <c r="F5097" s="2025"/>
      <c r="G5097" s="2025"/>
      <c r="H5097" s="1976"/>
      <c r="I5097" s="1975"/>
      <c r="J5097" s="1975"/>
      <c r="K5097" s="1975"/>
      <c r="L5097" s="1975"/>
      <c r="M5097" s="1975"/>
      <c r="N5097" s="1976"/>
      <c r="O5097" s="2025"/>
      <c r="P5097" s="2025"/>
      <c r="Q5097" s="2025"/>
      <c r="R5097" s="2025"/>
      <c r="S5097" s="2025"/>
      <c r="T5097" s="2025"/>
      <c r="U5097" s="2025"/>
      <c r="V5097" s="2025"/>
      <c r="W5097" s="1975"/>
      <c r="X5097" s="1975"/>
      <c r="Y5097" s="1976"/>
      <c r="Z5097" s="1975"/>
      <c r="AA5097" s="1975"/>
      <c r="AB5097" s="1977"/>
      <c r="AC5097" s="1556"/>
      <c r="AD5097" s="2325"/>
      <c r="AE5097" s="1649"/>
      <c r="AF5097" s="2326"/>
      <c r="AH5097" s="2310"/>
      <c r="AI5097" s="2333"/>
      <c r="AJ5097" s="2333"/>
      <c r="AK5097" s="2333"/>
      <c r="AL5097" s="2334"/>
      <c r="AM5097" s="2334"/>
      <c r="AN5097" s="198"/>
      <c r="AO5097" s="198"/>
      <c r="AP5097" s="198"/>
    </row>
    <row r="5098" spans="1:42" s="190" customFormat="1" ht="15.75" hidden="1" customHeight="1" thickBot="1">
      <c r="A5098" s="3350" t="s">
        <v>50</v>
      </c>
      <c r="B5098" s="3351"/>
      <c r="C5098" s="3351"/>
      <c r="D5098" s="2394"/>
      <c r="E5098" s="2027">
        <f>SQRT(E5092*E5092+E5093*E5093)/E5084/1.73</f>
        <v>3.6472551641817468</v>
      </c>
      <c r="F5098" s="2008">
        <f t="shared" ref="F5098:AB5098" si="3410">SQRT(F5092*F5092+F5093*F5093)/F5084/1.73</f>
        <v>3.63336085879437</v>
      </c>
      <c r="G5098" s="2008">
        <f t="shared" si="3410"/>
        <v>3.9788238154709958</v>
      </c>
      <c r="H5098" s="1980">
        <f t="shared" si="3410"/>
        <v>3.9712306402506314</v>
      </c>
      <c r="I5098" s="2008">
        <f t="shared" si="3410"/>
        <v>3.3093588668755269</v>
      </c>
      <c r="J5098" s="2008">
        <f t="shared" si="3410"/>
        <v>3.9864460833167263</v>
      </c>
      <c r="K5098" s="2008">
        <f t="shared" si="3410"/>
        <v>4.8354824366384914</v>
      </c>
      <c r="L5098" s="2008">
        <f t="shared" si="3410"/>
        <v>5.1989579722945907</v>
      </c>
      <c r="M5098" s="2008">
        <f t="shared" si="3410"/>
        <v>5.5884212427745714</v>
      </c>
      <c r="N5098" s="1980">
        <f t="shared" si="3410"/>
        <v>6.7083328674768898</v>
      </c>
      <c r="O5098" s="2008">
        <f t="shared" si="3410"/>
        <v>6.7213335125688811</v>
      </c>
      <c r="P5098" s="2008">
        <f t="shared" si="3410"/>
        <v>5.50244553134727</v>
      </c>
      <c r="Q5098" s="2008">
        <f t="shared" si="3410"/>
        <v>6.3483577800795263</v>
      </c>
      <c r="R5098" s="2008">
        <f t="shared" si="3410"/>
        <v>6.6440768055278792</v>
      </c>
      <c r="S5098" s="2008">
        <f t="shared" si="3410"/>
        <v>6.0026678523788402</v>
      </c>
      <c r="T5098" s="2008">
        <f t="shared" si="3410"/>
        <v>5.4918842155481205</v>
      </c>
      <c r="U5098" s="2008">
        <f t="shared" si="3410"/>
        <v>4.9735297693387457</v>
      </c>
      <c r="V5098" s="2008">
        <f t="shared" si="3410"/>
        <v>5.1197357555738918</v>
      </c>
      <c r="W5098" s="1979">
        <f t="shared" si="3410"/>
        <v>5.2949741870008431</v>
      </c>
      <c r="X5098" s="1979">
        <f t="shared" si="3410"/>
        <v>5.6151940545004173</v>
      </c>
      <c r="Y5098" s="1980">
        <f t="shared" si="3410"/>
        <v>5.6151940545004173</v>
      </c>
      <c r="Z5098" s="1979">
        <f t="shared" si="3410"/>
        <v>5.2748412053012208</v>
      </c>
      <c r="AA5098" s="1979">
        <f t="shared" si="3410"/>
        <v>4.8354824366384914</v>
      </c>
      <c r="AB5098" s="1982">
        <f t="shared" si="3410"/>
        <v>3.9788238154709958</v>
      </c>
      <c r="AC5098" s="2330">
        <f>AVERAGE(E5098:AB5098)</f>
        <v>5.0948421218270861</v>
      </c>
      <c r="AD5098" s="2331">
        <f>(AC5094-AC5098)/AC5094</f>
        <v>0.11394050055181112</v>
      </c>
      <c r="AE5098" s="1981"/>
      <c r="AF5098" s="2332"/>
      <c r="AJ5098" s="198"/>
      <c r="AK5098" s="2375"/>
      <c r="AL5098" s="2375"/>
      <c r="AM5098" s="2433"/>
      <c r="AN5098" s="2375"/>
      <c r="AO5098" s="198"/>
      <c r="AP5098" s="198"/>
    </row>
    <row r="5099" spans="1:42" s="190" customFormat="1" ht="15.75" customHeight="1">
      <c r="A5099" s="3230" t="s">
        <v>843</v>
      </c>
      <c r="B5099" s="3165" t="s">
        <v>842</v>
      </c>
      <c r="C5099" s="2305" t="s">
        <v>17</v>
      </c>
      <c r="D5099" s="2397" t="s">
        <v>408</v>
      </c>
      <c r="E5099" s="2038">
        <f t="shared" ref="E5099:AB5099" si="3411">(E5103-D5103)*$AE5099*$AF5099</f>
        <v>0</v>
      </c>
      <c r="F5099" s="2039">
        <f t="shared" si="3411"/>
        <v>0</v>
      </c>
      <c r="G5099" s="2039">
        <f t="shared" si="3411"/>
        <v>0</v>
      </c>
      <c r="H5099" s="1840">
        <f t="shared" si="3411"/>
        <v>0</v>
      </c>
      <c r="I5099" s="2039">
        <f t="shared" si="3411"/>
        <v>0</v>
      </c>
      <c r="J5099" s="2039">
        <f t="shared" si="3411"/>
        <v>0</v>
      </c>
      <c r="K5099" s="2039">
        <f t="shared" si="3411"/>
        <v>0</v>
      </c>
      <c r="L5099" s="2039">
        <f t="shared" si="3411"/>
        <v>0</v>
      </c>
      <c r="M5099" s="2039">
        <f t="shared" si="3411"/>
        <v>0</v>
      </c>
      <c r="N5099" s="1840">
        <f t="shared" si="3411"/>
        <v>0</v>
      </c>
      <c r="O5099" s="2039">
        <f t="shared" si="3411"/>
        <v>0</v>
      </c>
      <c r="P5099" s="2039">
        <f t="shared" si="3411"/>
        <v>0</v>
      </c>
      <c r="Q5099" s="2039">
        <f t="shared" si="3411"/>
        <v>0</v>
      </c>
      <c r="R5099" s="2039">
        <f t="shared" si="3411"/>
        <v>0</v>
      </c>
      <c r="S5099" s="2039">
        <f t="shared" si="3411"/>
        <v>0</v>
      </c>
      <c r="T5099" s="2039">
        <f t="shared" si="3411"/>
        <v>0</v>
      </c>
      <c r="U5099" s="2039">
        <f t="shared" si="3411"/>
        <v>0</v>
      </c>
      <c r="V5099" s="2039">
        <f t="shared" si="3411"/>
        <v>0</v>
      </c>
      <c r="W5099" s="2039">
        <f t="shared" si="3411"/>
        <v>0</v>
      </c>
      <c r="X5099" s="2039">
        <f t="shared" si="3411"/>
        <v>0</v>
      </c>
      <c r="Y5099" s="1840">
        <f t="shared" si="3411"/>
        <v>0</v>
      </c>
      <c r="Z5099" s="2039">
        <f t="shared" si="3411"/>
        <v>0</v>
      </c>
      <c r="AA5099" s="2039">
        <f t="shared" si="3411"/>
        <v>0</v>
      </c>
      <c r="AB5099" s="2066">
        <f t="shared" si="3411"/>
        <v>0</v>
      </c>
      <c r="AC5099" s="1946">
        <f>SUM(E5099:AB5099)</f>
        <v>0</v>
      </c>
      <c r="AD5099" s="2324"/>
      <c r="AE5099" s="1985">
        <v>100</v>
      </c>
      <c r="AF5099" s="1986">
        <v>30</v>
      </c>
      <c r="AJ5099" s="198"/>
      <c r="AK5099" s="2434"/>
      <c r="AL5099" s="2435"/>
      <c r="AM5099" s="2434"/>
      <c r="AN5099" s="2433"/>
      <c r="AO5099" s="198"/>
      <c r="AP5099" s="198"/>
    </row>
    <row r="5100" spans="1:42" s="190" customFormat="1" ht="15.75" customHeight="1">
      <c r="A5100" s="3231"/>
      <c r="B5100" s="3166"/>
      <c r="C5100" s="2311" t="s">
        <v>19</v>
      </c>
      <c r="D5100" s="2444"/>
      <c r="E5100" s="2030">
        <f t="shared" ref="E5100:AB5100" si="3412">(E5104-D5104)*$AE5099*$AF5099</f>
        <v>0</v>
      </c>
      <c r="F5100" s="1994">
        <f t="shared" si="3412"/>
        <v>0</v>
      </c>
      <c r="G5100" s="1994">
        <f t="shared" si="3412"/>
        <v>0</v>
      </c>
      <c r="H5100" s="1841">
        <f t="shared" si="3412"/>
        <v>0</v>
      </c>
      <c r="I5100" s="1994">
        <f t="shared" si="3412"/>
        <v>0</v>
      </c>
      <c r="J5100" s="1994">
        <f t="shared" si="3412"/>
        <v>0</v>
      </c>
      <c r="K5100" s="1994">
        <f t="shared" si="3412"/>
        <v>0</v>
      </c>
      <c r="L5100" s="1994">
        <f t="shared" si="3412"/>
        <v>0</v>
      </c>
      <c r="M5100" s="1994">
        <f t="shared" si="3412"/>
        <v>0</v>
      </c>
      <c r="N5100" s="1841">
        <f t="shared" si="3412"/>
        <v>0</v>
      </c>
      <c r="O5100" s="1994">
        <f t="shared" si="3412"/>
        <v>0</v>
      </c>
      <c r="P5100" s="1994">
        <f t="shared" si="3412"/>
        <v>0</v>
      </c>
      <c r="Q5100" s="1994">
        <f t="shared" si="3412"/>
        <v>0</v>
      </c>
      <c r="R5100" s="1994">
        <f t="shared" si="3412"/>
        <v>0</v>
      </c>
      <c r="S5100" s="1994">
        <f t="shared" si="3412"/>
        <v>0</v>
      </c>
      <c r="T5100" s="1994">
        <f t="shared" si="3412"/>
        <v>0</v>
      </c>
      <c r="U5100" s="1994">
        <f t="shared" si="3412"/>
        <v>0</v>
      </c>
      <c r="V5100" s="1994">
        <f t="shared" si="3412"/>
        <v>0</v>
      </c>
      <c r="W5100" s="1994">
        <f t="shared" si="3412"/>
        <v>0</v>
      </c>
      <c r="X5100" s="1994">
        <f t="shared" si="3412"/>
        <v>0</v>
      </c>
      <c r="Y5100" s="1841">
        <f t="shared" si="3412"/>
        <v>0</v>
      </c>
      <c r="Z5100" s="1994">
        <f t="shared" si="3412"/>
        <v>0</v>
      </c>
      <c r="AA5100" s="1994">
        <f t="shared" si="3412"/>
        <v>0</v>
      </c>
      <c r="AB5100" s="2031">
        <f t="shared" si="3412"/>
        <v>0</v>
      </c>
      <c r="AC5100" s="2292">
        <f>SUM(E5100:AB5100)</f>
        <v>0</v>
      </c>
      <c r="AD5100" s="2325"/>
      <c r="AE5100" s="1649"/>
      <c r="AF5100" s="2326"/>
      <c r="AJ5100" s="198"/>
      <c r="AK5100" s="2433"/>
      <c r="AL5100" s="2433"/>
      <c r="AM5100" s="2433"/>
      <c r="AN5100" s="2433"/>
      <c r="AO5100" s="198"/>
      <c r="AP5100" s="198"/>
    </row>
    <row r="5101" spans="1:42" s="190" customFormat="1" ht="15.75" customHeight="1">
      <c r="A5101" s="3231"/>
      <c r="B5101" s="3166"/>
      <c r="C5101" s="2311" t="s">
        <v>20</v>
      </c>
      <c r="D5101" s="2444"/>
      <c r="E5101" s="2032"/>
      <c r="F5101" s="1657"/>
      <c r="G5101" s="1657"/>
      <c r="H5101" s="1656"/>
      <c r="I5101" s="1657"/>
      <c r="J5101" s="1657"/>
      <c r="K5101" s="1657"/>
      <c r="L5101" s="1657"/>
      <c r="M5101" s="1657"/>
      <c r="N5101" s="1656"/>
      <c r="O5101" s="1657"/>
      <c r="P5101" s="1657"/>
      <c r="Q5101" s="1657"/>
      <c r="R5101" s="1657"/>
      <c r="S5101" s="1657"/>
      <c r="T5101" s="1657"/>
      <c r="U5101" s="1657"/>
      <c r="V5101" s="1657"/>
      <c r="W5101" s="1657"/>
      <c r="X5101" s="1657"/>
      <c r="Y5101" s="1656"/>
      <c r="Z5101" s="1657"/>
      <c r="AA5101" s="1657"/>
      <c r="AB5101" s="2033"/>
      <c r="AC5101" s="2292">
        <v>0</v>
      </c>
      <c r="AD5101" s="1672"/>
      <c r="AE5101" s="1672"/>
      <c r="AF5101" s="2327"/>
      <c r="AJ5101" s="198"/>
      <c r="AK5101" s="2433"/>
      <c r="AL5101" s="2433"/>
      <c r="AM5101" s="2433"/>
      <c r="AN5101" s="2433"/>
      <c r="AO5101" s="198"/>
      <c r="AP5101" s="198"/>
    </row>
    <row r="5102" spans="1:42" s="190" customFormat="1" ht="15.75" customHeight="1" thickBot="1">
      <c r="A5102" s="3233"/>
      <c r="B5102" s="3261"/>
      <c r="C5102" s="2316" t="s">
        <v>22</v>
      </c>
      <c r="D5102" s="2394"/>
      <c r="E5102" s="2518" t="e">
        <f t="shared" ref="E5102:AB5102" si="3413">E5100/E5099</f>
        <v>#DIV/0!</v>
      </c>
      <c r="F5102" s="2052" t="e">
        <f t="shared" si="3413"/>
        <v>#DIV/0!</v>
      </c>
      <c r="G5102" s="2052" t="e">
        <f t="shared" si="3413"/>
        <v>#DIV/0!</v>
      </c>
      <c r="H5102" s="1662" t="e">
        <f t="shared" si="3413"/>
        <v>#DIV/0!</v>
      </c>
      <c r="I5102" s="2052" t="e">
        <f t="shared" si="3413"/>
        <v>#DIV/0!</v>
      </c>
      <c r="J5102" s="2052" t="e">
        <f t="shared" si="3413"/>
        <v>#DIV/0!</v>
      </c>
      <c r="K5102" s="2052" t="e">
        <f t="shared" si="3413"/>
        <v>#DIV/0!</v>
      </c>
      <c r="L5102" s="2052" t="e">
        <f t="shared" si="3413"/>
        <v>#DIV/0!</v>
      </c>
      <c r="M5102" s="2052" t="e">
        <f t="shared" si="3413"/>
        <v>#DIV/0!</v>
      </c>
      <c r="N5102" s="1662" t="e">
        <f t="shared" si="3413"/>
        <v>#DIV/0!</v>
      </c>
      <c r="O5102" s="2052" t="e">
        <f t="shared" si="3413"/>
        <v>#DIV/0!</v>
      </c>
      <c r="P5102" s="2052" t="e">
        <f t="shared" si="3413"/>
        <v>#DIV/0!</v>
      </c>
      <c r="Q5102" s="2052" t="e">
        <f t="shared" si="3413"/>
        <v>#DIV/0!</v>
      </c>
      <c r="R5102" s="2052" t="e">
        <f t="shared" si="3413"/>
        <v>#DIV/0!</v>
      </c>
      <c r="S5102" s="2052" t="e">
        <f t="shared" si="3413"/>
        <v>#DIV/0!</v>
      </c>
      <c r="T5102" s="2052" t="e">
        <f t="shared" si="3413"/>
        <v>#DIV/0!</v>
      </c>
      <c r="U5102" s="2052" t="e">
        <f t="shared" si="3413"/>
        <v>#DIV/0!</v>
      </c>
      <c r="V5102" s="2052" t="e">
        <f t="shared" si="3413"/>
        <v>#DIV/0!</v>
      </c>
      <c r="W5102" s="2052" t="e">
        <f t="shared" si="3413"/>
        <v>#DIV/0!</v>
      </c>
      <c r="X5102" s="2052" t="e">
        <f t="shared" si="3413"/>
        <v>#DIV/0!</v>
      </c>
      <c r="Y5102" s="1662" t="e">
        <f t="shared" si="3413"/>
        <v>#DIV/0!</v>
      </c>
      <c r="Z5102" s="2052" t="e">
        <f t="shared" si="3413"/>
        <v>#DIV/0!</v>
      </c>
      <c r="AA5102" s="2052" t="e">
        <f t="shared" si="3413"/>
        <v>#DIV/0!</v>
      </c>
      <c r="AB5102" s="2519" t="e">
        <f t="shared" si="3413"/>
        <v>#DIV/0!</v>
      </c>
      <c r="AC5102" s="1559" t="e">
        <f>MAX(E5102:AB5102)</f>
        <v>#DIV/0!</v>
      </c>
      <c r="AD5102" s="2325"/>
      <c r="AE5102" s="1649"/>
      <c r="AF5102" s="2326"/>
      <c r="AJ5102" s="198"/>
      <c r="AK5102" s="2433"/>
      <c r="AL5102" s="2433"/>
      <c r="AM5102" s="2433"/>
      <c r="AN5102" s="2433"/>
      <c r="AO5102" s="198"/>
      <c r="AP5102" s="198"/>
    </row>
    <row r="5103" spans="1:42" s="190" customFormat="1" ht="15.75" hidden="1" customHeight="1">
      <c r="A5103" s="2228"/>
      <c r="B5103" s="2227"/>
      <c r="C5103" s="2387" t="s">
        <v>23</v>
      </c>
      <c r="D5103" s="2517"/>
      <c r="E5103" s="2508"/>
      <c r="F5103" s="2507"/>
      <c r="G5103" s="2507"/>
      <c r="H5103" s="2505"/>
      <c r="I5103" s="2507"/>
      <c r="J5103" s="2507"/>
      <c r="K5103" s="2507"/>
      <c r="L5103" s="2507"/>
      <c r="M5103" s="2507"/>
      <c r="N5103" s="2505"/>
      <c r="O5103" s="2507"/>
      <c r="P5103" s="2507"/>
      <c r="Q5103" s="2507"/>
      <c r="R5103" s="2507"/>
      <c r="S5103" s="2507"/>
      <c r="T5103" s="2507"/>
      <c r="U5103" s="2507"/>
      <c r="V5103" s="2507"/>
      <c r="W5103" s="2507"/>
      <c r="X5103" s="2507"/>
      <c r="Y5103" s="2505"/>
      <c r="Z5103" s="2507"/>
      <c r="AA5103" s="2507"/>
      <c r="AB5103" s="2507"/>
      <c r="AC5103" s="2388"/>
      <c r="AD5103" s="2325"/>
      <c r="AE5103" s="1649"/>
      <c r="AF5103" s="2326"/>
      <c r="AJ5103" s="198"/>
      <c r="AK5103" s="2433"/>
      <c r="AL5103" s="2433"/>
      <c r="AM5103" s="2433"/>
      <c r="AN5103" s="2433"/>
      <c r="AO5103" s="198"/>
      <c r="AP5103" s="198"/>
    </row>
    <row r="5104" spans="1:42" s="190" customFormat="1" ht="15.75" hidden="1" customHeight="1">
      <c r="A5104" s="2225"/>
      <c r="B5104" s="2226"/>
      <c r="C5104" s="2329" t="s">
        <v>24</v>
      </c>
      <c r="D5104" s="2442"/>
      <c r="E5104" s="2026"/>
      <c r="F5104" s="2025"/>
      <c r="G5104" s="2025"/>
      <c r="H5104" s="1976"/>
      <c r="I5104" s="2025"/>
      <c r="J5104" s="2025"/>
      <c r="K5104" s="2025"/>
      <c r="L5104" s="2025"/>
      <c r="M5104" s="2025"/>
      <c r="N5104" s="1976"/>
      <c r="O5104" s="2025"/>
      <c r="P5104" s="2025"/>
      <c r="Q5104" s="2025"/>
      <c r="R5104" s="2025"/>
      <c r="S5104" s="2025"/>
      <c r="T5104" s="2025"/>
      <c r="U5104" s="2025"/>
      <c r="V5104" s="2025"/>
      <c r="W5104" s="2025"/>
      <c r="X5104" s="2025"/>
      <c r="Y5104" s="1976"/>
      <c r="Z5104" s="2025"/>
      <c r="AA5104" s="2025"/>
      <c r="AB5104" s="2034"/>
      <c r="AC5104" s="1556"/>
      <c r="AD5104" s="2325"/>
      <c r="AE5104" s="1649"/>
      <c r="AF5104" s="2326"/>
      <c r="AH5104" s="2310"/>
      <c r="AI5104" s="2333"/>
      <c r="AJ5104" s="2333"/>
      <c r="AK5104" s="2333"/>
      <c r="AL5104" s="2334"/>
      <c r="AM5104" s="2334"/>
      <c r="AN5104" s="198"/>
      <c r="AO5104" s="198"/>
      <c r="AP5104" s="198"/>
    </row>
    <row r="5105" spans="1:42" s="190" customFormat="1" ht="15.75" hidden="1" customHeight="1" thickBot="1">
      <c r="A5105" s="3350" t="s">
        <v>50</v>
      </c>
      <c r="B5105" s="3351"/>
      <c r="C5105" s="3351"/>
      <c r="D5105" s="2394"/>
      <c r="E5105" s="2027">
        <f>SQRT(E5099*E5099+E5100*E5100)/E5084/1.73</f>
        <v>0</v>
      </c>
      <c r="F5105" s="2008">
        <f t="shared" ref="F5105:AB5105" si="3414">SQRT(F5099*F5099+F5100*F5100)/F5084/1.73</f>
        <v>0</v>
      </c>
      <c r="G5105" s="2008">
        <f t="shared" si="3414"/>
        <v>0</v>
      </c>
      <c r="H5105" s="1980">
        <f t="shared" si="3414"/>
        <v>0</v>
      </c>
      <c r="I5105" s="2008">
        <f t="shared" si="3414"/>
        <v>0</v>
      </c>
      <c r="J5105" s="2008">
        <f t="shared" si="3414"/>
        <v>0</v>
      </c>
      <c r="K5105" s="2008">
        <f t="shared" si="3414"/>
        <v>0</v>
      </c>
      <c r="L5105" s="2008">
        <f t="shared" si="3414"/>
        <v>0</v>
      </c>
      <c r="M5105" s="2008">
        <f t="shared" si="3414"/>
        <v>0</v>
      </c>
      <c r="N5105" s="1980">
        <f t="shared" si="3414"/>
        <v>0</v>
      </c>
      <c r="O5105" s="2008">
        <f t="shared" si="3414"/>
        <v>0</v>
      </c>
      <c r="P5105" s="2008">
        <f t="shared" si="3414"/>
        <v>0</v>
      </c>
      <c r="Q5105" s="2008">
        <f t="shared" si="3414"/>
        <v>0</v>
      </c>
      <c r="R5105" s="2008">
        <f t="shared" si="3414"/>
        <v>0</v>
      </c>
      <c r="S5105" s="2008">
        <f t="shared" si="3414"/>
        <v>0</v>
      </c>
      <c r="T5105" s="2008">
        <f t="shared" si="3414"/>
        <v>0</v>
      </c>
      <c r="U5105" s="2008">
        <f t="shared" si="3414"/>
        <v>0</v>
      </c>
      <c r="V5105" s="2008">
        <f t="shared" si="3414"/>
        <v>0</v>
      </c>
      <c r="W5105" s="2008">
        <f t="shared" si="3414"/>
        <v>0</v>
      </c>
      <c r="X5105" s="2008">
        <f t="shared" si="3414"/>
        <v>0</v>
      </c>
      <c r="Y5105" s="1980">
        <f t="shared" si="3414"/>
        <v>0</v>
      </c>
      <c r="Z5105" s="2008">
        <f t="shared" si="3414"/>
        <v>0</v>
      </c>
      <c r="AA5105" s="2008">
        <f t="shared" si="3414"/>
        <v>0</v>
      </c>
      <c r="AB5105" s="2035">
        <f t="shared" si="3414"/>
        <v>0</v>
      </c>
      <c r="AC5105" s="2330">
        <f>AVERAGE(E5105:AB5105)</f>
        <v>0</v>
      </c>
      <c r="AD5105" s="2331" t="e">
        <f>(AC5101-AC5105)/AC5101</f>
        <v>#DIV/0!</v>
      </c>
      <c r="AE5105" s="1981"/>
      <c r="AF5105" s="2332"/>
      <c r="AJ5105" s="198"/>
      <c r="AK5105" s="2375"/>
      <c r="AL5105" s="2375"/>
      <c r="AM5105" s="2433"/>
      <c r="AN5105" s="2375"/>
      <c r="AO5105" s="198"/>
      <c r="AP5105" s="198"/>
    </row>
    <row r="5106" spans="1:42" s="190" customFormat="1" ht="15.75" customHeight="1">
      <c r="A5106" s="3169" t="s">
        <v>44</v>
      </c>
      <c r="B5106" s="3150" t="s">
        <v>844</v>
      </c>
      <c r="C5106" s="2391" t="s">
        <v>17</v>
      </c>
      <c r="D5106" s="2443" t="s">
        <v>131</v>
      </c>
      <c r="E5106" s="2028">
        <f t="shared" ref="E5106:AB5106" si="3415">(E5110-D5110)*$AE5106*$AF5106</f>
        <v>19.999999999999574</v>
      </c>
      <c r="F5106" s="2010">
        <f t="shared" si="3415"/>
        <v>13.999999999999346</v>
      </c>
      <c r="G5106" s="2010">
        <f t="shared" si="3415"/>
        <v>16.000000000000014</v>
      </c>
      <c r="H5106" s="1944">
        <f t="shared" si="3415"/>
        <v>14.000000000001123</v>
      </c>
      <c r="I5106" s="2010">
        <f t="shared" si="3415"/>
        <v>35.800000000008936</v>
      </c>
      <c r="J5106" s="2010">
        <f t="shared" si="3415"/>
        <v>18.999999999998352</v>
      </c>
      <c r="K5106" s="2010">
        <f t="shared" si="3415"/>
        <v>45.599999999998531</v>
      </c>
      <c r="L5106" s="2010">
        <f t="shared" si="3415"/>
        <v>53.199999999998582</v>
      </c>
      <c r="M5106" s="2010">
        <f t="shared" si="3415"/>
        <v>60.799999999996857</v>
      </c>
      <c r="N5106" s="1944">
        <f t="shared" si="3415"/>
        <v>45.599999999998531</v>
      </c>
      <c r="O5106" s="2010">
        <f t="shared" si="3415"/>
        <v>27.999999999998693</v>
      </c>
      <c r="P5106" s="2010">
        <f t="shared" si="3415"/>
        <v>28.000000000000469</v>
      </c>
      <c r="Q5106" s="2010">
        <f t="shared" si="3415"/>
        <v>18.000000000000682</v>
      </c>
      <c r="R5106" s="2010">
        <f t="shared" si="3415"/>
        <v>22.000000000000242</v>
      </c>
      <c r="S5106" s="2010">
        <f t="shared" si="3415"/>
        <v>22.000000000000242</v>
      </c>
      <c r="T5106" s="2010">
        <f t="shared" si="3415"/>
        <v>37.999999999998479</v>
      </c>
      <c r="U5106" s="2010">
        <f t="shared" si="3415"/>
        <v>45.599999999998531</v>
      </c>
      <c r="V5106" s="2010">
        <f t="shared" si="3415"/>
        <v>56.999999999998607</v>
      </c>
      <c r="W5106" s="2010">
        <f t="shared" si="3415"/>
        <v>45.599999999998531</v>
      </c>
      <c r="X5106" s="2010">
        <f t="shared" si="3415"/>
        <v>37.999999999998479</v>
      </c>
      <c r="Y5106" s="1944">
        <f t="shared" si="3415"/>
        <v>34.199999999998454</v>
      </c>
      <c r="Z5106" s="2010">
        <f t="shared" si="3415"/>
        <v>41.799999999998505</v>
      </c>
      <c r="AA5106" s="2010">
        <f t="shared" si="3415"/>
        <v>11.400000000000077</v>
      </c>
      <c r="AB5106" s="2029">
        <f t="shared" si="3415"/>
        <v>3.8000000000000256</v>
      </c>
      <c r="AC5106" s="2392">
        <f>SUM(E5106:AB5106)</f>
        <v>757.39999999998997</v>
      </c>
      <c r="AD5106" s="2324"/>
      <c r="AE5106" s="1985">
        <v>100</v>
      </c>
      <c r="AF5106" s="1986">
        <v>20</v>
      </c>
      <c r="AJ5106" s="198"/>
      <c r="AK5106" s="2434"/>
      <c r="AL5106" s="2435"/>
      <c r="AM5106" s="2434"/>
      <c r="AN5106" s="2433"/>
      <c r="AO5106" s="198"/>
      <c r="AP5106" s="198"/>
    </row>
    <row r="5107" spans="1:42" s="190" customFormat="1" ht="15.75" customHeight="1">
      <c r="A5107" s="3231"/>
      <c r="B5107" s="3166"/>
      <c r="C5107" s="2311" t="s">
        <v>19</v>
      </c>
      <c r="D5107" s="2444" t="s">
        <v>131</v>
      </c>
      <c r="E5107" s="2030">
        <f t="shared" ref="E5107:AB5107" si="3416">(E5111-D5111)*$AE5106*$AF5106</f>
        <v>0</v>
      </c>
      <c r="F5107" s="1994">
        <f t="shared" si="3416"/>
        <v>0</v>
      </c>
      <c r="G5107" s="1994">
        <f t="shared" si="3416"/>
        <v>0</v>
      </c>
      <c r="H5107" s="1841">
        <f t="shared" si="3416"/>
        <v>0</v>
      </c>
      <c r="I5107" s="1994">
        <f t="shared" si="3416"/>
        <v>0</v>
      </c>
      <c r="J5107" s="1994">
        <f t="shared" si="3416"/>
        <v>0</v>
      </c>
      <c r="K5107" s="1994">
        <f t="shared" si="3416"/>
        <v>0</v>
      </c>
      <c r="L5107" s="1994">
        <f t="shared" si="3416"/>
        <v>0</v>
      </c>
      <c r="M5107" s="1994">
        <f t="shared" si="3416"/>
        <v>0</v>
      </c>
      <c r="N5107" s="1841">
        <f t="shared" si="3416"/>
        <v>0</v>
      </c>
      <c r="O5107" s="1994">
        <f t="shared" si="3416"/>
        <v>0</v>
      </c>
      <c r="P5107" s="1994">
        <f t="shared" si="3416"/>
        <v>0</v>
      </c>
      <c r="Q5107" s="1994">
        <f t="shared" si="3416"/>
        <v>0</v>
      </c>
      <c r="R5107" s="1994">
        <f t="shared" si="3416"/>
        <v>0</v>
      </c>
      <c r="S5107" s="1994">
        <f t="shared" si="3416"/>
        <v>0</v>
      </c>
      <c r="T5107" s="1994">
        <f t="shared" si="3416"/>
        <v>0</v>
      </c>
      <c r="U5107" s="1994">
        <f t="shared" si="3416"/>
        <v>0</v>
      </c>
      <c r="V5107" s="1994">
        <f t="shared" si="3416"/>
        <v>0</v>
      </c>
      <c r="W5107" s="1994">
        <f t="shared" si="3416"/>
        <v>0</v>
      </c>
      <c r="X5107" s="1994">
        <f t="shared" si="3416"/>
        <v>0</v>
      </c>
      <c r="Y5107" s="1841">
        <f t="shared" si="3416"/>
        <v>0</v>
      </c>
      <c r="Z5107" s="1994">
        <f t="shared" si="3416"/>
        <v>0</v>
      </c>
      <c r="AA5107" s="1994">
        <f t="shared" si="3416"/>
        <v>0</v>
      </c>
      <c r="AB5107" s="2031">
        <f t="shared" si="3416"/>
        <v>0</v>
      </c>
      <c r="AC5107" s="2292">
        <f>SUM(E5107:AB5107)</f>
        <v>0</v>
      </c>
      <c r="AD5107" s="2325"/>
      <c r="AE5107" s="1649"/>
      <c r="AF5107" s="2326"/>
      <c r="AJ5107" s="198"/>
      <c r="AK5107" s="2433"/>
      <c r="AL5107" s="2433"/>
      <c r="AM5107" s="2433"/>
      <c r="AN5107" s="2433"/>
      <c r="AO5107" s="198"/>
      <c r="AP5107" s="198"/>
    </row>
    <row r="5108" spans="1:42" s="190" customFormat="1" ht="15.75" customHeight="1">
      <c r="A5108" s="3231"/>
      <c r="B5108" s="3166"/>
      <c r="C5108" s="2311" t="s">
        <v>20</v>
      </c>
      <c r="D5108" s="2444" t="s">
        <v>64</v>
      </c>
      <c r="E5108" s="2032">
        <v>1</v>
      </c>
      <c r="F5108" s="1657">
        <v>0</v>
      </c>
      <c r="G5108" s="1657">
        <v>0</v>
      </c>
      <c r="H5108" s="1656">
        <v>0</v>
      </c>
      <c r="I5108" s="1657">
        <v>1</v>
      </c>
      <c r="J5108" s="1657">
        <v>0</v>
      </c>
      <c r="K5108" s="1657">
        <v>1</v>
      </c>
      <c r="L5108" s="1657">
        <v>1</v>
      </c>
      <c r="M5108" s="1657">
        <v>1</v>
      </c>
      <c r="N5108" s="1656">
        <v>1</v>
      </c>
      <c r="O5108" s="1657">
        <v>0</v>
      </c>
      <c r="P5108" s="1657">
        <v>1</v>
      </c>
      <c r="Q5108" s="1657">
        <v>1</v>
      </c>
      <c r="R5108" s="1657">
        <v>1</v>
      </c>
      <c r="S5108" s="1657">
        <v>1</v>
      </c>
      <c r="T5108" s="1657">
        <v>1</v>
      </c>
      <c r="U5108" s="1657">
        <v>1</v>
      </c>
      <c r="V5108" s="1657">
        <v>2</v>
      </c>
      <c r="W5108" s="1657">
        <v>1</v>
      </c>
      <c r="X5108" s="1657">
        <v>1</v>
      </c>
      <c r="Y5108" s="1656">
        <v>1</v>
      </c>
      <c r="Z5108" s="1657">
        <v>1</v>
      </c>
      <c r="AA5108" s="1657">
        <v>0</v>
      </c>
      <c r="AB5108" s="2033">
        <v>0</v>
      </c>
      <c r="AC5108" s="2292">
        <f>AVERAGE(E5108:AB5108)</f>
        <v>0.75</v>
      </c>
      <c r="AD5108" s="1672"/>
      <c r="AE5108" s="1672"/>
      <c r="AF5108" s="2327"/>
      <c r="AJ5108" s="198"/>
      <c r="AK5108" s="2433"/>
      <c r="AL5108" s="2433"/>
      <c r="AM5108" s="2433"/>
      <c r="AN5108" s="2433"/>
      <c r="AO5108" s="198"/>
      <c r="AP5108" s="198"/>
    </row>
    <row r="5109" spans="1:42" s="190" customFormat="1" ht="15.75" customHeight="1" thickBot="1">
      <c r="A5109" s="3231"/>
      <c r="B5109" s="3166"/>
      <c r="C5109" s="2311" t="s">
        <v>22</v>
      </c>
      <c r="D5109" s="2444"/>
      <c r="E5109" s="1729">
        <f t="shared" ref="E5109:AB5109" si="3417">E5107/E5106</f>
        <v>0</v>
      </c>
      <c r="F5109" s="1730">
        <f t="shared" si="3417"/>
        <v>0</v>
      </c>
      <c r="G5109" s="1730">
        <f t="shared" si="3417"/>
        <v>0</v>
      </c>
      <c r="H5109" s="1654">
        <f t="shared" si="3417"/>
        <v>0</v>
      </c>
      <c r="I5109" s="1730">
        <f t="shared" si="3417"/>
        <v>0</v>
      </c>
      <c r="J5109" s="1730">
        <f t="shared" si="3417"/>
        <v>0</v>
      </c>
      <c r="K5109" s="1730">
        <f t="shared" si="3417"/>
        <v>0</v>
      </c>
      <c r="L5109" s="1730">
        <f t="shared" si="3417"/>
        <v>0</v>
      </c>
      <c r="M5109" s="1730">
        <f t="shared" si="3417"/>
        <v>0</v>
      </c>
      <c r="N5109" s="1654">
        <f t="shared" si="3417"/>
        <v>0</v>
      </c>
      <c r="O5109" s="1730">
        <f t="shared" si="3417"/>
        <v>0</v>
      </c>
      <c r="P5109" s="1730">
        <f t="shared" si="3417"/>
        <v>0</v>
      </c>
      <c r="Q5109" s="1730">
        <f t="shared" si="3417"/>
        <v>0</v>
      </c>
      <c r="R5109" s="1730">
        <f t="shared" si="3417"/>
        <v>0</v>
      </c>
      <c r="S5109" s="1730">
        <f t="shared" si="3417"/>
        <v>0</v>
      </c>
      <c r="T5109" s="1730">
        <f t="shared" si="3417"/>
        <v>0</v>
      </c>
      <c r="U5109" s="1730">
        <f t="shared" si="3417"/>
        <v>0</v>
      </c>
      <c r="V5109" s="1730">
        <f t="shared" si="3417"/>
        <v>0</v>
      </c>
      <c r="W5109" s="1730">
        <f t="shared" si="3417"/>
        <v>0</v>
      </c>
      <c r="X5109" s="1730">
        <f t="shared" si="3417"/>
        <v>0</v>
      </c>
      <c r="Y5109" s="1654">
        <f t="shared" si="3417"/>
        <v>0</v>
      </c>
      <c r="Z5109" s="1730">
        <f t="shared" si="3417"/>
        <v>0</v>
      </c>
      <c r="AA5109" s="1730">
        <f t="shared" si="3417"/>
        <v>0</v>
      </c>
      <c r="AB5109" s="1731">
        <f t="shared" si="3417"/>
        <v>0</v>
      </c>
      <c r="AC5109" s="1558">
        <f>MAX(E5109:AB5109)</f>
        <v>0</v>
      </c>
      <c r="AD5109" s="2325"/>
      <c r="AE5109" s="1649"/>
      <c r="AF5109" s="2326"/>
      <c r="AJ5109" s="198"/>
      <c r="AK5109" s="2433"/>
      <c r="AL5109" s="2433"/>
      <c r="AM5109" s="2433"/>
      <c r="AN5109" s="2433"/>
      <c r="AO5109" s="198"/>
      <c r="AP5109" s="198"/>
    </row>
    <row r="5110" spans="1:42" s="190" customFormat="1" ht="15.75" hidden="1" customHeight="1">
      <c r="A5110" s="2225"/>
      <c r="B5110" s="2226"/>
      <c r="C5110" s="2329" t="s">
        <v>23</v>
      </c>
      <c r="D5110" s="2393">
        <v>6.8840000000000003</v>
      </c>
      <c r="E5110" s="2006">
        <v>6.8940000000000001</v>
      </c>
      <c r="F5110" s="1658">
        <v>6.9009999999999998</v>
      </c>
      <c r="G5110" s="1658">
        <v>6.9089999999999998</v>
      </c>
      <c r="H5110" s="1648">
        <v>6.9160000000000004</v>
      </c>
      <c r="I5110" s="1658">
        <v>6.9339000000000048</v>
      </c>
      <c r="J5110" s="1658">
        <v>6.943400000000004</v>
      </c>
      <c r="K5110" s="1658">
        <v>6.9662000000000033</v>
      </c>
      <c r="L5110" s="1658">
        <v>6.9928000000000026</v>
      </c>
      <c r="M5110" s="1658">
        <v>7.023200000000001</v>
      </c>
      <c r="N5110" s="1648">
        <v>7.0460000000000003</v>
      </c>
      <c r="O5110" s="2025">
        <v>7.06</v>
      </c>
      <c r="P5110" s="1658">
        <v>7.0739999999999998</v>
      </c>
      <c r="Q5110" s="2025">
        <v>7.0830000000000002</v>
      </c>
      <c r="R5110" s="2025">
        <v>7.0940000000000003</v>
      </c>
      <c r="S5110" s="2025">
        <v>7.1050000000000004</v>
      </c>
      <c r="T5110" s="2025">
        <v>7.1239999999999997</v>
      </c>
      <c r="U5110" s="1658">
        <v>7.1467999999999989</v>
      </c>
      <c r="V5110" s="1658">
        <v>7.1752999999999982</v>
      </c>
      <c r="W5110" s="1658">
        <v>7.1980999999999975</v>
      </c>
      <c r="X5110" s="1658">
        <v>7.2170999999999967</v>
      </c>
      <c r="Y5110" s="1648">
        <v>7.234199999999996</v>
      </c>
      <c r="Z5110" s="1658">
        <v>7.2550999999999952</v>
      </c>
      <c r="AA5110" s="1658">
        <v>7.2607999999999953</v>
      </c>
      <c r="AB5110" s="1658">
        <v>7.2626999999999953</v>
      </c>
      <c r="AC5110" s="1556"/>
      <c r="AD5110" s="2325"/>
      <c r="AE5110" s="1649"/>
      <c r="AF5110" s="2326"/>
      <c r="AJ5110" s="198"/>
      <c r="AK5110" s="2433"/>
      <c r="AL5110" s="2433"/>
      <c r="AM5110" s="2433"/>
      <c r="AN5110" s="2433"/>
      <c r="AO5110" s="198"/>
      <c r="AP5110" s="198"/>
    </row>
    <row r="5111" spans="1:42" s="190" customFormat="1" ht="15.75" hidden="1" customHeight="1">
      <c r="A5111" s="2225"/>
      <c r="B5111" s="2226"/>
      <c r="C5111" s="2329" t="s">
        <v>24</v>
      </c>
      <c r="D5111" s="2393"/>
      <c r="E5111" s="2006"/>
      <c r="F5111" s="1658"/>
      <c r="G5111" s="1658"/>
      <c r="H5111" s="1648"/>
      <c r="I5111" s="1658"/>
      <c r="J5111" s="1658"/>
      <c r="K5111" s="1658"/>
      <c r="L5111" s="1658"/>
      <c r="M5111" s="1658"/>
      <c r="N5111" s="1648"/>
      <c r="O5111" s="1658"/>
      <c r="P5111" s="1658"/>
      <c r="Q5111" s="1658"/>
      <c r="R5111" s="1658"/>
      <c r="S5111" s="1658"/>
      <c r="T5111" s="1658"/>
      <c r="U5111" s="1658"/>
      <c r="V5111" s="1658"/>
      <c r="W5111" s="1658"/>
      <c r="X5111" s="1658"/>
      <c r="Y5111" s="1648"/>
      <c r="Z5111" s="1658"/>
      <c r="AA5111" s="1658"/>
      <c r="AB5111" s="1658"/>
      <c r="AC5111" s="1556"/>
      <c r="AD5111" s="2325"/>
      <c r="AE5111" s="1649"/>
      <c r="AF5111" s="2326"/>
      <c r="AH5111" s="2310"/>
      <c r="AI5111" s="2333"/>
      <c r="AJ5111" s="2333"/>
      <c r="AK5111" s="2333"/>
      <c r="AL5111" s="2334"/>
      <c r="AM5111" s="2334"/>
      <c r="AN5111" s="198"/>
      <c r="AO5111" s="198"/>
      <c r="AP5111" s="198"/>
    </row>
    <row r="5112" spans="1:42" s="190" customFormat="1" ht="15.75" hidden="1" customHeight="1" thickBot="1">
      <c r="A5112" s="3360" t="s">
        <v>50</v>
      </c>
      <c r="B5112" s="3361"/>
      <c r="C5112" s="3351"/>
      <c r="D5112" s="2394"/>
      <c r="E5112" s="2027">
        <f>SQRT(E5106*E5106+E5107*E5107)/E5084/1.73</f>
        <v>1.1052288376308077</v>
      </c>
      <c r="F5112" s="2008">
        <f t="shared" ref="F5112:AB5112" si="3418">SQRT(F5106*F5106+F5107*F5107)/F5084/1.73</f>
        <v>0.77071290944119719</v>
      </c>
      <c r="G5112" s="2008">
        <f t="shared" si="3418"/>
        <v>0.8841830701046659</v>
      </c>
      <c r="H5112" s="1980">
        <f t="shared" si="3418"/>
        <v>0.77218373560435083</v>
      </c>
      <c r="I5112" s="2008">
        <f t="shared" si="3418"/>
        <v>1.9745841239028887</v>
      </c>
      <c r="J5112" s="2008">
        <f t="shared" si="3418"/>
        <v>1.0519788275418218</v>
      </c>
      <c r="K5112" s="2008">
        <f t="shared" si="3418"/>
        <v>2.5344597598932039</v>
      </c>
      <c r="L5112" s="2008">
        <f t="shared" si="3418"/>
        <v>2.9740275712480062</v>
      </c>
      <c r="M5112" s="2008">
        <f t="shared" si="3418"/>
        <v>3.4320809248553137</v>
      </c>
      <c r="N5112" s="1980">
        <f t="shared" si="3418"/>
        <v>2.5491664896411339</v>
      </c>
      <c r="O5112" s="2008">
        <f t="shared" si="3418"/>
        <v>1.5683111529326688</v>
      </c>
      <c r="P5112" s="2008">
        <f t="shared" si="3418"/>
        <v>1.5562472209871314</v>
      </c>
      <c r="Q5112" s="2008">
        <f t="shared" si="3418"/>
        <v>1.0023722810652256</v>
      </c>
      <c r="R5112" s="2008">
        <f t="shared" si="3418"/>
        <v>1.2180807476801232</v>
      </c>
      <c r="S5112" s="2008">
        <f t="shared" si="3418"/>
        <v>1.222765673632739</v>
      </c>
      <c r="T5112" s="2008">
        <f t="shared" si="3418"/>
        <v>2.107995961523442</v>
      </c>
      <c r="U5112" s="2008">
        <f t="shared" si="3418"/>
        <v>2.5199217497982143</v>
      </c>
      <c r="V5112" s="2008">
        <f t="shared" si="3418"/>
        <v>3.137902559867801</v>
      </c>
      <c r="W5112" s="2008">
        <f t="shared" si="3418"/>
        <v>2.5151127388253172</v>
      </c>
      <c r="X5112" s="2008">
        <f t="shared" si="3418"/>
        <v>2.091935039911835</v>
      </c>
      <c r="Y5112" s="1980">
        <f t="shared" si="3418"/>
        <v>1.8827415359206414</v>
      </c>
      <c r="Z5112" s="2008">
        <f t="shared" si="3418"/>
        <v>2.2967537748081557</v>
      </c>
      <c r="AA5112" s="2008">
        <f t="shared" si="3418"/>
        <v>0.63361493997332574</v>
      </c>
      <c r="AB5112" s="2035">
        <f t="shared" si="3418"/>
        <v>0.20999347914985939</v>
      </c>
      <c r="AC5112" s="2330">
        <f>AVERAGE(E5112:AB5112)</f>
        <v>1.7505147960808281</v>
      </c>
      <c r="AD5112" s="2331">
        <f>(AC5108-AC5112)/AC5108</f>
        <v>-1.3340197281077708</v>
      </c>
      <c r="AE5112" s="1981"/>
      <c r="AF5112" s="2332"/>
      <c r="AJ5112" s="198"/>
      <c r="AK5112" s="2375"/>
      <c r="AL5112" s="2375"/>
      <c r="AM5112" s="2433"/>
      <c r="AN5112" s="2375"/>
      <c r="AO5112" s="198"/>
      <c r="AP5112" s="198"/>
    </row>
    <row r="5113" spans="1:42" s="190" customFormat="1" ht="15.75" customHeight="1">
      <c r="A5113" s="3230" t="s">
        <v>35</v>
      </c>
      <c r="B5113" s="3374" t="s">
        <v>845</v>
      </c>
      <c r="C5113" s="2521" t="s">
        <v>17</v>
      </c>
      <c r="D5113" s="2397" t="s">
        <v>131</v>
      </c>
      <c r="E5113" s="2038">
        <f t="shared" ref="E5113:AB5113" si="3419">(E5117-D5117)*$AE5113*$AF5113</f>
        <v>24.000000000000021</v>
      </c>
      <c r="F5113" s="2039">
        <f t="shared" si="3419"/>
        <v>24.000000000000021</v>
      </c>
      <c r="G5113" s="2039">
        <f t="shared" si="3419"/>
        <v>22.000000000000242</v>
      </c>
      <c r="H5113" s="1840">
        <f t="shared" si="3419"/>
        <v>29.999999999999361</v>
      </c>
      <c r="I5113" s="2039">
        <f t="shared" si="3419"/>
        <v>28.000000000000469</v>
      </c>
      <c r="J5113" s="2039">
        <f t="shared" si="3419"/>
        <v>22.000000000000242</v>
      </c>
      <c r="K5113" s="2039">
        <f t="shared" si="3419"/>
        <v>25.999999999999801</v>
      </c>
      <c r="L5113" s="2039">
        <f t="shared" si="3419"/>
        <v>33.999999999999808</v>
      </c>
      <c r="M5113" s="2039">
        <f t="shared" si="3419"/>
        <v>41.999999999999815</v>
      </c>
      <c r="N5113" s="1840">
        <f t="shared" si="3419"/>
        <v>41.999999999999815</v>
      </c>
      <c r="O5113" s="2039">
        <f t="shared" si="3419"/>
        <v>42.000000000000703</v>
      </c>
      <c r="P5113" s="2039">
        <f t="shared" si="3419"/>
        <v>32.000000000000028</v>
      </c>
      <c r="Q5113" s="2039">
        <f t="shared" si="3419"/>
        <v>45.999999999999375</v>
      </c>
      <c r="R5113" s="2039">
        <f t="shared" si="3419"/>
        <v>20.000000000000462</v>
      </c>
      <c r="S5113" s="2039">
        <f t="shared" si="3419"/>
        <v>40.000000000000036</v>
      </c>
      <c r="T5113" s="2039">
        <f t="shared" si="3419"/>
        <v>37.999999999999368</v>
      </c>
      <c r="U5113" s="2039">
        <f t="shared" si="3419"/>
        <v>37.999999999999368</v>
      </c>
      <c r="V5113" s="2039">
        <f t="shared" si="3419"/>
        <v>40.000000000000924</v>
      </c>
      <c r="W5113" s="2039">
        <f t="shared" si="3419"/>
        <v>48.000000000000043</v>
      </c>
      <c r="X5113" s="2039">
        <f t="shared" si="3419"/>
        <v>38.000000000000256</v>
      </c>
      <c r="Y5113" s="1840">
        <f t="shared" si="3419"/>
        <v>44.999999999995488</v>
      </c>
      <c r="Z5113" s="2039">
        <f t="shared" si="3419"/>
        <v>39.000000000004142</v>
      </c>
      <c r="AA5113" s="2039">
        <f t="shared" si="3419"/>
        <v>25.999999999999801</v>
      </c>
      <c r="AB5113" s="2066">
        <f t="shared" si="3419"/>
        <v>20.000000000000462</v>
      </c>
      <c r="AC5113" s="1946">
        <f>SUM(E5113:AB5113)</f>
        <v>805.99999999999989</v>
      </c>
      <c r="AD5113" s="2324"/>
      <c r="AE5113" s="1985">
        <v>100</v>
      </c>
      <c r="AF5113" s="1986">
        <v>20</v>
      </c>
      <c r="AJ5113" s="198"/>
      <c r="AK5113" s="2434"/>
      <c r="AL5113" s="2435"/>
      <c r="AM5113" s="2434"/>
      <c r="AN5113" s="2433"/>
      <c r="AO5113" s="198"/>
      <c r="AP5113" s="198"/>
    </row>
    <row r="5114" spans="1:42" s="190" customFormat="1" ht="15.75" customHeight="1">
      <c r="A5114" s="3231"/>
      <c r="B5114" s="3375"/>
      <c r="C5114" s="2522" t="s">
        <v>19</v>
      </c>
      <c r="D5114" s="2444" t="s">
        <v>131</v>
      </c>
      <c r="E5114" s="2030">
        <f t="shared" ref="E5114:AB5114" si="3420">(E5118-D5118)*$AE5113*$AF5113</f>
        <v>26.000000000000021</v>
      </c>
      <c r="F5114" s="1994">
        <f t="shared" si="3420"/>
        <v>23.999999999999911</v>
      </c>
      <c r="G5114" s="1994">
        <f t="shared" si="3420"/>
        <v>24.000000000000021</v>
      </c>
      <c r="H5114" s="1841">
        <f t="shared" si="3420"/>
        <v>32.000000000000028</v>
      </c>
      <c r="I5114" s="1994">
        <f t="shared" si="3420"/>
        <v>28.000000000000025</v>
      </c>
      <c r="J5114" s="1994">
        <f t="shared" si="3420"/>
        <v>24.000000000000021</v>
      </c>
      <c r="K5114" s="1994">
        <f t="shared" si="3420"/>
        <v>28.000000000000025</v>
      </c>
      <c r="L5114" s="1994">
        <f t="shared" si="3420"/>
        <v>36.000000000000028</v>
      </c>
      <c r="M5114" s="1994">
        <f t="shared" si="3420"/>
        <v>43.999999999999815</v>
      </c>
      <c r="N5114" s="1841">
        <f t="shared" si="3420"/>
        <v>44.000000000000043</v>
      </c>
      <c r="O5114" s="1994">
        <f t="shared" si="3420"/>
        <v>40.000000000000036</v>
      </c>
      <c r="P5114" s="1994">
        <f t="shared" si="3420"/>
        <v>20.000000000000018</v>
      </c>
      <c r="Q5114" s="1994">
        <f t="shared" si="3420"/>
        <v>40.000000000000036</v>
      </c>
      <c r="R5114" s="1994">
        <f t="shared" si="3420"/>
        <v>20.000000000000018</v>
      </c>
      <c r="S5114" s="1994">
        <f t="shared" si="3420"/>
        <v>20.000000000000018</v>
      </c>
      <c r="T5114" s="1994">
        <f t="shared" si="3420"/>
        <v>39.999999999999815</v>
      </c>
      <c r="U5114" s="1994">
        <f t="shared" si="3420"/>
        <v>39.999999999999815</v>
      </c>
      <c r="V5114" s="1994">
        <f t="shared" si="3420"/>
        <v>42.000000000000256</v>
      </c>
      <c r="W5114" s="1994">
        <f t="shared" si="3420"/>
        <v>50.000000000000043</v>
      </c>
      <c r="X5114" s="1994">
        <f t="shared" si="3420"/>
        <v>42.000000000000036</v>
      </c>
      <c r="Y5114" s="1841">
        <f t="shared" si="3420"/>
        <v>44.000000000000043</v>
      </c>
      <c r="Z5114" s="1994">
        <f t="shared" si="3420"/>
        <v>41.999999999999815</v>
      </c>
      <c r="AA5114" s="1994">
        <f t="shared" si="3420"/>
        <v>28.000000000000025</v>
      </c>
      <c r="AB5114" s="2031">
        <f t="shared" si="3420"/>
        <v>22.000000000000021</v>
      </c>
      <c r="AC5114" s="2292">
        <f>SUM(E5114:AB5114)</f>
        <v>799.99999999999966</v>
      </c>
      <c r="AD5114" s="2325"/>
      <c r="AE5114" s="1649"/>
      <c r="AF5114" s="2326"/>
      <c r="AJ5114" s="198"/>
      <c r="AK5114" s="2433"/>
      <c r="AL5114" s="2433"/>
      <c r="AM5114" s="2433"/>
      <c r="AN5114" s="2433"/>
      <c r="AO5114" s="198"/>
      <c r="AP5114" s="198"/>
    </row>
    <row r="5115" spans="1:42" s="190" customFormat="1" ht="15.75" customHeight="1">
      <c r="A5115" s="3231"/>
      <c r="B5115" s="3375"/>
      <c r="C5115" s="2522" t="s">
        <v>20</v>
      </c>
      <c r="D5115" s="2444" t="s">
        <v>64</v>
      </c>
      <c r="E5115" s="2032">
        <v>1</v>
      </c>
      <c r="F5115" s="1657">
        <v>2</v>
      </c>
      <c r="G5115" s="1657">
        <v>2</v>
      </c>
      <c r="H5115" s="1656">
        <v>2</v>
      </c>
      <c r="I5115" s="1657">
        <v>1</v>
      </c>
      <c r="J5115" s="1657">
        <v>2</v>
      </c>
      <c r="K5115" s="1657">
        <v>2</v>
      </c>
      <c r="L5115" s="1657">
        <v>2</v>
      </c>
      <c r="M5115" s="1657">
        <v>3</v>
      </c>
      <c r="N5115" s="1656">
        <v>2</v>
      </c>
      <c r="O5115" s="1657">
        <v>2</v>
      </c>
      <c r="P5115" s="1657">
        <v>2</v>
      </c>
      <c r="Q5115" s="1657">
        <v>2</v>
      </c>
      <c r="R5115" s="1657">
        <v>2</v>
      </c>
      <c r="S5115" s="1657">
        <v>2</v>
      </c>
      <c r="T5115" s="1657">
        <v>2</v>
      </c>
      <c r="U5115" s="1657">
        <v>2</v>
      </c>
      <c r="V5115" s="1657">
        <v>2</v>
      </c>
      <c r="W5115" s="1657">
        <v>2</v>
      </c>
      <c r="X5115" s="1657">
        <v>2</v>
      </c>
      <c r="Y5115" s="1656">
        <v>2</v>
      </c>
      <c r="Z5115" s="1657">
        <v>2</v>
      </c>
      <c r="AA5115" s="1657">
        <v>1</v>
      </c>
      <c r="AB5115" s="2033">
        <v>1</v>
      </c>
      <c r="AC5115" s="2292">
        <f>AVERAGE(E5115:AB5115)</f>
        <v>1.875</v>
      </c>
      <c r="AD5115" s="1672"/>
      <c r="AE5115" s="1672"/>
      <c r="AF5115" s="2327"/>
      <c r="AJ5115" s="198"/>
      <c r="AK5115" s="2433"/>
      <c r="AL5115" s="2433"/>
      <c r="AM5115" s="2433"/>
      <c r="AN5115" s="2433"/>
      <c r="AO5115" s="198"/>
      <c r="AP5115" s="198"/>
    </row>
    <row r="5116" spans="1:42" s="190" customFormat="1" ht="15.75" customHeight="1" thickBot="1">
      <c r="A5116" s="3233"/>
      <c r="B5116" s="3376"/>
      <c r="C5116" s="2523" t="s">
        <v>22</v>
      </c>
      <c r="D5116" s="2394"/>
      <c r="E5116" s="2518">
        <f t="shared" ref="E5116:AB5116" si="3421">E5114/E5113</f>
        <v>1.0833333333333333</v>
      </c>
      <c r="F5116" s="2052">
        <f t="shared" si="3421"/>
        <v>0.99999999999999545</v>
      </c>
      <c r="G5116" s="2052">
        <f t="shared" si="3421"/>
        <v>1.0909090909090799</v>
      </c>
      <c r="H5116" s="1662">
        <f t="shared" si="3421"/>
        <v>1.0666666666666904</v>
      </c>
      <c r="I5116" s="2052">
        <f t="shared" si="3421"/>
        <v>0.99999999999998412</v>
      </c>
      <c r="J5116" s="2052">
        <f t="shared" si="3421"/>
        <v>1.0909090909090799</v>
      </c>
      <c r="K5116" s="2052">
        <f t="shared" si="3421"/>
        <v>1.0769230769230862</v>
      </c>
      <c r="L5116" s="2052">
        <f t="shared" si="3421"/>
        <v>1.0588235294117716</v>
      </c>
      <c r="M5116" s="2052">
        <f t="shared" si="3421"/>
        <v>1.0476190476190479</v>
      </c>
      <c r="N5116" s="1662">
        <f t="shared" si="3421"/>
        <v>1.0476190476190532</v>
      </c>
      <c r="O5116" s="2052">
        <f t="shared" si="3421"/>
        <v>0.95238095238093723</v>
      </c>
      <c r="P5116" s="2052">
        <f t="shared" si="3421"/>
        <v>0.625</v>
      </c>
      <c r="Q5116" s="2052">
        <f t="shared" si="3421"/>
        <v>0.86956521739131698</v>
      </c>
      <c r="R5116" s="2052">
        <f t="shared" si="3421"/>
        <v>0.9999999999999778</v>
      </c>
      <c r="S5116" s="2052">
        <f t="shared" si="3421"/>
        <v>0.5</v>
      </c>
      <c r="T5116" s="2052">
        <f t="shared" si="3421"/>
        <v>1.052631578947381</v>
      </c>
      <c r="U5116" s="2052">
        <f t="shared" si="3421"/>
        <v>1.052631578947381</v>
      </c>
      <c r="V5116" s="2052">
        <f t="shared" si="3421"/>
        <v>1.0499999999999821</v>
      </c>
      <c r="W5116" s="2052">
        <f t="shared" si="3421"/>
        <v>1.0416666666666665</v>
      </c>
      <c r="X5116" s="2052">
        <f t="shared" si="3421"/>
        <v>1.1052631578947303</v>
      </c>
      <c r="Y5116" s="1662">
        <f t="shared" si="3421"/>
        <v>0.97777777777787678</v>
      </c>
      <c r="Z5116" s="2052">
        <f t="shared" si="3421"/>
        <v>1.0769230769229579</v>
      </c>
      <c r="AA5116" s="2052">
        <f t="shared" si="3421"/>
        <v>1.0769230769230862</v>
      </c>
      <c r="AB5116" s="2519">
        <f t="shared" si="3421"/>
        <v>1.0999999999999757</v>
      </c>
      <c r="AC5116" s="1559">
        <f>MAX(E5116:AB5116)</f>
        <v>1.1052631578947303</v>
      </c>
      <c r="AD5116" s="2325"/>
      <c r="AE5116" s="1649"/>
      <c r="AF5116" s="2326"/>
      <c r="AJ5116" s="198"/>
      <c r="AK5116" s="2433"/>
      <c r="AL5116" s="2433"/>
      <c r="AM5116" s="2433"/>
      <c r="AN5116" s="2433"/>
      <c r="AO5116" s="198"/>
      <c r="AP5116" s="198"/>
    </row>
    <row r="5117" spans="1:42" s="190" customFormat="1" ht="15.75" hidden="1" customHeight="1">
      <c r="A5117" s="2228"/>
      <c r="B5117" s="2227"/>
      <c r="C5117" s="2387" t="s">
        <v>23</v>
      </c>
      <c r="D5117" s="2517">
        <v>2.629</v>
      </c>
      <c r="E5117" s="2508">
        <v>2.641</v>
      </c>
      <c r="F5117" s="2507">
        <v>2.653</v>
      </c>
      <c r="G5117" s="2507">
        <v>2.6640000000000001</v>
      </c>
      <c r="H5117" s="2505">
        <v>2.6789999999999998</v>
      </c>
      <c r="I5117" s="2507">
        <v>2.6930000000000001</v>
      </c>
      <c r="J5117" s="2507">
        <v>2.7040000000000002</v>
      </c>
      <c r="K5117" s="2507">
        <v>2.7170000000000001</v>
      </c>
      <c r="L5117" s="2507">
        <v>2.734</v>
      </c>
      <c r="M5117" s="2507">
        <v>2.7549999999999999</v>
      </c>
      <c r="N5117" s="2505">
        <v>2.7759999999999998</v>
      </c>
      <c r="O5117" s="2520">
        <v>2.7970000000000002</v>
      </c>
      <c r="P5117" s="2507">
        <v>2.8130000000000002</v>
      </c>
      <c r="Q5117" s="2520">
        <v>2.8359999999999999</v>
      </c>
      <c r="R5117" s="2520">
        <v>2.8460000000000001</v>
      </c>
      <c r="S5117" s="2520">
        <v>2.8660000000000001</v>
      </c>
      <c r="T5117" s="2520">
        <v>2.8849999999999998</v>
      </c>
      <c r="U5117" s="2507">
        <v>2.9039999999999995</v>
      </c>
      <c r="V5117" s="2507">
        <v>2.9239999999999999</v>
      </c>
      <c r="W5117" s="2507">
        <v>2.948</v>
      </c>
      <c r="X5117" s="2507">
        <v>2.9670000000000001</v>
      </c>
      <c r="Y5117" s="2505">
        <v>2.9894999999999978</v>
      </c>
      <c r="Z5117" s="2507">
        <v>3.0089999999999999</v>
      </c>
      <c r="AA5117" s="2507">
        <v>3.0219999999999998</v>
      </c>
      <c r="AB5117" s="2507">
        <v>3.032</v>
      </c>
      <c r="AC5117" s="2388"/>
      <c r="AD5117" s="2325"/>
      <c r="AE5117" s="1649"/>
      <c r="AF5117" s="2326"/>
      <c r="AJ5117" s="198"/>
      <c r="AK5117" s="2433"/>
      <c r="AL5117" s="2433"/>
      <c r="AM5117" s="2433"/>
      <c r="AN5117" s="2433"/>
      <c r="AO5117" s="198"/>
      <c r="AP5117" s="198"/>
    </row>
    <row r="5118" spans="1:42" s="190" customFormat="1" ht="15.75" hidden="1" customHeight="1">
      <c r="A5118" s="2225"/>
      <c r="B5118" s="2226"/>
      <c r="C5118" s="2329" t="s">
        <v>24</v>
      </c>
      <c r="D5118" s="2442">
        <v>0.44500000000000001</v>
      </c>
      <c r="E5118" s="2026">
        <v>0.45800000000000002</v>
      </c>
      <c r="F5118" s="1658">
        <v>0.47</v>
      </c>
      <c r="G5118" s="1658">
        <v>0.48199999999999998</v>
      </c>
      <c r="H5118" s="1648">
        <v>0.498</v>
      </c>
      <c r="I5118" s="1658">
        <v>0.51200000000000001</v>
      </c>
      <c r="J5118" s="2025">
        <v>0.52400000000000002</v>
      </c>
      <c r="K5118" s="2025">
        <v>0.53800000000000003</v>
      </c>
      <c r="L5118" s="2025">
        <v>0.55600000000000005</v>
      </c>
      <c r="M5118" s="1658">
        <v>0.57799999999999996</v>
      </c>
      <c r="N5118" s="1648">
        <v>0.6</v>
      </c>
      <c r="O5118" s="1658">
        <v>0.62</v>
      </c>
      <c r="P5118" s="1658">
        <v>0.63</v>
      </c>
      <c r="Q5118" s="1658">
        <v>0.65</v>
      </c>
      <c r="R5118" s="2025">
        <v>0.66</v>
      </c>
      <c r="S5118" s="2025">
        <v>0.67</v>
      </c>
      <c r="T5118" s="2025">
        <v>0.69</v>
      </c>
      <c r="U5118" s="1658">
        <v>0.70999999999999985</v>
      </c>
      <c r="V5118" s="1658">
        <v>0.73099999999999998</v>
      </c>
      <c r="W5118" s="1658">
        <v>0.75600000000000001</v>
      </c>
      <c r="X5118" s="1658">
        <v>0.77700000000000002</v>
      </c>
      <c r="Y5118" s="1976">
        <v>0.79900000000000004</v>
      </c>
      <c r="Z5118" s="2025">
        <v>0.82</v>
      </c>
      <c r="AA5118" s="2025">
        <v>0.83399999999999996</v>
      </c>
      <c r="AB5118" s="1658">
        <v>0.84499999999999997</v>
      </c>
      <c r="AC5118" s="1556"/>
      <c r="AD5118" s="2325"/>
      <c r="AE5118" s="1649"/>
      <c r="AF5118" s="2326"/>
      <c r="AH5118" s="2310"/>
      <c r="AI5118" s="2333"/>
      <c r="AJ5118" s="2333"/>
      <c r="AK5118" s="2333"/>
      <c r="AL5118" s="2334"/>
      <c r="AM5118" s="2334"/>
      <c r="AN5118" s="198"/>
      <c r="AO5118" s="198"/>
      <c r="AP5118" s="198"/>
    </row>
    <row r="5119" spans="1:42" s="190" customFormat="1" ht="15.75" hidden="1" customHeight="1" thickBot="1">
      <c r="A5119" s="3350" t="s">
        <v>50</v>
      </c>
      <c r="B5119" s="3351"/>
      <c r="C5119" s="3351"/>
      <c r="D5119" s="2394"/>
      <c r="E5119" s="2027">
        <f>SQRT(E5113*E5113+E5114*E5114)/E5084/1.73</f>
        <v>1.9553494195287466</v>
      </c>
      <c r="F5119" s="2008">
        <f t="shared" ref="F5119:AB5119" si="3422">SQRT(F5113*F5113+F5114*F5114)/F5084/1.73</f>
        <v>1.8684902558191157</v>
      </c>
      <c r="G5119" s="2008">
        <f t="shared" si="3422"/>
        <v>1.7991821965428214</v>
      </c>
      <c r="H5119" s="1980">
        <f t="shared" si="3422"/>
        <v>2.4193302077682897</v>
      </c>
      <c r="I5119" s="2008">
        <f t="shared" si="3422"/>
        <v>2.1840654230710301</v>
      </c>
      <c r="J5119" s="2008">
        <f t="shared" si="3422"/>
        <v>1.802628905731601</v>
      </c>
      <c r="K5119" s="2008">
        <f t="shared" si="3422"/>
        <v>2.12371867213681</v>
      </c>
      <c r="L5119" s="2008">
        <f t="shared" si="3422"/>
        <v>2.7681753118010577</v>
      </c>
      <c r="M5119" s="2008">
        <f t="shared" si="3422"/>
        <v>3.4336403372799591</v>
      </c>
      <c r="N5119" s="1980">
        <f t="shared" si="3422"/>
        <v>3.4004329839213616</v>
      </c>
      <c r="O5119" s="2008">
        <f t="shared" si="3422"/>
        <v>3.2486445310749952</v>
      </c>
      <c r="P5119" s="2008">
        <f t="shared" si="3422"/>
        <v>2.0973724170868411</v>
      </c>
      <c r="Q5119" s="2008">
        <f t="shared" si="3422"/>
        <v>3.3946452502317839</v>
      </c>
      <c r="R5119" s="2008">
        <f t="shared" si="3422"/>
        <v>1.5660239213043565</v>
      </c>
      <c r="S5119" s="2008">
        <f t="shared" si="3422"/>
        <v>2.485624697087363</v>
      </c>
      <c r="T5119" s="2008">
        <f t="shared" si="3422"/>
        <v>3.0606135875059262</v>
      </c>
      <c r="U5119" s="2008">
        <f t="shared" si="3422"/>
        <v>3.0489095202496888</v>
      </c>
      <c r="V5119" s="2008">
        <f t="shared" si="3422"/>
        <v>3.1929534819708683</v>
      </c>
      <c r="W5119" s="2008">
        <f t="shared" si="3422"/>
        <v>3.8229103497249861</v>
      </c>
      <c r="X5119" s="2008">
        <f t="shared" si="3422"/>
        <v>3.118040684504563</v>
      </c>
      <c r="Y5119" s="1980">
        <f t="shared" si="3422"/>
        <v>3.4647110327682382</v>
      </c>
      <c r="Z5119" s="2008">
        <f t="shared" si="3422"/>
        <v>3.1492406164767957</v>
      </c>
      <c r="AA5119" s="2008">
        <f t="shared" si="3422"/>
        <v>2.12371867213681</v>
      </c>
      <c r="AB5119" s="2035">
        <f t="shared" si="3422"/>
        <v>1.643040788173904</v>
      </c>
      <c r="AC5119" s="2330">
        <f>AVERAGE(E5119:AB5119)</f>
        <v>2.6321443026624132</v>
      </c>
      <c r="AD5119" s="2331">
        <f>(AC5115-AC5119)/AC5115</f>
        <v>-0.403810294753287</v>
      </c>
      <c r="AE5119" s="1981"/>
      <c r="AF5119" s="2332"/>
      <c r="AJ5119" s="198"/>
      <c r="AK5119" s="2375"/>
      <c r="AL5119" s="2375"/>
      <c r="AM5119" s="2433"/>
      <c r="AN5119" s="2375"/>
      <c r="AO5119" s="198"/>
      <c r="AP5119" s="198"/>
    </row>
    <row r="5120" spans="1:42" s="190" customFormat="1" ht="15.75" customHeight="1">
      <c r="A5120" s="3169" t="s">
        <v>846</v>
      </c>
      <c r="B5120" s="3150" t="s">
        <v>847</v>
      </c>
      <c r="C5120" s="2391" t="s">
        <v>17</v>
      </c>
      <c r="D5120" s="2443" t="s">
        <v>131</v>
      </c>
      <c r="E5120" s="2028">
        <f t="shared" ref="E5120:AB5120" si="3423">(E5124-D5124)*$AE5120*$AF5120</f>
        <v>0</v>
      </c>
      <c r="F5120" s="2010">
        <f t="shared" si="3423"/>
        <v>0</v>
      </c>
      <c r="G5120" s="2010">
        <f t="shared" si="3423"/>
        <v>0</v>
      </c>
      <c r="H5120" s="1944">
        <f t="shared" si="3423"/>
        <v>0</v>
      </c>
      <c r="I5120" s="2010">
        <f t="shared" si="3423"/>
        <v>0</v>
      </c>
      <c r="J5120" s="2010">
        <f t="shared" si="3423"/>
        <v>0</v>
      </c>
      <c r="K5120" s="2010">
        <f t="shared" si="3423"/>
        <v>0</v>
      </c>
      <c r="L5120" s="2010">
        <f t="shared" si="3423"/>
        <v>0</v>
      </c>
      <c r="M5120" s="2010">
        <f t="shared" si="3423"/>
        <v>0</v>
      </c>
      <c r="N5120" s="1944">
        <f t="shared" si="3423"/>
        <v>0</v>
      </c>
      <c r="O5120" s="2010">
        <f t="shared" si="3423"/>
        <v>0</v>
      </c>
      <c r="P5120" s="2010">
        <f t="shared" si="3423"/>
        <v>0</v>
      </c>
      <c r="Q5120" s="2010">
        <f t="shared" si="3423"/>
        <v>0</v>
      </c>
      <c r="R5120" s="2010">
        <f t="shared" si="3423"/>
        <v>0</v>
      </c>
      <c r="S5120" s="2010">
        <f t="shared" si="3423"/>
        <v>0</v>
      </c>
      <c r="T5120" s="2010">
        <f t="shared" si="3423"/>
        <v>0</v>
      </c>
      <c r="U5120" s="2010">
        <f t="shared" si="3423"/>
        <v>0</v>
      </c>
      <c r="V5120" s="2010">
        <f t="shared" si="3423"/>
        <v>0</v>
      </c>
      <c r="W5120" s="2010">
        <f t="shared" si="3423"/>
        <v>0</v>
      </c>
      <c r="X5120" s="2010">
        <f t="shared" si="3423"/>
        <v>0</v>
      </c>
      <c r="Y5120" s="1944">
        <f t="shared" si="3423"/>
        <v>0</v>
      </c>
      <c r="Z5120" s="2010">
        <f t="shared" si="3423"/>
        <v>0</v>
      </c>
      <c r="AA5120" s="2010">
        <f t="shared" si="3423"/>
        <v>0</v>
      </c>
      <c r="AB5120" s="2029">
        <f t="shared" si="3423"/>
        <v>0</v>
      </c>
      <c r="AC5120" s="2392">
        <f>SUM(E5120:AB5120)</f>
        <v>0</v>
      </c>
      <c r="AD5120" s="2324"/>
      <c r="AE5120" s="1985">
        <v>100</v>
      </c>
      <c r="AF5120" s="1986">
        <v>10</v>
      </c>
      <c r="AJ5120" s="198"/>
      <c r="AK5120" s="2434"/>
      <c r="AL5120" s="2435"/>
      <c r="AM5120" s="2434"/>
      <c r="AN5120" s="2433"/>
      <c r="AO5120" s="198"/>
      <c r="AP5120" s="198"/>
    </row>
    <row r="5121" spans="1:42" s="190" customFormat="1" ht="15.75" customHeight="1">
      <c r="A5121" s="3231"/>
      <c r="B5121" s="3166"/>
      <c r="C5121" s="2311" t="s">
        <v>19</v>
      </c>
      <c r="D5121" s="2444" t="s">
        <v>34</v>
      </c>
      <c r="E5121" s="2030">
        <f t="shared" ref="E5121:AB5121" si="3424">(E5125-D5125)*$AE5120*$AF5120</f>
        <v>0</v>
      </c>
      <c r="F5121" s="1994">
        <f t="shared" si="3424"/>
        <v>0</v>
      </c>
      <c r="G5121" s="1994">
        <f t="shared" si="3424"/>
        <v>0</v>
      </c>
      <c r="H5121" s="1841">
        <f t="shared" si="3424"/>
        <v>0</v>
      </c>
      <c r="I5121" s="1994">
        <f t="shared" si="3424"/>
        <v>0</v>
      </c>
      <c r="J5121" s="1994">
        <f t="shared" si="3424"/>
        <v>0</v>
      </c>
      <c r="K5121" s="1994">
        <f t="shared" si="3424"/>
        <v>0</v>
      </c>
      <c r="L5121" s="1994">
        <f t="shared" si="3424"/>
        <v>0</v>
      </c>
      <c r="M5121" s="1994">
        <f t="shared" si="3424"/>
        <v>0</v>
      </c>
      <c r="N5121" s="1841">
        <f t="shared" si="3424"/>
        <v>0</v>
      </c>
      <c r="O5121" s="1994">
        <f t="shared" si="3424"/>
        <v>0</v>
      </c>
      <c r="P5121" s="1994">
        <f t="shared" si="3424"/>
        <v>0</v>
      </c>
      <c r="Q5121" s="1994">
        <f t="shared" si="3424"/>
        <v>0</v>
      </c>
      <c r="R5121" s="1994">
        <f t="shared" si="3424"/>
        <v>0</v>
      </c>
      <c r="S5121" s="1994">
        <f t="shared" si="3424"/>
        <v>0</v>
      </c>
      <c r="T5121" s="1994">
        <f t="shared" si="3424"/>
        <v>0</v>
      </c>
      <c r="U5121" s="1994">
        <f t="shared" si="3424"/>
        <v>0</v>
      </c>
      <c r="V5121" s="1994">
        <f t="shared" si="3424"/>
        <v>0</v>
      </c>
      <c r="W5121" s="1994">
        <f t="shared" si="3424"/>
        <v>0</v>
      </c>
      <c r="X5121" s="1994">
        <f t="shared" si="3424"/>
        <v>0</v>
      </c>
      <c r="Y5121" s="1841">
        <f t="shared" si="3424"/>
        <v>0</v>
      </c>
      <c r="Z5121" s="1994">
        <f t="shared" si="3424"/>
        <v>0</v>
      </c>
      <c r="AA5121" s="1994">
        <f t="shared" si="3424"/>
        <v>0</v>
      </c>
      <c r="AB5121" s="2031">
        <f t="shared" si="3424"/>
        <v>0</v>
      </c>
      <c r="AC5121" s="2292">
        <f>SUM(E5121:AB5121)</f>
        <v>0</v>
      </c>
      <c r="AD5121" s="2325"/>
      <c r="AE5121" s="1649"/>
      <c r="AF5121" s="2326"/>
      <c r="AJ5121" s="198"/>
      <c r="AK5121" s="2433"/>
      <c r="AL5121" s="2433"/>
      <c r="AM5121" s="2433"/>
      <c r="AN5121" s="2433"/>
      <c r="AO5121" s="198"/>
      <c r="AP5121" s="198"/>
    </row>
    <row r="5122" spans="1:42" s="190" customFormat="1" ht="15.75" customHeight="1">
      <c r="A5122" s="3231"/>
      <c r="B5122" s="3166"/>
      <c r="C5122" s="2311" t="s">
        <v>20</v>
      </c>
      <c r="D5122" s="2444" t="s">
        <v>64</v>
      </c>
      <c r="E5122" s="2032">
        <v>0</v>
      </c>
      <c r="F5122" s="1657">
        <v>0</v>
      </c>
      <c r="G5122" s="1657">
        <v>0</v>
      </c>
      <c r="H5122" s="1656">
        <v>0</v>
      </c>
      <c r="I5122" s="1657">
        <v>0</v>
      </c>
      <c r="J5122" s="1657">
        <v>0</v>
      </c>
      <c r="K5122" s="1657">
        <v>0</v>
      </c>
      <c r="L5122" s="1657">
        <v>0</v>
      </c>
      <c r="M5122" s="1657">
        <v>0</v>
      </c>
      <c r="N5122" s="1656">
        <v>0</v>
      </c>
      <c r="O5122" s="1657">
        <v>0</v>
      </c>
      <c r="P5122" s="1657">
        <v>0</v>
      </c>
      <c r="Q5122" s="1657">
        <v>0</v>
      </c>
      <c r="R5122" s="1657">
        <v>0</v>
      </c>
      <c r="S5122" s="1657">
        <v>0</v>
      </c>
      <c r="T5122" s="1657">
        <v>0</v>
      </c>
      <c r="U5122" s="1657">
        <v>0</v>
      </c>
      <c r="V5122" s="1657">
        <v>0</v>
      </c>
      <c r="W5122" s="1657">
        <v>0</v>
      </c>
      <c r="X5122" s="1657">
        <v>0</v>
      </c>
      <c r="Y5122" s="1656">
        <v>0</v>
      </c>
      <c r="Z5122" s="1657">
        <v>0</v>
      </c>
      <c r="AA5122" s="1657">
        <v>0</v>
      </c>
      <c r="AB5122" s="2033">
        <v>0</v>
      </c>
      <c r="AC5122" s="2292">
        <v>0</v>
      </c>
      <c r="AD5122" s="1672"/>
      <c r="AE5122" s="1672"/>
      <c r="AF5122" s="2327"/>
      <c r="AJ5122" s="198"/>
      <c r="AK5122" s="2433"/>
      <c r="AL5122" s="2433"/>
      <c r="AM5122" s="2433"/>
      <c r="AN5122" s="2433"/>
      <c r="AO5122" s="198"/>
      <c r="AP5122" s="198"/>
    </row>
    <row r="5123" spans="1:42" s="190" customFormat="1" ht="15.75" customHeight="1" thickBot="1">
      <c r="A5123" s="3231"/>
      <c r="B5123" s="3166"/>
      <c r="C5123" s="2311" t="s">
        <v>22</v>
      </c>
      <c r="D5123" s="2444"/>
      <c r="E5123" s="1729" t="e">
        <f t="shared" ref="E5123:AB5123" si="3425">E5121/E5120</f>
        <v>#DIV/0!</v>
      </c>
      <c r="F5123" s="1730" t="e">
        <f t="shared" si="3425"/>
        <v>#DIV/0!</v>
      </c>
      <c r="G5123" s="1730" t="e">
        <f t="shared" si="3425"/>
        <v>#DIV/0!</v>
      </c>
      <c r="H5123" s="1654" t="e">
        <f t="shared" si="3425"/>
        <v>#DIV/0!</v>
      </c>
      <c r="I5123" s="1730" t="e">
        <f t="shared" si="3425"/>
        <v>#DIV/0!</v>
      </c>
      <c r="J5123" s="1730" t="e">
        <f t="shared" si="3425"/>
        <v>#DIV/0!</v>
      </c>
      <c r="K5123" s="1730" t="e">
        <f t="shared" si="3425"/>
        <v>#DIV/0!</v>
      </c>
      <c r="L5123" s="1730" t="e">
        <f t="shared" si="3425"/>
        <v>#DIV/0!</v>
      </c>
      <c r="M5123" s="1730" t="e">
        <f t="shared" si="3425"/>
        <v>#DIV/0!</v>
      </c>
      <c r="N5123" s="1654" t="e">
        <f t="shared" si="3425"/>
        <v>#DIV/0!</v>
      </c>
      <c r="O5123" s="1730" t="e">
        <f t="shared" si="3425"/>
        <v>#DIV/0!</v>
      </c>
      <c r="P5123" s="1730" t="e">
        <f t="shared" si="3425"/>
        <v>#DIV/0!</v>
      </c>
      <c r="Q5123" s="1730" t="e">
        <f t="shared" si="3425"/>
        <v>#DIV/0!</v>
      </c>
      <c r="R5123" s="1730" t="e">
        <f t="shared" si="3425"/>
        <v>#DIV/0!</v>
      </c>
      <c r="S5123" s="1730" t="e">
        <f t="shared" si="3425"/>
        <v>#DIV/0!</v>
      </c>
      <c r="T5123" s="1730" t="e">
        <f t="shared" si="3425"/>
        <v>#DIV/0!</v>
      </c>
      <c r="U5123" s="1730" t="e">
        <f t="shared" si="3425"/>
        <v>#DIV/0!</v>
      </c>
      <c r="V5123" s="1730" t="e">
        <f t="shared" si="3425"/>
        <v>#DIV/0!</v>
      </c>
      <c r="W5123" s="1730" t="e">
        <f t="shared" si="3425"/>
        <v>#DIV/0!</v>
      </c>
      <c r="X5123" s="1730" t="e">
        <f t="shared" si="3425"/>
        <v>#DIV/0!</v>
      </c>
      <c r="Y5123" s="1654" t="e">
        <f t="shared" si="3425"/>
        <v>#DIV/0!</v>
      </c>
      <c r="Z5123" s="1730" t="e">
        <f t="shared" si="3425"/>
        <v>#DIV/0!</v>
      </c>
      <c r="AA5123" s="1730" t="e">
        <f t="shared" si="3425"/>
        <v>#DIV/0!</v>
      </c>
      <c r="AB5123" s="1731" t="e">
        <f t="shared" si="3425"/>
        <v>#DIV/0!</v>
      </c>
      <c r="AC5123" s="1558"/>
      <c r="AD5123" s="2325"/>
      <c r="AE5123" s="1649"/>
      <c r="AF5123" s="2326"/>
      <c r="AJ5123" s="198"/>
      <c r="AK5123" s="2433"/>
      <c r="AL5123" s="2433"/>
      <c r="AM5123" s="2433"/>
      <c r="AN5123" s="2433"/>
      <c r="AO5123" s="198"/>
      <c r="AP5123" s="198"/>
    </row>
    <row r="5124" spans="1:42" s="190" customFormat="1" ht="15.75" hidden="1" customHeight="1">
      <c r="A5124" s="2225"/>
      <c r="B5124" s="2226"/>
      <c r="C5124" s="2329" t="s">
        <v>23</v>
      </c>
      <c r="D5124" s="2442">
        <v>227.35599999999999</v>
      </c>
      <c r="E5124" s="2026">
        <v>227.35599999999999</v>
      </c>
      <c r="F5124" s="2025">
        <v>227.35599999999999</v>
      </c>
      <c r="G5124" s="2025">
        <v>227.35599999999999</v>
      </c>
      <c r="H5124" s="1976">
        <v>227.35599999999999</v>
      </c>
      <c r="I5124" s="2025">
        <v>227.35599999999999</v>
      </c>
      <c r="J5124" s="2025">
        <v>227.35599999999999</v>
      </c>
      <c r="K5124" s="2025">
        <v>227.35599999999999</v>
      </c>
      <c r="L5124" s="2025">
        <v>227.35599999999999</v>
      </c>
      <c r="M5124" s="2025">
        <v>227.35599999999999</v>
      </c>
      <c r="N5124" s="1976">
        <v>227.35599999999999</v>
      </c>
      <c r="O5124" s="2025">
        <v>227.35599999999999</v>
      </c>
      <c r="P5124" s="2025">
        <v>227.35599999999999</v>
      </c>
      <c r="Q5124" s="2025">
        <v>227.35599999999999</v>
      </c>
      <c r="R5124" s="2025">
        <v>227.35599999999999</v>
      </c>
      <c r="S5124" s="2025">
        <v>227.35599999999999</v>
      </c>
      <c r="T5124" s="2025">
        <v>227.35599999999999</v>
      </c>
      <c r="U5124" s="2025">
        <v>227.35599999999999</v>
      </c>
      <c r="V5124" s="2025">
        <v>227.35599999999999</v>
      </c>
      <c r="W5124" s="2025">
        <v>227.35599999999999</v>
      </c>
      <c r="X5124" s="2025">
        <v>227.35599999999999</v>
      </c>
      <c r="Y5124" s="1976">
        <v>227.35599999999999</v>
      </c>
      <c r="Z5124" s="2025">
        <v>227.35599999999999</v>
      </c>
      <c r="AA5124" s="2025">
        <v>227.35599999999999</v>
      </c>
      <c r="AB5124" s="2025">
        <v>227.35599999999999</v>
      </c>
      <c r="AC5124" s="1556"/>
      <c r="AD5124" s="2325"/>
      <c r="AE5124" s="1649"/>
      <c r="AF5124" s="2326"/>
      <c r="AJ5124" s="198"/>
      <c r="AK5124" s="2433"/>
      <c r="AL5124" s="2433"/>
      <c r="AM5124" s="2433"/>
      <c r="AN5124" s="2433"/>
      <c r="AO5124" s="198"/>
      <c r="AP5124" s="198"/>
    </row>
    <row r="5125" spans="1:42" s="190" customFormat="1" ht="15.75" hidden="1" customHeight="1">
      <c r="A5125" s="2225"/>
      <c r="B5125" s="2226"/>
      <c r="C5125" s="2329" t="s">
        <v>24</v>
      </c>
      <c r="D5125" s="2442"/>
      <c r="E5125" s="2026"/>
      <c r="F5125" s="2025"/>
      <c r="G5125" s="2025"/>
      <c r="H5125" s="1976"/>
      <c r="I5125" s="2025"/>
      <c r="J5125" s="2025"/>
      <c r="K5125" s="2025"/>
      <c r="L5125" s="2025"/>
      <c r="M5125" s="2025"/>
      <c r="N5125" s="1976"/>
      <c r="O5125" s="2025"/>
      <c r="P5125" s="2025"/>
      <c r="Q5125" s="2025"/>
      <c r="R5125" s="2025"/>
      <c r="S5125" s="2025"/>
      <c r="T5125" s="2025"/>
      <c r="U5125" s="2025"/>
      <c r="V5125" s="2025"/>
      <c r="W5125" s="2025"/>
      <c r="X5125" s="2025"/>
      <c r="Y5125" s="1976"/>
      <c r="Z5125" s="2025"/>
      <c r="AA5125" s="2025"/>
      <c r="AB5125" s="2034"/>
      <c r="AC5125" s="1556"/>
      <c r="AD5125" s="2325"/>
      <c r="AE5125" s="1649"/>
      <c r="AF5125" s="2326"/>
      <c r="AH5125" s="2310"/>
      <c r="AI5125" s="2333"/>
      <c r="AJ5125" s="2333"/>
      <c r="AK5125" s="2333"/>
      <c r="AL5125" s="2334"/>
      <c r="AM5125" s="2334"/>
      <c r="AN5125" s="198"/>
      <c r="AO5125" s="198"/>
      <c r="AP5125" s="198"/>
    </row>
    <row r="5126" spans="1:42" s="190" customFormat="1" ht="15.75" hidden="1" customHeight="1" thickBot="1">
      <c r="A5126" s="3350" t="s">
        <v>50</v>
      </c>
      <c r="B5126" s="3351"/>
      <c r="C5126" s="3351"/>
      <c r="D5126" s="2394"/>
      <c r="E5126" s="2027">
        <f>SQRT(E5120*E5120+E5121*E5121)/E5084/1.73</f>
        <v>0</v>
      </c>
      <c r="F5126" s="2008">
        <f t="shared" ref="F5126:AB5126" si="3426">SQRT(F5120*F5120+F5121*F5121)/F5084/1.73</f>
        <v>0</v>
      </c>
      <c r="G5126" s="2008">
        <f t="shared" si="3426"/>
        <v>0</v>
      </c>
      <c r="H5126" s="1980">
        <f t="shared" si="3426"/>
        <v>0</v>
      </c>
      <c r="I5126" s="2008">
        <f t="shared" si="3426"/>
        <v>0</v>
      </c>
      <c r="J5126" s="2008">
        <f t="shared" si="3426"/>
        <v>0</v>
      </c>
      <c r="K5126" s="2008">
        <f t="shared" si="3426"/>
        <v>0</v>
      </c>
      <c r="L5126" s="2008">
        <f t="shared" si="3426"/>
        <v>0</v>
      </c>
      <c r="M5126" s="2008">
        <f t="shared" si="3426"/>
        <v>0</v>
      </c>
      <c r="N5126" s="1980">
        <f t="shared" si="3426"/>
        <v>0</v>
      </c>
      <c r="O5126" s="2008">
        <f t="shared" si="3426"/>
        <v>0</v>
      </c>
      <c r="P5126" s="2008">
        <f t="shared" si="3426"/>
        <v>0</v>
      </c>
      <c r="Q5126" s="2008">
        <f t="shared" si="3426"/>
        <v>0</v>
      </c>
      <c r="R5126" s="2008">
        <f t="shared" si="3426"/>
        <v>0</v>
      </c>
      <c r="S5126" s="2008">
        <f t="shared" si="3426"/>
        <v>0</v>
      </c>
      <c r="T5126" s="2008">
        <f t="shared" si="3426"/>
        <v>0</v>
      </c>
      <c r="U5126" s="2008">
        <f t="shared" si="3426"/>
        <v>0</v>
      </c>
      <c r="V5126" s="2008">
        <f t="shared" si="3426"/>
        <v>0</v>
      </c>
      <c r="W5126" s="2008">
        <f t="shared" si="3426"/>
        <v>0</v>
      </c>
      <c r="X5126" s="2008">
        <f t="shared" si="3426"/>
        <v>0</v>
      </c>
      <c r="Y5126" s="1980">
        <f t="shared" si="3426"/>
        <v>0</v>
      </c>
      <c r="Z5126" s="2008">
        <f t="shared" si="3426"/>
        <v>0</v>
      </c>
      <c r="AA5126" s="2008">
        <f t="shared" si="3426"/>
        <v>0</v>
      </c>
      <c r="AB5126" s="2035">
        <f t="shared" si="3426"/>
        <v>0</v>
      </c>
      <c r="AC5126" s="2330">
        <f>AVERAGE(E5126:AB5126)</f>
        <v>0</v>
      </c>
      <c r="AD5126" s="2331" t="e">
        <f>(AC5122-AC5126)/AC5122</f>
        <v>#DIV/0!</v>
      </c>
      <c r="AE5126" s="1981"/>
      <c r="AF5126" s="2332"/>
      <c r="AJ5126" s="198"/>
      <c r="AK5126" s="2375"/>
      <c r="AL5126" s="2375"/>
      <c r="AM5126" s="2433"/>
      <c r="AN5126" s="2375"/>
      <c r="AO5126" s="198"/>
      <c r="AP5126" s="198"/>
    </row>
    <row r="5127" spans="1:42" s="190" customFormat="1" ht="15.75" customHeight="1">
      <c r="A5127" s="3230" t="s">
        <v>848</v>
      </c>
      <c r="B5127" s="3165" t="s">
        <v>847</v>
      </c>
      <c r="C5127" s="2305" t="s">
        <v>17</v>
      </c>
      <c r="D5127" s="2397"/>
      <c r="E5127" s="2038">
        <f t="shared" ref="E5127:AB5127" si="3427">(E5131-D5131)*$AE5127*$AF5127</f>
        <v>0</v>
      </c>
      <c r="F5127" s="2039">
        <f t="shared" si="3427"/>
        <v>0</v>
      </c>
      <c r="G5127" s="2039">
        <f t="shared" si="3427"/>
        <v>0</v>
      </c>
      <c r="H5127" s="1840">
        <f t="shared" si="3427"/>
        <v>0</v>
      </c>
      <c r="I5127" s="2039">
        <f t="shared" si="3427"/>
        <v>0</v>
      </c>
      <c r="J5127" s="2039">
        <f t="shared" si="3427"/>
        <v>0</v>
      </c>
      <c r="K5127" s="2039">
        <f t="shared" si="3427"/>
        <v>0</v>
      </c>
      <c r="L5127" s="2039">
        <f t="shared" si="3427"/>
        <v>0</v>
      </c>
      <c r="M5127" s="2039">
        <f t="shared" si="3427"/>
        <v>0</v>
      </c>
      <c r="N5127" s="1840">
        <f t="shared" si="3427"/>
        <v>0</v>
      </c>
      <c r="O5127" s="2039">
        <f t="shared" si="3427"/>
        <v>0</v>
      </c>
      <c r="P5127" s="2039">
        <f t="shared" si="3427"/>
        <v>0</v>
      </c>
      <c r="Q5127" s="2039">
        <f t="shared" si="3427"/>
        <v>0</v>
      </c>
      <c r="R5127" s="2039">
        <f t="shared" si="3427"/>
        <v>0</v>
      </c>
      <c r="S5127" s="2039">
        <f t="shared" si="3427"/>
        <v>0</v>
      </c>
      <c r="T5127" s="2039">
        <f t="shared" si="3427"/>
        <v>0</v>
      </c>
      <c r="U5127" s="2039">
        <f t="shared" si="3427"/>
        <v>0</v>
      </c>
      <c r="V5127" s="2039">
        <f t="shared" si="3427"/>
        <v>0</v>
      </c>
      <c r="W5127" s="2039">
        <f t="shared" si="3427"/>
        <v>0</v>
      </c>
      <c r="X5127" s="2039">
        <f t="shared" si="3427"/>
        <v>0</v>
      </c>
      <c r="Y5127" s="1840">
        <f t="shared" si="3427"/>
        <v>0</v>
      </c>
      <c r="Z5127" s="2039">
        <f t="shared" si="3427"/>
        <v>0</v>
      </c>
      <c r="AA5127" s="2039">
        <f t="shared" si="3427"/>
        <v>0</v>
      </c>
      <c r="AB5127" s="2066">
        <f t="shared" si="3427"/>
        <v>0</v>
      </c>
      <c r="AC5127" s="1946">
        <f>SUM(E5127:AB5127)</f>
        <v>0</v>
      </c>
      <c r="AD5127" s="2324"/>
      <c r="AE5127" s="1985">
        <v>100</v>
      </c>
      <c r="AF5127" s="1986">
        <v>10</v>
      </c>
      <c r="AJ5127" s="198"/>
      <c r="AK5127" s="2434"/>
      <c r="AL5127" s="2435"/>
      <c r="AM5127" s="2434"/>
      <c r="AN5127" s="2433"/>
      <c r="AO5127" s="198"/>
      <c r="AP5127" s="198"/>
    </row>
    <row r="5128" spans="1:42" s="190" customFormat="1" ht="15.75" customHeight="1">
      <c r="A5128" s="3231"/>
      <c r="B5128" s="3166"/>
      <c r="C5128" s="2311" t="s">
        <v>19</v>
      </c>
      <c r="D5128" s="2444"/>
      <c r="E5128" s="2030">
        <f t="shared" ref="E5128:AB5128" si="3428">(E5132-D5132)*$AE5127*$AF5127</f>
        <v>0</v>
      </c>
      <c r="F5128" s="1994">
        <f t="shared" si="3428"/>
        <v>0</v>
      </c>
      <c r="G5128" s="1994">
        <f t="shared" si="3428"/>
        <v>0</v>
      </c>
      <c r="H5128" s="1841">
        <f t="shared" si="3428"/>
        <v>0</v>
      </c>
      <c r="I5128" s="1994">
        <f t="shared" si="3428"/>
        <v>0</v>
      </c>
      <c r="J5128" s="1994">
        <f t="shared" si="3428"/>
        <v>0</v>
      </c>
      <c r="K5128" s="1994">
        <f t="shared" si="3428"/>
        <v>0</v>
      </c>
      <c r="L5128" s="1994">
        <f t="shared" si="3428"/>
        <v>0</v>
      </c>
      <c r="M5128" s="1994">
        <f t="shared" si="3428"/>
        <v>0</v>
      </c>
      <c r="N5128" s="1841">
        <f t="shared" si="3428"/>
        <v>0</v>
      </c>
      <c r="O5128" s="1994">
        <f t="shared" si="3428"/>
        <v>0</v>
      </c>
      <c r="P5128" s="1994">
        <f t="shared" si="3428"/>
        <v>0</v>
      </c>
      <c r="Q5128" s="1994">
        <f t="shared" si="3428"/>
        <v>0</v>
      </c>
      <c r="R5128" s="1994">
        <f t="shared" si="3428"/>
        <v>0</v>
      </c>
      <c r="S5128" s="1994">
        <f t="shared" si="3428"/>
        <v>0</v>
      </c>
      <c r="T5128" s="1994">
        <f t="shared" si="3428"/>
        <v>0</v>
      </c>
      <c r="U5128" s="1994">
        <f t="shared" si="3428"/>
        <v>0</v>
      </c>
      <c r="V5128" s="1994">
        <f t="shared" si="3428"/>
        <v>0</v>
      </c>
      <c r="W5128" s="1994">
        <f t="shared" si="3428"/>
        <v>0</v>
      </c>
      <c r="X5128" s="1994">
        <f t="shared" si="3428"/>
        <v>0</v>
      </c>
      <c r="Y5128" s="1841">
        <f t="shared" si="3428"/>
        <v>0</v>
      </c>
      <c r="Z5128" s="1994">
        <f t="shared" si="3428"/>
        <v>0</v>
      </c>
      <c r="AA5128" s="1994">
        <f t="shared" si="3428"/>
        <v>0</v>
      </c>
      <c r="AB5128" s="2031">
        <f t="shared" si="3428"/>
        <v>0</v>
      </c>
      <c r="AC5128" s="2292">
        <f>SUM(E5128:AB5128)</f>
        <v>0</v>
      </c>
      <c r="AD5128" s="2325"/>
      <c r="AE5128" s="1649"/>
      <c r="AF5128" s="2326"/>
      <c r="AJ5128" s="198"/>
      <c r="AK5128" s="2433"/>
      <c r="AL5128" s="2433"/>
      <c r="AM5128" s="2433"/>
      <c r="AN5128" s="2433"/>
      <c r="AO5128" s="198"/>
      <c r="AP5128" s="198"/>
    </row>
    <row r="5129" spans="1:42" s="190" customFormat="1" ht="15.75" customHeight="1">
      <c r="A5129" s="3231"/>
      <c r="B5129" s="3166"/>
      <c r="C5129" s="2311" t="s">
        <v>20</v>
      </c>
      <c r="D5129" s="2444"/>
      <c r="E5129" s="2032"/>
      <c r="F5129" s="1657"/>
      <c r="G5129" s="1657"/>
      <c r="H5129" s="1656"/>
      <c r="I5129" s="1657"/>
      <c r="J5129" s="1657"/>
      <c r="K5129" s="1657"/>
      <c r="L5129" s="1657"/>
      <c r="M5129" s="1657"/>
      <c r="N5129" s="1656"/>
      <c r="O5129" s="1657"/>
      <c r="P5129" s="1657"/>
      <c r="Q5129" s="1657"/>
      <c r="R5129" s="1657"/>
      <c r="S5129" s="1657"/>
      <c r="T5129" s="1657"/>
      <c r="U5129" s="1657"/>
      <c r="V5129" s="1657"/>
      <c r="W5129" s="1657"/>
      <c r="X5129" s="1657"/>
      <c r="Y5129" s="1656"/>
      <c r="Z5129" s="1657"/>
      <c r="AA5129" s="1657"/>
      <c r="AB5129" s="2033"/>
      <c r="AC5129" s="2292">
        <v>0</v>
      </c>
      <c r="AD5129" s="1672"/>
      <c r="AE5129" s="1672"/>
      <c r="AF5129" s="2327"/>
      <c r="AJ5129" s="198"/>
      <c r="AK5129" s="2433"/>
      <c r="AL5129" s="2433"/>
      <c r="AM5129" s="2433"/>
      <c r="AN5129" s="2433"/>
      <c r="AO5129" s="198"/>
      <c r="AP5129" s="198"/>
    </row>
    <row r="5130" spans="1:42" s="190" customFormat="1" ht="15.75" customHeight="1" thickBot="1">
      <c r="A5130" s="3233"/>
      <c r="B5130" s="3261"/>
      <c r="C5130" s="2316" t="s">
        <v>22</v>
      </c>
      <c r="D5130" s="2394"/>
      <c r="E5130" s="2518" t="e">
        <f t="shared" ref="E5130:AB5130" si="3429">E5128/E5127</f>
        <v>#DIV/0!</v>
      </c>
      <c r="F5130" s="2052" t="e">
        <f t="shared" si="3429"/>
        <v>#DIV/0!</v>
      </c>
      <c r="G5130" s="2052" t="e">
        <f t="shared" si="3429"/>
        <v>#DIV/0!</v>
      </c>
      <c r="H5130" s="1662" t="e">
        <f t="shared" si="3429"/>
        <v>#DIV/0!</v>
      </c>
      <c r="I5130" s="2052" t="e">
        <f t="shared" si="3429"/>
        <v>#DIV/0!</v>
      </c>
      <c r="J5130" s="2052" t="e">
        <f t="shared" si="3429"/>
        <v>#DIV/0!</v>
      </c>
      <c r="K5130" s="2052" t="e">
        <f t="shared" si="3429"/>
        <v>#DIV/0!</v>
      </c>
      <c r="L5130" s="2052" t="e">
        <f t="shared" si="3429"/>
        <v>#DIV/0!</v>
      </c>
      <c r="M5130" s="2052" t="e">
        <f t="shared" si="3429"/>
        <v>#DIV/0!</v>
      </c>
      <c r="N5130" s="1662" t="e">
        <f t="shared" si="3429"/>
        <v>#DIV/0!</v>
      </c>
      <c r="O5130" s="2052" t="e">
        <f t="shared" si="3429"/>
        <v>#DIV/0!</v>
      </c>
      <c r="P5130" s="2052" t="e">
        <f t="shared" si="3429"/>
        <v>#DIV/0!</v>
      </c>
      <c r="Q5130" s="2052" t="e">
        <f t="shared" si="3429"/>
        <v>#DIV/0!</v>
      </c>
      <c r="R5130" s="2052" t="e">
        <f t="shared" si="3429"/>
        <v>#DIV/0!</v>
      </c>
      <c r="S5130" s="2052" t="e">
        <f t="shared" si="3429"/>
        <v>#DIV/0!</v>
      </c>
      <c r="T5130" s="2052" t="e">
        <f t="shared" si="3429"/>
        <v>#DIV/0!</v>
      </c>
      <c r="U5130" s="2052" t="e">
        <f t="shared" si="3429"/>
        <v>#DIV/0!</v>
      </c>
      <c r="V5130" s="2052" t="e">
        <f t="shared" si="3429"/>
        <v>#DIV/0!</v>
      </c>
      <c r="W5130" s="2052" t="e">
        <f t="shared" si="3429"/>
        <v>#DIV/0!</v>
      </c>
      <c r="X5130" s="2052" t="e">
        <f t="shared" si="3429"/>
        <v>#DIV/0!</v>
      </c>
      <c r="Y5130" s="1662" t="e">
        <f t="shared" si="3429"/>
        <v>#DIV/0!</v>
      </c>
      <c r="Z5130" s="2052" t="e">
        <f t="shared" si="3429"/>
        <v>#DIV/0!</v>
      </c>
      <c r="AA5130" s="2052" t="e">
        <f t="shared" si="3429"/>
        <v>#DIV/0!</v>
      </c>
      <c r="AB5130" s="2519" t="e">
        <f t="shared" si="3429"/>
        <v>#DIV/0!</v>
      </c>
      <c r="AC5130" s="1559" t="e">
        <f>MAX(E5130:AB5130)</f>
        <v>#DIV/0!</v>
      </c>
      <c r="AD5130" s="2325"/>
      <c r="AE5130" s="1649"/>
      <c r="AF5130" s="2326"/>
      <c r="AJ5130" s="198"/>
      <c r="AK5130" s="2433"/>
      <c r="AL5130" s="2433"/>
      <c r="AM5130" s="2433"/>
      <c r="AN5130" s="2433"/>
      <c r="AO5130" s="198"/>
      <c r="AP5130" s="198"/>
    </row>
    <row r="5131" spans="1:42" s="190" customFormat="1" ht="15.75" hidden="1" customHeight="1">
      <c r="A5131" s="2228"/>
      <c r="B5131" s="2227"/>
      <c r="C5131" s="2387" t="s">
        <v>23</v>
      </c>
      <c r="D5131" s="2517">
        <v>266.28500000000003</v>
      </c>
      <c r="E5131" s="2508">
        <v>266.28500000000003</v>
      </c>
      <c r="F5131" s="2507">
        <v>266.28500000000003</v>
      </c>
      <c r="G5131" s="2507">
        <v>266.28500000000003</v>
      </c>
      <c r="H5131" s="2505">
        <v>266.28500000000003</v>
      </c>
      <c r="I5131" s="2507">
        <v>266.28500000000003</v>
      </c>
      <c r="J5131" s="2507">
        <v>266.28500000000003</v>
      </c>
      <c r="K5131" s="2507">
        <v>266.28500000000003</v>
      </c>
      <c r="L5131" s="2507">
        <v>266.28500000000003</v>
      </c>
      <c r="M5131" s="2507">
        <v>266.28500000000003</v>
      </c>
      <c r="N5131" s="2505">
        <v>266.28500000000003</v>
      </c>
      <c r="O5131" s="2507">
        <v>266.28500000000003</v>
      </c>
      <c r="P5131" s="2507">
        <v>266.28500000000003</v>
      </c>
      <c r="Q5131" s="2507">
        <v>266.28500000000003</v>
      </c>
      <c r="R5131" s="2507">
        <v>266.28500000000003</v>
      </c>
      <c r="S5131" s="2507">
        <v>266.28500000000003</v>
      </c>
      <c r="T5131" s="2507">
        <v>266.28500000000003</v>
      </c>
      <c r="U5131" s="2507">
        <v>266.28500000000003</v>
      </c>
      <c r="V5131" s="2507">
        <v>266.28500000000003</v>
      </c>
      <c r="W5131" s="2507">
        <v>266.28500000000003</v>
      </c>
      <c r="X5131" s="2507">
        <v>266.28500000000003</v>
      </c>
      <c r="Y5131" s="2505">
        <v>266.28500000000003</v>
      </c>
      <c r="Z5131" s="2507">
        <v>266.28500000000003</v>
      </c>
      <c r="AA5131" s="2507">
        <v>266.28500000000003</v>
      </c>
      <c r="AB5131" s="2507">
        <v>266.28500000000003</v>
      </c>
      <c r="AC5131" s="2388"/>
      <c r="AD5131" s="2325"/>
      <c r="AE5131" s="1649"/>
      <c r="AF5131" s="2326"/>
      <c r="AJ5131" s="198"/>
      <c r="AK5131" s="2433"/>
      <c r="AL5131" s="2433"/>
      <c r="AM5131" s="2433"/>
      <c r="AN5131" s="2433"/>
      <c r="AO5131" s="198"/>
      <c r="AP5131" s="198"/>
    </row>
    <row r="5132" spans="1:42" s="190" customFormat="1" ht="15.75" hidden="1" customHeight="1">
      <c r="A5132" s="2225"/>
      <c r="B5132" s="2226"/>
      <c r="C5132" s="2329" t="s">
        <v>24</v>
      </c>
      <c r="D5132" s="2442"/>
      <c r="E5132" s="2026"/>
      <c r="F5132" s="2025"/>
      <c r="G5132" s="2025"/>
      <c r="H5132" s="1976"/>
      <c r="I5132" s="2025"/>
      <c r="J5132" s="2025"/>
      <c r="K5132" s="2025"/>
      <c r="L5132" s="2025"/>
      <c r="M5132" s="2025"/>
      <c r="N5132" s="1976"/>
      <c r="O5132" s="2025"/>
      <c r="P5132" s="2025"/>
      <c r="Q5132" s="2025"/>
      <c r="R5132" s="2025"/>
      <c r="S5132" s="2025"/>
      <c r="T5132" s="2025"/>
      <c r="U5132" s="2025"/>
      <c r="V5132" s="2025"/>
      <c r="W5132" s="2025"/>
      <c r="X5132" s="2025"/>
      <c r="Y5132" s="1976"/>
      <c r="Z5132" s="2025"/>
      <c r="AA5132" s="2025"/>
      <c r="AB5132" s="2034"/>
      <c r="AC5132" s="1556"/>
      <c r="AD5132" s="2325"/>
      <c r="AE5132" s="1649"/>
      <c r="AF5132" s="2326"/>
      <c r="AH5132" s="2310"/>
      <c r="AI5132" s="2333"/>
      <c r="AJ5132" s="2333"/>
      <c r="AK5132" s="2333"/>
      <c r="AL5132" s="2334"/>
      <c r="AM5132" s="2334"/>
      <c r="AN5132" s="198"/>
      <c r="AO5132" s="198"/>
      <c r="AP5132" s="198"/>
    </row>
    <row r="5133" spans="1:42" s="190" customFormat="1" ht="15.75" hidden="1" customHeight="1" thickBot="1">
      <c r="A5133" s="3360" t="s">
        <v>50</v>
      </c>
      <c r="B5133" s="3361"/>
      <c r="C5133" s="3361"/>
      <c r="D5133" s="2446"/>
      <c r="E5133" s="2041">
        <f>SQRT(E5127*E5127+E5128*E5128)/E5084/1.73</f>
        <v>0</v>
      </c>
      <c r="F5133" s="2042">
        <f t="shared" ref="F5133:AB5133" si="3430">SQRT(F5127*F5127+F5128*F5128)/F5084/1.73</f>
        <v>0</v>
      </c>
      <c r="G5133" s="2042">
        <f t="shared" si="3430"/>
        <v>0</v>
      </c>
      <c r="H5133" s="1842">
        <f t="shared" si="3430"/>
        <v>0</v>
      </c>
      <c r="I5133" s="2042">
        <f t="shared" si="3430"/>
        <v>0</v>
      </c>
      <c r="J5133" s="2042">
        <f t="shared" si="3430"/>
        <v>0</v>
      </c>
      <c r="K5133" s="2042">
        <f t="shared" si="3430"/>
        <v>0</v>
      </c>
      <c r="L5133" s="2042">
        <f t="shared" si="3430"/>
        <v>0</v>
      </c>
      <c r="M5133" s="2042">
        <f t="shared" si="3430"/>
        <v>0</v>
      </c>
      <c r="N5133" s="1842">
        <f t="shared" si="3430"/>
        <v>0</v>
      </c>
      <c r="O5133" s="2042">
        <f t="shared" si="3430"/>
        <v>0</v>
      </c>
      <c r="P5133" s="2042">
        <f t="shared" si="3430"/>
        <v>0</v>
      </c>
      <c r="Q5133" s="2042">
        <f t="shared" si="3430"/>
        <v>0</v>
      </c>
      <c r="R5133" s="2042">
        <f t="shared" si="3430"/>
        <v>0</v>
      </c>
      <c r="S5133" s="2042">
        <f t="shared" si="3430"/>
        <v>0</v>
      </c>
      <c r="T5133" s="2042">
        <f t="shared" si="3430"/>
        <v>0</v>
      </c>
      <c r="U5133" s="2042">
        <f t="shared" si="3430"/>
        <v>0</v>
      </c>
      <c r="V5133" s="2042">
        <f t="shared" si="3430"/>
        <v>0</v>
      </c>
      <c r="W5133" s="2042">
        <f t="shared" si="3430"/>
        <v>0</v>
      </c>
      <c r="X5133" s="2042">
        <f t="shared" si="3430"/>
        <v>0</v>
      </c>
      <c r="Y5133" s="1842">
        <f t="shared" si="3430"/>
        <v>0</v>
      </c>
      <c r="Z5133" s="2042">
        <f t="shared" si="3430"/>
        <v>0</v>
      </c>
      <c r="AA5133" s="2042">
        <f t="shared" si="3430"/>
        <v>0</v>
      </c>
      <c r="AB5133" s="2516">
        <f t="shared" si="3430"/>
        <v>0</v>
      </c>
      <c r="AC5133" s="2490">
        <f>AVERAGE(E5133:AB5133)</f>
        <v>0</v>
      </c>
      <c r="AD5133" s="2331" t="e">
        <f>(AC5129-AC5133)/AC5129</f>
        <v>#DIV/0!</v>
      </c>
      <c r="AE5133" s="1981"/>
      <c r="AF5133" s="2332"/>
      <c r="AJ5133" s="198"/>
      <c r="AK5133" s="2375"/>
      <c r="AL5133" s="2375"/>
      <c r="AM5133" s="2433"/>
      <c r="AN5133" s="2375"/>
      <c r="AO5133" s="198"/>
      <c r="AP5133" s="198"/>
    </row>
    <row r="5134" spans="1:42" s="190" customFormat="1" ht="15.75" customHeight="1" thickBot="1">
      <c r="A5134" s="2395"/>
      <c r="B5134" s="2396" t="s">
        <v>39</v>
      </c>
      <c r="C5134" s="2639" t="s">
        <v>17</v>
      </c>
      <c r="D5134" s="2397"/>
      <c r="E5134" s="2644">
        <f t="shared" ref="E5134:AB5134" si="3431">(E5135-D5135)*$AE5134*$AF5134</f>
        <v>0.20000000000000462</v>
      </c>
      <c r="F5134" s="2037">
        <f t="shared" si="3431"/>
        <v>0</v>
      </c>
      <c r="G5134" s="2037">
        <f t="shared" si="3431"/>
        <v>0</v>
      </c>
      <c r="H5134" s="1936">
        <f t="shared" si="3431"/>
        <v>0.19999999999999574</v>
      </c>
      <c r="I5134" s="2037">
        <f t="shared" si="3431"/>
        <v>0</v>
      </c>
      <c r="J5134" s="2037">
        <f t="shared" si="3431"/>
        <v>0</v>
      </c>
      <c r="K5134" s="2037">
        <f t="shared" si="3431"/>
        <v>0.20000000000000462</v>
      </c>
      <c r="L5134" s="2037">
        <f t="shared" si="3431"/>
        <v>0</v>
      </c>
      <c r="M5134" s="2037">
        <f t="shared" si="3431"/>
        <v>0</v>
      </c>
      <c r="N5134" s="1936">
        <f t="shared" si="3431"/>
        <v>0.19999999999999574</v>
      </c>
      <c r="O5134" s="2037">
        <f t="shared" si="3431"/>
        <v>0</v>
      </c>
      <c r="P5134" s="2037">
        <f t="shared" si="3431"/>
        <v>0.19999999999999574</v>
      </c>
      <c r="Q5134" s="2037">
        <f t="shared" si="3431"/>
        <v>0</v>
      </c>
      <c r="R5134" s="2037">
        <f t="shared" si="3431"/>
        <v>0</v>
      </c>
      <c r="S5134" s="2037">
        <f t="shared" si="3431"/>
        <v>0</v>
      </c>
      <c r="T5134" s="2037">
        <f t="shared" si="3431"/>
        <v>0.20000000000000462</v>
      </c>
      <c r="U5134" s="2037">
        <f t="shared" si="3431"/>
        <v>0</v>
      </c>
      <c r="V5134" s="2037">
        <f t="shared" si="3431"/>
        <v>0</v>
      </c>
      <c r="W5134" s="2037">
        <f t="shared" si="3431"/>
        <v>0.19999999999999574</v>
      </c>
      <c r="X5134" s="2037">
        <f t="shared" si="3431"/>
        <v>0</v>
      </c>
      <c r="Y5134" s="1936">
        <f t="shared" si="3431"/>
        <v>0</v>
      </c>
      <c r="Z5134" s="2037">
        <f t="shared" si="3431"/>
        <v>0.20000000000000462</v>
      </c>
      <c r="AA5134" s="2037">
        <f t="shared" si="3431"/>
        <v>0</v>
      </c>
      <c r="AB5134" s="2662">
        <f t="shared" si="3431"/>
        <v>0</v>
      </c>
      <c r="AC5134" s="2668">
        <f>SUM(E5134:AB5134)</f>
        <v>1.6000000000000014</v>
      </c>
      <c r="AD5134" s="1152"/>
      <c r="AE5134" s="297">
        <v>1</v>
      </c>
      <c r="AF5134" s="298">
        <v>20</v>
      </c>
      <c r="AJ5134" s="198"/>
      <c r="AK5134" s="2434"/>
      <c r="AL5134" s="2435"/>
      <c r="AM5134" s="2434"/>
      <c r="AN5134" s="2433"/>
      <c r="AO5134" s="198"/>
      <c r="AP5134" s="198"/>
    </row>
    <row r="5135" spans="1:42" s="190" customFormat="1" ht="15.75" hidden="1" customHeight="1" thickBot="1">
      <c r="A5135" s="2496"/>
      <c r="B5135" s="2491"/>
      <c r="C5135" s="2640" t="s">
        <v>23</v>
      </c>
      <c r="D5135" s="2393">
        <v>2.46</v>
      </c>
      <c r="E5135" s="2648">
        <v>2.4700000000000002</v>
      </c>
      <c r="F5135" s="2025">
        <v>2.4700000000000002</v>
      </c>
      <c r="G5135" s="2025">
        <v>2.4700000000000002</v>
      </c>
      <c r="H5135" s="1648">
        <v>2.48</v>
      </c>
      <c r="I5135" s="2025">
        <v>2.48</v>
      </c>
      <c r="J5135" s="1658">
        <v>2.48</v>
      </c>
      <c r="K5135" s="2025">
        <v>2.4900000000000002</v>
      </c>
      <c r="L5135" s="2025">
        <v>2.4900000000000002</v>
      </c>
      <c r="M5135" s="2025">
        <v>2.4900000000000002</v>
      </c>
      <c r="N5135" s="1648">
        <v>2.5</v>
      </c>
      <c r="O5135" s="2025">
        <v>2.5</v>
      </c>
      <c r="P5135" s="1658">
        <v>2.5099999999999998</v>
      </c>
      <c r="Q5135" s="2025">
        <v>2.5099999999999998</v>
      </c>
      <c r="R5135" s="2025">
        <v>2.5099999999999998</v>
      </c>
      <c r="S5135" s="2025">
        <v>2.5099999999999998</v>
      </c>
      <c r="T5135" s="2025">
        <v>2.52</v>
      </c>
      <c r="U5135" s="1658">
        <v>2.52</v>
      </c>
      <c r="V5135" s="2025">
        <v>2.52</v>
      </c>
      <c r="W5135" s="1658">
        <v>2.5299999999999998</v>
      </c>
      <c r="X5135" s="2025">
        <v>2.5299999999999998</v>
      </c>
      <c r="Y5135" s="1976">
        <v>2.5299999999999998</v>
      </c>
      <c r="Z5135" s="2025">
        <v>2.54</v>
      </c>
      <c r="AA5135" s="2025">
        <v>2.54</v>
      </c>
      <c r="AB5135" s="2663">
        <v>2.54</v>
      </c>
      <c r="AC5135" s="2654"/>
      <c r="AD5135" s="1153"/>
      <c r="AE5135" s="300"/>
      <c r="AF5135" s="301"/>
      <c r="AJ5135" s="198"/>
      <c r="AK5135" s="2375"/>
      <c r="AL5135" s="2375"/>
      <c r="AM5135" s="2433"/>
      <c r="AN5135" s="2375"/>
      <c r="AO5135" s="198"/>
      <c r="AP5135" s="198"/>
    </row>
    <row r="5136" spans="1:42" s="190" customFormat="1" ht="15.75" customHeight="1">
      <c r="A5136" s="2496"/>
      <c r="B5136" s="2491" t="s">
        <v>38</v>
      </c>
      <c r="C5136" s="2641" t="s">
        <v>17</v>
      </c>
      <c r="D5136" s="2444"/>
      <c r="E5136" s="2646">
        <f t="shared" ref="E5136:AB5136" si="3432">(E5137-D5137)*$AE5136*$AF5136</f>
        <v>0.17800000000000082</v>
      </c>
      <c r="F5136" s="2492">
        <f t="shared" si="3432"/>
        <v>0.17799999999999727</v>
      </c>
      <c r="G5136" s="2492">
        <f t="shared" si="3432"/>
        <v>0.17800000000000082</v>
      </c>
      <c r="H5136" s="2493">
        <f t="shared" si="3432"/>
        <v>0.1769999999999996</v>
      </c>
      <c r="I5136" s="2492">
        <f t="shared" si="3432"/>
        <v>0.17800000000000082</v>
      </c>
      <c r="J5136" s="2492">
        <f t="shared" si="3432"/>
        <v>0.17800000000000082</v>
      </c>
      <c r="K5136" s="2492">
        <f t="shared" si="3432"/>
        <v>0.17799999999999727</v>
      </c>
      <c r="L5136" s="2492">
        <f t="shared" si="3432"/>
        <v>0.17800000000000082</v>
      </c>
      <c r="M5136" s="2492">
        <f t="shared" si="3432"/>
        <v>0.17800000000000082</v>
      </c>
      <c r="N5136" s="2493">
        <f t="shared" si="3432"/>
        <v>0.17800000000000082</v>
      </c>
      <c r="O5136" s="2492">
        <f t="shared" si="3432"/>
        <v>0.1769999999999996</v>
      </c>
      <c r="P5136" s="2492">
        <f t="shared" si="3432"/>
        <v>0.17800000000000082</v>
      </c>
      <c r="Q5136" s="2492">
        <f t="shared" si="3432"/>
        <v>0.17799999999999727</v>
      </c>
      <c r="R5136" s="2492">
        <f t="shared" si="3432"/>
        <v>0.17800000000000082</v>
      </c>
      <c r="S5136" s="2492">
        <f t="shared" si="3432"/>
        <v>0.17800000000000082</v>
      </c>
      <c r="T5136" s="2492">
        <f t="shared" si="3432"/>
        <v>0.17800000000000082</v>
      </c>
      <c r="U5136" s="2492">
        <f t="shared" si="3432"/>
        <v>0.17800000000000082</v>
      </c>
      <c r="V5136" s="2492">
        <f t="shared" si="3432"/>
        <v>0.1769999999999996</v>
      </c>
      <c r="W5136" s="2492">
        <f t="shared" si="3432"/>
        <v>0.17799999999999727</v>
      </c>
      <c r="X5136" s="2492">
        <f t="shared" si="3432"/>
        <v>0.17800000000000082</v>
      </c>
      <c r="Y5136" s="2493">
        <f t="shared" si="3432"/>
        <v>0.17800000000000082</v>
      </c>
      <c r="Z5136" s="2492">
        <f t="shared" si="3432"/>
        <v>0.17800000000000082</v>
      </c>
      <c r="AA5136" s="2492">
        <f t="shared" si="3432"/>
        <v>0.17799999999999727</v>
      </c>
      <c r="AB5136" s="2647">
        <f t="shared" si="3432"/>
        <v>0.17800000000000082</v>
      </c>
      <c r="AC5136" s="2654">
        <f>SUM(E5136:AB5136)</f>
        <v>4.2689999999999984</v>
      </c>
      <c r="AD5136" s="1152"/>
      <c r="AE5136" s="297">
        <v>1</v>
      </c>
      <c r="AF5136" s="298">
        <v>1</v>
      </c>
      <c r="AJ5136" s="198"/>
      <c r="AK5136" s="2434"/>
      <c r="AL5136" s="2435"/>
      <c r="AM5136" s="2434"/>
      <c r="AN5136" s="2433"/>
      <c r="AO5136" s="198"/>
      <c r="AP5136" s="198"/>
    </row>
    <row r="5137" spans="1:42" s="190" customFormat="1" ht="15.75" hidden="1" customHeight="1" thickBot="1">
      <c r="A5137" s="2497"/>
      <c r="B5137" s="2498"/>
      <c r="C5137" s="2642" t="s">
        <v>23</v>
      </c>
      <c r="D5137" s="2661">
        <v>18.585000000000001</v>
      </c>
      <c r="E5137" s="2664">
        <v>18.763000000000002</v>
      </c>
      <c r="F5137" s="2665">
        <v>18.940999999999999</v>
      </c>
      <c r="G5137" s="2665">
        <v>19.119</v>
      </c>
      <c r="H5137" s="2666">
        <v>19.295999999999999</v>
      </c>
      <c r="I5137" s="2665">
        <v>19.474</v>
      </c>
      <c r="J5137" s="2665">
        <v>19.652000000000001</v>
      </c>
      <c r="K5137" s="2665">
        <v>19.829999999999998</v>
      </c>
      <c r="L5137" s="2665">
        <v>20.007999999999999</v>
      </c>
      <c r="M5137" s="2665">
        <v>20.186</v>
      </c>
      <c r="N5137" s="2666">
        <v>20.364000000000001</v>
      </c>
      <c r="O5137" s="2665">
        <v>20.541</v>
      </c>
      <c r="P5137" s="2665">
        <v>20.719000000000001</v>
      </c>
      <c r="Q5137" s="2665">
        <v>20.896999999999998</v>
      </c>
      <c r="R5137" s="2665">
        <v>21.074999999999999</v>
      </c>
      <c r="S5137" s="2665">
        <v>21.253</v>
      </c>
      <c r="T5137" s="2665">
        <v>21.431000000000001</v>
      </c>
      <c r="U5137" s="2665">
        <v>21.609000000000002</v>
      </c>
      <c r="V5137" s="2665">
        <v>21.786000000000001</v>
      </c>
      <c r="W5137" s="2665">
        <v>21.963999999999999</v>
      </c>
      <c r="X5137" s="2665">
        <v>22.141999999999999</v>
      </c>
      <c r="Y5137" s="2666">
        <v>22.32</v>
      </c>
      <c r="Z5137" s="2665">
        <v>22.498000000000001</v>
      </c>
      <c r="AA5137" s="2665">
        <v>22.675999999999998</v>
      </c>
      <c r="AB5137" s="2667">
        <v>22.853999999999999</v>
      </c>
      <c r="AC5137" s="2656"/>
      <c r="AD5137" s="1153"/>
      <c r="AE5137" s="300"/>
      <c r="AF5137" s="301"/>
      <c r="AG5137" s="2328"/>
      <c r="AJ5137" s="198"/>
      <c r="AK5137" s="198"/>
      <c r="AL5137" s="198"/>
      <c r="AM5137" s="198"/>
      <c r="AN5137" s="198"/>
      <c r="AO5137" s="198"/>
      <c r="AP5137" s="198"/>
    </row>
    <row r="5138" spans="1:42" s="190" customFormat="1" ht="15.75" customHeight="1">
      <c r="A5138" s="3362" t="s">
        <v>40</v>
      </c>
      <c r="B5138" s="3363"/>
      <c r="C5138" s="2391" t="s">
        <v>17</v>
      </c>
      <c r="D5138" s="2443"/>
      <c r="E5138" s="2028">
        <f t="shared" ref="E5138:X5138" si="3433">SUM(E5085,E5092,E5099,E5106,E5113,E5120)</f>
        <v>162.80000000000095</v>
      </c>
      <c r="F5138" s="2010">
        <f t="shared" si="3433"/>
        <v>149.19999999999678</v>
      </c>
      <c r="G5138" s="2010">
        <f t="shared" si="3433"/>
        <v>160.00000000000279</v>
      </c>
      <c r="H5138" s="1944">
        <f t="shared" si="3433"/>
        <v>161.99999999999812</v>
      </c>
      <c r="I5138" s="2010">
        <f t="shared" si="3433"/>
        <v>173.80000000001019</v>
      </c>
      <c r="J5138" s="2010">
        <f t="shared" si="3433"/>
        <v>164.99999999999824</v>
      </c>
      <c r="K5138" s="2010">
        <f t="shared" si="3433"/>
        <v>218.59999999999857</v>
      </c>
      <c r="L5138" s="2010">
        <f t="shared" si="3433"/>
        <v>254.19999999999831</v>
      </c>
      <c r="M5138" s="2010">
        <f t="shared" si="3433"/>
        <v>283.79999999999751</v>
      </c>
      <c r="N5138" s="1944">
        <f t="shared" si="3433"/>
        <v>291.59999999999809</v>
      </c>
      <c r="O5138" s="2010">
        <f t="shared" si="3433"/>
        <v>269.9999999999992</v>
      </c>
      <c r="P5138" s="2010">
        <f t="shared" si="3433"/>
        <v>233.00000000000043</v>
      </c>
      <c r="Q5138" s="2010">
        <f t="shared" si="3433"/>
        <v>243.99999999999909</v>
      </c>
      <c r="R5138" s="2010">
        <f t="shared" si="3433"/>
        <v>224.00000000000199</v>
      </c>
      <c r="S5138" s="2010">
        <f t="shared" si="3433"/>
        <v>241.99999999999952</v>
      </c>
      <c r="T5138" s="2010">
        <f t="shared" si="3433"/>
        <v>258.99999999999721</v>
      </c>
      <c r="U5138" s="2010">
        <f t="shared" si="3433"/>
        <v>247.59999999999962</v>
      </c>
      <c r="V5138" s="2010">
        <f t="shared" si="3433"/>
        <v>263.99999999999915</v>
      </c>
      <c r="W5138" s="1943">
        <f t="shared" si="3433"/>
        <v>263.59999999999854</v>
      </c>
      <c r="X5138" s="1943">
        <f t="shared" si="3433"/>
        <v>258.39999999999441</v>
      </c>
      <c r="Y5138" s="1944">
        <f>SUM(Y5085,Y5092,Y5099,Y5106,Y5113,Y5120)</f>
        <v>259.59999999999428</v>
      </c>
      <c r="Z5138" s="1943">
        <f>SUM(Z5085,Z5092,Z5099,Z5106,Z5113,Z5120)</f>
        <v>252.00000000000691</v>
      </c>
      <c r="AA5138" s="1943">
        <f>SUM(AA5085,AA5092,AA5099,AA5106,AA5113,AA5120)</f>
        <v>190.39999999999858</v>
      </c>
      <c r="AB5138" s="1945">
        <f>SUM(AB5085,AB5092,AB5099,AB5106,AB5113,AB5120)</f>
        <v>157.80000000000172</v>
      </c>
      <c r="AC5138" s="2638">
        <f>SUM(AC5085,AC5092,AC5099,AC5106,AC5113,AC5120)</f>
        <v>5386.3999999999887</v>
      </c>
      <c r="AD5138" s="2328"/>
      <c r="AE5138" s="2328"/>
      <c r="AF5138" s="2328"/>
      <c r="AG5138" s="2328"/>
      <c r="AJ5138" s="198"/>
      <c r="AK5138" s="198"/>
      <c r="AL5138" s="198"/>
      <c r="AM5138" s="198"/>
      <c r="AN5138" s="198"/>
      <c r="AO5138" s="198"/>
      <c r="AP5138" s="198"/>
    </row>
    <row r="5139" spans="1:42" s="190" customFormat="1" ht="15.75" customHeight="1" thickBot="1">
      <c r="A5139" s="3384"/>
      <c r="B5139" s="3385"/>
      <c r="C5139" s="2445" t="s">
        <v>19</v>
      </c>
      <c r="D5139" s="2446"/>
      <c r="E5139" s="2041">
        <f t="shared" ref="E5139:AC5139" si="3434">SUM(E5086,E5093,E5100,E5107,E5114)</f>
        <v>26.000000000000021</v>
      </c>
      <c r="F5139" s="2042">
        <f t="shared" si="3434"/>
        <v>23.999999999999911</v>
      </c>
      <c r="G5139" s="2042">
        <f t="shared" si="3434"/>
        <v>24.000000000000021</v>
      </c>
      <c r="H5139" s="1842">
        <f t="shared" si="3434"/>
        <v>32.000000000000028</v>
      </c>
      <c r="I5139" s="2042">
        <f t="shared" si="3434"/>
        <v>28.000000000000025</v>
      </c>
      <c r="J5139" s="2042">
        <f t="shared" si="3434"/>
        <v>24.000000000000021</v>
      </c>
      <c r="K5139" s="2042">
        <f t="shared" si="3434"/>
        <v>28.000000000000025</v>
      </c>
      <c r="L5139" s="2042">
        <f t="shared" si="3434"/>
        <v>36.000000000000028</v>
      </c>
      <c r="M5139" s="2042">
        <f t="shared" si="3434"/>
        <v>43.999999999999815</v>
      </c>
      <c r="N5139" s="1842">
        <f t="shared" si="3434"/>
        <v>44.000000000000043</v>
      </c>
      <c r="O5139" s="2043">
        <f t="shared" si="3434"/>
        <v>40.000000000000036</v>
      </c>
      <c r="P5139" s="2043">
        <f t="shared" si="3434"/>
        <v>20.000000000000018</v>
      </c>
      <c r="Q5139" s="2043">
        <f t="shared" si="3434"/>
        <v>40.000000000000036</v>
      </c>
      <c r="R5139" s="2043">
        <f t="shared" si="3434"/>
        <v>20.000000000000018</v>
      </c>
      <c r="S5139" s="2043">
        <f t="shared" si="3434"/>
        <v>20.000000000000018</v>
      </c>
      <c r="T5139" s="2043">
        <f t="shared" si="3434"/>
        <v>39.999999999999815</v>
      </c>
      <c r="U5139" s="2043">
        <f t="shared" si="3434"/>
        <v>39.999999999999815</v>
      </c>
      <c r="V5139" s="2042">
        <f t="shared" si="3434"/>
        <v>42.000000000000256</v>
      </c>
      <c r="W5139" s="2043">
        <f t="shared" si="3434"/>
        <v>50.000000000000043</v>
      </c>
      <c r="X5139" s="2043">
        <f t="shared" si="3434"/>
        <v>42.000000000000036</v>
      </c>
      <c r="Y5139" s="1842">
        <f t="shared" si="3434"/>
        <v>44.000000000000043</v>
      </c>
      <c r="Z5139" s="2043">
        <f t="shared" si="3434"/>
        <v>41.999999999999815</v>
      </c>
      <c r="AA5139" s="2043">
        <f t="shared" si="3434"/>
        <v>28.000000000000025</v>
      </c>
      <c r="AB5139" s="2044">
        <f t="shared" si="3434"/>
        <v>22.000000000000021</v>
      </c>
      <c r="AC5139" s="2447">
        <f t="shared" si="3434"/>
        <v>799.99999999999966</v>
      </c>
      <c r="AD5139" s="2328"/>
      <c r="AE5139" s="2328"/>
      <c r="AF5139" s="2328"/>
      <c r="AG5139" s="2328"/>
    </row>
    <row r="5140" spans="1:42" s="190" customFormat="1" ht="15.75" customHeight="1">
      <c r="A5140" s="3366" t="s">
        <v>41</v>
      </c>
      <c r="B5140" s="3367"/>
      <c r="C5140" s="2305" t="s">
        <v>42</v>
      </c>
      <c r="D5140" s="2289"/>
      <c r="E5140" s="1952">
        <f t="shared" ref="E5140:AC5141" si="3435">100-(E5138/(E5073))*100</f>
        <v>3.0952380952371072</v>
      </c>
      <c r="F5140" s="1953">
        <f t="shared" si="3435"/>
        <v>1.8421052631583734</v>
      </c>
      <c r="G5140" s="1953">
        <f t="shared" si="3435"/>
        <v>-1.6484591469634324E-12</v>
      </c>
      <c r="H5140" s="1954">
        <f t="shared" si="3435"/>
        <v>1.2195121951239827</v>
      </c>
      <c r="I5140" s="1953">
        <f t="shared" si="3435"/>
        <v>-1.0465116279125368</v>
      </c>
      <c r="J5140" s="1953">
        <f t="shared" si="3435"/>
        <v>-0.60975609756117422</v>
      </c>
      <c r="K5140" s="1953">
        <f t="shared" si="3435"/>
        <v>-1.4721485411184858</v>
      </c>
      <c r="L5140" s="1953">
        <f t="shared" si="3435"/>
        <v>-0.64479638008553763</v>
      </c>
      <c r="M5140" s="1953">
        <f t="shared" si="3435"/>
        <v>-1.3571428571415538</v>
      </c>
      <c r="N5140" s="1954">
        <f t="shared" si="3435"/>
        <v>-1.249999999999261</v>
      </c>
      <c r="O5140" s="1953">
        <f t="shared" si="3435"/>
        <v>0.73529411764678798</v>
      </c>
      <c r="P5140" s="1953">
        <f t="shared" si="3435"/>
        <v>-0.43103448275756762</v>
      </c>
      <c r="Q5140" s="1953">
        <f t="shared" si="3435"/>
        <v>-1.6666666666669556</v>
      </c>
      <c r="R5140" s="1953">
        <f t="shared" si="3435"/>
        <v>-7.9580786405131221E-13</v>
      </c>
      <c r="S5140" s="1953">
        <f t="shared" si="3435"/>
        <v>-0.83333333333379755</v>
      </c>
      <c r="T5140" s="1953">
        <f t="shared" si="3435"/>
        <v>-1.1718749999988205</v>
      </c>
      <c r="U5140" s="1953">
        <f t="shared" si="3435"/>
        <v>0.16129032258123743</v>
      </c>
      <c r="V5140" s="2051">
        <f t="shared" si="3435"/>
        <v>2.9411764705892836</v>
      </c>
      <c r="W5140" s="1953">
        <f t="shared" si="3435"/>
        <v>-2.9687500000007674</v>
      </c>
      <c r="X5140" s="1953">
        <f t="shared" si="3435"/>
        <v>2.1212121212153079</v>
      </c>
      <c r="Y5140" s="1954">
        <f t="shared" si="3435"/>
        <v>-1.4062499999976836</v>
      </c>
      <c r="Z5140" s="1953">
        <f t="shared" si="3435"/>
        <v>1.5624999999973852</v>
      </c>
      <c r="AA5140" s="1953">
        <f t="shared" si="3435"/>
        <v>-3.4782608695658581</v>
      </c>
      <c r="AB5140" s="1955">
        <f t="shared" si="3435"/>
        <v>1.3749999999990195</v>
      </c>
      <c r="AC5140" s="2428">
        <f t="shared" si="3435"/>
        <v>-0.19345238095223749</v>
      </c>
      <c r="AD5140" s="2328"/>
      <c r="AE5140" s="2328"/>
      <c r="AF5140" s="2328"/>
      <c r="AG5140" s="2328"/>
    </row>
    <row r="5141" spans="1:42" s="190" customFormat="1" ht="15.75" customHeight="1" thickBot="1">
      <c r="A5141" s="3364"/>
      <c r="B5141" s="3365"/>
      <c r="C5141" s="2316" t="s">
        <v>43</v>
      </c>
      <c r="D5141" s="2317"/>
      <c r="E5141" s="1660">
        <f>100-(E5139/(E5074))*100</f>
        <v>63.888888888890229</v>
      </c>
      <c r="F5141" s="1660">
        <f t="shared" si="3435"/>
        <v>72.727272727273132</v>
      </c>
      <c r="G5141" s="1660">
        <f t="shared" si="3435"/>
        <v>62.5</v>
      </c>
      <c r="H5141" s="2818">
        <f t="shared" si="3435"/>
        <v>50</v>
      </c>
      <c r="I5141" s="1660">
        <f t="shared" si="3435"/>
        <v>56.25</v>
      </c>
      <c r="J5141" s="1660">
        <f t="shared" si="3435"/>
        <v>72.727272727273004</v>
      </c>
      <c r="K5141" s="1660">
        <f t="shared" si="3435"/>
        <v>70.833333333332263</v>
      </c>
      <c r="L5141" s="1660">
        <f t="shared" si="3435"/>
        <v>71.875</v>
      </c>
      <c r="M5141" s="1660">
        <f t="shared" si="3435"/>
        <v>69.44444444444423</v>
      </c>
      <c r="N5141" s="2818">
        <f t="shared" si="3435"/>
        <v>69.444444444444059</v>
      </c>
      <c r="O5141" s="1660">
        <f t="shared" si="3435"/>
        <v>80.769230769230603</v>
      </c>
      <c r="P5141" s="1660">
        <f t="shared" si="3435"/>
        <v>68.75</v>
      </c>
      <c r="Q5141" s="1660">
        <f t="shared" si="3435"/>
        <v>72.222222222221873</v>
      </c>
      <c r="R5141" s="1660">
        <f t="shared" si="3435"/>
        <v>90.384615384615628</v>
      </c>
      <c r="S5141" s="1660">
        <f t="shared" si="3435"/>
        <v>68.75</v>
      </c>
      <c r="T5141" s="1660">
        <f t="shared" si="3435"/>
        <v>72.22222222222203</v>
      </c>
      <c r="U5141" s="1660">
        <f t="shared" si="3435"/>
        <v>66.666666666666117</v>
      </c>
      <c r="V5141" s="2518">
        <f t="shared" si="3435"/>
        <v>67.187499999999829</v>
      </c>
      <c r="W5141" s="1660">
        <f t="shared" si="3435"/>
        <v>65.277777777777345</v>
      </c>
      <c r="X5141" s="1660">
        <f t="shared" si="3435"/>
        <v>64.999999999999233</v>
      </c>
      <c r="Y5141" s="2818">
        <f t="shared" si="3435"/>
        <v>63.333333333332511</v>
      </c>
      <c r="Z5141" s="1660">
        <f t="shared" si="3435"/>
        <v>64.999999999999403</v>
      </c>
      <c r="AA5141" s="1660">
        <f t="shared" si="3435"/>
        <v>64.999999999999233</v>
      </c>
      <c r="AB5141" s="1660">
        <f t="shared" si="3435"/>
        <v>69.444444444445566</v>
      </c>
      <c r="AC5141" s="2429">
        <f>100-(AC5139/(AC4894))*100</f>
        <v>79.91967871485943</v>
      </c>
      <c r="AD5141" s="2328"/>
      <c r="AE5141" s="2328"/>
      <c r="AF5141" s="2328"/>
      <c r="AG5141" s="221"/>
      <c r="AJ5141" s="198"/>
      <c r="AK5141" s="198"/>
      <c r="AL5141" s="198"/>
      <c r="AM5141" s="198"/>
    </row>
    <row r="5142" spans="1:42" s="190" customFormat="1" ht="15.75" customHeight="1">
      <c r="A5142" s="3386"/>
      <c r="B5142" s="3387"/>
      <c r="C5142" s="1930"/>
      <c r="D5142" s="1694" t="s">
        <v>127</v>
      </c>
      <c r="E5142" s="1931">
        <f>(E5075-E5087-E5094-E5101-E5108-E5115-E5122-E5129)/E5075</f>
        <v>-0.125</v>
      </c>
      <c r="F5142" s="1931">
        <f t="shared" ref="F5142:AB5142" si="3436">(F5075-F5087-F5094-F5101-F5108-F5115-F5122-F5129)/F5075</f>
        <v>0.1</v>
      </c>
      <c r="G5142" s="1931">
        <f t="shared" si="3436"/>
        <v>0.1</v>
      </c>
      <c r="H5142" s="2815">
        <f t="shared" si="3436"/>
        <v>0</v>
      </c>
      <c r="I5142" s="1931">
        <f t="shared" si="3436"/>
        <v>-0.125</v>
      </c>
      <c r="J5142" s="1931">
        <f t="shared" si="3436"/>
        <v>0</v>
      </c>
      <c r="K5142" s="1931">
        <f t="shared" si="3436"/>
        <v>0</v>
      </c>
      <c r="L5142" s="1931">
        <f t="shared" si="3436"/>
        <v>-7.6923076923076927E-2</v>
      </c>
      <c r="M5142" s="1931">
        <f t="shared" si="3436"/>
        <v>0</v>
      </c>
      <c r="N5142" s="2815">
        <f t="shared" si="3436"/>
        <v>6.25E-2</v>
      </c>
      <c r="O5142" s="1931">
        <f t="shared" si="3436"/>
        <v>-9.0909090909090912E-2</v>
      </c>
      <c r="P5142" s="1931">
        <f t="shared" si="3436"/>
        <v>7.6923076923076927E-2</v>
      </c>
      <c r="Q5142" s="1931">
        <f t="shared" si="3436"/>
        <v>-7.1428571428571425E-2</v>
      </c>
      <c r="R5142" s="1931">
        <f t="shared" si="3436"/>
        <v>0</v>
      </c>
      <c r="S5142" s="1931">
        <f t="shared" si="3436"/>
        <v>-0.15384615384615385</v>
      </c>
      <c r="T5142" s="1931">
        <f t="shared" si="3436"/>
        <v>-7.6923076923076927E-2</v>
      </c>
      <c r="U5142" s="1931">
        <f t="shared" si="3436"/>
        <v>7.1428571428571425E-2</v>
      </c>
      <c r="V5142" s="2963">
        <f t="shared" si="3436"/>
        <v>0</v>
      </c>
      <c r="W5142" s="1931">
        <f t="shared" si="3436"/>
        <v>0</v>
      </c>
      <c r="X5142" s="1931">
        <f t="shared" si="3436"/>
        <v>-7.6923076923076927E-2</v>
      </c>
      <c r="Y5142" s="2815">
        <f t="shared" si="3436"/>
        <v>-7.6923076923076927E-2</v>
      </c>
      <c r="Z5142" s="1931">
        <f t="shared" si="3436"/>
        <v>-9.0909090909090912E-2</v>
      </c>
      <c r="AA5142" s="1931">
        <f t="shared" si="3436"/>
        <v>-0.25</v>
      </c>
      <c r="AB5142" s="2053">
        <f t="shared" si="3436"/>
        <v>-0.125</v>
      </c>
      <c r="AC5142" s="1932">
        <f>(AC5075-AC5087-AC5094-AC5101-AC5108-AC5115-AC5122-AC5129)/AC5075</f>
        <v>-3.237410071942446E-2</v>
      </c>
      <c r="AD5142" s="1068"/>
      <c r="AE5142" s="221"/>
      <c r="AF5142" s="1068"/>
      <c r="AG5142" s="221"/>
      <c r="AJ5142" s="198"/>
      <c r="AK5142" s="198"/>
      <c r="AL5142" s="198"/>
      <c r="AM5142" s="198"/>
    </row>
    <row r="5143" spans="1:42" s="190" customFormat="1" ht="20.25" customHeight="1" thickBot="1">
      <c r="A5143" s="3388"/>
      <c r="B5143" s="3389"/>
      <c r="C5143" s="1933"/>
      <c r="D5143" s="1700" t="s">
        <v>128</v>
      </c>
      <c r="E5143" s="1925">
        <f>(E5079-E5091-E5098-E5105-E5112-E5119-E5126-E5133)/E5079</f>
        <v>4.7023801760668407E-2</v>
      </c>
      <c r="F5143" s="1925">
        <f t="shared" ref="F5143:AC5143" si="3437">(F5079-F5091-F5098-F5105-F5112-F5119-F5126-F5133)/F5079</f>
        <v>9.3915045354517321E-2</v>
      </c>
      <c r="G5143" s="1925">
        <f t="shared" si="3437"/>
        <v>1.0257535629180765E-2</v>
      </c>
      <c r="H5143" s="2816">
        <f t="shared" si="3437"/>
        <v>1.0339618534368801E-3</v>
      </c>
      <c r="I5143" s="1925">
        <f t="shared" si="3437"/>
        <v>-1.0226963722709006E-2</v>
      </c>
      <c r="J5143" s="1925">
        <f t="shared" si="3437"/>
        <v>5.6741352600454861E-2</v>
      </c>
      <c r="K5143" s="1925">
        <f t="shared" si="3437"/>
        <v>2.1371913776658948E-2</v>
      </c>
      <c r="L5143" s="1925">
        <f t="shared" si="3437"/>
        <v>4.7453187585678243E-2</v>
      </c>
      <c r="M5143" s="1925">
        <f t="shared" si="3437"/>
        <v>3.8846229191263446E-2</v>
      </c>
      <c r="N5143" s="2816">
        <f t="shared" si="3437"/>
        <v>3.5920455178751497E-2</v>
      </c>
      <c r="O5143" s="1925">
        <f t="shared" si="3437"/>
        <v>0.1647561020901514</v>
      </c>
      <c r="P5143" s="1925">
        <f t="shared" si="3437"/>
        <v>8.0186683370243768E-3</v>
      </c>
      <c r="Q5143" s="1925">
        <f t="shared" si="3437"/>
        <v>7.4768696694845996E-2</v>
      </c>
      <c r="R5143" s="1925">
        <f t="shared" si="3437"/>
        <v>0.24010534742278047</v>
      </c>
      <c r="S5143" s="1925">
        <f t="shared" si="3437"/>
        <v>6.7050085702976912E-3</v>
      </c>
      <c r="T5143" s="1925">
        <f t="shared" si="3437"/>
        <v>5.9745478677335984E-2</v>
      </c>
      <c r="U5143" s="1925">
        <f t="shared" si="3437"/>
        <v>3.8962191147455985E-2</v>
      </c>
      <c r="V5143" s="2964">
        <f t="shared" si="3437"/>
        <v>6.1915904335743399E-2</v>
      </c>
      <c r="W5143" s="1925">
        <f t="shared" si="3437"/>
        <v>2.9994666795201522E-2</v>
      </c>
      <c r="X5143" s="1925">
        <f t="shared" si="3437"/>
        <v>4.4669663457101584E-2</v>
      </c>
      <c r="Y5143" s="2816">
        <f t="shared" si="3437"/>
        <v>1.8367647783378231E-2</v>
      </c>
      <c r="Z5143" s="1925">
        <f t="shared" si="3437"/>
        <v>4.3909924196572629E-2</v>
      </c>
      <c r="AA5143" s="1925">
        <f t="shared" si="3437"/>
        <v>-9.8234505207735918E-3</v>
      </c>
      <c r="AB5143" s="2054">
        <f t="shared" si="3437"/>
        <v>4.5149006316796268E-2</v>
      </c>
      <c r="AC5143" s="1929">
        <f t="shared" si="3437"/>
        <v>5.3747102989384739E-2</v>
      </c>
      <c r="AD5143" s="1068"/>
      <c r="AE5143" s="221"/>
      <c r="AF5143" s="1068"/>
      <c r="AG5143" s="2310"/>
    </row>
    <row r="5144" spans="1:42" s="190" customFormat="1" ht="15.75" customHeight="1" thickBot="1">
      <c r="A5144" s="3390"/>
      <c r="B5144" s="3391"/>
      <c r="C5144" s="3391"/>
      <c r="D5144" s="3391"/>
      <c r="E5144" s="3391"/>
      <c r="F5144" s="3391"/>
      <c r="G5144" s="3391"/>
      <c r="H5144" s="3391"/>
      <c r="I5144" s="3391"/>
      <c r="J5144" s="3391"/>
      <c r="K5144" s="3391"/>
      <c r="L5144" s="3391"/>
      <c r="M5144" s="3391"/>
      <c r="N5144" s="3391"/>
      <c r="O5144" s="3391"/>
      <c r="P5144" s="3391"/>
      <c r="Q5144" s="3391"/>
      <c r="R5144" s="3391"/>
      <c r="S5144" s="3391"/>
      <c r="T5144" s="3391"/>
      <c r="U5144" s="3391"/>
      <c r="V5144" s="3391"/>
      <c r="W5144" s="3391"/>
      <c r="X5144" s="3391"/>
      <c r="Y5144" s="3391"/>
      <c r="Z5144" s="3391"/>
      <c r="AA5144" s="3391"/>
      <c r="AB5144" s="3391"/>
      <c r="AC5144" s="3392"/>
      <c r="AD5144" s="2310"/>
      <c r="AE5144" s="2310"/>
      <c r="AF5144" s="2310"/>
      <c r="AG5144" s="2297"/>
    </row>
    <row r="5145" spans="1:42" s="190" customFormat="1" ht="15.75" customHeight="1" thickBot="1">
      <c r="A5145" s="3358" t="s">
        <v>849</v>
      </c>
      <c r="B5145" s="3359"/>
      <c r="C5145" s="2295"/>
      <c r="D5145" s="1736">
        <v>0</v>
      </c>
      <c r="E5145" s="1737">
        <v>1</v>
      </c>
      <c r="F5145" s="1738">
        <v>2</v>
      </c>
      <c r="G5145" s="1738">
        <v>3</v>
      </c>
      <c r="H5145" s="1739">
        <v>4</v>
      </c>
      <c r="I5145" s="1738">
        <v>5</v>
      </c>
      <c r="J5145" s="1738">
        <v>6</v>
      </c>
      <c r="K5145" s="1738">
        <v>7</v>
      </c>
      <c r="L5145" s="1738">
        <v>8</v>
      </c>
      <c r="M5145" s="1738">
        <v>9</v>
      </c>
      <c r="N5145" s="1739">
        <v>10</v>
      </c>
      <c r="O5145" s="1738">
        <v>11</v>
      </c>
      <c r="P5145" s="1738">
        <v>12</v>
      </c>
      <c r="Q5145" s="1738">
        <v>13</v>
      </c>
      <c r="R5145" s="1738">
        <v>14</v>
      </c>
      <c r="S5145" s="1738">
        <v>15</v>
      </c>
      <c r="T5145" s="1738">
        <v>16</v>
      </c>
      <c r="U5145" s="1738">
        <v>17</v>
      </c>
      <c r="V5145" s="2937">
        <v>18</v>
      </c>
      <c r="W5145" s="1738">
        <v>19</v>
      </c>
      <c r="X5145" s="1738">
        <v>20</v>
      </c>
      <c r="Y5145" s="1739">
        <v>21</v>
      </c>
      <c r="Z5145" s="1738">
        <v>22</v>
      </c>
      <c r="AA5145" s="1738">
        <v>23</v>
      </c>
      <c r="AB5145" s="2295">
        <v>24</v>
      </c>
      <c r="AC5145" s="2448"/>
      <c r="AD5145" s="2297"/>
      <c r="AE5145" s="2297"/>
      <c r="AF5145" s="2297"/>
      <c r="AG5145" s="2297"/>
    </row>
    <row r="5146" spans="1:42" s="190" customFormat="1" ht="15.75" customHeight="1">
      <c r="A5146" s="2449" t="s">
        <v>14</v>
      </c>
      <c r="B5146" s="2450"/>
      <c r="C5146" s="2451"/>
      <c r="D5146" s="2452"/>
      <c r="E5146" s="2453">
        <v>6</v>
      </c>
      <c r="F5146" s="2450">
        <v>6</v>
      </c>
      <c r="G5146" s="2450">
        <v>6</v>
      </c>
      <c r="H5146" s="2371">
        <v>6</v>
      </c>
      <c r="I5146" s="2450">
        <v>6</v>
      </c>
      <c r="J5146" s="2450">
        <v>6</v>
      </c>
      <c r="K5146" s="2450">
        <v>6</v>
      </c>
      <c r="L5146" s="2450">
        <v>7</v>
      </c>
      <c r="M5146" s="2450">
        <v>6</v>
      </c>
      <c r="N5146" s="2371">
        <v>6</v>
      </c>
      <c r="O5146" s="2450">
        <v>6</v>
      </c>
      <c r="P5146" s="2450">
        <v>6</v>
      </c>
      <c r="Q5146" s="2450">
        <v>6</v>
      </c>
      <c r="R5146" s="2450">
        <v>7</v>
      </c>
      <c r="S5146" s="2450">
        <v>6</v>
      </c>
      <c r="T5146" s="2450">
        <v>7</v>
      </c>
      <c r="U5146" s="2450">
        <v>7</v>
      </c>
      <c r="V5146" s="2965">
        <v>7</v>
      </c>
      <c r="W5146" s="2450">
        <v>7</v>
      </c>
      <c r="X5146" s="2450">
        <v>7</v>
      </c>
      <c r="Y5146" s="2371">
        <v>7</v>
      </c>
      <c r="Z5146" s="2450">
        <v>7</v>
      </c>
      <c r="AA5146" s="2450">
        <v>7</v>
      </c>
      <c r="AB5146" s="2454">
        <v>6</v>
      </c>
      <c r="AC5146" s="2455"/>
      <c r="AD5146" s="2297"/>
      <c r="AE5146" s="2297"/>
      <c r="AF5146" s="2297"/>
      <c r="AG5146" s="2297"/>
    </row>
    <row r="5147" spans="1:42" s="190" customFormat="1" ht="15.75" customHeight="1" thickBot="1">
      <c r="A5147" s="2456" t="s">
        <v>15</v>
      </c>
      <c r="B5147" s="2457"/>
      <c r="C5147" s="1924"/>
      <c r="D5147" s="1700"/>
      <c r="E5147" s="2458"/>
      <c r="F5147" s="2457"/>
      <c r="G5147" s="2457"/>
      <c r="H5147" s="2382"/>
      <c r="I5147" s="2457"/>
      <c r="J5147" s="2457"/>
      <c r="K5147" s="2457"/>
      <c r="L5147" s="2457"/>
      <c r="M5147" s="2457"/>
      <c r="N5147" s="2382"/>
      <c r="O5147" s="2457"/>
      <c r="P5147" s="2457"/>
      <c r="Q5147" s="2457"/>
      <c r="R5147" s="2457"/>
      <c r="S5147" s="2457"/>
      <c r="T5147" s="2457"/>
      <c r="U5147" s="2457"/>
      <c r="V5147" s="2966"/>
      <c r="W5147" s="2457"/>
      <c r="X5147" s="2457"/>
      <c r="Y5147" s="2382"/>
      <c r="Z5147" s="2457"/>
      <c r="AA5147" s="2457"/>
      <c r="AB5147" s="2459"/>
      <c r="AC5147" s="2460"/>
      <c r="AD5147" s="2297"/>
      <c r="AE5147" s="2297"/>
      <c r="AF5147" s="2297"/>
      <c r="AJ5147" s="2309"/>
      <c r="AK5147" s="2309"/>
      <c r="AL5147" s="2310"/>
      <c r="AM5147" s="2309"/>
      <c r="AN5147" s="983"/>
      <c r="AO5147" s="983"/>
    </row>
    <row r="5148" spans="1:42" s="190" customFormat="1" ht="15.75" customHeight="1">
      <c r="A5148" s="3342" t="s">
        <v>850</v>
      </c>
      <c r="B5148" s="3377" t="s">
        <v>850</v>
      </c>
      <c r="C5148" s="2305" t="s">
        <v>17</v>
      </c>
      <c r="D5148" s="2289" t="s">
        <v>131</v>
      </c>
      <c r="E5148" s="1984">
        <f t="shared" ref="E5148:AB5148" si="3438">(E5153-D5153)*$AE5148*$AF5148</f>
        <v>5764.00000000001</v>
      </c>
      <c r="F5148" s="1985">
        <f t="shared" si="3438"/>
        <v>5456.0000000000236</v>
      </c>
      <c r="G5148" s="1985">
        <f t="shared" si="3438"/>
        <v>5455.9999999999472</v>
      </c>
      <c r="H5148" s="1840">
        <f t="shared" si="3438"/>
        <v>5632.0000000000055</v>
      </c>
      <c r="I5148" s="1985">
        <f t="shared" si="3438"/>
        <v>5632.0000000000055</v>
      </c>
      <c r="J5148" s="1985">
        <f t="shared" si="3438"/>
        <v>6028.00000000002</v>
      </c>
      <c r="K5148" s="1985">
        <f t="shared" si="3438"/>
        <v>6379.9999999999818</v>
      </c>
      <c r="L5148" s="1985">
        <f t="shared" si="3438"/>
        <v>6643.9999999999918</v>
      </c>
      <c r="M5148" s="1985">
        <f t="shared" si="3438"/>
        <v>6643.9999999999918</v>
      </c>
      <c r="N5148" s="1840">
        <f t="shared" si="3438"/>
        <v>6952.0000000000546</v>
      </c>
      <c r="O5148" s="1985">
        <f t="shared" si="3438"/>
        <v>6775.9999999999964</v>
      </c>
      <c r="P5148" s="1985">
        <f t="shared" si="3438"/>
        <v>6511.9999999999873</v>
      </c>
      <c r="Q5148" s="1985">
        <f t="shared" si="3438"/>
        <v>6336.0000000000055</v>
      </c>
      <c r="R5148" s="1985">
        <f t="shared" si="3438"/>
        <v>6204.0000000000009</v>
      </c>
      <c r="S5148" s="1985">
        <f t="shared" si="3438"/>
        <v>6247.9999999999764</v>
      </c>
      <c r="T5148" s="1985">
        <f t="shared" si="3438"/>
        <v>6204.0000000000009</v>
      </c>
      <c r="U5148" s="1985">
        <f t="shared" si="3438"/>
        <v>6204.0000000000009</v>
      </c>
      <c r="V5148" s="2039">
        <f t="shared" si="3438"/>
        <v>6204.0000000000009</v>
      </c>
      <c r="W5148" s="1985">
        <f t="shared" si="3438"/>
        <v>6204.0000000000009</v>
      </c>
      <c r="X5148" s="1985">
        <f t="shared" si="3438"/>
        <v>6468.0000000000109</v>
      </c>
      <c r="Y5148" s="1840">
        <f t="shared" si="3438"/>
        <v>6687.9999999999663</v>
      </c>
      <c r="Z5148" s="1985">
        <f t="shared" si="3438"/>
        <v>6336.0000000000055</v>
      </c>
      <c r="AA5148" s="1985">
        <f t="shared" si="3438"/>
        <v>6336.0000000000055</v>
      </c>
      <c r="AB5148" s="2040">
        <f t="shared" si="3438"/>
        <v>6071.9999999999964</v>
      </c>
      <c r="AC5148" s="1946">
        <f>SUM(E5148:AB5148)</f>
        <v>149380</v>
      </c>
      <c r="AD5148" s="2324"/>
      <c r="AE5148" s="1985">
        <v>1100</v>
      </c>
      <c r="AF5148" s="1986">
        <v>40</v>
      </c>
      <c r="AJ5148" s="2314"/>
      <c r="AK5148" s="2315"/>
      <c r="AL5148" s="2314"/>
      <c r="AM5148" s="2310"/>
      <c r="AN5148" s="983"/>
      <c r="AO5148" s="983"/>
    </row>
    <row r="5149" spans="1:42" s="190" customFormat="1" ht="15.75" customHeight="1">
      <c r="A5149" s="3343"/>
      <c r="B5149" s="3378"/>
      <c r="C5149" s="2311" t="s">
        <v>19</v>
      </c>
      <c r="D5149" s="1556" t="s">
        <v>131</v>
      </c>
      <c r="E5149" s="1969">
        <f t="shared" ref="E5149:AB5149" si="3439">(E5154-D5154)*$AE5148*$AF5148</f>
        <v>6204.0000000000009</v>
      </c>
      <c r="F5149" s="1970">
        <f t="shared" si="3439"/>
        <v>5895.9999999999764</v>
      </c>
      <c r="G5149" s="1970">
        <f t="shared" si="3439"/>
        <v>5896.0000000000146</v>
      </c>
      <c r="H5149" s="1841">
        <f t="shared" si="3439"/>
        <v>6071.9999999999964</v>
      </c>
      <c r="I5149" s="1970">
        <f t="shared" si="3439"/>
        <v>6028.00000000002</v>
      </c>
      <c r="J5149" s="1970">
        <f t="shared" si="3439"/>
        <v>6555.9999999999618</v>
      </c>
      <c r="K5149" s="1970">
        <f t="shared" si="3439"/>
        <v>6820.00000000005</v>
      </c>
      <c r="L5149" s="1970">
        <f t="shared" si="3439"/>
        <v>7171.9999999999336</v>
      </c>
      <c r="M5149" s="1970">
        <f t="shared" si="3439"/>
        <v>7172.0000000000118</v>
      </c>
      <c r="N5149" s="1841">
        <f t="shared" si="3439"/>
        <v>7479.9999999999964</v>
      </c>
      <c r="O5149" s="1970">
        <f t="shared" si="3439"/>
        <v>7347.9999999999918</v>
      </c>
      <c r="P5149" s="1970">
        <f t="shared" si="3439"/>
        <v>6996.0000000000309</v>
      </c>
      <c r="Q5149" s="1970">
        <f t="shared" si="3439"/>
        <v>6864.0000000000255</v>
      </c>
      <c r="R5149" s="1970">
        <f t="shared" si="3439"/>
        <v>6687.9999999999663</v>
      </c>
      <c r="S5149" s="1970">
        <f t="shared" si="3439"/>
        <v>6688.0000000000455</v>
      </c>
      <c r="T5149" s="1994">
        <f t="shared" si="3439"/>
        <v>6687.9999999999663</v>
      </c>
      <c r="U5149" s="1970">
        <f t="shared" si="3439"/>
        <v>6687.9999999999663</v>
      </c>
      <c r="V5149" s="1994">
        <f t="shared" si="3439"/>
        <v>6688.0000000000455</v>
      </c>
      <c r="W5149" s="1970">
        <f t="shared" si="3439"/>
        <v>6687.9999999999663</v>
      </c>
      <c r="X5149" s="1970">
        <f t="shared" si="3439"/>
        <v>6996.0000000000309</v>
      </c>
      <c r="Y5149" s="1841">
        <f t="shared" si="3439"/>
        <v>7172.0000000000118</v>
      </c>
      <c r="Z5149" s="1970">
        <f t="shared" si="3439"/>
        <v>6863.9999999999472</v>
      </c>
      <c r="AA5149" s="1970">
        <f t="shared" si="3439"/>
        <v>6864.0000000000255</v>
      </c>
      <c r="AB5149" s="1995">
        <f t="shared" si="3439"/>
        <v>6511.9999999999873</v>
      </c>
      <c r="AC5149" s="2292">
        <f>SUM(E5149:AB5149)</f>
        <v>161040</v>
      </c>
      <c r="AD5149" s="2325"/>
      <c r="AE5149" s="1649"/>
      <c r="AF5149" s="2326"/>
      <c r="AJ5149" s="2310"/>
      <c r="AK5149" s="2310"/>
      <c r="AL5149" s="2310"/>
      <c r="AM5149" s="2310"/>
      <c r="AN5149" s="983"/>
      <c r="AO5149" s="983"/>
    </row>
    <row r="5150" spans="1:42" s="190" customFormat="1" ht="15.75" customHeight="1">
      <c r="A5150" s="3343"/>
      <c r="B5150" s="3378"/>
      <c r="C5150" s="2311" t="s">
        <v>20</v>
      </c>
      <c r="D5150" s="1556" t="s">
        <v>64</v>
      </c>
      <c r="E5150" s="1996">
        <v>39</v>
      </c>
      <c r="F5150" s="1997">
        <v>37</v>
      </c>
      <c r="G5150" s="1997">
        <v>37</v>
      </c>
      <c r="H5150" s="1999">
        <v>38</v>
      </c>
      <c r="I5150" s="1997">
        <v>38</v>
      </c>
      <c r="J5150" s="1997">
        <v>41</v>
      </c>
      <c r="K5150" s="1997">
        <v>43</v>
      </c>
      <c r="L5150" s="1997">
        <v>45</v>
      </c>
      <c r="M5150" s="1997">
        <v>45</v>
      </c>
      <c r="N5150" s="1999">
        <v>47</v>
      </c>
      <c r="O5150" s="1997">
        <v>46</v>
      </c>
      <c r="P5150" s="1997">
        <v>44</v>
      </c>
      <c r="Q5150" s="1997">
        <v>43</v>
      </c>
      <c r="R5150" s="1997">
        <v>42</v>
      </c>
      <c r="S5150" s="1997">
        <v>42</v>
      </c>
      <c r="T5150" s="1998">
        <v>42</v>
      </c>
      <c r="U5150" s="1997">
        <v>42</v>
      </c>
      <c r="V5150" s="1998">
        <v>42</v>
      </c>
      <c r="W5150" s="1997">
        <v>42</v>
      </c>
      <c r="X5150" s="1997">
        <v>44</v>
      </c>
      <c r="Y5150" s="1999">
        <v>45</v>
      </c>
      <c r="Z5150" s="1997">
        <v>43</v>
      </c>
      <c r="AA5150" s="1997">
        <v>43</v>
      </c>
      <c r="AB5150" s="2000">
        <v>41</v>
      </c>
      <c r="AC5150" s="2292">
        <f>AVERAGE(E5150:AB5150)</f>
        <v>42.125</v>
      </c>
      <c r="AD5150" s="2462"/>
      <c r="AE5150" s="1672"/>
      <c r="AF5150" s="2327"/>
      <c r="AJ5150" s="2310"/>
      <c r="AK5150" s="2310"/>
      <c r="AL5150" s="2310"/>
      <c r="AM5150" s="2310"/>
      <c r="AN5150" s="983"/>
      <c r="AO5150" s="983"/>
    </row>
    <row r="5151" spans="1:42" s="190" customFormat="1" ht="15.75" customHeight="1" thickBot="1">
      <c r="A5151" s="3343"/>
      <c r="B5151" s="3378"/>
      <c r="C5151" s="2311" t="s">
        <v>22</v>
      </c>
      <c r="D5151" s="1556"/>
      <c r="E5151" s="1652">
        <f>E5149/E5148</f>
        <v>1.0763358778625938</v>
      </c>
      <c r="F5151" s="1653">
        <f t="shared" ref="F5151:AB5151" si="3440">F5149/F5148</f>
        <v>1.0806451612903136</v>
      </c>
      <c r="G5151" s="1653">
        <f t="shared" si="3440"/>
        <v>1.0806451612903356</v>
      </c>
      <c r="H5151" s="1654">
        <f t="shared" si="3440"/>
        <v>1.0781249999999982</v>
      </c>
      <c r="I5151" s="1653">
        <f t="shared" si="3440"/>
        <v>1.0703125000000024</v>
      </c>
      <c r="J5151" s="1653">
        <f t="shared" si="3440"/>
        <v>1.0875912408759025</v>
      </c>
      <c r="K5151" s="1653">
        <f t="shared" si="3440"/>
        <v>1.0689655172413901</v>
      </c>
      <c r="L5151" s="1653">
        <f t="shared" si="3440"/>
        <v>1.079470198675488</v>
      </c>
      <c r="M5151" s="1653">
        <f t="shared" si="3440"/>
        <v>1.0794701986754998</v>
      </c>
      <c r="N5151" s="1654">
        <f t="shared" si="3440"/>
        <v>1.0759493670885987</v>
      </c>
      <c r="O5151" s="1653">
        <f t="shared" si="3440"/>
        <v>1.0844155844155838</v>
      </c>
      <c r="P5151" s="1653">
        <f t="shared" si="3440"/>
        <v>1.0743243243243312</v>
      </c>
      <c r="Q5151" s="1653">
        <f t="shared" si="3440"/>
        <v>1.0833333333333364</v>
      </c>
      <c r="R5151" s="1653">
        <f t="shared" si="3440"/>
        <v>1.0780141843971576</v>
      </c>
      <c r="S5151" s="1653">
        <f t="shared" si="3440"/>
        <v>1.0704225352112788</v>
      </c>
      <c r="T5151" s="1730">
        <f t="shared" si="3440"/>
        <v>1.0780141843971576</v>
      </c>
      <c r="U5151" s="1653">
        <f t="shared" si="3440"/>
        <v>1.0780141843971576</v>
      </c>
      <c r="V5151" s="1730">
        <f t="shared" si="3440"/>
        <v>1.0780141843971702</v>
      </c>
      <c r="W5151" s="1653">
        <f t="shared" si="3440"/>
        <v>1.0780141843971576</v>
      </c>
      <c r="X5151" s="1653">
        <f t="shared" si="3440"/>
        <v>1.0816326530612275</v>
      </c>
      <c r="Y5151" s="1654">
        <f t="shared" si="3440"/>
        <v>1.0723684210526387</v>
      </c>
      <c r="Z5151" s="1730">
        <f t="shared" si="3440"/>
        <v>1.0833333333333242</v>
      </c>
      <c r="AA5151" s="1653">
        <f t="shared" si="3440"/>
        <v>1.0833333333333364</v>
      </c>
      <c r="AB5151" s="1732">
        <f t="shared" si="3440"/>
        <v>1.0724637681159406</v>
      </c>
      <c r="AC5151" s="1558">
        <f>MAX(E5151:AB5151)</f>
        <v>1.0875912408759025</v>
      </c>
      <c r="AD5151" s="2325"/>
      <c r="AE5151" s="1649"/>
      <c r="AF5151" s="2326"/>
      <c r="AJ5151" s="2310"/>
      <c r="AK5151" s="2310"/>
      <c r="AL5151" s="2310"/>
      <c r="AM5151" s="2310"/>
      <c r="AN5151" s="983"/>
      <c r="AO5151" s="983"/>
    </row>
    <row r="5152" spans="1:42" s="190" customFormat="1" ht="15.75" customHeight="1" thickBot="1">
      <c r="A5152" s="3344"/>
      <c r="B5152" s="3379"/>
      <c r="C5152" s="1862" t="s">
        <v>28</v>
      </c>
      <c r="D5152" s="698" t="s">
        <v>64</v>
      </c>
      <c r="E5152" s="1959">
        <v>119</v>
      </c>
      <c r="F5152" s="1960">
        <v>119</v>
      </c>
      <c r="G5152" s="1960">
        <v>119</v>
      </c>
      <c r="H5152" s="1961">
        <v>119</v>
      </c>
      <c r="I5152" s="1960">
        <v>119</v>
      </c>
      <c r="J5152" s="1960">
        <v>119</v>
      </c>
      <c r="K5152" s="1960">
        <v>118</v>
      </c>
      <c r="L5152" s="1960">
        <v>118</v>
      </c>
      <c r="M5152" s="1960">
        <v>116</v>
      </c>
      <c r="N5152" s="1961">
        <v>116</v>
      </c>
      <c r="O5152" s="1960">
        <v>116</v>
      </c>
      <c r="P5152" s="1960">
        <v>116</v>
      </c>
      <c r="Q5152" s="1960">
        <v>116</v>
      </c>
      <c r="R5152" s="1960">
        <v>117</v>
      </c>
      <c r="S5152" s="1960">
        <v>116</v>
      </c>
      <c r="T5152" s="1960">
        <v>117</v>
      </c>
      <c r="U5152" s="1960">
        <v>117</v>
      </c>
      <c r="V5152" s="1962">
        <v>117</v>
      </c>
      <c r="W5152" s="1960">
        <v>117</v>
      </c>
      <c r="X5152" s="1962">
        <v>118</v>
      </c>
      <c r="Y5152" s="1961">
        <v>118</v>
      </c>
      <c r="Z5152" s="1960">
        <v>118</v>
      </c>
      <c r="AA5152" s="1960">
        <v>118</v>
      </c>
      <c r="AB5152" s="1963">
        <v>119</v>
      </c>
      <c r="AC5152" s="2484"/>
      <c r="AD5152" s="1218"/>
      <c r="AE5152" s="1219"/>
      <c r="AF5152" s="1220"/>
      <c r="AJ5152" s="2310"/>
      <c r="AK5152" s="2310"/>
      <c r="AL5152" s="2310"/>
      <c r="AM5152" s="2310"/>
      <c r="AN5152" s="983"/>
      <c r="AO5152" s="983"/>
    </row>
    <row r="5153" spans="1:42" s="190" customFormat="1" ht="15.75" hidden="1" customHeight="1">
      <c r="A5153" s="2464"/>
      <c r="B5153" s="2465"/>
      <c r="C5153" s="2466" t="s">
        <v>23</v>
      </c>
      <c r="D5153" s="2004">
        <v>8.18</v>
      </c>
      <c r="E5153" s="2001">
        <v>8.3109999999999999</v>
      </c>
      <c r="F5153" s="2002">
        <v>8.4350000000000005</v>
      </c>
      <c r="G5153" s="2002">
        <v>8.5589999999999993</v>
      </c>
      <c r="H5153" s="2003">
        <v>8.6869999999999994</v>
      </c>
      <c r="I5153" s="2002">
        <v>8.8149999999999995</v>
      </c>
      <c r="J5153" s="2002">
        <v>8.952</v>
      </c>
      <c r="K5153" s="2002">
        <v>9.0969999999999995</v>
      </c>
      <c r="L5153" s="2002">
        <v>9.2479999999999993</v>
      </c>
      <c r="M5153" s="2002">
        <v>9.3989999999999991</v>
      </c>
      <c r="N5153" s="2003">
        <v>9.5570000000000004</v>
      </c>
      <c r="O5153" s="2002">
        <v>9.7110000000000003</v>
      </c>
      <c r="P5153" s="2004">
        <v>9.859</v>
      </c>
      <c r="Q5153" s="2001">
        <v>10.003</v>
      </c>
      <c r="R5153" s="2002">
        <v>10.144</v>
      </c>
      <c r="S5153" s="2002">
        <v>10.286</v>
      </c>
      <c r="T5153" s="2005">
        <v>10.427</v>
      </c>
      <c r="U5153" s="2002">
        <v>10.568</v>
      </c>
      <c r="V5153" s="2005">
        <v>10.709</v>
      </c>
      <c r="W5153" s="2002">
        <v>10.85</v>
      </c>
      <c r="X5153" s="2002">
        <v>10.997</v>
      </c>
      <c r="Y5153" s="2003">
        <v>11.148999999999999</v>
      </c>
      <c r="Z5153" s="2005">
        <v>11.292999999999999</v>
      </c>
      <c r="AA5153" s="2002">
        <v>11.436999999999999</v>
      </c>
      <c r="AB5153" s="2002">
        <v>11.574999999999999</v>
      </c>
      <c r="AC5153" s="2467"/>
      <c r="AD5153" s="1241"/>
      <c r="AE5153" s="1219"/>
      <c r="AF5153" s="1220"/>
      <c r="AJ5153" s="2310"/>
      <c r="AK5153" s="2310"/>
      <c r="AL5153" s="2310"/>
      <c r="AM5153" s="2310"/>
      <c r="AN5153" s="983"/>
      <c r="AO5153" s="983"/>
    </row>
    <row r="5154" spans="1:42" s="190" customFormat="1" ht="15.75" hidden="1" customHeight="1">
      <c r="A5154" s="2223"/>
      <c r="B5154" s="2468"/>
      <c r="C5154" s="2329" t="s">
        <v>24</v>
      </c>
      <c r="D5154" s="1651">
        <v>7.36</v>
      </c>
      <c r="E5154" s="1650">
        <v>7.5010000000000003</v>
      </c>
      <c r="F5154" s="1650">
        <v>7.6349999999999998</v>
      </c>
      <c r="G5154" s="1650">
        <v>7.7690000000000001</v>
      </c>
      <c r="H5154" s="1659">
        <v>7.907</v>
      </c>
      <c r="I5154" s="1650">
        <v>8.0440000000000005</v>
      </c>
      <c r="J5154" s="1650">
        <v>8.1929999999999996</v>
      </c>
      <c r="K5154" s="1650">
        <v>8.3480000000000008</v>
      </c>
      <c r="L5154" s="1650">
        <v>8.5109999999999992</v>
      </c>
      <c r="M5154" s="1650">
        <v>8.6739999999999995</v>
      </c>
      <c r="N5154" s="1659">
        <v>8.8439999999999994</v>
      </c>
      <c r="O5154" s="1650">
        <v>9.0109999999999992</v>
      </c>
      <c r="P5154" s="1650">
        <v>9.17</v>
      </c>
      <c r="Q5154" s="1650">
        <v>9.3260000000000005</v>
      </c>
      <c r="R5154" s="1650">
        <v>9.4779999999999998</v>
      </c>
      <c r="S5154" s="1650">
        <v>9.6300000000000008</v>
      </c>
      <c r="T5154" s="2006">
        <v>9.782</v>
      </c>
      <c r="U5154" s="1650">
        <v>9.9339999999999993</v>
      </c>
      <c r="V5154" s="2006">
        <v>10.086</v>
      </c>
      <c r="W5154" s="1650">
        <v>10.238</v>
      </c>
      <c r="X5154" s="1650">
        <v>10.397</v>
      </c>
      <c r="Y5154" s="1659">
        <v>10.56</v>
      </c>
      <c r="Z5154" s="2006">
        <v>10.715999999999999</v>
      </c>
      <c r="AA5154" s="1650">
        <v>10.872</v>
      </c>
      <c r="AB5154" s="2007">
        <v>11.02</v>
      </c>
      <c r="AC5154" s="2469"/>
      <c r="AD5154" s="1241"/>
      <c r="AE5154" s="1219"/>
      <c r="AF5154" s="1220"/>
      <c r="AH5154" s="2310"/>
      <c r="AI5154" s="2333"/>
      <c r="AJ5154" s="2333"/>
      <c r="AK5154" s="2333"/>
      <c r="AL5154" s="2334"/>
      <c r="AM5154" s="2334"/>
      <c r="AN5154" s="198"/>
      <c r="AO5154" s="198"/>
      <c r="AP5154" s="198"/>
    </row>
    <row r="5155" spans="1:42" s="190" customFormat="1" ht="15.75" hidden="1" customHeight="1" thickBot="1">
      <c r="A5155" s="3380" t="s">
        <v>50</v>
      </c>
      <c r="B5155" s="3381"/>
      <c r="C5155" s="3382"/>
      <c r="D5155" s="2317"/>
      <c r="E5155" s="1978">
        <f>SQRT(E5148*E5148+E5149*E5149)/E5152/1.73</f>
        <v>41.134557108730412</v>
      </c>
      <c r="F5155" s="1979">
        <f t="shared" ref="F5155:AB5155" si="3441">SQRT(F5148*F5148+F5149*F5149)/F5152/1.73</f>
        <v>39.020272549920897</v>
      </c>
      <c r="G5155" s="1979">
        <f t="shared" si="3441"/>
        <v>39.020272549920783</v>
      </c>
      <c r="H5155" s="1980">
        <f t="shared" si="3441"/>
        <v>40.228415765751329</v>
      </c>
      <c r="I5155" s="1979">
        <f>SQRT(I5148*I5148+I5149*I5149)/I5152/1.73</f>
        <v>40.071980656983726</v>
      </c>
      <c r="J5155" s="1979">
        <f t="shared" si="3441"/>
        <v>43.260605516300068</v>
      </c>
      <c r="K5155" s="1979">
        <f t="shared" si="3441"/>
        <v>45.747984333242478</v>
      </c>
      <c r="L5155" s="1979">
        <f t="shared" si="3441"/>
        <v>47.89124526225838</v>
      </c>
      <c r="M5155" s="1979">
        <f t="shared" si="3441"/>
        <v>48.71695638747002</v>
      </c>
      <c r="N5155" s="1980">
        <f t="shared" si="3441"/>
        <v>50.885949765729571</v>
      </c>
      <c r="O5155" s="1979">
        <f t="shared" si="3441"/>
        <v>49.807469229004916</v>
      </c>
      <c r="P5155" s="1979">
        <f t="shared" si="3441"/>
        <v>47.626708009957902</v>
      </c>
      <c r="Q5155" s="1979">
        <f t="shared" si="3441"/>
        <v>46.548104319512682</v>
      </c>
      <c r="R5155" s="1979">
        <f t="shared" si="3441"/>
        <v>45.069130257110821</v>
      </c>
      <c r="S5155" s="1979">
        <f t="shared" si="3441"/>
        <v>45.607051361095209</v>
      </c>
      <c r="T5155" s="2008">
        <f t="shared" si="3441"/>
        <v>45.069130257110821</v>
      </c>
      <c r="U5155" s="1979">
        <f t="shared" si="3441"/>
        <v>45.069130257110821</v>
      </c>
      <c r="V5155" s="2008">
        <f t="shared" si="3441"/>
        <v>45.069130257111105</v>
      </c>
      <c r="W5155" s="1979">
        <f t="shared" si="3441"/>
        <v>45.069130257110821</v>
      </c>
      <c r="X5155" s="1979">
        <f t="shared" si="3441"/>
        <v>46.672888823467446</v>
      </c>
      <c r="Y5155" s="1980">
        <f t="shared" si="3441"/>
        <v>48.037982659502084</v>
      </c>
      <c r="Z5155" s="2008">
        <f t="shared" si="3441"/>
        <v>45.759153398842685</v>
      </c>
      <c r="AA5155" s="1979">
        <f t="shared" si="3441"/>
        <v>45.759153398842976</v>
      </c>
      <c r="AB5155" s="2009">
        <f t="shared" si="3441"/>
        <v>43.248988953928801</v>
      </c>
      <c r="AC5155" s="2330">
        <f>AVERAGE(E5155:AB5155)</f>
        <v>45.016307972334033</v>
      </c>
      <c r="AD5155" s="2470">
        <f>(AC5150-AC5155)/AC5150</f>
        <v>-6.8636391034635799E-2</v>
      </c>
      <c r="AE5155" s="1981"/>
      <c r="AF5155" s="2332"/>
      <c r="AJ5155" s="2309"/>
      <c r="AK5155" s="2309"/>
      <c r="AL5155" s="2310"/>
      <c r="AM5155" s="2309"/>
      <c r="AN5155" s="983"/>
      <c r="AO5155" s="983"/>
    </row>
    <row r="5156" spans="1:42" s="190" customFormat="1" ht="15.75" customHeight="1">
      <c r="A5156" s="3342" t="s">
        <v>851</v>
      </c>
      <c r="B5156" s="3377" t="s">
        <v>851</v>
      </c>
      <c r="C5156" s="2305" t="s">
        <v>17</v>
      </c>
      <c r="D5156" s="2289" t="s">
        <v>131</v>
      </c>
      <c r="E5156" s="1984">
        <f t="shared" ref="E5156:AB5156" si="3442">(E5161-D5161)*$AE5156*$AF5156</f>
        <v>1892.0000000002801</v>
      </c>
      <c r="F5156" s="1985">
        <f t="shared" si="3442"/>
        <v>1891.9999999996548</v>
      </c>
      <c r="G5156" s="1985">
        <f t="shared" si="3442"/>
        <v>1848.00000000007</v>
      </c>
      <c r="H5156" s="1840">
        <f t="shared" si="3442"/>
        <v>1892.0000000002801</v>
      </c>
      <c r="I5156" s="1985">
        <f t="shared" si="3442"/>
        <v>1891.9999999996548</v>
      </c>
      <c r="J5156" s="1985">
        <f t="shared" si="3442"/>
        <v>1892.0000000002801</v>
      </c>
      <c r="K5156" s="1985">
        <f t="shared" si="3442"/>
        <v>1891.9999999996548</v>
      </c>
      <c r="L5156" s="1985">
        <f t="shared" si="3442"/>
        <v>1980.000000000075</v>
      </c>
      <c r="M5156" s="1985">
        <f t="shared" si="3442"/>
        <v>1892.0000000002801</v>
      </c>
      <c r="N5156" s="1840">
        <f t="shared" si="3442"/>
        <v>1891.9999999996548</v>
      </c>
      <c r="O5156" s="1985">
        <f t="shared" si="3442"/>
        <v>1848.00000000007</v>
      </c>
      <c r="P5156" s="1985">
        <f t="shared" si="3442"/>
        <v>1892.0000000002801</v>
      </c>
      <c r="Q5156" s="1985">
        <f t="shared" si="3442"/>
        <v>1891.9999999996548</v>
      </c>
      <c r="R5156" s="1985">
        <f t="shared" si="3442"/>
        <v>1892.0000000002801</v>
      </c>
      <c r="S5156" s="1985">
        <f t="shared" si="3442"/>
        <v>1892.0000000002801</v>
      </c>
      <c r="T5156" s="2039">
        <f t="shared" si="3442"/>
        <v>1847.9999999994448</v>
      </c>
      <c r="U5156" s="1985">
        <f t="shared" si="3442"/>
        <v>1892.0000000002801</v>
      </c>
      <c r="V5156" s="2039">
        <f t="shared" si="3442"/>
        <v>1892.0000000002801</v>
      </c>
      <c r="W5156" s="1985">
        <f t="shared" si="3442"/>
        <v>1891.9999999996548</v>
      </c>
      <c r="X5156" s="1985">
        <f t="shared" si="3442"/>
        <v>1892.0000000002801</v>
      </c>
      <c r="Y5156" s="1840">
        <f t="shared" si="3442"/>
        <v>1891.9999999996548</v>
      </c>
      <c r="Z5156" s="2039">
        <f t="shared" si="3442"/>
        <v>1848.00000000007</v>
      </c>
      <c r="AA5156" s="1985">
        <f t="shared" si="3442"/>
        <v>1892.0000000002801</v>
      </c>
      <c r="AB5156" s="2040">
        <f t="shared" si="3442"/>
        <v>1891.9999999996548</v>
      </c>
      <c r="AC5156" s="1946">
        <f>SUM(E5156:AB5156)</f>
        <v>45320.000000000065</v>
      </c>
      <c r="AD5156" s="2324"/>
      <c r="AE5156" s="1985">
        <v>1100</v>
      </c>
      <c r="AF5156" s="1986">
        <v>40</v>
      </c>
      <c r="AJ5156" s="2314"/>
      <c r="AK5156" s="2315"/>
      <c r="AL5156" s="2314"/>
      <c r="AM5156" s="2310"/>
      <c r="AN5156" s="983"/>
      <c r="AO5156" s="983"/>
    </row>
    <row r="5157" spans="1:42" s="190" customFormat="1" ht="15.75" customHeight="1">
      <c r="A5157" s="3343"/>
      <c r="B5157" s="3378"/>
      <c r="C5157" s="2311" t="s">
        <v>19</v>
      </c>
      <c r="D5157" s="1556" t="s">
        <v>131</v>
      </c>
      <c r="E5157" s="1969">
        <f t="shared" ref="E5157:AB5157" si="3443">(E5162-D5162)*$AE5156*$AF5156</f>
        <v>3211.9999999999982</v>
      </c>
      <c r="F5157" s="1970">
        <f t="shared" si="3443"/>
        <v>3168.0000000000027</v>
      </c>
      <c r="G5157" s="1970">
        <f t="shared" si="3443"/>
        <v>3211.9999999999982</v>
      </c>
      <c r="H5157" s="1841">
        <f t="shared" si="3443"/>
        <v>3211.9999999999982</v>
      </c>
      <c r="I5157" s="1970">
        <f t="shared" si="3443"/>
        <v>3211.9999999999982</v>
      </c>
      <c r="J5157" s="1970">
        <f t="shared" si="3443"/>
        <v>3168.0000000000027</v>
      </c>
      <c r="K5157" s="1970">
        <f t="shared" si="3443"/>
        <v>3211.9999999999982</v>
      </c>
      <c r="L5157" s="1970">
        <f t="shared" si="3443"/>
        <v>3387.9999999999982</v>
      </c>
      <c r="M5157" s="1970">
        <f t="shared" si="3443"/>
        <v>3211.9999999999982</v>
      </c>
      <c r="N5157" s="1841">
        <f t="shared" si="3443"/>
        <v>3211.9999999999982</v>
      </c>
      <c r="O5157" s="1970">
        <f t="shared" si="3443"/>
        <v>3168.0000000000027</v>
      </c>
      <c r="P5157" s="1970">
        <f t="shared" si="3443"/>
        <v>3211.9999999999982</v>
      </c>
      <c r="Q5157" s="1970">
        <f t="shared" si="3443"/>
        <v>3211.9999999999982</v>
      </c>
      <c r="R5157" s="1970">
        <f t="shared" si="3443"/>
        <v>3211.9999999999982</v>
      </c>
      <c r="S5157" s="1970">
        <f t="shared" si="3443"/>
        <v>3168.0000000000027</v>
      </c>
      <c r="T5157" s="1994">
        <f t="shared" si="3443"/>
        <v>3212.0000000000173</v>
      </c>
      <c r="U5157" s="1970">
        <f t="shared" si="3443"/>
        <v>3211.9999999999782</v>
      </c>
      <c r="V5157" s="1994">
        <f t="shared" si="3443"/>
        <v>3212.0000000000173</v>
      </c>
      <c r="W5157" s="1970">
        <f t="shared" si="3443"/>
        <v>3168.0000000000027</v>
      </c>
      <c r="X5157" s="1970">
        <f t="shared" si="3443"/>
        <v>3211.9999999999782</v>
      </c>
      <c r="Y5157" s="1841">
        <f t="shared" si="3443"/>
        <v>3212.0000000000173</v>
      </c>
      <c r="Z5157" s="1994">
        <f t="shared" si="3443"/>
        <v>3211.9999999999782</v>
      </c>
      <c r="AA5157" s="1970">
        <f t="shared" si="3443"/>
        <v>3168.0000000000027</v>
      </c>
      <c r="AB5157" s="1995">
        <f t="shared" si="3443"/>
        <v>3212.0000000000173</v>
      </c>
      <c r="AC5157" s="2292">
        <f>SUM(E5157:AB5157)</f>
        <v>76999.999999999985</v>
      </c>
      <c r="AD5157" s="2325"/>
      <c r="AE5157" s="1649"/>
      <c r="AF5157" s="2326"/>
      <c r="AJ5157" s="2310"/>
      <c r="AK5157" s="2310"/>
      <c r="AL5157" s="2310"/>
      <c r="AM5157" s="2310"/>
      <c r="AN5157" s="983"/>
      <c r="AO5157" s="983"/>
    </row>
    <row r="5158" spans="1:42" s="190" customFormat="1" ht="15.75" customHeight="1">
      <c r="A5158" s="3343"/>
      <c r="B5158" s="3378"/>
      <c r="C5158" s="2311" t="s">
        <v>20</v>
      </c>
      <c r="D5158" s="1556" t="s">
        <v>64</v>
      </c>
      <c r="E5158" s="1996">
        <v>18</v>
      </c>
      <c r="F5158" s="1997">
        <v>18</v>
      </c>
      <c r="G5158" s="1997">
        <v>18</v>
      </c>
      <c r="H5158" s="1999">
        <v>18</v>
      </c>
      <c r="I5158" s="1997">
        <v>18</v>
      </c>
      <c r="J5158" s="1997">
        <v>18</v>
      </c>
      <c r="K5158" s="1997">
        <v>18</v>
      </c>
      <c r="L5158" s="1997">
        <v>19</v>
      </c>
      <c r="M5158" s="1997">
        <v>18</v>
      </c>
      <c r="N5158" s="1999">
        <v>18</v>
      </c>
      <c r="O5158" s="1997">
        <v>18</v>
      </c>
      <c r="P5158" s="1997">
        <v>18</v>
      </c>
      <c r="Q5158" s="1997">
        <v>18</v>
      </c>
      <c r="R5158" s="1997">
        <v>18</v>
      </c>
      <c r="S5158" s="1997">
        <v>18</v>
      </c>
      <c r="T5158" s="1998">
        <v>18</v>
      </c>
      <c r="U5158" s="1997">
        <v>18</v>
      </c>
      <c r="V5158" s="1998">
        <v>18</v>
      </c>
      <c r="W5158" s="1997">
        <v>18</v>
      </c>
      <c r="X5158" s="1997">
        <v>18</v>
      </c>
      <c r="Y5158" s="1999">
        <v>18</v>
      </c>
      <c r="Z5158" s="1998">
        <v>18</v>
      </c>
      <c r="AA5158" s="1997">
        <v>18</v>
      </c>
      <c r="AB5158" s="2000">
        <v>18</v>
      </c>
      <c r="AC5158" s="2292">
        <f>AVERAGE(E5158:AB5158)</f>
        <v>18.041666666666668</v>
      </c>
      <c r="AD5158" s="2462"/>
      <c r="AE5158" s="1672"/>
      <c r="AF5158" s="2327"/>
      <c r="AJ5158" s="2310"/>
      <c r="AK5158" s="2310"/>
      <c r="AL5158" s="2310"/>
      <c r="AM5158" s="2310"/>
      <c r="AN5158" s="983"/>
      <c r="AO5158" s="983"/>
    </row>
    <row r="5159" spans="1:42" s="190" customFormat="1" ht="15.75" customHeight="1" thickBot="1">
      <c r="A5159" s="3343"/>
      <c r="B5159" s="3378"/>
      <c r="C5159" s="2311" t="s">
        <v>22</v>
      </c>
      <c r="D5159" s="1556"/>
      <c r="E5159" s="1652">
        <f>E5157/E5156</f>
        <v>1.6976744186043988</v>
      </c>
      <c r="F5159" s="1653">
        <f t="shared" ref="F5159:AB5159" si="3444">F5157/F5156</f>
        <v>1.6744186046514697</v>
      </c>
      <c r="G5159" s="1653">
        <f t="shared" si="3444"/>
        <v>1.7380952380951713</v>
      </c>
      <c r="H5159" s="1654">
        <f t="shared" si="3444"/>
        <v>1.6976744186043988</v>
      </c>
      <c r="I5159" s="1653">
        <f t="shared" si="3444"/>
        <v>1.6976744186049599</v>
      </c>
      <c r="J5159" s="1653">
        <f t="shared" si="3444"/>
        <v>1.6744186046509164</v>
      </c>
      <c r="K5159" s="1653">
        <f t="shared" si="3444"/>
        <v>1.6976744186049599</v>
      </c>
      <c r="L5159" s="1653">
        <f t="shared" si="3444"/>
        <v>1.7111111111110453</v>
      </c>
      <c r="M5159" s="1653">
        <f t="shared" si="3444"/>
        <v>1.6976744186043988</v>
      </c>
      <c r="N5159" s="1654">
        <f t="shared" si="3444"/>
        <v>1.6976744186049599</v>
      </c>
      <c r="O5159" s="1653">
        <f t="shared" si="3444"/>
        <v>1.7142857142856509</v>
      </c>
      <c r="P5159" s="1653">
        <f t="shared" si="3444"/>
        <v>1.6976744186043988</v>
      </c>
      <c r="Q5159" s="1653">
        <f t="shared" si="3444"/>
        <v>1.6976744186049599</v>
      </c>
      <c r="R5159" s="1653">
        <f t="shared" si="3444"/>
        <v>1.6976744186043988</v>
      </c>
      <c r="S5159" s="1653">
        <f t="shared" si="3444"/>
        <v>1.6744186046509164</v>
      </c>
      <c r="T5159" s="1653">
        <f t="shared" si="3444"/>
        <v>1.7380952380957697</v>
      </c>
      <c r="U5159" s="1653">
        <f t="shared" si="3444"/>
        <v>1.6976744186043882</v>
      </c>
      <c r="V5159" s="1730">
        <f t="shared" si="3444"/>
        <v>1.697674418604409</v>
      </c>
      <c r="W5159" s="1653">
        <f t="shared" si="3444"/>
        <v>1.6744186046514697</v>
      </c>
      <c r="X5159" s="1653">
        <f t="shared" si="3444"/>
        <v>1.6976744186043882</v>
      </c>
      <c r="Y5159" s="1654">
        <f t="shared" si="3444"/>
        <v>1.6976744186049699</v>
      </c>
      <c r="Z5159" s="1730">
        <f t="shared" si="3444"/>
        <v>1.7380952380951604</v>
      </c>
      <c r="AA5159" s="1653">
        <f t="shared" si="3444"/>
        <v>1.6744186046509164</v>
      </c>
      <c r="AB5159" s="1732">
        <f t="shared" si="3444"/>
        <v>1.6976744186049699</v>
      </c>
      <c r="AC5159" s="1558">
        <f>MAX(E5159:AB5159)</f>
        <v>1.7380952380957697</v>
      </c>
      <c r="AD5159" s="2325"/>
      <c r="AE5159" s="1649"/>
      <c r="AF5159" s="2326"/>
      <c r="AJ5159" s="2310"/>
      <c r="AK5159" s="2310"/>
      <c r="AL5159" s="2310"/>
      <c r="AM5159" s="2310"/>
      <c r="AN5159" s="983"/>
      <c r="AO5159" s="983"/>
    </row>
    <row r="5160" spans="1:42" s="190" customFormat="1" ht="15.75" customHeight="1" thickBot="1">
      <c r="A5160" s="3344"/>
      <c r="B5160" s="3379"/>
      <c r="C5160" s="1862" t="s">
        <v>28</v>
      </c>
      <c r="D5160" s="698" t="s">
        <v>64</v>
      </c>
      <c r="E5160" s="1959">
        <v>119</v>
      </c>
      <c r="F5160" s="1960">
        <v>119</v>
      </c>
      <c r="G5160" s="1960">
        <v>119</v>
      </c>
      <c r="H5160" s="1961">
        <v>119</v>
      </c>
      <c r="I5160" s="1960">
        <v>119</v>
      </c>
      <c r="J5160" s="1960">
        <v>119</v>
      </c>
      <c r="K5160" s="1960">
        <v>118</v>
      </c>
      <c r="L5160" s="1960">
        <v>118</v>
      </c>
      <c r="M5160" s="1960">
        <v>116</v>
      </c>
      <c r="N5160" s="1961">
        <v>116</v>
      </c>
      <c r="O5160" s="1960">
        <v>116</v>
      </c>
      <c r="P5160" s="1960">
        <v>116</v>
      </c>
      <c r="Q5160" s="1960">
        <v>116</v>
      </c>
      <c r="R5160" s="1960">
        <v>117</v>
      </c>
      <c r="S5160" s="1960">
        <v>116</v>
      </c>
      <c r="T5160" s="1960">
        <v>117</v>
      </c>
      <c r="U5160" s="1960">
        <v>117</v>
      </c>
      <c r="V5160" s="1962">
        <v>117</v>
      </c>
      <c r="W5160" s="1960">
        <v>117</v>
      </c>
      <c r="X5160" s="1962">
        <v>118</v>
      </c>
      <c r="Y5160" s="1961">
        <v>118</v>
      </c>
      <c r="Z5160" s="1960">
        <v>118</v>
      </c>
      <c r="AA5160" s="1960">
        <v>118</v>
      </c>
      <c r="AB5160" s="1963">
        <v>119</v>
      </c>
      <c r="AC5160" s="2484"/>
      <c r="AD5160" s="1218"/>
      <c r="AE5160" s="1219"/>
      <c r="AF5160" s="1220"/>
      <c r="AJ5160" s="2310"/>
      <c r="AK5160" s="2310"/>
      <c r="AL5160" s="2310"/>
      <c r="AM5160" s="2310"/>
      <c r="AN5160" s="983"/>
      <c r="AO5160" s="983"/>
    </row>
    <row r="5161" spans="1:42" s="190" customFormat="1" ht="15.75" hidden="1" customHeight="1">
      <c r="A5161" s="2464"/>
      <c r="B5161" s="2465"/>
      <c r="C5161" s="2466" t="s">
        <v>23</v>
      </c>
      <c r="D5161" s="2004">
        <v>69.41</v>
      </c>
      <c r="E5161" s="2001">
        <v>69.453000000000003</v>
      </c>
      <c r="F5161" s="2002">
        <v>69.495999999999995</v>
      </c>
      <c r="G5161" s="2002">
        <v>69.537999999999997</v>
      </c>
      <c r="H5161" s="2819">
        <v>69.581000000000003</v>
      </c>
      <c r="I5161" s="2002">
        <v>69.623999999999995</v>
      </c>
      <c r="J5161" s="2002">
        <v>69.667000000000002</v>
      </c>
      <c r="K5161" s="2002">
        <v>69.709999999999994</v>
      </c>
      <c r="L5161" s="2002">
        <v>69.754999999999995</v>
      </c>
      <c r="M5161" s="2002">
        <v>69.798000000000002</v>
      </c>
      <c r="N5161" s="2003">
        <v>69.840999999999994</v>
      </c>
      <c r="O5161" s="2002">
        <v>69.882999999999996</v>
      </c>
      <c r="P5161" s="2002">
        <v>69.926000000000002</v>
      </c>
      <c r="Q5161" s="2002">
        <v>69.968999999999994</v>
      </c>
      <c r="R5161" s="2002">
        <v>70.012</v>
      </c>
      <c r="S5161" s="2002">
        <v>70.055000000000007</v>
      </c>
      <c r="T5161" s="2002">
        <v>70.096999999999994</v>
      </c>
      <c r="U5161" s="2002">
        <v>70.14</v>
      </c>
      <c r="V5161" s="2005">
        <v>70.183000000000007</v>
      </c>
      <c r="W5161" s="2002">
        <v>70.225999999999999</v>
      </c>
      <c r="X5161" s="2002">
        <v>70.269000000000005</v>
      </c>
      <c r="Y5161" s="2003">
        <v>70.311999999999998</v>
      </c>
      <c r="Z5161" s="2002">
        <v>70.353999999999999</v>
      </c>
      <c r="AA5161" s="2002">
        <v>70.397000000000006</v>
      </c>
      <c r="AB5161" s="2011">
        <v>70.44</v>
      </c>
      <c r="AC5161" s="2467"/>
      <c r="AD5161" s="1241"/>
      <c r="AE5161" s="1219"/>
      <c r="AF5161" s="1220"/>
      <c r="AJ5161" s="2310"/>
      <c r="AK5161" s="2310"/>
      <c r="AL5161" s="2310"/>
      <c r="AM5161" s="2310"/>
      <c r="AN5161" s="983"/>
      <c r="AO5161" s="983"/>
    </row>
    <row r="5162" spans="1:42" s="190" customFormat="1" ht="15.75" hidden="1" customHeight="1">
      <c r="A5162" s="2223"/>
      <c r="B5162" s="2468"/>
      <c r="C5162" s="2329" t="s">
        <v>24</v>
      </c>
      <c r="D5162" s="1651">
        <v>2.95</v>
      </c>
      <c r="E5162" s="1650">
        <v>3.0230000000000001</v>
      </c>
      <c r="F5162" s="1650">
        <v>3.0950000000000002</v>
      </c>
      <c r="G5162" s="1650">
        <v>3.1680000000000001</v>
      </c>
      <c r="H5162" s="1648">
        <v>3.2410000000000001</v>
      </c>
      <c r="I5162" s="1650">
        <v>3.3140000000000001</v>
      </c>
      <c r="J5162" s="1650">
        <v>3.3860000000000001</v>
      </c>
      <c r="K5162" s="1650">
        <v>3.4590000000000001</v>
      </c>
      <c r="L5162" s="1650">
        <v>3.536</v>
      </c>
      <c r="M5162" s="1647">
        <v>3.609</v>
      </c>
      <c r="N5162" s="1648">
        <v>3.6819999999999999</v>
      </c>
      <c r="O5162" s="1647">
        <v>3.754</v>
      </c>
      <c r="P5162" s="1647">
        <v>3.827</v>
      </c>
      <c r="Q5162" s="1647">
        <v>3.9</v>
      </c>
      <c r="R5162" s="1647">
        <v>3.9729999999999999</v>
      </c>
      <c r="S5162" s="1647">
        <v>4.0449999999999999</v>
      </c>
      <c r="T5162" s="1647">
        <v>4.1180000000000003</v>
      </c>
      <c r="U5162" s="1647">
        <v>4.1909999999999998</v>
      </c>
      <c r="V5162" s="1658">
        <v>4.2640000000000002</v>
      </c>
      <c r="W5162" s="1647">
        <v>4.3360000000000003</v>
      </c>
      <c r="X5162" s="1647">
        <v>4.4089999999999998</v>
      </c>
      <c r="Y5162" s="1648">
        <v>4.4820000000000002</v>
      </c>
      <c r="Z5162" s="1647">
        <v>4.5549999999999997</v>
      </c>
      <c r="AA5162" s="1647">
        <v>4.6269999999999998</v>
      </c>
      <c r="AB5162" s="2012">
        <v>4.7</v>
      </c>
      <c r="AC5162" s="2469"/>
      <c r="AD5162" s="1241"/>
      <c r="AE5162" s="1219"/>
      <c r="AF5162" s="1220"/>
      <c r="AH5162" s="2310"/>
      <c r="AI5162" s="2333"/>
      <c r="AJ5162" s="2333"/>
      <c r="AK5162" s="2333"/>
      <c r="AL5162" s="2334"/>
      <c r="AM5162" s="2334"/>
      <c r="AN5162" s="198"/>
      <c r="AO5162" s="198"/>
      <c r="AP5162" s="198"/>
    </row>
    <row r="5163" spans="1:42" s="190" customFormat="1" ht="15.75" hidden="1" customHeight="1" thickBot="1">
      <c r="A5163" s="3380" t="s">
        <v>50</v>
      </c>
      <c r="B5163" s="3381"/>
      <c r="C5163" s="3382"/>
      <c r="D5163" s="2317"/>
      <c r="E5163" s="1978">
        <f>SQRT(E5156*E5156+E5157*E5157)/E5160/1.73</f>
        <v>18.107618623771138</v>
      </c>
      <c r="F5163" s="1979">
        <f t="shared" ref="F5163:AB5163" si="3445">SQRT(F5156*F5156+F5157*F5157)/F5160/1.73</f>
        <v>17.923793042214729</v>
      </c>
      <c r="G5163" s="1979">
        <f t="shared" si="3445"/>
        <v>18.00008649024257</v>
      </c>
      <c r="H5163" s="1980">
        <f t="shared" si="3445"/>
        <v>18.107618623771138</v>
      </c>
      <c r="I5163" s="1979">
        <f t="shared" si="3445"/>
        <v>18.107618623769596</v>
      </c>
      <c r="J5163" s="1979">
        <f t="shared" si="3445"/>
        <v>17.923793042216285</v>
      </c>
      <c r="K5163" s="1979">
        <f t="shared" si="3445"/>
        <v>18.261073018886286</v>
      </c>
      <c r="L5163" s="1979">
        <f t="shared" si="3445"/>
        <v>19.222831512220125</v>
      </c>
      <c r="M5163" s="1979">
        <f t="shared" si="3445"/>
        <v>18.575919105420393</v>
      </c>
      <c r="N5163" s="1980">
        <f t="shared" si="3445"/>
        <v>18.575919105418812</v>
      </c>
      <c r="O5163" s="1979">
        <f t="shared" si="3445"/>
        <v>18.275888046715099</v>
      </c>
      <c r="P5163" s="1979">
        <f t="shared" si="3445"/>
        <v>18.575919105420393</v>
      </c>
      <c r="Q5163" s="1979">
        <f t="shared" si="3445"/>
        <v>18.575919105418812</v>
      </c>
      <c r="R5163" s="1979">
        <f t="shared" si="3445"/>
        <v>18.417150566057824</v>
      </c>
      <c r="S5163" s="1979">
        <f t="shared" si="3445"/>
        <v>18.38733941399774</v>
      </c>
      <c r="T5163" s="1979">
        <f t="shared" si="3445"/>
        <v>18.3077802763991</v>
      </c>
      <c r="U5163" s="1979">
        <f t="shared" si="3445"/>
        <v>18.417150566057739</v>
      </c>
      <c r="V5163" s="2008">
        <f t="shared" si="3445"/>
        <v>18.417150566057906</v>
      </c>
      <c r="W5163" s="1979">
        <f t="shared" si="3445"/>
        <v>18.230182666867972</v>
      </c>
      <c r="X5163" s="1979">
        <f t="shared" si="3445"/>
        <v>18.261073018887757</v>
      </c>
      <c r="Y5163" s="1980">
        <f t="shared" si="3445"/>
        <v>18.261073018886371</v>
      </c>
      <c r="Z5163" s="1979">
        <f t="shared" si="3445"/>
        <v>18.152629596091995</v>
      </c>
      <c r="AA5163" s="1979">
        <f t="shared" si="3445"/>
        <v>18.075689593421508</v>
      </c>
      <c r="AB5163" s="2009">
        <f t="shared" si="3445"/>
        <v>18.107618623769678</v>
      </c>
      <c r="AC5163" s="2330">
        <f>AVERAGE(E5163:AB5163)</f>
        <v>18.302868139665868</v>
      </c>
      <c r="AD5163" s="2470">
        <f>(AC5158-AC5163)/AC5158</f>
        <v>-1.4477679796722428E-2</v>
      </c>
      <c r="AE5163" s="1981"/>
      <c r="AF5163" s="2332"/>
      <c r="AJ5163" s="2309"/>
      <c r="AK5163" s="2309"/>
      <c r="AL5163" s="2310"/>
      <c r="AM5163" s="2309"/>
      <c r="AN5163" s="983"/>
      <c r="AO5163" s="983"/>
    </row>
    <row r="5164" spans="1:42" s="190" customFormat="1" ht="15.75" customHeight="1">
      <c r="A5164" s="3342" t="s">
        <v>852</v>
      </c>
      <c r="B5164" s="3377" t="s">
        <v>852</v>
      </c>
      <c r="C5164" s="2305" t="s">
        <v>17</v>
      </c>
      <c r="D5164" s="2289" t="s">
        <v>131</v>
      </c>
      <c r="E5164" s="1984">
        <f t="shared" ref="E5164:AB5164" si="3446">(E5169-D5169)*$AE5164*$AF5164</f>
        <v>1803.9999999999991</v>
      </c>
      <c r="F5164" s="1985">
        <f t="shared" si="3446"/>
        <v>1737.9999999999991</v>
      </c>
      <c r="G5164" s="1985">
        <f t="shared" si="3446"/>
        <v>1715.9999999999991</v>
      </c>
      <c r="H5164" s="1840">
        <f t="shared" si="3446"/>
        <v>1804.0000000000014</v>
      </c>
      <c r="I5164" s="1985">
        <f t="shared" si="3446"/>
        <v>1804.0000000000014</v>
      </c>
      <c r="J5164" s="1985">
        <f t="shared" si="3446"/>
        <v>1803.9999999999966</v>
      </c>
      <c r="K5164" s="1985">
        <f t="shared" si="3446"/>
        <v>1804.0000000000014</v>
      </c>
      <c r="L5164" s="1985">
        <f t="shared" si="3446"/>
        <v>1825.9999999999991</v>
      </c>
      <c r="M5164" s="1985">
        <f t="shared" si="3446"/>
        <v>1804.0000000000014</v>
      </c>
      <c r="N5164" s="1840">
        <f t="shared" si="3446"/>
        <v>1804.0000000000014</v>
      </c>
      <c r="O5164" s="1985">
        <f t="shared" si="3446"/>
        <v>1715.9999999999966</v>
      </c>
      <c r="P5164" s="1985">
        <f t="shared" si="3446"/>
        <v>1737.9999999999991</v>
      </c>
      <c r="Q5164" s="1985">
        <f t="shared" si="3446"/>
        <v>1716.0000000000016</v>
      </c>
      <c r="R5164" s="1985">
        <f t="shared" si="3446"/>
        <v>1716.0000000000016</v>
      </c>
      <c r="S5164" s="1985">
        <f t="shared" si="3446"/>
        <v>1649.9999999999941</v>
      </c>
      <c r="T5164" s="1985">
        <f t="shared" si="3446"/>
        <v>1716.0000000000064</v>
      </c>
      <c r="U5164" s="1985">
        <f t="shared" si="3446"/>
        <v>1737.9999999999941</v>
      </c>
      <c r="V5164" s="2039">
        <f t="shared" si="3446"/>
        <v>1716.0000000000064</v>
      </c>
      <c r="W5164" s="1985">
        <f t="shared" si="3446"/>
        <v>1803.9999999999966</v>
      </c>
      <c r="X5164" s="1985">
        <f t="shared" si="3446"/>
        <v>1891.9999999999968</v>
      </c>
      <c r="Y5164" s="1840">
        <f t="shared" si="3446"/>
        <v>1804.0000000000066</v>
      </c>
      <c r="Z5164" s="1985">
        <f t="shared" si="3446"/>
        <v>1803.9999999999966</v>
      </c>
      <c r="AA5164" s="1985">
        <f t="shared" si="3446"/>
        <v>1826.0000000000041</v>
      </c>
      <c r="AB5164" s="2040">
        <f t="shared" si="3446"/>
        <v>1715.9999999999966</v>
      </c>
      <c r="AC5164" s="1946">
        <f>SUM(E5164:AB5164)</f>
        <v>42460.000000000007</v>
      </c>
      <c r="AD5164" s="2324"/>
      <c r="AE5164" s="1985">
        <v>1100</v>
      </c>
      <c r="AF5164" s="1986">
        <v>20</v>
      </c>
      <c r="AJ5164" s="2314"/>
      <c r="AK5164" s="2315"/>
      <c r="AL5164" s="2314"/>
      <c r="AM5164" s="2310"/>
      <c r="AN5164" s="983"/>
      <c r="AO5164" s="983"/>
    </row>
    <row r="5165" spans="1:42" s="190" customFormat="1" ht="15.75" customHeight="1">
      <c r="A5165" s="3343"/>
      <c r="B5165" s="3378"/>
      <c r="C5165" s="2311" t="s">
        <v>19</v>
      </c>
      <c r="D5165" s="1556" t="s">
        <v>131</v>
      </c>
      <c r="E5165" s="1969">
        <f t="shared" ref="E5165:AB5165" si="3447">(E5170-D5170)*$AE5164*$AF5164</f>
        <v>4377.9999999999964</v>
      </c>
      <c r="F5165" s="1970">
        <f t="shared" si="3447"/>
        <v>4158.0000000000009</v>
      </c>
      <c r="G5165" s="1970">
        <f t="shared" si="3447"/>
        <v>4180.0000000000282</v>
      </c>
      <c r="H5165" s="1841">
        <f t="shared" si="3447"/>
        <v>4377.9999999999964</v>
      </c>
      <c r="I5165" s="1970">
        <f t="shared" si="3447"/>
        <v>4377.9999999999964</v>
      </c>
      <c r="J5165" s="1970">
        <f t="shared" si="3447"/>
        <v>4356.0000000000091</v>
      </c>
      <c r="K5165" s="1970">
        <f t="shared" si="3447"/>
        <v>4377.9999999999964</v>
      </c>
      <c r="L5165" s="1970">
        <f t="shared" si="3447"/>
        <v>4377.9999999999964</v>
      </c>
      <c r="M5165" s="1970">
        <f t="shared" si="3447"/>
        <v>4356.0000000000091</v>
      </c>
      <c r="N5165" s="1841">
        <f t="shared" si="3447"/>
        <v>4377.9999999999964</v>
      </c>
      <c r="O5165" s="1970">
        <f t="shared" si="3447"/>
        <v>4179.9999999999891</v>
      </c>
      <c r="P5165" s="1970">
        <f t="shared" si="3447"/>
        <v>4179.9999999999891</v>
      </c>
      <c r="Q5165" s="1970">
        <f t="shared" si="3447"/>
        <v>4158.0000000000009</v>
      </c>
      <c r="R5165" s="1970">
        <f t="shared" si="3447"/>
        <v>4179.9999999999891</v>
      </c>
      <c r="S5165" s="1970">
        <f t="shared" si="3447"/>
        <v>3982.0000000000209</v>
      </c>
      <c r="T5165" s="1970">
        <f t="shared" si="3447"/>
        <v>4158.0000000000009</v>
      </c>
      <c r="U5165" s="1970">
        <f t="shared" si="3447"/>
        <v>4179.9999999999891</v>
      </c>
      <c r="V5165" s="1994">
        <f t="shared" si="3447"/>
        <v>4179.9999999999891</v>
      </c>
      <c r="W5165" s="1970">
        <f t="shared" si="3447"/>
        <v>4356.0000000000091</v>
      </c>
      <c r="X5165" s="1970">
        <f t="shared" si="3447"/>
        <v>4576.0000000000045</v>
      </c>
      <c r="Y5165" s="1841">
        <f t="shared" si="3447"/>
        <v>4377.9999999999964</v>
      </c>
      <c r="Z5165" s="1970">
        <f t="shared" si="3447"/>
        <v>4377.9999999999964</v>
      </c>
      <c r="AA5165" s="1970">
        <f t="shared" si="3447"/>
        <v>4356.0000000000091</v>
      </c>
      <c r="AB5165" s="1995">
        <f t="shared" si="3447"/>
        <v>4179.9999999999891</v>
      </c>
      <c r="AC5165" s="2292">
        <f>SUM(E5165:AB5165)</f>
        <v>102740</v>
      </c>
      <c r="AD5165" s="2325"/>
      <c r="AE5165" s="1649"/>
      <c r="AF5165" s="2326"/>
      <c r="AJ5165" s="2310"/>
      <c r="AK5165" s="2310"/>
      <c r="AL5165" s="2310"/>
      <c r="AM5165" s="2310"/>
      <c r="AN5165" s="983"/>
      <c r="AO5165" s="983"/>
    </row>
    <row r="5166" spans="1:42" s="190" customFormat="1" ht="15.75" customHeight="1">
      <c r="A5166" s="3343"/>
      <c r="B5166" s="3378"/>
      <c r="C5166" s="2311" t="s">
        <v>20</v>
      </c>
      <c r="D5166" s="1556" t="s">
        <v>64</v>
      </c>
      <c r="E5166" s="1996">
        <v>22</v>
      </c>
      <c r="F5166" s="1997">
        <v>21</v>
      </c>
      <c r="G5166" s="1997">
        <v>21</v>
      </c>
      <c r="H5166" s="1999">
        <v>22</v>
      </c>
      <c r="I5166" s="1997">
        <v>22</v>
      </c>
      <c r="J5166" s="1997">
        <v>22</v>
      </c>
      <c r="K5166" s="1997">
        <v>22</v>
      </c>
      <c r="L5166" s="1997">
        <v>22</v>
      </c>
      <c r="M5166" s="1997">
        <v>22</v>
      </c>
      <c r="N5166" s="1999">
        <v>22</v>
      </c>
      <c r="O5166" s="1997">
        <v>21</v>
      </c>
      <c r="P5166" s="1997">
        <v>21</v>
      </c>
      <c r="Q5166" s="1997">
        <v>21</v>
      </c>
      <c r="R5166" s="1997">
        <v>21</v>
      </c>
      <c r="S5166" s="1997">
        <v>20</v>
      </c>
      <c r="T5166" s="1997">
        <v>21</v>
      </c>
      <c r="U5166" s="1997">
        <v>21</v>
      </c>
      <c r="V5166" s="1998">
        <v>21</v>
      </c>
      <c r="W5166" s="1997">
        <v>22</v>
      </c>
      <c r="X5166" s="1997">
        <v>23</v>
      </c>
      <c r="Y5166" s="1999">
        <v>22</v>
      </c>
      <c r="Z5166" s="1997">
        <v>22</v>
      </c>
      <c r="AA5166" s="1997">
        <v>22</v>
      </c>
      <c r="AB5166" s="2000">
        <v>21</v>
      </c>
      <c r="AC5166" s="2292">
        <f>AVERAGE(E5166:AB5166)</f>
        <v>21.541666666666668</v>
      </c>
      <c r="AD5166" s="2462"/>
      <c r="AE5166" s="1672"/>
      <c r="AF5166" s="2327"/>
      <c r="AJ5166" s="2310"/>
      <c r="AK5166" s="2310"/>
      <c r="AL5166" s="2310"/>
      <c r="AM5166" s="2310"/>
      <c r="AN5166" s="983"/>
      <c r="AO5166" s="983"/>
    </row>
    <row r="5167" spans="1:42" s="190" customFormat="1" ht="15.75" customHeight="1" thickBot="1">
      <c r="A5167" s="3343"/>
      <c r="B5167" s="3378"/>
      <c r="C5167" s="2311" t="s">
        <v>22</v>
      </c>
      <c r="D5167" s="1556"/>
      <c r="E5167" s="1652">
        <f>E5165/E5164</f>
        <v>2.426829268292682</v>
      </c>
      <c r="F5167" s="1653">
        <f t="shared" ref="F5167:AB5167" si="3448">F5165/F5164</f>
        <v>2.3924050632911409</v>
      </c>
      <c r="G5167" s="1653">
        <f t="shared" si="3448"/>
        <v>2.4358974358974534</v>
      </c>
      <c r="H5167" s="1654">
        <f t="shared" si="3448"/>
        <v>2.4268292682926789</v>
      </c>
      <c r="I5167" s="1653">
        <f t="shared" si="3448"/>
        <v>2.4268292682926789</v>
      </c>
      <c r="J5167" s="1653">
        <f t="shared" si="3448"/>
        <v>2.4146341463414731</v>
      </c>
      <c r="K5167" s="1653">
        <f t="shared" si="3448"/>
        <v>2.4268292682926789</v>
      </c>
      <c r="L5167" s="1653">
        <f t="shared" si="3448"/>
        <v>2.3975903614457823</v>
      </c>
      <c r="M5167" s="1653">
        <f t="shared" si="3448"/>
        <v>2.4146341463414664</v>
      </c>
      <c r="N5167" s="1654">
        <f t="shared" si="3448"/>
        <v>2.4268292682926789</v>
      </c>
      <c r="O5167" s="1653">
        <f t="shared" si="3448"/>
        <v>2.4358974358974343</v>
      </c>
      <c r="P5167" s="1653">
        <f t="shared" si="3448"/>
        <v>2.4050632911392356</v>
      </c>
      <c r="Q5167" s="1653">
        <f t="shared" si="3448"/>
        <v>2.4230769230769216</v>
      </c>
      <c r="R5167" s="1653">
        <f t="shared" si="3448"/>
        <v>2.4358974358974272</v>
      </c>
      <c r="S5167" s="1653">
        <f t="shared" si="3448"/>
        <v>2.4133333333333549</v>
      </c>
      <c r="T5167" s="1653">
        <f t="shared" si="3448"/>
        <v>2.4230769230769145</v>
      </c>
      <c r="U5167" s="1653">
        <f t="shared" si="3448"/>
        <v>2.4050632911392422</v>
      </c>
      <c r="V5167" s="1730">
        <f t="shared" si="3448"/>
        <v>2.4358974358974206</v>
      </c>
      <c r="W5167" s="1653">
        <f t="shared" si="3448"/>
        <v>2.4146341463414731</v>
      </c>
      <c r="X5167" s="1653">
        <f t="shared" si="3448"/>
        <v>2.4186046511627972</v>
      </c>
      <c r="Y5167" s="1654">
        <f t="shared" si="3448"/>
        <v>2.4268292682926722</v>
      </c>
      <c r="Z5167" s="1653">
        <f t="shared" si="3448"/>
        <v>2.4268292682926855</v>
      </c>
      <c r="AA5167" s="1653">
        <f t="shared" si="3448"/>
        <v>2.3855421686746983</v>
      </c>
      <c r="AB5167" s="1732">
        <f t="shared" si="3448"/>
        <v>2.4358974358974343</v>
      </c>
      <c r="AC5167" s="1558">
        <f>MAX(E5167:AB5167)</f>
        <v>2.4358974358974534</v>
      </c>
      <c r="AD5167" s="2325"/>
      <c r="AE5167" s="1649"/>
      <c r="AF5167" s="2326"/>
      <c r="AJ5167" s="2310"/>
      <c r="AK5167" s="2310"/>
      <c r="AL5167" s="2310"/>
      <c r="AM5167" s="2310"/>
      <c r="AN5167" s="983"/>
      <c r="AO5167" s="983"/>
    </row>
    <row r="5168" spans="1:42" s="190" customFormat="1" ht="15.75" customHeight="1" thickBot="1">
      <c r="A5168" s="3344"/>
      <c r="B5168" s="3379"/>
      <c r="C5168" s="1862" t="s">
        <v>28</v>
      </c>
      <c r="D5168" s="698" t="s">
        <v>64</v>
      </c>
      <c r="E5168" s="1959">
        <v>119</v>
      </c>
      <c r="F5168" s="1960">
        <v>119</v>
      </c>
      <c r="G5168" s="1960">
        <v>119</v>
      </c>
      <c r="H5168" s="1961">
        <v>119</v>
      </c>
      <c r="I5168" s="1960">
        <v>119</v>
      </c>
      <c r="J5168" s="1960">
        <v>119</v>
      </c>
      <c r="K5168" s="1960">
        <v>118</v>
      </c>
      <c r="L5168" s="1960">
        <v>118</v>
      </c>
      <c r="M5168" s="1960">
        <v>116</v>
      </c>
      <c r="N5168" s="1961">
        <v>116</v>
      </c>
      <c r="O5168" s="1960">
        <v>116</v>
      </c>
      <c r="P5168" s="1960">
        <v>116</v>
      </c>
      <c r="Q5168" s="1960">
        <v>116</v>
      </c>
      <c r="R5168" s="1960">
        <v>117</v>
      </c>
      <c r="S5168" s="1960">
        <v>116</v>
      </c>
      <c r="T5168" s="1960">
        <v>117</v>
      </c>
      <c r="U5168" s="1960">
        <v>117</v>
      </c>
      <c r="V5168" s="1962">
        <v>117</v>
      </c>
      <c r="W5168" s="1960">
        <v>117</v>
      </c>
      <c r="X5168" s="1962">
        <v>118</v>
      </c>
      <c r="Y5168" s="1961">
        <v>118</v>
      </c>
      <c r="Z5168" s="1960">
        <v>118</v>
      </c>
      <c r="AA5168" s="1960">
        <v>118</v>
      </c>
      <c r="AB5168" s="1963">
        <v>119</v>
      </c>
      <c r="AC5168" s="2484"/>
      <c r="AD5168" s="1218"/>
      <c r="AE5168" s="1219"/>
      <c r="AF5168" s="1220"/>
      <c r="AJ5168" s="2310"/>
      <c r="AK5168" s="2310"/>
      <c r="AL5168" s="2310"/>
      <c r="AM5168" s="2310"/>
      <c r="AN5168" s="983"/>
      <c r="AO5168" s="983"/>
    </row>
    <row r="5169" spans="1:42" s="190" customFormat="1" ht="15.75" hidden="1" customHeight="1">
      <c r="A5169" s="2464"/>
      <c r="B5169" s="2465"/>
      <c r="C5169" s="2466" t="s">
        <v>23</v>
      </c>
      <c r="D5169" s="2004">
        <v>0.8</v>
      </c>
      <c r="E5169" s="2001">
        <v>0.88200000000000001</v>
      </c>
      <c r="F5169" s="2002">
        <v>0.96099999999999997</v>
      </c>
      <c r="G5169" s="2002">
        <v>1.0389999999999999</v>
      </c>
      <c r="H5169" s="2003">
        <v>1.121</v>
      </c>
      <c r="I5169" s="2002">
        <v>1.2030000000000001</v>
      </c>
      <c r="J5169" s="2002">
        <v>1.2849999999999999</v>
      </c>
      <c r="K5169" s="2002">
        <v>1.367</v>
      </c>
      <c r="L5169" s="2002">
        <v>1.45</v>
      </c>
      <c r="M5169" s="2002">
        <v>1.532</v>
      </c>
      <c r="N5169" s="2003">
        <v>1.6140000000000001</v>
      </c>
      <c r="O5169" s="2002">
        <v>1.6919999999999999</v>
      </c>
      <c r="P5169" s="2002">
        <v>1.7709999999999999</v>
      </c>
      <c r="Q5169" s="2002">
        <v>1.849</v>
      </c>
      <c r="R5169" s="2002">
        <v>1.927</v>
      </c>
      <c r="S5169" s="2002">
        <v>2.0019999999999998</v>
      </c>
      <c r="T5169" s="2002">
        <v>2.08</v>
      </c>
      <c r="U5169" s="2002">
        <v>2.1589999999999998</v>
      </c>
      <c r="V5169" s="2005">
        <v>2.2370000000000001</v>
      </c>
      <c r="W5169" s="2002">
        <v>2.319</v>
      </c>
      <c r="X5169" s="2002">
        <v>2.4049999999999998</v>
      </c>
      <c r="Y5169" s="2003">
        <v>2.4870000000000001</v>
      </c>
      <c r="Z5169" s="2002">
        <v>2.569</v>
      </c>
      <c r="AA5169" s="2002">
        <v>2.6520000000000001</v>
      </c>
      <c r="AB5169" s="2013">
        <v>2.73</v>
      </c>
      <c r="AC5169" s="2472"/>
      <c r="AD5169" s="1241"/>
      <c r="AE5169" s="1219"/>
      <c r="AF5169" s="1220"/>
      <c r="AJ5169" s="2310"/>
      <c r="AK5169" s="2310"/>
      <c r="AL5169" s="2310"/>
      <c r="AM5169" s="2310"/>
      <c r="AN5169" s="983"/>
      <c r="AO5169" s="983"/>
    </row>
    <row r="5170" spans="1:42" s="190" customFormat="1" ht="15.75" hidden="1" customHeight="1">
      <c r="A5170" s="2223"/>
      <c r="B5170" s="2468"/>
      <c r="C5170" s="2329" t="s">
        <v>24</v>
      </c>
      <c r="D5170" s="1651">
        <v>8.44</v>
      </c>
      <c r="E5170" s="1650">
        <v>8.6389999999999993</v>
      </c>
      <c r="F5170" s="1647">
        <v>8.8279999999999994</v>
      </c>
      <c r="G5170" s="1647">
        <v>9.0180000000000007</v>
      </c>
      <c r="H5170" s="1648">
        <v>9.2170000000000005</v>
      </c>
      <c r="I5170" s="1647">
        <v>9.4160000000000004</v>
      </c>
      <c r="J5170" s="1647">
        <v>9.6140000000000008</v>
      </c>
      <c r="K5170" s="1647">
        <v>9.8130000000000006</v>
      </c>
      <c r="L5170" s="1647">
        <v>10.012</v>
      </c>
      <c r="M5170" s="1647">
        <v>10.210000000000001</v>
      </c>
      <c r="N5170" s="1648">
        <v>10.409000000000001</v>
      </c>
      <c r="O5170" s="1647">
        <v>10.599</v>
      </c>
      <c r="P5170" s="1647">
        <v>10.789</v>
      </c>
      <c r="Q5170" s="1647">
        <v>10.978</v>
      </c>
      <c r="R5170" s="1647">
        <v>11.167999999999999</v>
      </c>
      <c r="S5170" s="1647">
        <v>11.349</v>
      </c>
      <c r="T5170" s="1647">
        <v>11.538</v>
      </c>
      <c r="U5170" s="1647">
        <v>11.728</v>
      </c>
      <c r="V5170" s="1658">
        <v>11.917999999999999</v>
      </c>
      <c r="W5170" s="1647">
        <v>12.116</v>
      </c>
      <c r="X5170" s="1647">
        <v>12.324</v>
      </c>
      <c r="Y5170" s="1648">
        <v>12.523</v>
      </c>
      <c r="Z5170" s="1647">
        <v>12.722</v>
      </c>
      <c r="AA5170" s="1647">
        <v>12.92</v>
      </c>
      <c r="AB5170" s="2014">
        <v>13.11</v>
      </c>
      <c r="AC5170" s="2473"/>
      <c r="AD5170" s="1241"/>
      <c r="AE5170" s="1219"/>
      <c r="AF5170" s="1220"/>
      <c r="AH5170" s="2310"/>
      <c r="AI5170" s="2333"/>
      <c r="AJ5170" s="2333"/>
      <c r="AK5170" s="2333"/>
      <c r="AL5170" s="2334"/>
      <c r="AM5170" s="2334"/>
      <c r="AN5170" s="198"/>
      <c r="AO5170" s="198"/>
      <c r="AP5170" s="198"/>
    </row>
    <row r="5171" spans="1:42" s="190" customFormat="1" ht="15.75" hidden="1" customHeight="1" thickBot="1">
      <c r="A5171" s="3380" t="s">
        <v>50</v>
      </c>
      <c r="B5171" s="3381"/>
      <c r="C5171" s="3382"/>
      <c r="D5171" s="2317"/>
      <c r="E5171" s="1978">
        <f>SQRT(E5164*E5164+E5165*E5165)/E5168/1.73</f>
        <v>23.000502817344877</v>
      </c>
      <c r="F5171" s="1979">
        <f t="shared" ref="F5171:AB5171" si="3449">SQRT(F5164*F5164+F5165*F5165)/F5168/1.73</f>
        <v>21.890602051371246</v>
      </c>
      <c r="G5171" s="1979">
        <f t="shared" si="3449"/>
        <v>21.948431790445383</v>
      </c>
      <c r="H5171" s="1980">
        <f t="shared" si="3449"/>
        <v>23.000502817344881</v>
      </c>
      <c r="I5171" s="1979">
        <f t="shared" si="3449"/>
        <v>23.000502817344881</v>
      </c>
      <c r="J5171" s="1979">
        <f t="shared" si="3449"/>
        <v>22.901734903319515</v>
      </c>
      <c r="K5171" s="1979">
        <f t="shared" si="3449"/>
        <v>23.195422332746112</v>
      </c>
      <c r="L5171" s="1979">
        <f t="shared" si="3449"/>
        <v>23.236694246168383</v>
      </c>
      <c r="M5171" s="1979">
        <f t="shared" si="3449"/>
        <v>23.494021150819162</v>
      </c>
      <c r="N5171" s="1980">
        <f t="shared" si="3449"/>
        <v>23.595343407448631</v>
      </c>
      <c r="O5171" s="1979">
        <f t="shared" si="3449"/>
        <v>22.516063647094647</v>
      </c>
      <c r="P5171" s="1979">
        <f t="shared" si="3449"/>
        <v>22.557924766791253</v>
      </c>
      <c r="Q5171" s="1979">
        <f t="shared" si="3449"/>
        <v>22.414688219088241</v>
      </c>
      <c r="R5171" s="1979">
        <f t="shared" si="3449"/>
        <v>22.323618658657953</v>
      </c>
      <c r="S5171" s="1979">
        <f t="shared" si="3449"/>
        <v>21.478552908594306</v>
      </c>
      <c r="T5171" s="1979">
        <f t="shared" si="3449"/>
        <v>22.223109687301172</v>
      </c>
      <c r="U5171" s="1979">
        <f t="shared" si="3449"/>
        <v>22.365121991006706</v>
      </c>
      <c r="V5171" s="2008">
        <f t="shared" si="3449"/>
        <v>22.323618658657963</v>
      </c>
      <c r="W5171" s="1979">
        <f t="shared" si="3449"/>
        <v>23.293217551239504</v>
      </c>
      <c r="X5171" s="1979">
        <f t="shared" si="3449"/>
        <v>24.25644565232539</v>
      </c>
      <c r="Y5171" s="1980">
        <f t="shared" si="3449"/>
        <v>23.195422332746123</v>
      </c>
      <c r="Z5171" s="1979">
        <f t="shared" si="3449"/>
        <v>23.195422332746102</v>
      </c>
      <c r="AA5171" s="1979">
        <f t="shared" si="3449"/>
        <v>23.137266990400768</v>
      </c>
      <c r="AB5171" s="1982">
        <f t="shared" si="3449"/>
        <v>21.948431790445202</v>
      </c>
      <c r="AC5171" s="2474">
        <f>AVERAGE(E5171:AB5171)</f>
        <v>22.770527646727018</v>
      </c>
      <c r="AD5171" s="2470">
        <f>(AC5166-AC5171)/AC5166</f>
        <v>-5.704577083452303E-2</v>
      </c>
      <c r="AE5171" s="1981"/>
      <c r="AF5171" s="2332"/>
      <c r="AJ5171" s="2309"/>
      <c r="AK5171" s="2309"/>
      <c r="AL5171" s="2310"/>
      <c r="AM5171" s="2309"/>
      <c r="AN5171" s="983"/>
      <c r="AO5171" s="983"/>
    </row>
    <row r="5172" spans="1:42" s="190" customFormat="1" ht="15.75" customHeight="1">
      <c r="A5172" s="3353" t="s">
        <v>53</v>
      </c>
      <c r="B5172" s="3383" t="s">
        <v>54</v>
      </c>
      <c r="C5172" s="2391" t="s">
        <v>17</v>
      </c>
      <c r="D5172" s="2388" t="s">
        <v>34</v>
      </c>
      <c r="E5172" s="2015">
        <f t="shared" ref="E5172:AB5172" si="3450">(E5176-D5176)*$AE5172*$AF5172</f>
        <v>0</v>
      </c>
      <c r="F5172" s="2016">
        <f t="shared" si="3450"/>
        <v>0</v>
      </c>
      <c r="G5172" s="2016">
        <f t="shared" si="3450"/>
        <v>0</v>
      </c>
      <c r="H5172" s="2017">
        <f t="shared" si="3450"/>
        <v>0</v>
      </c>
      <c r="I5172" s="2016">
        <f t="shared" si="3450"/>
        <v>0</v>
      </c>
      <c r="J5172" s="2016">
        <f t="shared" si="3450"/>
        <v>0</v>
      </c>
      <c r="K5172" s="2016">
        <f t="shared" si="3450"/>
        <v>0</v>
      </c>
      <c r="L5172" s="2016">
        <f t="shared" si="3450"/>
        <v>0</v>
      </c>
      <c r="M5172" s="2016">
        <f t="shared" si="3450"/>
        <v>0</v>
      </c>
      <c r="N5172" s="2017">
        <f t="shared" si="3450"/>
        <v>0</v>
      </c>
      <c r="O5172" s="2016">
        <f t="shared" si="3450"/>
        <v>0</v>
      </c>
      <c r="P5172" s="2016">
        <f t="shared" si="3450"/>
        <v>0</v>
      </c>
      <c r="Q5172" s="2016">
        <f t="shared" si="3450"/>
        <v>0</v>
      </c>
      <c r="R5172" s="2016">
        <f t="shared" si="3450"/>
        <v>0</v>
      </c>
      <c r="S5172" s="2016">
        <f t="shared" si="3450"/>
        <v>0</v>
      </c>
      <c r="T5172" s="2016">
        <f t="shared" si="3450"/>
        <v>0</v>
      </c>
      <c r="U5172" s="2016">
        <f t="shared" si="3450"/>
        <v>0</v>
      </c>
      <c r="V5172" s="3045">
        <f t="shared" si="3450"/>
        <v>0</v>
      </c>
      <c r="W5172" s="2016">
        <f t="shared" si="3450"/>
        <v>0</v>
      </c>
      <c r="X5172" s="2016">
        <f t="shared" si="3450"/>
        <v>0</v>
      </c>
      <c r="Y5172" s="2017">
        <f t="shared" si="3450"/>
        <v>0</v>
      </c>
      <c r="Z5172" s="2016">
        <f t="shared" si="3450"/>
        <v>0</v>
      </c>
      <c r="AA5172" s="2016">
        <f t="shared" si="3450"/>
        <v>0</v>
      </c>
      <c r="AB5172" s="2018">
        <f t="shared" si="3450"/>
        <v>0</v>
      </c>
      <c r="AC5172" s="2471">
        <f>SUM(E5172:AB5172)</f>
        <v>0</v>
      </c>
      <c r="AD5172" s="2324"/>
      <c r="AE5172" s="1985">
        <v>0</v>
      </c>
      <c r="AF5172" s="1986">
        <v>0</v>
      </c>
      <c r="AJ5172" s="2314"/>
      <c r="AK5172" s="2315"/>
      <c r="AL5172" s="2314"/>
      <c r="AM5172" s="2310"/>
      <c r="AN5172" s="983"/>
      <c r="AO5172" s="983"/>
    </row>
    <row r="5173" spans="1:42" s="190" customFormat="1" ht="15.75" customHeight="1">
      <c r="A5173" s="3343"/>
      <c r="B5173" s="3378"/>
      <c r="C5173" s="2311" t="s">
        <v>19</v>
      </c>
      <c r="D5173" s="1556" t="s">
        <v>34</v>
      </c>
      <c r="E5173" s="1996">
        <f t="shared" ref="E5173:AB5173" si="3451">(E5177-D5177)*$AE5172*$AF5172</f>
        <v>0</v>
      </c>
      <c r="F5173" s="1997">
        <f t="shared" si="3451"/>
        <v>0</v>
      </c>
      <c r="G5173" s="1997">
        <f t="shared" si="3451"/>
        <v>0</v>
      </c>
      <c r="H5173" s="1999">
        <f t="shared" si="3451"/>
        <v>0</v>
      </c>
      <c r="I5173" s="1997">
        <f t="shared" si="3451"/>
        <v>0</v>
      </c>
      <c r="J5173" s="1997">
        <f t="shared" si="3451"/>
        <v>0</v>
      </c>
      <c r="K5173" s="1997">
        <f t="shared" si="3451"/>
        <v>0</v>
      </c>
      <c r="L5173" s="1997">
        <f t="shared" si="3451"/>
        <v>0</v>
      </c>
      <c r="M5173" s="1997">
        <f t="shared" si="3451"/>
        <v>0</v>
      </c>
      <c r="N5173" s="1999">
        <f t="shared" si="3451"/>
        <v>0</v>
      </c>
      <c r="O5173" s="1997">
        <f t="shared" si="3451"/>
        <v>0</v>
      </c>
      <c r="P5173" s="1997">
        <f t="shared" si="3451"/>
        <v>0</v>
      </c>
      <c r="Q5173" s="1997">
        <f t="shared" si="3451"/>
        <v>0</v>
      </c>
      <c r="R5173" s="1997">
        <f t="shared" si="3451"/>
        <v>0</v>
      </c>
      <c r="S5173" s="1997">
        <f t="shared" si="3451"/>
        <v>0</v>
      </c>
      <c r="T5173" s="1997">
        <f t="shared" si="3451"/>
        <v>0</v>
      </c>
      <c r="U5173" s="1997">
        <f t="shared" si="3451"/>
        <v>0</v>
      </c>
      <c r="V5173" s="1998">
        <f t="shared" si="3451"/>
        <v>0</v>
      </c>
      <c r="W5173" s="1997">
        <f t="shared" si="3451"/>
        <v>0</v>
      </c>
      <c r="X5173" s="1997">
        <f t="shared" si="3451"/>
        <v>0</v>
      </c>
      <c r="Y5173" s="1999">
        <f t="shared" si="3451"/>
        <v>0</v>
      </c>
      <c r="Z5173" s="1997">
        <f t="shared" si="3451"/>
        <v>0</v>
      </c>
      <c r="AA5173" s="1997">
        <f t="shared" si="3451"/>
        <v>0</v>
      </c>
      <c r="AB5173" s="2000">
        <f t="shared" si="3451"/>
        <v>0</v>
      </c>
      <c r="AC5173" s="2461">
        <f>SUM(E5173:AB5173)</f>
        <v>0</v>
      </c>
      <c r="AD5173" s="2325"/>
      <c r="AE5173" s="1649"/>
      <c r="AF5173" s="2326"/>
      <c r="AJ5173" s="2310"/>
      <c r="AK5173" s="2310"/>
      <c r="AL5173" s="2310"/>
      <c r="AM5173" s="2310"/>
      <c r="AN5173" s="983"/>
      <c r="AO5173" s="983"/>
    </row>
    <row r="5174" spans="1:42" s="190" customFormat="1" ht="15.75" customHeight="1">
      <c r="A5174" s="3343"/>
      <c r="B5174" s="3378"/>
      <c r="C5174" s="2311" t="s">
        <v>20</v>
      </c>
      <c r="D5174" s="1556" t="s">
        <v>34</v>
      </c>
      <c r="E5174" s="1996"/>
      <c r="F5174" s="1997"/>
      <c r="G5174" s="1997"/>
      <c r="H5174" s="1999"/>
      <c r="I5174" s="1997"/>
      <c r="J5174" s="1997"/>
      <c r="K5174" s="1997"/>
      <c r="L5174" s="1997"/>
      <c r="M5174" s="1997"/>
      <c r="N5174" s="1999"/>
      <c r="O5174" s="1997"/>
      <c r="P5174" s="1997"/>
      <c r="Q5174" s="1997"/>
      <c r="R5174" s="1997"/>
      <c r="S5174" s="1997"/>
      <c r="T5174" s="1997"/>
      <c r="U5174" s="1997"/>
      <c r="V5174" s="1998"/>
      <c r="W5174" s="1997"/>
      <c r="X5174" s="1997"/>
      <c r="Y5174" s="1999"/>
      <c r="Z5174" s="1997"/>
      <c r="AA5174" s="1997"/>
      <c r="AB5174" s="2000"/>
      <c r="AC5174" s="2461" t="e">
        <f>AVERAGE(E5174:AB5174)</f>
        <v>#DIV/0!</v>
      </c>
      <c r="AD5174" s="2462"/>
      <c r="AE5174" s="1672"/>
      <c r="AF5174" s="2327"/>
      <c r="AJ5174" s="2310"/>
      <c r="AK5174" s="2310"/>
      <c r="AL5174" s="2310"/>
      <c r="AM5174" s="2310"/>
      <c r="AN5174" s="983"/>
      <c r="AO5174" s="983"/>
    </row>
    <row r="5175" spans="1:42" s="190" customFormat="1" ht="15.75" customHeight="1" thickBot="1">
      <c r="A5175" s="3343"/>
      <c r="B5175" s="3378"/>
      <c r="C5175" s="2311" t="s">
        <v>22</v>
      </c>
      <c r="D5175" s="1556"/>
      <c r="E5175" s="1652" t="e">
        <f t="shared" ref="E5175:AB5175" si="3452">E5173/E5172</f>
        <v>#DIV/0!</v>
      </c>
      <c r="F5175" s="1653" t="e">
        <f t="shared" si="3452"/>
        <v>#DIV/0!</v>
      </c>
      <c r="G5175" s="1653" t="e">
        <f t="shared" si="3452"/>
        <v>#DIV/0!</v>
      </c>
      <c r="H5175" s="1654" t="e">
        <f t="shared" si="3452"/>
        <v>#DIV/0!</v>
      </c>
      <c r="I5175" s="1653" t="e">
        <f t="shared" si="3452"/>
        <v>#DIV/0!</v>
      </c>
      <c r="J5175" s="1653" t="e">
        <f t="shared" si="3452"/>
        <v>#DIV/0!</v>
      </c>
      <c r="K5175" s="1653" t="e">
        <f t="shared" si="3452"/>
        <v>#DIV/0!</v>
      </c>
      <c r="L5175" s="1653" t="e">
        <f t="shared" si="3452"/>
        <v>#DIV/0!</v>
      </c>
      <c r="M5175" s="1653" t="e">
        <f t="shared" si="3452"/>
        <v>#DIV/0!</v>
      </c>
      <c r="N5175" s="1654" t="e">
        <f t="shared" si="3452"/>
        <v>#DIV/0!</v>
      </c>
      <c r="O5175" s="1653" t="e">
        <f t="shared" si="3452"/>
        <v>#DIV/0!</v>
      </c>
      <c r="P5175" s="1653" t="e">
        <f t="shared" si="3452"/>
        <v>#DIV/0!</v>
      </c>
      <c r="Q5175" s="1653" t="e">
        <f t="shared" si="3452"/>
        <v>#DIV/0!</v>
      </c>
      <c r="R5175" s="1653" t="e">
        <f t="shared" si="3452"/>
        <v>#DIV/0!</v>
      </c>
      <c r="S5175" s="1653" t="e">
        <f t="shared" si="3452"/>
        <v>#DIV/0!</v>
      </c>
      <c r="T5175" s="1653" t="e">
        <f t="shared" si="3452"/>
        <v>#DIV/0!</v>
      </c>
      <c r="U5175" s="1653" t="e">
        <f t="shared" si="3452"/>
        <v>#DIV/0!</v>
      </c>
      <c r="V5175" s="1730" t="e">
        <f t="shared" si="3452"/>
        <v>#DIV/0!</v>
      </c>
      <c r="W5175" s="1653" t="e">
        <f t="shared" si="3452"/>
        <v>#DIV/0!</v>
      </c>
      <c r="X5175" s="1653" t="e">
        <f t="shared" si="3452"/>
        <v>#DIV/0!</v>
      </c>
      <c r="Y5175" s="1654" t="e">
        <f t="shared" si="3452"/>
        <v>#DIV/0!</v>
      </c>
      <c r="Z5175" s="1653" t="e">
        <f t="shared" si="3452"/>
        <v>#DIV/0!</v>
      </c>
      <c r="AA5175" s="1653" t="e">
        <f t="shared" si="3452"/>
        <v>#DIV/0!</v>
      </c>
      <c r="AB5175" s="1732" t="e">
        <f t="shared" si="3452"/>
        <v>#DIV/0!</v>
      </c>
      <c r="AC5175" s="1558" t="e">
        <f>MAX(E5175:AB5175)</f>
        <v>#DIV/0!</v>
      </c>
      <c r="AD5175" s="2325"/>
      <c r="AE5175" s="1649"/>
      <c r="AF5175" s="2326"/>
      <c r="AJ5175" s="2310"/>
      <c r="AK5175" s="2310"/>
      <c r="AL5175" s="2310"/>
      <c r="AM5175" s="2310"/>
      <c r="AN5175" s="983"/>
      <c r="AO5175" s="983"/>
    </row>
    <row r="5176" spans="1:42" s="190" customFormat="1" ht="15.75" hidden="1" customHeight="1">
      <c r="A5176" s="2464"/>
      <c r="B5176" s="2465"/>
      <c r="C5176" s="2466" t="s">
        <v>23</v>
      </c>
      <c r="D5176" s="2475"/>
      <c r="E5176" s="2019"/>
      <c r="F5176" s="2020"/>
      <c r="G5176" s="2020"/>
      <c r="H5176" s="2021"/>
      <c r="I5176" s="2020"/>
      <c r="J5176" s="2020"/>
      <c r="K5176" s="2020"/>
      <c r="L5176" s="2020"/>
      <c r="M5176" s="2020"/>
      <c r="N5176" s="2021"/>
      <c r="O5176" s="2020"/>
      <c r="P5176" s="2020"/>
      <c r="Q5176" s="2020"/>
      <c r="R5176" s="2020"/>
      <c r="S5176" s="2020"/>
      <c r="T5176" s="2020"/>
      <c r="U5176" s="2020"/>
      <c r="V5176" s="3046"/>
      <c r="W5176" s="2020"/>
      <c r="X5176" s="2020"/>
      <c r="Y5176" s="2021"/>
      <c r="Z5176" s="2020"/>
      <c r="AA5176" s="2020"/>
      <c r="AB5176" s="2022"/>
      <c r="AC5176" s="2472"/>
      <c r="AD5176" s="1241"/>
      <c r="AE5176" s="1219"/>
      <c r="AF5176" s="1220"/>
      <c r="AJ5176" s="2310"/>
      <c r="AK5176" s="2310"/>
      <c r="AL5176" s="2310"/>
      <c r="AM5176" s="2310"/>
      <c r="AN5176" s="983"/>
      <c r="AO5176" s="983"/>
    </row>
    <row r="5177" spans="1:42" s="190" customFormat="1" ht="15.75" hidden="1" customHeight="1">
      <c r="A5177" s="2223"/>
      <c r="B5177" s="2468"/>
      <c r="C5177" s="2329" t="s">
        <v>24</v>
      </c>
      <c r="D5177" s="1558"/>
      <c r="E5177" s="1996"/>
      <c r="F5177" s="1997"/>
      <c r="G5177" s="1997"/>
      <c r="H5177" s="1999"/>
      <c r="I5177" s="1997"/>
      <c r="J5177" s="1997"/>
      <c r="K5177" s="1997"/>
      <c r="L5177" s="1997"/>
      <c r="M5177" s="1997"/>
      <c r="N5177" s="1999"/>
      <c r="O5177" s="1997"/>
      <c r="P5177" s="1997"/>
      <c r="Q5177" s="1997"/>
      <c r="R5177" s="1997"/>
      <c r="S5177" s="1997"/>
      <c r="T5177" s="1997"/>
      <c r="U5177" s="1997"/>
      <c r="V5177" s="1998"/>
      <c r="W5177" s="1997"/>
      <c r="X5177" s="1997"/>
      <c r="Y5177" s="1999"/>
      <c r="Z5177" s="1997"/>
      <c r="AA5177" s="1997"/>
      <c r="AB5177" s="2023"/>
      <c r="AC5177" s="2473"/>
      <c r="AD5177" s="1241"/>
      <c r="AE5177" s="1219"/>
      <c r="AF5177" s="1220"/>
      <c r="AH5177" s="2310"/>
      <c r="AI5177" s="2333"/>
      <c r="AJ5177" s="2333"/>
      <c r="AK5177" s="2333"/>
      <c r="AL5177" s="2334"/>
      <c r="AM5177" s="2334"/>
      <c r="AN5177" s="198"/>
      <c r="AO5177" s="198"/>
      <c r="AP5177" s="198"/>
    </row>
    <row r="5178" spans="1:42" s="190" customFormat="1" ht="15.75" hidden="1" customHeight="1" thickBot="1">
      <c r="A5178" s="3380" t="s">
        <v>50</v>
      </c>
      <c r="B5178" s="3381"/>
      <c r="C5178" s="3382"/>
      <c r="D5178" s="2317"/>
      <c r="E5178" s="1978"/>
      <c r="F5178" s="1979"/>
      <c r="G5178" s="1979"/>
      <c r="H5178" s="1980"/>
      <c r="I5178" s="1979"/>
      <c r="J5178" s="1979"/>
      <c r="K5178" s="1979"/>
      <c r="L5178" s="1979"/>
      <c r="M5178" s="1979"/>
      <c r="N5178" s="1980"/>
      <c r="O5178" s="1979"/>
      <c r="P5178" s="1979"/>
      <c r="Q5178" s="1979"/>
      <c r="R5178" s="1979"/>
      <c r="S5178" s="1979"/>
      <c r="T5178" s="1979"/>
      <c r="U5178" s="1979"/>
      <c r="V5178" s="2008"/>
      <c r="W5178" s="1979"/>
      <c r="X5178" s="1979"/>
      <c r="Y5178" s="1980"/>
      <c r="Z5178" s="1979"/>
      <c r="AA5178" s="1979"/>
      <c r="AB5178" s="1982"/>
      <c r="AC5178" s="2474" t="e">
        <f>AVERAGE(E5178:AB5178)</f>
        <v>#DIV/0!</v>
      </c>
      <c r="AD5178" s="2470" t="e">
        <f>(AC5174-AC5178)/AC5174</f>
        <v>#DIV/0!</v>
      </c>
      <c r="AE5178" s="1981"/>
      <c r="AF5178" s="2332"/>
      <c r="AJ5178" s="2309"/>
      <c r="AK5178" s="2309"/>
      <c r="AL5178" s="2310"/>
      <c r="AM5178" s="2309"/>
      <c r="AN5178" s="983"/>
      <c r="AO5178" s="983"/>
    </row>
    <row r="5179" spans="1:42" s="190" customFormat="1" ht="15.75" customHeight="1">
      <c r="A5179" s="3342" t="s">
        <v>58</v>
      </c>
      <c r="B5179" s="3377" t="s">
        <v>59</v>
      </c>
      <c r="C5179" s="2305" t="s">
        <v>17</v>
      </c>
      <c r="D5179" s="2289" t="s">
        <v>34</v>
      </c>
      <c r="E5179" s="2019">
        <f t="shared" ref="E5179:AB5179" si="3453">(E5183-D5183)*$AE5179*$AF5179</f>
        <v>0</v>
      </c>
      <c r="F5179" s="2020">
        <f t="shared" si="3453"/>
        <v>0</v>
      </c>
      <c r="G5179" s="2020">
        <f t="shared" si="3453"/>
        <v>0</v>
      </c>
      <c r="H5179" s="2021">
        <f t="shared" si="3453"/>
        <v>0</v>
      </c>
      <c r="I5179" s="2020">
        <f t="shared" si="3453"/>
        <v>0</v>
      </c>
      <c r="J5179" s="2020">
        <f t="shared" si="3453"/>
        <v>0</v>
      </c>
      <c r="K5179" s="2020">
        <f t="shared" si="3453"/>
        <v>0</v>
      </c>
      <c r="L5179" s="2020">
        <f t="shared" si="3453"/>
        <v>0</v>
      </c>
      <c r="M5179" s="2020">
        <f t="shared" si="3453"/>
        <v>0</v>
      </c>
      <c r="N5179" s="2021">
        <f t="shared" si="3453"/>
        <v>0</v>
      </c>
      <c r="O5179" s="2020">
        <f t="shared" si="3453"/>
        <v>0</v>
      </c>
      <c r="P5179" s="2020">
        <f t="shared" si="3453"/>
        <v>0</v>
      </c>
      <c r="Q5179" s="2020">
        <f t="shared" si="3453"/>
        <v>0</v>
      </c>
      <c r="R5179" s="2020">
        <f t="shared" si="3453"/>
        <v>0</v>
      </c>
      <c r="S5179" s="2020">
        <f t="shared" si="3453"/>
        <v>0</v>
      </c>
      <c r="T5179" s="2020">
        <f t="shared" si="3453"/>
        <v>0</v>
      </c>
      <c r="U5179" s="2020">
        <f t="shared" si="3453"/>
        <v>0</v>
      </c>
      <c r="V5179" s="3046">
        <f t="shared" si="3453"/>
        <v>0</v>
      </c>
      <c r="W5179" s="2020">
        <f t="shared" si="3453"/>
        <v>0</v>
      </c>
      <c r="X5179" s="2020">
        <f t="shared" si="3453"/>
        <v>0</v>
      </c>
      <c r="Y5179" s="2021">
        <f t="shared" si="3453"/>
        <v>0</v>
      </c>
      <c r="Z5179" s="2020">
        <f t="shared" si="3453"/>
        <v>0</v>
      </c>
      <c r="AA5179" s="2020">
        <f t="shared" si="3453"/>
        <v>0</v>
      </c>
      <c r="AB5179" s="2024">
        <f t="shared" si="3453"/>
        <v>0</v>
      </c>
      <c r="AC5179" s="2476">
        <f>SUM(E5179:AB5179)</f>
        <v>0</v>
      </c>
      <c r="AD5179" s="2324"/>
      <c r="AE5179" s="1985">
        <v>0</v>
      </c>
      <c r="AF5179" s="1986">
        <v>0</v>
      </c>
      <c r="AJ5179" s="2314"/>
      <c r="AK5179" s="2315"/>
      <c r="AL5179" s="2314"/>
      <c r="AM5179" s="2310"/>
      <c r="AN5179" s="983"/>
      <c r="AO5179" s="983"/>
    </row>
    <row r="5180" spans="1:42" s="190" customFormat="1" ht="15.75" customHeight="1">
      <c r="A5180" s="3343"/>
      <c r="B5180" s="3378"/>
      <c r="C5180" s="2311" t="s">
        <v>19</v>
      </c>
      <c r="D5180" s="1556" t="s">
        <v>34</v>
      </c>
      <c r="E5180" s="1996">
        <f t="shared" ref="E5180:AB5180" si="3454">(E5184-D5184)*$AE5179*$AF5179</f>
        <v>0</v>
      </c>
      <c r="F5180" s="1997">
        <f t="shared" si="3454"/>
        <v>0</v>
      </c>
      <c r="G5180" s="1997">
        <f t="shared" si="3454"/>
        <v>0</v>
      </c>
      <c r="H5180" s="1999">
        <f t="shared" si="3454"/>
        <v>0</v>
      </c>
      <c r="I5180" s="1997">
        <f t="shared" si="3454"/>
        <v>0</v>
      </c>
      <c r="J5180" s="1997">
        <f t="shared" si="3454"/>
        <v>0</v>
      </c>
      <c r="K5180" s="1997">
        <f t="shared" si="3454"/>
        <v>0</v>
      </c>
      <c r="L5180" s="1997">
        <f t="shared" si="3454"/>
        <v>0</v>
      </c>
      <c r="M5180" s="1997">
        <f t="shared" si="3454"/>
        <v>0</v>
      </c>
      <c r="N5180" s="1999">
        <f t="shared" si="3454"/>
        <v>0</v>
      </c>
      <c r="O5180" s="1997">
        <f t="shared" si="3454"/>
        <v>0</v>
      </c>
      <c r="P5180" s="1997">
        <f t="shared" si="3454"/>
        <v>0</v>
      </c>
      <c r="Q5180" s="1997">
        <f t="shared" si="3454"/>
        <v>0</v>
      </c>
      <c r="R5180" s="1997">
        <f t="shared" si="3454"/>
        <v>0</v>
      </c>
      <c r="S5180" s="1997">
        <f t="shared" si="3454"/>
        <v>0</v>
      </c>
      <c r="T5180" s="1997">
        <f t="shared" si="3454"/>
        <v>0</v>
      </c>
      <c r="U5180" s="1997">
        <f t="shared" si="3454"/>
        <v>0</v>
      </c>
      <c r="V5180" s="1998">
        <f t="shared" si="3454"/>
        <v>0</v>
      </c>
      <c r="W5180" s="1997">
        <f t="shared" si="3454"/>
        <v>0</v>
      </c>
      <c r="X5180" s="1997">
        <f t="shared" si="3454"/>
        <v>0</v>
      </c>
      <c r="Y5180" s="1999">
        <f t="shared" si="3454"/>
        <v>0</v>
      </c>
      <c r="Z5180" s="1997">
        <f t="shared" si="3454"/>
        <v>0</v>
      </c>
      <c r="AA5180" s="1997">
        <f t="shared" si="3454"/>
        <v>0</v>
      </c>
      <c r="AB5180" s="2000">
        <f t="shared" si="3454"/>
        <v>0</v>
      </c>
      <c r="AC5180" s="2461">
        <f>SUM(E5180:AB5180)</f>
        <v>0</v>
      </c>
      <c r="AD5180" s="2325"/>
      <c r="AE5180" s="1649"/>
      <c r="AF5180" s="2326"/>
      <c r="AJ5180" s="2310"/>
      <c r="AK5180" s="2310"/>
      <c r="AL5180" s="2310"/>
      <c r="AM5180" s="2310"/>
      <c r="AN5180" s="983"/>
      <c r="AO5180" s="983"/>
    </row>
    <row r="5181" spans="1:42" s="190" customFormat="1" ht="15.75" customHeight="1">
      <c r="A5181" s="3343"/>
      <c r="B5181" s="3378"/>
      <c r="C5181" s="2311" t="s">
        <v>20</v>
      </c>
      <c r="D5181" s="1556" t="s">
        <v>34</v>
      </c>
      <c r="E5181" s="1996"/>
      <c r="F5181" s="1997"/>
      <c r="G5181" s="1997"/>
      <c r="H5181" s="1999"/>
      <c r="I5181" s="1997"/>
      <c r="J5181" s="1997"/>
      <c r="K5181" s="1997"/>
      <c r="L5181" s="1997"/>
      <c r="M5181" s="1997"/>
      <c r="N5181" s="1999"/>
      <c r="O5181" s="1997"/>
      <c r="P5181" s="1997"/>
      <c r="Q5181" s="1997"/>
      <c r="R5181" s="1997"/>
      <c r="S5181" s="1997"/>
      <c r="T5181" s="1997"/>
      <c r="U5181" s="1997"/>
      <c r="V5181" s="1998"/>
      <c r="W5181" s="1997"/>
      <c r="X5181" s="1997"/>
      <c r="Y5181" s="1999"/>
      <c r="Z5181" s="1997"/>
      <c r="AA5181" s="1997"/>
      <c r="AB5181" s="2000"/>
      <c r="AC5181" s="2461" t="e">
        <f>AVERAGE(E5181:AB5181)</f>
        <v>#DIV/0!</v>
      </c>
      <c r="AD5181" s="2462"/>
      <c r="AE5181" s="1672"/>
      <c r="AF5181" s="2327"/>
      <c r="AJ5181" s="2310"/>
      <c r="AK5181" s="2310"/>
      <c r="AL5181" s="2310"/>
      <c r="AM5181" s="2310"/>
      <c r="AN5181" s="983"/>
      <c r="AO5181" s="983"/>
    </row>
    <row r="5182" spans="1:42" s="190" customFormat="1" ht="15.75" customHeight="1" thickBot="1">
      <c r="A5182" s="3343"/>
      <c r="B5182" s="3378"/>
      <c r="C5182" s="2311" t="s">
        <v>22</v>
      </c>
      <c r="D5182" s="2317"/>
      <c r="E5182" s="1652" t="e">
        <f t="shared" ref="E5182:AB5182" si="3455">E5180/E5179</f>
        <v>#DIV/0!</v>
      </c>
      <c r="F5182" s="1653" t="e">
        <f t="shared" si="3455"/>
        <v>#DIV/0!</v>
      </c>
      <c r="G5182" s="1653" t="e">
        <f t="shared" si="3455"/>
        <v>#DIV/0!</v>
      </c>
      <c r="H5182" s="1654" t="e">
        <f t="shared" si="3455"/>
        <v>#DIV/0!</v>
      </c>
      <c r="I5182" s="1653" t="e">
        <f t="shared" si="3455"/>
        <v>#DIV/0!</v>
      </c>
      <c r="J5182" s="1653" t="e">
        <f t="shared" si="3455"/>
        <v>#DIV/0!</v>
      </c>
      <c r="K5182" s="1653" t="e">
        <f t="shared" si="3455"/>
        <v>#DIV/0!</v>
      </c>
      <c r="L5182" s="1653" t="e">
        <f t="shared" si="3455"/>
        <v>#DIV/0!</v>
      </c>
      <c r="M5182" s="1653" t="e">
        <f t="shared" si="3455"/>
        <v>#DIV/0!</v>
      </c>
      <c r="N5182" s="1654" t="e">
        <f t="shared" si="3455"/>
        <v>#DIV/0!</v>
      </c>
      <c r="O5182" s="1653" t="e">
        <f t="shared" si="3455"/>
        <v>#DIV/0!</v>
      </c>
      <c r="P5182" s="1653" t="e">
        <f t="shared" si="3455"/>
        <v>#DIV/0!</v>
      </c>
      <c r="Q5182" s="1653" t="e">
        <f t="shared" si="3455"/>
        <v>#DIV/0!</v>
      </c>
      <c r="R5182" s="1653" t="e">
        <f t="shared" si="3455"/>
        <v>#DIV/0!</v>
      </c>
      <c r="S5182" s="1653" t="e">
        <f t="shared" si="3455"/>
        <v>#DIV/0!</v>
      </c>
      <c r="T5182" s="1653" t="e">
        <f t="shared" si="3455"/>
        <v>#DIV/0!</v>
      </c>
      <c r="U5182" s="1653" t="e">
        <f t="shared" si="3455"/>
        <v>#DIV/0!</v>
      </c>
      <c r="V5182" s="1730" t="e">
        <f t="shared" si="3455"/>
        <v>#DIV/0!</v>
      </c>
      <c r="W5182" s="1653" t="e">
        <f t="shared" si="3455"/>
        <v>#DIV/0!</v>
      </c>
      <c r="X5182" s="1653" t="e">
        <f t="shared" si="3455"/>
        <v>#DIV/0!</v>
      </c>
      <c r="Y5182" s="1654" t="e">
        <f t="shared" si="3455"/>
        <v>#DIV/0!</v>
      </c>
      <c r="Z5182" s="1653" t="e">
        <f t="shared" si="3455"/>
        <v>#DIV/0!</v>
      </c>
      <c r="AA5182" s="1653" t="e">
        <f t="shared" si="3455"/>
        <v>#DIV/0!</v>
      </c>
      <c r="AB5182" s="1732" t="e">
        <f t="shared" si="3455"/>
        <v>#DIV/0!</v>
      </c>
      <c r="AC5182" s="1558" t="e">
        <f>MAX(E5182:AB5182)</f>
        <v>#DIV/0!</v>
      </c>
      <c r="AD5182" s="2325"/>
      <c r="AE5182" s="1649"/>
      <c r="AF5182" s="2326"/>
      <c r="AJ5182" s="2310"/>
      <c r="AK5182" s="2310"/>
      <c r="AL5182" s="2310"/>
      <c r="AM5182" s="2310"/>
      <c r="AN5182" s="983"/>
      <c r="AO5182" s="983"/>
    </row>
    <row r="5183" spans="1:42" s="190" customFormat="1" ht="15.75" hidden="1" customHeight="1">
      <c r="A5183" s="2224"/>
      <c r="B5183" s="2477"/>
      <c r="C5183" s="2387" t="s">
        <v>23</v>
      </c>
      <c r="D5183" s="1557"/>
      <c r="E5183" s="2015"/>
      <c r="F5183" s="2016"/>
      <c r="G5183" s="2016"/>
      <c r="H5183" s="2017"/>
      <c r="I5183" s="2016"/>
      <c r="J5183" s="2016"/>
      <c r="K5183" s="2016"/>
      <c r="L5183" s="2016"/>
      <c r="M5183" s="2016"/>
      <c r="N5183" s="2017"/>
      <c r="O5183" s="2016"/>
      <c r="P5183" s="2016"/>
      <c r="Q5183" s="2016"/>
      <c r="R5183" s="2016"/>
      <c r="S5183" s="2016"/>
      <c r="T5183" s="2016"/>
      <c r="U5183" s="2016"/>
      <c r="V5183" s="3045"/>
      <c r="W5183" s="2016"/>
      <c r="X5183" s="2016"/>
      <c r="Y5183" s="2017"/>
      <c r="Z5183" s="2016"/>
      <c r="AA5183" s="2016"/>
      <c r="AB5183" s="2478"/>
      <c r="AC5183" s="2479"/>
      <c r="AD5183" s="2480"/>
      <c r="AE5183" s="2481"/>
      <c r="AF5183" s="2482"/>
      <c r="AJ5183" s="2310"/>
      <c r="AK5183" s="2310"/>
      <c r="AL5183" s="2310"/>
      <c r="AM5183" s="2310"/>
      <c r="AN5183" s="983"/>
      <c r="AO5183" s="983"/>
    </row>
    <row r="5184" spans="1:42" s="190" customFormat="1" ht="15.75" hidden="1" customHeight="1">
      <c r="A5184" s="2223"/>
      <c r="B5184" s="2468"/>
      <c r="C5184" s="2329" t="s">
        <v>24</v>
      </c>
      <c r="D5184" s="1558"/>
      <c r="E5184" s="1996"/>
      <c r="F5184" s="1997"/>
      <c r="G5184" s="1997"/>
      <c r="H5184" s="1999"/>
      <c r="I5184" s="1997"/>
      <c r="J5184" s="1997"/>
      <c r="K5184" s="1997"/>
      <c r="L5184" s="1997"/>
      <c r="M5184" s="1997"/>
      <c r="N5184" s="1999"/>
      <c r="O5184" s="1997"/>
      <c r="P5184" s="1997"/>
      <c r="Q5184" s="1997"/>
      <c r="R5184" s="1997"/>
      <c r="S5184" s="1997"/>
      <c r="T5184" s="1997"/>
      <c r="U5184" s="1997"/>
      <c r="V5184" s="1998"/>
      <c r="W5184" s="1997"/>
      <c r="X5184" s="1997"/>
      <c r="Y5184" s="1999"/>
      <c r="Z5184" s="1997"/>
      <c r="AA5184" s="1997"/>
      <c r="AB5184" s="2023"/>
      <c r="AC5184" s="2473"/>
      <c r="AD5184" s="1241"/>
      <c r="AE5184" s="1219"/>
      <c r="AF5184" s="1220"/>
      <c r="AH5184" s="2310"/>
      <c r="AI5184" s="2333"/>
      <c r="AJ5184" s="2333"/>
      <c r="AK5184" s="2333"/>
      <c r="AL5184" s="2334"/>
      <c r="AM5184" s="2334"/>
      <c r="AN5184" s="198"/>
      <c r="AO5184" s="198"/>
      <c r="AP5184" s="198"/>
    </row>
    <row r="5185" spans="1:42" s="190" customFormat="1" ht="15.75" hidden="1" customHeight="1" thickBot="1">
      <c r="A5185" s="3380" t="s">
        <v>50</v>
      </c>
      <c r="B5185" s="3381"/>
      <c r="C5185" s="3382"/>
      <c r="D5185" s="2317"/>
      <c r="E5185" s="1978"/>
      <c r="F5185" s="1979"/>
      <c r="G5185" s="1979"/>
      <c r="H5185" s="1980"/>
      <c r="I5185" s="1979"/>
      <c r="J5185" s="1979"/>
      <c r="K5185" s="1979"/>
      <c r="L5185" s="1979"/>
      <c r="M5185" s="1979"/>
      <c r="N5185" s="1980"/>
      <c r="O5185" s="1979"/>
      <c r="P5185" s="1979"/>
      <c r="Q5185" s="1979"/>
      <c r="R5185" s="1979"/>
      <c r="S5185" s="1979"/>
      <c r="T5185" s="1979"/>
      <c r="U5185" s="1979"/>
      <c r="V5185" s="2008"/>
      <c r="W5185" s="1979"/>
      <c r="X5185" s="1979"/>
      <c r="Y5185" s="1980"/>
      <c r="Z5185" s="1979"/>
      <c r="AA5185" s="1979"/>
      <c r="AB5185" s="1982"/>
      <c r="AC5185" s="2474" t="e">
        <f>AVERAGE(E5185:AB5185)</f>
        <v>#DIV/0!</v>
      </c>
      <c r="AD5185" s="2470" t="e">
        <f>(AC5181-AC5185)/AC5181</f>
        <v>#DIV/0!</v>
      </c>
      <c r="AE5185" s="1981"/>
      <c r="AF5185" s="2332"/>
      <c r="AJ5185" s="2309"/>
      <c r="AK5185" s="2309"/>
      <c r="AL5185" s="2310"/>
      <c r="AM5185" s="2309"/>
      <c r="AN5185" s="983"/>
      <c r="AO5185" s="983"/>
    </row>
    <row r="5186" spans="1:42" s="190" customFormat="1" ht="15.75" customHeight="1">
      <c r="A5186" s="3342" t="s">
        <v>181</v>
      </c>
      <c r="B5186" s="3345" t="s">
        <v>16</v>
      </c>
      <c r="C5186" s="2305" t="s">
        <v>17</v>
      </c>
      <c r="D5186" s="2388" t="s">
        <v>131</v>
      </c>
      <c r="E5186" s="1984">
        <f t="shared" ref="E5186:AB5186" si="3456">(E5190-D5190)*$AE5186*$AF5186</f>
        <v>1848.0000000000061</v>
      </c>
      <c r="F5186" s="1984">
        <f t="shared" si="3456"/>
        <v>1639.9999999999934</v>
      </c>
      <c r="G5186" s="1984">
        <f t="shared" si="3456"/>
        <v>1672.0000000000041</v>
      </c>
      <c r="H5186" s="1991">
        <f t="shared" si="3456"/>
        <v>1607.999999999997</v>
      </c>
      <c r="I5186" s="1984">
        <f t="shared" si="3456"/>
        <v>1752.0000000000025</v>
      </c>
      <c r="J5186" s="1984">
        <f t="shared" si="3456"/>
        <v>1936</v>
      </c>
      <c r="K5186" s="1984">
        <f t="shared" si="3456"/>
        <v>2200.0000000000027</v>
      </c>
      <c r="L5186" s="1984">
        <f t="shared" si="3456"/>
        <v>2415.9999999999968</v>
      </c>
      <c r="M5186" s="1984">
        <f t="shared" si="3456"/>
        <v>2783.9999999999986</v>
      </c>
      <c r="N5186" s="1991">
        <f t="shared" si="3456"/>
        <v>2736.0000000000041</v>
      </c>
      <c r="O5186" s="1984">
        <f t="shared" si="3456"/>
        <v>2719.9999999999991</v>
      </c>
      <c r="P5186" s="1984">
        <f t="shared" si="3456"/>
        <v>2792.0000000000018</v>
      </c>
      <c r="Q5186" s="1984">
        <f t="shared" si="3456"/>
        <v>2447.9999999999932</v>
      </c>
      <c r="R5186" s="1984">
        <f t="shared" si="3456"/>
        <v>2584.0000000000032</v>
      </c>
      <c r="S5186" s="1984">
        <f t="shared" si="3456"/>
        <v>2336.0000000000055</v>
      </c>
      <c r="T5186" s="1984">
        <f t="shared" si="3456"/>
        <v>2791.9999999999873</v>
      </c>
      <c r="U5186" s="1984">
        <f t="shared" si="3456"/>
        <v>2592.0000000000127</v>
      </c>
      <c r="V5186" s="2038">
        <f t="shared" si="3456"/>
        <v>2423.9999999999923</v>
      </c>
      <c r="W5186" s="1984">
        <f t="shared" si="3456"/>
        <v>2415.9999999999968</v>
      </c>
      <c r="X5186" s="1984">
        <f t="shared" si="3456"/>
        <v>2424.0000000000064</v>
      </c>
      <c r="Y5186" s="1991">
        <f t="shared" si="3456"/>
        <v>2439.9999999999977</v>
      </c>
      <c r="Z5186" s="1984">
        <f t="shared" si="3456"/>
        <v>2352.0000000000036</v>
      </c>
      <c r="AA5186" s="1984">
        <f t="shared" si="3456"/>
        <v>2271.9999999999914</v>
      </c>
      <c r="AB5186" s="1984">
        <f t="shared" si="3456"/>
        <v>1975.9999999999991</v>
      </c>
      <c r="AC5186" s="1946">
        <f>SUM(E5186:AB5186)</f>
        <v>55160.000000000007</v>
      </c>
      <c r="AD5186" s="1984">
        <v>6300</v>
      </c>
      <c r="AE5186" s="1985">
        <v>100</v>
      </c>
      <c r="AF5186" s="1986">
        <v>80</v>
      </c>
      <c r="AJ5186" s="2314"/>
      <c r="AK5186" s="2315"/>
      <c r="AL5186" s="2314"/>
      <c r="AM5186" s="2310"/>
      <c r="AN5186" s="983"/>
      <c r="AO5186" s="983"/>
    </row>
    <row r="5187" spans="1:42" s="190" customFormat="1" ht="15.75" customHeight="1">
      <c r="A5187" s="3343"/>
      <c r="B5187" s="3346"/>
      <c r="C5187" s="2311" t="s">
        <v>19</v>
      </c>
      <c r="D5187" s="1556" t="s">
        <v>131</v>
      </c>
      <c r="E5187" s="1969">
        <f t="shared" ref="E5187:AB5187" si="3457">(E5191-D5191)*$AE5186*$AF5186</f>
        <v>831.99999999999989</v>
      </c>
      <c r="F5187" s="1969">
        <f t="shared" si="3457"/>
        <v>735.99999999999977</v>
      </c>
      <c r="G5187" s="1969">
        <f t="shared" si="3457"/>
        <v>751.99999999999977</v>
      </c>
      <c r="H5187" s="1992">
        <f t="shared" si="3457"/>
        <v>720.00000000000057</v>
      </c>
      <c r="I5187" s="1969">
        <f t="shared" si="3457"/>
        <v>791.99999999999989</v>
      </c>
      <c r="J5187" s="1969">
        <f t="shared" si="3457"/>
        <v>871.99999999999989</v>
      </c>
      <c r="K5187" s="1969">
        <f t="shared" si="3457"/>
        <v>984</v>
      </c>
      <c r="L5187" s="1969">
        <f t="shared" si="3457"/>
        <v>1088.0000000000009</v>
      </c>
      <c r="M5187" s="1969">
        <f t="shared" si="3457"/>
        <v>1247.9999999999993</v>
      </c>
      <c r="N5187" s="1992">
        <f t="shared" si="3457"/>
        <v>1231.9999999999993</v>
      </c>
      <c r="O5187" s="1969">
        <f t="shared" si="3457"/>
        <v>1224.0000000000002</v>
      </c>
      <c r="P5187" s="1969">
        <f t="shared" si="3457"/>
        <v>1256.0000000000002</v>
      </c>
      <c r="Q5187" s="1969">
        <f t="shared" si="3457"/>
        <v>1096</v>
      </c>
      <c r="R5187" s="1969">
        <f t="shared" si="3457"/>
        <v>1167.9999999999993</v>
      </c>
      <c r="S5187" s="1969">
        <f t="shared" si="3457"/>
        <v>1048.0000000000018</v>
      </c>
      <c r="T5187" s="1969">
        <f t="shared" si="3457"/>
        <v>1256.0000000000002</v>
      </c>
      <c r="U5187" s="1969">
        <f t="shared" si="3457"/>
        <v>1167.9999999999993</v>
      </c>
      <c r="V5187" s="2030">
        <f t="shared" si="3457"/>
        <v>1088.0000000000009</v>
      </c>
      <c r="W5187" s="1969">
        <f t="shared" si="3457"/>
        <v>1087.9999999999975</v>
      </c>
      <c r="X5187" s="1969">
        <f t="shared" si="3457"/>
        <v>1088.0000000000009</v>
      </c>
      <c r="Y5187" s="1992">
        <f t="shared" si="3457"/>
        <v>1096</v>
      </c>
      <c r="Z5187" s="1969">
        <f t="shared" si="3457"/>
        <v>1056.0000000000009</v>
      </c>
      <c r="AA5187" s="1969">
        <f t="shared" si="3457"/>
        <v>1023.9999999999974</v>
      </c>
      <c r="AB5187" s="1969">
        <f t="shared" si="3457"/>
        <v>888.00000000000171</v>
      </c>
      <c r="AC5187" s="2292">
        <f>SUM(E5187:AB5187)</f>
        <v>24799.999999999993</v>
      </c>
      <c r="AD5187" s="1665"/>
      <c r="AE5187" s="1649"/>
      <c r="AF5187" s="2326"/>
      <c r="AJ5187" s="2310"/>
      <c r="AK5187" s="2310"/>
      <c r="AL5187" s="2310"/>
      <c r="AM5187" s="2310"/>
      <c r="AN5187" s="983"/>
      <c r="AO5187" s="983"/>
    </row>
    <row r="5188" spans="1:42" s="190" customFormat="1" ht="15.75" customHeight="1">
      <c r="A5188" s="3343"/>
      <c r="B5188" s="3346"/>
      <c r="C5188" s="2311" t="s">
        <v>20</v>
      </c>
      <c r="D5188" s="1556" t="s">
        <v>64</v>
      </c>
      <c r="E5188" s="1972">
        <v>99</v>
      </c>
      <c r="F5188" s="1664">
        <v>88</v>
      </c>
      <c r="G5188" s="1664">
        <v>90</v>
      </c>
      <c r="H5188" s="1656">
        <v>86</v>
      </c>
      <c r="I5188" s="1664">
        <v>94</v>
      </c>
      <c r="J5188" s="1664">
        <v>104</v>
      </c>
      <c r="K5188" s="1664">
        <v>118</v>
      </c>
      <c r="L5188" s="1664">
        <v>130</v>
      </c>
      <c r="M5188" s="1664">
        <v>149</v>
      </c>
      <c r="N5188" s="1656">
        <v>147</v>
      </c>
      <c r="O5188" s="1664">
        <v>146</v>
      </c>
      <c r="P5188" s="1664">
        <v>150</v>
      </c>
      <c r="Q5188" s="1664">
        <v>131</v>
      </c>
      <c r="R5188" s="1664">
        <v>139</v>
      </c>
      <c r="S5188" s="1664">
        <v>125</v>
      </c>
      <c r="T5188" s="1664">
        <v>150</v>
      </c>
      <c r="U5188" s="1664">
        <v>139</v>
      </c>
      <c r="V5188" s="1657">
        <v>130</v>
      </c>
      <c r="W5188" s="1664">
        <v>130</v>
      </c>
      <c r="X5188" s="1664">
        <v>130</v>
      </c>
      <c r="Y5188" s="1656">
        <v>131</v>
      </c>
      <c r="Z5188" s="1664">
        <v>126</v>
      </c>
      <c r="AA5188" s="1664">
        <v>122</v>
      </c>
      <c r="AB5188" s="1973">
        <v>106</v>
      </c>
      <c r="AC5188" s="2292">
        <f>AVERAGE(E5188:AB5188)</f>
        <v>123.33333333333333</v>
      </c>
      <c r="AD5188" s="735">
        <f>SQRT(MIN((E5186*E5186+E5187*E5187),(F5186*F5186+F5187*F5187),(G5186*G5186+G5187*G5187),(H5186*H5186+H5187*H5187),(I5186*I5186+I5187*I5187),(J5186*J5186+J5187*J5187),(K5186*K5186+K5187*K5187),(L5186*L5186+L5187*L5187),(M5186*M5186+M5187*M5187),(N5186*N5186+N5187*N5187),(O5186*O5186+O5187*O5187),(P5186*P5186+P5187*P5187),(R5186*R5186+R5187*R5187),(S5186*S5186+S5187*S5187),(T5186*T5186+T5187*T5187),(U5186*U5186+U5187*U5187),(V5186*V5186+V5187*V5187),(W5186*W5186+W5187*W5187),(X5186*X5186+X5187*X5187),(Y5186*Y5186+Y5187*Y5187),(Z5186*Z5186+Z5187*Z5187),(AA5186*AA5186+AA5187*AA5187),(AB5186*AB5186+AB5187*AB5187)))/AD5186</f>
        <v>0.27965641374831129</v>
      </c>
      <c r="AE5188" s="78">
        <f>SQRT(MAX((E5186*E5186+E5187*E5187),(F5186*F5186+F5187*F5187),(G5186*G5186+G5187*G5187),(H5186*H5186+H5187*H5187),(I5186*I5186+I5187*I5187),(J5186*J5186+J5187*J5187),(K5186*K5186+K5187*K5187),(L5186*L5186+L5187*L5187),(M5186*M5186+M5187*M5187),(N5186*N5186+N5187*N5187),(O5186*O5186+O5187*O5187),(P5186*P5186+P5187*P5187),(R5186*R5186+R5187*R5187),(S5186*S5186+S5187*S5187),(T5186*T5186+T5187*T5187),(U5186*U5186+U5187*U5187),(V5186*V5186+V5187*V5187),(W5186*W5186+W5187*W5187),(X5186*X5186+X5187*X5187),(Y5186*Y5186+Y5187*Y5187),(Z5186*Z5186+Z5187*Z5187),(AA5186*AA5186+AA5187*AA5187),(AB5186*AB5186+AB5187*AB5187)))/AD5186</f>
        <v>0.48595284109593562</v>
      </c>
      <c r="AF5188" s="2327"/>
      <c r="AJ5188" s="2310"/>
      <c r="AK5188" s="2310"/>
      <c r="AL5188" s="2310"/>
      <c r="AM5188" s="2310"/>
      <c r="AN5188" s="983"/>
      <c r="AO5188" s="983"/>
    </row>
    <row r="5189" spans="1:42" s="190" customFormat="1" ht="15.75" customHeight="1">
      <c r="A5189" s="3343"/>
      <c r="B5189" s="3346"/>
      <c r="C5189" s="2311" t="s">
        <v>22</v>
      </c>
      <c r="D5189" s="1556"/>
      <c r="E5189" s="1652">
        <f t="shared" ref="E5189:AB5189" si="3458">E5187/E5186</f>
        <v>0.45021645021644868</v>
      </c>
      <c r="F5189" s="1653">
        <f t="shared" si="3458"/>
        <v>0.44878048780487972</v>
      </c>
      <c r="G5189" s="1653">
        <f t="shared" si="3458"/>
        <v>0.44976076555023797</v>
      </c>
      <c r="H5189" s="1654">
        <f t="shared" si="3458"/>
        <v>0.44776119402985193</v>
      </c>
      <c r="I5189" s="1653">
        <f t="shared" si="3458"/>
        <v>0.45205479452054725</v>
      </c>
      <c r="J5189" s="1653">
        <f t="shared" si="3458"/>
        <v>0.45041322314049581</v>
      </c>
      <c r="K5189" s="1653">
        <f t="shared" si="3458"/>
        <v>0.44727272727272671</v>
      </c>
      <c r="L5189" s="1653">
        <f t="shared" si="3458"/>
        <v>0.45033112582781554</v>
      </c>
      <c r="M5189" s="1653">
        <f t="shared" si="3458"/>
        <v>0.44827586206896547</v>
      </c>
      <c r="N5189" s="1654">
        <f t="shared" si="3458"/>
        <v>0.4502923976608178</v>
      </c>
      <c r="O5189" s="1653">
        <f t="shared" si="3458"/>
        <v>0.45000000000000023</v>
      </c>
      <c r="P5189" s="1653">
        <f t="shared" si="3458"/>
        <v>0.44985673352435507</v>
      </c>
      <c r="Q5189" s="1653">
        <f t="shared" si="3458"/>
        <v>0.44771241830065484</v>
      </c>
      <c r="R5189" s="1653">
        <f t="shared" si="3458"/>
        <v>0.45201238390092796</v>
      </c>
      <c r="S5189" s="1653">
        <f t="shared" si="3458"/>
        <v>0.44863013698630111</v>
      </c>
      <c r="T5189" s="1653">
        <f t="shared" si="3458"/>
        <v>0.44985673352435745</v>
      </c>
      <c r="U5189" s="1653">
        <f t="shared" si="3458"/>
        <v>0.45061728395061479</v>
      </c>
      <c r="V5189" s="1730">
        <f t="shared" si="3458"/>
        <v>0.44884488448845067</v>
      </c>
      <c r="W5189" s="1653">
        <f t="shared" si="3458"/>
        <v>0.45033112582781415</v>
      </c>
      <c r="X5189" s="1653">
        <f t="shared" si="3458"/>
        <v>0.44884488448844806</v>
      </c>
      <c r="Y5189" s="1654">
        <f t="shared" si="3458"/>
        <v>0.44918032786885287</v>
      </c>
      <c r="Z5189" s="1653">
        <f t="shared" si="3458"/>
        <v>0.44897959183673436</v>
      </c>
      <c r="AA5189" s="1653">
        <f t="shared" si="3458"/>
        <v>0.45070422535211324</v>
      </c>
      <c r="AB5189" s="1655">
        <f t="shared" si="3458"/>
        <v>0.44939271255060836</v>
      </c>
      <c r="AC5189" s="1558">
        <f>MAX(E5189:AB5189)</f>
        <v>0.45205479452054725</v>
      </c>
      <c r="AD5189" s="1665"/>
      <c r="AE5189" s="1649"/>
      <c r="AF5189" s="2326"/>
      <c r="AJ5189" s="2310"/>
      <c r="AK5189" s="2310"/>
      <c r="AL5189" s="2310"/>
      <c r="AM5189" s="2310"/>
      <c r="AN5189" s="983"/>
      <c r="AO5189" s="983"/>
    </row>
    <row r="5190" spans="1:42" s="190" customFormat="1" ht="15.75" customHeight="1" thickBot="1">
      <c r="A5190" s="2225"/>
      <c r="B5190" s="2226"/>
      <c r="C5190" s="2329" t="s">
        <v>853</v>
      </c>
      <c r="D5190" s="1651">
        <v>4.0999999999999996</v>
      </c>
      <c r="E5190" s="1993">
        <v>4.3310000000000004</v>
      </c>
      <c r="F5190" s="1671">
        <v>4.5359999999999996</v>
      </c>
      <c r="G5190" s="1671">
        <v>4.7450000000000001</v>
      </c>
      <c r="H5190" s="1648">
        <v>4.9459999999999997</v>
      </c>
      <c r="I5190" s="1671">
        <v>5.165</v>
      </c>
      <c r="J5190" s="1671">
        <v>5.407</v>
      </c>
      <c r="K5190" s="1671">
        <v>5.6820000000000004</v>
      </c>
      <c r="L5190" s="1671">
        <v>5.984</v>
      </c>
      <c r="M5190" s="1671">
        <v>6.3319999999999999</v>
      </c>
      <c r="N5190" s="1648">
        <v>6.6740000000000004</v>
      </c>
      <c r="O5190" s="1671">
        <v>7.0140000000000002</v>
      </c>
      <c r="P5190" s="1671">
        <v>7.3630000000000004</v>
      </c>
      <c r="Q5190" s="1671">
        <v>7.6689999999999996</v>
      </c>
      <c r="R5190" s="1671">
        <v>7.992</v>
      </c>
      <c r="S5190" s="1671">
        <v>8.2840000000000007</v>
      </c>
      <c r="T5190" s="1671">
        <v>8.6329999999999991</v>
      </c>
      <c r="U5190" s="1671">
        <v>8.9570000000000007</v>
      </c>
      <c r="V5190" s="1658">
        <v>9.26</v>
      </c>
      <c r="W5190" s="1671">
        <v>9.5619999999999994</v>
      </c>
      <c r="X5190" s="1671">
        <v>9.8650000000000002</v>
      </c>
      <c r="Y5190" s="1648">
        <v>10.17</v>
      </c>
      <c r="Z5190" s="1993">
        <v>10.464</v>
      </c>
      <c r="AA5190" s="1993">
        <v>10.747999999999999</v>
      </c>
      <c r="AB5190" s="1993">
        <v>10.994999999999999</v>
      </c>
      <c r="AC5190" s="1556"/>
      <c r="AD5190" s="1665"/>
      <c r="AE5190" s="1649"/>
      <c r="AF5190" s="2326"/>
      <c r="AJ5190" s="2310"/>
      <c r="AK5190" s="2310"/>
      <c r="AL5190" s="2310"/>
      <c r="AM5190" s="2310"/>
      <c r="AN5190" s="983"/>
      <c r="AO5190" s="983"/>
    </row>
    <row r="5191" spans="1:42" s="190" customFormat="1" ht="15.75" hidden="1" customHeight="1">
      <c r="A5191" s="2225"/>
      <c r="B5191" s="2226"/>
      <c r="C5191" s="2329" t="s">
        <v>24</v>
      </c>
      <c r="D5191" s="1651">
        <v>0.65</v>
      </c>
      <c r="E5191" s="1993">
        <v>0.754</v>
      </c>
      <c r="F5191" s="1993">
        <v>0.84599999999999997</v>
      </c>
      <c r="G5191" s="1993">
        <v>0.94</v>
      </c>
      <c r="H5191" s="1659">
        <v>1.03</v>
      </c>
      <c r="I5191" s="1993">
        <v>1.129</v>
      </c>
      <c r="J5191" s="1993">
        <v>1.238</v>
      </c>
      <c r="K5191" s="1993">
        <v>1.361</v>
      </c>
      <c r="L5191" s="1993">
        <v>1.4970000000000001</v>
      </c>
      <c r="M5191" s="1993">
        <v>1.653</v>
      </c>
      <c r="N5191" s="1659">
        <v>1.8069999999999999</v>
      </c>
      <c r="O5191" s="1993">
        <v>1.96</v>
      </c>
      <c r="P5191" s="1993">
        <v>2.117</v>
      </c>
      <c r="Q5191" s="1993">
        <v>2.254</v>
      </c>
      <c r="R5191" s="1993">
        <v>2.4</v>
      </c>
      <c r="S5191" s="1993">
        <v>2.5310000000000001</v>
      </c>
      <c r="T5191" s="1993">
        <v>2.6880000000000002</v>
      </c>
      <c r="U5191" s="1993">
        <v>2.8340000000000001</v>
      </c>
      <c r="V5191" s="2006">
        <v>2.97</v>
      </c>
      <c r="W5191" s="1993">
        <v>3.1059999999999999</v>
      </c>
      <c r="X5191" s="1993">
        <v>3.242</v>
      </c>
      <c r="Y5191" s="1659">
        <v>3.379</v>
      </c>
      <c r="Z5191" s="1993">
        <v>3.5110000000000001</v>
      </c>
      <c r="AA5191" s="1993">
        <v>3.6389999999999998</v>
      </c>
      <c r="AB5191" s="1993">
        <v>3.75</v>
      </c>
      <c r="AC5191" s="1556"/>
      <c r="AD5191" s="1665"/>
      <c r="AE5191" s="1649"/>
      <c r="AF5191" s="2326"/>
      <c r="AH5191" s="2310"/>
      <c r="AI5191" s="2333"/>
      <c r="AJ5191" s="2333"/>
      <c r="AK5191" s="2333"/>
      <c r="AL5191" s="2334"/>
      <c r="AM5191" s="2334"/>
      <c r="AN5191" s="198"/>
      <c r="AO5191" s="198"/>
      <c r="AP5191" s="198"/>
    </row>
    <row r="5192" spans="1:42" s="190" customFormat="1" ht="15.75" hidden="1" customHeight="1" thickBot="1">
      <c r="A5192" s="3350" t="s">
        <v>50</v>
      </c>
      <c r="B5192" s="3351"/>
      <c r="C5192" s="3351"/>
      <c r="D5192" s="2317"/>
      <c r="E5192" s="1978">
        <f>SQRT(E5186*E5186+E5187*E5187)/E5204/1.73</f>
        <v>112.64197342861881</v>
      </c>
      <c r="F5192" s="1979">
        <f t="shared" ref="F5192:AA5192" si="3459">SQRT(F5186*F5186+F5187*F5187)/F5204/1.73</f>
        <v>99.527196213206167</v>
      </c>
      <c r="G5192" s="1979">
        <f t="shared" si="3459"/>
        <v>101.70120989494409</v>
      </c>
      <c r="H5192" s="1980">
        <f t="shared" si="3459"/>
        <v>97.548081335368707</v>
      </c>
      <c r="I5192" s="1979">
        <f t="shared" si="3459"/>
        <v>106.86405648218633</v>
      </c>
      <c r="J5192" s="1979">
        <f t="shared" si="3459"/>
        <v>118.01457080803773</v>
      </c>
      <c r="K5192" s="1979">
        <f t="shared" si="3459"/>
        <v>134.72749437774118</v>
      </c>
      <c r="L5192" s="1979">
        <f t="shared" si="3459"/>
        <v>149.57094618568621</v>
      </c>
      <c r="M5192" s="1979">
        <f t="shared" si="3459"/>
        <v>171.88518900255627</v>
      </c>
      <c r="N5192" s="1980">
        <f t="shared" si="3459"/>
        <v>169.71067776630443</v>
      </c>
      <c r="O5192" s="1979">
        <f t="shared" si="3459"/>
        <v>166.42002695598552</v>
      </c>
      <c r="P5192" s="1979">
        <f t="shared" si="3459"/>
        <v>169.50717000555858</v>
      </c>
      <c r="Q5192" s="1979">
        <f t="shared" si="3459"/>
        <v>148.21938751608914</v>
      </c>
      <c r="R5192" s="1979">
        <f t="shared" si="3459"/>
        <v>157.00590643843438</v>
      </c>
      <c r="S5192" s="1979">
        <f t="shared" si="3459"/>
        <v>141.48655936343502</v>
      </c>
      <c r="T5192" s="1979">
        <f t="shared" si="3459"/>
        <v>169.83251966007907</v>
      </c>
      <c r="U5192" s="1979">
        <f t="shared" si="3459"/>
        <v>156.21260131780639</v>
      </c>
      <c r="V5192" s="2008">
        <f t="shared" si="3459"/>
        <v>147.39194991792206</v>
      </c>
      <c r="W5192" s="1979">
        <f t="shared" si="3459"/>
        <v>146.98718703852458</v>
      </c>
      <c r="X5192" s="1979">
        <f t="shared" si="3459"/>
        <v>147.10958986060876</v>
      </c>
      <c r="Y5192" s="1980">
        <f t="shared" si="3459"/>
        <v>147.81600044057038</v>
      </c>
      <c r="Z5192" s="1979">
        <f t="shared" si="3459"/>
        <v>142.47424310520643</v>
      </c>
      <c r="AA5192" s="1979">
        <f t="shared" si="3459"/>
        <v>137.45419386621342</v>
      </c>
      <c r="AB5192" s="1982">
        <f>SQRT(AB5186*AB5186+AB5187*AB5187)/AB5204/1.73</f>
        <v>120.40690329481684</v>
      </c>
      <c r="AC5192" s="2330">
        <f>AVERAGE(E5192:AB5192)</f>
        <v>140.02148476149583</v>
      </c>
      <c r="AD5192" s="2470">
        <f>(AC5188-AC5192)/AC5188</f>
        <v>-0.13530933590402028</v>
      </c>
      <c r="AE5192" s="1981"/>
      <c r="AF5192" s="2332"/>
      <c r="AJ5192" s="2309"/>
      <c r="AK5192" s="2309"/>
      <c r="AL5192" s="2310"/>
      <c r="AM5192" s="2309"/>
      <c r="AN5192" s="983"/>
      <c r="AO5192" s="983"/>
    </row>
    <row r="5193" spans="1:42" s="190" customFormat="1" ht="15.75" customHeight="1">
      <c r="A5193" s="3342" t="s">
        <v>77</v>
      </c>
      <c r="B5193" s="3345" t="s">
        <v>25</v>
      </c>
      <c r="C5193" s="2305" t="s">
        <v>17</v>
      </c>
      <c r="D5193" s="2289" t="s">
        <v>131</v>
      </c>
      <c r="E5193" s="1984">
        <f t="shared" ref="E5193:AB5193" si="3460">(E5197-D5197)*$AE5193*$AE5193</f>
        <v>0</v>
      </c>
      <c r="F5193" s="1984">
        <f t="shared" si="3460"/>
        <v>0</v>
      </c>
      <c r="G5193" s="1984">
        <f t="shared" si="3460"/>
        <v>0</v>
      </c>
      <c r="H5193" s="1991">
        <f t="shared" si="3460"/>
        <v>0</v>
      </c>
      <c r="I5193" s="1984">
        <f t="shared" si="3460"/>
        <v>0</v>
      </c>
      <c r="J5193" s="1984">
        <f t="shared" si="3460"/>
        <v>0</v>
      </c>
      <c r="K5193" s="1984">
        <f t="shared" si="3460"/>
        <v>0</v>
      </c>
      <c r="L5193" s="1984">
        <f t="shared" si="3460"/>
        <v>0</v>
      </c>
      <c r="M5193" s="1984">
        <f t="shared" si="3460"/>
        <v>0</v>
      </c>
      <c r="N5193" s="1991">
        <f t="shared" si="3460"/>
        <v>0</v>
      </c>
      <c r="O5193" s="1984">
        <f t="shared" si="3460"/>
        <v>0</v>
      </c>
      <c r="P5193" s="1984">
        <f t="shared" si="3460"/>
        <v>0</v>
      </c>
      <c r="Q5193" s="1984">
        <f t="shared" si="3460"/>
        <v>0</v>
      </c>
      <c r="R5193" s="1984">
        <f t="shared" si="3460"/>
        <v>0</v>
      </c>
      <c r="S5193" s="1984">
        <f t="shared" si="3460"/>
        <v>0</v>
      </c>
      <c r="T5193" s="1984">
        <f t="shared" si="3460"/>
        <v>0</v>
      </c>
      <c r="U5193" s="1984">
        <f t="shared" si="3460"/>
        <v>0</v>
      </c>
      <c r="V5193" s="2038">
        <f t="shared" si="3460"/>
        <v>0</v>
      </c>
      <c r="W5193" s="1984">
        <f t="shared" si="3460"/>
        <v>0</v>
      </c>
      <c r="X5193" s="1984">
        <f t="shared" si="3460"/>
        <v>0</v>
      </c>
      <c r="Y5193" s="1991">
        <f t="shared" si="3460"/>
        <v>0</v>
      </c>
      <c r="Z5193" s="1984">
        <f t="shared" si="3460"/>
        <v>0</v>
      </c>
      <c r="AA5193" s="1984">
        <f t="shared" si="3460"/>
        <v>0</v>
      </c>
      <c r="AB5193" s="1984">
        <f t="shared" si="3460"/>
        <v>0</v>
      </c>
      <c r="AC5193" s="1946">
        <f>SUM(E5193:AB5193)</f>
        <v>0</v>
      </c>
      <c r="AD5193" s="1984">
        <v>6300</v>
      </c>
      <c r="AE5193" s="1985">
        <v>100</v>
      </c>
      <c r="AF5193" s="1986">
        <v>80</v>
      </c>
      <c r="AJ5193" s="2314"/>
      <c r="AK5193" s="2315"/>
      <c r="AL5193" s="2314"/>
      <c r="AM5193" s="2310"/>
      <c r="AN5193" s="983"/>
      <c r="AO5193" s="983"/>
    </row>
    <row r="5194" spans="1:42" s="190" customFormat="1" ht="15.75" customHeight="1">
      <c r="A5194" s="3343"/>
      <c r="B5194" s="3346"/>
      <c r="C5194" s="2311" t="s">
        <v>19</v>
      </c>
      <c r="D5194" s="1556" t="s">
        <v>131</v>
      </c>
      <c r="E5194" s="1969">
        <f t="shared" ref="E5194:AB5194" si="3461">(E5198-D5198)*$AE5193*$AF5193</f>
        <v>0</v>
      </c>
      <c r="F5194" s="1969">
        <f t="shared" si="3461"/>
        <v>0</v>
      </c>
      <c r="G5194" s="1969">
        <f t="shared" si="3461"/>
        <v>0</v>
      </c>
      <c r="H5194" s="1992">
        <f t="shared" si="3461"/>
        <v>0</v>
      </c>
      <c r="I5194" s="1969">
        <f t="shared" si="3461"/>
        <v>0</v>
      </c>
      <c r="J5194" s="1969">
        <f t="shared" si="3461"/>
        <v>0</v>
      </c>
      <c r="K5194" s="1969">
        <f t="shared" si="3461"/>
        <v>0</v>
      </c>
      <c r="L5194" s="1969">
        <f t="shared" si="3461"/>
        <v>0</v>
      </c>
      <c r="M5194" s="1969">
        <f t="shared" si="3461"/>
        <v>0</v>
      </c>
      <c r="N5194" s="1992">
        <f t="shared" si="3461"/>
        <v>0</v>
      </c>
      <c r="O5194" s="1969">
        <f t="shared" si="3461"/>
        <v>0</v>
      </c>
      <c r="P5194" s="1969">
        <f t="shared" si="3461"/>
        <v>0</v>
      </c>
      <c r="Q5194" s="1969">
        <f t="shared" si="3461"/>
        <v>0</v>
      </c>
      <c r="R5194" s="1969">
        <f t="shared" si="3461"/>
        <v>0</v>
      </c>
      <c r="S5194" s="1969">
        <f t="shared" si="3461"/>
        <v>0</v>
      </c>
      <c r="T5194" s="1969">
        <f t="shared" si="3461"/>
        <v>0</v>
      </c>
      <c r="U5194" s="1969">
        <f t="shared" si="3461"/>
        <v>0</v>
      </c>
      <c r="V5194" s="2030">
        <f t="shared" si="3461"/>
        <v>0</v>
      </c>
      <c r="W5194" s="1969">
        <f t="shared" si="3461"/>
        <v>0</v>
      </c>
      <c r="X5194" s="1969">
        <f t="shared" si="3461"/>
        <v>0</v>
      </c>
      <c r="Y5194" s="1992">
        <f t="shared" si="3461"/>
        <v>0</v>
      </c>
      <c r="Z5194" s="1969">
        <f t="shared" si="3461"/>
        <v>0</v>
      </c>
      <c r="AA5194" s="1969">
        <f t="shared" si="3461"/>
        <v>0</v>
      </c>
      <c r="AB5194" s="1969">
        <f t="shared" si="3461"/>
        <v>0</v>
      </c>
      <c r="AC5194" s="2292">
        <f>SUM(E5194:AB5194)</f>
        <v>0</v>
      </c>
      <c r="AD5194" s="1665"/>
      <c r="AE5194" s="1649"/>
      <c r="AF5194" s="2326"/>
      <c r="AJ5194" s="2310"/>
      <c r="AK5194" s="2310"/>
      <c r="AL5194" s="2310"/>
      <c r="AM5194" s="2310"/>
      <c r="AN5194" s="983"/>
      <c r="AO5194" s="983"/>
    </row>
    <row r="5195" spans="1:42" s="190" customFormat="1" ht="15.75" customHeight="1">
      <c r="A5195" s="3343"/>
      <c r="B5195" s="3346"/>
      <c r="C5195" s="2311" t="s">
        <v>20</v>
      </c>
      <c r="D5195" s="1556" t="s">
        <v>64</v>
      </c>
      <c r="E5195" s="1972">
        <v>0</v>
      </c>
      <c r="F5195" s="1664">
        <v>0</v>
      </c>
      <c r="G5195" s="1664">
        <v>0</v>
      </c>
      <c r="H5195" s="1656">
        <v>0</v>
      </c>
      <c r="I5195" s="1664">
        <v>0</v>
      </c>
      <c r="J5195" s="1664">
        <v>0</v>
      </c>
      <c r="K5195" s="1664">
        <v>0</v>
      </c>
      <c r="L5195" s="1664">
        <v>0</v>
      </c>
      <c r="M5195" s="1664">
        <v>0</v>
      </c>
      <c r="N5195" s="1656">
        <v>0</v>
      </c>
      <c r="O5195" s="1664">
        <v>0</v>
      </c>
      <c r="P5195" s="1664">
        <v>0</v>
      </c>
      <c r="Q5195" s="1664">
        <v>0</v>
      </c>
      <c r="R5195" s="1664">
        <v>0</v>
      </c>
      <c r="S5195" s="1664">
        <v>0</v>
      </c>
      <c r="T5195" s="1664">
        <v>0</v>
      </c>
      <c r="U5195" s="1664">
        <v>0</v>
      </c>
      <c r="V5195" s="1657">
        <v>0</v>
      </c>
      <c r="W5195" s="1664">
        <v>0</v>
      </c>
      <c r="X5195" s="1664">
        <v>0</v>
      </c>
      <c r="Y5195" s="1656">
        <v>0</v>
      </c>
      <c r="Z5195" s="1664">
        <v>0</v>
      </c>
      <c r="AA5195" s="1664">
        <v>0</v>
      </c>
      <c r="AB5195" s="1973">
        <v>0</v>
      </c>
      <c r="AC5195" s="2292">
        <f>AVERAGE(E5195:AB5195)</f>
        <v>0</v>
      </c>
      <c r="AD5195" s="735">
        <f>SQRT(MIN((E5193*E5193+E5194*E5194),(F5193*F5193+F5194*F5194),(G5193*G5193+G5194*G5194),(H5193*H5193+H5194*H5194),(I5193*I5193+I5194*I5194),(J5193*J5193+J5194*J5194),(K5193*K5193+K5194*K5194),(L5193*L5193+L5194*L5194),(M5193*M5193+M5194*M5194),(N5193*N5193+N5194*N5194),(O5193*O5193+O5194*O5194),(P5193*P5193+P5194*P5194),(R5193*R5193+R5194*R5194),(S5193*S5193+S5194*S5194),(T5193*T5193+T5194*T5194),(U5193*U5193+U5194*U5194),(V5193*V5193+V5194*V5194),(W5193*W5193+W5194*W5194),(X5193*X5193+X5194*X5194),(Y5193*Y5193+Y5194*Y5194),(Z5193*Z5193+Z5194*Z5194),(AA5193*AA5193+AA5194*AA5194),(AB5193*AB5193+AB5194*AB5194)))/AD5193</f>
        <v>0</v>
      </c>
      <c r="AE5195" s="78">
        <f>SQRT(MAX((E5193*E5193+E5194*E5194),(F5193*F5193+F5194*F5194),(G5193*G5193+G5194*G5194),(H5193*H5193+H5194*H5194),(I5193*I5193+I5194*I5194),(J5193*J5193+J5194*J5194),(K5193*K5193+K5194*K5194),(L5193*L5193+L5194*L5194),(M5193*M5193+M5194*M5194),(N5193*N5193+N5194*N5194),(O5193*O5193+O5194*O5194),(P5193*P5193+P5194*P5194),(R5193*R5193+R5194*R5194),(S5193*S5193+S5194*S5194),(T5193*T5193+T5194*T5194),(U5193*U5193+U5194*U5194),(V5193*V5193+V5194*V5194),(W5193*W5193+W5194*W5194),(X5193*X5193+X5194*X5194),(Y5193*Y5193+Y5194*Y5194),(Z5193*Z5193+Z5194*Z5194),(AA5193*AA5193+AA5194*AA5194),(AB5193*AB5193+AB5194*AB5194)))/AD5193</f>
        <v>0</v>
      </c>
      <c r="AF5195" s="2327"/>
      <c r="AG5195" s="2328"/>
      <c r="AJ5195" s="983"/>
      <c r="AK5195" s="983"/>
      <c r="AL5195" s="983"/>
      <c r="AM5195" s="983"/>
      <c r="AN5195" s="983"/>
      <c r="AO5195" s="983"/>
    </row>
    <row r="5196" spans="1:42" s="190" customFormat="1" ht="15.75" customHeight="1" thickBot="1">
      <c r="A5196" s="3343"/>
      <c r="B5196" s="3346"/>
      <c r="C5196" s="2311" t="s">
        <v>22</v>
      </c>
      <c r="D5196" s="2317"/>
      <c r="E5196" s="1652" t="e">
        <f t="shared" ref="E5196:AB5196" si="3462">E5194/E5193</f>
        <v>#DIV/0!</v>
      </c>
      <c r="F5196" s="1653" t="e">
        <f t="shared" si="3462"/>
        <v>#DIV/0!</v>
      </c>
      <c r="G5196" s="1653" t="e">
        <f t="shared" si="3462"/>
        <v>#DIV/0!</v>
      </c>
      <c r="H5196" s="1654" t="e">
        <f t="shared" si="3462"/>
        <v>#DIV/0!</v>
      </c>
      <c r="I5196" s="1653" t="e">
        <f t="shared" si="3462"/>
        <v>#DIV/0!</v>
      </c>
      <c r="J5196" s="1653" t="e">
        <f t="shared" si="3462"/>
        <v>#DIV/0!</v>
      </c>
      <c r="K5196" s="1653" t="e">
        <f t="shared" si="3462"/>
        <v>#DIV/0!</v>
      </c>
      <c r="L5196" s="1653" t="e">
        <f t="shared" si="3462"/>
        <v>#DIV/0!</v>
      </c>
      <c r="M5196" s="1653" t="e">
        <f t="shared" si="3462"/>
        <v>#DIV/0!</v>
      </c>
      <c r="N5196" s="1654" t="e">
        <f t="shared" si="3462"/>
        <v>#DIV/0!</v>
      </c>
      <c r="O5196" s="1653" t="e">
        <f t="shared" si="3462"/>
        <v>#DIV/0!</v>
      </c>
      <c r="P5196" s="1653" t="e">
        <f t="shared" si="3462"/>
        <v>#DIV/0!</v>
      </c>
      <c r="Q5196" s="1653" t="e">
        <f t="shared" si="3462"/>
        <v>#DIV/0!</v>
      </c>
      <c r="R5196" s="1653" t="e">
        <f t="shared" si="3462"/>
        <v>#DIV/0!</v>
      </c>
      <c r="S5196" s="1653" t="e">
        <f t="shared" si="3462"/>
        <v>#DIV/0!</v>
      </c>
      <c r="T5196" s="1653" t="e">
        <f t="shared" si="3462"/>
        <v>#DIV/0!</v>
      </c>
      <c r="U5196" s="1653" t="e">
        <f t="shared" si="3462"/>
        <v>#DIV/0!</v>
      </c>
      <c r="V5196" s="1730" t="e">
        <f t="shared" si="3462"/>
        <v>#DIV/0!</v>
      </c>
      <c r="W5196" s="1653" t="e">
        <f t="shared" si="3462"/>
        <v>#DIV/0!</v>
      </c>
      <c r="X5196" s="1653" t="e">
        <f t="shared" si="3462"/>
        <v>#DIV/0!</v>
      </c>
      <c r="Y5196" s="1654" t="e">
        <f t="shared" si="3462"/>
        <v>#DIV/0!</v>
      </c>
      <c r="Z5196" s="1653" t="e">
        <f t="shared" si="3462"/>
        <v>#DIV/0!</v>
      </c>
      <c r="AA5196" s="1653" t="e">
        <f t="shared" si="3462"/>
        <v>#DIV/0!</v>
      </c>
      <c r="AB5196" s="1655" t="e">
        <f t="shared" si="3462"/>
        <v>#DIV/0!</v>
      </c>
      <c r="AC5196" s="1558" t="e">
        <f>MAX(E5196:AB5196)</f>
        <v>#DIV/0!</v>
      </c>
      <c r="AD5196" s="1665"/>
      <c r="AE5196" s="1649"/>
      <c r="AF5196" s="2326"/>
      <c r="AG5196" s="2328"/>
      <c r="AJ5196" s="983"/>
      <c r="AK5196" s="983"/>
      <c r="AL5196" s="983"/>
      <c r="AM5196" s="983"/>
      <c r="AN5196" s="983"/>
      <c r="AO5196" s="983"/>
    </row>
    <row r="5197" spans="1:42" s="190" customFormat="1" ht="15.75" hidden="1" customHeight="1">
      <c r="A5197" s="2225"/>
      <c r="B5197" s="2226"/>
      <c r="C5197" s="2329" t="s">
        <v>23</v>
      </c>
      <c r="D5197" s="2388"/>
      <c r="E5197" s="1972"/>
      <c r="F5197" s="1664"/>
      <c r="G5197" s="1664"/>
      <c r="H5197" s="1656"/>
      <c r="I5197" s="1664"/>
      <c r="J5197" s="1664"/>
      <c r="K5197" s="1664"/>
      <c r="L5197" s="1664"/>
      <c r="M5197" s="1664"/>
      <c r="N5197" s="1656"/>
      <c r="O5197" s="1664"/>
      <c r="P5197" s="1664"/>
      <c r="Q5197" s="1664"/>
      <c r="R5197" s="1664"/>
      <c r="S5197" s="1664"/>
      <c r="T5197" s="1664"/>
      <c r="U5197" s="1664"/>
      <c r="V5197" s="1657"/>
      <c r="W5197" s="1664"/>
      <c r="X5197" s="1664"/>
      <c r="Y5197" s="1656"/>
      <c r="Z5197" s="1664"/>
      <c r="AA5197" s="1664"/>
      <c r="AB5197" s="1973"/>
      <c r="AC5197" s="1556"/>
      <c r="AD5197" s="1665"/>
      <c r="AE5197" s="1649"/>
      <c r="AF5197" s="2326"/>
      <c r="AG5197" s="2328"/>
      <c r="AJ5197" s="983"/>
      <c r="AK5197" s="983"/>
      <c r="AL5197" s="983"/>
      <c r="AM5197" s="983"/>
      <c r="AN5197" s="983"/>
      <c r="AO5197" s="983"/>
    </row>
    <row r="5198" spans="1:42" s="190" customFormat="1" ht="15.75" hidden="1" customHeight="1" collapsed="1">
      <c r="A5198" s="2225"/>
      <c r="B5198" s="2226"/>
      <c r="C5198" s="2329" t="s">
        <v>24</v>
      </c>
      <c r="D5198" s="1556"/>
      <c r="E5198" s="1972"/>
      <c r="F5198" s="1664"/>
      <c r="G5198" s="1664"/>
      <c r="H5198" s="1656"/>
      <c r="I5198" s="1664"/>
      <c r="J5198" s="1664"/>
      <c r="K5198" s="1664"/>
      <c r="L5198" s="1664"/>
      <c r="M5198" s="1664"/>
      <c r="N5198" s="1656"/>
      <c r="O5198" s="1664"/>
      <c r="P5198" s="1664"/>
      <c r="Q5198" s="1664"/>
      <c r="R5198" s="1664"/>
      <c r="S5198" s="1664"/>
      <c r="T5198" s="1664"/>
      <c r="U5198" s="1664"/>
      <c r="V5198" s="1657"/>
      <c r="W5198" s="1664"/>
      <c r="X5198" s="1664"/>
      <c r="Y5198" s="1656"/>
      <c r="Z5198" s="1664"/>
      <c r="AA5198" s="1664"/>
      <c r="AB5198" s="1973"/>
      <c r="AC5198" s="1556"/>
      <c r="AD5198" s="1665"/>
      <c r="AE5198" s="1649"/>
      <c r="AF5198" s="2326"/>
      <c r="AH5198" s="2310"/>
      <c r="AI5198" s="2333"/>
      <c r="AJ5198" s="2333"/>
      <c r="AK5198" s="2333"/>
      <c r="AL5198" s="2334"/>
      <c r="AM5198" s="2334"/>
      <c r="AN5198" s="198"/>
      <c r="AO5198" s="198"/>
      <c r="AP5198" s="198"/>
    </row>
    <row r="5199" spans="1:42" s="190" customFormat="1" ht="15.75" hidden="1" customHeight="1" thickBot="1">
      <c r="A5199" s="3350" t="s">
        <v>50</v>
      </c>
      <c r="B5199" s="3351"/>
      <c r="C5199" s="3351"/>
      <c r="D5199" s="2317"/>
      <c r="E5199" s="1978">
        <f>SQRT(E5193*E5193+E5194*E5194)/E5205/1.73</f>
        <v>0</v>
      </c>
      <c r="F5199" s="1979">
        <f t="shared" ref="F5199:AA5199" si="3463">SQRT(F5193*F5193+F5194*F5194)/F5205/1.73</f>
        <v>0</v>
      </c>
      <c r="G5199" s="1979">
        <f t="shared" si="3463"/>
        <v>0</v>
      </c>
      <c r="H5199" s="1980">
        <f>SQRT(H5193*H5193+H5194*H5194)/H5205/1.73</f>
        <v>0</v>
      </c>
      <c r="I5199" s="1979">
        <f t="shared" si="3463"/>
        <v>0</v>
      </c>
      <c r="J5199" s="1979">
        <f t="shared" si="3463"/>
        <v>0</v>
      </c>
      <c r="K5199" s="1979">
        <f t="shared" si="3463"/>
        <v>0</v>
      </c>
      <c r="L5199" s="1979">
        <f t="shared" si="3463"/>
        <v>0</v>
      </c>
      <c r="M5199" s="1979">
        <f t="shared" si="3463"/>
        <v>0</v>
      </c>
      <c r="N5199" s="1980">
        <f t="shared" si="3463"/>
        <v>0</v>
      </c>
      <c r="O5199" s="1979">
        <f t="shared" si="3463"/>
        <v>0</v>
      </c>
      <c r="P5199" s="1979">
        <f t="shared" si="3463"/>
        <v>0</v>
      </c>
      <c r="Q5199" s="1979">
        <f t="shared" si="3463"/>
        <v>0</v>
      </c>
      <c r="R5199" s="1979">
        <f t="shared" si="3463"/>
        <v>0</v>
      </c>
      <c r="S5199" s="1979">
        <f t="shared" si="3463"/>
        <v>0</v>
      </c>
      <c r="T5199" s="1979">
        <f t="shared" si="3463"/>
        <v>0</v>
      </c>
      <c r="U5199" s="1979">
        <f t="shared" si="3463"/>
        <v>0</v>
      </c>
      <c r="V5199" s="2008">
        <f t="shared" si="3463"/>
        <v>0</v>
      </c>
      <c r="W5199" s="1979">
        <f t="shared" si="3463"/>
        <v>0</v>
      </c>
      <c r="X5199" s="1979">
        <f>SQRT(X5193*X5193+X5194*X5194)/X5205/1.73</f>
        <v>0</v>
      </c>
      <c r="Y5199" s="1980">
        <f>SQRT(Y5193*Y5193+Y5194*Y5194)/Y5205/1.73</f>
        <v>0</v>
      </c>
      <c r="Z5199" s="1979">
        <f t="shared" si="3463"/>
        <v>0</v>
      </c>
      <c r="AA5199" s="1979">
        <f t="shared" si="3463"/>
        <v>0</v>
      </c>
      <c r="AB5199" s="1982">
        <f>SQRT(AB5193*AB5193+AB5194*AB5194)/AB5205/1.73</f>
        <v>0</v>
      </c>
      <c r="AC5199" s="2330">
        <f>AVERAGE(E5199:AB5199)</f>
        <v>0</v>
      </c>
      <c r="AD5199" s="2470" t="e">
        <f>(AC5195-AC5199)/AC5195</f>
        <v>#DIV/0!</v>
      </c>
      <c r="AE5199" s="1981"/>
      <c r="AF5199" s="2332"/>
      <c r="AG5199" s="2328"/>
      <c r="AJ5199" s="983"/>
      <c r="AK5199" s="983"/>
      <c r="AL5199" s="983"/>
      <c r="AM5199" s="983"/>
      <c r="AN5199" s="983"/>
      <c r="AO5199" s="983"/>
    </row>
    <row r="5200" spans="1:42" s="190" customFormat="1" ht="15.75" customHeight="1">
      <c r="A5200" s="1564" t="s">
        <v>61</v>
      </c>
      <c r="B5200" s="2335"/>
      <c r="C5200" s="1566"/>
      <c r="D5200" s="1567"/>
      <c r="E5200" s="1568">
        <f t="shared" ref="E5200:AB5201" si="3464">E5186+E5193</f>
        <v>1848.0000000000061</v>
      </c>
      <c r="F5200" s="1569">
        <f t="shared" si="3464"/>
        <v>1639.9999999999934</v>
      </c>
      <c r="G5200" s="1569">
        <f>G5186+G5193</f>
        <v>1672.0000000000041</v>
      </c>
      <c r="H5200" s="1840">
        <f>H5186+H5193</f>
        <v>1607.999999999997</v>
      </c>
      <c r="I5200" s="1569">
        <f>I5186+I5193</f>
        <v>1752.0000000000025</v>
      </c>
      <c r="J5200" s="1569">
        <f t="shared" si="3464"/>
        <v>1936</v>
      </c>
      <c r="K5200" s="1569">
        <f t="shared" si="3464"/>
        <v>2200.0000000000027</v>
      </c>
      <c r="L5200" s="1570">
        <f t="shared" si="3464"/>
        <v>2415.9999999999968</v>
      </c>
      <c r="M5200" s="1569">
        <f t="shared" si="3464"/>
        <v>2783.9999999999986</v>
      </c>
      <c r="N5200" s="1840">
        <f t="shared" si="3464"/>
        <v>2736.0000000000041</v>
      </c>
      <c r="O5200" s="1569">
        <f t="shared" si="3464"/>
        <v>2719.9999999999991</v>
      </c>
      <c r="P5200" s="1569">
        <f t="shared" si="3464"/>
        <v>2792.0000000000018</v>
      </c>
      <c r="Q5200" s="1569">
        <f t="shared" si="3464"/>
        <v>2447.9999999999932</v>
      </c>
      <c r="R5200" s="1569">
        <f t="shared" si="3464"/>
        <v>2584.0000000000032</v>
      </c>
      <c r="S5200" s="1569">
        <f t="shared" si="3464"/>
        <v>2336.0000000000055</v>
      </c>
      <c r="T5200" s="1569">
        <f t="shared" si="3464"/>
        <v>2791.9999999999873</v>
      </c>
      <c r="U5200" s="1569">
        <f t="shared" si="3464"/>
        <v>2592.0000000000127</v>
      </c>
      <c r="V5200" s="1570">
        <f t="shared" si="3464"/>
        <v>2423.9999999999923</v>
      </c>
      <c r="W5200" s="1569">
        <f t="shared" si="3464"/>
        <v>2415.9999999999968</v>
      </c>
      <c r="X5200" s="1569">
        <f t="shared" si="3464"/>
        <v>2424.0000000000064</v>
      </c>
      <c r="Y5200" s="1840">
        <f t="shared" si="3464"/>
        <v>2439.9999999999977</v>
      </c>
      <c r="Z5200" s="1569">
        <f t="shared" si="3464"/>
        <v>2352.0000000000036</v>
      </c>
      <c r="AA5200" s="1569">
        <f t="shared" si="3464"/>
        <v>2271.9999999999914</v>
      </c>
      <c r="AB5200" s="1571">
        <f t="shared" si="3464"/>
        <v>1975.9999999999991</v>
      </c>
      <c r="AC5200" s="1567"/>
      <c r="AD5200" s="2341">
        <f>MIN(E5200:AB5200)</f>
        <v>1607.999999999997</v>
      </c>
      <c r="AE5200" s="2342"/>
      <c r="AF5200" s="2343"/>
      <c r="AG5200" s="2328"/>
      <c r="AJ5200" s="983"/>
      <c r="AK5200" s="983"/>
      <c r="AL5200" s="983"/>
      <c r="AM5200" s="983"/>
      <c r="AN5200" s="983"/>
      <c r="AO5200" s="983"/>
    </row>
    <row r="5201" spans="1:42" s="190" customFormat="1" ht="15.75" customHeight="1">
      <c r="A5201" s="1572" t="s">
        <v>63</v>
      </c>
      <c r="B5201" s="2344"/>
      <c r="C5201" s="1574"/>
      <c r="D5201" s="1575"/>
      <c r="E5201" s="1576">
        <f t="shared" si="3464"/>
        <v>831.99999999999989</v>
      </c>
      <c r="F5201" s="1577">
        <f t="shared" si="3464"/>
        <v>735.99999999999977</v>
      </c>
      <c r="G5201" s="1577">
        <f t="shared" si="3464"/>
        <v>751.99999999999977</v>
      </c>
      <c r="H5201" s="1841">
        <f t="shared" si="3464"/>
        <v>720.00000000000057</v>
      </c>
      <c r="I5201" s="1577">
        <f t="shared" si="3464"/>
        <v>791.99999999999989</v>
      </c>
      <c r="J5201" s="1577">
        <f>J5187+J5194</f>
        <v>871.99999999999989</v>
      </c>
      <c r="K5201" s="1577">
        <f t="shared" si="3464"/>
        <v>984</v>
      </c>
      <c r="L5201" s="1578">
        <f t="shared" si="3464"/>
        <v>1088.0000000000009</v>
      </c>
      <c r="M5201" s="1577">
        <f>M5187+M5194</f>
        <v>1247.9999999999993</v>
      </c>
      <c r="N5201" s="1841">
        <f t="shared" si="3464"/>
        <v>1231.9999999999993</v>
      </c>
      <c r="O5201" s="1577">
        <f t="shared" si="3464"/>
        <v>1224.0000000000002</v>
      </c>
      <c r="P5201" s="1577">
        <f t="shared" si="3464"/>
        <v>1256.0000000000002</v>
      </c>
      <c r="Q5201" s="1577">
        <f t="shared" si="3464"/>
        <v>1096</v>
      </c>
      <c r="R5201" s="1577">
        <f t="shared" si="3464"/>
        <v>1167.9999999999993</v>
      </c>
      <c r="S5201" s="1577">
        <f t="shared" si="3464"/>
        <v>1048.0000000000018</v>
      </c>
      <c r="T5201" s="1577">
        <f t="shared" si="3464"/>
        <v>1256.0000000000002</v>
      </c>
      <c r="U5201" s="1577">
        <f t="shared" si="3464"/>
        <v>1167.9999999999993</v>
      </c>
      <c r="V5201" s="1578">
        <f t="shared" si="3464"/>
        <v>1088.0000000000009</v>
      </c>
      <c r="W5201" s="1577">
        <f t="shared" si="3464"/>
        <v>1087.9999999999975</v>
      </c>
      <c r="X5201" s="1577">
        <f t="shared" si="3464"/>
        <v>1088.0000000000009</v>
      </c>
      <c r="Y5201" s="1841">
        <f t="shared" si="3464"/>
        <v>1096</v>
      </c>
      <c r="Z5201" s="1577">
        <f t="shared" si="3464"/>
        <v>1056.0000000000009</v>
      </c>
      <c r="AA5201" s="1577">
        <f t="shared" si="3464"/>
        <v>1023.9999999999974</v>
      </c>
      <c r="AB5201" s="1579">
        <f t="shared" si="3464"/>
        <v>888.00000000000171</v>
      </c>
      <c r="AC5201" s="1575"/>
      <c r="AD5201" s="2350">
        <f>MIN(E5201:AB5201)</f>
        <v>720.00000000000057</v>
      </c>
      <c r="AE5201" s="2351"/>
      <c r="AF5201" s="2352"/>
      <c r="AG5201" s="2328"/>
      <c r="AJ5201" s="983"/>
      <c r="AK5201" s="983"/>
      <c r="AL5201" s="983"/>
      <c r="AM5201" s="983"/>
      <c r="AN5201" s="983"/>
      <c r="AO5201" s="983"/>
    </row>
    <row r="5202" spans="1:42" s="190" customFormat="1" ht="15.75" customHeight="1" thickBot="1">
      <c r="A5202" s="1580" t="s">
        <v>62</v>
      </c>
      <c r="B5202" s="2353"/>
      <c r="C5202" s="1582"/>
      <c r="D5202" s="1583"/>
      <c r="E5202" s="1584">
        <f>SQRT(E5201*E5201+E5200*E5200)</f>
        <v>2026.6543859277097</v>
      </c>
      <c r="F5202" s="1585">
        <f t="shared" ref="F5202:AB5202" si="3465">SQRT(F5201*F5201+F5200*F5200)</f>
        <v>1797.5805962459592</v>
      </c>
      <c r="G5202" s="1585">
        <f t="shared" si="3465"/>
        <v>1833.327030292199</v>
      </c>
      <c r="H5202" s="1980">
        <f t="shared" si="3465"/>
        <v>1761.8354066143613</v>
      </c>
      <c r="I5202" s="1585">
        <f>SQRT(I5201*I5201+I5200*I5200)</f>
        <v>1922.6981042274963</v>
      </c>
      <c r="J5202" s="1585">
        <f t="shared" si="3465"/>
        <v>2123.3181579782149</v>
      </c>
      <c r="K5202" s="1585">
        <f t="shared" si="3465"/>
        <v>2410.0323649279094</v>
      </c>
      <c r="L5202" s="1586">
        <f t="shared" si="3465"/>
        <v>2649.6792258686683</v>
      </c>
      <c r="M5202" s="1585">
        <f>SQRT(M5201*M5201+M5200*M5200)</f>
        <v>3050.9277277575734</v>
      </c>
      <c r="N5202" s="1980">
        <f t="shared" si="3465"/>
        <v>3000.586609314922</v>
      </c>
      <c r="O5202" s="1585">
        <f t="shared" si="3465"/>
        <v>2982.7128591267374</v>
      </c>
      <c r="P5202" s="1585">
        <f t="shared" si="3465"/>
        <v>3061.5028989043944</v>
      </c>
      <c r="Q5202" s="1585">
        <f t="shared" si="3465"/>
        <v>2682.1483926136461</v>
      </c>
      <c r="R5202" s="1585">
        <f t="shared" si="3465"/>
        <v>2835.7150773658509</v>
      </c>
      <c r="S5202" s="1585">
        <f t="shared" si="3465"/>
        <v>2560.3124809288474</v>
      </c>
      <c r="T5202" s="1585">
        <f t="shared" si="3465"/>
        <v>3061.5028989043813</v>
      </c>
      <c r="U5202" s="1585">
        <f t="shared" si="3465"/>
        <v>2843.0068589435491</v>
      </c>
      <c r="V5202" s="1586">
        <f t="shared" si="3465"/>
        <v>2656.9757243904137</v>
      </c>
      <c r="W5202" s="1585">
        <f t="shared" si="3465"/>
        <v>2649.6792258686669</v>
      </c>
      <c r="X5202" s="1585">
        <f t="shared" si="3465"/>
        <v>2656.9757243904269</v>
      </c>
      <c r="Y5202" s="1980">
        <f t="shared" si="3465"/>
        <v>2674.8487807724737</v>
      </c>
      <c r="Z5202" s="1585">
        <f t="shared" si="3465"/>
        <v>2578.1854083831945</v>
      </c>
      <c r="AA5202" s="1585">
        <f t="shared" si="3465"/>
        <v>2492.0995164719957</v>
      </c>
      <c r="AB5202" s="1587">
        <f t="shared" si="3465"/>
        <v>2166.3610040803446</v>
      </c>
      <c r="AC5202" s="1583"/>
      <c r="AD5202" s="2355">
        <f>MIN(E5202:AB5202)</f>
        <v>1761.8354066143613</v>
      </c>
      <c r="AE5202" s="2356"/>
      <c r="AF5202" s="2357"/>
      <c r="AG5202" s="2297"/>
      <c r="AJ5202" s="983"/>
      <c r="AK5202" s="983"/>
      <c r="AL5202" s="983"/>
      <c r="AM5202" s="983"/>
      <c r="AN5202" s="983"/>
      <c r="AO5202" s="983"/>
    </row>
    <row r="5203" spans="1:42" s="190" customFormat="1" ht="15.75" customHeight="1" thickBot="1">
      <c r="A5203" s="2358" t="s">
        <v>26</v>
      </c>
      <c r="B5203" s="2359"/>
      <c r="C5203" s="2360"/>
      <c r="D5203" s="2361"/>
      <c r="E5203" s="2362">
        <v>1</v>
      </c>
      <c r="F5203" s="2363">
        <v>2</v>
      </c>
      <c r="G5203" s="2363">
        <v>3</v>
      </c>
      <c r="H5203" s="2415">
        <v>4</v>
      </c>
      <c r="I5203" s="2363">
        <v>5</v>
      </c>
      <c r="J5203" s="2363">
        <v>6</v>
      </c>
      <c r="K5203" s="2363">
        <v>7</v>
      </c>
      <c r="L5203" s="2363">
        <v>8</v>
      </c>
      <c r="M5203" s="2363">
        <v>9</v>
      </c>
      <c r="N5203" s="2415">
        <v>10</v>
      </c>
      <c r="O5203" s="2363">
        <v>11</v>
      </c>
      <c r="P5203" s="2363">
        <v>12</v>
      </c>
      <c r="Q5203" s="2363">
        <v>13</v>
      </c>
      <c r="R5203" s="2363">
        <v>14</v>
      </c>
      <c r="S5203" s="2363">
        <v>15</v>
      </c>
      <c r="T5203" s="2363">
        <v>16</v>
      </c>
      <c r="U5203" s="2363">
        <v>17</v>
      </c>
      <c r="V5203" s="2415">
        <v>18</v>
      </c>
      <c r="W5203" s="2363">
        <v>19</v>
      </c>
      <c r="X5203" s="2363">
        <v>20</v>
      </c>
      <c r="Y5203" s="2415">
        <v>21</v>
      </c>
      <c r="Z5203" s="2363">
        <v>22</v>
      </c>
      <c r="AA5203" s="2363">
        <v>23</v>
      </c>
      <c r="AB5203" s="2364">
        <v>24</v>
      </c>
      <c r="AC5203" s="2361"/>
      <c r="AD5203" s="2297"/>
      <c r="AE5203" s="2297"/>
      <c r="AF5203" s="2297"/>
      <c r="AG5203" s="2375"/>
      <c r="AJ5203" s="983"/>
      <c r="AK5203" s="983"/>
      <c r="AL5203" s="983"/>
      <c r="AM5203" s="983"/>
      <c r="AN5203" s="983"/>
      <c r="AO5203" s="983"/>
    </row>
    <row r="5204" spans="1:42" s="190" customFormat="1" ht="15.75" customHeight="1">
      <c r="A5204" s="1590" t="s">
        <v>27</v>
      </c>
      <c r="B5204" s="2366"/>
      <c r="C5204" s="1592" t="s">
        <v>28</v>
      </c>
      <c r="D5204" s="2483"/>
      <c r="E5204" s="1959">
        <v>10.4</v>
      </c>
      <c r="F5204" s="1960">
        <v>10.44</v>
      </c>
      <c r="G5204" s="1960">
        <v>10.42</v>
      </c>
      <c r="H5204" s="1961">
        <v>10.44</v>
      </c>
      <c r="I5204" s="1960">
        <v>10.4</v>
      </c>
      <c r="J5204" s="1960">
        <v>10.4</v>
      </c>
      <c r="K5204" s="1960">
        <v>10.34</v>
      </c>
      <c r="L5204" s="1960">
        <v>10.24</v>
      </c>
      <c r="M5204" s="1960">
        <v>10.26</v>
      </c>
      <c r="N5204" s="1961">
        <v>10.220000000000001</v>
      </c>
      <c r="O5204" s="1960">
        <v>10.36</v>
      </c>
      <c r="P5204" s="1960">
        <v>10.44</v>
      </c>
      <c r="Q5204" s="1960">
        <v>10.46</v>
      </c>
      <c r="R5204" s="1960">
        <v>10.44</v>
      </c>
      <c r="S5204" s="1960">
        <v>10.46</v>
      </c>
      <c r="T5204" s="1960">
        <v>10.42</v>
      </c>
      <c r="U5204" s="1960">
        <v>10.52</v>
      </c>
      <c r="V5204" s="1962">
        <v>10.42</v>
      </c>
      <c r="W5204" s="1960">
        <v>10.42</v>
      </c>
      <c r="X5204" s="1962">
        <v>10.44</v>
      </c>
      <c r="Y5204" s="1961">
        <v>10.46</v>
      </c>
      <c r="Z5204" s="1960">
        <v>10.46</v>
      </c>
      <c r="AA5204" s="1960">
        <v>10.48</v>
      </c>
      <c r="AB5204" s="1963">
        <v>10.4</v>
      </c>
      <c r="AC5204" s="2484"/>
      <c r="AD5204" s="2375"/>
      <c r="AE5204" s="2375"/>
      <c r="AF5204" s="2375"/>
      <c r="AG5204" s="2375"/>
      <c r="AJ5204" s="983"/>
      <c r="AK5204" s="983"/>
      <c r="AL5204" s="983"/>
      <c r="AM5204" s="983"/>
      <c r="AN5204" s="983"/>
      <c r="AO5204" s="983"/>
    </row>
    <row r="5205" spans="1:42" s="190" customFormat="1" ht="15.75" customHeight="1" thickBot="1">
      <c r="A5205" s="2376" t="s">
        <v>29</v>
      </c>
      <c r="B5205" s="2377"/>
      <c r="C5205" s="2421" t="s">
        <v>28</v>
      </c>
      <c r="D5205" s="2485"/>
      <c r="E5205" s="1964">
        <v>10.5</v>
      </c>
      <c r="F5205" s="1965">
        <v>10.54</v>
      </c>
      <c r="G5205" s="1965">
        <v>10.52</v>
      </c>
      <c r="H5205" s="1966">
        <v>10.52</v>
      </c>
      <c r="I5205" s="1965">
        <v>10.52</v>
      </c>
      <c r="J5205" s="1965">
        <v>10.5</v>
      </c>
      <c r="K5205" s="1965">
        <v>10.42</v>
      </c>
      <c r="L5205" s="1965">
        <v>10.34</v>
      </c>
      <c r="M5205" s="1965">
        <v>10.36</v>
      </c>
      <c r="N5205" s="1966">
        <v>10.32</v>
      </c>
      <c r="O5205" s="1965">
        <v>10.46</v>
      </c>
      <c r="P5205" s="1965">
        <v>10.54</v>
      </c>
      <c r="Q5205" s="1965">
        <v>10.56</v>
      </c>
      <c r="R5205" s="1965">
        <v>10.54</v>
      </c>
      <c r="S5205" s="1965">
        <v>10.56</v>
      </c>
      <c r="T5205" s="1965">
        <v>10.52</v>
      </c>
      <c r="U5205" s="1965">
        <v>10.62</v>
      </c>
      <c r="V5205" s="2973">
        <v>10.52</v>
      </c>
      <c r="W5205" s="1965">
        <v>10.5</v>
      </c>
      <c r="X5205" s="1965">
        <v>10.54</v>
      </c>
      <c r="Y5205" s="1966">
        <v>10.54</v>
      </c>
      <c r="Z5205" s="1965">
        <v>10.56</v>
      </c>
      <c r="AA5205" s="1965">
        <v>10.58</v>
      </c>
      <c r="AB5205" s="1967">
        <v>10.5</v>
      </c>
      <c r="AC5205" s="2486"/>
      <c r="AD5205" s="2375"/>
      <c r="AE5205" s="2375"/>
      <c r="AF5205" s="2375"/>
      <c r="AJ5205" s="983"/>
      <c r="AK5205" s="2309"/>
      <c r="AL5205" s="2309"/>
      <c r="AM5205" s="2310"/>
      <c r="AN5205" s="2309"/>
      <c r="AO5205" s="983"/>
    </row>
    <row r="5206" spans="1:42" s="190" customFormat="1" ht="15.75" customHeight="1">
      <c r="A5206" s="3342" t="s">
        <v>32</v>
      </c>
      <c r="B5206" s="3368" t="s">
        <v>854</v>
      </c>
      <c r="C5206" s="2305" t="s">
        <v>17</v>
      </c>
      <c r="D5206" s="2289" t="s">
        <v>131</v>
      </c>
      <c r="E5206" s="1984">
        <f t="shared" ref="E5206:AB5206" si="3466">(E5210-D5210)*$AE5206*$AF5206</f>
        <v>92.999999999999744</v>
      </c>
      <c r="F5206" s="1985">
        <f t="shared" si="3466"/>
        <v>46.500000000000206</v>
      </c>
      <c r="G5206" s="1985">
        <f t="shared" si="3466"/>
        <v>46.500000000000206</v>
      </c>
      <c r="H5206" s="1840">
        <f t="shared" si="3466"/>
        <v>48.000000000000043</v>
      </c>
      <c r="I5206" s="1985">
        <f t="shared" si="3466"/>
        <v>61.499999999999886</v>
      </c>
      <c r="J5206" s="1985">
        <f t="shared" si="3466"/>
        <v>61.499999999999886</v>
      </c>
      <c r="K5206" s="1985">
        <f t="shared" si="3466"/>
        <v>62.999999999999723</v>
      </c>
      <c r="L5206" s="1985">
        <f t="shared" si="3466"/>
        <v>61.500000000000554</v>
      </c>
      <c r="M5206" s="1985">
        <f t="shared" si="3466"/>
        <v>77.999999999999403</v>
      </c>
      <c r="N5206" s="1840">
        <f t="shared" si="3466"/>
        <v>78.000000000000071</v>
      </c>
      <c r="O5206" s="1985">
        <f t="shared" si="3466"/>
        <v>78.000000000000071</v>
      </c>
      <c r="P5206" s="1985">
        <f t="shared" si="3466"/>
        <v>78.000000000000071</v>
      </c>
      <c r="Q5206" s="1985">
        <f t="shared" si="3466"/>
        <v>78.000000000000071</v>
      </c>
      <c r="R5206" s="1985">
        <f t="shared" si="3466"/>
        <v>76.500000000000227</v>
      </c>
      <c r="S5206" s="1985">
        <f t="shared" si="3466"/>
        <v>78.000000000000071</v>
      </c>
      <c r="T5206" s="1985">
        <f t="shared" si="3466"/>
        <v>78.000000000000071</v>
      </c>
      <c r="U5206" s="1985">
        <f t="shared" si="3466"/>
        <v>77.999999999999403</v>
      </c>
      <c r="V5206" s="2039">
        <f t="shared" si="3466"/>
        <v>78.000000000000739</v>
      </c>
      <c r="W5206" s="1985">
        <f t="shared" si="3466"/>
        <v>77.999999999999403</v>
      </c>
      <c r="X5206" s="1985">
        <f t="shared" si="3466"/>
        <v>76.500000000000227</v>
      </c>
      <c r="Y5206" s="1840">
        <f t="shared" si="3466"/>
        <v>62.999999999999723</v>
      </c>
      <c r="Z5206" s="1985">
        <f t="shared" si="3466"/>
        <v>78.000000000000739</v>
      </c>
      <c r="AA5206" s="1985">
        <f t="shared" si="3466"/>
        <v>61.499999999999218</v>
      </c>
      <c r="AB5206" s="1986">
        <f t="shared" si="3466"/>
        <v>78.000000000000739</v>
      </c>
      <c r="AC5206" s="1946">
        <f>SUM(E5206:AB5206)</f>
        <v>1695.0000000000005</v>
      </c>
      <c r="AD5206" s="2324"/>
      <c r="AE5206" s="1985">
        <v>100</v>
      </c>
      <c r="AF5206" s="1986">
        <v>15</v>
      </c>
      <c r="AJ5206" s="983"/>
      <c r="AK5206" s="2314"/>
      <c r="AL5206" s="2315"/>
      <c r="AM5206" s="2314"/>
      <c r="AN5206" s="2310"/>
      <c r="AO5206" s="983"/>
    </row>
    <row r="5207" spans="1:42" s="190" customFormat="1" ht="15.75" customHeight="1">
      <c r="A5207" s="3343"/>
      <c r="B5207" s="3369"/>
      <c r="C5207" s="2311" t="s">
        <v>19</v>
      </c>
      <c r="D5207" s="1556" t="s">
        <v>34</v>
      </c>
      <c r="E5207" s="1969">
        <f t="shared" ref="E5207:AB5207" si="3467">(E5211-D5211)*$AE5206*$AF5206</f>
        <v>0</v>
      </c>
      <c r="F5207" s="1970">
        <f t="shared" si="3467"/>
        <v>0</v>
      </c>
      <c r="G5207" s="1970">
        <f t="shared" si="3467"/>
        <v>0</v>
      </c>
      <c r="H5207" s="1841">
        <f t="shared" si="3467"/>
        <v>0</v>
      </c>
      <c r="I5207" s="1970">
        <f t="shared" si="3467"/>
        <v>0</v>
      </c>
      <c r="J5207" s="1970">
        <f t="shared" si="3467"/>
        <v>0</v>
      </c>
      <c r="K5207" s="1970">
        <f t="shared" si="3467"/>
        <v>0</v>
      </c>
      <c r="L5207" s="1970">
        <f t="shared" si="3467"/>
        <v>0</v>
      </c>
      <c r="M5207" s="1970">
        <f t="shared" si="3467"/>
        <v>0</v>
      </c>
      <c r="N5207" s="1841">
        <f t="shared" si="3467"/>
        <v>0</v>
      </c>
      <c r="O5207" s="1970">
        <f t="shared" si="3467"/>
        <v>0</v>
      </c>
      <c r="P5207" s="1970">
        <f t="shared" si="3467"/>
        <v>0</v>
      </c>
      <c r="Q5207" s="1970">
        <f t="shared" si="3467"/>
        <v>0</v>
      </c>
      <c r="R5207" s="1970">
        <f t="shared" si="3467"/>
        <v>0</v>
      </c>
      <c r="S5207" s="1970">
        <f t="shared" si="3467"/>
        <v>0</v>
      </c>
      <c r="T5207" s="1970">
        <f t="shared" si="3467"/>
        <v>0</v>
      </c>
      <c r="U5207" s="1970">
        <f t="shared" si="3467"/>
        <v>0</v>
      </c>
      <c r="V5207" s="1994">
        <f t="shared" si="3467"/>
        <v>0</v>
      </c>
      <c r="W5207" s="1970">
        <f t="shared" si="3467"/>
        <v>0</v>
      </c>
      <c r="X5207" s="1970">
        <f t="shared" si="3467"/>
        <v>0</v>
      </c>
      <c r="Y5207" s="1841">
        <f t="shared" si="3467"/>
        <v>0</v>
      </c>
      <c r="Z5207" s="1970">
        <f t="shared" si="3467"/>
        <v>0</v>
      </c>
      <c r="AA5207" s="1970">
        <f t="shared" si="3467"/>
        <v>0</v>
      </c>
      <c r="AB5207" s="1971">
        <f t="shared" si="3467"/>
        <v>0</v>
      </c>
      <c r="AC5207" s="2292">
        <f>SUM(E5207:AB5207)</f>
        <v>0</v>
      </c>
      <c r="AD5207" s="2325"/>
      <c r="AE5207" s="1649"/>
      <c r="AF5207" s="2326"/>
      <c r="AJ5207" s="983"/>
      <c r="AK5207" s="2310"/>
      <c r="AL5207" s="2310"/>
      <c r="AM5207" s="2310"/>
      <c r="AN5207" s="2310"/>
      <c r="AO5207" s="983"/>
    </row>
    <row r="5208" spans="1:42" s="190" customFormat="1" ht="15.75" customHeight="1">
      <c r="A5208" s="3343"/>
      <c r="B5208" s="3369"/>
      <c r="C5208" s="2311" t="s">
        <v>20</v>
      </c>
      <c r="D5208" s="1556" t="s">
        <v>64</v>
      </c>
      <c r="E5208" s="1972">
        <v>6</v>
      </c>
      <c r="F5208" s="1664">
        <v>3</v>
      </c>
      <c r="G5208" s="1664">
        <v>3</v>
      </c>
      <c r="H5208" s="1656">
        <v>3</v>
      </c>
      <c r="I5208" s="1664">
        <v>4</v>
      </c>
      <c r="J5208" s="1664">
        <v>4</v>
      </c>
      <c r="K5208" s="1664">
        <v>4</v>
      </c>
      <c r="L5208" s="1664">
        <v>4</v>
      </c>
      <c r="M5208" s="1664">
        <v>5</v>
      </c>
      <c r="N5208" s="1656">
        <v>5</v>
      </c>
      <c r="O5208" s="1664">
        <v>5</v>
      </c>
      <c r="P5208" s="1664">
        <v>5</v>
      </c>
      <c r="Q5208" s="1664">
        <v>5</v>
      </c>
      <c r="R5208" s="1664">
        <v>5</v>
      </c>
      <c r="S5208" s="1664">
        <v>5</v>
      </c>
      <c r="T5208" s="1664">
        <v>5</v>
      </c>
      <c r="U5208" s="1664">
        <v>5</v>
      </c>
      <c r="V5208" s="1657">
        <v>5</v>
      </c>
      <c r="W5208" s="1664">
        <v>5</v>
      </c>
      <c r="X5208" s="1664">
        <v>5</v>
      </c>
      <c r="Y5208" s="1656">
        <v>4</v>
      </c>
      <c r="Z5208" s="1664">
        <v>5</v>
      </c>
      <c r="AA5208" s="1664">
        <v>4</v>
      </c>
      <c r="AB5208" s="1973">
        <v>5</v>
      </c>
      <c r="AC5208" s="2292">
        <f>AVERAGE(E5208:AB5208)</f>
        <v>4.541666666666667</v>
      </c>
      <c r="AD5208" s="1672"/>
      <c r="AE5208" s="1672"/>
      <c r="AF5208" s="2327"/>
      <c r="AJ5208" s="983"/>
      <c r="AK5208" s="2310"/>
      <c r="AL5208" s="2310"/>
      <c r="AM5208" s="2310"/>
      <c r="AN5208" s="2310"/>
      <c r="AO5208" s="983"/>
    </row>
    <row r="5209" spans="1:42" s="190" customFormat="1" ht="15.75" customHeight="1" thickBot="1">
      <c r="A5209" s="3348"/>
      <c r="B5209" s="3370"/>
      <c r="C5209" s="2316" t="s">
        <v>22</v>
      </c>
      <c r="D5209" s="2317"/>
      <c r="E5209" s="1660">
        <f t="shared" ref="E5209:AB5209" si="3468">E5207/E5206</f>
        <v>0</v>
      </c>
      <c r="F5209" s="1661">
        <f t="shared" si="3468"/>
        <v>0</v>
      </c>
      <c r="G5209" s="1661">
        <f t="shared" si="3468"/>
        <v>0</v>
      </c>
      <c r="H5209" s="1662">
        <f t="shared" si="3468"/>
        <v>0</v>
      </c>
      <c r="I5209" s="1661">
        <f t="shared" si="3468"/>
        <v>0</v>
      </c>
      <c r="J5209" s="1661">
        <f t="shared" si="3468"/>
        <v>0</v>
      </c>
      <c r="K5209" s="1661">
        <f t="shared" si="3468"/>
        <v>0</v>
      </c>
      <c r="L5209" s="1661">
        <f t="shared" si="3468"/>
        <v>0</v>
      </c>
      <c r="M5209" s="1661">
        <f t="shared" si="3468"/>
        <v>0</v>
      </c>
      <c r="N5209" s="1662">
        <f t="shared" si="3468"/>
        <v>0</v>
      </c>
      <c r="O5209" s="1661">
        <f t="shared" si="3468"/>
        <v>0</v>
      </c>
      <c r="P5209" s="1661">
        <f t="shared" si="3468"/>
        <v>0</v>
      </c>
      <c r="Q5209" s="1661">
        <f t="shared" si="3468"/>
        <v>0</v>
      </c>
      <c r="R5209" s="1661">
        <f t="shared" si="3468"/>
        <v>0</v>
      </c>
      <c r="S5209" s="1661">
        <f t="shared" si="3468"/>
        <v>0</v>
      </c>
      <c r="T5209" s="1661">
        <f t="shared" si="3468"/>
        <v>0</v>
      </c>
      <c r="U5209" s="1661">
        <f t="shared" si="3468"/>
        <v>0</v>
      </c>
      <c r="V5209" s="2052">
        <f t="shared" si="3468"/>
        <v>0</v>
      </c>
      <c r="W5209" s="1661">
        <f t="shared" si="3468"/>
        <v>0</v>
      </c>
      <c r="X5209" s="1661">
        <f t="shared" si="3468"/>
        <v>0</v>
      </c>
      <c r="Y5209" s="1662">
        <f t="shared" si="3468"/>
        <v>0</v>
      </c>
      <c r="Z5209" s="1661">
        <f t="shared" si="3468"/>
        <v>0</v>
      </c>
      <c r="AA5209" s="1661">
        <f t="shared" si="3468"/>
        <v>0</v>
      </c>
      <c r="AB5209" s="1663">
        <f t="shared" si="3468"/>
        <v>0</v>
      </c>
      <c r="AC5209" s="1559">
        <f>MAX(E5209:AB5209)</f>
        <v>0</v>
      </c>
      <c r="AD5209" s="2325"/>
      <c r="AE5209" s="1649"/>
      <c r="AF5209" s="2326"/>
      <c r="AJ5209" s="983"/>
      <c r="AK5209" s="2310"/>
      <c r="AL5209" s="2310"/>
      <c r="AM5209" s="2310"/>
      <c r="AN5209" s="2310"/>
      <c r="AO5209" s="983"/>
    </row>
    <row r="5210" spans="1:42" s="190" customFormat="1" ht="15.75" hidden="1" customHeight="1">
      <c r="A5210" s="2228"/>
      <c r="B5210" s="2227"/>
      <c r="C5210" s="2387" t="s">
        <v>23</v>
      </c>
      <c r="D5210" s="2487">
        <v>3.27</v>
      </c>
      <c r="E5210" s="1987">
        <v>3.3319999999999999</v>
      </c>
      <c r="F5210" s="1988">
        <v>3.363</v>
      </c>
      <c r="G5210" s="1988">
        <v>3.3940000000000001</v>
      </c>
      <c r="H5210" s="1989">
        <v>3.4260000000000002</v>
      </c>
      <c r="I5210" s="1988">
        <v>3.4670000000000001</v>
      </c>
      <c r="J5210" s="1988">
        <v>3.508</v>
      </c>
      <c r="K5210" s="1988">
        <v>3.55</v>
      </c>
      <c r="L5210" s="1988">
        <v>3.5910000000000002</v>
      </c>
      <c r="M5210" s="1988">
        <v>3.6429999999999998</v>
      </c>
      <c r="N5210" s="1989">
        <v>3.6949999999999998</v>
      </c>
      <c r="O5210" s="1988">
        <v>3.7469999999999999</v>
      </c>
      <c r="P5210" s="1988">
        <v>3.7989999999999999</v>
      </c>
      <c r="Q5210" s="1988">
        <v>3.851</v>
      </c>
      <c r="R5210" s="1988">
        <v>3.9020000000000001</v>
      </c>
      <c r="S5210" s="1988">
        <v>3.9540000000000002</v>
      </c>
      <c r="T5210" s="1988">
        <v>4.0060000000000002</v>
      </c>
      <c r="U5210" s="1988">
        <v>4.0579999999999998</v>
      </c>
      <c r="V5210" s="2520">
        <v>4.1100000000000003</v>
      </c>
      <c r="W5210" s="1988">
        <v>4.1619999999999999</v>
      </c>
      <c r="X5210" s="1988">
        <v>4.2130000000000001</v>
      </c>
      <c r="Y5210" s="1989">
        <v>4.2549999999999999</v>
      </c>
      <c r="Z5210" s="1988">
        <v>4.3070000000000004</v>
      </c>
      <c r="AA5210" s="1988">
        <v>4.3479999999999999</v>
      </c>
      <c r="AB5210" s="1990">
        <v>4.4000000000000004</v>
      </c>
      <c r="AC5210" s="2388"/>
      <c r="AD5210" s="2325"/>
      <c r="AE5210" s="1649"/>
      <c r="AF5210" s="2326"/>
      <c r="AJ5210" s="983"/>
      <c r="AK5210" s="2310"/>
      <c r="AL5210" s="2310"/>
      <c r="AM5210" s="2310"/>
      <c r="AN5210" s="2310"/>
      <c r="AO5210" s="983"/>
    </row>
    <row r="5211" spans="1:42" s="190" customFormat="1" ht="15.75" hidden="1" customHeight="1">
      <c r="A5211" s="2225"/>
      <c r="B5211" s="2226"/>
      <c r="C5211" s="2329" t="s">
        <v>24</v>
      </c>
      <c r="D5211" s="1733"/>
      <c r="E5211" s="1974"/>
      <c r="F5211" s="1975"/>
      <c r="G5211" s="1975"/>
      <c r="H5211" s="1976"/>
      <c r="I5211" s="1975"/>
      <c r="J5211" s="1975"/>
      <c r="K5211" s="1975"/>
      <c r="L5211" s="1975"/>
      <c r="M5211" s="1975"/>
      <c r="N5211" s="1976"/>
      <c r="O5211" s="1975"/>
      <c r="P5211" s="1975"/>
      <c r="Q5211" s="1975"/>
      <c r="R5211" s="1975"/>
      <c r="S5211" s="1975"/>
      <c r="T5211" s="1975"/>
      <c r="U5211" s="1975"/>
      <c r="V5211" s="2025"/>
      <c r="W5211" s="1975"/>
      <c r="X5211" s="1975"/>
      <c r="Y5211" s="1976"/>
      <c r="Z5211" s="1975"/>
      <c r="AA5211" s="1975"/>
      <c r="AB5211" s="1977"/>
      <c r="AC5211" s="1556"/>
      <c r="AD5211" s="2325"/>
      <c r="AE5211" s="1649"/>
      <c r="AF5211" s="2326"/>
      <c r="AH5211" s="2310"/>
      <c r="AI5211" s="2333"/>
      <c r="AJ5211" s="2333"/>
      <c r="AK5211" s="2333"/>
      <c r="AL5211" s="2334"/>
      <c r="AM5211" s="2334"/>
      <c r="AN5211" s="198"/>
      <c r="AO5211" s="198"/>
      <c r="AP5211" s="198"/>
    </row>
    <row r="5212" spans="1:42" s="190" customFormat="1" ht="15.75" hidden="1" customHeight="1" thickBot="1">
      <c r="A5212" s="3350" t="s">
        <v>50</v>
      </c>
      <c r="B5212" s="3351"/>
      <c r="C5212" s="3352"/>
      <c r="D5212" s="2317"/>
      <c r="E5212" s="1978">
        <f>SQRT(E5206*E5206+E5207*E5207)/E5205/1.73</f>
        <v>5.1197357555738918</v>
      </c>
      <c r="F5212" s="1979">
        <f t="shared" ref="F5212:AB5212" si="3469">SQRT(F5206*F5206+F5207*F5207)/F5205/1.73</f>
        <v>2.5501530091805624</v>
      </c>
      <c r="G5212" s="1979">
        <f t="shared" si="3469"/>
        <v>2.5550012088177878</v>
      </c>
      <c r="H5212" s="1980">
        <f t="shared" si="3469"/>
        <v>2.6374206026506104</v>
      </c>
      <c r="I5212" s="1979">
        <f t="shared" si="3469"/>
        <v>3.3791951471460853</v>
      </c>
      <c r="J5212" s="1979">
        <f t="shared" si="3469"/>
        <v>3.385631709331125</v>
      </c>
      <c r="K5212" s="1979">
        <f t="shared" si="3469"/>
        <v>3.494835409894252</v>
      </c>
      <c r="L5212" s="1979">
        <f t="shared" si="3469"/>
        <v>3.4380205945819342</v>
      </c>
      <c r="M5212" s="1979">
        <f t="shared" si="3469"/>
        <v>4.351998571651718</v>
      </c>
      <c r="N5212" s="1980">
        <f t="shared" si="3469"/>
        <v>4.3688667831697847</v>
      </c>
      <c r="O5212" s="1979">
        <f t="shared" si="3469"/>
        <v>4.3103924667602467</v>
      </c>
      <c r="P5212" s="1979">
        <f t="shared" si="3469"/>
        <v>4.2776760153996376</v>
      </c>
      <c r="Q5212" s="1979">
        <f t="shared" si="3469"/>
        <v>4.2695743562795627</v>
      </c>
      <c r="R5212" s="1979">
        <f t="shared" si="3469"/>
        <v>4.1954130151034992</v>
      </c>
      <c r="S5212" s="1979">
        <f t="shared" si="3469"/>
        <v>4.2695743562795627</v>
      </c>
      <c r="T5212" s="1979">
        <f t="shared" si="3469"/>
        <v>4.2858084793072413</v>
      </c>
      <c r="U5212" s="1979">
        <f t="shared" si="3469"/>
        <v>4.2454524672609981</v>
      </c>
      <c r="V5212" s="2008">
        <f t="shared" si="3469"/>
        <v>4.2858084793072786</v>
      </c>
      <c r="W5212" s="1979">
        <f t="shared" si="3469"/>
        <v>4.2939719240296945</v>
      </c>
      <c r="X5212" s="1979">
        <f t="shared" si="3469"/>
        <v>4.1954130151034992</v>
      </c>
      <c r="Y5212" s="1980">
        <f t="shared" si="3469"/>
        <v>3.4550460124381508</v>
      </c>
      <c r="Z5212" s="1979">
        <f t="shared" si="3469"/>
        <v>4.2695743562795991</v>
      </c>
      <c r="AA5212" s="1979">
        <f t="shared" si="3469"/>
        <v>3.3600314695629896</v>
      </c>
      <c r="AB5212" s="1982">
        <f t="shared" si="3469"/>
        <v>4.2939719240297682</v>
      </c>
      <c r="AC5212" s="2330">
        <f>AVERAGE(E5212:AB5212)</f>
        <v>3.8870236303808112</v>
      </c>
      <c r="AD5212" s="2331">
        <f>(AC5208-AC5212)/AC5208</f>
        <v>0.14414158597119758</v>
      </c>
      <c r="AE5212" s="1981"/>
      <c r="AF5212" s="2332"/>
      <c r="AJ5212" s="983"/>
      <c r="AK5212" s="2309"/>
      <c r="AL5212" s="2309"/>
      <c r="AM5212" s="2310"/>
      <c r="AN5212" s="2309"/>
      <c r="AO5212" s="983"/>
    </row>
    <row r="5213" spans="1:42" s="190" customFormat="1" ht="15.75" customHeight="1">
      <c r="A5213" s="3353" t="s">
        <v>256</v>
      </c>
      <c r="B5213" s="3371" t="s">
        <v>855</v>
      </c>
      <c r="C5213" s="2391" t="s">
        <v>17</v>
      </c>
      <c r="D5213" s="2388" t="s">
        <v>131</v>
      </c>
      <c r="E5213" s="1942">
        <f t="shared" ref="E5213:AB5213" si="3470">(E5217-D5217)*$AE5213*$AF5213</f>
        <v>2.0000000000002238</v>
      </c>
      <c r="F5213" s="1943">
        <f t="shared" si="3470"/>
        <v>2.9999999999996696</v>
      </c>
      <c r="G5213" s="1943">
        <f t="shared" si="3470"/>
        <v>2.0000000000002238</v>
      </c>
      <c r="H5213" s="1944">
        <f t="shared" si="3470"/>
        <v>1.9999999999997797</v>
      </c>
      <c r="I5213" s="1943">
        <f t="shared" si="3470"/>
        <v>3.0000000000001137</v>
      </c>
      <c r="J5213" s="1943">
        <f t="shared" si="3470"/>
        <v>2.0000000000002238</v>
      </c>
      <c r="K5213" s="1943">
        <f t="shared" si="3470"/>
        <v>2.9999999999996696</v>
      </c>
      <c r="L5213" s="1943">
        <f t="shared" si="3470"/>
        <v>3.0000000000001137</v>
      </c>
      <c r="M5213" s="1943">
        <f t="shared" si="3470"/>
        <v>4.0000000000000036</v>
      </c>
      <c r="N5213" s="1944">
        <f t="shared" si="3470"/>
        <v>4.0000000000000036</v>
      </c>
      <c r="O5213" s="1943">
        <f t="shared" si="3470"/>
        <v>2.0000000000002238</v>
      </c>
      <c r="P5213" s="1943">
        <f t="shared" si="3470"/>
        <v>2.9999999999996696</v>
      </c>
      <c r="Q5213" s="1943">
        <f t="shared" si="3470"/>
        <v>2.0000000000002238</v>
      </c>
      <c r="R5213" s="1943">
        <f t="shared" si="3470"/>
        <v>1.9999999999997797</v>
      </c>
      <c r="S5213" s="1943">
        <f t="shared" si="3470"/>
        <v>4.0000000000000036</v>
      </c>
      <c r="T5213" s="1943">
        <f t="shared" si="3470"/>
        <v>4.0000000000000036</v>
      </c>
      <c r="U5213" s="1943">
        <f t="shared" si="3470"/>
        <v>4.0000000000000036</v>
      </c>
      <c r="V5213" s="2010">
        <f t="shared" si="3470"/>
        <v>3.0000000000001137</v>
      </c>
      <c r="W5213" s="1943">
        <f t="shared" si="3470"/>
        <v>4.0000000000000036</v>
      </c>
      <c r="X5213" s="1943">
        <f t="shared" si="3470"/>
        <v>4.0000000000000036</v>
      </c>
      <c r="Y5213" s="1944">
        <f t="shared" si="3470"/>
        <v>4.0000000000000036</v>
      </c>
      <c r="Z5213" s="1943">
        <f t="shared" si="3470"/>
        <v>3.0000000000001137</v>
      </c>
      <c r="AA5213" s="1943">
        <f t="shared" si="3470"/>
        <v>4.0000000000000036</v>
      </c>
      <c r="AB5213" s="1968">
        <f t="shared" si="3470"/>
        <v>4.0000000000000036</v>
      </c>
      <c r="AC5213" s="2392">
        <f>SUM(E5213:AB5213)</f>
        <v>75.000000000000156</v>
      </c>
      <c r="AD5213" s="2324"/>
      <c r="AE5213" s="1985">
        <v>100</v>
      </c>
      <c r="AF5213" s="1986">
        <v>10</v>
      </c>
      <c r="AJ5213" s="983"/>
      <c r="AK5213" s="2314"/>
      <c r="AL5213" s="2315"/>
      <c r="AM5213" s="2314"/>
      <c r="AN5213" s="2310"/>
      <c r="AO5213" s="983"/>
    </row>
    <row r="5214" spans="1:42" s="190" customFormat="1" ht="15.75" customHeight="1">
      <c r="A5214" s="3343"/>
      <c r="B5214" s="3369"/>
      <c r="C5214" s="2311" t="s">
        <v>19</v>
      </c>
      <c r="D5214" s="1556" t="s">
        <v>131</v>
      </c>
      <c r="E5214" s="1969">
        <f t="shared" ref="E5214:AB5214" si="3471">(E5218-D5218)*$AE5213*$AF5213</f>
        <v>0</v>
      </c>
      <c r="F5214" s="1970">
        <f t="shared" si="3471"/>
        <v>0</v>
      </c>
      <c r="G5214" s="1970">
        <f t="shared" si="3471"/>
        <v>0</v>
      </c>
      <c r="H5214" s="1841">
        <f t="shared" si="3471"/>
        <v>0</v>
      </c>
      <c r="I5214" s="1970">
        <f t="shared" si="3471"/>
        <v>0</v>
      </c>
      <c r="J5214" s="1970">
        <f t="shared" si="3471"/>
        <v>0</v>
      </c>
      <c r="K5214" s="1970">
        <f t="shared" si="3471"/>
        <v>0</v>
      </c>
      <c r="L5214" s="1970">
        <f t="shared" si="3471"/>
        <v>0</v>
      </c>
      <c r="M5214" s="1970">
        <f t="shared" si="3471"/>
        <v>0</v>
      </c>
      <c r="N5214" s="1841">
        <f t="shared" si="3471"/>
        <v>0</v>
      </c>
      <c r="O5214" s="1970">
        <f t="shared" si="3471"/>
        <v>0</v>
      </c>
      <c r="P5214" s="1970">
        <f t="shared" si="3471"/>
        <v>0</v>
      </c>
      <c r="Q5214" s="1970">
        <f t="shared" si="3471"/>
        <v>0</v>
      </c>
      <c r="R5214" s="1970">
        <f t="shared" si="3471"/>
        <v>0</v>
      </c>
      <c r="S5214" s="1970">
        <f t="shared" si="3471"/>
        <v>0</v>
      </c>
      <c r="T5214" s="1970">
        <f t="shared" si="3471"/>
        <v>0</v>
      </c>
      <c r="U5214" s="1970">
        <f t="shared" si="3471"/>
        <v>0</v>
      </c>
      <c r="V5214" s="1994">
        <f t="shared" si="3471"/>
        <v>0</v>
      </c>
      <c r="W5214" s="1970">
        <f t="shared" si="3471"/>
        <v>0</v>
      </c>
      <c r="X5214" s="1970">
        <f t="shared" si="3471"/>
        <v>0</v>
      </c>
      <c r="Y5214" s="1841">
        <f t="shared" si="3471"/>
        <v>0</v>
      </c>
      <c r="Z5214" s="1970">
        <f t="shared" si="3471"/>
        <v>0</v>
      </c>
      <c r="AA5214" s="1970">
        <f t="shared" si="3471"/>
        <v>0</v>
      </c>
      <c r="AB5214" s="1971">
        <f t="shared" si="3471"/>
        <v>0</v>
      </c>
      <c r="AC5214" s="2292">
        <f>SUM(E5214:AB5214)</f>
        <v>0</v>
      </c>
      <c r="AD5214" s="2325"/>
      <c r="AE5214" s="1649"/>
      <c r="AF5214" s="2326"/>
      <c r="AJ5214" s="983"/>
      <c r="AK5214" s="2310"/>
      <c r="AL5214" s="2310"/>
      <c r="AM5214" s="2310"/>
      <c r="AN5214" s="2310"/>
      <c r="AO5214" s="983"/>
    </row>
    <row r="5215" spans="1:42" s="190" customFormat="1" ht="15.75" customHeight="1">
      <c r="A5215" s="3343"/>
      <c r="B5215" s="3369"/>
      <c r="C5215" s="2311" t="s">
        <v>20</v>
      </c>
      <c r="D5215" s="1556" t="s">
        <v>21</v>
      </c>
      <c r="E5215" s="1972">
        <v>0.5</v>
      </c>
      <c r="F5215" s="1664">
        <v>0.5</v>
      </c>
      <c r="G5215" s="1664">
        <v>0.5</v>
      </c>
      <c r="H5215" s="1656">
        <v>0.5</v>
      </c>
      <c r="I5215" s="1664">
        <v>0.5</v>
      </c>
      <c r="J5215" s="1664">
        <v>0.5</v>
      </c>
      <c r="K5215" s="1664">
        <v>0.5</v>
      </c>
      <c r="L5215" s="1664">
        <v>0.8</v>
      </c>
      <c r="M5215" s="1664">
        <v>0.8</v>
      </c>
      <c r="N5215" s="1656">
        <v>0.8</v>
      </c>
      <c r="O5215" s="1664">
        <v>0.4</v>
      </c>
      <c r="P5215" s="1664">
        <v>0.8</v>
      </c>
      <c r="Q5215" s="1664">
        <v>0.4</v>
      </c>
      <c r="R5215" s="1664">
        <v>0.4</v>
      </c>
      <c r="S5215" s="1664">
        <v>0.8</v>
      </c>
      <c r="T5215" s="1664">
        <v>0.8</v>
      </c>
      <c r="U5215" s="1664">
        <v>0.8</v>
      </c>
      <c r="V5215" s="1657">
        <v>0.8</v>
      </c>
      <c r="W5215" s="1664">
        <v>0.8</v>
      </c>
      <c r="X5215" s="1664">
        <v>0.8</v>
      </c>
      <c r="Y5215" s="1656">
        <v>0.8</v>
      </c>
      <c r="Z5215" s="1664">
        <v>0.8</v>
      </c>
      <c r="AA5215" s="1664">
        <v>0.8</v>
      </c>
      <c r="AB5215" s="1973">
        <v>0.8</v>
      </c>
      <c r="AC5215" s="2292">
        <f>AVERAGE(E5215:AB5215)</f>
        <v>0.66250000000000031</v>
      </c>
      <c r="AD5215" s="1672"/>
      <c r="AE5215" s="1672"/>
      <c r="AF5215" s="2327"/>
      <c r="AJ5215" s="983"/>
      <c r="AK5215" s="2310"/>
      <c r="AL5215" s="2310"/>
      <c r="AM5215" s="2310"/>
      <c r="AN5215" s="2310"/>
      <c r="AO5215" s="983"/>
    </row>
    <row r="5216" spans="1:42" s="190" customFormat="1" ht="15.75" customHeight="1" thickBot="1">
      <c r="A5216" s="3343"/>
      <c r="B5216" s="3369"/>
      <c r="C5216" s="2311" t="s">
        <v>22</v>
      </c>
      <c r="D5216" s="1556"/>
      <c r="E5216" s="1652">
        <f t="shared" ref="E5216:AB5216" si="3472">E5214/E5213</f>
        <v>0</v>
      </c>
      <c r="F5216" s="1653">
        <f t="shared" si="3472"/>
        <v>0</v>
      </c>
      <c r="G5216" s="1653">
        <f t="shared" si="3472"/>
        <v>0</v>
      </c>
      <c r="H5216" s="1654">
        <f t="shared" si="3472"/>
        <v>0</v>
      </c>
      <c r="I5216" s="1653">
        <f t="shared" si="3472"/>
        <v>0</v>
      </c>
      <c r="J5216" s="1653">
        <f t="shared" si="3472"/>
        <v>0</v>
      </c>
      <c r="K5216" s="1653">
        <f t="shared" si="3472"/>
        <v>0</v>
      </c>
      <c r="L5216" s="1653">
        <f t="shared" si="3472"/>
        <v>0</v>
      </c>
      <c r="M5216" s="1653">
        <f t="shared" si="3472"/>
        <v>0</v>
      </c>
      <c r="N5216" s="1654">
        <f t="shared" si="3472"/>
        <v>0</v>
      </c>
      <c r="O5216" s="1653">
        <f t="shared" si="3472"/>
        <v>0</v>
      </c>
      <c r="P5216" s="1653">
        <f t="shared" si="3472"/>
        <v>0</v>
      </c>
      <c r="Q5216" s="1653">
        <f t="shared" si="3472"/>
        <v>0</v>
      </c>
      <c r="R5216" s="1653">
        <f t="shared" si="3472"/>
        <v>0</v>
      </c>
      <c r="S5216" s="1653">
        <f t="shared" si="3472"/>
        <v>0</v>
      </c>
      <c r="T5216" s="1653">
        <f t="shared" si="3472"/>
        <v>0</v>
      </c>
      <c r="U5216" s="1653">
        <f t="shared" si="3472"/>
        <v>0</v>
      </c>
      <c r="V5216" s="1730">
        <f t="shared" si="3472"/>
        <v>0</v>
      </c>
      <c r="W5216" s="1653">
        <f t="shared" si="3472"/>
        <v>0</v>
      </c>
      <c r="X5216" s="1653">
        <f t="shared" si="3472"/>
        <v>0</v>
      </c>
      <c r="Y5216" s="1654">
        <f t="shared" si="3472"/>
        <v>0</v>
      </c>
      <c r="Z5216" s="1653">
        <f t="shared" si="3472"/>
        <v>0</v>
      </c>
      <c r="AA5216" s="1653">
        <f t="shared" si="3472"/>
        <v>0</v>
      </c>
      <c r="AB5216" s="1655">
        <f t="shared" si="3472"/>
        <v>0</v>
      </c>
      <c r="AC5216" s="1558">
        <f>MAX(E5216:AB5216)</f>
        <v>0</v>
      </c>
      <c r="AD5216" s="2325"/>
      <c r="AE5216" s="1649"/>
      <c r="AF5216" s="2326"/>
      <c r="AJ5216" s="983"/>
      <c r="AK5216" s="2310"/>
      <c r="AL5216" s="2310"/>
      <c r="AM5216" s="2310"/>
      <c r="AN5216" s="2310"/>
      <c r="AO5216" s="983"/>
    </row>
    <row r="5217" spans="1:42" s="190" customFormat="1" ht="15.75" hidden="1" customHeight="1">
      <c r="A5217" s="2225"/>
      <c r="B5217" s="2226"/>
      <c r="C5217" s="2329" t="s">
        <v>23</v>
      </c>
      <c r="D5217" s="1733">
        <v>2.69</v>
      </c>
      <c r="E5217" s="1974">
        <v>2.6920000000000002</v>
      </c>
      <c r="F5217" s="1975">
        <v>2.6949999999999998</v>
      </c>
      <c r="G5217" s="1975">
        <v>2.6970000000000001</v>
      </c>
      <c r="H5217" s="1976">
        <v>2.6989999999999998</v>
      </c>
      <c r="I5217" s="1975">
        <v>2.702</v>
      </c>
      <c r="J5217" s="1975">
        <v>2.7040000000000002</v>
      </c>
      <c r="K5217" s="1975">
        <v>2.7069999999999999</v>
      </c>
      <c r="L5217" s="1975">
        <v>2.71</v>
      </c>
      <c r="M5217" s="1975">
        <v>2.714</v>
      </c>
      <c r="N5217" s="1976">
        <v>2.718</v>
      </c>
      <c r="O5217" s="1975">
        <v>2.72</v>
      </c>
      <c r="P5217" s="1975">
        <v>2.7229999999999999</v>
      </c>
      <c r="Q5217" s="1975">
        <v>2.7250000000000001</v>
      </c>
      <c r="R5217" s="1975">
        <v>2.7269999999999999</v>
      </c>
      <c r="S5217" s="1975">
        <v>2.7309999999999999</v>
      </c>
      <c r="T5217" s="1975">
        <v>2.7349999999999999</v>
      </c>
      <c r="U5217" s="1975">
        <v>2.7389999999999999</v>
      </c>
      <c r="V5217" s="2025">
        <v>2.742</v>
      </c>
      <c r="W5217" s="1975">
        <v>2.746</v>
      </c>
      <c r="X5217" s="1975">
        <v>2.75</v>
      </c>
      <c r="Y5217" s="1976">
        <v>2.754</v>
      </c>
      <c r="Z5217" s="1975">
        <v>2.7570000000000001</v>
      </c>
      <c r="AA5217" s="1975">
        <v>2.7610000000000001</v>
      </c>
      <c r="AB5217" s="1975">
        <v>2.7650000000000001</v>
      </c>
      <c r="AC5217" s="1556"/>
      <c r="AD5217" s="2325"/>
      <c r="AE5217" s="1649"/>
      <c r="AF5217" s="2326"/>
      <c r="AJ5217" s="983"/>
      <c r="AK5217" s="2310"/>
      <c r="AL5217" s="2310"/>
      <c r="AM5217" s="2310"/>
      <c r="AN5217" s="2310"/>
      <c r="AO5217" s="983"/>
    </row>
    <row r="5218" spans="1:42" s="190" customFormat="1" ht="15.75" hidden="1" customHeight="1">
      <c r="A5218" s="2225"/>
      <c r="B5218" s="2226"/>
      <c r="C5218" s="2329" t="s">
        <v>24</v>
      </c>
      <c r="D5218" s="1733">
        <v>421.69</v>
      </c>
      <c r="E5218" s="1974">
        <v>421.69</v>
      </c>
      <c r="F5218" s="1974">
        <v>421.69</v>
      </c>
      <c r="G5218" s="1974">
        <v>421.69</v>
      </c>
      <c r="H5218" s="1983">
        <v>421.69</v>
      </c>
      <c r="I5218" s="1974">
        <v>421.69</v>
      </c>
      <c r="J5218" s="1974">
        <v>421.69</v>
      </c>
      <c r="K5218" s="1974">
        <v>421.69</v>
      </c>
      <c r="L5218" s="1974">
        <v>421.69</v>
      </c>
      <c r="M5218" s="1974">
        <v>421.69</v>
      </c>
      <c r="N5218" s="1976">
        <v>421.69</v>
      </c>
      <c r="O5218" s="1974">
        <v>421.69</v>
      </c>
      <c r="P5218" s="1974">
        <v>421.69</v>
      </c>
      <c r="Q5218" s="1974">
        <v>421.69</v>
      </c>
      <c r="R5218" s="1974">
        <v>421.69</v>
      </c>
      <c r="S5218" s="1974">
        <v>421.69</v>
      </c>
      <c r="T5218" s="1974">
        <v>421.69</v>
      </c>
      <c r="U5218" s="1974">
        <v>421.69</v>
      </c>
      <c r="V5218" s="2026">
        <v>421.69</v>
      </c>
      <c r="W5218" s="1974">
        <v>421.69</v>
      </c>
      <c r="X5218" s="1974">
        <v>421.69</v>
      </c>
      <c r="Y5218" s="1983">
        <v>421.69</v>
      </c>
      <c r="Z5218" s="1974">
        <v>421.69</v>
      </c>
      <c r="AA5218" s="1974">
        <v>421.69</v>
      </c>
      <c r="AB5218" s="1974">
        <v>421.69</v>
      </c>
      <c r="AC5218" s="1556"/>
      <c r="AD5218" s="2325"/>
      <c r="AE5218" s="1649"/>
      <c r="AF5218" s="2326"/>
      <c r="AH5218" s="2310"/>
      <c r="AI5218" s="2333"/>
      <c r="AJ5218" s="2333"/>
      <c r="AK5218" s="2333"/>
      <c r="AL5218" s="2334"/>
      <c r="AM5218" s="2334"/>
      <c r="AN5218" s="198"/>
      <c r="AO5218" s="198"/>
      <c r="AP5218" s="198"/>
    </row>
    <row r="5219" spans="1:42" s="190" customFormat="1" ht="15.75" hidden="1" customHeight="1" thickBot="1">
      <c r="A5219" s="3350" t="s">
        <v>50</v>
      </c>
      <c r="B5219" s="3351"/>
      <c r="C5219" s="3352"/>
      <c r="D5219" s="2317"/>
      <c r="E5219" s="1978">
        <f>SQRT(E5213*E5213+E5214*E5214)/E5204/1.73</f>
        <v>0.11116051578480568</v>
      </c>
      <c r="F5219" s="1979">
        <f t="shared" ref="F5219:AB5219" si="3473">SQRT(F5213*F5213+F5214*F5214)/F5204/1.73</f>
        <v>0.16610192013817851</v>
      </c>
      <c r="G5219" s="1979">
        <f t="shared" si="3473"/>
        <v>0.1109471558696717</v>
      </c>
      <c r="H5219" s="1980">
        <f t="shared" si="3473"/>
        <v>0.11073461342545235</v>
      </c>
      <c r="I5219" s="1979">
        <f t="shared" si="3473"/>
        <v>0.16674077367719617</v>
      </c>
      <c r="J5219" s="1979">
        <f t="shared" si="3473"/>
        <v>0.11116051578480568</v>
      </c>
      <c r="K5219" s="1979">
        <f t="shared" si="3473"/>
        <v>0.16770832168690364</v>
      </c>
      <c r="L5219" s="1979">
        <f t="shared" si="3473"/>
        <v>0.16934609826590238</v>
      </c>
      <c r="M5219" s="1979">
        <f t="shared" si="3473"/>
        <v>0.22535465188340173</v>
      </c>
      <c r="N5219" s="1980">
        <f t="shared" si="3473"/>
        <v>0.22623666617648741</v>
      </c>
      <c r="O5219" s="1979">
        <f t="shared" si="3473"/>
        <v>0.11158970696544201</v>
      </c>
      <c r="P5219" s="1979">
        <f t="shared" si="3473"/>
        <v>0.16610192013817851</v>
      </c>
      <c r="Q5219" s="1979">
        <f t="shared" si="3473"/>
        <v>0.11052288376309552</v>
      </c>
      <c r="R5219" s="1979">
        <f t="shared" si="3473"/>
        <v>0.11073461342545235</v>
      </c>
      <c r="S5219" s="1979">
        <f t="shared" si="3473"/>
        <v>0.22104576752616648</v>
      </c>
      <c r="T5219" s="1979">
        <f t="shared" si="3473"/>
        <v>0.22189431173931876</v>
      </c>
      <c r="U5219" s="1979">
        <f t="shared" si="3473"/>
        <v>0.21978505022088418</v>
      </c>
      <c r="V5219" s="2008">
        <f t="shared" si="3473"/>
        <v>0.16642073380449524</v>
      </c>
      <c r="W5219" s="1979">
        <f t="shared" si="3473"/>
        <v>0.22189431173931876</v>
      </c>
      <c r="X5219" s="1979">
        <f t="shared" si="3473"/>
        <v>0.22146922685092926</v>
      </c>
      <c r="Y5219" s="1980">
        <f t="shared" si="3473"/>
        <v>0.22104576752616648</v>
      </c>
      <c r="Z5219" s="1979">
        <f t="shared" si="3473"/>
        <v>0.16578432564463097</v>
      </c>
      <c r="AA5219" s="1979">
        <f t="shared" si="3473"/>
        <v>0.22062392445836845</v>
      </c>
      <c r="AB5219" s="1982">
        <f t="shared" si="3473"/>
        <v>0.22232103156958669</v>
      </c>
      <c r="AC5219" s="2330">
        <f>AVERAGE(E5219:AB5219)</f>
        <v>0.17361353366936827</v>
      </c>
      <c r="AD5219" s="2331">
        <f>(AC5215-AC5219)/AC5215</f>
        <v>0.73794183597076501</v>
      </c>
      <c r="AE5219" s="1981"/>
      <c r="AF5219" s="2332"/>
      <c r="AJ5219" s="983"/>
      <c r="AK5219" s="2309"/>
      <c r="AL5219" s="2309"/>
      <c r="AM5219" s="2310"/>
      <c r="AN5219" s="2309"/>
      <c r="AO5219" s="983"/>
    </row>
    <row r="5220" spans="1:42" s="190" customFormat="1" ht="15.75" customHeight="1">
      <c r="A5220" s="3342" t="s">
        <v>856</v>
      </c>
      <c r="B5220" s="3368" t="s">
        <v>857</v>
      </c>
      <c r="C5220" s="2305" t="s">
        <v>17</v>
      </c>
      <c r="D5220" s="2289" t="s">
        <v>131</v>
      </c>
      <c r="E5220" s="1984">
        <f t="shared" ref="E5220:AB5220" si="3474">(E5224-D5224)*$AE5220*$AF5220</f>
        <v>320.99999999999795</v>
      </c>
      <c r="F5220" s="1985">
        <f t="shared" si="3474"/>
        <v>246.00000000000222</v>
      </c>
      <c r="G5220" s="1985">
        <f t="shared" si="3474"/>
        <v>338.99999999999864</v>
      </c>
      <c r="H5220" s="1840">
        <f t="shared" si="3474"/>
        <v>321.00000000000063</v>
      </c>
      <c r="I5220" s="1985">
        <f t="shared" si="3474"/>
        <v>338.99999999999864</v>
      </c>
      <c r="J5220" s="1985">
        <f t="shared" si="3474"/>
        <v>453.00000000000205</v>
      </c>
      <c r="K5220" s="1985">
        <f t="shared" si="3474"/>
        <v>527.99999999999784</v>
      </c>
      <c r="L5220" s="1985">
        <f t="shared" si="3474"/>
        <v>546.00000000000114</v>
      </c>
      <c r="M5220" s="1985">
        <f t="shared" si="3474"/>
        <v>602.99999999999886</v>
      </c>
      <c r="N5220" s="1840">
        <f t="shared" si="3474"/>
        <v>549.00000000000216</v>
      </c>
      <c r="O5220" s="1985">
        <f t="shared" si="3474"/>
        <v>659.9999999999992</v>
      </c>
      <c r="P5220" s="1985">
        <f t="shared" si="3474"/>
        <v>602.99999999999886</v>
      </c>
      <c r="Q5220" s="1985">
        <f t="shared" si="3474"/>
        <v>471.00000000000011</v>
      </c>
      <c r="R5220" s="1985">
        <f t="shared" si="3474"/>
        <v>471.00000000000011</v>
      </c>
      <c r="S5220" s="1985">
        <f t="shared" si="3474"/>
        <v>378.00000000000102</v>
      </c>
      <c r="T5220" s="1985">
        <f t="shared" si="3474"/>
        <v>698.99999999999898</v>
      </c>
      <c r="U5220" s="1985">
        <f t="shared" si="3474"/>
        <v>585.00000000000091</v>
      </c>
      <c r="V5220" s="2039">
        <f t="shared" si="3474"/>
        <v>413.99999999999972</v>
      </c>
      <c r="W5220" s="1985">
        <f t="shared" si="3474"/>
        <v>377.99999999999835</v>
      </c>
      <c r="X5220" s="1985">
        <f t="shared" si="3474"/>
        <v>413.99999999999972</v>
      </c>
      <c r="Y5220" s="1840">
        <f t="shared" si="3474"/>
        <v>413.99999999999972</v>
      </c>
      <c r="Z5220" s="1985">
        <f t="shared" si="3474"/>
        <v>321.0000000000033</v>
      </c>
      <c r="AA5220" s="1985">
        <f t="shared" si="3474"/>
        <v>359.99999999999767</v>
      </c>
      <c r="AB5220" s="1986">
        <f t="shared" si="3474"/>
        <v>356.99999999999932</v>
      </c>
      <c r="AC5220" s="1946">
        <f>SUM(E5220:AB5220)</f>
        <v>10769.999999999998</v>
      </c>
      <c r="AD5220" s="2324"/>
      <c r="AE5220" s="1985">
        <v>100</v>
      </c>
      <c r="AF5220" s="1986">
        <v>30</v>
      </c>
      <c r="AJ5220" s="983"/>
      <c r="AK5220" s="2314"/>
      <c r="AL5220" s="2315"/>
      <c r="AM5220" s="2314"/>
      <c r="AN5220" s="2310"/>
      <c r="AO5220" s="983"/>
    </row>
    <row r="5221" spans="1:42" s="190" customFormat="1" ht="15.75" customHeight="1">
      <c r="A5221" s="3343"/>
      <c r="B5221" s="3369"/>
      <c r="C5221" s="2311" t="s">
        <v>19</v>
      </c>
      <c r="D5221" s="1556" t="s">
        <v>131</v>
      </c>
      <c r="E5221" s="1969">
        <f t="shared" ref="E5221:AB5221" si="3475">(E5225-D5225)*$AE5220*$AF5220</f>
        <v>0</v>
      </c>
      <c r="F5221" s="1970">
        <f t="shared" si="3475"/>
        <v>0</v>
      </c>
      <c r="G5221" s="1970">
        <f t="shared" si="3475"/>
        <v>0</v>
      </c>
      <c r="H5221" s="1841">
        <f t="shared" si="3475"/>
        <v>0</v>
      </c>
      <c r="I5221" s="1970">
        <f t="shared" si="3475"/>
        <v>0</v>
      </c>
      <c r="J5221" s="1970">
        <f t="shared" si="3475"/>
        <v>0</v>
      </c>
      <c r="K5221" s="1970">
        <f t="shared" si="3475"/>
        <v>0</v>
      </c>
      <c r="L5221" s="1970">
        <f t="shared" si="3475"/>
        <v>0</v>
      </c>
      <c r="M5221" s="1970">
        <f t="shared" si="3475"/>
        <v>0</v>
      </c>
      <c r="N5221" s="1841">
        <f t="shared" si="3475"/>
        <v>0</v>
      </c>
      <c r="O5221" s="1970">
        <f t="shared" si="3475"/>
        <v>0</v>
      </c>
      <c r="P5221" s="1970">
        <f t="shared" si="3475"/>
        <v>0</v>
      </c>
      <c r="Q5221" s="1970">
        <f t="shared" si="3475"/>
        <v>0</v>
      </c>
      <c r="R5221" s="1970">
        <f t="shared" si="3475"/>
        <v>0</v>
      </c>
      <c r="S5221" s="1970">
        <f t="shared" si="3475"/>
        <v>0</v>
      </c>
      <c r="T5221" s="1970">
        <f t="shared" si="3475"/>
        <v>0</v>
      </c>
      <c r="U5221" s="1970">
        <f t="shared" si="3475"/>
        <v>0</v>
      </c>
      <c r="V5221" s="1994">
        <f t="shared" si="3475"/>
        <v>0</v>
      </c>
      <c r="W5221" s="1970">
        <f t="shared" si="3475"/>
        <v>0</v>
      </c>
      <c r="X5221" s="1970">
        <f t="shared" si="3475"/>
        <v>0</v>
      </c>
      <c r="Y5221" s="1841">
        <f t="shared" si="3475"/>
        <v>0</v>
      </c>
      <c r="Z5221" s="1970">
        <f t="shared" si="3475"/>
        <v>0</v>
      </c>
      <c r="AA5221" s="1970">
        <f t="shared" si="3475"/>
        <v>0</v>
      </c>
      <c r="AB5221" s="1971">
        <f t="shared" si="3475"/>
        <v>0</v>
      </c>
      <c r="AC5221" s="2292">
        <f>SUM(E5221:AB5221)</f>
        <v>0</v>
      </c>
      <c r="AD5221" s="2325"/>
      <c r="AE5221" s="1649"/>
      <c r="AF5221" s="2326"/>
      <c r="AJ5221" s="983"/>
      <c r="AK5221" s="2310"/>
      <c r="AL5221" s="2310"/>
      <c r="AM5221" s="2310"/>
      <c r="AN5221" s="2310"/>
      <c r="AO5221" s="983"/>
    </row>
    <row r="5222" spans="1:42" s="190" customFormat="1" ht="15.75" customHeight="1">
      <c r="A5222" s="3343"/>
      <c r="B5222" s="3369"/>
      <c r="C5222" s="2311" t="s">
        <v>20</v>
      </c>
      <c r="D5222" s="1556" t="s">
        <v>64</v>
      </c>
      <c r="E5222" s="1972">
        <v>17</v>
      </c>
      <c r="F5222" s="1664">
        <v>13</v>
      </c>
      <c r="G5222" s="1664">
        <v>18</v>
      </c>
      <c r="H5222" s="1656">
        <v>17</v>
      </c>
      <c r="I5222" s="1664">
        <v>18</v>
      </c>
      <c r="J5222" s="1664">
        <v>24</v>
      </c>
      <c r="K5222" s="1664">
        <v>28</v>
      </c>
      <c r="L5222" s="1664">
        <v>29</v>
      </c>
      <c r="M5222" s="1664">
        <v>32</v>
      </c>
      <c r="N5222" s="1656">
        <v>29</v>
      </c>
      <c r="O5222" s="1664">
        <v>35</v>
      </c>
      <c r="P5222" s="1664">
        <v>32</v>
      </c>
      <c r="Q5222" s="1664">
        <v>25</v>
      </c>
      <c r="R5222" s="1664">
        <v>25</v>
      </c>
      <c r="S5222" s="1664">
        <v>20</v>
      </c>
      <c r="T5222" s="1664">
        <v>37</v>
      </c>
      <c r="U5222" s="1664">
        <v>31</v>
      </c>
      <c r="V5222" s="1657">
        <v>22</v>
      </c>
      <c r="W5222" s="1664">
        <v>20</v>
      </c>
      <c r="X5222" s="1664">
        <v>22</v>
      </c>
      <c r="Y5222" s="1656">
        <v>22</v>
      </c>
      <c r="Z5222" s="1664">
        <v>17</v>
      </c>
      <c r="AA5222" s="1664">
        <v>19</v>
      </c>
      <c r="AB5222" s="1973">
        <v>19</v>
      </c>
      <c r="AC5222" s="2292">
        <f>AVERAGE(E5222:AB5222)</f>
        <v>23.791666666666668</v>
      </c>
      <c r="AD5222" s="1672"/>
      <c r="AE5222" s="1672"/>
      <c r="AF5222" s="2327"/>
      <c r="AJ5222" s="983"/>
      <c r="AK5222" s="2310"/>
      <c r="AL5222" s="2310"/>
      <c r="AM5222" s="2310"/>
      <c r="AN5222" s="2310"/>
      <c r="AO5222" s="983"/>
    </row>
    <row r="5223" spans="1:42" s="190" customFormat="1" ht="15.75" customHeight="1" thickBot="1">
      <c r="A5223" s="3348"/>
      <c r="B5223" s="3370"/>
      <c r="C5223" s="2316" t="s">
        <v>22</v>
      </c>
      <c r="D5223" s="2317"/>
      <c r="E5223" s="1660">
        <f t="shared" ref="E5223:AA5223" si="3476">E5221/E5220</f>
        <v>0</v>
      </c>
      <c r="F5223" s="1661">
        <f t="shared" si="3476"/>
        <v>0</v>
      </c>
      <c r="G5223" s="1661">
        <f t="shared" si="3476"/>
        <v>0</v>
      </c>
      <c r="H5223" s="1662">
        <f t="shared" si="3476"/>
        <v>0</v>
      </c>
      <c r="I5223" s="1661">
        <f t="shared" si="3476"/>
        <v>0</v>
      </c>
      <c r="J5223" s="1661">
        <f t="shared" si="3476"/>
        <v>0</v>
      </c>
      <c r="K5223" s="1661">
        <f t="shared" si="3476"/>
        <v>0</v>
      </c>
      <c r="L5223" s="1661">
        <f t="shared" si="3476"/>
        <v>0</v>
      </c>
      <c r="M5223" s="1661">
        <f t="shared" si="3476"/>
        <v>0</v>
      </c>
      <c r="N5223" s="1662">
        <f t="shared" si="3476"/>
        <v>0</v>
      </c>
      <c r="O5223" s="1661">
        <f t="shared" si="3476"/>
        <v>0</v>
      </c>
      <c r="P5223" s="1661">
        <f t="shared" si="3476"/>
        <v>0</v>
      </c>
      <c r="Q5223" s="1661">
        <f t="shared" si="3476"/>
        <v>0</v>
      </c>
      <c r="R5223" s="1661">
        <f t="shared" si="3476"/>
        <v>0</v>
      </c>
      <c r="S5223" s="1661">
        <f t="shared" si="3476"/>
        <v>0</v>
      </c>
      <c r="T5223" s="1661">
        <f t="shared" si="3476"/>
        <v>0</v>
      </c>
      <c r="U5223" s="1661">
        <f t="shared" si="3476"/>
        <v>0</v>
      </c>
      <c r="V5223" s="2052">
        <f t="shared" si="3476"/>
        <v>0</v>
      </c>
      <c r="W5223" s="1661">
        <f t="shared" si="3476"/>
        <v>0</v>
      </c>
      <c r="X5223" s="1661">
        <f t="shared" si="3476"/>
        <v>0</v>
      </c>
      <c r="Y5223" s="1662">
        <f t="shared" si="3476"/>
        <v>0</v>
      </c>
      <c r="Z5223" s="1661">
        <f t="shared" si="3476"/>
        <v>0</v>
      </c>
      <c r="AA5223" s="1661">
        <f t="shared" si="3476"/>
        <v>0</v>
      </c>
      <c r="AB5223" s="1663">
        <f>AB5221/AB5220</f>
        <v>0</v>
      </c>
      <c r="AC5223" s="1559">
        <f>MAX(E5223:AB5223)</f>
        <v>0</v>
      </c>
      <c r="AD5223" s="2325"/>
      <c r="AE5223" s="1649"/>
      <c r="AF5223" s="2326"/>
      <c r="AJ5223" s="983"/>
      <c r="AK5223" s="2310"/>
      <c r="AL5223" s="2310"/>
      <c r="AM5223" s="2310"/>
      <c r="AN5223" s="2310"/>
      <c r="AO5223" s="983"/>
    </row>
    <row r="5224" spans="1:42" s="190" customFormat="1" ht="15.75" hidden="1" customHeight="1">
      <c r="A5224" s="2228"/>
      <c r="B5224" s="2227"/>
      <c r="C5224" s="2387" t="s">
        <v>23</v>
      </c>
      <c r="D5224" s="2487">
        <v>5.36</v>
      </c>
      <c r="E5224" s="1987">
        <v>5.4669999999999996</v>
      </c>
      <c r="F5224" s="1988">
        <v>5.5490000000000004</v>
      </c>
      <c r="G5224" s="1988">
        <v>5.6619999999999999</v>
      </c>
      <c r="H5224" s="1989">
        <v>5.7690000000000001</v>
      </c>
      <c r="I5224" s="1988">
        <v>5.8819999999999997</v>
      </c>
      <c r="J5224" s="1988">
        <v>6.0330000000000004</v>
      </c>
      <c r="K5224" s="1988">
        <v>6.2089999999999996</v>
      </c>
      <c r="L5224" s="1988">
        <v>6.391</v>
      </c>
      <c r="M5224" s="1988">
        <v>6.5919999999999996</v>
      </c>
      <c r="N5224" s="1989">
        <v>6.7750000000000004</v>
      </c>
      <c r="O5224" s="1988">
        <v>6.9950000000000001</v>
      </c>
      <c r="P5224" s="1988">
        <v>7.1959999999999997</v>
      </c>
      <c r="Q5224" s="1988">
        <v>7.3529999999999998</v>
      </c>
      <c r="R5224" s="1988">
        <v>7.51</v>
      </c>
      <c r="S5224" s="1988">
        <v>7.6360000000000001</v>
      </c>
      <c r="T5224" s="1988">
        <v>7.8689999999999998</v>
      </c>
      <c r="U5224" s="1988">
        <v>8.0640000000000001</v>
      </c>
      <c r="V5224" s="2520">
        <v>8.202</v>
      </c>
      <c r="W5224" s="1988">
        <v>8.3279999999999994</v>
      </c>
      <c r="X5224" s="1988">
        <v>8.4659999999999993</v>
      </c>
      <c r="Y5224" s="1989">
        <v>8.6039999999999992</v>
      </c>
      <c r="Z5224" s="1988">
        <v>8.7110000000000003</v>
      </c>
      <c r="AA5224" s="1988">
        <v>8.8309999999999995</v>
      </c>
      <c r="AB5224" s="1990">
        <v>8.9499999999999993</v>
      </c>
      <c r="AC5224" s="2388"/>
      <c r="AD5224" s="2325"/>
      <c r="AE5224" s="1649"/>
      <c r="AF5224" s="2326"/>
      <c r="AJ5224" s="983"/>
      <c r="AK5224" s="2310"/>
      <c r="AL5224" s="2310"/>
      <c r="AM5224" s="2310"/>
      <c r="AN5224" s="2310"/>
      <c r="AO5224" s="983"/>
    </row>
    <row r="5225" spans="1:42" s="190" customFormat="1" ht="15.75" hidden="1" customHeight="1">
      <c r="A5225" s="2225"/>
      <c r="B5225" s="2226"/>
      <c r="C5225" s="2329" t="s">
        <v>24</v>
      </c>
      <c r="D5225" s="1733">
        <v>185.46</v>
      </c>
      <c r="E5225" s="1974">
        <v>185.46</v>
      </c>
      <c r="F5225" s="1974">
        <v>185.46</v>
      </c>
      <c r="G5225" s="1974">
        <v>185.46</v>
      </c>
      <c r="H5225" s="1983">
        <v>185.46</v>
      </c>
      <c r="I5225" s="1974">
        <v>185.46</v>
      </c>
      <c r="J5225" s="1974">
        <v>185.46</v>
      </c>
      <c r="K5225" s="1974">
        <v>185.46</v>
      </c>
      <c r="L5225" s="1974">
        <v>185.46</v>
      </c>
      <c r="M5225" s="1974">
        <v>185.46</v>
      </c>
      <c r="N5225" s="1983">
        <v>185.46</v>
      </c>
      <c r="O5225" s="1974">
        <v>185.46</v>
      </c>
      <c r="P5225" s="1974">
        <v>185.46</v>
      </c>
      <c r="Q5225" s="1974">
        <v>185.46</v>
      </c>
      <c r="R5225" s="1974">
        <v>185.46</v>
      </c>
      <c r="S5225" s="1974">
        <v>185.46</v>
      </c>
      <c r="T5225" s="1974">
        <v>185.46</v>
      </c>
      <c r="U5225" s="1974">
        <v>185.46</v>
      </c>
      <c r="V5225" s="2026">
        <v>185.46</v>
      </c>
      <c r="W5225" s="1974">
        <v>185.46</v>
      </c>
      <c r="X5225" s="1974">
        <v>185.46</v>
      </c>
      <c r="Y5225" s="1983">
        <v>185.46</v>
      </c>
      <c r="Z5225" s="1974">
        <v>185.46</v>
      </c>
      <c r="AA5225" s="1974">
        <v>185.46</v>
      </c>
      <c r="AB5225" s="1974">
        <v>185.46</v>
      </c>
      <c r="AC5225" s="1556"/>
      <c r="AD5225" s="2325"/>
      <c r="AE5225" s="1649"/>
      <c r="AF5225" s="2326"/>
      <c r="AH5225" s="2310"/>
      <c r="AI5225" s="2333"/>
      <c r="AJ5225" s="2333"/>
      <c r="AK5225" s="2333"/>
      <c r="AL5225" s="2334"/>
      <c r="AM5225" s="2334"/>
      <c r="AN5225" s="198"/>
      <c r="AO5225" s="198"/>
      <c r="AP5225" s="198"/>
    </row>
    <row r="5226" spans="1:42" s="190" customFormat="1" ht="15.75" hidden="1" customHeight="1" thickBot="1">
      <c r="A5226" s="3350" t="s">
        <v>50</v>
      </c>
      <c r="B5226" s="3351"/>
      <c r="C5226" s="3352"/>
      <c r="D5226" s="2317"/>
      <c r="E5226" s="1978">
        <f>SQRT(E5220*E5220+E5221*E5221)/E5204/1.73</f>
        <v>17.8412627834592</v>
      </c>
      <c r="F5226" s="1979">
        <f t="shared" ref="F5226:AB5226" si="3477">SQRT(F5220*F5220+F5221*F5221)/F5204/1.73</f>
        <v>13.620357451332261</v>
      </c>
      <c r="G5226" s="1979">
        <f t="shared" si="3477"/>
        <v>18.805542919907172</v>
      </c>
      <c r="H5226" s="1980">
        <f t="shared" si="3477"/>
        <v>17.772905454787093</v>
      </c>
      <c r="I5226" s="1979">
        <f t="shared" si="3477"/>
        <v>18.841707425522376</v>
      </c>
      <c r="J5226" s="1979">
        <f t="shared" si="3477"/>
        <v>25.177856825255784</v>
      </c>
      <c r="K5226" s="1979">
        <f t="shared" si="3477"/>
        <v>29.516664616898172</v>
      </c>
      <c r="L5226" s="1979">
        <f t="shared" si="3477"/>
        <v>30.820989884393125</v>
      </c>
      <c r="M5226" s="1979">
        <f t="shared" si="3477"/>
        <v>33.972213771422709</v>
      </c>
      <c r="N5226" s="1980">
        <f t="shared" si="3477"/>
        <v>31.050982432722993</v>
      </c>
      <c r="O5226" s="1979">
        <f t="shared" si="3477"/>
        <v>36.824603298591697</v>
      </c>
      <c r="P5226" s="1979">
        <f t="shared" si="3477"/>
        <v>33.386485947777494</v>
      </c>
      <c r="Q5226" s="1979">
        <f t="shared" si="3477"/>
        <v>26.028139126206085</v>
      </c>
      <c r="R5226" s="1979">
        <f t="shared" si="3477"/>
        <v>26.078001461696907</v>
      </c>
      <c r="S5226" s="1979">
        <f t="shared" si="3477"/>
        <v>20.888825031222773</v>
      </c>
      <c r="T5226" s="1979">
        <f t="shared" si="3477"/>
        <v>38.77603097644586</v>
      </c>
      <c r="U5226" s="1979">
        <f t="shared" si="3477"/>
        <v>32.143563594804334</v>
      </c>
      <c r="V5226" s="2008">
        <f t="shared" si="3477"/>
        <v>22.966061265019455</v>
      </c>
      <c r="W5226" s="1979">
        <f t="shared" si="3477"/>
        <v>20.969012459365512</v>
      </c>
      <c r="X5226" s="1979">
        <f t="shared" si="3477"/>
        <v>22.922064979071141</v>
      </c>
      <c r="Y5226" s="1980">
        <f t="shared" si="3477"/>
        <v>22.878236938958192</v>
      </c>
      <c r="Z5226" s="1979">
        <f t="shared" si="3477"/>
        <v>17.738922843975026</v>
      </c>
      <c r="AA5226" s="1979">
        <f t="shared" si="3477"/>
        <v>19.856153201253015</v>
      </c>
      <c r="AB5226" s="1982">
        <f t="shared" si="3477"/>
        <v>19.842152067585555</v>
      </c>
      <c r="AC5226" s="2330">
        <f>AVERAGE(E5226:AB5226)</f>
        <v>24.946614031569748</v>
      </c>
      <c r="AD5226" s="2331">
        <f>(AC5222-AC5226)/AC5222</f>
        <v>-4.8544197474034892E-2</v>
      </c>
      <c r="AE5226" s="1981"/>
      <c r="AF5226" s="2332"/>
      <c r="AJ5226" s="983"/>
      <c r="AK5226" s="2309"/>
      <c r="AL5226" s="2309"/>
      <c r="AM5226" s="2310"/>
      <c r="AN5226" s="2309"/>
      <c r="AO5226" s="983"/>
    </row>
    <row r="5227" spans="1:42" s="190" customFormat="1" ht="15.75" customHeight="1">
      <c r="A5227" s="3353" t="s">
        <v>35</v>
      </c>
      <c r="B5227" s="3371" t="s">
        <v>858</v>
      </c>
      <c r="C5227" s="2391" t="s">
        <v>17</v>
      </c>
      <c r="D5227" s="2388" t="s">
        <v>131</v>
      </c>
      <c r="E5227" s="1942">
        <f t="shared" ref="E5227:AB5227" si="3478">(E5231-D5231)*$AE5227*$AF5227</f>
        <v>315.99999999999898</v>
      </c>
      <c r="F5227" s="1943">
        <f t="shared" si="3478"/>
        <v>316.00000000000074</v>
      </c>
      <c r="G5227" s="1943">
        <f t="shared" si="3478"/>
        <v>279.99999999999937</v>
      </c>
      <c r="H5227" s="1944">
        <f t="shared" si="3478"/>
        <v>284.00000000000068</v>
      </c>
      <c r="I5227" s="1943">
        <f t="shared" si="3478"/>
        <v>295.99999999999937</v>
      </c>
      <c r="J5227" s="1943">
        <f t="shared" si="3478"/>
        <v>300.00000000000068</v>
      </c>
      <c r="K5227" s="1943">
        <f t="shared" si="3478"/>
        <v>368.00000000000034</v>
      </c>
      <c r="L5227" s="1943">
        <f t="shared" si="3478"/>
        <v>403.99999999999989</v>
      </c>
      <c r="M5227" s="1943">
        <f t="shared" si="3478"/>
        <v>439.99999999999949</v>
      </c>
      <c r="N5227" s="1944">
        <f t="shared" si="3478"/>
        <v>455.99999999999955</v>
      </c>
      <c r="O5227" s="1943">
        <f t="shared" si="3478"/>
        <v>403.99999999999989</v>
      </c>
      <c r="P5227" s="1943">
        <f t="shared" si="3478"/>
        <v>440.00000000000125</v>
      </c>
      <c r="Q5227" s="1943">
        <f t="shared" si="3478"/>
        <v>383.99999999999858</v>
      </c>
      <c r="R5227" s="1943">
        <f t="shared" si="3478"/>
        <v>424.00000000000125</v>
      </c>
      <c r="S5227" s="1943">
        <f t="shared" si="3478"/>
        <v>368.00000000000034</v>
      </c>
      <c r="T5227" s="1943">
        <f t="shared" si="3478"/>
        <v>439.99999999999773</v>
      </c>
      <c r="U5227" s="1943">
        <f t="shared" si="3478"/>
        <v>384.00000000000034</v>
      </c>
      <c r="V5227" s="2010">
        <f t="shared" si="3478"/>
        <v>455.99999999999955</v>
      </c>
      <c r="W5227" s="1943">
        <f t="shared" si="3478"/>
        <v>424.00000000000307</v>
      </c>
      <c r="X5227" s="1943">
        <f t="shared" si="3478"/>
        <v>435.99999999999994</v>
      </c>
      <c r="Y5227" s="1944">
        <f t="shared" si="3478"/>
        <v>459.99999999999727</v>
      </c>
      <c r="Z5227" s="1943">
        <f t="shared" si="3478"/>
        <v>472.00000000000131</v>
      </c>
      <c r="AA5227" s="1943">
        <f t="shared" si="3478"/>
        <v>455.99999999999955</v>
      </c>
      <c r="AB5227" s="1968">
        <f t="shared" si="3478"/>
        <v>352.00000000000034</v>
      </c>
      <c r="AC5227" s="2392">
        <f>SUM(E5227:AB5227)</f>
        <v>9359.9999999999982</v>
      </c>
      <c r="AD5227" s="2324"/>
      <c r="AE5227" s="1985">
        <v>100</v>
      </c>
      <c r="AF5227" s="1986">
        <v>40</v>
      </c>
      <c r="AJ5227" s="983"/>
      <c r="AK5227" s="2314"/>
      <c r="AL5227" s="2315"/>
      <c r="AM5227" s="2314"/>
      <c r="AN5227" s="2310"/>
      <c r="AO5227" s="983"/>
    </row>
    <row r="5228" spans="1:42" s="190" customFormat="1" ht="15.75" customHeight="1">
      <c r="A5228" s="3343"/>
      <c r="B5228" s="3369"/>
      <c r="C5228" s="2311" t="s">
        <v>19</v>
      </c>
      <c r="D5228" s="1556" t="s">
        <v>34</v>
      </c>
      <c r="E5228" s="1969">
        <f t="shared" ref="E5228:AB5228" si="3479">(E5232-D5232)*$AE5227*$AF5227</f>
        <v>0</v>
      </c>
      <c r="F5228" s="1970">
        <f t="shared" si="3479"/>
        <v>0</v>
      </c>
      <c r="G5228" s="1970">
        <f t="shared" si="3479"/>
        <v>0</v>
      </c>
      <c r="H5228" s="1841">
        <f t="shared" si="3479"/>
        <v>0</v>
      </c>
      <c r="I5228" s="1970">
        <f t="shared" si="3479"/>
        <v>0</v>
      </c>
      <c r="J5228" s="1970">
        <f t="shared" si="3479"/>
        <v>0</v>
      </c>
      <c r="K5228" s="1970">
        <f t="shared" si="3479"/>
        <v>0</v>
      </c>
      <c r="L5228" s="1970">
        <f t="shared" si="3479"/>
        <v>0</v>
      </c>
      <c r="M5228" s="1970">
        <f t="shared" si="3479"/>
        <v>0</v>
      </c>
      <c r="N5228" s="1841">
        <f t="shared" si="3479"/>
        <v>0</v>
      </c>
      <c r="O5228" s="1970">
        <f t="shared" si="3479"/>
        <v>0</v>
      </c>
      <c r="P5228" s="1970">
        <f t="shared" si="3479"/>
        <v>0</v>
      </c>
      <c r="Q5228" s="1970">
        <f t="shared" si="3479"/>
        <v>0</v>
      </c>
      <c r="R5228" s="1970">
        <f t="shared" si="3479"/>
        <v>0</v>
      </c>
      <c r="S5228" s="1970">
        <f t="shared" si="3479"/>
        <v>0</v>
      </c>
      <c r="T5228" s="1970">
        <f t="shared" si="3479"/>
        <v>0</v>
      </c>
      <c r="U5228" s="1970">
        <f t="shared" si="3479"/>
        <v>0</v>
      </c>
      <c r="V5228" s="1994">
        <f t="shared" si="3479"/>
        <v>0</v>
      </c>
      <c r="W5228" s="1970">
        <f t="shared" si="3479"/>
        <v>0</v>
      </c>
      <c r="X5228" s="1970">
        <f t="shared" si="3479"/>
        <v>0</v>
      </c>
      <c r="Y5228" s="1841">
        <f t="shared" si="3479"/>
        <v>0</v>
      </c>
      <c r="Z5228" s="1970">
        <f t="shared" si="3479"/>
        <v>0</v>
      </c>
      <c r="AA5228" s="1970">
        <f t="shared" si="3479"/>
        <v>0</v>
      </c>
      <c r="AB5228" s="1971">
        <f t="shared" si="3479"/>
        <v>0</v>
      </c>
      <c r="AC5228" s="2292">
        <f>SUM(E5228:AB5228)</f>
        <v>0</v>
      </c>
      <c r="AD5228" s="2325"/>
      <c r="AE5228" s="1649"/>
      <c r="AF5228" s="2326"/>
      <c r="AJ5228" s="983"/>
      <c r="AK5228" s="2310"/>
      <c r="AL5228" s="2310"/>
      <c r="AM5228" s="2310"/>
      <c r="AN5228" s="2310"/>
      <c r="AO5228" s="983"/>
    </row>
    <row r="5229" spans="1:42" s="190" customFormat="1" ht="15.75" customHeight="1">
      <c r="A5229" s="3343"/>
      <c r="B5229" s="3369"/>
      <c r="C5229" s="2311" t="s">
        <v>20</v>
      </c>
      <c r="D5229" s="1556" t="s">
        <v>64</v>
      </c>
      <c r="E5229" s="1972">
        <v>18</v>
      </c>
      <c r="F5229" s="1664">
        <v>18</v>
      </c>
      <c r="G5229" s="1664">
        <v>16</v>
      </c>
      <c r="H5229" s="1656">
        <v>16</v>
      </c>
      <c r="I5229" s="1664">
        <v>17</v>
      </c>
      <c r="J5229" s="1664">
        <v>17</v>
      </c>
      <c r="K5229" s="1664">
        <v>21</v>
      </c>
      <c r="L5229" s="1664">
        <v>23</v>
      </c>
      <c r="M5229" s="1664">
        <v>25</v>
      </c>
      <c r="N5229" s="1656">
        <v>26</v>
      </c>
      <c r="O5229" s="1664">
        <v>23</v>
      </c>
      <c r="P5229" s="1664">
        <v>25</v>
      </c>
      <c r="Q5229" s="1664">
        <v>22</v>
      </c>
      <c r="R5229" s="1664">
        <v>24</v>
      </c>
      <c r="S5229" s="1664">
        <v>21</v>
      </c>
      <c r="T5229" s="1664">
        <v>25</v>
      </c>
      <c r="U5229" s="1664">
        <v>22</v>
      </c>
      <c r="V5229" s="1657">
        <v>26</v>
      </c>
      <c r="W5229" s="1664">
        <v>24</v>
      </c>
      <c r="X5229" s="1664">
        <v>25</v>
      </c>
      <c r="Y5229" s="1656">
        <v>26</v>
      </c>
      <c r="Z5229" s="1664">
        <v>27</v>
      </c>
      <c r="AA5229" s="1664">
        <v>26</v>
      </c>
      <c r="AB5229" s="1973">
        <v>20</v>
      </c>
      <c r="AC5229" s="2292">
        <f>AVERAGE(E5229:AB5229)</f>
        <v>22.208333333333332</v>
      </c>
      <c r="AD5229" s="1672"/>
      <c r="AE5229" s="1672"/>
      <c r="AF5229" s="2327"/>
      <c r="AJ5229" s="983"/>
      <c r="AK5229" s="2310"/>
      <c r="AL5229" s="2310"/>
      <c r="AM5229" s="2310"/>
      <c r="AN5229" s="2310"/>
      <c r="AO5229" s="983"/>
    </row>
    <row r="5230" spans="1:42" s="190" customFormat="1" ht="15.75" customHeight="1" thickBot="1">
      <c r="A5230" s="3343"/>
      <c r="B5230" s="3369"/>
      <c r="C5230" s="2311" t="s">
        <v>22</v>
      </c>
      <c r="D5230" s="1556"/>
      <c r="E5230" s="1652">
        <f t="shared" ref="E5230:AB5230" si="3480">E5228/E5227</f>
        <v>0</v>
      </c>
      <c r="F5230" s="1653">
        <f t="shared" si="3480"/>
        <v>0</v>
      </c>
      <c r="G5230" s="1653">
        <f t="shared" si="3480"/>
        <v>0</v>
      </c>
      <c r="H5230" s="1654">
        <f t="shared" si="3480"/>
        <v>0</v>
      </c>
      <c r="I5230" s="1653">
        <f t="shared" si="3480"/>
        <v>0</v>
      </c>
      <c r="J5230" s="1653">
        <f t="shared" si="3480"/>
        <v>0</v>
      </c>
      <c r="K5230" s="1653">
        <f t="shared" si="3480"/>
        <v>0</v>
      </c>
      <c r="L5230" s="1653">
        <f t="shared" si="3480"/>
        <v>0</v>
      </c>
      <c r="M5230" s="1653">
        <f t="shared" si="3480"/>
        <v>0</v>
      </c>
      <c r="N5230" s="1654">
        <f t="shared" si="3480"/>
        <v>0</v>
      </c>
      <c r="O5230" s="1653">
        <f t="shared" si="3480"/>
        <v>0</v>
      </c>
      <c r="P5230" s="1653">
        <f t="shared" si="3480"/>
        <v>0</v>
      </c>
      <c r="Q5230" s="1653">
        <f t="shared" si="3480"/>
        <v>0</v>
      </c>
      <c r="R5230" s="1653">
        <f t="shared" si="3480"/>
        <v>0</v>
      </c>
      <c r="S5230" s="1653">
        <f t="shared" si="3480"/>
        <v>0</v>
      </c>
      <c r="T5230" s="1653">
        <f t="shared" si="3480"/>
        <v>0</v>
      </c>
      <c r="U5230" s="1653">
        <f t="shared" si="3480"/>
        <v>0</v>
      </c>
      <c r="V5230" s="1730">
        <f t="shared" si="3480"/>
        <v>0</v>
      </c>
      <c r="W5230" s="1653">
        <f t="shared" si="3480"/>
        <v>0</v>
      </c>
      <c r="X5230" s="1653">
        <f t="shared" si="3480"/>
        <v>0</v>
      </c>
      <c r="Y5230" s="1654">
        <f t="shared" si="3480"/>
        <v>0</v>
      </c>
      <c r="Z5230" s="1653">
        <f t="shared" si="3480"/>
        <v>0</v>
      </c>
      <c r="AA5230" s="1653">
        <f t="shared" si="3480"/>
        <v>0</v>
      </c>
      <c r="AB5230" s="1655">
        <f t="shared" si="3480"/>
        <v>0</v>
      </c>
      <c r="AC5230" s="1558">
        <f>MAX(E5230:AB5230)</f>
        <v>0</v>
      </c>
      <c r="AD5230" s="2325"/>
      <c r="AE5230" s="1649"/>
      <c r="AF5230" s="2326"/>
      <c r="AJ5230" s="983"/>
      <c r="AK5230" s="2310"/>
      <c r="AL5230" s="2310"/>
      <c r="AM5230" s="2310"/>
      <c r="AN5230" s="2310"/>
      <c r="AO5230" s="983"/>
    </row>
    <row r="5231" spans="1:42" s="190" customFormat="1" ht="15.75" hidden="1" customHeight="1">
      <c r="A5231" s="2225"/>
      <c r="B5231" s="2226"/>
      <c r="C5231" s="2329" t="s">
        <v>23</v>
      </c>
      <c r="D5231" s="1733">
        <v>2.66</v>
      </c>
      <c r="E5231" s="1974">
        <v>2.7389999999999999</v>
      </c>
      <c r="F5231" s="1975">
        <v>2.8180000000000001</v>
      </c>
      <c r="G5231" s="1975">
        <v>2.8879999999999999</v>
      </c>
      <c r="H5231" s="1976">
        <v>2.9590000000000001</v>
      </c>
      <c r="I5231" s="1975">
        <v>3.0329999999999999</v>
      </c>
      <c r="J5231" s="1975">
        <v>3.1080000000000001</v>
      </c>
      <c r="K5231" s="1975">
        <v>3.2</v>
      </c>
      <c r="L5231" s="1975">
        <v>3.3010000000000002</v>
      </c>
      <c r="M5231" s="1975">
        <v>3.411</v>
      </c>
      <c r="N5231" s="1976">
        <v>3.5249999999999999</v>
      </c>
      <c r="O5231" s="1975">
        <v>3.6259999999999999</v>
      </c>
      <c r="P5231" s="1975">
        <v>3.7360000000000002</v>
      </c>
      <c r="Q5231" s="1975">
        <v>3.8319999999999999</v>
      </c>
      <c r="R5231" s="1975">
        <v>3.9380000000000002</v>
      </c>
      <c r="S5231" s="1975">
        <v>4.03</v>
      </c>
      <c r="T5231" s="1975">
        <v>4.1399999999999997</v>
      </c>
      <c r="U5231" s="1975">
        <v>4.2359999999999998</v>
      </c>
      <c r="V5231" s="2025">
        <v>4.3499999999999996</v>
      </c>
      <c r="W5231" s="1975">
        <v>4.4560000000000004</v>
      </c>
      <c r="X5231" s="1975">
        <v>4.5650000000000004</v>
      </c>
      <c r="Y5231" s="1976">
        <v>4.68</v>
      </c>
      <c r="Z5231" s="1975">
        <v>4.798</v>
      </c>
      <c r="AA5231" s="1975">
        <v>4.9119999999999999</v>
      </c>
      <c r="AB5231" s="1977">
        <v>5</v>
      </c>
      <c r="AC5231" s="1556"/>
      <c r="AD5231" s="2325"/>
      <c r="AE5231" s="1649"/>
      <c r="AF5231" s="2326"/>
      <c r="AJ5231" s="983"/>
      <c r="AK5231" s="2310"/>
      <c r="AL5231" s="2310"/>
      <c r="AM5231" s="2310"/>
      <c r="AN5231" s="2310"/>
      <c r="AO5231" s="983"/>
    </row>
    <row r="5232" spans="1:42" s="190" customFormat="1" ht="15.75" hidden="1" customHeight="1">
      <c r="A5232" s="2225"/>
      <c r="B5232" s="2226"/>
      <c r="C5232" s="2329" t="s">
        <v>24</v>
      </c>
      <c r="D5232" s="1733"/>
      <c r="E5232" s="1974"/>
      <c r="F5232" s="1975"/>
      <c r="G5232" s="1975"/>
      <c r="H5232" s="1976"/>
      <c r="I5232" s="1975"/>
      <c r="J5232" s="1975"/>
      <c r="K5232" s="1975"/>
      <c r="L5232" s="1975"/>
      <c r="M5232" s="1975"/>
      <c r="N5232" s="1976"/>
      <c r="O5232" s="1975"/>
      <c r="P5232" s="1975"/>
      <c r="Q5232" s="1975"/>
      <c r="R5232" s="1975"/>
      <c r="S5232" s="1975"/>
      <c r="T5232" s="1975"/>
      <c r="U5232" s="1975"/>
      <c r="V5232" s="2025"/>
      <c r="W5232" s="1975"/>
      <c r="X5232" s="1975"/>
      <c r="Y5232" s="1976"/>
      <c r="Z5232" s="1975"/>
      <c r="AA5232" s="1975"/>
      <c r="AB5232" s="1977"/>
      <c r="AC5232" s="1556"/>
      <c r="AD5232" s="2325"/>
      <c r="AE5232" s="1649"/>
      <c r="AF5232" s="2326"/>
      <c r="AH5232" s="2310"/>
      <c r="AI5232" s="2333"/>
      <c r="AJ5232" s="2333"/>
      <c r="AK5232" s="2333"/>
      <c r="AL5232" s="2334"/>
      <c r="AM5232" s="2334"/>
      <c r="AN5232" s="198"/>
      <c r="AO5232" s="198"/>
      <c r="AP5232" s="198"/>
    </row>
    <row r="5233" spans="1:42" s="190" customFormat="1" ht="15.75" hidden="1" customHeight="1" thickBot="1">
      <c r="A5233" s="3350" t="s">
        <v>50</v>
      </c>
      <c r="B5233" s="3351"/>
      <c r="C5233" s="3352"/>
      <c r="D5233" s="2317"/>
      <c r="E5233" s="1978">
        <f>SQRT(E5227*E5227+E5228*E5228)/E5204/1.73</f>
        <v>17.563361493997274</v>
      </c>
      <c r="F5233" s="1979">
        <f t="shared" ref="F5233:AB5233" si="3481">SQRT(F5227*F5227+F5228*F5228)/F5204/1.73</f>
        <v>17.496068921223436</v>
      </c>
      <c r="G5233" s="1979">
        <f t="shared" si="3481"/>
        <v>15.532601821752264</v>
      </c>
      <c r="H5233" s="1980">
        <f t="shared" si="3481"/>
        <v>15.724315106416002</v>
      </c>
      <c r="I5233" s="1979">
        <f t="shared" si="3481"/>
        <v>16.451756336149366</v>
      </c>
      <c r="J5233" s="1979">
        <f t="shared" si="3481"/>
        <v>16.674077367719022</v>
      </c>
      <c r="K5233" s="1979">
        <f t="shared" si="3481"/>
        <v>20.572220793595797</v>
      </c>
      <c r="L5233" s="1979">
        <f t="shared" si="3481"/>
        <v>22.80527456647398</v>
      </c>
      <c r="M5233" s="1979">
        <f t="shared" si="3481"/>
        <v>24.78901170717414</v>
      </c>
      <c r="N5233" s="1980">
        <f t="shared" si="3481"/>
        <v>25.790979944119517</v>
      </c>
      <c r="O5233" s="1979">
        <f t="shared" si="3481"/>
        <v>22.541120807016757</v>
      </c>
      <c r="P5233" s="1979">
        <f t="shared" si="3481"/>
        <v>24.36161495360227</v>
      </c>
      <c r="Q5233" s="1979">
        <f t="shared" si="3481"/>
        <v>21.220393682511883</v>
      </c>
      <c r="R5233" s="1979">
        <f t="shared" si="3481"/>
        <v>23.475738046198551</v>
      </c>
      <c r="S5233" s="1979">
        <f t="shared" si="3481"/>
        <v>20.336210612407317</v>
      </c>
      <c r="T5233" s="1979">
        <f t="shared" si="3481"/>
        <v>24.408374291324918</v>
      </c>
      <c r="U5233" s="1979">
        <f t="shared" si="3481"/>
        <v>21.099364821204883</v>
      </c>
      <c r="V5233" s="2008">
        <f t="shared" si="3481"/>
        <v>25.295951538282289</v>
      </c>
      <c r="W5233" s="1979">
        <f t="shared" si="3481"/>
        <v>23.520797044367939</v>
      </c>
      <c r="X5233" s="1979">
        <f t="shared" si="3481"/>
        <v>24.140145726751268</v>
      </c>
      <c r="Y5233" s="1980">
        <f t="shared" si="3481"/>
        <v>25.420263265508972</v>
      </c>
      <c r="Z5233" s="1979">
        <f t="shared" si="3481"/>
        <v>26.08340056808769</v>
      </c>
      <c r="AA5233" s="1979">
        <f t="shared" si="3481"/>
        <v>25.151127388253958</v>
      </c>
      <c r="AB5233" s="1982">
        <f t="shared" si="3481"/>
        <v>19.564250778123629</v>
      </c>
      <c r="AC5233" s="2330">
        <f>AVERAGE(E5233:AB5233)</f>
        <v>21.667434232594299</v>
      </c>
      <c r="AD5233" s="2331">
        <f>(AC5229-AC5233)/AC5229</f>
        <v>2.4355681834402974E-2</v>
      </c>
      <c r="AE5233" s="1981"/>
      <c r="AF5233" s="2332"/>
      <c r="AJ5233" s="983"/>
      <c r="AK5233" s="2309"/>
      <c r="AL5233" s="2309"/>
      <c r="AM5233" s="2310"/>
      <c r="AN5233" s="2309"/>
      <c r="AO5233" s="983"/>
    </row>
    <row r="5234" spans="1:42" s="190" customFormat="1" ht="15.75" customHeight="1">
      <c r="A5234" s="3342" t="s">
        <v>37</v>
      </c>
      <c r="B5234" s="3368" t="s">
        <v>859</v>
      </c>
      <c r="C5234" s="2305" t="s">
        <v>17</v>
      </c>
      <c r="D5234" s="2289" t="s">
        <v>131</v>
      </c>
      <c r="E5234" s="1984">
        <f t="shared" ref="E5234:AB5234" si="3482">(E5238-D5238)*$AE5234*$AF5234</f>
        <v>195.99999999999795</v>
      </c>
      <c r="F5234" s="1985">
        <f t="shared" si="3482"/>
        <v>196.00000000000151</v>
      </c>
      <c r="G5234" s="1985">
        <f t="shared" si="3482"/>
        <v>196.00000000000151</v>
      </c>
      <c r="H5234" s="1840">
        <f t="shared" si="3482"/>
        <v>195.99999999999795</v>
      </c>
      <c r="I5234" s="1985">
        <f t="shared" si="3482"/>
        <v>260.00000000000159</v>
      </c>
      <c r="J5234" s="1985">
        <f t="shared" si="3482"/>
        <v>262.00000000000045</v>
      </c>
      <c r="K5234" s="1985">
        <f t="shared" si="3482"/>
        <v>293.99999999999693</v>
      </c>
      <c r="L5234" s="1985">
        <f t="shared" si="3482"/>
        <v>392.00000000000301</v>
      </c>
      <c r="M5234" s="1985">
        <f t="shared" si="3482"/>
        <v>521.99999999999841</v>
      </c>
      <c r="N5234" s="1840">
        <f t="shared" si="3482"/>
        <v>472.00000000000131</v>
      </c>
      <c r="O5234" s="1985">
        <f t="shared" si="3482"/>
        <v>489.99999999999841</v>
      </c>
      <c r="P5234" s="1985">
        <f t="shared" si="3482"/>
        <v>474.00000000000023</v>
      </c>
      <c r="Q5234" s="1985">
        <f t="shared" si="3482"/>
        <v>455.99999999999955</v>
      </c>
      <c r="R5234" s="1985">
        <f t="shared" si="3482"/>
        <v>458.00000000000193</v>
      </c>
      <c r="S5234" s="1985">
        <f t="shared" si="3482"/>
        <v>487.99999999999955</v>
      </c>
      <c r="T5234" s="1985">
        <f t="shared" si="3482"/>
        <v>425.99999999999841</v>
      </c>
      <c r="U5234" s="1985">
        <f t="shared" si="3482"/>
        <v>390.00000000000057</v>
      </c>
      <c r="V5234" s="2039">
        <f t="shared" si="3482"/>
        <v>294.00000000000045</v>
      </c>
      <c r="W5234" s="1985">
        <f t="shared" si="3482"/>
        <v>294.00000000000045</v>
      </c>
      <c r="X5234" s="1985">
        <f t="shared" si="3482"/>
        <v>294.00000000000045</v>
      </c>
      <c r="Y5234" s="1840">
        <f t="shared" si="3482"/>
        <v>309.99999999999875</v>
      </c>
      <c r="Z5234" s="1985">
        <f t="shared" si="3482"/>
        <v>294.00000000000045</v>
      </c>
      <c r="AA5234" s="1985">
        <f t="shared" si="3482"/>
        <v>262.00000000000045</v>
      </c>
      <c r="AB5234" s="1986">
        <f t="shared" si="3482"/>
        <v>243.99999999999977</v>
      </c>
      <c r="AC5234" s="1946">
        <f>SUM(E5234:AB5234)</f>
        <v>8160</v>
      </c>
      <c r="AD5234" s="2324"/>
      <c r="AE5234" s="1985">
        <v>100</v>
      </c>
      <c r="AF5234" s="1986">
        <v>20</v>
      </c>
      <c r="AJ5234" s="983"/>
      <c r="AK5234" s="2314"/>
      <c r="AL5234" s="2315"/>
      <c r="AM5234" s="2314"/>
      <c r="AN5234" s="2310"/>
      <c r="AO5234" s="983"/>
    </row>
    <row r="5235" spans="1:42" s="190" customFormat="1" ht="15.75" customHeight="1">
      <c r="A5235" s="3343"/>
      <c r="B5235" s="3369"/>
      <c r="C5235" s="2311" t="s">
        <v>19</v>
      </c>
      <c r="D5235" s="1556" t="s">
        <v>34</v>
      </c>
      <c r="E5235" s="1969">
        <f t="shared" ref="E5235:AB5235" si="3483">(E5239-D5239)*$AE5234*$AF5234</f>
        <v>0</v>
      </c>
      <c r="F5235" s="1970">
        <f t="shared" si="3483"/>
        <v>0</v>
      </c>
      <c r="G5235" s="1970">
        <f t="shared" si="3483"/>
        <v>0</v>
      </c>
      <c r="H5235" s="1841">
        <f t="shared" si="3483"/>
        <v>0</v>
      </c>
      <c r="I5235" s="1970">
        <f t="shared" si="3483"/>
        <v>0</v>
      </c>
      <c r="J5235" s="1970">
        <f t="shared" si="3483"/>
        <v>0</v>
      </c>
      <c r="K5235" s="1970">
        <f t="shared" si="3483"/>
        <v>0</v>
      </c>
      <c r="L5235" s="1970">
        <f t="shared" si="3483"/>
        <v>0</v>
      </c>
      <c r="M5235" s="1970">
        <f t="shared" si="3483"/>
        <v>0</v>
      </c>
      <c r="N5235" s="1841">
        <f t="shared" si="3483"/>
        <v>0</v>
      </c>
      <c r="O5235" s="1970">
        <f t="shared" si="3483"/>
        <v>0</v>
      </c>
      <c r="P5235" s="1970">
        <f t="shared" si="3483"/>
        <v>0</v>
      </c>
      <c r="Q5235" s="1970">
        <f t="shared" si="3483"/>
        <v>0</v>
      </c>
      <c r="R5235" s="1970">
        <f t="shared" si="3483"/>
        <v>0</v>
      </c>
      <c r="S5235" s="1970">
        <f t="shared" si="3483"/>
        <v>0</v>
      </c>
      <c r="T5235" s="1970">
        <f t="shared" si="3483"/>
        <v>0</v>
      </c>
      <c r="U5235" s="1970">
        <f t="shared" si="3483"/>
        <v>0</v>
      </c>
      <c r="V5235" s="1994">
        <f t="shared" si="3483"/>
        <v>0</v>
      </c>
      <c r="W5235" s="1970">
        <f t="shared" si="3483"/>
        <v>0</v>
      </c>
      <c r="X5235" s="1970">
        <f t="shared" si="3483"/>
        <v>0</v>
      </c>
      <c r="Y5235" s="1841">
        <f t="shared" si="3483"/>
        <v>0</v>
      </c>
      <c r="Z5235" s="1970">
        <f t="shared" si="3483"/>
        <v>0</v>
      </c>
      <c r="AA5235" s="1970">
        <f t="shared" si="3483"/>
        <v>0</v>
      </c>
      <c r="AB5235" s="1971">
        <f t="shared" si="3483"/>
        <v>0</v>
      </c>
      <c r="AC5235" s="2292">
        <f>SUM(E5235:AB5235)</f>
        <v>0</v>
      </c>
      <c r="AD5235" s="2325"/>
      <c r="AE5235" s="1649"/>
      <c r="AF5235" s="2326"/>
      <c r="AJ5235" s="983"/>
      <c r="AK5235" s="2310"/>
      <c r="AL5235" s="2310"/>
      <c r="AM5235" s="2310"/>
      <c r="AN5235" s="2310"/>
      <c r="AO5235" s="983"/>
    </row>
    <row r="5236" spans="1:42" s="190" customFormat="1" ht="15.75" customHeight="1">
      <c r="A5236" s="3343"/>
      <c r="B5236" s="3369"/>
      <c r="C5236" s="2311" t="s">
        <v>20</v>
      </c>
      <c r="D5236" s="1556" t="s">
        <v>64</v>
      </c>
      <c r="E5236" s="1972">
        <v>12</v>
      </c>
      <c r="F5236" s="1664">
        <v>12</v>
      </c>
      <c r="G5236" s="1664">
        <v>12</v>
      </c>
      <c r="H5236" s="1656">
        <v>12</v>
      </c>
      <c r="I5236" s="1664">
        <v>16</v>
      </c>
      <c r="J5236" s="1664">
        <v>16</v>
      </c>
      <c r="K5236" s="1664">
        <v>18</v>
      </c>
      <c r="L5236" s="1664">
        <v>24</v>
      </c>
      <c r="M5236" s="1664">
        <v>32</v>
      </c>
      <c r="N5236" s="1656">
        <v>29</v>
      </c>
      <c r="O5236" s="1664">
        <v>30</v>
      </c>
      <c r="P5236" s="1664">
        <v>29</v>
      </c>
      <c r="Q5236" s="1664">
        <v>28</v>
      </c>
      <c r="R5236" s="1664">
        <v>28</v>
      </c>
      <c r="S5236" s="1664">
        <v>30</v>
      </c>
      <c r="T5236" s="1664">
        <v>26</v>
      </c>
      <c r="U5236" s="1664">
        <v>24</v>
      </c>
      <c r="V5236" s="1657">
        <v>18</v>
      </c>
      <c r="W5236" s="1664">
        <v>18</v>
      </c>
      <c r="X5236" s="1664">
        <v>18</v>
      </c>
      <c r="Y5236" s="1656">
        <v>19</v>
      </c>
      <c r="Z5236" s="1664">
        <v>18</v>
      </c>
      <c r="AA5236" s="1664">
        <v>16</v>
      </c>
      <c r="AB5236" s="1973">
        <v>15</v>
      </c>
      <c r="AC5236" s="2292">
        <f>AVERAGE(E5236:AB5236)</f>
        <v>20.833333333333332</v>
      </c>
      <c r="AD5236" s="1672"/>
      <c r="AE5236" s="1672"/>
      <c r="AF5236" s="2327"/>
      <c r="AJ5236" s="983"/>
      <c r="AK5236" s="2310"/>
      <c r="AL5236" s="2310"/>
      <c r="AM5236" s="2310"/>
      <c r="AN5236" s="2310"/>
      <c r="AO5236" s="983"/>
    </row>
    <row r="5237" spans="1:42" s="190" customFormat="1" ht="15.75" customHeight="1" thickBot="1">
      <c r="A5237" s="3348"/>
      <c r="B5237" s="3370"/>
      <c r="C5237" s="2316" t="s">
        <v>22</v>
      </c>
      <c r="D5237" s="2317"/>
      <c r="E5237" s="1660">
        <f t="shared" ref="E5237:AB5237" si="3484">E5235/E5234</f>
        <v>0</v>
      </c>
      <c r="F5237" s="1661">
        <f t="shared" si="3484"/>
        <v>0</v>
      </c>
      <c r="G5237" s="1661">
        <f t="shared" si="3484"/>
        <v>0</v>
      </c>
      <c r="H5237" s="1662">
        <f t="shared" si="3484"/>
        <v>0</v>
      </c>
      <c r="I5237" s="1661">
        <f t="shared" si="3484"/>
        <v>0</v>
      </c>
      <c r="J5237" s="1661">
        <f t="shared" si="3484"/>
        <v>0</v>
      </c>
      <c r="K5237" s="1661">
        <f t="shared" si="3484"/>
        <v>0</v>
      </c>
      <c r="L5237" s="1661">
        <f t="shared" si="3484"/>
        <v>0</v>
      </c>
      <c r="M5237" s="1661">
        <f t="shared" si="3484"/>
        <v>0</v>
      </c>
      <c r="N5237" s="1662">
        <f t="shared" si="3484"/>
        <v>0</v>
      </c>
      <c r="O5237" s="1661">
        <f t="shared" si="3484"/>
        <v>0</v>
      </c>
      <c r="P5237" s="1661">
        <f t="shared" si="3484"/>
        <v>0</v>
      </c>
      <c r="Q5237" s="1661">
        <f t="shared" si="3484"/>
        <v>0</v>
      </c>
      <c r="R5237" s="1661">
        <f t="shared" si="3484"/>
        <v>0</v>
      </c>
      <c r="S5237" s="1661">
        <f t="shared" si="3484"/>
        <v>0</v>
      </c>
      <c r="T5237" s="1661">
        <f t="shared" si="3484"/>
        <v>0</v>
      </c>
      <c r="U5237" s="1661">
        <f t="shared" si="3484"/>
        <v>0</v>
      </c>
      <c r="V5237" s="2052">
        <f t="shared" si="3484"/>
        <v>0</v>
      </c>
      <c r="W5237" s="1661">
        <f t="shared" si="3484"/>
        <v>0</v>
      </c>
      <c r="X5237" s="1661">
        <f t="shared" si="3484"/>
        <v>0</v>
      </c>
      <c r="Y5237" s="1662">
        <f t="shared" si="3484"/>
        <v>0</v>
      </c>
      <c r="Z5237" s="1661">
        <f t="shared" si="3484"/>
        <v>0</v>
      </c>
      <c r="AA5237" s="1661">
        <f t="shared" si="3484"/>
        <v>0</v>
      </c>
      <c r="AB5237" s="1663">
        <f t="shared" si="3484"/>
        <v>0</v>
      </c>
      <c r="AC5237" s="1559">
        <f>MAX(E5237:AB5237)</f>
        <v>0</v>
      </c>
      <c r="AD5237" s="2325"/>
      <c r="AE5237" s="1649"/>
      <c r="AF5237" s="2326"/>
      <c r="AJ5237" s="983"/>
      <c r="AK5237" s="2310"/>
      <c r="AL5237" s="2310"/>
      <c r="AM5237" s="2310"/>
      <c r="AN5237" s="2310"/>
      <c r="AO5237" s="983"/>
    </row>
    <row r="5238" spans="1:42" s="190" customFormat="1" ht="15.75" hidden="1" customHeight="1">
      <c r="A5238" s="2228"/>
      <c r="B5238" s="2227"/>
      <c r="C5238" s="2387" t="s">
        <v>23</v>
      </c>
      <c r="D5238" s="2487">
        <v>9.32</v>
      </c>
      <c r="E5238" s="1987">
        <v>9.4179999999999993</v>
      </c>
      <c r="F5238" s="1988">
        <v>9.516</v>
      </c>
      <c r="G5238" s="1988">
        <v>9.6140000000000008</v>
      </c>
      <c r="H5238" s="1989">
        <v>9.7119999999999997</v>
      </c>
      <c r="I5238" s="1988">
        <v>9.8420000000000005</v>
      </c>
      <c r="J5238" s="1988">
        <v>9.9730000000000008</v>
      </c>
      <c r="K5238" s="1988">
        <v>10.119999999999999</v>
      </c>
      <c r="L5238" s="1988">
        <v>10.316000000000001</v>
      </c>
      <c r="M5238" s="1988">
        <v>10.577</v>
      </c>
      <c r="N5238" s="1989">
        <v>10.813000000000001</v>
      </c>
      <c r="O5238" s="1988">
        <v>11.058</v>
      </c>
      <c r="P5238" s="1988">
        <v>11.295</v>
      </c>
      <c r="Q5238" s="1988">
        <v>11.523</v>
      </c>
      <c r="R5238" s="1988">
        <v>11.752000000000001</v>
      </c>
      <c r="S5238" s="1988">
        <v>11.996</v>
      </c>
      <c r="T5238" s="1988">
        <v>12.209</v>
      </c>
      <c r="U5238" s="1988">
        <v>12.404</v>
      </c>
      <c r="V5238" s="2520">
        <v>12.551</v>
      </c>
      <c r="W5238" s="1988">
        <v>12.698</v>
      </c>
      <c r="X5238" s="1988">
        <v>12.845000000000001</v>
      </c>
      <c r="Y5238" s="1989">
        <v>13</v>
      </c>
      <c r="Z5238" s="1988">
        <v>13.147</v>
      </c>
      <c r="AA5238" s="1988">
        <v>13.278</v>
      </c>
      <c r="AB5238" s="1990">
        <v>13.4</v>
      </c>
      <c r="AC5238" s="2388"/>
      <c r="AD5238" s="2325"/>
      <c r="AE5238" s="1649"/>
      <c r="AF5238" s="2326"/>
      <c r="AJ5238" s="983"/>
      <c r="AK5238" s="2310"/>
      <c r="AL5238" s="2310"/>
      <c r="AM5238" s="2310"/>
      <c r="AN5238" s="2310"/>
      <c r="AO5238" s="983"/>
    </row>
    <row r="5239" spans="1:42" s="190" customFormat="1" ht="15.75" hidden="1" customHeight="1">
      <c r="A5239" s="2225"/>
      <c r="B5239" s="2226"/>
      <c r="C5239" s="2329" t="s">
        <v>24</v>
      </c>
      <c r="D5239" s="1733"/>
      <c r="E5239" s="1974"/>
      <c r="F5239" s="1975"/>
      <c r="G5239" s="1975"/>
      <c r="H5239" s="1976"/>
      <c r="I5239" s="1975"/>
      <c r="J5239" s="1975"/>
      <c r="K5239" s="1975"/>
      <c r="L5239" s="1975"/>
      <c r="M5239" s="1975"/>
      <c r="N5239" s="1976"/>
      <c r="O5239" s="1975"/>
      <c r="P5239" s="1975"/>
      <c r="Q5239" s="1975"/>
      <c r="R5239" s="1975"/>
      <c r="S5239" s="1975"/>
      <c r="T5239" s="1975"/>
      <c r="U5239" s="1975"/>
      <c r="V5239" s="2025"/>
      <c r="W5239" s="1975"/>
      <c r="X5239" s="1975"/>
      <c r="Y5239" s="1976"/>
      <c r="Z5239" s="1975"/>
      <c r="AA5239" s="1975"/>
      <c r="AB5239" s="1977"/>
      <c r="AC5239" s="1556"/>
      <c r="AD5239" s="2325"/>
      <c r="AE5239" s="1649"/>
      <c r="AF5239" s="2326"/>
      <c r="AH5239" s="2310"/>
      <c r="AI5239" s="2333"/>
      <c r="AJ5239" s="2333"/>
      <c r="AK5239" s="2333"/>
      <c r="AL5239" s="2334"/>
      <c r="AM5239" s="2334"/>
      <c r="AN5239" s="198"/>
      <c r="AO5239" s="198"/>
      <c r="AP5239" s="198"/>
    </row>
    <row r="5240" spans="1:42" s="190" customFormat="1" ht="15.75" hidden="1" customHeight="1" thickBot="1">
      <c r="A5240" s="3350" t="s">
        <v>50</v>
      </c>
      <c r="B5240" s="3351"/>
      <c r="C5240" s="3352"/>
      <c r="D5240" s="2317"/>
      <c r="E5240" s="1978">
        <f>SQRT(E5234*E5234+E5235*E5235)/E5204/1.73</f>
        <v>10.893730546909623</v>
      </c>
      <c r="F5240" s="1979">
        <f t="shared" ref="F5240:AB5240" si="3485">SQRT(F5234*F5234+F5235*F5235)/F5204/1.73</f>
        <v>10.851992115695609</v>
      </c>
      <c r="G5240" s="1979">
        <f t="shared" si="3485"/>
        <v>10.872821275226693</v>
      </c>
      <c r="H5240" s="1980">
        <f t="shared" si="3485"/>
        <v>10.851992115695412</v>
      </c>
      <c r="I5240" s="1979">
        <f t="shared" si="3485"/>
        <v>14.450867052023209</v>
      </c>
      <c r="J5240" s="1979">
        <f t="shared" si="3485"/>
        <v>14.56202756780794</v>
      </c>
      <c r="K5240" s="1979">
        <f t="shared" si="3485"/>
        <v>16.435415525318195</v>
      </c>
      <c r="L5240" s="1979">
        <f t="shared" si="3485"/>
        <v>22.127890173410574</v>
      </c>
      <c r="M5240" s="1979">
        <f t="shared" si="3485"/>
        <v>29.408782070783808</v>
      </c>
      <c r="N5240" s="1980">
        <f t="shared" si="3485"/>
        <v>26.695926608825562</v>
      </c>
      <c r="O5240" s="1979">
        <f t="shared" si="3485"/>
        <v>27.339478206530146</v>
      </c>
      <c r="P5240" s="1979">
        <f t="shared" si="3485"/>
        <v>26.24410338183511</v>
      </c>
      <c r="Q5240" s="1979">
        <f t="shared" si="3485"/>
        <v>25.199217497982932</v>
      </c>
      <c r="R5240" s="1979">
        <f t="shared" si="3485"/>
        <v>25.358226474431486</v>
      </c>
      <c r="S5240" s="1979">
        <f t="shared" si="3485"/>
        <v>26.967583638192263</v>
      </c>
      <c r="T5240" s="1979">
        <f t="shared" si="3485"/>
        <v>23.631744200237339</v>
      </c>
      <c r="U5240" s="1979">
        <f t="shared" si="3485"/>
        <v>21.429042396536222</v>
      </c>
      <c r="V5240" s="2008">
        <f t="shared" si="3485"/>
        <v>16.309231912839941</v>
      </c>
      <c r="W5240" s="1979">
        <f t="shared" si="3485"/>
        <v>16.309231912839941</v>
      </c>
      <c r="X5240" s="1979">
        <f t="shared" si="3485"/>
        <v>16.277988173543314</v>
      </c>
      <c r="Y5240" s="1980">
        <f t="shared" si="3485"/>
        <v>17.13104698327782</v>
      </c>
      <c r="Z5240" s="1979">
        <f t="shared" si="3485"/>
        <v>16.246863913173247</v>
      </c>
      <c r="AA5240" s="1979">
        <f t="shared" si="3485"/>
        <v>14.450867052023145</v>
      </c>
      <c r="AB5240" s="1982">
        <f t="shared" si="3485"/>
        <v>13.561582925744762</v>
      </c>
      <c r="AC5240" s="2330">
        <f>AVERAGE(E5240:AB5240)</f>
        <v>18.900318905036844</v>
      </c>
      <c r="AD5240" s="2331">
        <f>(AC5236-AC5240)/AC5236</f>
        <v>9.2784692558231435E-2</v>
      </c>
      <c r="AE5240" s="1981"/>
      <c r="AF5240" s="2332"/>
      <c r="AJ5240" s="983"/>
      <c r="AK5240" s="2309"/>
      <c r="AL5240" s="2309"/>
      <c r="AM5240" s="2310"/>
      <c r="AN5240" s="2309"/>
      <c r="AO5240" s="983"/>
    </row>
    <row r="5241" spans="1:42" s="190" customFormat="1" ht="15.75" customHeight="1">
      <c r="A5241" s="3353" t="s">
        <v>56</v>
      </c>
      <c r="B5241" s="3371" t="s">
        <v>860</v>
      </c>
      <c r="C5241" s="2391" t="s">
        <v>17</v>
      </c>
      <c r="D5241" s="2388" t="s">
        <v>131</v>
      </c>
      <c r="E5241" s="1942">
        <f t="shared" ref="E5241:AB5241" si="3486">(E5245-D5245)*$AE5241*$AF5241</f>
        <v>264.00000000000023</v>
      </c>
      <c r="F5241" s="1943">
        <f t="shared" si="3486"/>
        <v>216.0000000000002</v>
      </c>
      <c r="G5241" s="1943">
        <f t="shared" si="3486"/>
        <v>218.99999999999852</v>
      </c>
      <c r="H5241" s="1944">
        <f t="shared" si="3486"/>
        <v>186.00000000000082</v>
      </c>
      <c r="I5241" s="1943">
        <f t="shared" si="3486"/>
        <v>186.00000000000082</v>
      </c>
      <c r="J5241" s="1943">
        <f t="shared" si="3486"/>
        <v>249.00000000000057</v>
      </c>
      <c r="K5241" s="1943">
        <f t="shared" si="3486"/>
        <v>248.9999999999979</v>
      </c>
      <c r="L5241" s="1943">
        <f t="shared" si="3486"/>
        <v>249.00000000000057</v>
      </c>
      <c r="M5241" s="1943">
        <f t="shared" si="3486"/>
        <v>249.00000000000057</v>
      </c>
      <c r="N5241" s="1944">
        <f t="shared" si="3486"/>
        <v>245.99999999999955</v>
      </c>
      <c r="O5241" s="1943">
        <f t="shared" si="3486"/>
        <v>219.00000000000119</v>
      </c>
      <c r="P5241" s="1943">
        <f t="shared" si="3486"/>
        <v>264.00000000000023</v>
      </c>
      <c r="Q5241" s="1943">
        <f t="shared" si="3486"/>
        <v>216.0000000000002</v>
      </c>
      <c r="R5241" s="1943">
        <f t="shared" si="3486"/>
        <v>296.99999999999795</v>
      </c>
      <c r="S5241" s="1943">
        <f t="shared" si="3486"/>
        <v>216.0000000000002</v>
      </c>
      <c r="T5241" s="1943">
        <f t="shared" si="3486"/>
        <v>249.00000000000057</v>
      </c>
      <c r="U5241" s="1943">
        <f t="shared" si="3486"/>
        <v>293.9999999999996</v>
      </c>
      <c r="V5241" s="2010">
        <f t="shared" si="3486"/>
        <v>278.99999999999989</v>
      </c>
      <c r="W5241" s="1943">
        <f t="shared" si="3486"/>
        <v>297.00000000000057</v>
      </c>
      <c r="X5241" s="1943">
        <f t="shared" si="3486"/>
        <v>308.99999999999926</v>
      </c>
      <c r="Y5241" s="1944">
        <f t="shared" si="3486"/>
        <v>312.00000000000028</v>
      </c>
      <c r="Z5241" s="1943">
        <f t="shared" si="3486"/>
        <v>326.99999999999994</v>
      </c>
      <c r="AA5241" s="1943">
        <f t="shared" si="3486"/>
        <v>308.99999999999926</v>
      </c>
      <c r="AB5241" s="1968">
        <f t="shared" si="3486"/>
        <v>249.00000000000057</v>
      </c>
      <c r="AC5241" s="2392">
        <f>SUM(E5241:AB5241)</f>
        <v>6150</v>
      </c>
      <c r="AD5241" s="2324"/>
      <c r="AE5241" s="1985">
        <v>100</v>
      </c>
      <c r="AF5241" s="1986">
        <v>30</v>
      </c>
      <c r="AJ5241" s="983"/>
      <c r="AK5241" s="2314"/>
      <c r="AL5241" s="2315"/>
      <c r="AM5241" s="2314"/>
      <c r="AN5241" s="2310"/>
      <c r="AO5241" s="983"/>
    </row>
    <row r="5242" spans="1:42" s="190" customFormat="1" ht="15.75" customHeight="1">
      <c r="A5242" s="3343"/>
      <c r="B5242" s="3369"/>
      <c r="C5242" s="2311" t="s">
        <v>19</v>
      </c>
      <c r="D5242" s="1556" t="s">
        <v>34</v>
      </c>
      <c r="E5242" s="1969">
        <f t="shared" ref="E5242:AB5242" si="3487">(E5246-D5246)*$AE5241*$AF5241</f>
        <v>0</v>
      </c>
      <c r="F5242" s="1970">
        <f t="shared" si="3487"/>
        <v>0</v>
      </c>
      <c r="G5242" s="1970">
        <f t="shared" si="3487"/>
        <v>0</v>
      </c>
      <c r="H5242" s="1841">
        <f t="shared" si="3487"/>
        <v>0</v>
      </c>
      <c r="I5242" s="1970">
        <f t="shared" si="3487"/>
        <v>0</v>
      </c>
      <c r="J5242" s="1970">
        <f t="shared" si="3487"/>
        <v>0</v>
      </c>
      <c r="K5242" s="1970">
        <f t="shared" si="3487"/>
        <v>0</v>
      </c>
      <c r="L5242" s="1970">
        <f t="shared" si="3487"/>
        <v>0</v>
      </c>
      <c r="M5242" s="1970">
        <f t="shared" si="3487"/>
        <v>0</v>
      </c>
      <c r="N5242" s="1841">
        <f t="shared" si="3487"/>
        <v>0</v>
      </c>
      <c r="O5242" s="1970">
        <f t="shared" si="3487"/>
        <v>0</v>
      </c>
      <c r="P5242" s="1970">
        <f t="shared" si="3487"/>
        <v>0</v>
      </c>
      <c r="Q5242" s="1970">
        <f t="shared" si="3487"/>
        <v>0</v>
      </c>
      <c r="R5242" s="1970">
        <f t="shared" si="3487"/>
        <v>0</v>
      </c>
      <c r="S5242" s="1970">
        <f t="shared" si="3487"/>
        <v>0</v>
      </c>
      <c r="T5242" s="1970">
        <f t="shared" si="3487"/>
        <v>0</v>
      </c>
      <c r="U5242" s="1970">
        <f t="shared" si="3487"/>
        <v>0</v>
      </c>
      <c r="V5242" s="1994">
        <f t="shared" si="3487"/>
        <v>0</v>
      </c>
      <c r="W5242" s="1970">
        <f t="shared" si="3487"/>
        <v>0</v>
      </c>
      <c r="X5242" s="1970">
        <f t="shared" si="3487"/>
        <v>0</v>
      </c>
      <c r="Y5242" s="1841">
        <f t="shared" si="3487"/>
        <v>0</v>
      </c>
      <c r="Z5242" s="1970">
        <f t="shared" si="3487"/>
        <v>0</v>
      </c>
      <c r="AA5242" s="1970">
        <f t="shared" si="3487"/>
        <v>0</v>
      </c>
      <c r="AB5242" s="1971">
        <f t="shared" si="3487"/>
        <v>0</v>
      </c>
      <c r="AC5242" s="2292">
        <f>SUM(E5242:AB5242)</f>
        <v>0</v>
      </c>
      <c r="AD5242" s="2325"/>
      <c r="AE5242" s="1649"/>
      <c r="AF5242" s="2326"/>
      <c r="AJ5242" s="983"/>
      <c r="AK5242" s="2310"/>
      <c r="AL5242" s="2310"/>
      <c r="AM5242" s="2310"/>
      <c r="AN5242" s="2310"/>
      <c r="AO5242" s="983"/>
    </row>
    <row r="5243" spans="1:42" s="190" customFormat="1" ht="15.75" customHeight="1">
      <c r="A5243" s="3343"/>
      <c r="B5243" s="3369"/>
      <c r="C5243" s="2311" t="s">
        <v>20</v>
      </c>
      <c r="D5243" s="1556" t="s">
        <v>64</v>
      </c>
      <c r="E5243" s="1972">
        <v>17</v>
      </c>
      <c r="F5243" s="1664">
        <v>14</v>
      </c>
      <c r="G5243" s="1664">
        <v>14</v>
      </c>
      <c r="H5243" s="1656">
        <v>12</v>
      </c>
      <c r="I5243" s="1664">
        <v>12</v>
      </c>
      <c r="J5243" s="1664">
        <v>16</v>
      </c>
      <c r="K5243" s="1664">
        <v>16</v>
      </c>
      <c r="L5243" s="1664">
        <v>16</v>
      </c>
      <c r="M5243" s="1664">
        <v>16</v>
      </c>
      <c r="N5243" s="1656">
        <v>16</v>
      </c>
      <c r="O5243" s="1664">
        <v>14</v>
      </c>
      <c r="P5243" s="1664">
        <v>17</v>
      </c>
      <c r="Q5243" s="1664">
        <v>14</v>
      </c>
      <c r="R5243" s="1664">
        <v>19</v>
      </c>
      <c r="S5243" s="1664">
        <v>14</v>
      </c>
      <c r="T5243" s="1664">
        <v>16</v>
      </c>
      <c r="U5243" s="1664">
        <v>19</v>
      </c>
      <c r="V5243" s="1657">
        <v>18</v>
      </c>
      <c r="W5243" s="1664">
        <v>19</v>
      </c>
      <c r="X5243" s="1664">
        <v>20</v>
      </c>
      <c r="Y5243" s="1656">
        <v>20</v>
      </c>
      <c r="Z5243" s="1664">
        <v>21</v>
      </c>
      <c r="AA5243" s="1664">
        <v>20</v>
      </c>
      <c r="AB5243" s="1973">
        <v>16</v>
      </c>
      <c r="AC5243" s="2292">
        <f>AVERAGE(E5243:AB5243)</f>
        <v>16.5</v>
      </c>
      <c r="AD5243" s="1672"/>
      <c r="AE5243" s="1672"/>
      <c r="AF5243" s="2327"/>
      <c r="AJ5243" s="983"/>
      <c r="AK5243" s="2310"/>
      <c r="AL5243" s="2310"/>
      <c r="AM5243" s="2310"/>
      <c r="AN5243" s="2310"/>
      <c r="AO5243" s="983"/>
    </row>
    <row r="5244" spans="1:42" s="190" customFormat="1" ht="15.75" customHeight="1" thickBot="1">
      <c r="A5244" s="3343"/>
      <c r="B5244" s="3369"/>
      <c r="C5244" s="2311" t="s">
        <v>22</v>
      </c>
      <c r="D5244" s="1556"/>
      <c r="E5244" s="1652">
        <f t="shared" ref="E5244:AB5244" si="3488">E5242/E5241</f>
        <v>0</v>
      </c>
      <c r="F5244" s="1653">
        <f t="shared" si="3488"/>
        <v>0</v>
      </c>
      <c r="G5244" s="1653">
        <f t="shared" si="3488"/>
        <v>0</v>
      </c>
      <c r="H5244" s="1654">
        <f t="shared" si="3488"/>
        <v>0</v>
      </c>
      <c r="I5244" s="1653">
        <f t="shared" si="3488"/>
        <v>0</v>
      </c>
      <c r="J5244" s="1653">
        <f t="shared" si="3488"/>
        <v>0</v>
      </c>
      <c r="K5244" s="1653">
        <f t="shared" si="3488"/>
        <v>0</v>
      </c>
      <c r="L5244" s="1653">
        <f t="shared" si="3488"/>
        <v>0</v>
      </c>
      <c r="M5244" s="1653">
        <f t="shared" si="3488"/>
        <v>0</v>
      </c>
      <c r="N5244" s="1654">
        <f t="shared" si="3488"/>
        <v>0</v>
      </c>
      <c r="O5244" s="1653">
        <f t="shared" si="3488"/>
        <v>0</v>
      </c>
      <c r="P5244" s="1653">
        <f t="shared" si="3488"/>
        <v>0</v>
      </c>
      <c r="Q5244" s="1653">
        <f t="shared" si="3488"/>
        <v>0</v>
      </c>
      <c r="R5244" s="1653">
        <f t="shared" si="3488"/>
        <v>0</v>
      </c>
      <c r="S5244" s="1653">
        <f t="shared" si="3488"/>
        <v>0</v>
      </c>
      <c r="T5244" s="1653">
        <f t="shared" si="3488"/>
        <v>0</v>
      </c>
      <c r="U5244" s="1653">
        <f t="shared" si="3488"/>
        <v>0</v>
      </c>
      <c r="V5244" s="1730">
        <f t="shared" si="3488"/>
        <v>0</v>
      </c>
      <c r="W5244" s="1653">
        <f t="shared" si="3488"/>
        <v>0</v>
      </c>
      <c r="X5244" s="1653">
        <f t="shared" si="3488"/>
        <v>0</v>
      </c>
      <c r="Y5244" s="1654">
        <f t="shared" si="3488"/>
        <v>0</v>
      </c>
      <c r="Z5244" s="1653">
        <f t="shared" si="3488"/>
        <v>0</v>
      </c>
      <c r="AA5244" s="1653">
        <f t="shared" si="3488"/>
        <v>0</v>
      </c>
      <c r="AB5244" s="1655">
        <f t="shared" si="3488"/>
        <v>0</v>
      </c>
      <c r="AC5244" s="1558">
        <f>MAX(E5244:AB5244)</f>
        <v>0</v>
      </c>
      <c r="AD5244" s="2325"/>
      <c r="AE5244" s="1649"/>
      <c r="AF5244" s="2326"/>
      <c r="AJ5244" s="983"/>
      <c r="AK5244" s="2310"/>
      <c r="AL5244" s="2310"/>
      <c r="AM5244" s="2310"/>
      <c r="AN5244" s="2310"/>
      <c r="AO5244" s="983"/>
    </row>
    <row r="5245" spans="1:42" s="190" customFormat="1" ht="15.75" hidden="1" customHeight="1">
      <c r="A5245" s="2225"/>
      <c r="B5245" s="2226"/>
      <c r="C5245" s="2329" t="s">
        <v>23</v>
      </c>
      <c r="D5245" s="1733">
        <v>4.96</v>
      </c>
      <c r="E5245" s="1974">
        <v>5.048</v>
      </c>
      <c r="F5245" s="1975">
        <v>5.12</v>
      </c>
      <c r="G5245" s="1975">
        <v>5.1929999999999996</v>
      </c>
      <c r="H5245" s="1976">
        <v>5.2549999999999999</v>
      </c>
      <c r="I5245" s="1975">
        <v>5.3170000000000002</v>
      </c>
      <c r="J5245" s="1975">
        <v>5.4</v>
      </c>
      <c r="K5245" s="1975">
        <v>5.4829999999999997</v>
      </c>
      <c r="L5245" s="1975">
        <v>5.5659999999999998</v>
      </c>
      <c r="M5245" s="1975">
        <v>5.649</v>
      </c>
      <c r="N5245" s="1976">
        <v>5.7309999999999999</v>
      </c>
      <c r="O5245" s="1975">
        <v>5.8040000000000003</v>
      </c>
      <c r="P5245" s="1975">
        <v>5.8920000000000003</v>
      </c>
      <c r="Q5245" s="1975">
        <v>5.9640000000000004</v>
      </c>
      <c r="R5245" s="1975">
        <v>6.0629999999999997</v>
      </c>
      <c r="S5245" s="1975">
        <v>6.1349999999999998</v>
      </c>
      <c r="T5245" s="1975">
        <v>6.218</v>
      </c>
      <c r="U5245" s="1975">
        <v>6.3159999999999998</v>
      </c>
      <c r="V5245" s="2025">
        <v>6.4089999999999998</v>
      </c>
      <c r="W5245" s="1975">
        <v>6.508</v>
      </c>
      <c r="X5245" s="1975">
        <v>6.6109999999999998</v>
      </c>
      <c r="Y5245" s="1976">
        <v>6.7149999999999999</v>
      </c>
      <c r="Z5245" s="1975">
        <v>6.8239999999999998</v>
      </c>
      <c r="AA5245" s="1975">
        <v>6.9269999999999996</v>
      </c>
      <c r="AB5245" s="1977">
        <v>7.01</v>
      </c>
      <c r="AC5245" s="1556"/>
      <c r="AD5245" s="2325"/>
      <c r="AE5245" s="1649"/>
      <c r="AF5245" s="2326"/>
      <c r="AJ5245" s="983"/>
      <c r="AK5245" s="2310"/>
      <c r="AL5245" s="2310"/>
      <c r="AM5245" s="2310"/>
      <c r="AN5245" s="2310"/>
      <c r="AO5245" s="983"/>
    </row>
    <row r="5246" spans="1:42" s="190" customFormat="1" ht="15.75" hidden="1" customHeight="1">
      <c r="A5246" s="2225"/>
      <c r="B5246" s="2226"/>
      <c r="C5246" s="2329" t="s">
        <v>24</v>
      </c>
      <c r="D5246" s="1733"/>
      <c r="E5246" s="1974"/>
      <c r="F5246" s="1975"/>
      <c r="G5246" s="1975"/>
      <c r="H5246" s="1976"/>
      <c r="I5246" s="1975"/>
      <c r="J5246" s="1975"/>
      <c r="K5246" s="1975"/>
      <c r="L5246" s="1975"/>
      <c r="M5246" s="1975"/>
      <c r="N5246" s="1976"/>
      <c r="O5246" s="1975"/>
      <c r="P5246" s="1975"/>
      <c r="Q5246" s="1975"/>
      <c r="R5246" s="1975"/>
      <c r="S5246" s="1975"/>
      <c r="T5246" s="1975"/>
      <c r="U5246" s="1975"/>
      <c r="V5246" s="2025"/>
      <c r="W5246" s="1975"/>
      <c r="X5246" s="1975"/>
      <c r="Y5246" s="1976"/>
      <c r="Z5246" s="1975"/>
      <c r="AA5246" s="1975"/>
      <c r="AB5246" s="1977"/>
      <c r="AC5246" s="1556"/>
      <c r="AD5246" s="2325"/>
      <c r="AE5246" s="1649"/>
      <c r="AF5246" s="2326"/>
      <c r="AH5246" s="2310"/>
      <c r="AI5246" s="2333"/>
      <c r="AJ5246" s="2333"/>
      <c r="AK5246" s="2333"/>
      <c r="AL5246" s="2334"/>
      <c r="AM5246" s="2334"/>
      <c r="AN5246" s="198"/>
      <c r="AO5246" s="198"/>
      <c r="AP5246" s="198"/>
    </row>
    <row r="5247" spans="1:42" s="190" customFormat="1" ht="15.75" hidden="1" customHeight="1" thickBot="1">
      <c r="A5247" s="3350" t="s">
        <v>50</v>
      </c>
      <c r="B5247" s="3351"/>
      <c r="C5247" s="3352"/>
      <c r="D5247" s="2317"/>
      <c r="E5247" s="1978">
        <f>SQRT(E5241*E5241+E5242*E5242)/E5204/1.73</f>
        <v>14.67318808359272</v>
      </c>
      <c r="F5247" s="1979">
        <f t="shared" ref="F5247:AB5247" si="3489">SQRT(F5241*F5241+F5242*F5242)/F5204/1.73</f>
        <v>11.959338249950182</v>
      </c>
      <c r="G5247" s="1979">
        <f t="shared" si="3489"/>
        <v>12.14871356772761</v>
      </c>
      <c r="H5247" s="1980">
        <f t="shared" si="3489"/>
        <v>10.298319048568247</v>
      </c>
      <c r="I5247" s="1979">
        <f t="shared" si="3489"/>
        <v>10.337927967985818</v>
      </c>
      <c r="J5247" s="1979">
        <f t="shared" si="3489"/>
        <v>13.83948421520679</v>
      </c>
      <c r="K5247" s="1979">
        <f t="shared" si="3489"/>
        <v>13.919790700014417</v>
      </c>
      <c r="L5247" s="1979">
        <f t="shared" si="3489"/>
        <v>14.055726156069396</v>
      </c>
      <c r="M5247" s="1979">
        <f t="shared" si="3489"/>
        <v>14.028327079741777</v>
      </c>
      <c r="N5247" s="1980">
        <f t="shared" si="3489"/>
        <v>13.913554969853939</v>
      </c>
      <c r="O5247" s="1979">
        <f t="shared" si="3489"/>
        <v>12.219072912714598</v>
      </c>
      <c r="P5247" s="1979">
        <f t="shared" si="3489"/>
        <v>14.616968972161331</v>
      </c>
      <c r="Q5247" s="1979">
        <f t="shared" si="3489"/>
        <v>11.936471446412991</v>
      </c>
      <c r="R5247" s="1979">
        <f t="shared" si="3489"/>
        <v>16.444090093681371</v>
      </c>
      <c r="S5247" s="1979">
        <f t="shared" si="3489"/>
        <v>11.936471446412991</v>
      </c>
      <c r="T5247" s="1979">
        <f t="shared" si="3489"/>
        <v>13.812920905772611</v>
      </c>
      <c r="U5247" s="1979">
        <f t="shared" si="3489"/>
        <v>16.15420119123495</v>
      </c>
      <c r="V5247" s="2008">
        <f t="shared" si="3489"/>
        <v>15.477128243817463</v>
      </c>
      <c r="W5247" s="1979">
        <f t="shared" si="3489"/>
        <v>16.475652646644434</v>
      </c>
      <c r="X5247" s="1979">
        <f t="shared" si="3489"/>
        <v>17.10849777423423</v>
      </c>
      <c r="Y5247" s="1980">
        <f t="shared" si="3489"/>
        <v>17.241569867040987</v>
      </c>
      <c r="Z5247" s="1979">
        <f t="shared" si="3489"/>
        <v>18.07049149526409</v>
      </c>
      <c r="AA5247" s="1979">
        <f t="shared" si="3489"/>
        <v>17.04319816440891</v>
      </c>
      <c r="AB5247" s="1982">
        <f t="shared" si="3489"/>
        <v>13.83948421520679</v>
      </c>
      <c r="AC5247" s="2330">
        <f>AVERAGE(E5247:AB5247)</f>
        <v>14.231274558904945</v>
      </c>
      <c r="AD5247" s="2331">
        <f>(AC5243-AC5247)/AC5243</f>
        <v>0.13749851158151852</v>
      </c>
      <c r="AE5247" s="1981"/>
      <c r="AF5247" s="2332"/>
      <c r="AJ5247" s="983"/>
      <c r="AK5247" s="2309"/>
      <c r="AL5247" s="2309"/>
      <c r="AM5247" s="2310"/>
      <c r="AN5247" s="2309"/>
      <c r="AO5247" s="983"/>
    </row>
    <row r="5248" spans="1:42" s="190" customFormat="1" ht="15.75" customHeight="1">
      <c r="A5248" s="3342" t="s">
        <v>31</v>
      </c>
      <c r="B5248" s="3368" t="s">
        <v>859</v>
      </c>
      <c r="C5248" s="2305" t="s">
        <v>17</v>
      </c>
      <c r="D5248" s="2289" t="s">
        <v>131</v>
      </c>
      <c r="E5248" s="1984">
        <f t="shared" ref="E5248:AB5248" si="3490">(E5252-D5252)*$AE5248*$AF5248</f>
        <v>304.00000000000028</v>
      </c>
      <c r="F5248" s="1985">
        <f t="shared" si="3490"/>
        <v>283.99999999999983</v>
      </c>
      <c r="G5248" s="1985">
        <f t="shared" si="3490"/>
        <v>288.00000000000023</v>
      </c>
      <c r="H5248" s="1840">
        <f t="shared" si="3490"/>
        <v>267.99999999999977</v>
      </c>
      <c r="I5248" s="1985">
        <f t="shared" si="3490"/>
        <v>283.99999999999983</v>
      </c>
      <c r="J5248" s="1985">
        <f t="shared" si="3490"/>
        <v>304.00000000000028</v>
      </c>
      <c r="K5248" s="1985">
        <f t="shared" si="3490"/>
        <v>351.99999999999943</v>
      </c>
      <c r="L5248" s="1985">
        <f t="shared" si="3490"/>
        <v>372.00000000000074</v>
      </c>
      <c r="M5248" s="1985">
        <f t="shared" si="3490"/>
        <v>419.99999999999994</v>
      </c>
      <c r="N5248" s="1840">
        <f t="shared" si="3490"/>
        <v>435.99999999999994</v>
      </c>
      <c r="O5248" s="1985">
        <f t="shared" si="3490"/>
        <v>403.99999999999989</v>
      </c>
      <c r="P5248" s="1985">
        <f t="shared" si="3490"/>
        <v>435.99999999999994</v>
      </c>
      <c r="Q5248" s="1985">
        <f t="shared" si="3490"/>
        <v>439.99999999999949</v>
      </c>
      <c r="R5248" s="1985">
        <f t="shared" si="3490"/>
        <v>419.99999999999994</v>
      </c>
      <c r="S5248" s="1985">
        <f t="shared" si="3490"/>
        <v>368.00000000000034</v>
      </c>
      <c r="T5248" s="1985">
        <f t="shared" si="3490"/>
        <v>435.99999999999994</v>
      </c>
      <c r="U5248" s="1985">
        <f t="shared" si="3490"/>
        <v>439.99999999999949</v>
      </c>
      <c r="V5248" s="2039">
        <f t="shared" si="3490"/>
        <v>435.99999999999994</v>
      </c>
      <c r="W5248" s="1985">
        <f t="shared" si="3490"/>
        <v>387.99999999999989</v>
      </c>
      <c r="X5248" s="1985">
        <f t="shared" si="3490"/>
        <v>420.00000000000171</v>
      </c>
      <c r="Y5248" s="1840">
        <f t="shared" si="3490"/>
        <v>419.99999999999994</v>
      </c>
      <c r="Z5248" s="1985">
        <f t="shared" si="3490"/>
        <v>403.99999999999989</v>
      </c>
      <c r="AA5248" s="1985">
        <f t="shared" si="3490"/>
        <v>403.99999999999989</v>
      </c>
      <c r="AB5248" s="1986">
        <f t="shared" si="3490"/>
        <v>351.99999999999852</v>
      </c>
      <c r="AC5248" s="1946">
        <f>SUM(E5248:AB5248)</f>
        <v>9079.9999999999982</v>
      </c>
      <c r="AD5248" s="2324"/>
      <c r="AE5248" s="1985">
        <v>100</v>
      </c>
      <c r="AF5248" s="1986">
        <v>40</v>
      </c>
      <c r="AJ5248" s="983"/>
      <c r="AK5248" s="2314"/>
      <c r="AL5248" s="2315"/>
      <c r="AM5248" s="2314"/>
      <c r="AN5248" s="2310"/>
      <c r="AO5248" s="983"/>
    </row>
    <row r="5249" spans="1:42" s="190" customFormat="1" ht="15.75" customHeight="1">
      <c r="A5249" s="3343"/>
      <c r="B5249" s="3369"/>
      <c r="C5249" s="2311" t="s">
        <v>19</v>
      </c>
      <c r="D5249" s="1556" t="s">
        <v>34</v>
      </c>
      <c r="E5249" s="1969">
        <f t="shared" ref="E5249:AB5249" si="3491">(E5253-D5253)*$AE5248*$AF5248</f>
        <v>0</v>
      </c>
      <c r="F5249" s="1970">
        <f t="shared" si="3491"/>
        <v>0</v>
      </c>
      <c r="G5249" s="1970">
        <f t="shared" si="3491"/>
        <v>0</v>
      </c>
      <c r="H5249" s="1841">
        <f t="shared" si="3491"/>
        <v>0</v>
      </c>
      <c r="I5249" s="1970">
        <f t="shared" si="3491"/>
        <v>0</v>
      </c>
      <c r="J5249" s="1970">
        <f t="shared" si="3491"/>
        <v>0</v>
      </c>
      <c r="K5249" s="1970">
        <f t="shared" si="3491"/>
        <v>0</v>
      </c>
      <c r="L5249" s="1970">
        <f t="shared" si="3491"/>
        <v>0</v>
      </c>
      <c r="M5249" s="1970">
        <f t="shared" si="3491"/>
        <v>0</v>
      </c>
      <c r="N5249" s="1841">
        <f t="shared" si="3491"/>
        <v>0</v>
      </c>
      <c r="O5249" s="1970">
        <f t="shared" si="3491"/>
        <v>0</v>
      </c>
      <c r="P5249" s="1970">
        <f t="shared" si="3491"/>
        <v>0</v>
      </c>
      <c r="Q5249" s="1970">
        <f t="shared" si="3491"/>
        <v>0</v>
      </c>
      <c r="R5249" s="1970">
        <f t="shared" si="3491"/>
        <v>0</v>
      </c>
      <c r="S5249" s="1970">
        <f t="shared" si="3491"/>
        <v>0</v>
      </c>
      <c r="T5249" s="1970">
        <f t="shared" si="3491"/>
        <v>0</v>
      </c>
      <c r="U5249" s="1970">
        <f t="shared" si="3491"/>
        <v>0</v>
      </c>
      <c r="V5249" s="1994">
        <f t="shared" si="3491"/>
        <v>0</v>
      </c>
      <c r="W5249" s="1970">
        <f t="shared" si="3491"/>
        <v>0</v>
      </c>
      <c r="X5249" s="1970">
        <f t="shared" si="3491"/>
        <v>0</v>
      </c>
      <c r="Y5249" s="1841">
        <f t="shared" si="3491"/>
        <v>0</v>
      </c>
      <c r="Z5249" s="1970">
        <f t="shared" si="3491"/>
        <v>0</v>
      </c>
      <c r="AA5249" s="1970">
        <f t="shared" si="3491"/>
        <v>0</v>
      </c>
      <c r="AB5249" s="1971">
        <f t="shared" si="3491"/>
        <v>0</v>
      </c>
      <c r="AC5249" s="2292">
        <f>SUM(E5249:AB5249)</f>
        <v>0</v>
      </c>
      <c r="AD5249" s="2325"/>
      <c r="AE5249" s="1649"/>
      <c r="AF5249" s="2326"/>
      <c r="AJ5249" s="983"/>
      <c r="AK5249" s="2310"/>
      <c r="AL5249" s="2310"/>
      <c r="AM5249" s="2310"/>
      <c r="AN5249" s="2310"/>
      <c r="AO5249" s="983"/>
    </row>
    <row r="5250" spans="1:42" s="190" customFormat="1" ht="15.75" customHeight="1">
      <c r="A5250" s="3343"/>
      <c r="B5250" s="3369"/>
      <c r="C5250" s="2311" t="s">
        <v>20</v>
      </c>
      <c r="D5250" s="1556" t="s">
        <v>64</v>
      </c>
      <c r="E5250" s="1972">
        <v>18</v>
      </c>
      <c r="F5250" s="1664">
        <v>17</v>
      </c>
      <c r="G5250" s="1664">
        <v>17</v>
      </c>
      <c r="H5250" s="1656">
        <v>16</v>
      </c>
      <c r="I5250" s="1664">
        <v>17</v>
      </c>
      <c r="J5250" s="1664">
        <v>18</v>
      </c>
      <c r="K5250" s="1664">
        <v>21</v>
      </c>
      <c r="L5250" s="1664">
        <v>22</v>
      </c>
      <c r="M5250" s="1664">
        <v>25</v>
      </c>
      <c r="N5250" s="1656">
        <v>26</v>
      </c>
      <c r="O5250" s="1664">
        <v>24</v>
      </c>
      <c r="P5250" s="1664">
        <v>26</v>
      </c>
      <c r="Q5250" s="1664">
        <v>26</v>
      </c>
      <c r="R5250" s="1664">
        <v>25</v>
      </c>
      <c r="S5250" s="1664">
        <v>22</v>
      </c>
      <c r="T5250" s="1664">
        <v>26</v>
      </c>
      <c r="U5250" s="1664">
        <v>26</v>
      </c>
      <c r="V5250" s="1657">
        <v>26</v>
      </c>
      <c r="W5250" s="1664">
        <v>23</v>
      </c>
      <c r="X5250" s="1664">
        <v>25</v>
      </c>
      <c r="Y5250" s="1656">
        <v>25</v>
      </c>
      <c r="Z5250" s="1664">
        <v>24</v>
      </c>
      <c r="AA5250" s="1664">
        <v>24</v>
      </c>
      <c r="AB5250" s="1973">
        <v>21</v>
      </c>
      <c r="AC5250" s="2292">
        <f>AVERAGE(E5250:AB5250)</f>
        <v>22.5</v>
      </c>
      <c r="AD5250" s="1672"/>
      <c r="AE5250" s="1672"/>
      <c r="AF5250" s="2327"/>
      <c r="AJ5250" s="983"/>
      <c r="AK5250" s="2310"/>
      <c r="AL5250" s="2310"/>
      <c r="AM5250" s="2310"/>
      <c r="AN5250" s="2310"/>
      <c r="AO5250" s="983"/>
    </row>
    <row r="5251" spans="1:42" s="190" customFormat="1" ht="15.75" customHeight="1" thickBot="1">
      <c r="A5251" s="3348"/>
      <c r="B5251" s="3370"/>
      <c r="C5251" s="2316" t="s">
        <v>22</v>
      </c>
      <c r="D5251" s="2317"/>
      <c r="E5251" s="1660">
        <f t="shared" ref="E5251:AB5251" si="3492">E5249/E5248</f>
        <v>0</v>
      </c>
      <c r="F5251" s="1661">
        <f t="shared" si="3492"/>
        <v>0</v>
      </c>
      <c r="G5251" s="1661">
        <f t="shared" si="3492"/>
        <v>0</v>
      </c>
      <c r="H5251" s="1662">
        <f t="shared" si="3492"/>
        <v>0</v>
      </c>
      <c r="I5251" s="1661">
        <f t="shared" si="3492"/>
        <v>0</v>
      </c>
      <c r="J5251" s="1661">
        <f t="shared" si="3492"/>
        <v>0</v>
      </c>
      <c r="K5251" s="1661">
        <f t="shared" si="3492"/>
        <v>0</v>
      </c>
      <c r="L5251" s="1661">
        <f t="shared" si="3492"/>
        <v>0</v>
      </c>
      <c r="M5251" s="1661">
        <f t="shared" si="3492"/>
        <v>0</v>
      </c>
      <c r="N5251" s="1662">
        <f t="shared" si="3492"/>
        <v>0</v>
      </c>
      <c r="O5251" s="1661">
        <f t="shared" si="3492"/>
        <v>0</v>
      </c>
      <c r="P5251" s="1661">
        <f t="shared" si="3492"/>
        <v>0</v>
      </c>
      <c r="Q5251" s="1661">
        <f t="shared" si="3492"/>
        <v>0</v>
      </c>
      <c r="R5251" s="1661">
        <f t="shared" si="3492"/>
        <v>0</v>
      </c>
      <c r="S5251" s="1661">
        <f t="shared" si="3492"/>
        <v>0</v>
      </c>
      <c r="T5251" s="1661">
        <f t="shared" si="3492"/>
        <v>0</v>
      </c>
      <c r="U5251" s="1661">
        <f t="shared" si="3492"/>
        <v>0</v>
      </c>
      <c r="V5251" s="2052">
        <f t="shared" si="3492"/>
        <v>0</v>
      </c>
      <c r="W5251" s="1661">
        <f t="shared" si="3492"/>
        <v>0</v>
      </c>
      <c r="X5251" s="1661">
        <f t="shared" si="3492"/>
        <v>0</v>
      </c>
      <c r="Y5251" s="1662">
        <f t="shared" si="3492"/>
        <v>0</v>
      </c>
      <c r="Z5251" s="1661">
        <f t="shared" si="3492"/>
        <v>0</v>
      </c>
      <c r="AA5251" s="1661">
        <f t="shared" si="3492"/>
        <v>0</v>
      </c>
      <c r="AB5251" s="1663">
        <f t="shared" si="3492"/>
        <v>0</v>
      </c>
      <c r="AC5251" s="1559">
        <f>MAX(E5251:AB5251)</f>
        <v>0</v>
      </c>
      <c r="AD5251" s="2325"/>
      <c r="AE5251" s="1649"/>
      <c r="AF5251" s="2326"/>
      <c r="AJ5251" s="983"/>
      <c r="AK5251" s="2310"/>
      <c r="AL5251" s="2310"/>
      <c r="AM5251" s="2310"/>
      <c r="AN5251" s="2310"/>
      <c r="AO5251" s="983"/>
    </row>
    <row r="5252" spans="1:42" s="190" customFormat="1" ht="15.75" hidden="1" customHeight="1">
      <c r="A5252" s="2228"/>
      <c r="B5252" s="2227"/>
      <c r="C5252" s="2387" t="s">
        <v>23</v>
      </c>
      <c r="D5252" s="2487">
        <v>0.99</v>
      </c>
      <c r="E5252" s="1987">
        <v>1.0660000000000001</v>
      </c>
      <c r="F5252" s="1988">
        <v>1.137</v>
      </c>
      <c r="G5252" s="1988">
        <v>1.2090000000000001</v>
      </c>
      <c r="H5252" s="1989">
        <v>1.276</v>
      </c>
      <c r="I5252" s="1988">
        <v>1.347</v>
      </c>
      <c r="J5252" s="1988">
        <v>1.423</v>
      </c>
      <c r="K5252" s="1988">
        <v>1.5109999999999999</v>
      </c>
      <c r="L5252" s="1988">
        <v>1.6040000000000001</v>
      </c>
      <c r="M5252" s="1988">
        <v>1.7090000000000001</v>
      </c>
      <c r="N5252" s="1989">
        <v>1.8180000000000001</v>
      </c>
      <c r="O5252" s="1988">
        <v>1.919</v>
      </c>
      <c r="P5252" s="1988">
        <v>2.028</v>
      </c>
      <c r="Q5252" s="1988">
        <v>2.1379999999999999</v>
      </c>
      <c r="R5252" s="1988">
        <v>2.2429999999999999</v>
      </c>
      <c r="S5252" s="1988">
        <v>2.335</v>
      </c>
      <c r="T5252" s="1988">
        <v>2.444</v>
      </c>
      <c r="U5252" s="1988">
        <v>2.5539999999999998</v>
      </c>
      <c r="V5252" s="2520">
        <v>2.6629999999999998</v>
      </c>
      <c r="W5252" s="1988">
        <v>2.76</v>
      </c>
      <c r="X5252" s="1988">
        <v>2.8650000000000002</v>
      </c>
      <c r="Y5252" s="1989">
        <v>2.97</v>
      </c>
      <c r="Z5252" s="1988">
        <v>3.0710000000000002</v>
      </c>
      <c r="AA5252" s="1988">
        <v>3.1720000000000002</v>
      </c>
      <c r="AB5252" s="1990">
        <v>3.26</v>
      </c>
      <c r="AC5252" s="2388"/>
      <c r="AD5252" s="2325"/>
      <c r="AE5252" s="1649"/>
      <c r="AF5252" s="2326"/>
      <c r="AJ5252" s="983"/>
      <c r="AK5252" s="2310"/>
      <c r="AL5252" s="2310"/>
      <c r="AM5252" s="2310"/>
      <c r="AN5252" s="2310"/>
      <c r="AO5252" s="983"/>
    </row>
    <row r="5253" spans="1:42" s="190" customFormat="1" ht="15.75" hidden="1" customHeight="1">
      <c r="A5253" s="2225"/>
      <c r="B5253" s="2226"/>
      <c r="C5253" s="2329" t="s">
        <v>24</v>
      </c>
      <c r="D5253" s="1733"/>
      <c r="E5253" s="1974"/>
      <c r="F5253" s="1975"/>
      <c r="G5253" s="1975"/>
      <c r="H5253" s="1976"/>
      <c r="I5253" s="1975"/>
      <c r="J5253" s="1975"/>
      <c r="K5253" s="1975"/>
      <c r="L5253" s="1975"/>
      <c r="M5253" s="1975"/>
      <c r="N5253" s="1976"/>
      <c r="O5253" s="1975"/>
      <c r="P5253" s="1975"/>
      <c r="Q5253" s="1975"/>
      <c r="R5253" s="1975"/>
      <c r="S5253" s="1975"/>
      <c r="T5253" s="1975"/>
      <c r="U5253" s="1975"/>
      <c r="V5253" s="2025"/>
      <c r="W5253" s="1975"/>
      <c r="X5253" s="1975"/>
      <c r="Y5253" s="1976"/>
      <c r="Z5253" s="1975"/>
      <c r="AA5253" s="1975"/>
      <c r="AB5253" s="1977"/>
      <c r="AC5253" s="1556"/>
      <c r="AD5253" s="2325"/>
      <c r="AE5253" s="1649"/>
      <c r="AF5253" s="2326"/>
      <c r="AH5253" s="2310"/>
      <c r="AI5253" s="2333"/>
      <c r="AJ5253" s="2333"/>
      <c r="AK5253" s="2333"/>
      <c r="AL5253" s="2334"/>
      <c r="AM5253" s="2334"/>
      <c r="AN5253" s="198"/>
      <c r="AO5253" s="198"/>
      <c r="AP5253" s="198"/>
    </row>
    <row r="5254" spans="1:42" s="190" customFormat="1" ht="15.75" hidden="1" customHeight="1" thickBot="1">
      <c r="A5254" s="3350" t="s">
        <v>50</v>
      </c>
      <c r="B5254" s="3351"/>
      <c r="C5254" s="3352"/>
      <c r="D5254" s="2317"/>
      <c r="E5254" s="1978">
        <f>SQRT(E5248*E5248+E5249*E5249)/E5205/1.73</f>
        <v>16.735480319295366</v>
      </c>
      <c r="F5254" s="1979">
        <f t="shared" ref="F5254:AB5254" si="3493">SQRT(F5248*F5248+F5249*F5249)/F5205/1.73</f>
        <v>15.575128056070453</v>
      </c>
      <c r="G5254" s="1979">
        <f t="shared" si="3493"/>
        <v>15.82452361590366</v>
      </c>
      <c r="H5254" s="1980">
        <f t="shared" si="3493"/>
        <v>14.725598364799215</v>
      </c>
      <c r="I5254" s="1979">
        <f t="shared" si="3493"/>
        <v>15.604738565682753</v>
      </c>
      <c r="J5254" s="1979">
        <f t="shared" si="3493"/>
        <v>16.735480319295366</v>
      </c>
      <c r="K5254" s="1979">
        <f t="shared" si="3493"/>
        <v>19.526699433059999</v>
      </c>
      <c r="L5254" s="1979">
        <f t="shared" si="3493"/>
        <v>20.79583188917838</v>
      </c>
      <c r="M5254" s="1979">
        <f t="shared" si="3493"/>
        <v>23.433838462740198</v>
      </c>
      <c r="N5254" s="1980">
        <f t="shared" si="3493"/>
        <v>24.420845095666976</v>
      </c>
      <c r="O5254" s="1979">
        <f t="shared" si="3493"/>
        <v>22.325622520142787</v>
      </c>
      <c r="P5254" s="1979">
        <f t="shared" si="3493"/>
        <v>23.911112086080003</v>
      </c>
      <c r="Q5254" s="1979">
        <f t="shared" si="3493"/>
        <v>24.084778420038507</v>
      </c>
      <c r="R5254" s="1979">
        <f t="shared" si="3493"/>
        <v>23.033640082921103</v>
      </c>
      <c r="S5254" s="1979">
        <f t="shared" si="3493"/>
        <v>20.143632860395883</v>
      </c>
      <c r="T5254" s="1979">
        <f t="shared" si="3493"/>
        <v>23.956570474076351</v>
      </c>
      <c r="U5254" s="1979">
        <f t="shared" si="3493"/>
        <v>23.948706225575012</v>
      </c>
      <c r="V5254" s="2008">
        <f t="shared" si="3493"/>
        <v>23.956570474076351</v>
      </c>
      <c r="W5254" s="1979">
        <f t="shared" si="3493"/>
        <v>21.359757775942739</v>
      </c>
      <c r="X5254" s="1979">
        <f t="shared" si="3493"/>
        <v>23.033640082921202</v>
      </c>
      <c r="Y5254" s="1980">
        <f t="shared" si="3493"/>
        <v>23.033640082921103</v>
      </c>
      <c r="Z5254" s="1979">
        <f t="shared" si="3493"/>
        <v>22.114205640217193</v>
      </c>
      <c r="AA5254" s="1979">
        <f t="shared" si="3493"/>
        <v>22.072401848836822</v>
      </c>
      <c r="AB5254" s="1982">
        <f t="shared" si="3493"/>
        <v>19.377924580236638</v>
      </c>
      <c r="AC5254" s="2330">
        <f>AVERAGE(E5254:AB5254)</f>
        <v>20.822098636503085</v>
      </c>
      <c r="AD5254" s="2331">
        <f>(AC5250-AC5254)/AC5250</f>
        <v>7.4573393933196203E-2</v>
      </c>
      <c r="AE5254" s="1981"/>
      <c r="AF5254" s="2332"/>
      <c r="AJ5254" s="983"/>
      <c r="AK5254" s="2309"/>
      <c r="AL5254" s="2309"/>
      <c r="AM5254" s="2310"/>
      <c r="AN5254" s="2309"/>
      <c r="AO5254" s="983"/>
    </row>
    <row r="5255" spans="1:42" s="190" customFormat="1" ht="15.75" customHeight="1">
      <c r="A5255" s="3353" t="s">
        <v>67</v>
      </c>
      <c r="B5255" s="3371" t="s">
        <v>861</v>
      </c>
      <c r="C5255" s="2391" t="s">
        <v>17</v>
      </c>
      <c r="D5255" s="2388" t="s">
        <v>131</v>
      </c>
      <c r="E5255" s="1942">
        <f t="shared" ref="E5255:AB5255" si="3494">(E5259-D5259)*$AE5255*$AF5255</f>
        <v>5.9999999999993392</v>
      </c>
      <c r="F5255" s="1943">
        <f t="shared" si="3494"/>
        <v>6.0000000000002274</v>
      </c>
      <c r="G5255" s="1943">
        <f t="shared" si="3494"/>
        <v>6.0000000000002274</v>
      </c>
      <c r="H5255" s="1944">
        <f t="shared" si="3494"/>
        <v>6.0000000000002274</v>
      </c>
      <c r="I5255" s="1943">
        <f t="shared" si="3494"/>
        <v>5.9999999999993392</v>
      </c>
      <c r="J5255" s="1943">
        <f t="shared" si="3494"/>
        <v>6.0000000000002274</v>
      </c>
      <c r="K5255" s="1943">
        <f t="shared" si="3494"/>
        <v>6.0000000000002274</v>
      </c>
      <c r="L5255" s="1943">
        <f t="shared" si="3494"/>
        <v>6.0000000000002274</v>
      </c>
      <c r="M5255" s="1943">
        <f t="shared" si="3494"/>
        <v>5.9999999999993392</v>
      </c>
      <c r="N5255" s="1944">
        <f t="shared" si="3494"/>
        <v>0</v>
      </c>
      <c r="O5255" s="1943">
        <f t="shared" si="3494"/>
        <v>6.0000000000002274</v>
      </c>
      <c r="P5255" s="1943">
        <f t="shared" si="3494"/>
        <v>6.0000000000002274</v>
      </c>
      <c r="Q5255" s="1943">
        <f t="shared" si="3494"/>
        <v>8.0000000000000071</v>
      </c>
      <c r="R5255" s="1943">
        <f t="shared" si="3494"/>
        <v>5.9999999999993392</v>
      </c>
      <c r="S5255" s="1943">
        <f t="shared" si="3494"/>
        <v>6.0000000000002274</v>
      </c>
      <c r="T5255" s="1943">
        <f t="shared" si="3494"/>
        <v>6.0000000000002274</v>
      </c>
      <c r="U5255" s="1943">
        <f t="shared" si="3494"/>
        <v>6.0000000000002274</v>
      </c>
      <c r="V5255" s="2010">
        <f t="shared" si="3494"/>
        <v>5.9999999999993392</v>
      </c>
      <c r="W5255" s="1943">
        <f t="shared" si="3494"/>
        <v>6.0000000000002274</v>
      </c>
      <c r="X5255" s="1943">
        <f t="shared" si="3494"/>
        <v>6.0000000000002274</v>
      </c>
      <c r="Y5255" s="1944">
        <f t="shared" si="3494"/>
        <v>6.0000000000002274</v>
      </c>
      <c r="Z5255" s="1943">
        <f t="shared" si="3494"/>
        <v>5.9999999999993392</v>
      </c>
      <c r="AA5255" s="1943">
        <f t="shared" si="3494"/>
        <v>6.0000000000002274</v>
      </c>
      <c r="AB5255" s="1968">
        <f t="shared" si="3494"/>
        <v>6.0000000000002274</v>
      </c>
      <c r="AC5255" s="2392">
        <f>SUM(E5255:AB5255)</f>
        <v>139.99999999999969</v>
      </c>
      <c r="AD5255" s="2324"/>
      <c r="AE5255" s="1985">
        <v>100</v>
      </c>
      <c r="AF5255" s="1986">
        <v>20</v>
      </c>
      <c r="AJ5255" s="983"/>
      <c r="AK5255" s="2314"/>
      <c r="AL5255" s="2315"/>
      <c r="AM5255" s="2314"/>
      <c r="AN5255" s="2310"/>
      <c r="AO5255" s="983"/>
    </row>
    <row r="5256" spans="1:42" s="190" customFormat="1" ht="15.75" customHeight="1">
      <c r="A5256" s="3343"/>
      <c r="B5256" s="3369"/>
      <c r="C5256" s="2311" t="s">
        <v>19</v>
      </c>
      <c r="D5256" s="1556" t="s">
        <v>131</v>
      </c>
      <c r="E5256" s="1969">
        <f t="shared" ref="E5256:AB5256" si="3495">(E5260-D5260)*$AE5255*$AF5255</f>
        <v>0</v>
      </c>
      <c r="F5256" s="1970">
        <f t="shared" si="3495"/>
        <v>0</v>
      </c>
      <c r="G5256" s="1970">
        <f t="shared" si="3495"/>
        <v>0</v>
      </c>
      <c r="H5256" s="1841">
        <f t="shared" si="3495"/>
        <v>0</v>
      </c>
      <c r="I5256" s="1970">
        <f t="shared" si="3495"/>
        <v>0</v>
      </c>
      <c r="J5256" s="1970">
        <f t="shared" si="3495"/>
        <v>0</v>
      </c>
      <c r="K5256" s="1970">
        <f t="shared" si="3495"/>
        <v>0</v>
      </c>
      <c r="L5256" s="1970">
        <f t="shared" si="3495"/>
        <v>0</v>
      </c>
      <c r="M5256" s="1970">
        <f t="shared" si="3495"/>
        <v>0</v>
      </c>
      <c r="N5256" s="1841">
        <f t="shared" si="3495"/>
        <v>0</v>
      </c>
      <c r="O5256" s="1970">
        <f t="shared" si="3495"/>
        <v>0</v>
      </c>
      <c r="P5256" s="1970">
        <f t="shared" si="3495"/>
        <v>0</v>
      </c>
      <c r="Q5256" s="1970">
        <f t="shared" si="3495"/>
        <v>0</v>
      </c>
      <c r="R5256" s="1970">
        <f t="shared" si="3495"/>
        <v>0</v>
      </c>
      <c r="S5256" s="1970">
        <f t="shared" si="3495"/>
        <v>0</v>
      </c>
      <c r="T5256" s="1970">
        <f t="shared" si="3495"/>
        <v>0</v>
      </c>
      <c r="U5256" s="1970">
        <f t="shared" si="3495"/>
        <v>0</v>
      </c>
      <c r="V5256" s="1994">
        <f t="shared" si="3495"/>
        <v>0</v>
      </c>
      <c r="W5256" s="1970">
        <f t="shared" si="3495"/>
        <v>0</v>
      </c>
      <c r="X5256" s="1970">
        <f t="shared" si="3495"/>
        <v>0</v>
      </c>
      <c r="Y5256" s="1841">
        <f t="shared" si="3495"/>
        <v>0</v>
      </c>
      <c r="Z5256" s="1970">
        <f t="shared" si="3495"/>
        <v>0</v>
      </c>
      <c r="AA5256" s="1970">
        <f t="shared" si="3495"/>
        <v>0</v>
      </c>
      <c r="AB5256" s="1971">
        <f t="shared" si="3495"/>
        <v>0</v>
      </c>
      <c r="AC5256" s="2292">
        <f>SUM(E5256:AB5256)</f>
        <v>0</v>
      </c>
      <c r="AD5256" s="2325"/>
      <c r="AE5256" s="1649"/>
      <c r="AF5256" s="2326"/>
      <c r="AJ5256" s="983"/>
      <c r="AK5256" s="2310"/>
      <c r="AL5256" s="2310"/>
      <c r="AM5256" s="2310"/>
      <c r="AN5256" s="2310"/>
      <c r="AO5256" s="983"/>
    </row>
    <row r="5257" spans="1:42" s="190" customFormat="1" ht="15.75" customHeight="1">
      <c r="A5257" s="3343"/>
      <c r="B5257" s="3369"/>
      <c r="C5257" s="2311" t="s">
        <v>20</v>
      </c>
      <c r="D5257" s="1556" t="s">
        <v>64</v>
      </c>
      <c r="E5257" s="1972">
        <v>1</v>
      </c>
      <c r="F5257" s="1664">
        <v>1</v>
      </c>
      <c r="G5257" s="1664">
        <v>1</v>
      </c>
      <c r="H5257" s="1656">
        <v>1</v>
      </c>
      <c r="I5257" s="1664">
        <v>1</v>
      </c>
      <c r="J5257" s="1664">
        <v>1</v>
      </c>
      <c r="K5257" s="1664">
        <v>1</v>
      </c>
      <c r="L5257" s="1664">
        <v>1</v>
      </c>
      <c r="M5257" s="1664">
        <v>1</v>
      </c>
      <c r="N5257" s="1656">
        <v>0</v>
      </c>
      <c r="O5257" s="1664">
        <v>1</v>
      </c>
      <c r="P5257" s="1664">
        <v>1</v>
      </c>
      <c r="Q5257" s="1664">
        <v>1</v>
      </c>
      <c r="R5257" s="1664">
        <v>1</v>
      </c>
      <c r="S5257" s="1664">
        <v>1</v>
      </c>
      <c r="T5257" s="1664">
        <v>1</v>
      </c>
      <c r="U5257" s="1664">
        <v>1</v>
      </c>
      <c r="V5257" s="1657">
        <v>1</v>
      </c>
      <c r="W5257" s="1664">
        <v>1</v>
      </c>
      <c r="X5257" s="1664">
        <v>1</v>
      </c>
      <c r="Y5257" s="1656">
        <v>1</v>
      </c>
      <c r="Z5257" s="1664">
        <v>1</v>
      </c>
      <c r="AA5257" s="1664">
        <v>1</v>
      </c>
      <c r="AB5257" s="1973">
        <v>1</v>
      </c>
      <c r="AC5257" s="2292">
        <f>AVERAGE(E5257:AB5257)</f>
        <v>0.95833333333333337</v>
      </c>
      <c r="AD5257" s="1672"/>
      <c r="AE5257" s="1672"/>
      <c r="AF5257" s="2327"/>
      <c r="AJ5257" s="983"/>
      <c r="AK5257" s="2310"/>
      <c r="AL5257" s="2310"/>
      <c r="AM5257" s="2310"/>
      <c r="AN5257" s="2310"/>
      <c r="AO5257" s="983"/>
    </row>
    <row r="5258" spans="1:42" s="190" customFormat="1" ht="15.75" customHeight="1" thickBot="1">
      <c r="A5258" s="3343"/>
      <c r="B5258" s="3369"/>
      <c r="C5258" s="2311" t="s">
        <v>22</v>
      </c>
      <c r="D5258" s="1556"/>
      <c r="E5258" s="1653">
        <f t="shared" ref="E5258:AB5258" si="3496">E5256/E5255</f>
        <v>0</v>
      </c>
      <c r="F5258" s="1653">
        <f t="shared" si="3496"/>
        <v>0</v>
      </c>
      <c r="G5258" s="1653">
        <f t="shared" si="3496"/>
        <v>0</v>
      </c>
      <c r="H5258" s="1654">
        <f t="shared" si="3496"/>
        <v>0</v>
      </c>
      <c r="I5258" s="1653">
        <f t="shared" si="3496"/>
        <v>0</v>
      </c>
      <c r="J5258" s="1653">
        <f t="shared" si="3496"/>
        <v>0</v>
      </c>
      <c r="K5258" s="1653">
        <f t="shared" si="3496"/>
        <v>0</v>
      </c>
      <c r="L5258" s="1653">
        <f t="shared" si="3496"/>
        <v>0</v>
      </c>
      <c r="M5258" s="1653">
        <f t="shared" si="3496"/>
        <v>0</v>
      </c>
      <c r="N5258" s="1654" t="e">
        <f t="shared" si="3496"/>
        <v>#DIV/0!</v>
      </c>
      <c r="O5258" s="1653">
        <f t="shared" si="3496"/>
        <v>0</v>
      </c>
      <c r="P5258" s="1653">
        <f t="shared" si="3496"/>
        <v>0</v>
      </c>
      <c r="Q5258" s="1653">
        <f t="shared" si="3496"/>
        <v>0</v>
      </c>
      <c r="R5258" s="1653">
        <f t="shared" si="3496"/>
        <v>0</v>
      </c>
      <c r="S5258" s="1653">
        <f t="shared" si="3496"/>
        <v>0</v>
      </c>
      <c r="T5258" s="1653">
        <f t="shared" si="3496"/>
        <v>0</v>
      </c>
      <c r="U5258" s="1653">
        <f t="shared" si="3496"/>
        <v>0</v>
      </c>
      <c r="V5258" s="1730">
        <f t="shared" si="3496"/>
        <v>0</v>
      </c>
      <c r="W5258" s="1653">
        <f t="shared" si="3496"/>
        <v>0</v>
      </c>
      <c r="X5258" s="1653">
        <f t="shared" si="3496"/>
        <v>0</v>
      </c>
      <c r="Y5258" s="1654">
        <f t="shared" si="3496"/>
        <v>0</v>
      </c>
      <c r="Z5258" s="1653">
        <f t="shared" si="3496"/>
        <v>0</v>
      </c>
      <c r="AA5258" s="1653">
        <f t="shared" si="3496"/>
        <v>0</v>
      </c>
      <c r="AB5258" s="1655">
        <f t="shared" si="3496"/>
        <v>0</v>
      </c>
      <c r="AC5258" s="1558" t="e">
        <f>MAX(E5258:AB5258)</f>
        <v>#DIV/0!</v>
      </c>
      <c r="AD5258" s="2325"/>
      <c r="AE5258" s="1649"/>
      <c r="AF5258" s="2326"/>
      <c r="AJ5258" s="983"/>
      <c r="AK5258" s="2310"/>
      <c r="AL5258" s="2310"/>
      <c r="AM5258" s="2310"/>
      <c r="AN5258" s="2310"/>
      <c r="AO5258" s="983"/>
    </row>
    <row r="5259" spans="1:42" s="190" customFormat="1" ht="15.75" hidden="1" customHeight="1">
      <c r="A5259" s="2225"/>
      <c r="B5259" s="2226"/>
      <c r="C5259" s="2329" t="s">
        <v>23</v>
      </c>
      <c r="D5259" s="1733">
        <v>3.22</v>
      </c>
      <c r="E5259" s="1974">
        <v>3.2229999999999999</v>
      </c>
      <c r="F5259" s="1975">
        <v>3.226</v>
      </c>
      <c r="G5259" s="1975">
        <v>3.2290000000000001</v>
      </c>
      <c r="H5259" s="1976">
        <v>3.2320000000000002</v>
      </c>
      <c r="I5259" s="1975">
        <v>3.2349999999999999</v>
      </c>
      <c r="J5259" s="1975">
        <v>3.238</v>
      </c>
      <c r="K5259" s="1975">
        <v>3.2410000000000001</v>
      </c>
      <c r="L5259" s="1975">
        <v>3.2440000000000002</v>
      </c>
      <c r="M5259" s="1975">
        <v>3.2469999999999999</v>
      </c>
      <c r="N5259" s="1976">
        <v>3.2469999999999999</v>
      </c>
      <c r="O5259" s="1975">
        <v>3.25</v>
      </c>
      <c r="P5259" s="1975">
        <v>3.2530000000000001</v>
      </c>
      <c r="Q5259" s="1975">
        <v>3.2570000000000001</v>
      </c>
      <c r="R5259" s="1975">
        <v>3.26</v>
      </c>
      <c r="S5259" s="1975">
        <v>3.2629999999999999</v>
      </c>
      <c r="T5259" s="1975">
        <v>3.266</v>
      </c>
      <c r="U5259" s="1975">
        <v>3.2690000000000001</v>
      </c>
      <c r="V5259" s="2025">
        <v>3.2719999999999998</v>
      </c>
      <c r="W5259" s="1975">
        <v>3.2749999999999999</v>
      </c>
      <c r="X5259" s="1975">
        <v>3.278</v>
      </c>
      <c r="Y5259" s="1976">
        <v>3.2810000000000001</v>
      </c>
      <c r="Z5259" s="1975">
        <v>3.2839999999999998</v>
      </c>
      <c r="AA5259" s="1975">
        <v>3.2869999999999999</v>
      </c>
      <c r="AB5259" s="1977">
        <v>3.29</v>
      </c>
      <c r="AC5259" s="1556"/>
      <c r="AD5259" s="2325"/>
      <c r="AE5259" s="1649"/>
      <c r="AF5259" s="2326"/>
      <c r="AJ5259" s="983"/>
      <c r="AK5259" s="2310"/>
      <c r="AL5259" s="2310"/>
      <c r="AM5259" s="2310"/>
      <c r="AN5259" s="2310"/>
      <c r="AO5259" s="983"/>
    </row>
    <row r="5260" spans="1:42" s="190" customFormat="1" ht="15.75" hidden="1" customHeight="1">
      <c r="A5260" s="2225"/>
      <c r="B5260" s="2226"/>
      <c r="C5260" s="2329" t="s">
        <v>24</v>
      </c>
      <c r="D5260" s="1733">
        <v>1171.8699999999999</v>
      </c>
      <c r="E5260" s="1974">
        <v>1171.8699999999999</v>
      </c>
      <c r="F5260" s="1974">
        <v>1171.8699999999999</v>
      </c>
      <c r="G5260" s="1974">
        <v>1171.8699999999999</v>
      </c>
      <c r="H5260" s="1983">
        <v>1171.8699999999999</v>
      </c>
      <c r="I5260" s="1974">
        <v>1171.8699999999999</v>
      </c>
      <c r="J5260" s="1974">
        <v>1171.8699999999999</v>
      </c>
      <c r="K5260" s="1974">
        <v>1171.8699999999999</v>
      </c>
      <c r="L5260" s="1974">
        <v>1171.8699999999999</v>
      </c>
      <c r="M5260" s="1974">
        <v>1171.8699999999999</v>
      </c>
      <c r="N5260" s="1983">
        <v>1171.8699999999999</v>
      </c>
      <c r="O5260" s="1974">
        <v>1171.8699999999999</v>
      </c>
      <c r="P5260" s="1974">
        <v>1171.8699999999999</v>
      </c>
      <c r="Q5260" s="1974">
        <v>1171.8699999999999</v>
      </c>
      <c r="R5260" s="1974">
        <v>1171.8699999999999</v>
      </c>
      <c r="S5260" s="1974">
        <v>1171.8699999999999</v>
      </c>
      <c r="T5260" s="1974">
        <v>1171.8699999999999</v>
      </c>
      <c r="U5260" s="1974">
        <v>1171.8699999999999</v>
      </c>
      <c r="V5260" s="2026">
        <v>1171.8699999999999</v>
      </c>
      <c r="W5260" s="1974">
        <v>1171.8699999999999</v>
      </c>
      <c r="X5260" s="1974">
        <v>1171.8699999999999</v>
      </c>
      <c r="Y5260" s="1983">
        <v>1171.8699999999999</v>
      </c>
      <c r="Z5260" s="1974">
        <v>1171.8699999999999</v>
      </c>
      <c r="AA5260" s="1974">
        <v>1171.8699999999999</v>
      </c>
      <c r="AB5260" s="1974">
        <v>1171.8699999999999</v>
      </c>
      <c r="AC5260" s="1556"/>
      <c r="AD5260" s="2325"/>
      <c r="AE5260" s="1649"/>
      <c r="AF5260" s="2326"/>
      <c r="AH5260" s="2310"/>
      <c r="AI5260" s="2333"/>
      <c r="AJ5260" s="2333"/>
      <c r="AK5260" s="2333"/>
      <c r="AL5260" s="2334"/>
      <c r="AM5260" s="2334"/>
      <c r="AN5260" s="198"/>
      <c r="AO5260" s="198"/>
      <c r="AP5260" s="198"/>
    </row>
    <row r="5261" spans="1:42" s="190" customFormat="1" ht="15.75" hidden="1" customHeight="1" thickBot="1">
      <c r="A5261" s="3350" t="s">
        <v>50</v>
      </c>
      <c r="B5261" s="3351"/>
      <c r="C5261" s="3352"/>
      <c r="D5261" s="2317"/>
      <c r="E5261" s="1978">
        <f>SQRT(E5255*E5255+E5256*E5256)/E5205/1.73</f>
        <v>0.33030553261763496</v>
      </c>
      <c r="F5261" s="1979">
        <f t="shared" ref="F5261:AB5261" si="3497">SQRT(F5255*F5255+F5256*F5256)/F5205/1.73</f>
        <v>0.32905200118459971</v>
      </c>
      <c r="G5261" s="1979">
        <f t="shared" si="3497"/>
        <v>0.32967757533133846</v>
      </c>
      <c r="H5261" s="1980">
        <f t="shared" si="3497"/>
        <v>0.32967757533133846</v>
      </c>
      <c r="I5261" s="1979">
        <f t="shared" si="3497"/>
        <v>0.32967757533128972</v>
      </c>
      <c r="J5261" s="1979">
        <f t="shared" si="3497"/>
        <v>0.33030553261768386</v>
      </c>
      <c r="K5261" s="1979">
        <f t="shared" si="3497"/>
        <v>0.33284146760899047</v>
      </c>
      <c r="L5261" s="1979">
        <f t="shared" si="3497"/>
        <v>0.33541664337385696</v>
      </c>
      <c r="M5261" s="1979">
        <f t="shared" si="3497"/>
        <v>0.33476912089625166</v>
      </c>
      <c r="N5261" s="1980">
        <f t="shared" si="3497"/>
        <v>0</v>
      </c>
      <c r="O5261" s="1979">
        <f t="shared" si="3497"/>
        <v>0.33156865128926194</v>
      </c>
      <c r="P5261" s="1979">
        <f t="shared" si="3497"/>
        <v>0.32905200118459971</v>
      </c>
      <c r="Q5261" s="1979">
        <f t="shared" si="3497"/>
        <v>0.43790506218251923</v>
      </c>
      <c r="R5261" s="1979">
        <f t="shared" si="3497"/>
        <v>0.32905200118455097</v>
      </c>
      <c r="S5261" s="1979">
        <f t="shared" si="3497"/>
        <v>0.32842879663690155</v>
      </c>
      <c r="T5261" s="1979">
        <f t="shared" si="3497"/>
        <v>0.32967757533133846</v>
      </c>
      <c r="U5261" s="1979">
        <f t="shared" si="3497"/>
        <v>0.32657326671239933</v>
      </c>
      <c r="V5261" s="2008">
        <f t="shared" si="3497"/>
        <v>0.32967757533128972</v>
      </c>
      <c r="W5261" s="1979">
        <f t="shared" si="3497"/>
        <v>0.33030553261768386</v>
      </c>
      <c r="X5261" s="1979">
        <f t="shared" si="3497"/>
        <v>0.32905200118459971</v>
      </c>
      <c r="Y5261" s="1980">
        <f t="shared" si="3497"/>
        <v>0.32905200118459971</v>
      </c>
      <c r="Z5261" s="1979">
        <f t="shared" si="3497"/>
        <v>0.32842879663685298</v>
      </c>
      <c r="AA5261" s="1979">
        <f t="shared" si="3497"/>
        <v>0.32780794825006432</v>
      </c>
      <c r="AB5261" s="1982">
        <f t="shared" si="3497"/>
        <v>0.33030553261768386</v>
      </c>
      <c r="AC5261" s="2330">
        <f>AVERAGE(E5261:AB5261)</f>
        <v>0.3207754069432221</v>
      </c>
      <c r="AD5261" s="2331">
        <f>(AC5257-AC5261)/AC5257</f>
        <v>0.6652778362331595</v>
      </c>
      <c r="AE5261" s="1981"/>
      <c r="AF5261" s="2332"/>
      <c r="AJ5261" s="983"/>
      <c r="AK5261" s="2309"/>
      <c r="AL5261" s="2309"/>
      <c r="AM5261" s="2310"/>
      <c r="AN5261" s="2309"/>
      <c r="AO5261" s="983"/>
    </row>
    <row r="5262" spans="1:42" s="190" customFormat="1" ht="15.75" customHeight="1">
      <c r="A5262" s="3342" t="s">
        <v>862</v>
      </c>
      <c r="B5262" s="3368" t="s">
        <v>33</v>
      </c>
      <c r="C5262" s="2305" t="s">
        <v>17</v>
      </c>
      <c r="D5262" s="2289"/>
      <c r="E5262" s="1984">
        <f t="shared" ref="E5262:AB5262" si="3498">(E5266-D5266)*$AE5262*$AF5262</f>
        <v>0</v>
      </c>
      <c r="F5262" s="1985">
        <f t="shared" si="3498"/>
        <v>0</v>
      </c>
      <c r="G5262" s="1985">
        <f t="shared" si="3498"/>
        <v>0</v>
      </c>
      <c r="H5262" s="1840">
        <f t="shared" si="3498"/>
        <v>0</v>
      </c>
      <c r="I5262" s="1985">
        <f t="shared" si="3498"/>
        <v>0</v>
      </c>
      <c r="J5262" s="1985">
        <f t="shared" si="3498"/>
        <v>0</v>
      </c>
      <c r="K5262" s="1985">
        <f t="shared" si="3498"/>
        <v>0</v>
      </c>
      <c r="L5262" s="1985">
        <f t="shared" si="3498"/>
        <v>0</v>
      </c>
      <c r="M5262" s="1985">
        <f t="shared" si="3498"/>
        <v>0</v>
      </c>
      <c r="N5262" s="1840">
        <f t="shared" si="3498"/>
        <v>0</v>
      </c>
      <c r="O5262" s="1985">
        <f t="shared" si="3498"/>
        <v>0</v>
      </c>
      <c r="P5262" s="1985">
        <f t="shared" si="3498"/>
        <v>0</v>
      </c>
      <c r="Q5262" s="1985">
        <f t="shared" si="3498"/>
        <v>0</v>
      </c>
      <c r="R5262" s="1985">
        <f t="shared" si="3498"/>
        <v>0</v>
      </c>
      <c r="S5262" s="1985">
        <f t="shared" si="3498"/>
        <v>0</v>
      </c>
      <c r="T5262" s="1985">
        <f t="shared" si="3498"/>
        <v>0</v>
      </c>
      <c r="U5262" s="1985">
        <f t="shared" si="3498"/>
        <v>0</v>
      </c>
      <c r="V5262" s="2039">
        <f t="shared" si="3498"/>
        <v>0</v>
      </c>
      <c r="W5262" s="1985">
        <f t="shared" si="3498"/>
        <v>0</v>
      </c>
      <c r="X5262" s="1985">
        <f t="shared" si="3498"/>
        <v>0</v>
      </c>
      <c r="Y5262" s="1840">
        <f t="shared" si="3498"/>
        <v>0</v>
      </c>
      <c r="Z5262" s="1985">
        <f t="shared" si="3498"/>
        <v>0</v>
      </c>
      <c r="AA5262" s="1985">
        <f t="shared" si="3498"/>
        <v>0</v>
      </c>
      <c r="AB5262" s="1986">
        <f t="shared" si="3498"/>
        <v>0</v>
      </c>
      <c r="AC5262" s="1946">
        <f>SUM(E5262:AB5262)</f>
        <v>0</v>
      </c>
      <c r="AD5262" s="2324"/>
      <c r="AE5262" s="1985">
        <v>0</v>
      </c>
      <c r="AF5262" s="1986">
        <v>0</v>
      </c>
      <c r="AJ5262" s="983"/>
      <c r="AK5262" s="2314"/>
      <c r="AL5262" s="2315"/>
      <c r="AM5262" s="2314"/>
      <c r="AN5262" s="2310"/>
      <c r="AO5262" s="983"/>
    </row>
    <row r="5263" spans="1:42" s="190" customFormat="1" ht="15.75" customHeight="1">
      <c r="A5263" s="3343"/>
      <c r="B5263" s="3369"/>
      <c r="C5263" s="2311" t="s">
        <v>19</v>
      </c>
      <c r="D5263" s="1556"/>
      <c r="E5263" s="1969">
        <f t="shared" ref="E5263:AB5263" si="3499">(E5267-D5267)*$AE5262*$AF5262</f>
        <v>0</v>
      </c>
      <c r="F5263" s="1970">
        <f t="shared" si="3499"/>
        <v>0</v>
      </c>
      <c r="G5263" s="1970">
        <f t="shared" si="3499"/>
        <v>0</v>
      </c>
      <c r="H5263" s="1841">
        <f t="shared" si="3499"/>
        <v>0</v>
      </c>
      <c r="I5263" s="1970">
        <f t="shared" si="3499"/>
        <v>0</v>
      </c>
      <c r="J5263" s="1970">
        <f t="shared" si="3499"/>
        <v>0</v>
      </c>
      <c r="K5263" s="1970">
        <f t="shared" si="3499"/>
        <v>0</v>
      </c>
      <c r="L5263" s="1970">
        <f t="shared" si="3499"/>
        <v>0</v>
      </c>
      <c r="M5263" s="1970">
        <f t="shared" si="3499"/>
        <v>0</v>
      </c>
      <c r="N5263" s="1841">
        <f t="shared" si="3499"/>
        <v>0</v>
      </c>
      <c r="O5263" s="1970">
        <f t="shared" si="3499"/>
        <v>0</v>
      </c>
      <c r="P5263" s="1970">
        <f t="shared" si="3499"/>
        <v>0</v>
      </c>
      <c r="Q5263" s="1970">
        <f t="shared" si="3499"/>
        <v>0</v>
      </c>
      <c r="R5263" s="1970">
        <f t="shared" si="3499"/>
        <v>0</v>
      </c>
      <c r="S5263" s="1970">
        <f t="shared" si="3499"/>
        <v>0</v>
      </c>
      <c r="T5263" s="1970">
        <f t="shared" si="3499"/>
        <v>0</v>
      </c>
      <c r="U5263" s="1970">
        <f t="shared" si="3499"/>
        <v>0</v>
      </c>
      <c r="V5263" s="1994">
        <f t="shared" si="3499"/>
        <v>0</v>
      </c>
      <c r="W5263" s="1970">
        <f t="shared" si="3499"/>
        <v>0</v>
      </c>
      <c r="X5263" s="1970">
        <f t="shared" si="3499"/>
        <v>0</v>
      </c>
      <c r="Y5263" s="1841">
        <f t="shared" si="3499"/>
        <v>0</v>
      </c>
      <c r="Z5263" s="1970">
        <f t="shared" si="3499"/>
        <v>0</v>
      </c>
      <c r="AA5263" s="1970">
        <f t="shared" si="3499"/>
        <v>0</v>
      </c>
      <c r="AB5263" s="1971">
        <f t="shared" si="3499"/>
        <v>0</v>
      </c>
      <c r="AC5263" s="2292">
        <f>SUM(E5263:AB5263)</f>
        <v>0</v>
      </c>
      <c r="AD5263" s="2325"/>
      <c r="AE5263" s="1649"/>
      <c r="AF5263" s="2326"/>
      <c r="AJ5263" s="983"/>
      <c r="AK5263" s="2310"/>
      <c r="AL5263" s="2310"/>
      <c r="AM5263" s="2310"/>
      <c r="AN5263" s="2310"/>
      <c r="AO5263" s="983"/>
    </row>
    <row r="5264" spans="1:42" s="190" customFormat="1" ht="15.75" customHeight="1">
      <c r="A5264" s="3343"/>
      <c r="B5264" s="3369"/>
      <c r="C5264" s="2311" t="s">
        <v>20</v>
      </c>
      <c r="D5264" s="1556"/>
      <c r="E5264" s="1972">
        <v>0</v>
      </c>
      <c r="F5264" s="1664">
        <v>0</v>
      </c>
      <c r="G5264" s="1664">
        <v>0</v>
      </c>
      <c r="H5264" s="1656">
        <v>0</v>
      </c>
      <c r="I5264" s="1664">
        <v>0</v>
      </c>
      <c r="J5264" s="1664">
        <v>0</v>
      </c>
      <c r="K5264" s="1664">
        <v>0</v>
      </c>
      <c r="L5264" s="1664">
        <v>0</v>
      </c>
      <c r="M5264" s="1664">
        <v>0</v>
      </c>
      <c r="N5264" s="1656">
        <v>0</v>
      </c>
      <c r="O5264" s="1664">
        <v>0</v>
      </c>
      <c r="P5264" s="1664">
        <v>0</v>
      </c>
      <c r="Q5264" s="1664">
        <v>0</v>
      </c>
      <c r="R5264" s="1664">
        <v>0</v>
      </c>
      <c r="S5264" s="1664">
        <v>0</v>
      </c>
      <c r="T5264" s="1664">
        <v>0</v>
      </c>
      <c r="U5264" s="1664">
        <v>0</v>
      </c>
      <c r="V5264" s="1657">
        <v>0</v>
      </c>
      <c r="W5264" s="1664">
        <v>0</v>
      </c>
      <c r="X5264" s="1664">
        <v>0</v>
      </c>
      <c r="Y5264" s="1656">
        <v>0</v>
      </c>
      <c r="Z5264" s="1664">
        <v>0</v>
      </c>
      <c r="AA5264" s="1664">
        <v>0</v>
      </c>
      <c r="AB5264" s="1973">
        <v>0</v>
      </c>
      <c r="AC5264" s="2292">
        <f>AVERAGE(E5264:AB5264)</f>
        <v>0</v>
      </c>
      <c r="AD5264" s="1672"/>
      <c r="AE5264" s="1672"/>
      <c r="AF5264" s="2327"/>
      <c r="AJ5264" s="983"/>
      <c r="AK5264" s="2310"/>
      <c r="AL5264" s="2310"/>
      <c r="AM5264" s="2310"/>
      <c r="AN5264" s="2310"/>
      <c r="AO5264" s="983"/>
    </row>
    <row r="5265" spans="1:42" s="190" customFormat="1" ht="15.75" customHeight="1" thickBot="1">
      <c r="A5265" s="3348"/>
      <c r="B5265" s="3370"/>
      <c r="C5265" s="2316" t="s">
        <v>22</v>
      </c>
      <c r="D5265" s="2317"/>
      <c r="E5265" s="1660" t="e">
        <f t="shared" ref="E5265:AB5265" si="3500">E5263/E5262</f>
        <v>#DIV/0!</v>
      </c>
      <c r="F5265" s="1661" t="e">
        <f t="shared" si="3500"/>
        <v>#DIV/0!</v>
      </c>
      <c r="G5265" s="1661" t="e">
        <f t="shared" si="3500"/>
        <v>#DIV/0!</v>
      </c>
      <c r="H5265" s="1662" t="e">
        <f t="shared" si="3500"/>
        <v>#DIV/0!</v>
      </c>
      <c r="I5265" s="1661" t="e">
        <f t="shared" si="3500"/>
        <v>#DIV/0!</v>
      </c>
      <c r="J5265" s="1661" t="e">
        <f t="shared" si="3500"/>
        <v>#DIV/0!</v>
      </c>
      <c r="K5265" s="1661" t="e">
        <f t="shared" si="3500"/>
        <v>#DIV/0!</v>
      </c>
      <c r="L5265" s="1661" t="e">
        <f t="shared" si="3500"/>
        <v>#DIV/0!</v>
      </c>
      <c r="M5265" s="1661" t="e">
        <f t="shared" si="3500"/>
        <v>#DIV/0!</v>
      </c>
      <c r="N5265" s="1662" t="e">
        <f t="shared" si="3500"/>
        <v>#DIV/0!</v>
      </c>
      <c r="O5265" s="1661" t="e">
        <f t="shared" si="3500"/>
        <v>#DIV/0!</v>
      </c>
      <c r="P5265" s="1661" t="e">
        <f t="shared" si="3500"/>
        <v>#DIV/0!</v>
      </c>
      <c r="Q5265" s="1661" t="e">
        <f t="shared" si="3500"/>
        <v>#DIV/0!</v>
      </c>
      <c r="R5265" s="1661" t="e">
        <f t="shared" si="3500"/>
        <v>#DIV/0!</v>
      </c>
      <c r="S5265" s="1661" t="e">
        <f t="shared" si="3500"/>
        <v>#DIV/0!</v>
      </c>
      <c r="T5265" s="1661" t="e">
        <f t="shared" si="3500"/>
        <v>#DIV/0!</v>
      </c>
      <c r="U5265" s="1661" t="e">
        <f t="shared" si="3500"/>
        <v>#DIV/0!</v>
      </c>
      <c r="V5265" s="2052" t="e">
        <f t="shared" si="3500"/>
        <v>#DIV/0!</v>
      </c>
      <c r="W5265" s="1661" t="e">
        <f t="shared" si="3500"/>
        <v>#DIV/0!</v>
      </c>
      <c r="X5265" s="1661" t="e">
        <f t="shared" si="3500"/>
        <v>#DIV/0!</v>
      </c>
      <c r="Y5265" s="1662" t="e">
        <f t="shared" si="3500"/>
        <v>#DIV/0!</v>
      </c>
      <c r="Z5265" s="1661" t="e">
        <f t="shared" si="3500"/>
        <v>#DIV/0!</v>
      </c>
      <c r="AA5265" s="1661" t="e">
        <f t="shared" si="3500"/>
        <v>#DIV/0!</v>
      </c>
      <c r="AB5265" s="1663" t="e">
        <f t="shared" si="3500"/>
        <v>#DIV/0!</v>
      </c>
      <c r="AC5265" s="1559" t="e">
        <f>MAX(E5265:AB5265)</f>
        <v>#DIV/0!</v>
      </c>
      <c r="AD5265" s="2386"/>
      <c r="AE5265" s="1668"/>
      <c r="AF5265" s="1938"/>
      <c r="AJ5265" s="983"/>
      <c r="AK5265" s="2310"/>
      <c r="AL5265" s="2310"/>
      <c r="AM5265" s="2310"/>
      <c r="AN5265" s="2310"/>
      <c r="AO5265" s="983"/>
    </row>
    <row r="5266" spans="1:42" s="190" customFormat="1" ht="15" hidden="1" customHeight="1">
      <c r="A5266" s="2228"/>
      <c r="B5266" s="2227"/>
      <c r="C5266" s="2387" t="s">
        <v>23</v>
      </c>
      <c r="D5266" s="2487"/>
      <c r="E5266" s="1987"/>
      <c r="F5266" s="1988"/>
      <c r="G5266" s="1988"/>
      <c r="H5266" s="1989"/>
      <c r="I5266" s="1988"/>
      <c r="J5266" s="1988"/>
      <c r="K5266" s="1988"/>
      <c r="L5266" s="1988"/>
      <c r="M5266" s="1988"/>
      <c r="N5266" s="1989"/>
      <c r="O5266" s="1988"/>
      <c r="P5266" s="1988"/>
      <c r="Q5266" s="1988"/>
      <c r="R5266" s="1988"/>
      <c r="S5266" s="1988"/>
      <c r="T5266" s="1988"/>
      <c r="U5266" s="1988"/>
      <c r="V5266" s="2520"/>
      <c r="W5266" s="1988"/>
      <c r="X5266" s="1988"/>
      <c r="Y5266" s="1989"/>
      <c r="Z5266" s="1988"/>
      <c r="AA5266" s="1988"/>
      <c r="AB5266" s="1990"/>
      <c r="AC5266" s="2388"/>
      <c r="AD5266" s="2389"/>
      <c r="AE5266" s="2069"/>
      <c r="AF5266" s="2390"/>
      <c r="AJ5266" s="983"/>
      <c r="AK5266" s="2310"/>
      <c r="AL5266" s="2310"/>
      <c r="AM5266" s="2310"/>
      <c r="AN5266" s="2310"/>
      <c r="AO5266" s="983"/>
    </row>
    <row r="5267" spans="1:42" s="190" customFormat="1" ht="15" hidden="1" customHeight="1">
      <c r="A5267" s="2225"/>
      <c r="B5267" s="2226"/>
      <c r="C5267" s="2329" t="s">
        <v>24</v>
      </c>
      <c r="D5267" s="1733"/>
      <c r="E5267" s="1974"/>
      <c r="F5267" s="1975"/>
      <c r="G5267" s="1975"/>
      <c r="H5267" s="1976"/>
      <c r="I5267" s="1975"/>
      <c r="J5267" s="1975"/>
      <c r="K5267" s="1975"/>
      <c r="L5267" s="1975"/>
      <c r="M5267" s="1975"/>
      <c r="N5267" s="1976"/>
      <c r="O5267" s="1975"/>
      <c r="P5267" s="1975"/>
      <c r="Q5267" s="1975"/>
      <c r="R5267" s="1975"/>
      <c r="S5267" s="1975"/>
      <c r="T5267" s="1975"/>
      <c r="U5267" s="1975"/>
      <c r="V5267" s="2025"/>
      <c r="W5267" s="1975"/>
      <c r="X5267" s="1975"/>
      <c r="Y5267" s="1976"/>
      <c r="Z5267" s="1975"/>
      <c r="AA5267" s="1975"/>
      <c r="AB5267" s="1977"/>
      <c r="AC5267" s="1556"/>
      <c r="AD5267" s="2325"/>
      <c r="AE5267" s="1649"/>
      <c r="AF5267" s="2326"/>
      <c r="AH5267" s="2310"/>
      <c r="AI5267" s="2333"/>
      <c r="AJ5267" s="2333"/>
      <c r="AK5267" s="2333"/>
      <c r="AL5267" s="2334"/>
      <c r="AM5267" s="2334"/>
      <c r="AN5267" s="198"/>
      <c r="AO5267" s="198"/>
      <c r="AP5267" s="198"/>
    </row>
    <row r="5268" spans="1:42" s="190" customFormat="1" ht="15" hidden="1" customHeight="1" thickBot="1">
      <c r="A5268" s="3350" t="s">
        <v>50</v>
      </c>
      <c r="B5268" s="3351"/>
      <c r="C5268" s="3352"/>
      <c r="D5268" s="2317"/>
      <c r="E5268" s="1978">
        <f>SQRT(E5262*E5262+E5263*E5263)/E5205/1.73</f>
        <v>0</v>
      </c>
      <c r="F5268" s="1979">
        <f t="shared" ref="F5268:AB5268" si="3501">SQRT(F5262*F5262+F5263*F5263)/F5205/1.73</f>
        <v>0</v>
      </c>
      <c r="G5268" s="1979">
        <f t="shared" si="3501"/>
        <v>0</v>
      </c>
      <c r="H5268" s="1980">
        <f t="shared" si="3501"/>
        <v>0</v>
      </c>
      <c r="I5268" s="1979">
        <f t="shared" si="3501"/>
        <v>0</v>
      </c>
      <c r="J5268" s="1979">
        <f t="shared" si="3501"/>
        <v>0</v>
      </c>
      <c r="K5268" s="1979">
        <f t="shared" si="3501"/>
        <v>0</v>
      </c>
      <c r="L5268" s="1979">
        <f t="shared" si="3501"/>
        <v>0</v>
      </c>
      <c r="M5268" s="1979">
        <f t="shared" si="3501"/>
        <v>0</v>
      </c>
      <c r="N5268" s="1980">
        <f t="shared" si="3501"/>
        <v>0</v>
      </c>
      <c r="O5268" s="1979">
        <f t="shared" si="3501"/>
        <v>0</v>
      </c>
      <c r="P5268" s="1979">
        <f t="shared" si="3501"/>
        <v>0</v>
      </c>
      <c r="Q5268" s="1979">
        <f t="shared" si="3501"/>
        <v>0</v>
      </c>
      <c r="R5268" s="1979">
        <f t="shared" si="3501"/>
        <v>0</v>
      </c>
      <c r="S5268" s="1979">
        <f t="shared" si="3501"/>
        <v>0</v>
      </c>
      <c r="T5268" s="1979">
        <f t="shared" si="3501"/>
        <v>0</v>
      </c>
      <c r="U5268" s="1979">
        <f t="shared" si="3501"/>
        <v>0</v>
      </c>
      <c r="V5268" s="2008">
        <f t="shared" si="3501"/>
        <v>0</v>
      </c>
      <c r="W5268" s="1979">
        <f t="shared" si="3501"/>
        <v>0</v>
      </c>
      <c r="X5268" s="1979">
        <f t="shared" si="3501"/>
        <v>0</v>
      </c>
      <c r="Y5268" s="1980">
        <f t="shared" si="3501"/>
        <v>0</v>
      </c>
      <c r="Z5268" s="1979">
        <f t="shared" si="3501"/>
        <v>0</v>
      </c>
      <c r="AA5268" s="1979">
        <f t="shared" si="3501"/>
        <v>0</v>
      </c>
      <c r="AB5268" s="1982">
        <f t="shared" si="3501"/>
        <v>0</v>
      </c>
      <c r="AC5268" s="2330">
        <f>AVERAGE(E5268:AB5268)</f>
        <v>0</v>
      </c>
      <c r="AD5268" s="2331" t="e">
        <f>(AC5264-AC5268)/AC5264</f>
        <v>#DIV/0!</v>
      </c>
      <c r="AE5268" s="1981"/>
      <c r="AF5268" s="2332"/>
      <c r="AJ5268" s="983"/>
      <c r="AK5268" s="2309"/>
      <c r="AL5268" s="2309"/>
      <c r="AM5268" s="2310"/>
      <c r="AN5268" s="2309"/>
      <c r="AO5268" s="983"/>
    </row>
    <row r="5269" spans="1:42" s="190" customFormat="1" ht="15" customHeight="1">
      <c r="A5269" s="3342" t="s">
        <v>7</v>
      </c>
      <c r="B5269" s="3368" t="s">
        <v>836</v>
      </c>
      <c r="C5269" s="2305" t="s">
        <v>17</v>
      </c>
      <c r="D5269" s="2289" t="s">
        <v>131</v>
      </c>
      <c r="E5269" s="1984">
        <f t="shared" ref="E5269:AB5269" si="3502">(E5273-D5273)*$AE5269*$AF5269</f>
        <v>139.99999999999989</v>
      </c>
      <c r="F5269" s="1985">
        <f t="shared" si="3502"/>
        <v>119.99999999999989</v>
      </c>
      <c r="G5269" s="1985">
        <f t="shared" si="3502"/>
        <v>140.00000000000011</v>
      </c>
      <c r="H5269" s="1840">
        <f t="shared" si="3502"/>
        <v>120.00000000000011</v>
      </c>
      <c r="I5269" s="1985">
        <f t="shared" si="3502"/>
        <v>100.00000000000009</v>
      </c>
      <c r="J5269" s="1985">
        <f t="shared" si="3502"/>
        <v>99.999999999999645</v>
      </c>
      <c r="K5269" s="1985">
        <f t="shared" si="3502"/>
        <v>180.00000000000014</v>
      </c>
      <c r="L5269" s="1985">
        <f t="shared" si="3502"/>
        <v>339.99999999999989</v>
      </c>
      <c r="M5269" s="1985">
        <f t="shared" si="3502"/>
        <v>140.00000000000011</v>
      </c>
      <c r="N5269" s="1840">
        <f t="shared" si="3502"/>
        <v>299.99999999999983</v>
      </c>
      <c r="O5269" s="1985">
        <f t="shared" si="3502"/>
        <v>260.00000000000023</v>
      </c>
      <c r="P5269" s="1985">
        <f t="shared" si="3502"/>
        <v>180.00000000000014</v>
      </c>
      <c r="Q5269" s="1985">
        <f t="shared" si="3502"/>
        <v>259.99999999999977</v>
      </c>
      <c r="R5269" s="1985">
        <f t="shared" si="3502"/>
        <v>99.999999999999645</v>
      </c>
      <c r="S5269" s="1985">
        <f t="shared" si="3502"/>
        <v>220.00000000000063</v>
      </c>
      <c r="T5269" s="1985">
        <f t="shared" si="3502"/>
        <v>219.99999999999974</v>
      </c>
      <c r="U5269" s="1985">
        <f t="shared" si="3502"/>
        <v>240.00000000000023</v>
      </c>
      <c r="V5269" s="2039">
        <f t="shared" si="3502"/>
        <v>160.00000000000014</v>
      </c>
      <c r="W5269" s="1985">
        <f t="shared" si="3502"/>
        <v>159.99999999999926</v>
      </c>
      <c r="X5269" s="1985">
        <f t="shared" si="3502"/>
        <v>220.00000000000063</v>
      </c>
      <c r="Y5269" s="1840">
        <f t="shared" si="3502"/>
        <v>139.99999999999969</v>
      </c>
      <c r="Z5269" s="1985">
        <f t="shared" si="3502"/>
        <v>179.99999999999972</v>
      </c>
      <c r="AA5269" s="1985">
        <f t="shared" si="3502"/>
        <v>200.00000000000017</v>
      </c>
      <c r="AB5269" s="1986">
        <f t="shared" si="3502"/>
        <v>179.99999999999972</v>
      </c>
      <c r="AC5269" s="1946">
        <f>SUM(E5269:AB5269)</f>
        <v>4399.9999999999991</v>
      </c>
      <c r="AD5269" s="2324"/>
      <c r="AE5269" s="1985">
        <v>100</v>
      </c>
      <c r="AF5269" s="1986">
        <v>20</v>
      </c>
      <c r="AJ5269" s="983"/>
      <c r="AK5269" s="2314"/>
      <c r="AL5269" s="2315"/>
      <c r="AM5269" s="2314"/>
      <c r="AN5269" s="2310"/>
      <c r="AO5269" s="983"/>
    </row>
    <row r="5270" spans="1:42" s="190" customFormat="1" ht="15" customHeight="1">
      <c r="A5270" s="3343"/>
      <c r="B5270" s="3369"/>
      <c r="C5270" s="2311" t="s">
        <v>19</v>
      </c>
      <c r="D5270" s="1556" t="s">
        <v>131</v>
      </c>
      <c r="E5270" s="1969">
        <f t="shared" ref="E5270:AB5270" si="3503">(E5274-D5274)*$AE5269*$AF5269</f>
        <v>59.999999999998721</v>
      </c>
      <c r="F5270" s="1970">
        <f t="shared" si="3503"/>
        <v>160.00000000000014</v>
      </c>
      <c r="G5270" s="1970">
        <f t="shared" si="3503"/>
        <v>140.00000000000057</v>
      </c>
      <c r="H5270" s="1841">
        <f t="shared" si="3503"/>
        <v>80.000000000001847</v>
      </c>
      <c r="I5270" s="1970">
        <f t="shared" si="3503"/>
        <v>119.99999999999744</v>
      </c>
      <c r="J5270" s="1970">
        <f t="shared" si="3503"/>
        <v>40.0000000000027</v>
      </c>
      <c r="K5270" s="1970">
        <f t="shared" si="3503"/>
        <v>259.99999999999801</v>
      </c>
      <c r="L5270" s="1970">
        <f t="shared" si="3503"/>
        <v>179.99999999999972</v>
      </c>
      <c r="M5270" s="1970">
        <f t="shared" si="3503"/>
        <v>39.999999999999147</v>
      </c>
      <c r="N5270" s="1841">
        <f t="shared" si="3503"/>
        <v>160.00000000000014</v>
      </c>
      <c r="O5270" s="1970">
        <f t="shared" si="3503"/>
        <v>179.99999999999972</v>
      </c>
      <c r="P5270" s="1970">
        <f t="shared" si="3503"/>
        <v>100.00000000000142</v>
      </c>
      <c r="Q5270" s="1970">
        <f t="shared" si="3503"/>
        <v>160.00000000000014</v>
      </c>
      <c r="R5270" s="1970">
        <f t="shared" si="3503"/>
        <v>100.00000000000142</v>
      </c>
      <c r="S5270" s="1970">
        <f t="shared" si="3503"/>
        <v>139.99999999999702</v>
      </c>
      <c r="T5270" s="1970">
        <f t="shared" si="3503"/>
        <v>160.00000000000014</v>
      </c>
      <c r="U5270" s="1970">
        <f t="shared" si="3503"/>
        <v>160.00000000000014</v>
      </c>
      <c r="V5270" s="1994">
        <f t="shared" si="3503"/>
        <v>160.00000000000014</v>
      </c>
      <c r="W5270" s="1970">
        <f t="shared" si="3503"/>
        <v>80.000000000001847</v>
      </c>
      <c r="X5270" s="1970">
        <f t="shared" si="3503"/>
        <v>140.00000000000057</v>
      </c>
      <c r="Y5270" s="1841">
        <f t="shared" si="3503"/>
        <v>99.999999999997868</v>
      </c>
      <c r="Z5270" s="1970">
        <f t="shared" si="3503"/>
        <v>120.00000000000099</v>
      </c>
      <c r="AA5270" s="1970">
        <f t="shared" si="3503"/>
        <v>120.00000000000099</v>
      </c>
      <c r="AB5270" s="1971">
        <f t="shared" si="3503"/>
        <v>160.00000000000014</v>
      </c>
      <c r="AC5270" s="2292">
        <f>SUM(E5270:AB5270)</f>
        <v>3120</v>
      </c>
      <c r="AD5270" s="2325"/>
      <c r="AE5270" s="1649"/>
      <c r="AF5270" s="2326"/>
      <c r="AJ5270" s="983"/>
      <c r="AK5270" s="2310"/>
      <c r="AL5270" s="2310"/>
      <c r="AM5270" s="2310"/>
      <c r="AN5270" s="2310"/>
      <c r="AO5270" s="983"/>
    </row>
    <row r="5271" spans="1:42" s="190" customFormat="1" ht="15" customHeight="1">
      <c r="A5271" s="3343"/>
      <c r="B5271" s="3369"/>
      <c r="C5271" s="2311" t="s">
        <v>20</v>
      </c>
      <c r="D5271" s="1556" t="s">
        <v>64</v>
      </c>
      <c r="E5271" s="1972">
        <v>11</v>
      </c>
      <c r="F5271" s="1664">
        <v>11</v>
      </c>
      <c r="G5271" s="1664">
        <v>10</v>
      </c>
      <c r="H5271" s="1656">
        <v>10</v>
      </c>
      <c r="I5271" s="1664">
        <v>11</v>
      </c>
      <c r="J5271" s="1664">
        <v>11</v>
      </c>
      <c r="K5271" s="1664">
        <v>13</v>
      </c>
      <c r="L5271" s="1664">
        <v>14</v>
      </c>
      <c r="M5271" s="1664">
        <v>16</v>
      </c>
      <c r="N5271" s="1656">
        <v>17</v>
      </c>
      <c r="O5271" s="1664">
        <v>14</v>
      </c>
      <c r="P5271" s="1664">
        <v>15</v>
      </c>
      <c r="Q5271" s="1664">
        <v>15</v>
      </c>
      <c r="R5271" s="1664">
        <v>14</v>
      </c>
      <c r="S5271" s="1664">
        <v>13</v>
      </c>
      <c r="T5271" s="1664">
        <v>14</v>
      </c>
      <c r="U5271" s="1664">
        <v>14</v>
      </c>
      <c r="V5271" s="3047">
        <v>14</v>
      </c>
      <c r="W5271" s="1664">
        <v>16</v>
      </c>
      <c r="X5271" s="1664">
        <v>15</v>
      </c>
      <c r="Y5271" s="1656">
        <v>15</v>
      </c>
      <c r="Z5271" s="1664">
        <v>14</v>
      </c>
      <c r="AA5271" s="1664">
        <v>13</v>
      </c>
      <c r="AB5271" s="1973">
        <v>11</v>
      </c>
      <c r="AC5271" s="2292">
        <f>AVERAGE(E5271:AB5271)</f>
        <v>13.375</v>
      </c>
      <c r="AD5271" s="1672"/>
      <c r="AE5271" s="1672"/>
      <c r="AF5271" s="2327"/>
      <c r="AJ5271" s="983"/>
      <c r="AK5271" s="2310"/>
      <c r="AL5271" s="2310"/>
      <c r="AM5271" s="2310"/>
      <c r="AN5271" s="2310"/>
      <c r="AO5271" s="983"/>
    </row>
    <row r="5272" spans="1:42" s="190" customFormat="1" ht="15" customHeight="1" thickBot="1">
      <c r="A5272" s="3348"/>
      <c r="B5272" s="3370"/>
      <c r="C5272" s="2316" t="s">
        <v>22</v>
      </c>
      <c r="D5272" s="2317"/>
      <c r="E5272" s="1660">
        <f t="shared" ref="E5272:AB5272" si="3504">E5270/E5269</f>
        <v>0.42857142857141978</v>
      </c>
      <c r="F5272" s="1661">
        <f t="shared" si="3504"/>
        <v>1.3333333333333357</v>
      </c>
      <c r="G5272" s="1661">
        <f t="shared" si="3504"/>
        <v>1.0000000000000033</v>
      </c>
      <c r="H5272" s="1662">
        <f t="shared" si="3504"/>
        <v>0.6666666666666814</v>
      </c>
      <c r="I5272" s="1661">
        <f t="shared" si="3504"/>
        <v>1.1999999999999733</v>
      </c>
      <c r="J5272" s="1661">
        <f t="shared" si="3504"/>
        <v>0.40000000000002844</v>
      </c>
      <c r="K5272" s="1661">
        <f t="shared" si="3504"/>
        <v>1.4444444444444322</v>
      </c>
      <c r="L5272" s="1661">
        <f t="shared" si="3504"/>
        <v>0.52941176470588169</v>
      </c>
      <c r="M5272" s="1661">
        <f t="shared" si="3504"/>
        <v>0.28571428571427937</v>
      </c>
      <c r="N5272" s="1662">
        <f t="shared" si="3504"/>
        <v>0.5333333333333341</v>
      </c>
      <c r="O5272" s="1661">
        <f t="shared" si="3504"/>
        <v>0.69230769230769063</v>
      </c>
      <c r="P5272" s="1661">
        <f t="shared" si="3504"/>
        <v>0.55555555555556302</v>
      </c>
      <c r="Q5272" s="1661">
        <f t="shared" si="3504"/>
        <v>0.61538461538461642</v>
      </c>
      <c r="R5272" s="1661">
        <f t="shared" si="3504"/>
        <v>1.0000000000000178</v>
      </c>
      <c r="S5272" s="1661">
        <f t="shared" si="3504"/>
        <v>0.63636363636362103</v>
      </c>
      <c r="T5272" s="1661">
        <f t="shared" si="3504"/>
        <v>0.72727272727272874</v>
      </c>
      <c r="U5272" s="1661">
        <f t="shared" si="3504"/>
        <v>0.66666666666666663</v>
      </c>
      <c r="V5272" s="2052">
        <f t="shared" si="3504"/>
        <v>1</v>
      </c>
      <c r="W5272" s="1661">
        <f t="shared" si="3504"/>
        <v>0.50000000000001388</v>
      </c>
      <c r="X5272" s="1661">
        <f t="shared" si="3504"/>
        <v>0.63636363636363713</v>
      </c>
      <c r="Y5272" s="1662">
        <f t="shared" si="3504"/>
        <v>0.71428571428570065</v>
      </c>
      <c r="Z5272" s="1661">
        <f t="shared" si="3504"/>
        <v>0.66666666666667329</v>
      </c>
      <c r="AA5272" s="1661">
        <f t="shared" si="3504"/>
        <v>0.60000000000000442</v>
      </c>
      <c r="AB5272" s="1663">
        <f t="shared" si="3504"/>
        <v>0.88888888888889106</v>
      </c>
      <c r="AC5272" s="1559">
        <f>MAX(E5272:AB5272)</f>
        <v>1.4444444444444322</v>
      </c>
      <c r="AD5272" s="2325"/>
      <c r="AE5272" s="1649"/>
      <c r="AF5272" s="2326"/>
      <c r="AJ5272" s="983"/>
      <c r="AK5272" s="2310"/>
      <c r="AL5272" s="2310"/>
      <c r="AM5272" s="2310"/>
      <c r="AN5272" s="2310"/>
      <c r="AO5272" s="983"/>
    </row>
    <row r="5273" spans="1:42" s="190" customFormat="1" ht="15" hidden="1" customHeight="1">
      <c r="A5273" s="2228"/>
      <c r="B5273" s="2227"/>
      <c r="C5273" s="2387" t="s">
        <v>23</v>
      </c>
      <c r="D5273" s="2487">
        <v>0.81</v>
      </c>
      <c r="E5273" s="1987">
        <v>0.88</v>
      </c>
      <c r="F5273" s="1988">
        <v>0.94</v>
      </c>
      <c r="G5273" s="1988">
        <v>1.01</v>
      </c>
      <c r="H5273" s="1989">
        <v>1.07</v>
      </c>
      <c r="I5273" s="1988">
        <v>1.1200000000000001</v>
      </c>
      <c r="J5273" s="1988">
        <v>1.17</v>
      </c>
      <c r="K5273" s="1988">
        <v>1.26</v>
      </c>
      <c r="L5273" s="1988">
        <v>1.43</v>
      </c>
      <c r="M5273" s="1988">
        <v>1.5</v>
      </c>
      <c r="N5273" s="1989">
        <v>1.65</v>
      </c>
      <c r="O5273" s="1988">
        <v>1.78</v>
      </c>
      <c r="P5273" s="1988">
        <v>1.87</v>
      </c>
      <c r="Q5273" s="1988">
        <v>2</v>
      </c>
      <c r="R5273" s="1988">
        <v>2.0499999999999998</v>
      </c>
      <c r="S5273" s="1988">
        <v>2.16</v>
      </c>
      <c r="T5273" s="1988">
        <v>2.27</v>
      </c>
      <c r="U5273" s="1988">
        <v>2.39</v>
      </c>
      <c r="V5273" s="2520">
        <v>2.4700000000000002</v>
      </c>
      <c r="W5273" s="1988">
        <v>2.5499999999999998</v>
      </c>
      <c r="X5273" s="1988">
        <v>2.66</v>
      </c>
      <c r="Y5273" s="1989">
        <v>2.73</v>
      </c>
      <c r="Z5273" s="1988">
        <v>2.82</v>
      </c>
      <c r="AA5273" s="1988">
        <v>2.92</v>
      </c>
      <c r="AB5273" s="1990">
        <v>3.01</v>
      </c>
      <c r="AC5273" s="2388"/>
      <c r="AD5273" s="2325"/>
      <c r="AE5273" s="1649"/>
      <c r="AF5273" s="2326"/>
      <c r="AJ5273" s="983"/>
      <c r="AK5273" s="2310"/>
      <c r="AL5273" s="2310"/>
      <c r="AM5273" s="2310"/>
      <c r="AN5273" s="2310"/>
      <c r="AO5273" s="983"/>
    </row>
    <row r="5274" spans="1:42" s="190" customFormat="1" ht="15" hidden="1" customHeight="1">
      <c r="A5274" s="2225"/>
      <c r="B5274" s="2226"/>
      <c r="C5274" s="2329" t="s">
        <v>24</v>
      </c>
      <c r="D5274" s="1733">
        <v>9.58</v>
      </c>
      <c r="E5274" s="1974">
        <v>9.61</v>
      </c>
      <c r="F5274" s="1975">
        <v>9.69</v>
      </c>
      <c r="G5274" s="1975">
        <v>9.76</v>
      </c>
      <c r="H5274" s="1976">
        <v>9.8000000000000007</v>
      </c>
      <c r="I5274" s="1975">
        <v>9.86</v>
      </c>
      <c r="J5274" s="1975">
        <v>9.8800000000000008</v>
      </c>
      <c r="K5274" s="1975">
        <v>10.01</v>
      </c>
      <c r="L5274" s="1975">
        <v>10.1</v>
      </c>
      <c r="M5274" s="1975">
        <v>10.119999999999999</v>
      </c>
      <c r="N5274" s="1976">
        <v>10.199999999999999</v>
      </c>
      <c r="O5274" s="1975">
        <v>10.29</v>
      </c>
      <c r="P5274" s="1975">
        <v>10.34</v>
      </c>
      <c r="Q5274" s="1975">
        <v>10.42</v>
      </c>
      <c r="R5274" s="1975">
        <v>10.47</v>
      </c>
      <c r="S5274" s="1975">
        <v>10.54</v>
      </c>
      <c r="T5274" s="1975">
        <v>10.62</v>
      </c>
      <c r="U5274" s="1975">
        <v>10.7</v>
      </c>
      <c r="V5274" s="2025">
        <v>10.78</v>
      </c>
      <c r="W5274" s="1975">
        <v>10.82</v>
      </c>
      <c r="X5274" s="1975">
        <v>10.89</v>
      </c>
      <c r="Y5274" s="1976">
        <v>10.94</v>
      </c>
      <c r="Z5274" s="1975">
        <v>11</v>
      </c>
      <c r="AA5274" s="1975">
        <v>11.06</v>
      </c>
      <c r="AB5274" s="1977">
        <v>11.14</v>
      </c>
      <c r="AC5274" s="1556"/>
      <c r="AD5274" s="2325"/>
      <c r="AE5274" s="1649"/>
      <c r="AF5274" s="2326"/>
      <c r="AH5274" s="2310"/>
      <c r="AI5274" s="2333"/>
      <c r="AJ5274" s="2333"/>
      <c r="AK5274" s="2333"/>
      <c r="AL5274" s="2334"/>
      <c r="AM5274" s="2334"/>
      <c r="AN5274" s="198"/>
      <c r="AO5274" s="198"/>
      <c r="AP5274" s="198"/>
    </row>
    <row r="5275" spans="1:42" s="190" customFormat="1" ht="15" hidden="1" customHeight="1" thickBot="1">
      <c r="A5275" s="3350" t="s">
        <v>50</v>
      </c>
      <c r="B5275" s="3351"/>
      <c r="C5275" s="3352"/>
      <c r="D5275" s="2317"/>
      <c r="E5275" s="1978">
        <f>SQRT(E5269*E5269+E5270*E5270)/E5204/1.73</f>
        <v>8.4657326654778533</v>
      </c>
      <c r="F5275" s="1979">
        <f t="shared" ref="F5275:AB5275" si="3505">SQRT(F5269*F5269+F5270*F5270)/F5204/1.73</f>
        <v>11.073461342546457</v>
      </c>
      <c r="G5275" s="1979">
        <f t="shared" si="3505"/>
        <v>10.9832080776316</v>
      </c>
      <c r="H5275" s="1980">
        <f t="shared" si="3505"/>
        <v>7.9851865334839713</v>
      </c>
      <c r="I5275" s="1979">
        <f t="shared" si="3505"/>
        <v>8.6819138238178724</v>
      </c>
      <c r="J5275" s="1979">
        <f t="shared" si="3505"/>
        <v>5.9861769754719187</v>
      </c>
      <c r="K5275" s="1979">
        <f t="shared" si="3505"/>
        <v>17.678009303162774</v>
      </c>
      <c r="L5275" s="1979">
        <f t="shared" si="3505"/>
        <v>21.716248263266952</v>
      </c>
      <c r="M5275" s="1979">
        <f t="shared" si="3505"/>
        <v>8.2030331488585926</v>
      </c>
      <c r="N5275" s="1980">
        <f t="shared" si="3505"/>
        <v>19.230116625001404</v>
      </c>
      <c r="O5275" s="1979">
        <f t="shared" si="3505"/>
        <v>17.643881872075678</v>
      </c>
      <c r="P5275" s="1979">
        <f t="shared" si="3505"/>
        <v>11.400826236337608</v>
      </c>
      <c r="Q5275" s="1979">
        <f t="shared" si="3505"/>
        <v>16.870586017168336</v>
      </c>
      <c r="R5275" s="1979">
        <f t="shared" si="3505"/>
        <v>7.8301196065217296</v>
      </c>
      <c r="S5275" s="1979">
        <f t="shared" si="3505"/>
        <v>14.410420993164431</v>
      </c>
      <c r="T5275" s="1979">
        <f t="shared" si="3505"/>
        <v>15.090444685892445</v>
      </c>
      <c r="U5275" s="1979">
        <f t="shared" si="3505"/>
        <v>15.848925363036519</v>
      </c>
      <c r="V5275" s="2008">
        <f t="shared" si="3505"/>
        <v>12.552237803007522</v>
      </c>
      <c r="W5275" s="1979">
        <f t="shared" si="3505"/>
        <v>9.9234152973929266</v>
      </c>
      <c r="X5275" s="1979">
        <f t="shared" si="3505"/>
        <v>14.438027163649526</v>
      </c>
      <c r="Y5275" s="1980">
        <f t="shared" si="3505"/>
        <v>9.5075379558157707</v>
      </c>
      <c r="Z5275" s="1979">
        <f t="shared" si="3505"/>
        <v>11.954877735598297</v>
      </c>
      <c r="AA5275" s="1979">
        <f t="shared" si="3505"/>
        <v>12.864474903687324</v>
      </c>
      <c r="AB5275" s="1982">
        <f t="shared" si="3505"/>
        <v>13.38549864249921</v>
      </c>
      <c r="AC5275" s="2330">
        <f>AVERAGE(E5275:AB5275)</f>
        <v>12.655181709773613</v>
      </c>
      <c r="AD5275" s="2331">
        <f>(AC5271-AC5275)/AC5271</f>
        <v>5.3818189923468186E-2</v>
      </c>
      <c r="AE5275" s="1981"/>
      <c r="AF5275" s="2332"/>
      <c r="AJ5275" s="983"/>
      <c r="AK5275" s="2309"/>
      <c r="AL5275" s="2309"/>
      <c r="AM5275" s="2310"/>
      <c r="AN5275" s="2309"/>
      <c r="AO5275" s="983"/>
    </row>
    <row r="5276" spans="1:42" s="190" customFormat="1" ht="15" customHeight="1">
      <c r="A5276" s="3353" t="s">
        <v>863</v>
      </c>
      <c r="B5276" s="3371" t="s">
        <v>864</v>
      </c>
      <c r="C5276" s="2391" t="s">
        <v>17</v>
      </c>
      <c r="D5276" s="2388" t="s">
        <v>131</v>
      </c>
      <c r="E5276" s="1942">
        <f t="shared" ref="E5276:AB5276" si="3506">(E5280-D5280)*$AE5276*$AF5276</f>
        <v>149.99999999999991</v>
      </c>
      <c r="F5276" s="1943">
        <f t="shared" si="3506"/>
        <v>151.99999999999991</v>
      </c>
      <c r="G5276" s="1943">
        <f t="shared" si="3506"/>
        <v>135.99999999999991</v>
      </c>
      <c r="H5276" s="1944">
        <f t="shared" si="3506"/>
        <v>138.00000000000034</v>
      </c>
      <c r="I5276" s="1943">
        <f t="shared" si="3506"/>
        <v>149.99999999999991</v>
      </c>
      <c r="J5276" s="1943">
        <f t="shared" si="3506"/>
        <v>152.00000000000014</v>
      </c>
      <c r="K5276" s="1943">
        <f t="shared" si="3506"/>
        <v>177.99999999999994</v>
      </c>
      <c r="L5276" s="1943">
        <f t="shared" si="3506"/>
        <v>191.99999999999974</v>
      </c>
      <c r="M5276" s="1943">
        <f t="shared" si="3506"/>
        <v>217.99999999999997</v>
      </c>
      <c r="N5276" s="1944">
        <f t="shared" si="3506"/>
        <v>234</v>
      </c>
      <c r="O5276" s="1943">
        <f t="shared" si="3506"/>
        <v>192.00000000000017</v>
      </c>
      <c r="P5276" s="1943">
        <f t="shared" si="3506"/>
        <v>205.99999999999994</v>
      </c>
      <c r="Q5276" s="1943">
        <f t="shared" si="3506"/>
        <v>204.0000000000002</v>
      </c>
      <c r="R5276" s="1943">
        <f t="shared" si="3506"/>
        <v>191.99999999999974</v>
      </c>
      <c r="S5276" s="1943">
        <f t="shared" si="3506"/>
        <v>177.99999999999994</v>
      </c>
      <c r="T5276" s="1943">
        <f t="shared" si="3506"/>
        <v>192.00000000000017</v>
      </c>
      <c r="U5276" s="1943">
        <f t="shared" si="3506"/>
        <v>192.00000000000017</v>
      </c>
      <c r="V5276" s="2010">
        <f t="shared" si="3506"/>
        <v>192.00000000000017</v>
      </c>
      <c r="W5276" s="1943">
        <f t="shared" si="3506"/>
        <v>219.99999999999974</v>
      </c>
      <c r="X5276" s="1943">
        <f t="shared" si="3506"/>
        <v>205.99999999999952</v>
      </c>
      <c r="Y5276" s="1944">
        <f t="shared" si="3506"/>
        <v>206.0000000000004</v>
      </c>
      <c r="Z5276" s="1943">
        <f t="shared" si="3506"/>
        <v>192.00000000000017</v>
      </c>
      <c r="AA5276" s="1943">
        <f t="shared" si="3506"/>
        <v>177.99999999999994</v>
      </c>
      <c r="AB5276" s="1968">
        <f t="shared" si="3506"/>
        <v>149.99999999999946</v>
      </c>
      <c r="AC5276" s="2392">
        <f>SUM(E5276:AB5276)</f>
        <v>4399.9999999999982</v>
      </c>
      <c r="AD5276" s="2324"/>
      <c r="AE5276" s="1985">
        <v>100</v>
      </c>
      <c r="AF5276" s="1986">
        <v>20</v>
      </c>
      <c r="AJ5276" s="983"/>
      <c r="AK5276" s="2314"/>
      <c r="AL5276" s="2315"/>
      <c r="AM5276" s="2314"/>
      <c r="AN5276" s="2310"/>
      <c r="AO5276" s="983"/>
    </row>
    <row r="5277" spans="1:42" s="190" customFormat="1" ht="15" customHeight="1">
      <c r="A5277" s="3343"/>
      <c r="B5277" s="3369"/>
      <c r="C5277" s="2311" t="s">
        <v>19</v>
      </c>
      <c r="D5277" s="1556" t="s">
        <v>131</v>
      </c>
      <c r="E5277" s="1969">
        <f t="shared" ref="E5277:AB5277" si="3507">(E5281-D5281)*$AE5276*$AF5276</f>
        <v>105.9999999999981</v>
      </c>
      <c r="F5277" s="1970">
        <f t="shared" si="3507"/>
        <v>108.00000000000054</v>
      </c>
      <c r="G5277" s="1970">
        <f t="shared" si="3507"/>
        <v>98.00000000000253</v>
      </c>
      <c r="H5277" s="1841">
        <f t="shared" si="3507"/>
        <v>96.000000000000085</v>
      </c>
      <c r="I5277" s="1970">
        <f t="shared" si="3507"/>
        <v>107.99999999999699</v>
      </c>
      <c r="J5277" s="1970">
        <f t="shared" si="3507"/>
        <v>106.00000000000165</v>
      </c>
      <c r="K5277" s="1970">
        <f t="shared" si="3507"/>
        <v>126.00000000000122</v>
      </c>
      <c r="L5277" s="1970">
        <f t="shared" si="3507"/>
        <v>135.99999999999923</v>
      </c>
      <c r="M5277" s="1970">
        <f t="shared" si="3507"/>
        <v>155.99999999999881</v>
      </c>
      <c r="N5277" s="1841">
        <f t="shared" si="3507"/>
        <v>166.00000000000037</v>
      </c>
      <c r="O5277" s="1970">
        <f t="shared" si="3507"/>
        <v>135.99999999999923</v>
      </c>
      <c r="P5277" s="1970">
        <f t="shared" si="3507"/>
        <v>146.0000000000008</v>
      </c>
      <c r="Q5277" s="1970">
        <f t="shared" si="3507"/>
        <v>144.0000000000019</v>
      </c>
      <c r="R5277" s="1970">
        <f t="shared" si="3507"/>
        <v>135.99999999999923</v>
      </c>
      <c r="S5277" s="1970">
        <f t="shared" si="3507"/>
        <v>128.00000000000011</v>
      </c>
      <c r="T5277" s="1970">
        <f t="shared" si="3507"/>
        <v>135.99999999999923</v>
      </c>
      <c r="U5277" s="1970">
        <f t="shared" si="3507"/>
        <v>135.99999999999923</v>
      </c>
      <c r="V5277" s="1994">
        <f t="shared" si="3507"/>
        <v>135.99999999999923</v>
      </c>
      <c r="W5277" s="1970">
        <f t="shared" si="3507"/>
        <v>156.00000000000236</v>
      </c>
      <c r="X5277" s="1970">
        <f t="shared" si="3507"/>
        <v>143.99999999999835</v>
      </c>
      <c r="Y5277" s="1841">
        <f t="shared" si="3507"/>
        <v>146.0000000000008</v>
      </c>
      <c r="Z5277" s="1970">
        <f t="shared" si="3507"/>
        <v>135.99999999999923</v>
      </c>
      <c r="AA5277" s="1970">
        <f t="shared" si="3507"/>
        <v>128.00000000000011</v>
      </c>
      <c r="AB5277" s="1971">
        <f t="shared" si="3507"/>
        <v>106.00000000000165</v>
      </c>
      <c r="AC5277" s="2292">
        <f>SUM(E5277:AB5277)</f>
        <v>3120.0000000000009</v>
      </c>
      <c r="AD5277" s="2325"/>
      <c r="AE5277" s="1649"/>
      <c r="AF5277" s="2326"/>
      <c r="AJ5277" s="983"/>
      <c r="AK5277" s="2310"/>
      <c r="AL5277" s="2310"/>
      <c r="AM5277" s="2310"/>
      <c r="AN5277" s="2310"/>
      <c r="AO5277" s="983"/>
    </row>
    <row r="5278" spans="1:42" s="190" customFormat="1" ht="15" customHeight="1">
      <c r="A5278" s="3343"/>
      <c r="B5278" s="3369"/>
      <c r="C5278" s="2311" t="s">
        <v>20</v>
      </c>
      <c r="D5278" s="1556" t="s">
        <v>64</v>
      </c>
      <c r="E5278" s="1972">
        <v>1</v>
      </c>
      <c r="F5278" s="1664">
        <v>1</v>
      </c>
      <c r="G5278" s="1664">
        <v>1</v>
      </c>
      <c r="H5278" s="1656">
        <v>1</v>
      </c>
      <c r="I5278" s="1664">
        <v>1</v>
      </c>
      <c r="J5278" s="1664">
        <v>1</v>
      </c>
      <c r="K5278" s="1664">
        <v>1</v>
      </c>
      <c r="L5278" s="1664">
        <v>2</v>
      </c>
      <c r="M5278" s="1664">
        <v>2</v>
      </c>
      <c r="N5278" s="1656">
        <v>2</v>
      </c>
      <c r="O5278" s="1664">
        <v>2</v>
      </c>
      <c r="P5278" s="1664">
        <v>2</v>
      </c>
      <c r="Q5278" s="1664">
        <v>1</v>
      </c>
      <c r="R5278" s="1664">
        <v>1</v>
      </c>
      <c r="S5278" s="1664">
        <v>1</v>
      </c>
      <c r="T5278" s="1664">
        <v>2</v>
      </c>
      <c r="U5278" s="1664">
        <v>2</v>
      </c>
      <c r="V5278" s="1657">
        <v>1</v>
      </c>
      <c r="W5278" s="1664">
        <v>2</v>
      </c>
      <c r="X5278" s="1664">
        <v>2</v>
      </c>
      <c r="Y5278" s="1656">
        <v>1</v>
      </c>
      <c r="Z5278" s="1664">
        <v>1</v>
      </c>
      <c r="AA5278" s="1664">
        <v>1</v>
      </c>
      <c r="AB5278" s="1973">
        <v>1</v>
      </c>
      <c r="AC5278" s="2292">
        <f>AVERAGE(E5278:AB5278)</f>
        <v>1.375</v>
      </c>
      <c r="AD5278" s="1672"/>
      <c r="AE5278" s="1672"/>
      <c r="AF5278" s="2327"/>
      <c r="AJ5278" s="983"/>
      <c r="AK5278" s="2310"/>
      <c r="AL5278" s="2310"/>
      <c r="AM5278" s="2310"/>
      <c r="AN5278" s="2310"/>
      <c r="AO5278" s="983"/>
    </row>
    <row r="5279" spans="1:42" s="190" customFormat="1" ht="15" customHeight="1" thickBot="1">
      <c r="A5279" s="3343"/>
      <c r="B5279" s="3369"/>
      <c r="C5279" s="2311" t="s">
        <v>22</v>
      </c>
      <c r="D5279" s="1556"/>
      <c r="E5279" s="1652">
        <f t="shared" ref="E5279:AB5279" si="3508">E5277/E5276</f>
        <v>0.70666666666665434</v>
      </c>
      <c r="F5279" s="1653">
        <f t="shared" si="3508"/>
        <v>0.71052631578947767</v>
      </c>
      <c r="G5279" s="1653">
        <f t="shared" si="3508"/>
        <v>0.72058823529413674</v>
      </c>
      <c r="H5279" s="1654">
        <f t="shared" si="3508"/>
        <v>0.69565217391304235</v>
      </c>
      <c r="I5279" s="1653">
        <f t="shared" si="3508"/>
        <v>0.71999999999998032</v>
      </c>
      <c r="J5279" s="1653">
        <f t="shared" si="3508"/>
        <v>0.69736842105264174</v>
      </c>
      <c r="K5279" s="1653">
        <f t="shared" si="3508"/>
        <v>0.7078651685393329</v>
      </c>
      <c r="L5279" s="1653">
        <f t="shared" si="3508"/>
        <v>0.70833333333333026</v>
      </c>
      <c r="M5279" s="1653">
        <f t="shared" si="3508"/>
        <v>0.71559633027522396</v>
      </c>
      <c r="N5279" s="1654">
        <f t="shared" si="3508"/>
        <v>0.70940170940171099</v>
      </c>
      <c r="O5279" s="1653">
        <f t="shared" si="3508"/>
        <v>0.70833333333332871</v>
      </c>
      <c r="P5279" s="1653">
        <f t="shared" si="3508"/>
        <v>0.70873786407767392</v>
      </c>
      <c r="Q5279" s="1653">
        <f t="shared" si="3508"/>
        <v>0.70588235294118507</v>
      </c>
      <c r="R5279" s="1653">
        <f t="shared" si="3508"/>
        <v>0.70833333333333026</v>
      </c>
      <c r="S5279" s="1653">
        <f t="shared" si="3508"/>
        <v>0.71910112359550649</v>
      </c>
      <c r="T5279" s="1653">
        <f t="shared" si="3508"/>
        <v>0.70833333333332871</v>
      </c>
      <c r="U5279" s="1653">
        <f t="shared" si="3508"/>
        <v>0.70833333333332871</v>
      </c>
      <c r="V5279" s="1730">
        <f t="shared" si="3508"/>
        <v>0.70833333333332871</v>
      </c>
      <c r="W5279" s="1653">
        <f t="shared" si="3508"/>
        <v>0.70909090909092065</v>
      </c>
      <c r="X5279" s="1653">
        <f t="shared" si="3508"/>
        <v>0.69902912621358582</v>
      </c>
      <c r="Y5279" s="1654">
        <f t="shared" si="3508"/>
        <v>0.70873786407767236</v>
      </c>
      <c r="Z5279" s="1653">
        <f t="shared" si="3508"/>
        <v>0.70833333333332871</v>
      </c>
      <c r="AA5279" s="1653">
        <f t="shared" si="3508"/>
        <v>0.71910112359550649</v>
      </c>
      <c r="AB5279" s="1655">
        <f t="shared" si="3508"/>
        <v>0.70666666666668021</v>
      </c>
      <c r="AC5279" s="1558">
        <f>MAX(E5279:AB5279)</f>
        <v>0.72058823529413674</v>
      </c>
      <c r="AD5279" s="2325"/>
      <c r="AE5279" s="1649"/>
      <c r="AF5279" s="2326"/>
      <c r="AJ5279" s="983"/>
      <c r="AK5279" s="2310"/>
      <c r="AL5279" s="2310"/>
      <c r="AM5279" s="2310"/>
      <c r="AN5279" s="2310"/>
      <c r="AO5279" s="983"/>
    </row>
    <row r="5280" spans="1:42" s="190" customFormat="1" ht="15" hidden="1" customHeight="1">
      <c r="A5280" s="2225"/>
      <c r="B5280" s="2226"/>
      <c r="C5280" s="2329" t="s">
        <v>23</v>
      </c>
      <c r="D5280" s="1733">
        <v>0.81</v>
      </c>
      <c r="E5280" s="1974">
        <v>0.88500000000000001</v>
      </c>
      <c r="F5280" s="1975">
        <v>0.96099999999999997</v>
      </c>
      <c r="G5280" s="1975">
        <v>1.0289999999999999</v>
      </c>
      <c r="H5280" s="1976">
        <v>1.0980000000000001</v>
      </c>
      <c r="I5280" s="1975">
        <v>1.173</v>
      </c>
      <c r="J5280" s="1975">
        <v>1.2490000000000001</v>
      </c>
      <c r="K5280" s="1975">
        <v>1.3380000000000001</v>
      </c>
      <c r="L5280" s="1975">
        <v>1.4339999999999999</v>
      </c>
      <c r="M5280" s="1975">
        <v>1.5429999999999999</v>
      </c>
      <c r="N5280" s="1976">
        <v>1.66</v>
      </c>
      <c r="O5280" s="1975">
        <v>1.756</v>
      </c>
      <c r="P5280" s="1975">
        <v>1.859</v>
      </c>
      <c r="Q5280" s="1975">
        <v>1.9610000000000001</v>
      </c>
      <c r="R5280" s="1975">
        <v>2.0569999999999999</v>
      </c>
      <c r="S5280" s="1975">
        <v>2.1459999999999999</v>
      </c>
      <c r="T5280" s="1975">
        <v>2.242</v>
      </c>
      <c r="U5280" s="1975">
        <v>2.3380000000000001</v>
      </c>
      <c r="V5280" s="2025">
        <v>2.4340000000000002</v>
      </c>
      <c r="W5280" s="1975">
        <v>2.544</v>
      </c>
      <c r="X5280" s="1975">
        <v>2.6469999999999998</v>
      </c>
      <c r="Y5280" s="1976">
        <v>2.75</v>
      </c>
      <c r="Z5280" s="1975">
        <v>2.8460000000000001</v>
      </c>
      <c r="AA5280" s="1975">
        <v>2.9350000000000001</v>
      </c>
      <c r="AB5280" s="1977">
        <v>3.01</v>
      </c>
      <c r="AC5280" s="1556"/>
      <c r="AD5280" s="2325"/>
      <c r="AE5280" s="1649"/>
      <c r="AF5280" s="2326"/>
      <c r="AJ5280" s="983"/>
      <c r="AK5280" s="2310"/>
      <c r="AL5280" s="2310"/>
      <c r="AM5280" s="2310"/>
      <c r="AN5280" s="2310"/>
      <c r="AO5280" s="983"/>
    </row>
    <row r="5281" spans="1:42" s="190" customFormat="1" ht="15" hidden="1" customHeight="1">
      <c r="A5281" s="2225"/>
      <c r="B5281" s="2226"/>
      <c r="C5281" s="2329" t="s">
        <v>24</v>
      </c>
      <c r="D5281" s="1733">
        <v>9.58</v>
      </c>
      <c r="E5281" s="1974">
        <v>9.6329999999999991</v>
      </c>
      <c r="F5281" s="1974">
        <v>9.6869999999999994</v>
      </c>
      <c r="G5281" s="1974">
        <v>9.7360000000000007</v>
      </c>
      <c r="H5281" s="1983">
        <v>9.7840000000000007</v>
      </c>
      <c r="I5281" s="1974">
        <v>9.8379999999999992</v>
      </c>
      <c r="J5281" s="1974">
        <v>9.891</v>
      </c>
      <c r="K5281" s="1974">
        <v>9.9540000000000006</v>
      </c>
      <c r="L5281" s="1974">
        <v>10.022</v>
      </c>
      <c r="M5281" s="1974">
        <v>10.1</v>
      </c>
      <c r="N5281" s="1983">
        <v>10.183</v>
      </c>
      <c r="O5281" s="1974">
        <v>10.250999999999999</v>
      </c>
      <c r="P5281" s="1974">
        <v>10.324</v>
      </c>
      <c r="Q5281" s="1974">
        <v>10.396000000000001</v>
      </c>
      <c r="R5281" s="1974">
        <v>10.464</v>
      </c>
      <c r="S5281" s="1974">
        <v>10.528</v>
      </c>
      <c r="T5281" s="1974">
        <v>10.596</v>
      </c>
      <c r="U5281" s="1974">
        <v>10.664</v>
      </c>
      <c r="V5281" s="2026">
        <v>10.731999999999999</v>
      </c>
      <c r="W5281" s="1974">
        <v>10.81</v>
      </c>
      <c r="X5281" s="1974">
        <v>10.882</v>
      </c>
      <c r="Y5281" s="1983">
        <v>10.955</v>
      </c>
      <c r="Z5281" s="1974">
        <v>11.023</v>
      </c>
      <c r="AA5281" s="1974">
        <v>11.087</v>
      </c>
      <c r="AB5281" s="1974">
        <v>11.14</v>
      </c>
      <c r="AC5281" s="1556"/>
      <c r="AD5281" s="2325"/>
      <c r="AE5281" s="1649"/>
      <c r="AF5281" s="2326"/>
      <c r="AH5281" s="2310"/>
      <c r="AI5281" s="2333"/>
      <c r="AJ5281" s="2333"/>
      <c r="AK5281" s="2333"/>
      <c r="AL5281" s="2334"/>
      <c r="AM5281" s="2334"/>
      <c r="AN5281" s="198"/>
      <c r="AO5281" s="198"/>
      <c r="AP5281" s="198"/>
    </row>
    <row r="5282" spans="1:42" s="190" customFormat="1" ht="15" hidden="1" customHeight="1" thickBot="1">
      <c r="A5282" s="3350" t="s">
        <v>50</v>
      </c>
      <c r="B5282" s="3351"/>
      <c r="C5282" s="3352"/>
      <c r="D5282" s="2317"/>
      <c r="E5282" s="1978">
        <f>SQRT(E5276*E5276+E5277*E5277)/E5205/1.73</f>
        <v>10.111402344216931</v>
      </c>
      <c r="F5282" s="1979">
        <f t="shared" ref="F5282:AB5282" si="3509">SQRT(F5276*F5276+F5277*F5277)/F5205/1.73</f>
        <v>10.225937651934654</v>
      </c>
      <c r="G5282" s="1979">
        <f t="shared" si="3509"/>
        <v>9.2106720006155918</v>
      </c>
      <c r="H5282" s="1980">
        <f t="shared" si="3509"/>
        <v>9.2368573327690253</v>
      </c>
      <c r="I5282" s="1979">
        <f t="shared" si="3509"/>
        <v>10.15599582457804</v>
      </c>
      <c r="J5282" s="1979">
        <f t="shared" si="3509"/>
        <v>10.20151666162274</v>
      </c>
      <c r="K5282" s="1979">
        <f t="shared" si="3509"/>
        <v>12.09781950986566</v>
      </c>
      <c r="L5282" s="1979">
        <f t="shared" si="3509"/>
        <v>13.153199244062748</v>
      </c>
      <c r="M5282" s="1979">
        <f t="shared" si="3509"/>
        <v>14.956767679442789</v>
      </c>
      <c r="N5282" s="1980">
        <f t="shared" si="3509"/>
        <v>16.069626275850577</v>
      </c>
      <c r="O5282" s="1979">
        <f t="shared" si="3509"/>
        <v>13.002302120803918</v>
      </c>
      <c r="P5282" s="1979">
        <f t="shared" si="3509"/>
        <v>13.84714350057372</v>
      </c>
      <c r="Q5282" s="1979">
        <f t="shared" si="3509"/>
        <v>13.668321102656934</v>
      </c>
      <c r="R5282" s="1979">
        <f t="shared" si="3509"/>
        <v>12.903612920645998</v>
      </c>
      <c r="S5282" s="1979">
        <f t="shared" si="3509"/>
        <v>12.00101572826274</v>
      </c>
      <c r="T5282" s="1979">
        <f t="shared" si="3509"/>
        <v>12.928144504145344</v>
      </c>
      <c r="U5282" s="1979">
        <f t="shared" si="3509"/>
        <v>12.806410563428344</v>
      </c>
      <c r="V5282" s="2008">
        <f t="shared" si="3509"/>
        <v>12.928144504145344</v>
      </c>
      <c r="W5282" s="1979">
        <f t="shared" si="3509"/>
        <v>14.847020385169412</v>
      </c>
      <c r="X5282" s="1979">
        <f t="shared" si="3509"/>
        <v>13.784010629486557</v>
      </c>
      <c r="Y5282" s="1980">
        <f t="shared" si="3509"/>
        <v>13.84714350057374</v>
      </c>
      <c r="Z5282" s="1979">
        <f t="shared" si="3509"/>
        <v>12.879174259811458</v>
      </c>
      <c r="AA5282" s="1979">
        <f t="shared" si="3509"/>
        <v>11.978329498152602</v>
      </c>
      <c r="AB5282" s="1982">
        <f t="shared" si="3509"/>
        <v>10.111402344217023</v>
      </c>
      <c r="AC5282" s="2330">
        <f>AVERAGE(E5282:AB5282)</f>
        <v>12.372998753626327</v>
      </c>
      <c r="AD5282" s="2331">
        <f>(AC5278-AC5282)/AC5278</f>
        <v>-7.998544548091874</v>
      </c>
      <c r="AE5282" s="1981"/>
      <c r="AF5282" s="2332"/>
      <c r="AJ5282" s="983"/>
      <c r="AK5282" s="2309"/>
      <c r="AL5282" s="2309"/>
      <c r="AM5282" s="2310"/>
      <c r="AN5282" s="2309"/>
      <c r="AO5282" s="983"/>
    </row>
    <row r="5283" spans="1:42" s="190" customFormat="1" ht="15" customHeight="1">
      <c r="A5283" s="3342" t="s">
        <v>44</v>
      </c>
      <c r="B5283" s="3368" t="s">
        <v>865</v>
      </c>
      <c r="C5283" s="2305" t="s">
        <v>17</v>
      </c>
      <c r="D5283" s="2289" t="s">
        <v>131</v>
      </c>
      <c r="E5283" s="1984">
        <f t="shared" ref="E5283:AB5283" si="3510">(E5287-D5287)*$AE5283*$AF5283</f>
        <v>51.000000000001044</v>
      </c>
      <c r="F5283" s="1985">
        <f t="shared" si="3510"/>
        <v>48.000000000000043</v>
      </c>
      <c r="G5283" s="1985">
        <f t="shared" si="3510"/>
        <v>50.99999999999838</v>
      </c>
      <c r="H5283" s="1840">
        <f t="shared" si="3510"/>
        <v>48.000000000000043</v>
      </c>
      <c r="I5283" s="1985">
        <f t="shared" si="3510"/>
        <v>51.000000000001044</v>
      </c>
      <c r="J5283" s="1985">
        <f t="shared" si="3510"/>
        <v>48.000000000000043</v>
      </c>
      <c r="K5283" s="1985">
        <f t="shared" si="3510"/>
        <v>38.999999999999702</v>
      </c>
      <c r="L5283" s="1985">
        <f t="shared" si="3510"/>
        <v>35.9999999999987</v>
      </c>
      <c r="M5283" s="1985">
        <f t="shared" si="3510"/>
        <v>36.000000000001364</v>
      </c>
      <c r="N5283" s="1840">
        <f t="shared" si="3510"/>
        <v>51.000000000001044</v>
      </c>
      <c r="O5283" s="1985">
        <f t="shared" si="3510"/>
        <v>35.9999999999987</v>
      </c>
      <c r="P5283" s="1985">
        <f t="shared" si="3510"/>
        <v>75.000000000001066</v>
      </c>
      <c r="Q5283" s="1985">
        <f t="shared" si="3510"/>
        <v>38.999999999999702</v>
      </c>
      <c r="R5283" s="1985">
        <f t="shared" si="3510"/>
        <v>86.999999999999744</v>
      </c>
      <c r="S5283" s="1985">
        <f t="shared" si="3510"/>
        <v>48.000000000000043</v>
      </c>
      <c r="T5283" s="1985">
        <f t="shared" si="3510"/>
        <v>35.9999999999987</v>
      </c>
      <c r="U5283" s="1985">
        <f t="shared" si="3510"/>
        <v>51.000000000001044</v>
      </c>
      <c r="V5283" s="2039">
        <f t="shared" si="3510"/>
        <v>110.99999999999977</v>
      </c>
      <c r="W5283" s="1985">
        <f t="shared" si="3510"/>
        <v>110.99999999999977</v>
      </c>
      <c r="X5283" s="1985">
        <f t="shared" si="3510"/>
        <v>51.000000000001044</v>
      </c>
      <c r="Y5283" s="1840">
        <f t="shared" si="3510"/>
        <v>50.99999999999838</v>
      </c>
      <c r="Z5283" s="1985">
        <f t="shared" si="3510"/>
        <v>48.000000000000043</v>
      </c>
      <c r="AA5283" s="1985">
        <f t="shared" si="3510"/>
        <v>51.000000000001044</v>
      </c>
      <c r="AB5283" s="1986">
        <f t="shared" si="3510"/>
        <v>35.9999999999987</v>
      </c>
      <c r="AC5283" s="1946">
        <f>SUM(E5283:AB5283)</f>
        <v>1289.9999999999993</v>
      </c>
      <c r="AD5283" s="2324"/>
      <c r="AE5283" s="1985">
        <v>100</v>
      </c>
      <c r="AF5283" s="1986">
        <v>30</v>
      </c>
      <c r="AJ5283" s="983"/>
      <c r="AK5283" s="2314"/>
      <c r="AL5283" s="2315"/>
      <c r="AM5283" s="2314"/>
      <c r="AN5283" s="2310"/>
      <c r="AO5283" s="983"/>
    </row>
    <row r="5284" spans="1:42" s="190" customFormat="1" ht="15" customHeight="1">
      <c r="A5284" s="3343"/>
      <c r="B5284" s="3369"/>
      <c r="C5284" s="2311" t="s">
        <v>19</v>
      </c>
      <c r="D5284" s="1556" t="s">
        <v>131</v>
      </c>
      <c r="E5284" s="1969">
        <f t="shared" ref="E5284:AB5284" si="3511">(E5288-D5288)*$AE5283*$AF5283</f>
        <v>0</v>
      </c>
      <c r="F5284" s="1970">
        <f t="shared" si="3511"/>
        <v>0</v>
      </c>
      <c r="G5284" s="1970">
        <f t="shared" si="3511"/>
        <v>0</v>
      </c>
      <c r="H5284" s="1841">
        <f t="shared" si="3511"/>
        <v>0</v>
      </c>
      <c r="I5284" s="1970">
        <f t="shared" si="3511"/>
        <v>0</v>
      </c>
      <c r="J5284" s="1970">
        <f t="shared" si="3511"/>
        <v>0</v>
      </c>
      <c r="K5284" s="1970">
        <f t="shared" si="3511"/>
        <v>0</v>
      </c>
      <c r="L5284" s="1970">
        <f t="shared" si="3511"/>
        <v>0</v>
      </c>
      <c r="M5284" s="1970">
        <f t="shared" si="3511"/>
        <v>0</v>
      </c>
      <c r="N5284" s="1841">
        <f t="shared" si="3511"/>
        <v>0</v>
      </c>
      <c r="O5284" s="1970">
        <f t="shared" si="3511"/>
        <v>0</v>
      </c>
      <c r="P5284" s="1970">
        <f t="shared" si="3511"/>
        <v>0</v>
      </c>
      <c r="Q5284" s="1970">
        <f t="shared" si="3511"/>
        <v>0</v>
      </c>
      <c r="R5284" s="1970">
        <f t="shared" si="3511"/>
        <v>0</v>
      </c>
      <c r="S5284" s="1970">
        <f t="shared" si="3511"/>
        <v>0</v>
      </c>
      <c r="T5284" s="1970">
        <f t="shared" si="3511"/>
        <v>0</v>
      </c>
      <c r="U5284" s="1970">
        <f t="shared" si="3511"/>
        <v>0</v>
      </c>
      <c r="V5284" s="1994">
        <f t="shared" si="3511"/>
        <v>0</v>
      </c>
      <c r="W5284" s="1970">
        <f t="shared" si="3511"/>
        <v>0</v>
      </c>
      <c r="X5284" s="1970">
        <f t="shared" si="3511"/>
        <v>0</v>
      </c>
      <c r="Y5284" s="1841">
        <f t="shared" si="3511"/>
        <v>0</v>
      </c>
      <c r="Z5284" s="1970">
        <f t="shared" si="3511"/>
        <v>0</v>
      </c>
      <c r="AA5284" s="1970">
        <f t="shared" si="3511"/>
        <v>0</v>
      </c>
      <c r="AB5284" s="1971">
        <f t="shared" si="3511"/>
        <v>0</v>
      </c>
      <c r="AC5284" s="2292">
        <f>SUM(E5284:AB5284)</f>
        <v>0</v>
      </c>
      <c r="AD5284" s="2325"/>
      <c r="AE5284" s="1649"/>
      <c r="AF5284" s="2326"/>
      <c r="AJ5284" s="983"/>
      <c r="AK5284" s="2310"/>
      <c r="AL5284" s="2310"/>
      <c r="AM5284" s="2310"/>
      <c r="AN5284" s="2310"/>
      <c r="AO5284" s="983"/>
    </row>
    <row r="5285" spans="1:42" s="190" customFormat="1" ht="15" customHeight="1">
      <c r="A5285" s="3343"/>
      <c r="B5285" s="3369"/>
      <c r="C5285" s="2311" t="s">
        <v>20</v>
      </c>
      <c r="D5285" s="1556" t="s">
        <v>64</v>
      </c>
      <c r="E5285" s="1972">
        <v>4</v>
      </c>
      <c r="F5285" s="1664">
        <v>4</v>
      </c>
      <c r="G5285" s="1664">
        <v>4</v>
      </c>
      <c r="H5285" s="1656">
        <v>4</v>
      </c>
      <c r="I5285" s="1664">
        <v>4</v>
      </c>
      <c r="J5285" s="1664">
        <v>4</v>
      </c>
      <c r="K5285" s="1664">
        <v>3</v>
      </c>
      <c r="L5285" s="1664">
        <v>3</v>
      </c>
      <c r="M5285" s="1664">
        <v>3</v>
      </c>
      <c r="N5285" s="1656">
        <v>4</v>
      </c>
      <c r="O5285" s="1664">
        <v>3</v>
      </c>
      <c r="P5285" s="1664">
        <v>6</v>
      </c>
      <c r="Q5285" s="1664">
        <v>3</v>
      </c>
      <c r="R5285" s="1664">
        <v>7</v>
      </c>
      <c r="S5285" s="1664">
        <v>4</v>
      </c>
      <c r="T5285" s="1664">
        <v>3</v>
      </c>
      <c r="U5285" s="1664">
        <v>4</v>
      </c>
      <c r="V5285" s="1657">
        <v>9</v>
      </c>
      <c r="W5285" s="1664">
        <v>9</v>
      </c>
      <c r="X5285" s="1664">
        <v>4</v>
      </c>
      <c r="Y5285" s="1656">
        <v>4</v>
      </c>
      <c r="Z5285" s="1664">
        <v>4</v>
      </c>
      <c r="AA5285" s="1664">
        <v>4</v>
      </c>
      <c r="AB5285" s="1973">
        <v>3</v>
      </c>
      <c r="AC5285" s="2292">
        <f>AVERAGE(E5285:AB5285)</f>
        <v>4.333333333333333</v>
      </c>
      <c r="AD5285" s="1672"/>
      <c r="AE5285" s="1672"/>
      <c r="AF5285" s="2327"/>
      <c r="AJ5285" s="983"/>
      <c r="AK5285" s="2310"/>
      <c r="AL5285" s="2310"/>
      <c r="AM5285" s="2310"/>
      <c r="AN5285" s="2310"/>
      <c r="AO5285" s="983"/>
    </row>
    <row r="5286" spans="1:42" s="190" customFormat="1" ht="15" customHeight="1" thickBot="1">
      <c r="A5286" s="3348"/>
      <c r="B5286" s="3370" t="s">
        <v>546</v>
      </c>
      <c r="C5286" s="2316" t="s">
        <v>22</v>
      </c>
      <c r="D5286" s="2317"/>
      <c r="E5286" s="1660">
        <f t="shared" ref="E5286:AB5286" si="3512">E5284/E5283</f>
        <v>0</v>
      </c>
      <c r="F5286" s="1661">
        <f t="shared" si="3512"/>
        <v>0</v>
      </c>
      <c r="G5286" s="1661">
        <f t="shared" si="3512"/>
        <v>0</v>
      </c>
      <c r="H5286" s="1662">
        <f t="shared" si="3512"/>
        <v>0</v>
      </c>
      <c r="I5286" s="1661">
        <f t="shared" si="3512"/>
        <v>0</v>
      </c>
      <c r="J5286" s="1661">
        <f t="shared" si="3512"/>
        <v>0</v>
      </c>
      <c r="K5286" s="1661">
        <f t="shared" si="3512"/>
        <v>0</v>
      </c>
      <c r="L5286" s="1661">
        <f t="shared" si="3512"/>
        <v>0</v>
      </c>
      <c r="M5286" s="1661">
        <f t="shared" si="3512"/>
        <v>0</v>
      </c>
      <c r="N5286" s="1662">
        <f t="shared" si="3512"/>
        <v>0</v>
      </c>
      <c r="O5286" s="1661">
        <f t="shared" si="3512"/>
        <v>0</v>
      </c>
      <c r="P5286" s="1661">
        <f t="shared" si="3512"/>
        <v>0</v>
      </c>
      <c r="Q5286" s="1661">
        <f t="shared" si="3512"/>
        <v>0</v>
      </c>
      <c r="R5286" s="1661">
        <f t="shared" si="3512"/>
        <v>0</v>
      </c>
      <c r="S5286" s="1661">
        <f t="shared" si="3512"/>
        <v>0</v>
      </c>
      <c r="T5286" s="1661">
        <f t="shared" si="3512"/>
        <v>0</v>
      </c>
      <c r="U5286" s="1661">
        <f t="shared" si="3512"/>
        <v>0</v>
      </c>
      <c r="V5286" s="2052">
        <f t="shared" si="3512"/>
        <v>0</v>
      </c>
      <c r="W5286" s="1661">
        <f t="shared" si="3512"/>
        <v>0</v>
      </c>
      <c r="X5286" s="1661">
        <f t="shared" si="3512"/>
        <v>0</v>
      </c>
      <c r="Y5286" s="1662">
        <f t="shared" si="3512"/>
        <v>0</v>
      </c>
      <c r="Z5286" s="1661">
        <f t="shared" si="3512"/>
        <v>0</v>
      </c>
      <c r="AA5286" s="1661">
        <f t="shared" si="3512"/>
        <v>0</v>
      </c>
      <c r="AB5286" s="1663">
        <f t="shared" si="3512"/>
        <v>0</v>
      </c>
      <c r="AC5286" s="1559">
        <f>MAX(E5286:AB5286)</f>
        <v>0</v>
      </c>
      <c r="AD5286" s="2325"/>
      <c r="AE5286" s="1649"/>
      <c r="AF5286" s="2326"/>
      <c r="AJ5286" s="983"/>
      <c r="AK5286" s="2310"/>
      <c r="AL5286" s="2310"/>
      <c r="AM5286" s="2310"/>
      <c r="AN5286" s="2310"/>
      <c r="AO5286" s="983"/>
    </row>
    <row r="5287" spans="1:42" s="190" customFormat="1" ht="15" hidden="1" customHeight="1">
      <c r="A5287" s="2228"/>
      <c r="B5287" s="2227"/>
      <c r="C5287" s="2387" t="s">
        <v>23</v>
      </c>
      <c r="D5287" s="2487">
        <v>4.67</v>
      </c>
      <c r="E5287" s="1987">
        <v>4.6870000000000003</v>
      </c>
      <c r="F5287" s="1988">
        <v>4.7030000000000003</v>
      </c>
      <c r="G5287" s="1988">
        <v>4.72</v>
      </c>
      <c r="H5287" s="1989">
        <v>4.7359999999999998</v>
      </c>
      <c r="I5287" s="1988">
        <v>4.7530000000000001</v>
      </c>
      <c r="J5287" s="1988">
        <v>4.7690000000000001</v>
      </c>
      <c r="K5287" s="1988">
        <v>4.782</v>
      </c>
      <c r="L5287" s="1988">
        <v>4.7939999999999996</v>
      </c>
      <c r="M5287" s="1988">
        <v>4.806</v>
      </c>
      <c r="N5287" s="1989">
        <v>4.8230000000000004</v>
      </c>
      <c r="O5287" s="1988">
        <v>4.835</v>
      </c>
      <c r="P5287" s="1988">
        <v>4.8600000000000003</v>
      </c>
      <c r="Q5287" s="1988">
        <v>4.8730000000000002</v>
      </c>
      <c r="R5287" s="1988">
        <v>4.9020000000000001</v>
      </c>
      <c r="S5287" s="1988">
        <v>4.9180000000000001</v>
      </c>
      <c r="T5287" s="1988">
        <v>4.93</v>
      </c>
      <c r="U5287" s="1988">
        <v>4.9470000000000001</v>
      </c>
      <c r="V5287" s="2520">
        <v>4.984</v>
      </c>
      <c r="W5287" s="1988">
        <v>5.0209999999999999</v>
      </c>
      <c r="X5287" s="1988">
        <v>5.0380000000000003</v>
      </c>
      <c r="Y5287" s="1989">
        <v>5.0549999999999997</v>
      </c>
      <c r="Z5287" s="1988">
        <v>5.0709999999999997</v>
      </c>
      <c r="AA5287" s="1988">
        <v>5.0880000000000001</v>
      </c>
      <c r="AB5287" s="1988">
        <v>5.0999999999999996</v>
      </c>
      <c r="AC5287" s="2388"/>
      <c r="AD5287" s="2325"/>
      <c r="AE5287" s="1649"/>
      <c r="AF5287" s="2326"/>
      <c r="AJ5287" s="983"/>
      <c r="AK5287" s="2310"/>
      <c r="AL5287" s="2310"/>
      <c r="AM5287" s="2310"/>
      <c r="AN5287" s="2310"/>
      <c r="AO5287" s="983"/>
    </row>
    <row r="5288" spans="1:42" s="190" customFormat="1" ht="15" hidden="1" customHeight="1">
      <c r="A5288" s="2225"/>
      <c r="B5288" s="2226"/>
      <c r="C5288" s="2329" t="s">
        <v>24</v>
      </c>
      <c r="D5288" s="1733">
        <v>199.02</v>
      </c>
      <c r="E5288" s="1974">
        <v>199.02</v>
      </c>
      <c r="F5288" s="1974">
        <v>199.02</v>
      </c>
      <c r="G5288" s="1974">
        <v>199.02</v>
      </c>
      <c r="H5288" s="1983">
        <v>199.02</v>
      </c>
      <c r="I5288" s="1974">
        <v>199.02</v>
      </c>
      <c r="J5288" s="1974">
        <v>199.02</v>
      </c>
      <c r="K5288" s="1974">
        <v>199.02</v>
      </c>
      <c r="L5288" s="1974">
        <v>199.02</v>
      </c>
      <c r="M5288" s="1974">
        <v>199.02</v>
      </c>
      <c r="N5288" s="1983">
        <v>199.02</v>
      </c>
      <c r="O5288" s="1974">
        <v>199.02</v>
      </c>
      <c r="P5288" s="1974">
        <v>199.02</v>
      </c>
      <c r="Q5288" s="1974">
        <v>199.02</v>
      </c>
      <c r="R5288" s="1974">
        <v>199.02</v>
      </c>
      <c r="S5288" s="1974">
        <v>199.02</v>
      </c>
      <c r="T5288" s="1974">
        <v>199.02</v>
      </c>
      <c r="U5288" s="1974">
        <v>199.02</v>
      </c>
      <c r="V5288" s="2026">
        <v>199.02</v>
      </c>
      <c r="W5288" s="1974">
        <v>199.02</v>
      </c>
      <c r="X5288" s="1974">
        <v>199.02</v>
      </c>
      <c r="Y5288" s="1983">
        <v>199.02</v>
      </c>
      <c r="Z5288" s="1974">
        <v>199.02</v>
      </c>
      <c r="AA5288" s="1974">
        <v>199.02</v>
      </c>
      <c r="AB5288" s="1974">
        <v>199.02</v>
      </c>
      <c r="AC5288" s="1556"/>
      <c r="AD5288" s="2325"/>
      <c r="AE5288" s="1649"/>
      <c r="AF5288" s="2326"/>
      <c r="AH5288" s="2310"/>
      <c r="AI5288" s="2333"/>
      <c r="AJ5288" s="2333"/>
      <c r="AK5288" s="2333"/>
      <c r="AL5288" s="2334"/>
      <c r="AM5288" s="2334"/>
      <c r="AN5288" s="198"/>
      <c r="AO5288" s="198"/>
      <c r="AP5288" s="198"/>
    </row>
    <row r="5289" spans="1:42" s="190" customFormat="1" ht="15" hidden="1" customHeight="1" thickBot="1">
      <c r="A5289" s="3350" t="s">
        <v>50</v>
      </c>
      <c r="B5289" s="3351"/>
      <c r="C5289" s="3352"/>
      <c r="D5289" s="2317"/>
      <c r="E5289" s="1978">
        <f>SQRT(E5283*E5283+E5284*E5284)/E5204/1.73</f>
        <v>2.8345931525122858</v>
      </c>
      <c r="F5289" s="1979">
        <f t="shared" ref="F5289:AB5289" si="3513">SQRT(F5283*F5283+F5284*F5284)/F5204/1.73</f>
        <v>2.657630722211151</v>
      </c>
      <c r="G5289" s="1979">
        <f>SQRT(G5283*G5283+G5284*G5284)/G5204/1.73</f>
        <v>2.829152474676222</v>
      </c>
      <c r="H5289" s="1980">
        <f t="shared" si="3513"/>
        <v>2.657630722211151</v>
      </c>
      <c r="I5289" s="1979">
        <f t="shared" si="3513"/>
        <v>2.8345931525122858</v>
      </c>
      <c r="J5289" s="1979">
        <f t="shared" si="3513"/>
        <v>2.6678523788350401</v>
      </c>
      <c r="K5289" s="1979">
        <f t="shared" si="3513"/>
        <v>2.1802081819299706</v>
      </c>
      <c r="L5289" s="1979">
        <f t="shared" si="3513"/>
        <v>2.0321531791906779</v>
      </c>
      <c r="M5289" s="1979">
        <f t="shared" si="3513"/>
        <v>2.0281918669506904</v>
      </c>
      <c r="N5289" s="1980">
        <f t="shared" si="3513"/>
        <v>2.8845174937502707</v>
      </c>
      <c r="O5289" s="1979">
        <f t="shared" si="3513"/>
        <v>2.0086147253776585</v>
      </c>
      <c r="P5289" s="1979">
        <f t="shared" si="3513"/>
        <v>4.1525480034549798</v>
      </c>
      <c r="Q5289" s="1979">
        <f t="shared" si="3513"/>
        <v>2.1551962333801047</v>
      </c>
      <c r="R5289" s="1979">
        <f t="shared" si="3513"/>
        <v>4.8169556840076933</v>
      </c>
      <c r="S5289" s="1979">
        <f t="shared" si="3513"/>
        <v>2.6525492103139978</v>
      </c>
      <c r="T5289" s="1979">
        <f t="shared" si="3513"/>
        <v>1.9970488056537949</v>
      </c>
      <c r="U5289" s="1979">
        <f t="shared" si="3513"/>
        <v>2.802259390316328</v>
      </c>
      <c r="V5289" s="2008">
        <f t="shared" si="3513"/>
        <v>6.1575671507660772</v>
      </c>
      <c r="W5289" s="1979">
        <f t="shared" si="3513"/>
        <v>6.1575671507660772</v>
      </c>
      <c r="X5289" s="1979">
        <f t="shared" si="3513"/>
        <v>2.8237326423494036</v>
      </c>
      <c r="Y5289" s="1980">
        <f t="shared" si="3513"/>
        <v>2.8183335359585304</v>
      </c>
      <c r="Z5289" s="1979">
        <f t="shared" si="3513"/>
        <v>2.6525492103139978</v>
      </c>
      <c r="AA5289" s="1979">
        <f t="shared" si="3513"/>
        <v>2.8129550368442526</v>
      </c>
      <c r="AB5289" s="1982">
        <f t="shared" si="3513"/>
        <v>2.000889284126206</v>
      </c>
      <c r="AC5289" s="2330">
        <f>AVERAGE(E5289:AB5289)</f>
        <v>2.9839703911837021</v>
      </c>
      <c r="AD5289" s="2331">
        <f>(AC5285-AC5289)/AC5285</f>
        <v>0.31139144818837639</v>
      </c>
      <c r="AE5289" s="1981"/>
      <c r="AF5289" s="2332"/>
      <c r="AJ5289" s="983"/>
      <c r="AK5289" s="2309"/>
      <c r="AL5289" s="2309"/>
      <c r="AM5289" s="2310"/>
      <c r="AN5289" s="2309"/>
      <c r="AO5289" s="983"/>
    </row>
    <row r="5290" spans="1:42" s="190" customFormat="1" ht="15" customHeight="1">
      <c r="A5290" s="3353" t="s">
        <v>866</v>
      </c>
      <c r="B5290" s="3371" t="s">
        <v>687</v>
      </c>
      <c r="C5290" s="2391" t="s">
        <v>17</v>
      </c>
      <c r="D5290" s="2388" t="s">
        <v>131</v>
      </c>
      <c r="E5290" s="1942">
        <f t="shared" ref="E5290:AB5290" si="3514">(E5294-D5294)*$AE5290*$AF5290</f>
        <v>0</v>
      </c>
      <c r="F5290" s="1943">
        <f t="shared" si="3514"/>
        <v>0</v>
      </c>
      <c r="G5290" s="1943">
        <f t="shared" si="3514"/>
        <v>0</v>
      </c>
      <c r="H5290" s="1944">
        <f t="shared" si="3514"/>
        <v>0</v>
      </c>
      <c r="I5290" s="1943">
        <f t="shared" si="3514"/>
        <v>0</v>
      </c>
      <c r="J5290" s="1943">
        <f t="shared" si="3514"/>
        <v>0</v>
      </c>
      <c r="K5290" s="1943">
        <f t="shared" si="3514"/>
        <v>0</v>
      </c>
      <c r="L5290" s="1943">
        <f t="shared" si="3514"/>
        <v>0</v>
      </c>
      <c r="M5290" s="1943">
        <f t="shared" si="3514"/>
        <v>0</v>
      </c>
      <c r="N5290" s="1944">
        <f t="shared" si="3514"/>
        <v>0</v>
      </c>
      <c r="O5290" s="1943">
        <f t="shared" si="3514"/>
        <v>0</v>
      </c>
      <c r="P5290" s="1943">
        <f t="shared" si="3514"/>
        <v>0</v>
      </c>
      <c r="Q5290" s="1943">
        <f t="shared" si="3514"/>
        <v>0</v>
      </c>
      <c r="R5290" s="1943">
        <f t="shared" si="3514"/>
        <v>0</v>
      </c>
      <c r="S5290" s="1943">
        <f t="shared" si="3514"/>
        <v>0</v>
      </c>
      <c r="T5290" s="1943">
        <f t="shared" si="3514"/>
        <v>0</v>
      </c>
      <c r="U5290" s="1943">
        <f t="shared" si="3514"/>
        <v>0</v>
      </c>
      <c r="V5290" s="2010">
        <f t="shared" si="3514"/>
        <v>0</v>
      </c>
      <c r="W5290" s="1943">
        <f t="shared" si="3514"/>
        <v>0</v>
      </c>
      <c r="X5290" s="1943">
        <f t="shared" si="3514"/>
        <v>0</v>
      </c>
      <c r="Y5290" s="1944">
        <f t="shared" si="3514"/>
        <v>0</v>
      </c>
      <c r="Z5290" s="1943">
        <f t="shared" si="3514"/>
        <v>0</v>
      </c>
      <c r="AA5290" s="1943">
        <f t="shared" si="3514"/>
        <v>0</v>
      </c>
      <c r="AB5290" s="1968">
        <f t="shared" si="3514"/>
        <v>0</v>
      </c>
      <c r="AC5290" s="2392">
        <f>SUM(E5290:AB5290)</f>
        <v>0</v>
      </c>
      <c r="AD5290" s="2324"/>
      <c r="AE5290" s="1985">
        <v>0</v>
      </c>
      <c r="AF5290" s="1986">
        <v>0</v>
      </c>
      <c r="AJ5290" s="983"/>
      <c r="AK5290" s="2314"/>
      <c r="AL5290" s="2315"/>
      <c r="AM5290" s="2314"/>
      <c r="AN5290" s="2310"/>
      <c r="AO5290" s="983"/>
    </row>
    <row r="5291" spans="1:42" s="190" customFormat="1" ht="15" customHeight="1">
      <c r="A5291" s="3343"/>
      <c r="B5291" s="3369"/>
      <c r="C5291" s="2311" t="s">
        <v>19</v>
      </c>
      <c r="D5291" s="1556" t="s">
        <v>131</v>
      </c>
      <c r="E5291" s="1969">
        <f t="shared" ref="E5291:AB5291" si="3515">(E5295-D5295)*$AE5290*$AF5290</f>
        <v>0</v>
      </c>
      <c r="F5291" s="1970">
        <f t="shared" si="3515"/>
        <v>0</v>
      </c>
      <c r="G5291" s="1970">
        <f t="shared" si="3515"/>
        <v>0</v>
      </c>
      <c r="H5291" s="1841">
        <f t="shared" si="3515"/>
        <v>0</v>
      </c>
      <c r="I5291" s="1970">
        <f t="shared" si="3515"/>
        <v>0</v>
      </c>
      <c r="J5291" s="1970">
        <f t="shared" si="3515"/>
        <v>0</v>
      </c>
      <c r="K5291" s="1970">
        <f t="shared" si="3515"/>
        <v>0</v>
      </c>
      <c r="L5291" s="1970">
        <f t="shared" si="3515"/>
        <v>0</v>
      </c>
      <c r="M5291" s="1970">
        <f t="shared" si="3515"/>
        <v>0</v>
      </c>
      <c r="N5291" s="1841">
        <f t="shared" si="3515"/>
        <v>0</v>
      </c>
      <c r="O5291" s="1970">
        <f t="shared" si="3515"/>
        <v>0</v>
      </c>
      <c r="P5291" s="1970">
        <f t="shared" si="3515"/>
        <v>0</v>
      </c>
      <c r="Q5291" s="1970">
        <f t="shared" si="3515"/>
        <v>0</v>
      </c>
      <c r="R5291" s="1970">
        <f t="shared" si="3515"/>
        <v>0</v>
      </c>
      <c r="S5291" s="1970">
        <f t="shared" si="3515"/>
        <v>0</v>
      </c>
      <c r="T5291" s="1970">
        <f t="shared" si="3515"/>
        <v>0</v>
      </c>
      <c r="U5291" s="1970">
        <f t="shared" si="3515"/>
        <v>0</v>
      </c>
      <c r="V5291" s="1994">
        <f t="shared" si="3515"/>
        <v>0</v>
      </c>
      <c r="W5291" s="1970">
        <f t="shared" si="3515"/>
        <v>0</v>
      </c>
      <c r="X5291" s="1970">
        <f t="shared" si="3515"/>
        <v>0</v>
      </c>
      <c r="Y5291" s="1841">
        <f t="shared" si="3515"/>
        <v>0</v>
      </c>
      <c r="Z5291" s="1970">
        <f t="shared" si="3515"/>
        <v>0</v>
      </c>
      <c r="AA5291" s="1970">
        <f t="shared" si="3515"/>
        <v>0</v>
      </c>
      <c r="AB5291" s="1971">
        <f t="shared" si="3515"/>
        <v>0</v>
      </c>
      <c r="AC5291" s="2292">
        <f>SUM(E5291:AB5291)</f>
        <v>0</v>
      </c>
      <c r="AD5291" s="2325"/>
      <c r="AE5291" s="1649"/>
      <c r="AF5291" s="2326"/>
      <c r="AJ5291" s="983"/>
      <c r="AK5291" s="2310"/>
      <c r="AL5291" s="2310"/>
      <c r="AM5291" s="2310"/>
      <c r="AN5291" s="2310"/>
      <c r="AO5291" s="983"/>
    </row>
    <row r="5292" spans="1:42" s="190" customFormat="1" ht="15" customHeight="1">
      <c r="A5292" s="3343"/>
      <c r="B5292" s="3369"/>
      <c r="C5292" s="2311" t="s">
        <v>20</v>
      </c>
      <c r="D5292" s="1556" t="s">
        <v>21</v>
      </c>
      <c r="E5292" s="1972"/>
      <c r="F5292" s="1664"/>
      <c r="G5292" s="1664"/>
      <c r="H5292" s="1656"/>
      <c r="I5292" s="1664"/>
      <c r="J5292" s="1664"/>
      <c r="K5292" s="1664"/>
      <c r="L5292" s="1664"/>
      <c r="M5292" s="1664"/>
      <c r="N5292" s="1656"/>
      <c r="O5292" s="1664"/>
      <c r="P5292" s="1664"/>
      <c r="Q5292" s="1664"/>
      <c r="R5292" s="1664"/>
      <c r="S5292" s="1664"/>
      <c r="T5292" s="1664"/>
      <c r="U5292" s="1664"/>
      <c r="V5292" s="1657"/>
      <c r="W5292" s="1664"/>
      <c r="X5292" s="1664"/>
      <c r="Y5292" s="1656"/>
      <c r="Z5292" s="1664"/>
      <c r="AA5292" s="1664"/>
      <c r="AB5292" s="1973"/>
      <c r="AC5292" s="2292">
        <v>0</v>
      </c>
      <c r="AD5292" s="1672"/>
      <c r="AE5292" s="1672"/>
      <c r="AF5292" s="2327"/>
      <c r="AJ5292" s="983"/>
      <c r="AK5292" s="2310"/>
      <c r="AL5292" s="2310"/>
      <c r="AM5292" s="2310"/>
      <c r="AN5292" s="2310"/>
      <c r="AO5292" s="983"/>
    </row>
    <row r="5293" spans="1:42" s="190" customFormat="1" ht="15" customHeight="1" thickBot="1">
      <c r="A5293" s="3343"/>
      <c r="B5293" s="3369" t="s">
        <v>546</v>
      </c>
      <c r="C5293" s="2311" t="s">
        <v>22</v>
      </c>
      <c r="D5293" s="1556"/>
      <c r="E5293" s="1652" t="e">
        <f t="shared" ref="E5293:AB5293" si="3516">E5291/E5290</f>
        <v>#DIV/0!</v>
      </c>
      <c r="F5293" s="1653" t="e">
        <f t="shared" si="3516"/>
        <v>#DIV/0!</v>
      </c>
      <c r="G5293" s="1653" t="e">
        <f t="shared" si="3516"/>
        <v>#DIV/0!</v>
      </c>
      <c r="H5293" s="1654" t="e">
        <f t="shared" si="3516"/>
        <v>#DIV/0!</v>
      </c>
      <c r="I5293" s="1653" t="e">
        <f t="shared" si="3516"/>
        <v>#DIV/0!</v>
      </c>
      <c r="J5293" s="1653" t="e">
        <f t="shared" si="3516"/>
        <v>#DIV/0!</v>
      </c>
      <c r="K5293" s="1653" t="e">
        <f t="shared" si="3516"/>
        <v>#DIV/0!</v>
      </c>
      <c r="L5293" s="1653" t="e">
        <f t="shared" si="3516"/>
        <v>#DIV/0!</v>
      </c>
      <c r="M5293" s="1653" t="e">
        <f t="shared" si="3516"/>
        <v>#DIV/0!</v>
      </c>
      <c r="N5293" s="1654" t="e">
        <f t="shared" si="3516"/>
        <v>#DIV/0!</v>
      </c>
      <c r="O5293" s="1653" t="e">
        <f t="shared" si="3516"/>
        <v>#DIV/0!</v>
      </c>
      <c r="P5293" s="1653" t="e">
        <f t="shared" si="3516"/>
        <v>#DIV/0!</v>
      </c>
      <c r="Q5293" s="1653" t="e">
        <f t="shared" si="3516"/>
        <v>#DIV/0!</v>
      </c>
      <c r="R5293" s="1653" t="e">
        <f t="shared" si="3516"/>
        <v>#DIV/0!</v>
      </c>
      <c r="S5293" s="1653" t="e">
        <f t="shared" si="3516"/>
        <v>#DIV/0!</v>
      </c>
      <c r="T5293" s="1653" t="e">
        <f t="shared" si="3516"/>
        <v>#DIV/0!</v>
      </c>
      <c r="U5293" s="1653" t="e">
        <f t="shared" si="3516"/>
        <v>#DIV/0!</v>
      </c>
      <c r="V5293" s="1730" t="e">
        <f t="shared" si="3516"/>
        <v>#DIV/0!</v>
      </c>
      <c r="W5293" s="1653" t="e">
        <f t="shared" si="3516"/>
        <v>#DIV/0!</v>
      </c>
      <c r="X5293" s="1653" t="e">
        <f t="shared" si="3516"/>
        <v>#DIV/0!</v>
      </c>
      <c r="Y5293" s="1654" t="e">
        <f t="shared" si="3516"/>
        <v>#DIV/0!</v>
      </c>
      <c r="Z5293" s="1653" t="e">
        <f t="shared" si="3516"/>
        <v>#DIV/0!</v>
      </c>
      <c r="AA5293" s="1653" t="e">
        <f t="shared" si="3516"/>
        <v>#DIV/0!</v>
      </c>
      <c r="AB5293" s="1655" t="e">
        <f t="shared" si="3516"/>
        <v>#DIV/0!</v>
      </c>
      <c r="AC5293" s="1558" t="e">
        <f>MAX(E5293:AB5293)</f>
        <v>#DIV/0!</v>
      </c>
      <c r="AD5293" s="2325"/>
      <c r="AE5293" s="1649"/>
      <c r="AF5293" s="2326"/>
      <c r="AJ5293" s="983"/>
      <c r="AK5293" s="2310"/>
      <c r="AL5293" s="2310"/>
      <c r="AM5293" s="2310"/>
      <c r="AN5293" s="2310"/>
      <c r="AO5293" s="983"/>
    </row>
    <row r="5294" spans="1:42" s="190" customFormat="1" ht="15" hidden="1" customHeight="1">
      <c r="A5294" s="2225"/>
      <c r="B5294" s="2226"/>
      <c r="C5294" s="2329" t="s">
        <v>23</v>
      </c>
      <c r="D5294" s="1733"/>
      <c r="E5294" s="1974"/>
      <c r="F5294" s="1975"/>
      <c r="G5294" s="1975"/>
      <c r="H5294" s="1976"/>
      <c r="I5294" s="1975"/>
      <c r="J5294" s="1975"/>
      <c r="K5294" s="1975"/>
      <c r="L5294" s="1975"/>
      <c r="M5294" s="1975"/>
      <c r="N5294" s="1976"/>
      <c r="O5294" s="1975"/>
      <c r="P5294" s="1975"/>
      <c r="Q5294" s="1975"/>
      <c r="R5294" s="1975"/>
      <c r="S5294" s="1975"/>
      <c r="T5294" s="1975"/>
      <c r="U5294" s="1975"/>
      <c r="V5294" s="2025"/>
      <c r="W5294" s="1975"/>
      <c r="X5294" s="1975"/>
      <c r="Y5294" s="1976"/>
      <c r="Z5294" s="1975"/>
      <c r="AA5294" s="1975"/>
      <c r="AB5294" s="1977"/>
      <c r="AC5294" s="1556"/>
      <c r="AD5294" s="2325"/>
      <c r="AE5294" s="1649"/>
      <c r="AF5294" s="2326"/>
      <c r="AJ5294" s="983"/>
      <c r="AK5294" s="2310"/>
      <c r="AL5294" s="2310"/>
      <c r="AM5294" s="2310"/>
      <c r="AN5294" s="2310"/>
      <c r="AO5294" s="983"/>
    </row>
    <row r="5295" spans="1:42" s="190" customFormat="1" ht="15" hidden="1" customHeight="1">
      <c r="A5295" s="2225"/>
      <c r="B5295" s="2226"/>
      <c r="C5295" s="2329" t="s">
        <v>24</v>
      </c>
      <c r="D5295" s="1733"/>
      <c r="E5295" s="1974"/>
      <c r="F5295" s="1975"/>
      <c r="G5295" s="1975"/>
      <c r="H5295" s="1976"/>
      <c r="I5295" s="1975"/>
      <c r="J5295" s="1975"/>
      <c r="K5295" s="1975"/>
      <c r="L5295" s="1975"/>
      <c r="M5295" s="1975"/>
      <c r="N5295" s="1976"/>
      <c r="O5295" s="1975"/>
      <c r="P5295" s="1975"/>
      <c r="Q5295" s="1975"/>
      <c r="R5295" s="1975"/>
      <c r="S5295" s="1975"/>
      <c r="T5295" s="1975"/>
      <c r="U5295" s="1975"/>
      <c r="V5295" s="2025"/>
      <c r="W5295" s="1975"/>
      <c r="X5295" s="1975"/>
      <c r="Y5295" s="1976"/>
      <c r="Z5295" s="1975"/>
      <c r="AA5295" s="1975"/>
      <c r="AB5295" s="1977"/>
      <c r="AC5295" s="1556"/>
      <c r="AD5295" s="2325"/>
      <c r="AE5295" s="1649"/>
      <c r="AF5295" s="2326"/>
      <c r="AH5295" s="2310"/>
      <c r="AI5295" s="2333"/>
      <c r="AJ5295" s="2333"/>
      <c r="AK5295" s="2333"/>
      <c r="AL5295" s="2334"/>
      <c r="AM5295" s="2334"/>
      <c r="AN5295" s="198"/>
      <c r="AO5295" s="198"/>
      <c r="AP5295" s="198"/>
    </row>
    <row r="5296" spans="1:42" s="190" customFormat="1" ht="15" hidden="1" customHeight="1" thickBot="1">
      <c r="A5296" s="3360" t="s">
        <v>50</v>
      </c>
      <c r="B5296" s="3361"/>
      <c r="C5296" s="3397"/>
      <c r="D5296" s="2463"/>
      <c r="E5296" s="2514">
        <f>SQRT(E5290*E5290+E5291*E5291)/E5205/1.73</f>
        <v>0</v>
      </c>
      <c r="F5296" s="2488">
        <f>SQRT(F5290*F5290+F5291*F5291)/F5205/1.73</f>
        <v>0</v>
      </c>
      <c r="G5296" s="2488">
        <f t="shared" ref="G5296:AB5296" si="3517">SQRT(G5290*G5290+G5291*G5291)/G5205/1.73</f>
        <v>0</v>
      </c>
      <c r="H5296" s="1842">
        <f t="shared" si="3517"/>
        <v>0</v>
      </c>
      <c r="I5296" s="2488">
        <f t="shared" si="3517"/>
        <v>0</v>
      </c>
      <c r="J5296" s="2488">
        <f t="shared" si="3517"/>
        <v>0</v>
      </c>
      <c r="K5296" s="2488">
        <f t="shared" si="3517"/>
        <v>0</v>
      </c>
      <c r="L5296" s="2488">
        <f t="shared" si="3517"/>
        <v>0</v>
      </c>
      <c r="M5296" s="2488">
        <f t="shared" si="3517"/>
        <v>0</v>
      </c>
      <c r="N5296" s="1842">
        <f t="shared" si="3517"/>
        <v>0</v>
      </c>
      <c r="O5296" s="2488">
        <f t="shared" si="3517"/>
        <v>0</v>
      </c>
      <c r="P5296" s="2488">
        <f t="shared" si="3517"/>
        <v>0</v>
      </c>
      <c r="Q5296" s="2488">
        <f t="shared" si="3517"/>
        <v>0</v>
      </c>
      <c r="R5296" s="2488">
        <f t="shared" si="3517"/>
        <v>0</v>
      </c>
      <c r="S5296" s="2488">
        <f t="shared" si="3517"/>
        <v>0</v>
      </c>
      <c r="T5296" s="2488">
        <f t="shared" si="3517"/>
        <v>0</v>
      </c>
      <c r="U5296" s="2488">
        <f t="shared" si="3517"/>
        <v>0</v>
      </c>
      <c r="V5296" s="2042">
        <f t="shared" si="3517"/>
        <v>0</v>
      </c>
      <c r="W5296" s="2488">
        <f t="shared" si="3517"/>
        <v>0</v>
      </c>
      <c r="X5296" s="2488">
        <f t="shared" si="3517"/>
        <v>0</v>
      </c>
      <c r="Y5296" s="1842">
        <f t="shared" si="3517"/>
        <v>0</v>
      </c>
      <c r="Z5296" s="2488">
        <f t="shared" si="3517"/>
        <v>0</v>
      </c>
      <c r="AA5296" s="2488">
        <f t="shared" si="3517"/>
        <v>0</v>
      </c>
      <c r="AB5296" s="2489">
        <f t="shared" si="3517"/>
        <v>0</v>
      </c>
      <c r="AC5296" s="2490">
        <f>AVERAGE(E5296:AB5296)</f>
        <v>0</v>
      </c>
      <c r="AD5296" s="2331" t="e">
        <f>(AC5292-AC5296)/AC5292</f>
        <v>#DIV/0!</v>
      </c>
      <c r="AE5296" s="1981"/>
      <c r="AF5296" s="2332"/>
      <c r="AJ5296" s="983"/>
      <c r="AK5296" s="2309"/>
      <c r="AL5296" s="2309"/>
      <c r="AM5296" s="2310"/>
      <c r="AN5296" s="2309"/>
      <c r="AO5296" s="983"/>
    </row>
    <row r="5297" spans="1:41" s="190" customFormat="1" ht="15" customHeight="1" thickBot="1">
      <c r="A5297" s="2395"/>
      <c r="B5297" s="2396" t="s">
        <v>39</v>
      </c>
      <c r="C5297" s="2305" t="s">
        <v>17</v>
      </c>
      <c r="D5297" s="2289"/>
      <c r="E5297" s="1934">
        <f t="shared" ref="E5297:AB5297" si="3518">(E5298-D5298)*$AE5297*$AF5297</f>
        <v>3.2999999999999963</v>
      </c>
      <c r="F5297" s="1935">
        <f t="shared" si="3518"/>
        <v>4.4999999999999973</v>
      </c>
      <c r="G5297" s="1935">
        <f t="shared" si="3518"/>
        <v>4.2000000000000037</v>
      </c>
      <c r="H5297" s="1936">
        <f t="shared" si="3518"/>
        <v>4.4999999999999973</v>
      </c>
      <c r="I5297" s="1935">
        <f t="shared" si="3518"/>
        <v>3.3000000000000096</v>
      </c>
      <c r="J5297" s="1935">
        <f t="shared" si="3518"/>
        <v>3.2999999999999963</v>
      </c>
      <c r="K5297" s="1935">
        <f t="shared" si="3518"/>
        <v>3.6000000000000032</v>
      </c>
      <c r="L5297" s="1935">
        <f t="shared" si="3518"/>
        <v>6.2999999999999989</v>
      </c>
      <c r="M5297" s="1935">
        <f t="shared" si="3518"/>
        <v>1.8000000000000016</v>
      </c>
      <c r="N5297" s="1936">
        <f t="shared" si="3518"/>
        <v>3.8999999999999968</v>
      </c>
      <c r="O5297" s="1935">
        <f t="shared" si="3518"/>
        <v>2.4000000000000021</v>
      </c>
      <c r="P5297" s="1935">
        <f t="shared" si="3518"/>
        <v>3.8999999999999835</v>
      </c>
      <c r="Q5297" s="1935">
        <f t="shared" si="3518"/>
        <v>3.9000000000000234</v>
      </c>
      <c r="R5297" s="1935">
        <f t="shared" si="3518"/>
        <v>1.4999999999999947</v>
      </c>
      <c r="S5297" s="1935">
        <f t="shared" si="3518"/>
        <v>3.6000000000000032</v>
      </c>
      <c r="T5297" s="1935">
        <f t="shared" si="3518"/>
        <v>3.2999999999999829</v>
      </c>
      <c r="U5297" s="1935">
        <f t="shared" si="3518"/>
        <v>3.6000000000000032</v>
      </c>
      <c r="V5297" s="2037">
        <f t="shared" si="3518"/>
        <v>2.1000000000000085</v>
      </c>
      <c r="W5297" s="1935">
        <f t="shared" si="3518"/>
        <v>2.4000000000000021</v>
      </c>
      <c r="X5297" s="1935">
        <f t="shared" si="3518"/>
        <v>3.6000000000000032</v>
      </c>
      <c r="Y5297" s="1936">
        <f t="shared" si="3518"/>
        <v>2.0999999999999819</v>
      </c>
      <c r="Z5297" s="1935">
        <f t="shared" si="3518"/>
        <v>2.7000000000000224</v>
      </c>
      <c r="AA5297" s="1935">
        <f t="shared" si="3518"/>
        <v>3.5999999999999766</v>
      </c>
      <c r="AB5297" s="1935">
        <f t="shared" si="3518"/>
        <v>3.9000000000000234</v>
      </c>
      <c r="AC5297" s="2022">
        <f>SUM(E5297:AB5297)</f>
        <v>81.300000000000011</v>
      </c>
      <c r="AD5297" s="1152"/>
      <c r="AE5297" s="297">
        <v>1</v>
      </c>
      <c r="AF5297" s="298">
        <v>30</v>
      </c>
      <c r="AJ5297" s="983"/>
      <c r="AK5297" s="2314"/>
      <c r="AL5297" s="2315"/>
      <c r="AM5297" s="2314"/>
      <c r="AN5297" s="2310"/>
      <c r="AO5297" s="983"/>
    </row>
    <row r="5298" spans="1:41" s="190" customFormat="1" ht="15" hidden="1" customHeight="1" thickBot="1">
      <c r="A5298" s="2496"/>
      <c r="B5298" s="2491"/>
      <c r="C5298" s="2329" t="s">
        <v>23</v>
      </c>
      <c r="D5298" s="1556">
        <v>2.52</v>
      </c>
      <c r="E5298" s="1665">
        <v>2.63</v>
      </c>
      <c r="F5298" s="1649">
        <v>2.78</v>
      </c>
      <c r="G5298" s="1649">
        <v>2.92</v>
      </c>
      <c r="H5298" s="1656">
        <v>3.07</v>
      </c>
      <c r="I5298" s="1649">
        <v>3.18</v>
      </c>
      <c r="J5298" s="1649">
        <v>3.29</v>
      </c>
      <c r="K5298" s="1649">
        <v>3.41</v>
      </c>
      <c r="L5298" s="1649">
        <v>3.62</v>
      </c>
      <c r="M5298" s="1649">
        <v>3.68</v>
      </c>
      <c r="N5298" s="1656">
        <v>3.81</v>
      </c>
      <c r="O5298" s="1649">
        <v>3.89</v>
      </c>
      <c r="P5298" s="1649">
        <v>4.0199999999999996</v>
      </c>
      <c r="Q5298" s="1649">
        <v>4.1500000000000004</v>
      </c>
      <c r="R5298" s="1649">
        <v>4.2</v>
      </c>
      <c r="S5298" s="1649">
        <v>4.32</v>
      </c>
      <c r="T5298" s="1649">
        <v>4.43</v>
      </c>
      <c r="U5298" s="1649">
        <v>4.55</v>
      </c>
      <c r="V5298" s="1657">
        <v>4.62</v>
      </c>
      <c r="W5298" s="1649">
        <v>4.7</v>
      </c>
      <c r="X5298" s="1649">
        <v>4.82</v>
      </c>
      <c r="Y5298" s="1656">
        <v>4.8899999999999997</v>
      </c>
      <c r="Z5298" s="1649">
        <v>4.9800000000000004</v>
      </c>
      <c r="AA5298" s="1649">
        <v>5.0999999999999996</v>
      </c>
      <c r="AB5298" s="1649">
        <v>5.23</v>
      </c>
      <c r="AC5298" s="2023"/>
      <c r="AD5298" s="1153"/>
      <c r="AE5298" s="300"/>
      <c r="AF5298" s="301"/>
      <c r="AJ5298" s="983"/>
      <c r="AK5298" s="2309"/>
      <c r="AL5298" s="2309"/>
      <c r="AM5298" s="2310"/>
      <c r="AN5298" s="2309"/>
      <c r="AO5298" s="983"/>
    </row>
    <row r="5299" spans="1:41" s="190" customFormat="1" ht="15" customHeight="1" thickBot="1">
      <c r="A5299" s="2497"/>
      <c r="B5299" s="2498" t="s">
        <v>38</v>
      </c>
      <c r="C5299" s="2316" t="s">
        <v>17</v>
      </c>
      <c r="D5299" s="2317"/>
      <c r="E5299" s="2556">
        <f t="shared" ref="E5299:AB5299" si="3519">(E5300-D5300)*$AE5299*$AF5299</f>
        <v>0</v>
      </c>
      <c r="F5299" s="2509">
        <f t="shared" si="3519"/>
        <v>0</v>
      </c>
      <c r="G5299" s="2509">
        <f t="shared" si="3519"/>
        <v>0</v>
      </c>
      <c r="H5299" s="2500">
        <f t="shared" si="3519"/>
        <v>0</v>
      </c>
      <c r="I5299" s="2509">
        <f t="shared" si="3519"/>
        <v>0</v>
      </c>
      <c r="J5299" s="2509">
        <f t="shared" si="3519"/>
        <v>0</v>
      </c>
      <c r="K5299" s="2509">
        <f t="shared" si="3519"/>
        <v>0</v>
      </c>
      <c r="L5299" s="2509">
        <f t="shared" si="3519"/>
        <v>0</v>
      </c>
      <c r="M5299" s="2509">
        <f t="shared" si="3519"/>
        <v>0</v>
      </c>
      <c r="N5299" s="2500">
        <f t="shared" si="3519"/>
        <v>0</v>
      </c>
      <c r="O5299" s="2509">
        <f t="shared" si="3519"/>
        <v>0</v>
      </c>
      <c r="P5299" s="2509">
        <f t="shared" si="3519"/>
        <v>0</v>
      </c>
      <c r="Q5299" s="2509">
        <f t="shared" si="3519"/>
        <v>0</v>
      </c>
      <c r="R5299" s="2509">
        <f t="shared" si="3519"/>
        <v>0</v>
      </c>
      <c r="S5299" s="2509">
        <f t="shared" si="3519"/>
        <v>0</v>
      </c>
      <c r="T5299" s="2509">
        <f t="shared" si="3519"/>
        <v>0</v>
      </c>
      <c r="U5299" s="2509">
        <f t="shared" si="3519"/>
        <v>0</v>
      </c>
      <c r="V5299" s="2499">
        <f t="shared" si="3519"/>
        <v>0</v>
      </c>
      <c r="W5299" s="2509">
        <f t="shared" si="3519"/>
        <v>0</v>
      </c>
      <c r="X5299" s="2509">
        <f t="shared" si="3519"/>
        <v>0</v>
      </c>
      <c r="Y5299" s="2500">
        <f t="shared" si="3519"/>
        <v>0</v>
      </c>
      <c r="Z5299" s="2509">
        <f t="shared" si="3519"/>
        <v>0</v>
      </c>
      <c r="AA5299" s="2509">
        <f t="shared" si="3519"/>
        <v>0</v>
      </c>
      <c r="AB5299" s="2509">
        <f t="shared" si="3519"/>
        <v>0</v>
      </c>
      <c r="AC5299" s="2510">
        <f>SUM(E5299:AB5299)</f>
        <v>0</v>
      </c>
      <c r="AD5299" s="1152"/>
      <c r="AE5299" s="297">
        <v>1</v>
      </c>
      <c r="AF5299" s="298">
        <v>30</v>
      </c>
      <c r="AI5299" s="2525"/>
      <c r="AJ5299" s="2315"/>
      <c r="AK5299" s="2314"/>
      <c r="AL5299" s="2310"/>
      <c r="AM5299" s="983"/>
      <c r="AN5299" s="983"/>
      <c r="AO5299" s="983"/>
    </row>
    <row r="5300" spans="1:41" s="190" customFormat="1" ht="15" hidden="1" customHeight="1" thickBot="1">
      <c r="A5300" s="2398"/>
      <c r="B5300" s="2399"/>
      <c r="C5300" s="2321" t="s">
        <v>23</v>
      </c>
      <c r="D5300" s="2524">
        <v>9201.64</v>
      </c>
      <c r="E5300" s="1939">
        <v>9201.64</v>
      </c>
      <c r="F5300" s="1939">
        <v>9201.64</v>
      </c>
      <c r="G5300" s="1939">
        <v>9201.64</v>
      </c>
      <c r="H5300" s="1940">
        <v>9201.64</v>
      </c>
      <c r="I5300" s="1939">
        <v>9201.64</v>
      </c>
      <c r="J5300" s="1939">
        <v>9201.64</v>
      </c>
      <c r="K5300" s="1939">
        <v>9201.64</v>
      </c>
      <c r="L5300" s="1939">
        <v>9201.64</v>
      </c>
      <c r="M5300" s="1939">
        <v>9201.64</v>
      </c>
      <c r="N5300" s="1940">
        <v>9201.64</v>
      </c>
      <c r="O5300" s="1939">
        <v>9201.64</v>
      </c>
      <c r="P5300" s="1939">
        <v>9201.64</v>
      </c>
      <c r="Q5300" s="1939">
        <v>9201.64</v>
      </c>
      <c r="R5300" s="1939">
        <v>9201.64</v>
      </c>
      <c r="S5300" s="1939">
        <v>9201.64</v>
      </c>
      <c r="T5300" s="1939">
        <v>9201.64</v>
      </c>
      <c r="U5300" s="1939">
        <v>9201.64</v>
      </c>
      <c r="V5300" s="3048">
        <v>9201.64</v>
      </c>
      <c r="W5300" s="1939">
        <v>9201.64</v>
      </c>
      <c r="X5300" s="1939">
        <v>9201.64</v>
      </c>
      <c r="Y5300" s="1940">
        <v>9201.64</v>
      </c>
      <c r="Z5300" s="1939">
        <v>9201.64</v>
      </c>
      <c r="AA5300" s="1939">
        <v>9201.64</v>
      </c>
      <c r="AB5300" s="1939">
        <v>9201.64</v>
      </c>
      <c r="AC5300" s="1941"/>
      <c r="AD5300" s="299"/>
      <c r="AE5300" s="300"/>
      <c r="AF5300" s="301"/>
      <c r="AG5300" s="2328"/>
      <c r="AJ5300" s="983"/>
      <c r="AK5300" s="983"/>
      <c r="AL5300" s="983"/>
      <c r="AM5300" s="983"/>
      <c r="AN5300" s="983"/>
      <c r="AO5300" s="983"/>
    </row>
    <row r="5301" spans="1:41" s="190" customFormat="1" ht="15" customHeight="1">
      <c r="A5301" s="3366" t="s">
        <v>40</v>
      </c>
      <c r="B5301" s="3367"/>
      <c r="C5301" s="2305" t="s">
        <v>17</v>
      </c>
      <c r="D5301" s="2289"/>
      <c r="E5301" s="1942">
        <f t="shared" ref="E5301:AC5302" si="3520">SUM(E5206,E5213,E5220,E5227,E5234,E5241,E5248,E5255,E5262,E5269,E5276,E5283,E5290)</f>
        <v>1842.9999999999957</v>
      </c>
      <c r="F5301" s="1943">
        <f t="shared" si="3520"/>
        <v>1633.5000000000045</v>
      </c>
      <c r="G5301" s="1943">
        <f t="shared" si="3520"/>
        <v>1703.4999999999975</v>
      </c>
      <c r="H5301" s="1944">
        <f t="shared" si="3520"/>
        <v>1617.0000000000005</v>
      </c>
      <c r="I5301" s="1943">
        <f t="shared" si="3520"/>
        <v>1736.5000000000007</v>
      </c>
      <c r="J5301" s="1943">
        <f t="shared" si="3520"/>
        <v>1937.5000000000039</v>
      </c>
      <c r="K5301" s="1943">
        <f t="shared" si="3520"/>
        <v>2259.9999999999918</v>
      </c>
      <c r="L5301" s="1943">
        <f t="shared" si="3520"/>
        <v>2601.5000000000045</v>
      </c>
      <c r="M5301" s="1943">
        <f t="shared" si="3520"/>
        <v>2715.9999999999977</v>
      </c>
      <c r="N5301" s="1944">
        <f t="shared" si="3520"/>
        <v>2826.0000000000036</v>
      </c>
      <c r="O5301" s="1943">
        <f t="shared" si="3520"/>
        <v>2750.9999999999977</v>
      </c>
      <c r="P5301" s="1943">
        <f t="shared" si="3520"/>
        <v>2765.0000000000018</v>
      </c>
      <c r="Q5301" s="1943">
        <f t="shared" si="3520"/>
        <v>2557.9999999999977</v>
      </c>
      <c r="R5301" s="1943">
        <f t="shared" si="3520"/>
        <v>2533.4999999999991</v>
      </c>
      <c r="S5301" s="1943">
        <f t="shared" si="3520"/>
        <v>2352.0000000000023</v>
      </c>
      <c r="T5301" s="1943">
        <f t="shared" si="3520"/>
        <v>2785.9999999999945</v>
      </c>
      <c r="U5301" s="1943">
        <f t="shared" si="3520"/>
        <v>2664.0000000000018</v>
      </c>
      <c r="V5301" s="2010">
        <f t="shared" si="3520"/>
        <v>2429</v>
      </c>
      <c r="W5301" s="1943">
        <f t="shared" si="3520"/>
        <v>2360.0000000000009</v>
      </c>
      <c r="X5301" s="1943">
        <f t="shared" si="3520"/>
        <v>2436.5000000000027</v>
      </c>
      <c r="Y5301" s="1944">
        <f t="shared" si="3520"/>
        <v>2385.9999999999941</v>
      </c>
      <c r="Z5301" s="1943">
        <f t="shared" si="3520"/>
        <v>2325.000000000005</v>
      </c>
      <c r="AA5301" s="1943">
        <f t="shared" si="3520"/>
        <v>2291.4999999999973</v>
      </c>
      <c r="AB5301" s="1945">
        <f t="shared" si="3520"/>
        <v>2007.9999999999977</v>
      </c>
      <c r="AC5301" s="1946">
        <f>SUM(AC5206,AC5213,AC5220,AC5227,AC5234,AC5241,AC5248,AC5255,AC5262,AC5269,AC5276,AC5283,AC5290,AC5297)</f>
        <v>55601.3</v>
      </c>
      <c r="AD5301" s="2328"/>
      <c r="AE5301" s="2328"/>
      <c r="AF5301" s="2328"/>
      <c r="AG5301" s="2328"/>
      <c r="AJ5301" s="983"/>
      <c r="AK5301" s="983"/>
      <c r="AL5301" s="983"/>
      <c r="AM5301" s="983"/>
      <c r="AN5301" s="983"/>
      <c r="AO5301" s="983"/>
    </row>
    <row r="5302" spans="1:41" s="190" customFormat="1" ht="15" customHeight="1" thickBot="1">
      <c r="A5302" s="3364"/>
      <c r="B5302" s="3365"/>
      <c r="C5302" s="2316" t="s">
        <v>19</v>
      </c>
      <c r="D5302" s="2317"/>
      <c r="E5302" s="1947">
        <f t="shared" si="3520"/>
        <v>165.99999999999682</v>
      </c>
      <c r="F5302" s="1948">
        <f t="shared" si="3520"/>
        <v>268.00000000000068</v>
      </c>
      <c r="G5302" s="1948">
        <f t="shared" si="3520"/>
        <v>238.0000000000031</v>
      </c>
      <c r="H5302" s="1949">
        <f t="shared" si="3520"/>
        <v>176.00000000000193</v>
      </c>
      <c r="I5302" s="1948">
        <f t="shared" si="3520"/>
        <v>227.99999999999443</v>
      </c>
      <c r="J5302" s="1948">
        <f t="shared" si="3520"/>
        <v>146.00000000000435</v>
      </c>
      <c r="K5302" s="1948">
        <f t="shared" si="3520"/>
        <v>385.9999999999992</v>
      </c>
      <c r="L5302" s="1948">
        <f t="shared" si="3520"/>
        <v>315.99999999999898</v>
      </c>
      <c r="M5302" s="1948">
        <f t="shared" si="3520"/>
        <v>195.99999999999795</v>
      </c>
      <c r="N5302" s="1949">
        <f t="shared" si="3520"/>
        <v>326.00000000000051</v>
      </c>
      <c r="O5302" s="1948">
        <f t="shared" si="3520"/>
        <v>315.99999999999898</v>
      </c>
      <c r="P5302" s="1948">
        <f t="shared" si="3520"/>
        <v>246.00000000000222</v>
      </c>
      <c r="Q5302" s="1948">
        <f t="shared" si="3520"/>
        <v>304.00000000000205</v>
      </c>
      <c r="R5302" s="1948">
        <f t="shared" si="3520"/>
        <v>236.00000000000065</v>
      </c>
      <c r="S5302" s="1948">
        <f t="shared" si="3520"/>
        <v>267.99999999999716</v>
      </c>
      <c r="T5302" s="1948">
        <f t="shared" si="3520"/>
        <v>295.99999999999937</v>
      </c>
      <c r="U5302" s="1948">
        <f t="shared" si="3520"/>
        <v>295.99999999999937</v>
      </c>
      <c r="V5302" s="3049">
        <f t="shared" si="3520"/>
        <v>295.99999999999937</v>
      </c>
      <c r="W5302" s="1948">
        <f t="shared" si="3520"/>
        <v>236.00000000000421</v>
      </c>
      <c r="X5302" s="1948">
        <f t="shared" si="3520"/>
        <v>283.99999999999892</v>
      </c>
      <c r="Y5302" s="1949">
        <f t="shared" si="3520"/>
        <v>245.99999999999866</v>
      </c>
      <c r="Z5302" s="1948">
        <f t="shared" si="3520"/>
        <v>256.00000000000023</v>
      </c>
      <c r="AA5302" s="1948">
        <f t="shared" si="3520"/>
        <v>248.00000000000111</v>
      </c>
      <c r="AB5302" s="1950">
        <f t="shared" si="3520"/>
        <v>266.00000000000182</v>
      </c>
      <c r="AC5302" s="1951">
        <f t="shared" si="3520"/>
        <v>6240.0000000000009</v>
      </c>
      <c r="AD5302" s="2328"/>
      <c r="AE5302" s="2328"/>
      <c r="AF5302" s="2328"/>
      <c r="AG5302" s="2328"/>
      <c r="AJ5302" s="983"/>
      <c r="AK5302" s="983"/>
      <c r="AL5302" s="983"/>
      <c r="AM5302" s="983"/>
      <c r="AN5302" s="983"/>
      <c r="AO5302" s="983"/>
    </row>
    <row r="5303" spans="1:41" s="190" customFormat="1" ht="15" customHeight="1">
      <c r="A5303" s="3366" t="s">
        <v>41</v>
      </c>
      <c r="B5303" s="3367"/>
      <c r="C5303" s="2305" t="s">
        <v>42</v>
      </c>
      <c r="D5303" s="2289"/>
      <c r="E5303" s="1952">
        <f t="shared" ref="E5303:AC5304" si="3521">100-(E5301/(E5186+E5193))*100</f>
        <v>0.27056277056333045</v>
      </c>
      <c r="F5303" s="1953">
        <f t="shared" si="3521"/>
        <v>0.39634146341394683</v>
      </c>
      <c r="G5303" s="1953">
        <f t="shared" si="3521"/>
        <v>-1.8839712918656346</v>
      </c>
      <c r="H5303" s="1954">
        <f t="shared" si="3521"/>
        <v>-0.55970149253752766</v>
      </c>
      <c r="I5303" s="1953">
        <f t="shared" si="3521"/>
        <v>0.88470319634713235</v>
      </c>
      <c r="J5303" s="1953">
        <f t="shared" si="3521"/>
        <v>-7.7479338843161827E-2</v>
      </c>
      <c r="K5303" s="1953">
        <f t="shared" si="3521"/>
        <v>-2.7272727272722221</v>
      </c>
      <c r="L5303" s="1953">
        <f t="shared" si="3521"/>
        <v>-7.6779801324506707</v>
      </c>
      <c r="M5303" s="1953">
        <f t="shared" si="3521"/>
        <v>2.4425287356322229</v>
      </c>
      <c r="N5303" s="1954">
        <f t="shared" si="3521"/>
        <v>-3.2894736842105061</v>
      </c>
      <c r="O5303" s="1953">
        <f t="shared" si="3521"/>
        <v>-1.1397058823528852</v>
      </c>
      <c r="P5303" s="1953">
        <f t="shared" si="3521"/>
        <v>0.96704871060171627</v>
      </c>
      <c r="Q5303" s="1953">
        <f t="shared" si="3521"/>
        <v>-4.4934640522877913</v>
      </c>
      <c r="R5303" s="1953">
        <f t="shared" si="3521"/>
        <v>1.9543343653252379</v>
      </c>
      <c r="S5303" s="1953">
        <f t="shared" si="3521"/>
        <v>-0.68493150684918191</v>
      </c>
      <c r="T5303" s="1953">
        <f t="shared" si="3521"/>
        <v>0.21489971346679226</v>
      </c>
      <c r="U5303" s="1953">
        <f t="shared" si="3521"/>
        <v>-2.7777777777773451</v>
      </c>
      <c r="V5303" s="2051">
        <f t="shared" si="3521"/>
        <v>-0.20627062706302013</v>
      </c>
      <c r="W5303" s="1953">
        <f t="shared" si="3521"/>
        <v>2.3178807947018214</v>
      </c>
      <c r="X5303" s="1953">
        <f t="shared" si="3521"/>
        <v>-0.51567656765661241</v>
      </c>
      <c r="Y5303" s="1954">
        <f t="shared" si="3521"/>
        <v>2.2131147540985125</v>
      </c>
      <c r="Z5303" s="1953">
        <f t="shared" si="3521"/>
        <v>1.1479591836734073</v>
      </c>
      <c r="AA5303" s="1953">
        <f t="shared" si="3521"/>
        <v>-0.85827464788759755</v>
      </c>
      <c r="AB5303" s="1955">
        <f t="shared" si="3521"/>
        <v>-1.6194331983804915</v>
      </c>
      <c r="AC5303" s="1956">
        <f>100-(AC5301/(AC5186+AC5193))*100</f>
        <v>-0.80003625815807311</v>
      </c>
      <c r="AD5303" s="2328"/>
      <c r="AE5303" s="2328"/>
      <c r="AF5303" s="2328"/>
      <c r="AG5303" s="2328"/>
    </row>
    <row r="5304" spans="1:41" s="190" customFormat="1" ht="15" customHeight="1" thickBot="1">
      <c r="A5304" s="3364"/>
      <c r="B5304" s="3365"/>
      <c r="C5304" s="2316" t="s">
        <v>43</v>
      </c>
      <c r="D5304" s="2317"/>
      <c r="E5304" s="1660">
        <f t="shared" si="3521"/>
        <v>80.048076923077303</v>
      </c>
      <c r="F5304" s="1661">
        <f t="shared" si="3521"/>
        <v>63.586956521739026</v>
      </c>
      <c r="G5304" s="1661">
        <f t="shared" si="3521"/>
        <v>68.35106382978681</v>
      </c>
      <c r="H5304" s="1662">
        <f t="shared" si="3521"/>
        <v>75.555555555555301</v>
      </c>
      <c r="I5304" s="1661">
        <f t="shared" si="3521"/>
        <v>71.212121212121914</v>
      </c>
      <c r="J5304" s="1661">
        <f t="shared" si="3521"/>
        <v>83.256880733944456</v>
      </c>
      <c r="K5304" s="1661">
        <f t="shared" si="3521"/>
        <v>60.772357723577322</v>
      </c>
      <c r="L5304" s="1661">
        <f t="shared" si="3521"/>
        <v>70.955882352941302</v>
      </c>
      <c r="M5304" s="1661">
        <f t="shared" si="3521"/>
        <v>84.294871794871952</v>
      </c>
      <c r="N5304" s="1662">
        <f t="shared" si="3521"/>
        <v>73.538961038960977</v>
      </c>
      <c r="O5304" s="1661">
        <f t="shared" si="3521"/>
        <v>74.183006535947797</v>
      </c>
      <c r="P5304" s="1661">
        <f t="shared" si="3521"/>
        <v>80.41401273885333</v>
      </c>
      <c r="Q5304" s="1661">
        <f t="shared" si="3521"/>
        <v>72.262773722627543</v>
      </c>
      <c r="R5304" s="1661">
        <f t="shared" si="3521"/>
        <v>79.79452054794514</v>
      </c>
      <c r="S5304" s="1661">
        <f t="shared" si="3521"/>
        <v>74.427480916030845</v>
      </c>
      <c r="T5304" s="1661">
        <f t="shared" si="3521"/>
        <v>76.433121019108341</v>
      </c>
      <c r="U5304" s="1661">
        <f t="shared" si="3521"/>
        <v>74.657534246575381</v>
      </c>
      <c r="V5304" s="2052">
        <f t="shared" si="3521"/>
        <v>72.794117647058897</v>
      </c>
      <c r="W5304" s="1661">
        <f t="shared" si="3521"/>
        <v>78.308823529411328</v>
      </c>
      <c r="X5304" s="1661">
        <f t="shared" si="3521"/>
        <v>73.897058823529534</v>
      </c>
      <c r="Y5304" s="1662">
        <f t="shared" si="3521"/>
        <v>77.554744525547562</v>
      </c>
      <c r="Z5304" s="1661">
        <f t="shared" si="3521"/>
        <v>75.757575757575751</v>
      </c>
      <c r="AA5304" s="1661">
        <f t="shared" si="3521"/>
        <v>75.781249999999829</v>
      </c>
      <c r="AB5304" s="1957">
        <f t="shared" si="3521"/>
        <v>70.045045045044901</v>
      </c>
      <c r="AC5304" s="1958">
        <f t="shared" si="3521"/>
        <v>74.838709677419345</v>
      </c>
      <c r="AD5304" s="2328"/>
      <c r="AE5304" s="2328"/>
      <c r="AF5304" s="2328"/>
      <c r="AG5304" s="2328"/>
    </row>
    <row r="5305" spans="1:41" s="190" customFormat="1" ht="15" customHeight="1">
      <c r="A5305" s="3393" t="s">
        <v>1003</v>
      </c>
      <c r="B5305" s="3394"/>
      <c r="C5305" s="1919" t="s">
        <v>17</v>
      </c>
      <c r="D5305" s="1694"/>
      <c r="E5305" s="1920">
        <f t="shared" ref="E5305:AC5305" si="3522">(E5148-E5156-E5164-E5186-E5193)/E5148</f>
        <v>3.8167938931249874E-2</v>
      </c>
      <c r="F5305" s="1921">
        <f t="shared" si="3522"/>
        <v>3.4090909090977915E-2</v>
      </c>
      <c r="G5305" s="1921">
        <f t="shared" si="3522"/>
        <v>4.0322580645138592E-2</v>
      </c>
      <c r="H5305" s="2820">
        <f t="shared" si="3522"/>
        <v>5.8238636363587823E-2</v>
      </c>
      <c r="I5305" s="1921">
        <f t="shared" si="3522"/>
        <v>3.2670454545516078E-2</v>
      </c>
      <c r="J5305" s="1921">
        <f t="shared" si="3522"/>
        <v>6.5693430656891538E-2</v>
      </c>
      <c r="K5305" s="1921">
        <f t="shared" si="3522"/>
        <v>7.586206896556813E-2</v>
      </c>
      <c r="L5305" s="1921">
        <f t="shared" si="3522"/>
        <v>6.3515954244419165E-2</v>
      </c>
      <c r="M5305" s="1921">
        <f t="shared" si="3522"/>
        <v>2.4683925346133638E-2</v>
      </c>
      <c r="N5305" s="2820">
        <f t="shared" si="3522"/>
        <v>7.4798619102472763E-2</v>
      </c>
      <c r="O5305" s="1921">
        <f t="shared" si="3522"/>
        <v>7.2609208972835168E-2</v>
      </c>
      <c r="P5305" s="1921">
        <f t="shared" si="3522"/>
        <v>1.3820638820593737E-2</v>
      </c>
      <c r="Q5305" s="1921">
        <f t="shared" si="3522"/>
        <v>4.4191919191975348E-2</v>
      </c>
      <c r="R5305" s="1921">
        <f t="shared" si="3522"/>
        <v>1.934235976743356E-3</v>
      </c>
      <c r="S5305" s="1921">
        <f t="shared" si="3522"/>
        <v>5.9218950063972167E-2</v>
      </c>
      <c r="T5305" s="1921">
        <f t="shared" si="3522"/>
        <v>-2.4500322372572051E-2</v>
      </c>
      <c r="U5305" s="1921">
        <f t="shared" si="3522"/>
        <v>-2.9013539652298572E-3</v>
      </c>
      <c r="V5305" s="2967">
        <f t="shared" si="3522"/>
        <v>2.7724049000599955E-2</v>
      </c>
      <c r="W5305" s="1921">
        <f t="shared" si="3522"/>
        <v>1.4829142488773761E-2</v>
      </c>
      <c r="X5305" s="1921">
        <f t="shared" si="3522"/>
        <v>4.0197897340712302E-2</v>
      </c>
      <c r="Y5305" s="2820">
        <f t="shared" si="3522"/>
        <v>8.2535885167510425E-2</v>
      </c>
      <c r="Z5305" s="1921">
        <f t="shared" si="3522"/>
        <v>5.2398989898979662E-2</v>
      </c>
      <c r="AA5305" s="1921">
        <f t="shared" si="3522"/>
        <v>5.4608585858543182E-2</v>
      </c>
      <c r="AB5305" s="1922">
        <f t="shared" si="3522"/>
        <v>8.0368906455920097E-2</v>
      </c>
      <c r="AC5305" s="1923">
        <f t="shared" si="3522"/>
        <v>4.3111527647609636E-2</v>
      </c>
      <c r="AD5305" s="2328"/>
      <c r="AE5305" s="2328"/>
      <c r="AF5305" s="2328"/>
      <c r="AG5305" s="2328"/>
    </row>
    <row r="5306" spans="1:41" s="190" customFormat="1" ht="15" customHeight="1" thickBot="1">
      <c r="A5306" s="3395"/>
      <c r="B5306" s="3396"/>
      <c r="C5306" s="1924" t="s">
        <v>19</v>
      </c>
      <c r="D5306" s="1700"/>
      <c r="E5306" s="1925"/>
      <c r="F5306" s="1926"/>
      <c r="G5306" s="1926"/>
      <c r="H5306" s="2821"/>
      <c r="I5306" s="1927"/>
      <c r="J5306" s="1927"/>
      <c r="K5306" s="1927"/>
      <c r="L5306" s="1927"/>
      <c r="M5306" s="1927"/>
      <c r="N5306" s="2821"/>
      <c r="O5306" s="1927"/>
      <c r="P5306" s="1926"/>
      <c r="Q5306" s="1926"/>
      <c r="R5306" s="1926"/>
      <c r="S5306" s="1926"/>
      <c r="T5306" s="1926"/>
      <c r="U5306" s="1926"/>
      <c r="V5306" s="1927"/>
      <c r="W5306" s="1926"/>
      <c r="X5306" s="1926"/>
      <c r="Y5306" s="2821"/>
      <c r="Z5306" s="1926"/>
      <c r="AA5306" s="1926"/>
      <c r="AB5306" s="1928"/>
      <c r="AC5306" s="1929"/>
      <c r="AD5306" s="2328"/>
      <c r="AE5306" s="2328"/>
      <c r="AF5306" s="2328"/>
      <c r="AG5306" s="221"/>
      <c r="AJ5306" s="198"/>
      <c r="AK5306" s="198"/>
      <c r="AL5306" s="198"/>
      <c r="AM5306" s="198"/>
    </row>
    <row r="5307" spans="1:41" s="190" customFormat="1" ht="15" customHeight="1">
      <c r="A5307" s="3386"/>
      <c r="B5307" s="3387"/>
      <c r="C5307" s="1930"/>
      <c r="D5307" s="1694" t="s">
        <v>127</v>
      </c>
      <c r="E5307" s="1931">
        <f>(E5188+E5195-E5208-E5215-E5222-E5229-E5236-E5243-E5250-E5257-E5292-E5271-E5278-E5285)/(E5188+E5195)</f>
        <v>-6.5656565656565663E-2</v>
      </c>
      <c r="F5307" s="1931">
        <f t="shared" ref="F5307:AB5307" si="3523">(F5188+F5195-F5208-F5215-F5222-F5229-F5236-F5243-F5250-F5257-F5292-F5271-F5278-F5285)/(F5188+F5195)</f>
        <v>-7.3863636363636367E-2</v>
      </c>
      <c r="G5307" s="1931">
        <f t="shared" si="3523"/>
        <v>-7.2222222222222215E-2</v>
      </c>
      <c r="H5307" s="2815">
        <f t="shared" si="3523"/>
        <v>-7.5581395348837205E-2</v>
      </c>
      <c r="I5307" s="1931">
        <f t="shared" si="3523"/>
        <v>-7.9787234042553196E-2</v>
      </c>
      <c r="J5307" s="1931">
        <f t="shared" si="3523"/>
        <v>-8.1730769230769232E-2</v>
      </c>
      <c r="K5307" s="1931">
        <f t="shared" si="3523"/>
        <v>-7.2033898305084748E-2</v>
      </c>
      <c r="L5307" s="1931">
        <f t="shared" si="3523"/>
        <v>-6.7692307692307677E-2</v>
      </c>
      <c r="M5307" s="1931">
        <f t="shared" si="3523"/>
        <v>-5.9060402684563834E-2</v>
      </c>
      <c r="N5307" s="2815">
        <f t="shared" si="3523"/>
        <v>-5.3061224489795993E-2</v>
      </c>
      <c r="O5307" s="1931">
        <f t="shared" si="3523"/>
        <v>-3.6986301369863056E-2</v>
      </c>
      <c r="P5307" s="1931">
        <f t="shared" si="3523"/>
        <v>-5.8666666666666742E-2</v>
      </c>
      <c r="Q5307" s="1931">
        <f t="shared" si="3523"/>
        <v>-7.1755725190839739E-2</v>
      </c>
      <c r="R5307" s="1931">
        <f t="shared" si="3523"/>
        <v>-7.4820143884892124E-2</v>
      </c>
      <c r="S5307" s="1931">
        <f t="shared" si="3523"/>
        <v>-5.4399999999999976E-2</v>
      </c>
      <c r="T5307" s="1931">
        <f t="shared" si="3523"/>
        <v>-3.8666666666666745E-2</v>
      </c>
      <c r="U5307" s="1931">
        <f t="shared" si="3523"/>
        <v>-7.0503597122302239E-2</v>
      </c>
      <c r="V5307" s="2963">
        <f t="shared" si="3523"/>
        <v>-8.3076923076923048E-2</v>
      </c>
      <c r="W5307" s="1931">
        <f t="shared" si="3523"/>
        <v>-5.9999999999999977E-2</v>
      </c>
      <c r="X5307" s="1931">
        <f t="shared" si="3523"/>
        <v>-5.9999999999999977E-2</v>
      </c>
      <c r="Y5307" s="2815">
        <f t="shared" si="3523"/>
        <v>-5.1908396946564864E-2</v>
      </c>
      <c r="Z5307" s="1931">
        <f t="shared" si="3523"/>
        <v>-5.3968253968253943E-2</v>
      </c>
      <c r="AA5307" s="1931">
        <f t="shared" si="3523"/>
        <v>-5.5737704918032767E-2</v>
      </c>
      <c r="AB5307" s="1931">
        <f t="shared" si="3523"/>
        <v>-6.4150943396226387E-2</v>
      </c>
      <c r="AC5307" s="1932">
        <f>(AC5188+AC5195-AC5208-AC5215-AC5222-AC5229-AC5236-AC5243-AC5250-AC5257-AC5292-AC5271-AC5278-AC5285)/(AC5188+AC5195)</f>
        <v>-6.2804054054054051E-2</v>
      </c>
      <c r="AD5307" s="1068"/>
      <c r="AE5307" s="221"/>
      <c r="AF5307" s="1068"/>
      <c r="AG5307" s="221"/>
      <c r="AJ5307" s="198"/>
      <c r="AK5307" s="198"/>
      <c r="AL5307" s="198"/>
      <c r="AM5307" s="198"/>
    </row>
    <row r="5308" spans="1:41" s="190" customFormat="1" ht="15.75" customHeight="1" thickBot="1">
      <c r="A5308" s="3388"/>
      <c r="B5308" s="3389"/>
      <c r="C5308" s="1933"/>
      <c r="D5308" s="1700" t="s">
        <v>128</v>
      </c>
      <c r="E5308" s="1925">
        <f>(E5192+E5199-E5212-E5219-E5226-E5233-E5240-E5247-E5254-E5261-E5268-E5275-E5282-E5289-E5296)/(E5192+E5199)</f>
        <v>7.0684310588954177E-2</v>
      </c>
      <c r="F5308" s="1925">
        <f t="shared" ref="F5308:AB5308" si="3524">(F5192+F5199-F5212-F5219-F5226-F5233-F5240-F5247-F5254-F5261-F5268-F5275-F5282-F5289-F5296)/(F5192+F5199)</f>
        <v>3.0363306580695686E-2</v>
      </c>
      <c r="G5308" s="1925">
        <f t="shared" si="3524"/>
        <v>2.4565570105461329E-2</v>
      </c>
      <c r="H5308" s="2816">
        <f t="shared" si="3524"/>
        <v>5.3485868648648384E-2</v>
      </c>
      <c r="I5308" s="1925">
        <f t="shared" si="3524"/>
        <v>5.2673864562668531E-2</v>
      </c>
      <c r="J5308" s="1925">
        <f t="shared" si="3524"/>
        <v>7.0694666615872634E-2</v>
      </c>
      <c r="K5308" s="1925">
        <f t="shared" si="3524"/>
        <v>-8.8676694449928914E-3</v>
      </c>
      <c r="L5308" s="1925">
        <f t="shared" si="3524"/>
        <v>-1.2563606465713053E-2</v>
      </c>
      <c r="M5308" s="1925">
        <f t="shared" si="3524"/>
        <v>9.3974943185884341E-2</v>
      </c>
      <c r="N5308" s="2816">
        <f t="shared" si="3524"/>
        <v>2.9809702829266472E-2</v>
      </c>
      <c r="O5308" s="1925">
        <f t="shared" si="3524"/>
        <v>4.6639697214867992E-2</v>
      </c>
      <c r="P5308" s="1925">
        <f t="shared" si="3524"/>
        <v>7.5592890770304649E-2</v>
      </c>
      <c r="Q5308" s="1925">
        <f t="shared" si="3524"/>
        <v>1.5101139770013301E-2</v>
      </c>
      <c r="R5308" s="1925">
        <f t="shared" si="3524"/>
        <v>7.917104980690802E-2</v>
      </c>
      <c r="S5308" s="1925">
        <f t="shared" si="3524"/>
        <v>5.1812701896223619E-2</v>
      </c>
      <c r="T5308" s="1925">
        <f t="shared" si="3524"/>
        <v>6.1200649151033654E-2</v>
      </c>
      <c r="U5308" s="1925">
        <f t="shared" si="3524"/>
        <v>3.3213178346093594E-2</v>
      </c>
      <c r="V5308" s="2964">
        <f t="shared" si="3524"/>
        <v>4.7269543834682536E-2</v>
      </c>
      <c r="W5308" s="1925">
        <f t="shared" si="3524"/>
        <v>8.5575898492105409E-2</v>
      </c>
      <c r="X5308" s="1925">
        <f t="shared" si="3524"/>
        <v>5.3263342334701272E-2</v>
      </c>
      <c r="Y5308" s="2816">
        <f t="shared" si="3524"/>
        <v>8.0729315458403728E-2</v>
      </c>
      <c r="Z5308" s="1925">
        <f t="shared" si="3524"/>
        <v>6.9977349890831042E-2</v>
      </c>
      <c r="AA5308" s="1925">
        <f t="shared" si="3524"/>
        <v>5.3226629356998581E-2</v>
      </c>
      <c r="AB5308" s="1925">
        <f t="shared" si="3524"/>
        <v>3.2200146858414394E-2</v>
      </c>
      <c r="AC5308" s="1929">
        <f>(AC5192+AC5199-AC5212-AC5219-AC5226-AC5233-AC5240-AC5247-AC5254-AC5261-AC5268-AC5275-AC5282-AC5289-AC5296)/(AC5192+AC5199)</f>
        <v>5.042212617110689E-2</v>
      </c>
      <c r="AD5308" s="1068"/>
      <c r="AE5308" s="221"/>
      <c r="AF5308" s="1068"/>
    </row>
    <row r="5309" spans="1:41" s="190" customFormat="1" ht="15.75" customHeight="1" thickBot="1">
      <c r="H5309" s="2065"/>
      <c r="N5309" s="2065"/>
      <c r="V5309" s="3038"/>
      <c r="Y5309" s="2065"/>
      <c r="AG5309" s="1068"/>
      <c r="AH5309" s="1068"/>
      <c r="AI5309" s="1068"/>
      <c r="AJ5309" s="1068"/>
    </row>
    <row r="5310" spans="1:41" s="190" customFormat="1" ht="15.75" customHeight="1">
      <c r="A5310" s="2735" t="s">
        <v>868</v>
      </c>
      <c r="B5310" s="2736"/>
      <c r="C5310" s="2736"/>
      <c r="D5310" s="1734">
        <v>0</v>
      </c>
      <c r="E5310" s="1673">
        <v>1</v>
      </c>
      <c r="F5310" s="1674">
        <v>2</v>
      </c>
      <c r="G5310" s="1674">
        <v>3</v>
      </c>
      <c r="H5310" s="500">
        <v>4</v>
      </c>
      <c r="I5310" s="1674">
        <v>5</v>
      </c>
      <c r="J5310" s="1674">
        <v>6</v>
      </c>
      <c r="K5310" s="1674">
        <v>7</v>
      </c>
      <c r="L5310" s="1674">
        <v>8</v>
      </c>
      <c r="M5310" s="1674">
        <v>9</v>
      </c>
      <c r="N5310" s="500">
        <v>10</v>
      </c>
      <c r="O5310" s="1674">
        <v>11</v>
      </c>
      <c r="P5310" s="1674">
        <v>12</v>
      </c>
      <c r="Q5310" s="1674">
        <v>13</v>
      </c>
      <c r="R5310" s="1674">
        <v>14</v>
      </c>
      <c r="S5310" s="1674">
        <v>15</v>
      </c>
      <c r="T5310" s="1674">
        <v>16</v>
      </c>
      <c r="U5310" s="1674">
        <v>17</v>
      </c>
      <c r="V5310" s="1674">
        <v>18</v>
      </c>
      <c r="W5310" s="1674">
        <v>19</v>
      </c>
      <c r="X5310" s="1674">
        <v>20</v>
      </c>
      <c r="Y5310" s="500">
        <v>21</v>
      </c>
      <c r="Z5310" s="1674">
        <v>22</v>
      </c>
      <c r="AA5310" s="1674">
        <v>23</v>
      </c>
      <c r="AB5310" s="1675">
        <v>24</v>
      </c>
      <c r="AC5310" s="2526"/>
      <c r="AD5310" s="2527"/>
      <c r="AE5310" s="2528"/>
      <c r="AF5310" s="2529"/>
      <c r="AG5310" s="900"/>
      <c r="AH5310" s="900"/>
      <c r="AI5310" s="900"/>
      <c r="AJ5310" s="900"/>
    </row>
    <row r="5311" spans="1:41" s="190" customFormat="1" ht="15.75" customHeight="1">
      <c r="A5311" s="1676" t="s">
        <v>869</v>
      </c>
      <c r="B5311" s="1677"/>
      <c r="C5311" s="1678"/>
      <c r="D5311" s="2530"/>
      <c r="E5311" s="2531"/>
      <c r="F5311" s="2532"/>
      <c r="G5311" s="2533"/>
      <c r="H5311" s="474"/>
      <c r="I5311" s="2532"/>
      <c r="J5311" s="2532"/>
      <c r="K5311" s="2532"/>
      <c r="L5311" s="2532"/>
      <c r="M5311" s="2532"/>
      <c r="N5311" s="474"/>
      <c r="O5311" s="2532"/>
      <c r="P5311" s="2532"/>
      <c r="Q5311" s="2532"/>
      <c r="R5311" s="2532"/>
      <c r="S5311" s="2532"/>
      <c r="T5311" s="2532"/>
      <c r="U5311" s="2532"/>
      <c r="V5311" s="2533"/>
      <c r="W5311" s="2532"/>
      <c r="X5311" s="2532"/>
      <c r="Y5311" s="474"/>
      <c r="Z5311" s="2532"/>
      <c r="AA5311" s="2532"/>
      <c r="AB5311" s="2534"/>
      <c r="AC5311" s="2535"/>
      <c r="AD5311" s="2536"/>
      <c r="AE5311" s="2537"/>
      <c r="AF5311" s="2538"/>
      <c r="AG5311" s="900"/>
      <c r="AH5311" s="900"/>
      <c r="AI5311" s="900"/>
      <c r="AJ5311" s="900"/>
    </row>
    <row r="5312" spans="1:41" s="190" customFormat="1" ht="15.75" customHeight="1">
      <c r="A5312" s="1679" t="s">
        <v>14</v>
      </c>
      <c r="B5312" s="964"/>
      <c r="C5312" s="1680"/>
      <c r="D5312" s="1735"/>
      <c r="E5312" s="963">
        <v>6</v>
      </c>
      <c r="F5312" s="964">
        <v>6</v>
      </c>
      <c r="G5312" s="964">
        <v>6</v>
      </c>
      <c r="H5312" s="474">
        <v>6</v>
      </c>
      <c r="I5312" s="964">
        <v>6</v>
      </c>
      <c r="J5312" s="964">
        <v>6</v>
      </c>
      <c r="K5312" s="964">
        <v>6</v>
      </c>
      <c r="L5312" s="964">
        <v>6</v>
      </c>
      <c r="M5312" s="964">
        <v>6</v>
      </c>
      <c r="N5312" s="474">
        <v>6</v>
      </c>
      <c r="O5312" s="964">
        <v>7</v>
      </c>
      <c r="P5312" s="964">
        <v>7</v>
      </c>
      <c r="Q5312" s="964">
        <v>7</v>
      </c>
      <c r="R5312" s="964">
        <v>7</v>
      </c>
      <c r="S5312" s="964">
        <v>7</v>
      </c>
      <c r="T5312" s="964">
        <v>7</v>
      </c>
      <c r="U5312" s="964">
        <v>7</v>
      </c>
      <c r="V5312" s="3123">
        <v>7</v>
      </c>
      <c r="W5312" s="964">
        <v>7</v>
      </c>
      <c r="X5312" s="964">
        <v>7</v>
      </c>
      <c r="Y5312" s="474">
        <v>7</v>
      </c>
      <c r="Z5312" s="964">
        <v>7</v>
      </c>
      <c r="AA5312" s="964">
        <v>7</v>
      </c>
      <c r="AB5312" s="3124">
        <v>6</v>
      </c>
      <c r="AC5312" s="2539"/>
      <c r="AD5312" s="2540"/>
      <c r="AE5312" s="2239"/>
      <c r="AF5312" s="2541"/>
      <c r="AG5312" s="900"/>
      <c r="AH5312" s="900"/>
      <c r="AI5312" s="900"/>
      <c r="AJ5312" s="900"/>
    </row>
    <row r="5313" spans="1:36" s="190" customFormat="1" ht="15.75" customHeight="1" thickBot="1">
      <c r="A5313" s="1525" t="s">
        <v>15</v>
      </c>
      <c r="B5313" s="1274"/>
      <c r="C5313" s="1526"/>
      <c r="D5313" s="147"/>
      <c r="E5313" s="1682">
        <v>10</v>
      </c>
      <c r="F5313" s="1274">
        <v>10</v>
      </c>
      <c r="G5313" s="1274">
        <v>10</v>
      </c>
      <c r="H5313" s="470">
        <v>10</v>
      </c>
      <c r="I5313" s="1274">
        <v>10</v>
      </c>
      <c r="J5313" s="1274">
        <v>10</v>
      </c>
      <c r="K5313" s="1274">
        <v>10</v>
      </c>
      <c r="L5313" s="1274">
        <v>10</v>
      </c>
      <c r="M5313" s="1274">
        <v>10</v>
      </c>
      <c r="N5313" s="470">
        <v>10</v>
      </c>
      <c r="O5313" s="1274">
        <v>10</v>
      </c>
      <c r="P5313" s="1274">
        <v>10</v>
      </c>
      <c r="Q5313" s="1274">
        <v>10</v>
      </c>
      <c r="R5313" s="1274">
        <v>10</v>
      </c>
      <c r="S5313" s="1274">
        <v>10</v>
      </c>
      <c r="T5313" s="1274">
        <v>10</v>
      </c>
      <c r="U5313" s="1274">
        <v>10</v>
      </c>
      <c r="V5313" s="1275">
        <v>10</v>
      </c>
      <c r="W5313" s="1274">
        <v>10</v>
      </c>
      <c r="X5313" s="1274">
        <v>10</v>
      </c>
      <c r="Y5313" s="470">
        <v>10</v>
      </c>
      <c r="Z5313" s="1274">
        <v>10</v>
      </c>
      <c r="AA5313" s="1274">
        <v>10</v>
      </c>
      <c r="AB5313" s="1683">
        <v>10</v>
      </c>
      <c r="AC5313" s="1634"/>
      <c r="AD5313" s="2542"/>
      <c r="AE5313" s="2543"/>
      <c r="AF5313" s="2544"/>
      <c r="AG5313" s="900"/>
      <c r="AH5313" s="1095"/>
      <c r="AI5313" s="980"/>
      <c r="AJ5313" s="1095"/>
    </row>
    <row r="5314" spans="1:36" s="190" customFormat="1" ht="15.75" customHeight="1">
      <c r="A5314" s="3230" t="s">
        <v>181</v>
      </c>
      <c r="B5314" s="3184" t="s">
        <v>16</v>
      </c>
      <c r="C5314" s="126" t="s">
        <v>17</v>
      </c>
      <c r="D5314" s="2219" t="s">
        <v>131</v>
      </c>
      <c r="E5314" s="2907">
        <f t="shared" ref="E5314:AB5314" si="3525">(E5318-D5318)*$AE5314*$AF5314</f>
        <v>1235.9999999999995</v>
      </c>
      <c r="F5314" s="2908">
        <f t="shared" si="3525"/>
        <v>1176.0000000000009</v>
      </c>
      <c r="G5314" s="2908">
        <f t="shared" si="3525"/>
        <v>1128.0000000000011</v>
      </c>
      <c r="H5314" s="2909">
        <f t="shared" si="3525"/>
        <v>1115.9999999999995</v>
      </c>
      <c r="I5314" s="2908">
        <f t="shared" si="3525"/>
        <v>1175.9999999999984</v>
      </c>
      <c r="J5314" s="2908">
        <f t="shared" si="3525"/>
        <v>1296.0000000000011</v>
      </c>
      <c r="K5314" s="2908">
        <f t="shared" si="3525"/>
        <v>1404</v>
      </c>
      <c r="L5314" s="2908">
        <f t="shared" si="3525"/>
        <v>1584.0000000000014</v>
      </c>
      <c r="M5314" s="2908">
        <f t="shared" si="3525"/>
        <v>1643.9999999999948</v>
      </c>
      <c r="N5314" s="2909">
        <f t="shared" si="3525"/>
        <v>1836.0000000000002</v>
      </c>
      <c r="O5314" s="2908">
        <f t="shared" si="3525"/>
        <v>1608.0000000000041</v>
      </c>
      <c r="P5314" s="2908">
        <f t="shared" si="3525"/>
        <v>1583.9999999999961</v>
      </c>
      <c r="Q5314" s="2908">
        <f t="shared" si="3525"/>
        <v>1572.0000000000027</v>
      </c>
      <c r="R5314" s="2908">
        <f t="shared" si="3525"/>
        <v>1607.9999999999989</v>
      </c>
      <c r="S5314" s="2908">
        <f t="shared" si="3525"/>
        <v>1524.0000000000027</v>
      </c>
      <c r="T5314" s="2908">
        <f t="shared" si="3525"/>
        <v>1788.0000000000002</v>
      </c>
      <c r="U5314" s="2908">
        <f t="shared" si="3525"/>
        <v>1692.0000000000002</v>
      </c>
      <c r="V5314" s="3050">
        <f t="shared" si="3525"/>
        <v>1644.0000000000002</v>
      </c>
      <c r="W5314" s="2908">
        <f t="shared" si="3525"/>
        <v>1607.9999999999934</v>
      </c>
      <c r="X5314" s="2908">
        <f t="shared" si="3525"/>
        <v>1692.0000000000002</v>
      </c>
      <c r="Y5314" s="2909">
        <f t="shared" si="3525"/>
        <v>1692.0000000000002</v>
      </c>
      <c r="Z5314" s="2908">
        <f t="shared" si="3525"/>
        <v>1692.0000000000002</v>
      </c>
      <c r="AA5314" s="2908">
        <f t="shared" si="3525"/>
        <v>1524.000000000008</v>
      </c>
      <c r="AB5314" s="2910">
        <f t="shared" si="3525"/>
        <v>1295.9999999999959</v>
      </c>
      <c r="AC5314" s="136">
        <f>SUM(E5314:AB5314)</f>
        <v>36120</v>
      </c>
      <c r="AD5314" s="72">
        <v>6300</v>
      </c>
      <c r="AE5314" s="73">
        <v>100</v>
      </c>
      <c r="AF5314" s="74">
        <v>120</v>
      </c>
      <c r="AG5314" s="1096"/>
      <c r="AH5314" s="1097"/>
      <c r="AI5314" s="1096"/>
      <c r="AJ5314" s="980"/>
    </row>
    <row r="5315" spans="1:36" s="190" customFormat="1" ht="15.75" customHeight="1">
      <c r="A5315" s="3231"/>
      <c r="B5315" s="3185"/>
      <c r="C5315" s="128" t="s">
        <v>19</v>
      </c>
      <c r="D5315" s="386" t="s">
        <v>131</v>
      </c>
      <c r="E5315" s="2911">
        <f t="shared" ref="E5315:AB5315" si="3526">(E5319-D5319)*$AE5314*$AF5314</f>
        <v>599.99999999999784</v>
      </c>
      <c r="F5315" s="2912">
        <f t="shared" si="3526"/>
        <v>576.00000000000045</v>
      </c>
      <c r="G5315" s="2912">
        <f t="shared" si="3526"/>
        <v>539.99999999999909</v>
      </c>
      <c r="H5315" s="2913">
        <f t="shared" si="3526"/>
        <v>539.99999999999909</v>
      </c>
      <c r="I5315" s="2912">
        <f t="shared" si="3526"/>
        <v>576.00000000000045</v>
      </c>
      <c r="J5315" s="2912">
        <f t="shared" si="3526"/>
        <v>624.00000000000591</v>
      </c>
      <c r="K5315" s="2912">
        <f t="shared" si="3526"/>
        <v>683.99999999999397</v>
      </c>
      <c r="L5315" s="2912">
        <f t="shared" si="3526"/>
        <v>768.00000000000068</v>
      </c>
      <c r="M5315" s="2912">
        <f t="shared" si="3526"/>
        <v>792.00000000000864</v>
      </c>
      <c r="N5315" s="2913">
        <f t="shared" si="3526"/>
        <v>899.99999999999147</v>
      </c>
      <c r="O5315" s="2912">
        <f t="shared" si="3526"/>
        <v>780.00000000000466</v>
      </c>
      <c r="P5315" s="2912">
        <f t="shared" si="3526"/>
        <v>755.9999999999967</v>
      </c>
      <c r="Q5315" s="2912">
        <f t="shared" si="3526"/>
        <v>768.00000000000068</v>
      </c>
      <c r="R5315" s="2912">
        <f t="shared" si="3526"/>
        <v>780.00000000000466</v>
      </c>
      <c r="S5315" s="2912">
        <f t="shared" si="3526"/>
        <v>743.99999999999272</v>
      </c>
      <c r="T5315" s="2912">
        <f t="shared" si="3526"/>
        <v>864.0000000000008</v>
      </c>
      <c r="U5315" s="2912">
        <f t="shared" si="3526"/>
        <v>816.00000000000603</v>
      </c>
      <c r="V5315" s="3051">
        <f t="shared" si="3526"/>
        <v>804.00000000000205</v>
      </c>
      <c r="W5315" s="2912">
        <f t="shared" si="3526"/>
        <v>779.99999999999409</v>
      </c>
      <c r="X5315" s="2912">
        <f t="shared" si="3526"/>
        <v>816.00000000000603</v>
      </c>
      <c r="Y5315" s="2913">
        <f t="shared" si="3526"/>
        <v>827.99999999999943</v>
      </c>
      <c r="Z5315" s="2912">
        <f t="shared" si="3526"/>
        <v>815.99999999999545</v>
      </c>
      <c r="AA5315" s="2912">
        <f t="shared" si="3526"/>
        <v>744.0000000000033</v>
      </c>
      <c r="AB5315" s="2914">
        <f t="shared" si="3526"/>
        <v>623.99999999999523</v>
      </c>
      <c r="AC5315" s="138">
        <f>SUM(E5315:AB5315)</f>
        <v>17520</v>
      </c>
      <c r="AD5315" s="75"/>
      <c r="AE5315" s="161"/>
      <c r="AF5315" s="76"/>
      <c r="AG5315" s="980"/>
      <c r="AH5315" s="980"/>
      <c r="AI5315" s="980"/>
      <c r="AJ5315" s="980"/>
    </row>
    <row r="5316" spans="1:36" s="190" customFormat="1" ht="15.75" customHeight="1">
      <c r="A5316" s="3231"/>
      <c r="B5316" s="3185"/>
      <c r="C5316" s="128" t="s">
        <v>20</v>
      </c>
      <c r="D5316" s="386" t="s">
        <v>64</v>
      </c>
      <c r="E5316" s="2705">
        <v>74</v>
      </c>
      <c r="F5316" s="2706">
        <v>70</v>
      </c>
      <c r="G5316" s="2706">
        <v>67</v>
      </c>
      <c r="H5316" s="2707">
        <v>67</v>
      </c>
      <c r="I5316" s="2706">
        <v>70</v>
      </c>
      <c r="J5316" s="2706">
        <v>77</v>
      </c>
      <c r="K5316" s="2706">
        <v>84</v>
      </c>
      <c r="L5316" s="2706">
        <v>94</v>
      </c>
      <c r="M5316" s="2706">
        <v>98</v>
      </c>
      <c r="N5316" s="2707">
        <v>110</v>
      </c>
      <c r="O5316" s="2706">
        <v>96</v>
      </c>
      <c r="P5316" s="2706">
        <v>94</v>
      </c>
      <c r="Q5316" s="2706">
        <v>94</v>
      </c>
      <c r="R5316" s="2706">
        <v>96</v>
      </c>
      <c r="S5316" s="2706">
        <v>91</v>
      </c>
      <c r="T5316" s="2706">
        <v>106</v>
      </c>
      <c r="U5316" s="2706">
        <v>101</v>
      </c>
      <c r="V5316" s="3052">
        <v>98</v>
      </c>
      <c r="W5316" s="2706">
        <v>96</v>
      </c>
      <c r="X5316" s="2706">
        <v>101</v>
      </c>
      <c r="Y5316" s="2707">
        <v>101</v>
      </c>
      <c r="Z5316" s="2706">
        <v>101</v>
      </c>
      <c r="AA5316" s="2706">
        <v>91</v>
      </c>
      <c r="AB5316" s="2709">
        <v>77</v>
      </c>
      <c r="AC5316" s="138">
        <f>AVERAGE(E5316:AB5316)</f>
        <v>89.75</v>
      </c>
      <c r="AD5316" s="78">
        <f>SQRT(MIN((E5314*E5314+E5315*E5315),(F5314*F5314+F5315*F5315),(G5314*G5314+G5315*G5315),(H5314*H5314+H5315*H5315),(I5314*I5314+I5315*I5315),(J5314*J5314+J5315*J5315),(K5314*K5314+K5315*K5315),(L5314*L5314+L5315*L5315),(M5314*M5314+M5315*M5315),(N5314*N5314+N5315*N5315),(E5314*E5314+E5315*E5315),(O5314*O5314+O5315*O5315),(P5314*P5314+P5315*P5315),(R5314*R5314+R5315*R5315),(S5314*S5314+S5315*S5315),(T5314*T5314+T5315*T5315),(U5314*U5314+U5315*U5315),(V5314*V5314+V5315*V5315),(W5314*W5314+W5315*W5315),(X5314*X5314+X5315*X5315),(Y5314*Y5314+Y5315*Y5315),(Z5314*Z5314+Z5315*Z5315),(AA5314*AA5314+AA5315*AA5315),(AB5314*AB5314+AB5315*AB5315)))/AD5314</f>
        <v>0.19679057551682919</v>
      </c>
      <c r="AF5316" s="79"/>
      <c r="AG5316" s="980"/>
      <c r="AH5316" s="980"/>
      <c r="AI5316" s="980"/>
      <c r="AJ5316" s="980"/>
    </row>
    <row r="5317" spans="1:36" s="190" customFormat="1" ht="15.75" customHeight="1" thickBot="1">
      <c r="A5317" s="3233"/>
      <c r="B5317" s="3186"/>
      <c r="C5317" s="131" t="s">
        <v>22</v>
      </c>
      <c r="D5317" s="384"/>
      <c r="E5317" s="2710">
        <f t="shared" ref="E5317:AB5317" si="3527">E5315/E5314</f>
        <v>0.48543689320388195</v>
      </c>
      <c r="F5317" s="2711">
        <f t="shared" si="3527"/>
        <v>0.48979591836734693</v>
      </c>
      <c r="G5317" s="2711">
        <f t="shared" si="3527"/>
        <v>0.47872340425531784</v>
      </c>
      <c r="H5317" s="2712">
        <f t="shared" si="3527"/>
        <v>0.48387096774193489</v>
      </c>
      <c r="I5317" s="2711">
        <f t="shared" si="3527"/>
        <v>0.48979591836734798</v>
      </c>
      <c r="J5317" s="2711">
        <f t="shared" si="3527"/>
        <v>0.48148148148148562</v>
      </c>
      <c r="K5317" s="2711">
        <f t="shared" si="3527"/>
        <v>0.4871794871794829</v>
      </c>
      <c r="L5317" s="2711">
        <f t="shared" si="3527"/>
        <v>0.48484848484848486</v>
      </c>
      <c r="M5317" s="2711">
        <f t="shared" si="3527"/>
        <v>0.48175182481752504</v>
      </c>
      <c r="N5317" s="2712">
        <f t="shared" si="3527"/>
        <v>0.49019607843136787</v>
      </c>
      <c r="O5317" s="2711">
        <f t="shared" si="3527"/>
        <v>0.48507462686567332</v>
      </c>
      <c r="P5317" s="2711">
        <f t="shared" si="3527"/>
        <v>0.47727272727272635</v>
      </c>
      <c r="Q5317" s="2711">
        <f t="shared" si="3527"/>
        <v>0.48854961832061028</v>
      </c>
      <c r="R5317" s="2711">
        <f t="shared" si="3527"/>
        <v>0.48507462686567487</v>
      </c>
      <c r="S5317" s="2711">
        <f t="shared" si="3527"/>
        <v>0.48818897637794711</v>
      </c>
      <c r="T5317" s="2711">
        <f t="shared" si="3527"/>
        <v>0.48322147651006747</v>
      </c>
      <c r="U5317" s="2711">
        <f t="shared" si="3527"/>
        <v>0.48226950354610276</v>
      </c>
      <c r="V5317" s="3053">
        <f t="shared" si="3527"/>
        <v>0.48905109489051213</v>
      </c>
      <c r="W5317" s="2711">
        <f t="shared" si="3527"/>
        <v>0.48507462686566993</v>
      </c>
      <c r="X5317" s="2711">
        <f t="shared" si="3527"/>
        <v>0.48226950354610276</v>
      </c>
      <c r="Y5317" s="2712">
        <f t="shared" si="3527"/>
        <v>0.48936170212765917</v>
      </c>
      <c r="Z5317" s="2711">
        <f t="shared" si="3527"/>
        <v>0.48226950354609655</v>
      </c>
      <c r="AA5317" s="2711">
        <f t="shared" si="3527"/>
        <v>0.48818897637795239</v>
      </c>
      <c r="AB5317" s="2713">
        <f t="shared" si="3527"/>
        <v>0.48148148148147935</v>
      </c>
      <c r="AC5317" s="137"/>
      <c r="AD5317" s="75"/>
      <c r="AE5317" s="161"/>
      <c r="AF5317" s="76"/>
      <c r="AG5317" s="980"/>
      <c r="AH5317" s="980"/>
      <c r="AI5317" s="980"/>
      <c r="AJ5317" s="980"/>
    </row>
    <row r="5318" spans="1:36" s="190" customFormat="1" ht="15.75" hidden="1" customHeight="1">
      <c r="A5318" s="2215"/>
      <c r="B5318" s="2216"/>
      <c r="C5318" s="401" t="s">
        <v>133</v>
      </c>
      <c r="D5318" s="2221">
        <v>1.78</v>
      </c>
      <c r="E5318" s="2714">
        <v>1.883</v>
      </c>
      <c r="F5318" s="2715">
        <v>1.9810000000000001</v>
      </c>
      <c r="G5318" s="2715">
        <v>2.0750000000000002</v>
      </c>
      <c r="H5318" s="2716">
        <v>2.1680000000000001</v>
      </c>
      <c r="I5318" s="2715">
        <v>2.266</v>
      </c>
      <c r="J5318" s="2715">
        <v>2.3740000000000001</v>
      </c>
      <c r="K5318" s="2715">
        <v>2.4910000000000001</v>
      </c>
      <c r="L5318" s="2715">
        <v>2.6230000000000002</v>
      </c>
      <c r="M5318" s="2715">
        <v>2.76</v>
      </c>
      <c r="N5318" s="2716">
        <v>2.9129999999999998</v>
      </c>
      <c r="O5318" s="2715">
        <v>3.0470000000000002</v>
      </c>
      <c r="P5318" s="2715">
        <v>3.1789999999999998</v>
      </c>
      <c r="Q5318" s="2715">
        <v>3.31</v>
      </c>
      <c r="R5318" s="2715">
        <v>3.444</v>
      </c>
      <c r="S5318" s="2715">
        <v>3.5710000000000002</v>
      </c>
      <c r="T5318" s="2715">
        <v>3.72</v>
      </c>
      <c r="U5318" s="2715">
        <v>3.8610000000000002</v>
      </c>
      <c r="V5318" s="3054">
        <v>3.9980000000000002</v>
      </c>
      <c r="W5318" s="2715">
        <v>4.1319999999999997</v>
      </c>
      <c r="X5318" s="2715">
        <v>4.2729999999999997</v>
      </c>
      <c r="Y5318" s="2716">
        <v>4.4139999999999997</v>
      </c>
      <c r="Z5318" s="2715">
        <v>4.5549999999999997</v>
      </c>
      <c r="AA5318" s="2715">
        <v>4.6820000000000004</v>
      </c>
      <c r="AB5318" s="2717">
        <v>4.79</v>
      </c>
      <c r="AC5318" s="137"/>
      <c r="AD5318" s="75"/>
      <c r="AE5318" s="161"/>
      <c r="AF5318" s="76"/>
      <c r="AG5318" s="980"/>
      <c r="AH5318" s="980"/>
      <c r="AI5318" s="980"/>
      <c r="AJ5318" s="980"/>
    </row>
    <row r="5319" spans="1:36" s="190" customFormat="1" ht="15.75" hidden="1" customHeight="1">
      <c r="A5319" s="2207"/>
      <c r="B5319" s="2199"/>
      <c r="C5319" s="129" t="s">
        <v>134</v>
      </c>
      <c r="D5319" s="386">
        <v>4.34</v>
      </c>
      <c r="E5319" s="2718">
        <v>4.3899999999999997</v>
      </c>
      <c r="F5319" s="2708">
        <v>4.4379999999999997</v>
      </c>
      <c r="G5319" s="2708">
        <v>4.4829999999999997</v>
      </c>
      <c r="H5319" s="2707">
        <v>4.5279999999999996</v>
      </c>
      <c r="I5319" s="2708">
        <v>4.5759999999999996</v>
      </c>
      <c r="J5319" s="2708">
        <v>4.6280000000000001</v>
      </c>
      <c r="K5319" s="2708">
        <v>4.6849999999999996</v>
      </c>
      <c r="L5319" s="2708">
        <v>4.7489999999999997</v>
      </c>
      <c r="M5319" s="2708">
        <v>4.8150000000000004</v>
      </c>
      <c r="N5319" s="2707">
        <v>4.8899999999999997</v>
      </c>
      <c r="O5319" s="2708">
        <v>4.9550000000000001</v>
      </c>
      <c r="P5319" s="2708">
        <v>5.0179999999999998</v>
      </c>
      <c r="Q5319" s="2708">
        <v>5.0819999999999999</v>
      </c>
      <c r="R5319" s="2708">
        <v>5.1470000000000002</v>
      </c>
      <c r="S5319" s="2708">
        <v>5.2089999999999996</v>
      </c>
      <c r="T5319" s="2708">
        <v>5.2809999999999997</v>
      </c>
      <c r="U5319" s="2708">
        <v>5.3490000000000002</v>
      </c>
      <c r="V5319" s="3052">
        <v>5.4160000000000004</v>
      </c>
      <c r="W5319" s="2708">
        <v>5.4809999999999999</v>
      </c>
      <c r="X5319" s="2708">
        <v>5.5490000000000004</v>
      </c>
      <c r="Y5319" s="2707">
        <v>5.6180000000000003</v>
      </c>
      <c r="Z5319" s="2708">
        <v>5.6859999999999999</v>
      </c>
      <c r="AA5319" s="2708">
        <v>5.7480000000000002</v>
      </c>
      <c r="AB5319" s="2719">
        <v>5.8</v>
      </c>
      <c r="AC5319" s="137"/>
      <c r="AD5319" s="75"/>
      <c r="AE5319" s="161"/>
      <c r="AF5319" s="76"/>
      <c r="AG5319" s="980"/>
      <c r="AH5319" s="980"/>
      <c r="AI5319" s="980"/>
      <c r="AJ5319" s="980"/>
    </row>
    <row r="5320" spans="1:36" s="190" customFormat="1" ht="15.75" hidden="1" customHeight="1" thickBot="1">
      <c r="A5320" s="2208"/>
      <c r="B5320" s="3264" t="s">
        <v>50</v>
      </c>
      <c r="C5320" s="3224"/>
      <c r="D5320" s="384"/>
      <c r="E5320" s="2720">
        <f>SQRT(E5314*E5314+E5315*E5315)/E5332/1.73</f>
        <v>75.63636092789362</v>
      </c>
      <c r="F5320" s="2721">
        <f t="shared" ref="F5320:AB5320" si="3528">SQRT(F5314*F5314+F5315*F5315)/F5332/1.73</f>
        <v>71.81479829702208</v>
      </c>
      <c r="G5320" s="2721">
        <f t="shared" si="3528"/>
        <v>68.715436554787402</v>
      </c>
      <c r="H5320" s="2722">
        <f t="shared" si="3528"/>
        <v>67.99204932248324</v>
      </c>
      <c r="I5320" s="2721">
        <f t="shared" si="3528"/>
        <v>71.951328331807161</v>
      </c>
      <c r="J5320" s="2721">
        <f t="shared" si="3528"/>
        <v>79.185197364276718</v>
      </c>
      <c r="K5320" s="2721">
        <f t="shared" si="3528"/>
        <v>86.304714981975664</v>
      </c>
      <c r="L5320" s="2721">
        <f t="shared" si="3528"/>
        <v>97.84146280600585</v>
      </c>
      <c r="M5320" s="2721">
        <f t="shared" si="3528"/>
        <v>103.00921011839917</v>
      </c>
      <c r="N5320" s="2722">
        <f t="shared" si="3528"/>
        <v>114.08507277029582</v>
      </c>
      <c r="O5320" s="2721">
        <f t="shared" si="3528"/>
        <v>99.909127212881714</v>
      </c>
      <c r="P5320" s="2721">
        <f t="shared" si="3528"/>
        <v>97.365089979687667</v>
      </c>
      <c r="Q5320" s="2721">
        <f t="shared" si="3528"/>
        <v>97.055110911275875</v>
      </c>
      <c r="R5320" s="2721">
        <f t="shared" si="3528"/>
        <v>98.952143235746561</v>
      </c>
      <c r="S5320" s="2721">
        <f t="shared" si="3528"/>
        <v>94.078216357514776</v>
      </c>
      <c r="T5320" s="2721">
        <f t="shared" si="3528"/>
        <v>110.3718129475545</v>
      </c>
      <c r="U5320" s="2721">
        <f t="shared" si="3528"/>
        <v>103.80799712041474</v>
      </c>
      <c r="V5320" s="3055">
        <f t="shared" si="3528"/>
        <v>100.74697776844502</v>
      </c>
      <c r="W5320" s="2721">
        <f>SQRT(W5314*W5314+W5315*W5315)/W5332/1.73</f>
        <v>98.386702417256046</v>
      </c>
      <c r="X5320" s="2721">
        <f t="shared" si="3528"/>
        <v>103.02008063373228</v>
      </c>
      <c r="Y5320" s="2722">
        <f t="shared" si="3528"/>
        <v>103.50405861013223</v>
      </c>
      <c r="Z5320" s="2721">
        <f t="shared" si="3528"/>
        <v>102.82496684465298</v>
      </c>
      <c r="AA5320" s="2721">
        <f t="shared" si="3528"/>
        <v>92.655483406929051</v>
      </c>
      <c r="AB5320" s="2723">
        <f t="shared" si="3528"/>
        <v>79.03465516396389</v>
      </c>
      <c r="AC5320" s="208">
        <f>AVERAGE(E5320:AB5320)</f>
        <v>92.427002253547244</v>
      </c>
      <c r="AD5320" s="80">
        <f>(AC5316-AC5320)/AC5316</f>
        <v>-2.9827323159300763E-2</v>
      </c>
      <c r="AE5320" s="81"/>
      <c r="AF5320" s="82"/>
      <c r="AG5320" s="1095"/>
      <c r="AH5320" s="1095"/>
      <c r="AI5320" s="980"/>
      <c r="AJ5320" s="1095"/>
    </row>
    <row r="5321" spans="1:36" s="190" customFormat="1" ht="15.75" customHeight="1">
      <c r="A5321" s="3230" t="s">
        <v>870</v>
      </c>
      <c r="B5321" s="3184" t="s">
        <v>25</v>
      </c>
      <c r="C5321" s="126" t="s">
        <v>17</v>
      </c>
      <c r="D5321" s="127" t="s">
        <v>131</v>
      </c>
      <c r="E5321" s="2724">
        <f t="shared" ref="E5321:AB5321" si="3529">(E5325-D5325)*$AE5321*$AF5321</f>
        <v>0</v>
      </c>
      <c r="F5321" s="2725">
        <f t="shared" si="3529"/>
        <v>0</v>
      </c>
      <c r="G5321" s="2725">
        <f t="shared" si="3529"/>
        <v>0</v>
      </c>
      <c r="H5321" s="2726">
        <f t="shared" si="3529"/>
        <v>0</v>
      </c>
      <c r="I5321" s="2725">
        <f t="shared" si="3529"/>
        <v>0</v>
      </c>
      <c r="J5321" s="2725">
        <f t="shared" si="3529"/>
        <v>0</v>
      </c>
      <c r="K5321" s="2725">
        <f t="shared" si="3529"/>
        <v>0</v>
      </c>
      <c r="L5321" s="2725">
        <f t="shared" si="3529"/>
        <v>0</v>
      </c>
      <c r="M5321" s="2725">
        <f t="shared" si="3529"/>
        <v>0</v>
      </c>
      <c r="N5321" s="2726">
        <f t="shared" si="3529"/>
        <v>0</v>
      </c>
      <c r="O5321" s="2725">
        <f t="shared" si="3529"/>
        <v>0</v>
      </c>
      <c r="P5321" s="2725">
        <f t="shared" si="3529"/>
        <v>0</v>
      </c>
      <c r="Q5321" s="2725">
        <f t="shared" si="3529"/>
        <v>0</v>
      </c>
      <c r="R5321" s="2725">
        <f t="shared" si="3529"/>
        <v>0</v>
      </c>
      <c r="S5321" s="2725">
        <f t="shared" si="3529"/>
        <v>0</v>
      </c>
      <c r="T5321" s="2725">
        <f t="shared" si="3529"/>
        <v>0</v>
      </c>
      <c r="U5321" s="2725">
        <f t="shared" si="3529"/>
        <v>0</v>
      </c>
      <c r="V5321" s="3056">
        <f t="shared" si="3529"/>
        <v>0</v>
      </c>
      <c r="W5321" s="2725">
        <f t="shared" si="3529"/>
        <v>0</v>
      </c>
      <c r="X5321" s="2725">
        <f t="shared" si="3529"/>
        <v>0</v>
      </c>
      <c r="Y5321" s="2726">
        <f t="shared" si="3529"/>
        <v>0</v>
      </c>
      <c r="Z5321" s="2725">
        <f t="shared" si="3529"/>
        <v>0</v>
      </c>
      <c r="AA5321" s="2725">
        <f t="shared" si="3529"/>
        <v>0</v>
      </c>
      <c r="AB5321" s="2727">
        <f t="shared" si="3529"/>
        <v>0</v>
      </c>
      <c r="AC5321" s="111">
        <f>SUM(E5321:AB5321)</f>
        <v>0</v>
      </c>
      <c r="AD5321" s="338">
        <v>6300</v>
      </c>
      <c r="AE5321" s="73">
        <v>100</v>
      </c>
      <c r="AF5321" s="74">
        <v>120</v>
      </c>
      <c r="AG5321" s="1096"/>
      <c r="AH5321" s="1097"/>
      <c r="AI5321" s="1096"/>
      <c r="AJ5321" s="980"/>
    </row>
    <row r="5322" spans="1:36" s="190" customFormat="1" ht="15.75" customHeight="1">
      <c r="A5322" s="3231"/>
      <c r="B5322" s="3185"/>
      <c r="C5322" s="128" t="s">
        <v>19</v>
      </c>
      <c r="D5322" s="113" t="s">
        <v>131</v>
      </c>
      <c r="E5322" s="2728">
        <f t="shared" ref="E5322:AB5322" si="3530">(E5326-D5326)*$AE5321*$AF5321</f>
        <v>0</v>
      </c>
      <c r="F5322" s="2702">
        <f t="shared" si="3530"/>
        <v>0</v>
      </c>
      <c r="G5322" s="2702">
        <f t="shared" si="3530"/>
        <v>0</v>
      </c>
      <c r="H5322" s="2703">
        <f t="shared" si="3530"/>
        <v>0</v>
      </c>
      <c r="I5322" s="2702">
        <f t="shared" si="3530"/>
        <v>0</v>
      </c>
      <c r="J5322" s="2702">
        <f t="shared" si="3530"/>
        <v>0</v>
      </c>
      <c r="K5322" s="2702">
        <f t="shared" si="3530"/>
        <v>0</v>
      </c>
      <c r="L5322" s="2702">
        <f t="shared" si="3530"/>
        <v>0</v>
      </c>
      <c r="M5322" s="2702">
        <f t="shared" si="3530"/>
        <v>0</v>
      </c>
      <c r="N5322" s="2703">
        <f t="shared" si="3530"/>
        <v>0</v>
      </c>
      <c r="O5322" s="2702">
        <f t="shared" si="3530"/>
        <v>0</v>
      </c>
      <c r="P5322" s="2702">
        <f t="shared" si="3530"/>
        <v>0</v>
      </c>
      <c r="Q5322" s="2702">
        <f t="shared" si="3530"/>
        <v>0</v>
      </c>
      <c r="R5322" s="2702">
        <f t="shared" si="3530"/>
        <v>0</v>
      </c>
      <c r="S5322" s="2702">
        <f t="shared" si="3530"/>
        <v>0</v>
      </c>
      <c r="T5322" s="2702">
        <f t="shared" si="3530"/>
        <v>0</v>
      </c>
      <c r="U5322" s="2702">
        <f t="shared" si="3530"/>
        <v>0</v>
      </c>
      <c r="V5322" s="3057">
        <f t="shared" si="3530"/>
        <v>0</v>
      </c>
      <c r="W5322" s="2702">
        <f t="shared" si="3530"/>
        <v>0</v>
      </c>
      <c r="X5322" s="2702">
        <f t="shared" si="3530"/>
        <v>0</v>
      </c>
      <c r="Y5322" s="2703">
        <f t="shared" si="3530"/>
        <v>0</v>
      </c>
      <c r="Z5322" s="2702">
        <f t="shared" si="3530"/>
        <v>0</v>
      </c>
      <c r="AA5322" s="2702">
        <f t="shared" si="3530"/>
        <v>0</v>
      </c>
      <c r="AB5322" s="2704">
        <f t="shared" si="3530"/>
        <v>0</v>
      </c>
      <c r="AC5322" s="112">
        <f>SUM(E5322:AB5322)</f>
        <v>0</v>
      </c>
      <c r="AD5322" s="83"/>
      <c r="AE5322" s="161"/>
      <c r="AF5322" s="76"/>
      <c r="AG5322" s="980"/>
      <c r="AH5322" s="980"/>
      <c r="AI5322" s="980"/>
      <c r="AJ5322" s="980"/>
    </row>
    <row r="5323" spans="1:36" s="190" customFormat="1" ht="15.75" customHeight="1">
      <c r="A5323" s="3231"/>
      <c r="B5323" s="3185"/>
      <c r="C5323" s="128" t="s">
        <v>20</v>
      </c>
      <c r="D5323" s="113" t="s">
        <v>64</v>
      </c>
      <c r="E5323" s="2729"/>
      <c r="F5323" s="2706"/>
      <c r="G5323" s="2706"/>
      <c r="H5323" s="2707"/>
      <c r="I5323" s="2706"/>
      <c r="J5323" s="2706"/>
      <c r="K5323" s="2706"/>
      <c r="L5323" s="2706"/>
      <c r="M5323" s="2706"/>
      <c r="N5323" s="2707"/>
      <c r="O5323" s="2706"/>
      <c r="P5323" s="2706"/>
      <c r="Q5323" s="2706"/>
      <c r="R5323" s="2706"/>
      <c r="S5323" s="2706"/>
      <c r="T5323" s="2706"/>
      <c r="U5323" s="2706"/>
      <c r="V5323" s="3052"/>
      <c r="W5323" s="2706"/>
      <c r="X5323" s="2706"/>
      <c r="Y5323" s="2707"/>
      <c r="Z5323" s="2706"/>
      <c r="AA5323" s="2706"/>
      <c r="AB5323" s="2709"/>
      <c r="AC5323" s="112" t="e">
        <f>AVERAGE(E5323:AB5323)</f>
        <v>#DIV/0!</v>
      </c>
      <c r="AD5323" s="78">
        <f>SQRT(MIN((E5321*E5321+E5322*E5322),(F5321*F5321+F5322*F5322),(G5321*G5321+G5322*G5322),(H5321*H5321+H5322*H5322),(I5321*I5321+I5322*I5322),(J5321*J5321+J5322*J5322),(K5321*K5321+K5322*K5322),(L5321*L5321+L5322*L5322),(M5321*M5321+M5322*M5322),(N5321*N5321+N5322*N5322),(E5321*E5321+E5322*E5322),(O5321*O5321+O5322*O5322),(P5321*P5321+P5322*P5322),(R5321*R5321+R5322*R5322),(S5321*S5321+S5322*S5322),(T5321*T5321+T5322*T5322),(U5321*U5321+U5322*U5322),(V5321*V5321+V5322*V5322),(W5321*W5321+W5322*W5322),(X5321*X5321+X5322*X5322),(Y5321*Y5321+Y5322*Y5322),(Z5321*Z5321+Z5322*Z5322),(AA5321*AA5321+AA5322*AA5322),(AB5321*AB5321+AB5322*AB5322)))/AD5321</f>
        <v>0</v>
      </c>
      <c r="AE5323" s="78"/>
      <c r="AF5323" s="79"/>
      <c r="AG5323" s="980"/>
      <c r="AH5323" s="980"/>
      <c r="AI5323" s="980"/>
      <c r="AJ5323" s="980"/>
    </row>
    <row r="5324" spans="1:36" s="190" customFormat="1" ht="15.75" customHeight="1" thickBot="1">
      <c r="A5324" s="3231"/>
      <c r="B5324" s="3185"/>
      <c r="C5324" s="128" t="s">
        <v>22</v>
      </c>
      <c r="D5324" s="113"/>
      <c r="E5324" s="2730" t="e">
        <f t="shared" ref="E5324:AB5324" si="3531">E5322/E5321</f>
        <v>#DIV/0!</v>
      </c>
      <c r="F5324" s="2731" t="e">
        <f t="shared" si="3531"/>
        <v>#DIV/0!</v>
      </c>
      <c r="G5324" s="2731" t="e">
        <f t="shared" si="3531"/>
        <v>#DIV/0!</v>
      </c>
      <c r="H5324" s="2732" t="e">
        <f t="shared" si="3531"/>
        <v>#DIV/0!</v>
      </c>
      <c r="I5324" s="2731" t="e">
        <f t="shared" si="3531"/>
        <v>#DIV/0!</v>
      </c>
      <c r="J5324" s="2731" t="e">
        <f t="shared" si="3531"/>
        <v>#DIV/0!</v>
      </c>
      <c r="K5324" s="2731" t="e">
        <f t="shared" si="3531"/>
        <v>#DIV/0!</v>
      </c>
      <c r="L5324" s="2731" t="e">
        <f t="shared" si="3531"/>
        <v>#DIV/0!</v>
      </c>
      <c r="M5324" s="2731" t="e">
        <f t="shared" si="3531"/>
        <v>#DIV/0!</v>
      </c>
      <c r="N5324" s="2732" t="e">
        <f t="shared" si="3531"/>
        <v>#DIV/0!</v>
      </c>
      <c r="O5324" s="2731" t="e">
        <f t="shared" si="3531"/>
        <v>#DIV/0!</v>
      </c>
      <c r="P5324" s="2731" t="e">
        <f t="shared" si="3531"/>
        <v>#DIV/0!</v>
      </c>
      <c r="Q5324" s="2731" t="e">
        <f t="shared" si="3531"/>
        <v>#DIV/0!</v>
      </c>
      <c r="R5324" s="2731" t="e">
        <f t="shared" si="3531"/>
        <v>#DIV/0!</v>
      </c>
      <c r="S5324" s="2731" t="e">
        <f t="shared" si="3531"/>
        <v>#DIV/0!</v>
      </c>
      <c r="T5324" s="2731" t="e">
        <f t="shared" si="3531"/>
        <v>#DIV/0!</v>
      </c>
      <c r="U5324" s="2731" t="e">
        <f t="shared" si="3531"/>
        <v>#DIV/0!</v>
      </c>
      <c r="V5324" s="3058" t="e">
        <f t="shared" si="3531"/>
        <v>#DIV/0!</v>
      </c>
      <c r="W5324" s="2731" t="e">
        <f t="shared" si="3531"/>
        <v>#DIV/0!</v>
      </c>
      <c r="X5324" s="2731" t="e">
        <f t="shared" si="3531"/>
        <v>#DIV/0!</v>
      </c>
      <c r="Y5324" s="2732" t="e">
        <f t="shared" si="3531"/>
        <v>#DIV/0!</v>
      </c>
      <c r="Z5324" s="2731" t="e">
        <f t="shared" si="3531"/>
        <v>#DIV/0!</v>
      </c>
      <c r="AA5324" s="2731" t="e">
        <f t="shared" si="3531"/>
        <v>#DIV/0!</v>
      </c>
      <c r="AB5324" s="2733" t="e">
        <f t="shared" si="3531"/>
        <v>#DIV/0!</v>
      </c>
      <c r="AC5324" s="113"/>
      <c r="AD5324" s="83"/>
      <c r="AE5324" s="161"/>
      <c r="AF5324" s="76"/>
      <c r="AG5324" s="980"/>
      <c r="AH5324" s="980"/>
      <c r="AI5324" s="980"/>
      <c r="AJ5324" s="980"/>
    </row>
    <row r="5325" spans="1:36" s="190" customFormat="1" ht="15.75" hidden="1" customHeight="1">
      <c r="A5325" s="2207"/>
      <c r="B5325" s="2199"/>
      <c r="C5325" s="129" t="s">
        <v>133</v>
      </c>
      <c r="D5325" s="113">
        <v>2.61</v>
      </c>
      <c r="E5325" s="2729">
        <v>2.61</v>
      </c>
      <c r="F5325" s="2706">
        <v>2.61</v>
      </c>
      <c r="G5325" s="2706">
        <v>2.61</v>
      </c>
      <c r="H5325" s="2707">
        <v>2.61</v>
      </c>
      <c r="I5325" s="2706">
        <v>2.61</v>
      </c>
      <c r="J5325" s="2706">
        <v>2.61</v>
      </c>
      <c r="K5325" s="2706">
        <v>2.61</v>
      </c>
      <c r="L5325" s="2706">
        <v>2.61</v>
      </c>
      <c r="M5325" s="2706">
        <v>2.61</v>
      </c>
      <c r="N5325" s="2707">
        <v>2.61</v>
      </c>
      <c r="O5325" s="2706">
        <v>2.61</v>
      </c>
      <c r="P5325" s="2706">
        <v>2.61</v>
      </c>
      <c r="Q5325" s="2706">
        <v>2.61</v>
      </c>
      <c r="R5325" s="2706">
        <v>2.61</v>
      </c>
      <c r="S5325" s="2706">
        <v>2.61</v>
      </c>
      <c r="T5325" s="2706">
        <v>2.61</v>
      </c>
      <c r="U5325" s="2706">
        <v>2.61</v>
      </c>
      <c r="V5325" s="3052">
        <v>2.61</v>
      </c>
      <c r="W5325" s="2706">
        <v>2.61</v>
      </c>
      <c r="X5325" s="2706">
        <v>2.61</v>
      </c>
      <c r="Y5325" s="2707">
        <v>2.61</v>
      </c>
      <c r="Z5325" s="2706">
        <v>2.61</v>
      </c>
      <c r="AA5325" s="2706">
        <v>2.61</v>
      </c>
      <c r="AB5325" s="2709">
        <v>2.61</v>
      </c>
      <c r="AC5325" s="113"/>
      <c r="AD5325" s="83"/>
      <c r="AE5325" s="161"/>
      <c r="AF5325" s="76"/>
      <c r="AG5325" s="980"/>
      <c r="AH5325" s="980"/>
      <c r="AI5325" s="980"/>
      <c r="AJ5325" s="980"/>
    </row>
    <row r="5326" spans="1:36" s="190" customFormat="1" ht="15.75" hidden="1" customHeight="1">
      <c r="A5326" s="2207"/>
      <c r="B5326" s="2199"/>
      <c r="C5326" s="129" t="s">
        <v>134</v>
      </c>
      <c r="D5326" s="113">
        <v>6.12</v>
      </c>
      <c r="E5326" s="2729">
        <v>6.12</v>
      </c>
      <c r="F5326" s="2706">
        <v>6.12</v>
      </c>
      <c r="G5326" s="2706">
        <v>6.12</v>
      </c>
      <c r="H5326" s="2707">
        <v>6.12</v>
      </c>
      <c r="I5326" s="2706">
        <v>6.12</v>
      </c>
      <c r="J5326" s="2706">
        <v>6.12</v>
      </c>
      <c r="K5326" s="2706">
        <v>6.12</v>
      </c>
      <c r="L5326" s="2706">
        <v>6.12</v>
      </c>
      <c r="M5326" s="2706">
        <v>6.12</v>
      </c>
      <c r="N5326" s="2707">
        <v>6.12</v>
      </c>
      <c r="O5326" s="2706">
        <v>6.12</v>
      </c>
      <c r="P5326" s="2706">
        <v>6.12</v>
      </c>
      <c r="Q5326" s="2706">
        <v>6.12</v>
      </c>
      <c r="R5326" s="2706">
        <v>6.12</v>
      </c>
      <c r="S5326" s="2706">
        <v>6.12</v>
      </c>
      <c r="T5326" s="2706">
        <v>6.12</v>
      </c>
      <c r="U5326" s="2706">
        <v>6.12</v>
      </c>
      <c r="V5326" s="3052">
        <v>6.12</v>
      </c>
      <c r="W5326" s="2706">
        <v>6.12</v>
      </c>
      <c r="X5326" s="2706">
        <v>6.12</v>
      </c>
      <c r="Y5326" s="2707">
        <v>6.12</v>
      </c>
      <c r="Z5326" s="2706">
        <v>6.12</v>
      </c>
      <c r="AA5326" s="2706">
        <v>6.12</v>
      </c>
      <c r="AB5326" s="2709">
        <v>6.12</v>
      </c>
      <c r="AC5326" s="113"/>
      <c r="AD5326" s="83"/>
      <c r="AE5326" s="161"/>
      <c r="AF5326" s="76"/>
      <c r="AG5326" s="980"/>
      <c r="AH5326" s="980"/>
      <c r="AI5326" s="980"/>
      <c r="AJ5326" s="980"/>
    </row>
    <row r="5327" spans="1:36" s="190" customFormat="1" ht="15.75" hidden="1" customHeight="1" thickBot="1">
      <c r="A5327" s="2208"/>
      <c r="B5327" s="3263" t="s">
        <v>50</v>
      </c>
      <c r="C5327" s="3264"/>
      <c r="D5327" s="119"/>
      <c r="E5327" s="2734">
        <f>SQRT(E5321*E5321+E5322*E5322)/E5333/1.73</f>
        <v>0</v>
      </c>
      <c r="F5327" s="2721">
        <f t="shared" ref="F5327:AB5327" si="3532">SQRT(F5321*F5321+F5322*F5322)/F5333/1.73</f>
        <v>0</v>
      </c>
      <c r="G5327" s="2721">
        <f t="shared" si="3532"/>
        <v>0</v>
      </c>
      <c r="H5327" s="2722">
        <f t="shared" si="3532"/>
        <v>0</v>
      </c>
      <c r="I5327" s="2721">
        <f t="shared" si="3532"/>
        <v>0</v>
      </c>
      <c r="J5327" s="2721">
        <f t="shared" si="3532"/>
        <v>0</v>
      </c>
      <c r="K5327" s="2721">
        <f t="shared" si="3532"/>
        <v>0</v>
      </c>
      <c r="L5327" s="2721">
        <f t="shared" si="3532"/>
        <v>0</v>
      </c>
      <c r="M5327" s="2721">
        <f t="shared" si="3532"/>
        <v>0</v>
      </c>
      <c r="N5327" s="2722">
        <f t="shared" si="3532"/>
        <v>0</v>
      </c>
      <c r="O5327" s="2721">
        <f t="shared" si="3532"/>
        <v>0</v>
      </c>
      <c r="P5327" s="2721">
        <f t="shared" si="3532"/>
        <v>0</v>
      </c>
      <c r="Q5327" s="2721">
        <f t="shared" si="3532"/>
        <v>0</v>
      </c>
      <c r="R5327" s="2721">
        <f t="shared" si="3532"/>
        <v>0</v>
      </c>
      <c r="S5327" s="2721">
        <f t="shared" si="3532"/>
        <v>0</v>
      </c>
      <c r="T5327" s="2721">
        <f t="shared" si="3532"/>
        <v>0</v>
      </c>
      <c r="U5327" s="2721">
        <f t="shared" si="3532"/>
        <v>0</v>
      </c>
      <c r="V5327" s="3055">
        <f t="shared" si="3532"/>
        <v>0</v>
      </c>
      <c r="W5327" s="2721">
        <f t="shared" si="3532"/>
        <v>0</v>
      </c>
      <c r="X5327" s="2721">
        <f t="shared" si="3532"/>
        <v>0</v>
      </c>
      <c r="Y5327" s="2722">
        <f t="shared" si="3532"/>
        <v>0</v>
      </c>
      <c r="Z5327" s="2721">
        <f t="shared" si="3532"/>
        <v>0</v>
      </c>
      <c r="AA5327" s="2721">
        <f t="shared" si="3532"/>
        <v>0</v>
      </c>
      <c r="AB5327" s="2723">
        <f t="shared" si="3532"/>
        <v>0</v>
      </c>
      <c r="AC5327" s="679">
        <f>AVERAGE(E5327:AB5327)</f>
        <v>0</v>
      </c>
      <c r="AD5327" s="599" t="e">
        <f>(AC5323-AC5327)/AC5323</f>
        <v>#DIV/0!</v>
      </c>
      <c r="AE5327" s="600"/>
      <c r="AF5327" s="601"/>
      <c r="AG5327" s="980"/>
      <c r="AH5327" s="980"/>
      <c r="AI5327" s="980"/>
      <c r="AJ5327" s="980"/>
    </row>
    <row r="5328" spans="1:36" s="190" customFormat="1" ht="15.75" customHeight="1">
      <c r="A5328" s="155" t="s">
        <v>61</v>
      </c>
      <c r="B5328" s="156"/>
      <c r="C5328" s="203"/>
      <c r="D5328" s="168"/>
      <c r="E5328" s="120">
        <f>E5314+E5321</f>
        <v>1235.9999999999995</v>
      </c>
      <c r="F5328" s="121">
        <f t="shared" ref="F5328:AB5328" si="3533">F5314+F5321</f>
        <v>1176.0000000000009</v>
      </c>
      <c r="G5328" s="121">
        <f t="shared" si="3533"/>
        <v>1128.0000000000011</v>
      </c>
      <c r="H5328" s="468">
        <f t="shared" si="3533"/>
        <v>1115.9999999999995</v>
      </c>
      <c r="I5328" s="121">
        <f t="shared" si="3533"/>
        <v>1175.9999999999984</v>
      </c>
      <c r="J5328" s="121">
        <f t="shared" si="3533"/>
        <v>1296.0000000000011</v>
      </c>
      <c r="K5328" s="121">
        <f t="shared" si="3533"/>
        <v>1404</v>
      </c>
      <c r="L5328" s="121">
        <f t="shared" si="3533"/>
        <v>1584.0000000000014</v>
      </c>
      <c r="M5328" s="121">
        <f t="shared" si="3533"/>
        <v>1643.9999999999948</v>
      </c>
      <c r="N5328" s="468">
        <f t="shared" si="3533"/>
        <v>1836.0000000000002</v>
      </c>
      <c r="O5328" s="121">
        <f t="shared" si="3533"/>
        <v>1608.0000000000041</v>
      </c>
      <c r="P5328" s="121">
        <f t="shared" si="3533"/>
        <v>1583.9999999999961</v>
      </c>
      <c r="Q5328" s="121">
        <f t="shared" si="3533"/>
        <v>1572.0000000000027</v>
      </c>
      <c r="R5328" s="121">
        <f t="shared" si="3533"/>
        <v>1607.9999999999989</v>
      </c>
      <c r="S5328" s="121">
        <f t="shared" si="3533"/>
        <v>1524.0000000000027</v>
      </c>
      <c r="T5328" s="121">
        <f t="shared" si="3533"/>
        <v>1788.0000000000002</v>
      </c>
      <c r="U5328" s="121">
        <f t="shared" si="3533"/>
        <v>1692.0000000000002</v>
      </c>
      <c r="V5328" s="644">
        <f t="shared" si="3533"/>
        <v>1644.0000000000002</v>
      </c>
      <c r="W5328" s="644">
        <f t="shared" si="3533"/>
        <v>1607.9999999999934</v>
      </c>
      <c r="X5328" s="644">
        <f t="shared" si="3533"/>
        <v>1692.0000000000002</v>
      </c>
      <c r="Y5328" s="468">
        <f>Y5314+Y5321</f>
        <v>1692.0000000000002</v>
      </c>
      <c r="Z5328" s="121">
        <f t="shared" si="3533"/>
        <v>1692.0000000000002</v>
      </c>
      <c r="AA5328" s="121">
        <f t="shared" si="3533"/>
        <v>1524.000000000008</v>
      </c>
      <c r="AB5328" s="741">
        <f t="shared" si="3533"/>
        <v>1295.9999999999959</v>
      </c>
      <c r="AC5328" s="168"/>
      <c r="AD5328" s="573">
        <f>MIN(E5328:AB5328)</f>
        <v>1115.9999999999995</v>
      </c>
      <c r="AE5328" s="85"/>
      <c r="AF5328" s="86"/>
      <c r="AG5328" s="980"/>
      <c r="AH5328" s="980"/>
      <c r="AI5328" s="980"/>
      <c r="AJ5328" s="980"/>
    </row>
    <row r="5329" spans="1:36" s="190" customFormat="1" ht="15.75" customHeight="1">
      <c r="A5329" s="157" t="s">
        <v>63</v>
      </c>
      <c r="B5329" s="158"/>
      <c r="C5329" s="194"/>
      <c r="D5329" s="170"/>
      <c r="E5329" s="122">
        <f>E5322+E5315</f>
        <v>599.99999999999784</v>
      </c>
      <c r="F5329" s="123">
        <f t="shared" ref="F5329:AB5329" si="3534">F5322+F5315</f>
        <v>576.00000000000045</v>
      </c>
      <c r="G5329" s="123">
        <f t="shared" si="3534"/>
        <v>539.99999999999909</v>
      </c>
      <c r="H5329" s="469">
        <f t="shared" si="3534"/>
        <v>539.99999999999909</v>
      </c>
      <c r="I5329" s="123">
        <f t="shared" si="3534"/>
        <v>576.00000000000045</v>
      </c>
      <c r="J5329" s="123">
        <f t="shared" si="3534"/>
        <v>624.00000000000591</v>
      </c>
      <c r="K5329" s="123">
        <f t="shared" si="3534"/>
        <v>683.99999999999397</v>
      </c>
      <c r="L5329" s="123">
        <f t="shared" si="3534"/>
        <v>768.00000000000068</v>
      </c>
      <c r="M5329" s="123">
        <f t="shared" si="3534"/>
        <v>792.00000000000864</v>
      </c>
      <c r="N5329" s="469">
        <f t="shared" si="3534"/>
        <v>899.99999999999147</v>
      </c>
      <c r="O5329" s="123">
        <f t="shared" si="3534"/>
        <v>780.00000000000466</v>
      </c>
      <c r="P5329" s="123">
        <f t="shared" si="3534"/>
        <v>755.9999999999967</v>
      </c>
      <c r="Q5329" s="123">
        <f t="shared" si="3534"/>
        <v>768.00000000000068</v>
      </c>
      <c r="R5329" s="123">
        <f t="shared" si="3534"/>
        <v>780.00000000000466</v>
      </c>
      <c r="S5329" s="123">
        <f t="shared" si="3534"/>
        <v>743.99999999999272</v>
      </c>
      <c r="T5329" s="123">
        <f t="shared" si="3534"/>
        <v>864.0000000000008</v>
      </c>
      <c r="U5329" s="123">
        <f t="shared" si="3534"/>
        <v>816.00000000000603</v>
      </c>
      <c r="V5329" s="646">
        <f t="shared" si="3534"/>
        <v>804.00000000000205</v>
      </c>
      <c r="W5329" s="646">
        <f t="shared" si="3534"/>
        <v>779.99999999999409</v>
      </c>
      <c r="X5329" s="646">
        <f t="shared" si="3534"/>
        <v>816.00000000000603</v>
      </c>
      <c r="Y5329" s="469">
        <f>Y5322+Y5315</f>
        <v>827.99999999999943</v>
      </c>
      <c r="Z5329" s="123">
        <f t="shared" si="3534"/>
        <v>815.99999999999545</v>
      </c>
      <c r="AA5329" s="123">
        <f t="shared" si="3534"/>
        <v>744.0000000000033</v>
      </c>
      <c r="AB5329" s="716">
        <f t="shared" si="3534"/>
        <v>623.99999999999523</v>
      </c>
      <c r="AC5329" s="170"/>
      <c r="AD5329" s="575">
        <f>MIN(E5329:AB5329)</f>
        <v>539.99999999999909</v>
      </c>
      <c r="AE5329" s="88"/>
      <c r="AF5329" s="89"/>
      <c r="AG5329" s="980"/>
      <c r="AH5329" s="980"/>
      <c r="AI5329" s="980"/>
      <c r="AJ5329" s="980"/>
    </row>
    <row r="5330" spans="1:36" s="190" customFormat="1" ht="15.75" customHeight="1" thickBot="1">
      <c r="A5330" s="159" t="s">
        <v>62</v>
      </c>
      <c r="B5330" s="160"/>
      <c r="C5330" s="204"/>
      <c r="D5330" s="199"/>
      <c r="E5330" s="124">
        <f>SQRT(E5329*E5329+E5328*E5328)</f>
        <v>1373.9344962551877</v>
      </c>
      <c r="F5330" s="125">
        <f t="shared" ref="F5330:AB5330" si="3535">SQRT(F5329*F5329+F5328*F5328)</f>
        <v>1309.48539510756</v>
      </c>
      <c r="G5330" s="125">
        <f t="shared" si="3535"/>
        <v>1250.5934591225086</v>
      </c>
      <c r="H5330" s="473">
        <f t="shared" si="3535"/>
        <v>1239.7806257560239</v>
      </c>
      <c r="I5330" s="125">
        <f t="shared" si="3535"/>
        <v>1309.4853951075577</v>
      </c>
      <c r="J5330" s="125">
        <f t="shared" si="3535"/>
        <v>1438.3991101220865</v>
      </c>
      <c r="K5330" s="125">
        <f t="shared" si="3535"/>
        <v>1561.7528613708353</v>
      </c>
      <c r="L5330" s="125">
        <f t="shared" si="3535"/>
        <v>1760.3635988056574</v>
      </c>
      <c r="M5330" s="125">
        <f t="shared" si="3535"/>
        <v>1824.8287590894649</v>
      </c>
      <c r="N5330" s="473">
        <f t="shared" si="3535"/>
        <v>2044.7239422474579</v>
      </c>
      <c r="O5330" s="125">
        <f t="shared" si="3535"/>
        <v>1787.1944494094705</v>
      </c>
      <c r="P5330" s="125">
        <f t="shared" si="3535"/>
        <v>1755.1615310278376</v>
      </c>
      <c r="Q5330" s="125">
        <f t="shared" si="3535"/>
        <v>1749.5736623532057</v>
      </c>
      <c r="R5330" s="125">
        <f t="shared" si="3535"/>
        <v>1787.1944494094657</v>
      </c>
      <c r="S5330" s="125">
        <f t="shared" si="3535"/>
        <v>1695.9103749903759</v>
      </c>
      <c r="T5330" s="125">
        <f t="shared" si="3535"/>
        <v>1985.8096585524006</v>
      </c>
      <c r="U5330" s="125">
        <f t="shared" si="3535"/>
        <v>1878.488754291601</v>
      </c>
      <c r="V5330" s="648">
        <f t="shared" si="3535"/>
        <v>1830.0688511638036</v>
      </c>
      <c r="W5330" s="648">
        <f t="shared" si="3535"/>
        <v>1787.1944494094562</v>
      </c>
      <c r="X5330" s="648">
        <f t="shared" si="3535"/>
        <v>1878.488754291601</v>
      </c>
      <c r="Y5330" s="473">
        <f>SQRT(Y5329*Y5329+Y5328*Y5328)</f>
        <v>1883.7324650809626</v>
      </c>
      <c r="Z5330" s="125">
        <f t="shared" si="3535"/>
        <v>1878.4887542915963</v>
      </c>
      <c r="AA5330" s="125">
        <f t="shared" si="3535"/>
        <v>1695.9103749903852</v>
      </c>
      <c r="AB5330" s="742">
        <f t="shared" si="3535"/>
        <v>1438.399110122077</v>
      </c>
      <c r="AC5330" s="577"/>
      <c r="AD5330" s="578">
        <f>MIN(E5330:AB5330)</f>
        <v>1239.7806257560239</v>
      </c>
      <c r="AE5330" s="91"/>
      <c r="AF5330" s="92"/>
      <c r="AG5330" s="1095"/>
      <c r="AH5330" s="1095"/>
      <c r="AI5330" s="1095"/>
      <c r="AJ5330" s="1095"/>
    </row>
    <row r="5331" spans="1:36" s="190" customFormat="1" ht="15.75" customHeight="1" thickBot="1">
      <c r="A5331" s="650" t="s">
        <v>26</v>
      </c>
      <c r="B5331" s="651"/>
      <c r="C5331" s="652"/>
      <c r="D5331" s="2545"/>
      <c r="E5331" s="1684">
        <v>1</v>
      </c>
      <c r="F5331" s="655">
        <v>2</v>
      </c>
      <c r="G5331" s="655">
        <v>3</v>
      </c>
      <c r="H5331" s="656">
        <v>4</v>
      </c>
      <c r="I5331" s="655">
        <v>5</v>
      </c>
      <c r="J5331" s="655">
        <v>6</v>
      </c>
      <c r="K5331" s="655">
        <v>7</v>
      </c>
      <c r="L5331" s="655">
        <v>8</v>
      </c>
      <c r="M5331" s="655">
        <v>9</v>
      </c>
      <c r="N5331" s="656">
        <v>10</v>
      </c>
      <c r="O5331" s="655">
        <v>11</v>
      </c>
      <c r="P5331" s="655">
        <v>12</v>
      </c>
      <c r="Q5331" s="655">
        <v>13</v>
      </c>
      <c r="R5331" s="655">
        <v>14</v>
      </c>
      <c r="S5331" s="655">
        <v>15</v>
      </c>
      <c r="T5331" s="655">
        <v>16</v>
      </c>
      <c r="U5331" s="655">
        <v>17</v>
      </c>
      <c r="V5331" s="656">
        <v>18</v>
      </c>
      <c r="W5331" s="655">
        <v>19</v>
      </c>
      <c r="X5331" s="655">
        <v>20</v>
      </c>
      <c r="Y5331" s="656">
        <v>21</v>
      </c>
      <c r="Z5331" s="655">
        <v>22</v>
      </c>
      <c r="AA5331" s="655">
        <v>23</v>
      </c>
      <c r="AB5331" s="657">
        <v>24</v>
      </c>
      <c r="AC5331" s="694"/>
      <c r="AD5331" s="654"/>
      <c r="AE5331" s="655"/>
      <c r="AF5331" s="1088"/>
      <c r="AG5331" s="333"/>
      <c r="AH5331" s="333"/>
      <c r="AI5331" s="333"/>
      <c r="AJ5331" s="333"/>
    </row>
    <row r="5332" spans="1:36" s="190" customFormat="1" ht="15.75" customHeight="1">
      <c r="A5332" s="579" t="s">
        <v>27</v>
      </c>
      <c r="B5332" s="151"/>
      <c r="C5332" s="1862" t="s">
        <v>28</v>
      </c>
      <c r="D5332" s="698" t="s">
        <v>64</v>
      </c>
      <c r="E5332" s="196">
        <v>10.5</v>
      </c>
      <c r="F5332" s="151">
        <v>10.54</v>
      </c>
      <c r="G5332" s="151">
        <v>10.52</v>
      </c>
      <c r="H5332" s="500">
        <v>10.54</v>
      </c>
      <c r="I5332" s="582">
        <v>10.52</v>
      </c>
      <c r="J5332" s="151">
        <v>10.5</v>
      </c>
      <c r="K5332" s="151">
        <v>10.46</v>
      </c>
      <c r="L5332" s="151">
        <v>10.4</v>
      </c>
      <c r="M5332" s="151">
        <v>10.24</v>
      </c>
      <c r="N5332" s="500">
        <v>10.36</v>
      </c>
      <c r="O5332" s="151">
        <v>10.34</v>
      </c>
      <c r="P5332" s="151">
        <v>10.42</v>
      </c>
      <c r="Q5332" s="151">
        <v>10.42</v>
      </c>
      <c r="R5332" s="151">
        <v>10.44</v>
      </c>
      <c r="S5332" s="151">
        <v>10.42</v>
      </c>
      <c r="T5332" s="151">
        <v>10.4</v>
      </c>
      <c r="U5332" s="151">
        <v>10.46</v>
      </c>
      <c r="V5332" s="582">
        <v>10.5</v>
      </c>
      <c r="W5332" s="151">
        <v>10.5</v>
      </c>
      <c r="X5332" s="151">
        <v>10.54</v>
      </c>
      <c r="Y5332" s="500">
        <v>10.52</v>
      </c>
      <c r="Z5332" s="151">
        <v>10.56</v>
      </c>
      <c r="AA5332" s="151">
        <v>10.58</v>
      </c>
      <c r="AB5332" s="583">
        <v>10.52</v>
      </c>
      <c r="AC5332" s="1685"/>
      <c r="AD5332" s="1686">
        <f>AVERAGE(D5332:AB5332)</f>
        <v>10.466666666666667</v>
      </c>
      <c r="AE5332" s="102"/>
      <c r="AF5332" s="103"/>
      <c r="AG5332" s="333"/>
      <c r="AH5332" s="333"/>
      <c r="AI5332" s="333"/>
      <c r="AJ5332" s="333"/>
    </row>
    <row r="5333" spans="1:36" s="190" customFormat="1" ht="15.75" customHeight="1" thickBot="1">
      <c r="A5333" s="667" t="s">
        <v>29</v>
      </c>
      <c r="B5333" s="152"/>
      <c r="C5333" s="1053" t="s">
        <v>28</v>
      </c>
      <c r="D5333" s="445" t="s">
        <v>64</v>
      </c>
      <c r="E5333" s="197">
        <v>10.5</v>
      </c>
      <c r="F5333" s="152">
        <v>10.52</v>
      </c>
      <c r="G5333" s="152">
        <v>10.52</v>
      </c>
      <c r="H5333" s="670">
        <v>10.52</v>
      </c>
      <c r="I5333" s="152">
        <v>10.52</v>
      </c>
      <c r="J5333" s="152">
        <v>10.5</v>
      </c>
      <c r="K5333" s="152">
        <v>10.44</v>
      </c>
      <c r="L5333" s="152">
        <v>10.36</v>
      </c>
      <c r="M5333" s="152">
        <v>10.24</v>
      </c>
      <c r="N5333" s="670">
        <v>10.32</v>
      </c>
      <c r="O5333" s="152">
        <v>10.32</v>
      </c>
      <c r="P5333" s="152">
        <v>10.4</v>
      </c>
      <c r="Q5333" s="152">
        <v>10.38</v>
      </c>
      <c r="R5333" s="152">
        <v>10.4</v>
      </c>
      <c r="S5333" s="152">
        <v>10.4</v>
      </c>
      <c r="T5333" s="152">
        <v>10.38</v>
      </c>
      <c r="U5333" s="152">
        <v>10.42</v>
      </c>
      <c r="V5333" s="671">
        <v>10.46</v>
      </c>
      <c r="W5333" s="152">
        <v>10.48</v>
      </c>
      <c r="X5333" s="152">
        <v>10.52</v>
      </c>
      <c r="Y5333" s="670">
        <v>10.5</v>
      </c>
      <c r="Z5333" s="152">
        <v>10.52</v>
      </c>
      <c r="AA5333" s="152">
        <v>10.56</v>
      </c>
      <c r="AB5333" s="701">
        <v>10.48</v>
      </c>
      <c r="AC5333" s="1687"/>
      <c r="AD5333" s="1688">
        <f>AVERAGE(D5333:AB5333)</f>
        <v>10.444166666666666</v>
      </c>
      <c r="AE5333" s="1093"/>
      <c r="AF5333" s="1094"/>
      <c r="AG5333" s="1095"/>
      <c r="AH5333" s="1095"/>
      <c r="AI5333" s="980"/>
      <c r="AJ5333" s="1095"/>
    </row>
    <row r="5334" spans="1:36" s="190" customFormat="1" ht="15.75" customHeight="1">
      <c r="A5334" s="3181" t="s">
        <v>30</v>
      </c>
      <c r="B5334" s="3177" t="s">
        <v>871</v>
      </c>
      <c r="C5334" s="126" t="s">
        <v>17</v>
      </c>
      <c r="D5334" s="118" t="s">
        <v>131</v>
      </c>
      <c r="E5334" s="2220">
        <f t="shared" ref="E5334:AB5334" si="3536">(E5338-D5338)*$AE5334*$AF5334</f>
        <v>369.00000000000068</v>
      </c>
      <c r="F5334" s="214">
        <f t="shared" si="3536"/>
        <v>351</v>
      </c>
      <c r="G5334" s="214">
        <f t="shared" si="3536"/>
        <v>336.00000000000028</v>
      </c>
      <c r="H5334" s="467">
        <f t="shared" si="3536"/>
        <v>335.99999999999761</v>
      </c>
      <c r="I5334" s="214">
        <f t="shared" si="3536"/>
        <v>351.00000000000261</v>
      </c>
      <c r="J5334" s="214">
        <f t="shared" si="3536"/>
        <v>386.99999999999869</v>
      </c>
      <c r="K5334" s="214">
        <f t="shared" si="3536"/>
        <v>417.00000000000068</v>
      </c>
      <c r="L5334" s="214">
        <f t="shared" si="3536"/>
        <v>521.99999999999841</v>
      </c>
      <c r="M5334" s="214">
        <f t="shared" si="3536"/>
        <v>552.00000000000045</v>
      </c>
      <c r="N5334" s="467">
        <f t="shared" si="3536"/>
        <v>635.9999999999992</v>
      </c>
      <c r="O5334" s="214">
        <f t="shared" si="3536"/>
        <v>555.00000000000148</v>
      </c>
      <c r="P5334" s="214">
        <f t="shared" si="3536"/>
        <v>519.00000000000011</v>
      </c>
      <c r="Q5334" s="214">
        <f t="shared" si="3536"/>
        <v>584.99999999999818</v>
      </c>
      <c r="R5334" s="214">
        <f t="shared" si="3536"/>
        <v>621.00000000000227</v>
      </c>
      <c r="S5334" s="214">
        <f t="shared" si="3536"/>
        <v>519.00000000000011</v>
      </c>
      <c r="T5334" s="214">
        <f t="shared" si="3536"/>
        <v>653.99999999999989</v>
      </c>
      <c r="U5334" s="214">
        <f t="shared" si="3536"/>
        <v>569.99999999999852</v>
      </c>
      <c r="V5334" s="501">
        <f t="shared" si="3536"/>
        <v>471.00000000000011</v>
      </c>
      <c r="W5334" s="214">
        <f t="shared" si="3536"/>
        <v>485.99999999999977</v>
      </c>
      <c r="X5334" s="214">
        <f t="shared" si="3536"/>
        <v>452.99999999999943</v>
      </c>
      <c r="Y5334" s="467">
        <f t="shared" si="3536"/>
        <v>537.0000000000008</v>
      </c>
      <c r="Z5334" s="214">
        <f t="shared" si="3536"/>
        <v>485.99999999999977</v>
      </c>
      <c r="AA5334" s="214">
        <f t="shared" si="3536"/>
        <v>449.99999999999841</v>
      </c>
      <c r="AB5334" s="363">
        <f t="shared" si="3536"/>
        <v>387.00000000000398</v>
      </c>
      <c r="AC5334" s="111">
        <f>SUM(E5334:AB5334)</f>
        <v>11550.000000000002</v>
      </c>
      <c r="AD5334" s="2222"/>
      <c r="AE5334" s="94">
        <v>100</v>
      </c>
      <c r="AF5334" s="95">
        <v>30</v>
      </c>
      <c r="AG5334" s="1096"/>
      <c r="AH5334" s="1097"/>
      <c r="AI5334" s="1096"/>
      <c r="AJ5334" s="980"/>
    </row>
    <row r="5335" spans="1:36" s="190" customFormat="1" ht="15.75" customHeight="1">
      <c r="A5335" s="3182"/>
      <c r="B5335" s="3178"/>
      <c r="C5335" s="128" t="s">
        <v>19</v>
      </c>
      <c r="D5335" s="113" t="s">
        <v>131</v>
      </c>
      <c r="E5335" s="83">
        <f t="shared" ref="E5335:AB5335" si="3537">(E5339-D5339)*$AE5334*$AF5334</f>
        <v>182.99999999999983</v>
      </c>
      <c r="F5335" s="161">
        <f t="shared" si="3537"/>
        <v>173.99999999999949</v>
      </c>
      <c r="G5335" s="161">
        <f t="shared" si="3537"/>
        <v>164.99999999999915</v>
      </c>
      <c r="H5335" s="466">
        <f t="shared" si="3537"/>
        <v>165.00000000000182</v>
      </c>
      <c r="I5335" s="161">
        <f t="shared" si="3537"/>
        <v>173.99999999999949</v>
      </c>
      <c r="J5335" s="161">
        <f t="shared" si="3537"/>
        <v>188.99999999999918</v>
      </c>
      <c r="K5335" s="161">
        <f t="shared" si="3537"/>
        <v>206.99999999999986</v>
      </c>
      <c r="L5335" s="161">
        <f t="shared" si="3537"/>
        <v>258.00000000000091</v>
      </c>
      <c r="M5335" s="161">
        <f t="shared" si="3537"/>
        <v>273.00000000000057</v>
      </c>
      <c r="N5335" s="466">
        <f t="shared" si="3537"/>
        <v>312.00000000000028</v>
      </c>
      <c r="O5335" s="161">
        <f t="shared" si="3537"/>
        <v>272.9999999999979</v>
      </c>
      <c r="P5335" s="161">
        <f t="shared" si="3537"/>
        <v>258.00000000000091</v>
      </c>
      <c r="Q5335" s="161">
        <f t="shared" si="3537"/>
        <v>288.00000000000023</v>
      </c>
      <c r="R5335" s="161">
        <f t="shared" si="3537"/>
        <v>306.00000000000091</v>
      </c>
      <c r="S5335" s="161">
        <f t="shared" si="3537"/>
        <v>257.99999999999824</v>
      </c>
      <c r="T5335" s="161">
        <f t="shared" si="3537"/>
        <v>324.00000000000159</v>
      </c>
      <c r="U5335" s="161">
        <f t="shared" si="3537"/>
        <v>278.99999999999989</v>
      </c>
      <c r="V5335" s="502">
        <f t="shared" si="3537"/>
        <v>230.99999999999989</v>
      </c>
      <c r="W5335" s="161">
        <f t="shared" si="3537"/>
        <v>240.00000000000023</v>
      </c>
      <c r="X5335" s="161">
        <f t="shared" si="3537"/>
        <v>224.99999999999787</v>
      </c>
      <c r="Y5335" s="466">
        <f t="shared" si="3537"/>
        <v>264.00000000000023</v>
      </c>
      <c r="Z5335" s="161">
        <f t="shared" si="3537"/>
        <v>240.00000000000023</v>
      </c>
      <c r="AA5335" s="161">
        <f t="shared" si="3537"/>
        <v>225.00000000000054</v>
      </c>
      <c r="AB5335" s="348">
        <f t="shared" si="3537"/>
        <v>188.99999999999918</v>
      </c>
      <c r="AC5335" s="112">
        <f>SUM(E5335:AB5335)</f>
        <v>5699.9999999999982</v>
      </c>
      <c r="AD5335" s="83"/>
      <c r="AE5335" s="161"/>
      <c r="AF5335" s="76"/>
      <c r="AG5335" s="980"/>
      <c r="AH5335" s="980"/>
      <c r="AI5335" s="980"/>
      <c r="AJ5335" s="980"/>
    </row>
    <row r="5336" spans="1:36" s="190" customFormat="1" ht="15.75" customHeight="1">
      <c r="A5336" s="3182"/>
      <c r="B5336" s="3178"/>
      <c r="C5336" s="128" t="s">
        <v>20</v>
      </c>
      <c r="D5336" s="113" t="s">
        <v>64</v>
      </c>
      <c r="E5336" s="96">
        <v>22</v>
      </c>
      <c r="F5336" s="97">
        <v>21</v>
      </c>
      <c r="G5336" s="97">
        <v>20</v>
      </c>
      <c r="H5336" s="498">
        <v>20</v>
      </c>
      <c r="I5336" s="97">
        <v>21</v>
      </c>
      <c r="J5336" s="97">
        <v>23</v>
      </c>
      <c r="K5336" s="97">
        <v>25</v>
      </c>
      <c r="L5336" s="97">
        <v>31</v>
      </c>
      <c r="M5336" s="97">
        <v>33</v>
      </c>
      <c r="N5336" s="498">
        <v>38</v>
      </c>
      <c r="O5336" s="97">
        <v>33</v>
      </c>
      <c r="P5336" s="97">
        <v>31</v>
      </c>
      <c r="Q5336" s="97">
        <v>35</v>
      </c>
      <c r="R5336" s="97">
        <v>37</v>
      </c>
      <c r="S5336" s="97">
        <v>31</v>
      </c>
      <c r="T5336" s="97">
        <v>39</v>
      </c>
      <c r="U5336" s="97">
        <v>34</v>
      </c>
      <c r="V5336" s="524">
        <v>28</v>
      </c>
      <c r="W5336" s="97">
        <v>29</v>
      </c>
      <c r="X5336" s="97">
        <v>27</v>
      </c>
      <c r="Y5336" s="498">
        <v>32</v>
      </c>
      <c r="Z5336" s="97">
        <v>29</v>
      </c>
      <c r="AA5336" s="97">
        <v>27</v>
      </c>
      <c r="AB5336" s="588">
        <v>23</v>
      </c>
      <c r="AC5336" s="112">
        <f>AVERAGE(E5336:AB5336)</f>
        <v>28.708333333333332</v>
      </c>
      <c r="AD5336" s="83"/>
      <c r="AE5336" s="161"/>
      <c r="AF5336" s="76"/>
      <c r="AG5336" s="980"/>
      <c r="AH5336" s="980"/>
      <c r="AI5336" s="980"/>
      <c r="AJ5336" s="980"/>
    </row>
    <row r="5337" spans="1:36" s="190" customFormat="1" ht="15.75" customHeight="1" thickBot="1">
      <c r="A5337" s="3226"/>
      <c r="B5337" s="3227"/>
      <c r="C5337" s="131" t="s">
        <v>22</v>
      </c>
      <c r="D5337" s="119"/>
      <c r="E5337" s="349">
        <f t="shared" ref="E5337:AB5337" si="3538">E5335/E5334</f>
        <v>0.49593495934959214</v>
      </c>
      <c r="F5337" s="350">
        <f t="shared" si="3538"/>
        <v>0.49572649572649424</v>
      </c>
      <c r="G5337" s="350">
        <f t="shared" si="3538"/>
        <v>0.49107142857142561</v>
      </c>
      <c r="H5337" s="484">
        <f t="shared" si="3538"/>
        <v>0.49107142857143748</v>
      </c>
      <c r="I5337" s="350">
        <f t="shared" si="3538"/>
        <v>0.49572649572649058</v>
      </c>
      <c r="J5337" s="350">
        <f t="shared" si="3538"/>
        <v>0.48837209302325535</v>
      </c>
      <c r="K5337" s="350">
        <f t="shared" si="3538"/>
        <v>0.49640287769784058</v>
      </c>
      <c r="L5337" s="350">
        <f t="shared" si="3538"/>
        <v>0.49425287356322162</v>
      </c>
      <c r="M5337" s="350">
        <f t="shared" si="3538"/>
        <v>0.49456521739130499</v>
      </c>
      <c r="N5337" s="484">
        <f t="shared" si="3538"/>
        <v>0.49056603773585011</v>
      </c>
      <c r="O5337" s="350">
        <f t="shared" si="3538"/>
        <v>0.49189189189188681</v>
      </c>
      <c r="P5337" s="350">
        <f t="shared" si="3538"/>
        <v>0.49710982658959701</v>
      </c>
      <c r="Q5337" s="350">
        <f t="shared" si="3538"/>
        <v>0.49230769230769422</v>
      </c>
      <c r="R5337" s="350">
        <f t="shared" si="3538"/>
        <v>0.49275362318840543</v>
      </c>
      <c r="S5337" s="350">
        <f t="shared" si="3538"/>
        <v>0.49710982658959185</v>
      </c>
      <c r="T5337" s="350">
        <f t="shared" si="3538"/>
        <v>0.49541284403669977</v>
      </c>
      <c r="U5337" s="350">
        <f t="shared" si="3538"/>
        <v>0.48947368421052739</v>
      </c>
      <c r="V5337" s="521">
        <f t="shared" si="3538"/>
        <v>0.49044585987261108</v>
      </c>
      <c r="W5337" s="350">
        <f t="shared" si="3538"/>
        <v>0.49382716049382785</v>
      </c>
      <c r="X5337" s="350">
        <f t="shared" si="3538"/>
        <v>0.49668874172185024</v>
      </c>
      <c r="Y5337" s="484">
        <f t="shared" si="3538"/>
        <v>0.49162011173184328</v>
      </c>
      <c r="Z5337" s="350">
        <f t="shared" si="3538"/>
        <v>0.49382716049382785</v>
      </c>
      <c r="AA5337" s="350">
        <f t="shared" si="3538"/>
        <v>0.500000000000003</v>
      </c>
      <c r="AB5337" s="1007">
        <f t="shared" si="3538"/>
        <v>0.48837209302324869</v>
      </c>
      <c r="AC5337" s="119"/>
      <c r="AD5337" s="96"/>
      <c r="AE5337" s="97"/>
      <c r="AF5337" s="596"/>
      <c r="AG5337" s="980"/>
      <c r="AH5337" s="980"/>
      <c r="AI5337" s="980"/>
      <c r="AJ5337" s="980"/>
    </row>
    <row r="5338" spans="1:36" s="190" customFormat="1" ht="15.75" hidden="1" customHeight="1">
      <c r="A5338" s="2204"/>
      <c r="B5338" s="2201"/>
      <c r="C5338" s="594" t="s">
        <v>133</v>
      </c>
      <c r="D5338" s="118">
        <v>4.29</v>
      </c>
      <c r="E5338" s="2220">
        <v>4.4130000000000003</v>
      </c>
      <c r="F5338" s="214">
        <v>4.53</v>
      </c>
      <c r="G5338" s="214">
        <v>4.6420000000000003</v>
      </c>
      <c r="H5338" s="467">
        <v>4.7539999999999996</v>
      </c>
      <c r="I5338" s="214">
        <v>4.8710000000000004</v>
      </c>
      <c r="J5338" s="214">
        <v>5</v>
      </c>
      <c r="K5338" s="214">
        <v>5.1390000000000002</v>
      </c>
      <c r="L5338" s="214">
        <v>5.3129999999999997</v>
      </c>
      <c r="M5338" s="214">
        <v>5.4969999999999999</v>
      </c>
      <c r="N5338" s="467">
        <v>5.7089999999999996</v>
      </c>
      <c r="O5338" s="214">
        <v>5.8940000000000001</v>
      </c>
      <c r="P5338" s="214">
        <v>6.0670000000000002</v>
      </c>
      <c r="Q5338" s="214">
        <v>6.2619999999999996</v>
      </c>
      <c r="R5338" s="214">
        <v>6.4690000000000003</v>
      </c>
      <c r="S5338" s="214">
        <v>6.6420000000000003</v>
      </c>
      <c r="T5338" s="214">
        <v>6.86</v>
      </c>
      <c r="U5338" s="214">
        <v>7.05</v>
      </c>
      <c r="V5338" s="501">
        <v>7.2069999999999999</v>
      </c>
      <c r="W5338" s="214">
        <v>7.3689999999999998</v>
      </c>
      <c r="X5338" s="214">
        <v>7.52</v>
      </c>
      <c r="Y5338" s="467">
        <v>7.6989999999999998</v>
      </c>
      <c r="Z5338" s="214">
        <v>7.8609999999999998</v>
      </c>
      <c r="AA5338" s="214">
        <v>8.0109999999999992</v>
      </c>
      <c r="AB5338" s="363">
        <v>8.14</v>
      </c>
      <c r="AC5338" s="118"/>
      <c r="AD5338" s="2220"/>
      <c r="AE5338" s="214"/>
      <c r="AF5338" s="99"/>
      <c r="AG5338" s="980"/>
      <c r="AH5338" s="980"/>
      <c r="AI5338" s="980"/>
      <c r="AJ5338" s="980"/>
    </row>
    <row r="5339" spans="1:36" s="190" customFormat="1" ht="15.75" hidden="1" customHeight="1">
      <c r="A5339" s="2205"/>
      <c r="B5339" s="2202"/>
      <c r="C5339" s="129" t="s">
        <v>134</v>
      </c>
      <c r="D5339" s="113">
        <v>4.41</v>
      </c>
      <c r="E5339" s="83">
        <v>4.4710000000000001</v>
      </c>
      <c r="F5339" s="161">
        <v>4.5289999999999999</v>
      </c>
      <c r="G5339" s="161">
        <v>4.5839999999999996</v>
      </c>
      <c r="H5339" s="466">
        <v>4.6390000000000002</v>
      </c>
      <c r="I5339" s="161">
        <v>4.6970000000000001</v>
      </c>
      <c r="J5339" s="161">
        <v>4.76</v>
      </c>
      <c r="K5339" s="161">
        <v>4.8289999999999997</v>
      </c>
      <c r="L5339" s="161">
        <v>4.915</v>
      </c>
      <c r="M5339" s="161">
        <v>5.0060000000000002</v>
      </c>
      <c r="N5339" s="466">
        <v>5.1100000000000003</v>
      </c>
      <c r="O5339" s="161">
        <v>5.2009999999999996</v>
      </c>
      <c r="P5339" s="161">
        <v>5.2869999999999999</v>
      </c>
      <c r="Q5339" s="161">
        <v>5.383</v>
      </c>
      <c r="R5339" s="161">
        <v>5.4850000000000003</v>
      </c>
      <c r="S5339" s="161">
        <v>5.5709999999999997</v>
      </c>
      <c r="T5339" s="161">
        <v>5.6790000000000003</v>
      </c>
      <c r="U5339" s="161">
        <v>5.7720000000000002</v>
      </c>
      <c r="V5339" s="502">
        <v>5.8490000000000002</v>
      </c>
      <c r="W5339" s="161">
        <v>5.9290000000000003</v>
      </c>
      <c r="X5339" s="161">
        <v>6.0039999999999996</v>
      </c>
      <c r="Y5339" s="466">
        <v>6.0919999999999996</v>
      </c>
      <c r="Z5339" s="161">
        <v>6.1719999999999997</v>
      </c>
      <c r="AA5339" s="161">
        <v>6.2469999999999999</v>
      </c>
      <c r="AB5339" s="348">
        <v>6.31</v>
      </c>
      <c r="AC5339" s="113"/>
      <c r="AD5339" s="83"/>
      <c r="AE5339" s="161"/>
      <c r="AF5339" s="76"/>
      <c r="AG5339" s="980"/>
      <c r="AH5339" s="980"/>
      <c r="AI5339" s="980"/>
      <c r="AJ5339" s="980"/>
    </row>
    <row r="5340" spans="1:36" s="190" customFormat="1" ht="15.75" hidden="1" customHeight="1" thickBot="1">
      <c r="A5340" s="2208"/>
      <c r="B5340" s="3263" t="s">
        <v>50</v>
      </c>
      <c r="C5340" s="3264"/>
      <c r="D5340" s="119"/>
      <c r="E5340" s="187">
        <f>SQRT(E5334*E5334+E5335*E5335)/E5332/1.73</f>
        <v>22.674698955815028</v>
      </c>
      <c r="F5340" s="188">
        <f t="shared" ref="F5340:AB5340" si="3539">SQRT(F5334*F5334+F5335*F5335)/F5332/1.73</f>
        <v>21.484979159016625</v>
      </c>
      <c r="G5340" s="188">
        <f t="shared" si="3539"/>
        <v>20.567891426547408</v>
      </c>
      <c r="H5340" s="473">
        <f t="shared" si="3539"/>
        <v>20.528863169570968</v>
      </c>
      <c r="I5340" s="188">
        <f t="shared" si="3539"/>
        <v>21.525825126999674</v>
      </c>
      <c r="J5340" s="188">
        <f t="shared" si="3539"/>
        <v>23.709633917103925</v>
      </c>
      <c r="K5340" s="188">
        <f t="shared" si="3539"/>
        <v>25.727035340323361</v>
      </c>
      <c r="L5340" s="188">
        <f t="shared" si="3539"/>
        <v>32.363177189003757</v>
      </c>
      <c r="M5340" s="188">
        <f t="shared" si="3539"/>
        <v>34.762179761168277</v>
      </c>
      <c r="N5340" s="473">
        <f t="shared" si="3539"/>
        <v>39.525445961065273</v>
      </c>
      <c r="O5340" s="188">
        <f t="shared" si="3539"/>
        <v>34.576396658939984</v>
      </c>
      <c r="P5340" s="188">
        <f t="shared" si="3539"/>
        <v>32.151951704195476</v>
      </c>
      <c r="Q5340" s="188">
        <f t="shared" si="3539"/>
        <v>36.171537878494938</v>
      </c>
      <c r="R5340" s="188">
        <f t="shared" si="3539"/>
        <v>38.33069486472445</v>
      </c>
      <c r="S5340" s="188">
        <f t="shared" si="3539"/>
        <v>32.151951704195412</v>
      </c>
      <c r="T5340" s="188">
        <f t="shared" si="3539"/>
        <v>40.565669205322145</v>
      </c>
      <c r="U5340" s="188">
        <f t="shared" si="3539"/>
        <v>35.069949005165924</v>
      </c>
      <c r="V5340" s="509">
        <f t="shared" si="3539"/>
        <v>28.879547931341918</v>
      </c>
      <c r="W5340" s="188">
        <f t="shared" si="3539"/>
        <v>29.839224855013928</v>
      </c>
      <c r="X5340" s="188">
        <f t="shared" si="3539"/>
        <v>27.739103216579803</v>
      </c>
      <c r="Y5340" s="473">
        <f t="shared" si="3539"/>
        <v>32.879037306326666</v>
      </c>
      <c r="Z5340" s="188">
        <f t="shared" si="3539"/>
        <v>29.669683804701343</v>
      </c>
      <c r="AA5340" s="188">
        <f t="shared" si="3539"/>
        <v>27.487532094444287</v>
      </c>
      <c r="AB5340" s="455">
        <f t="shared" si="3539"/>
        <v>23.664558567451902</v>
      </c>
      <c r="AC5340" s="114">
        <f>AVERAGE(E5340:AB5340)</f>
        <v>29.668607033479688</v>
      </c>
      <c r="AD5340" s="100">
        <f>(AC5336-AC5340)/AC5336</f>
        <v>-3.3449301601614724E-2</v>
      </c>
      <c r="AE5340" s="81"/>
      <c r="AF5340" s="82"/>
      <c r="AG5340" s="1095"/>
      <c r="AH5340" s="1095"/>
      <c r="AI5340" s="980"/>
      <c r="AJ5340" s="1095"/>
    </row>
    <row r="5341" spans="1:36" s="190" customFormat="1" ht="15.75" customHeight="1">
      <c r="A5341" s="3181" t="s">
        <v>31</v>
      </c>
      <c r="B5341" s="3177" t="s">
        <v>872</v>
      </c>
      <c r="C5341" s="126" t="s">
        <v>17</v>
      </c>
      <c r="D5341" s="118" t="s">
        <v>131</v>
      </c>
      <c r="E5341" s="2220">
        <f t="shared" ref="E5341:AB5341" si="3540">(E5345-D5345)*$AE5341*$AF5341</f>
        <v>168.00000000000014</v>
      </c>
      <c r="F5341" s="214">
        <f t="shared" si="3540"/>
        <v>151.99999999999969</v>
      </c>
      <c r="G5341" s="214">
        <f t="shared" si="3540"/>
        <v>154.00000000000037</v>
      </c>
      <c r="H5341" s="467">
        <f t="shared" si="3540"/>
        <v>151.99999999999969</v>
      </c>
      <c r="I5341" s="214">
        <f t="shared" si="3540"/>
        <v>184.00000000000017</v>
      </c>
      <c r="J5341" s="214">
        <f t="shared" si="3540"/>
        <v>197.99999999999997</v>
      </c>
      <c r="K5341" s="214">
        <f t="shared" si="3540"/>
        <v>214</v>
      </c>
      <c r="L5341" s="214">
        <f t="shared" si="3540"/>
        <v>228.00000000000017</v>
      </c>
      <c r="M5341" s="214">
        <f t="shared" si="3540"/>
        <v>214</v>
      </c>
      <c r="N5341" s="467">
        <f t="shared" si="3540"/>
        <v>214</v>
      </c>
      <c r="O5341" s="214">
        <f t="shared" si="3540"/>
        <v>229.99999999999955</v>
      </c>
      <c r="P5341" s="214">
        <f t="shared" si="3540"/>
        <v>212.00000000000063</v>
      </c>
      <c r="Q5341" s="214">
        <f t="shared" si="3540"/>
        <v>199.99999999999929</v>
      </c>
      <c r="R5341" s="214">
        <f t="shared" si="3540"/>
        <v>182.0000000000004</v>
      </c>
      <c r="S5341" s="214">
        <f t="shared" si="3540"/>
        <v>214.0000000000004</v>
      </c>
      <c r="T5341" s="214">
        <f t="shared" si="3540"/>
        <v>229.99999999999955</v>
      </c>
      <c r="U5341" s="214">
        <f t="shared" si="3540"/>
        <v>211.99999999999974</v>
      </c>
      <c r="V5341" s="501">
        <f t="shared" si="3540"/>
        <v>214.0000000000004</v>
      </c>
      <c r="W5341" s="214">
        <f t="shared" si="3540"/>
        <v>200.00000000000017</v>
      </c>
      <c r="X5341" s="214">
        <f t="shared" si="3540"/>
        <v>227.99999999999977</v>
      </c>
      <c r="Y5341" s="467">
        <f t="shared" si="3540"/>
        <v>214.0000000000004</v>
      </c>
      <c r="Z5341" s="214">
        <f t="shared" si="3540"/>
        <v>229.99999999999955</v>
      </c>
      <c r="AA5341" s="214">
        <f t="shared" si="3540"/>
        <v>211.99999999999974</v>
      </c>
      <c r="AB5341" s="363">
        <f t="shared" si="3540"/>
        <v>184.00000000000017</v>
      </c>
      <c r="AC5341" s="111">
        <f>SUM(E5341:AB5341)</f>
        <v>4840</v>
      </c>
      <c r="AD5341" s="1040"/>
      <c r="AE5341" s="911">
        <v>100</v>
      </c>
      <c r="AF5341" s="912">
        <v>20</v>
      </c>
      <c r="AG5341" s="1096"/>
      <c r="AH5341" s="1097"/>
      <c r="AI5341" s="1096"/>
      <c r="AJ5341" s="980"/>
    </row>
    <row r="5342" spans="1:36" s="190" customFormat="1" ht="15.75" customHeight="1">
      <c r="A5342" s="3182"/>
      <c r="B5342" s="3178"/>
      <c r="C5342" s="128" t="s">
        <v>19</v>
      </c>
      <c r="D5342" s="113" t="s">
        <v>131</v>
      </c>
      <c r="E5342" s="83">
        <f t="shared" ref="E5342:AB5342" si="3541">(E5346-D5346)*$AE5341*$AF5341</f>
        <v>89.999999999999858</v>
      </c>
      <c r="F5342" s="161">
        <f t="shared" si="3541"/>
        <v>80.000000000000071</v>
      </c>
      <c r="G5342" s="161">
        <f t="shared" si="3541"/>
        <v>81.999999999998963</v>
      </c>
      <c r="H5342" s="466">
        <f t="shared" si="3541"/>
        <v>82.000000000000739</v>
      </c>
      <c r="I5342" s="161">
        <f t="shared" si="3541"/>
        <v>97.999999999998977</v>
      </c>
      <c r="J5342" s="161">
        <f t="shared" si="3541"/>
        <v>105.99999999999987</v>
      </c>
      <c r="K5342" s="161">
        <f t="shared" si="3541"/>
        <v>114.00000000000077</v>
      </c>
      <c r="L5342" s="161">
        <f t="shared" si="3541"/>
        <v>121.99999999999989</v>
      </c>
      <c r="M5342" s="161">
        <f t="shared" si="3541"/>
        <v>114.00000000000077</v>
      </c>
      <c r="N5342" s="466">
        <f t="shared" si="3541"/>
        <v>113.99999999999899</v>
      </c>
      <c r="O5342" s="161">
        <f t="shared" si="3541"/>
        <v>121.99999999999989</v>
      </c>
      <c r="P5342" s="161">
        <f t="shared" si="3541"/>
        <v>114.00000000000077</v>
      </c>
      <c r="Q5342" s="161">
        <f t="shared" si="3541"/>
        <v>103.9999999999992</v>
      </c>
      <c r="R5342" s="161">
        <f t="shared" si="3541"/>
        <v>98.000000000000753</v>
      </c>
      <c r="S5342" s="161">
        <f t="shared" si="3541"/>
        <v>113.99999999999899</v>
      </c>
      <c r="T5342" s="161">
        <f t="shared" si="3541"/>
        <v>122.00000000000166</v>
      </c>
      <c r="U5342" s="161">
        <f t="shared" si="3541"/>
        <v>113.99999999999899</v>
      </c>
      <c r="V5342" s="502">
        <f t="shared" si="3541"/>
        <v>114.00000000000077</v>
      </c>
      <c r="W5342" s="161">
        <f t="shared" si="3541"/>
        <v>105.99999999999987</v>
      </c>
      <c r="X5342" s="161">
        <f t="shared" si="3541"/>
        <v>121.99999999999989</v>
      </c>
      <c r="Y5342" s="466">
        <f t="shared" si="3541"/>
        <v>113.99999999999899</v>
      </c>
      <c r="Z5342" s="161">
        <f t="shared" si="3541"/>
        <v>121.99999999999989</v>
      </c>
      <c r="AA5342" s="161">
        <f t="shared" si="3541"/>
        <v>114.00000000000077</v>
      </c>
      <c r="AB5342" s="348">
        <f t="shared" si="3541"/>
        <v>98.000000000000753</v>
      </c>
      <c r="AC5342" s="112">
        <f>SUM(E5342:AB5342)</f>
        <v>2580.0000000000005</v>
      </c>
      <c r="AD5342" s="1042"/>
      <c r="AE5342" s="908"/>
      <c r="AF5342" s="909"/>
      <c r="AG5342" s="980"/>
      <c r="AH5342" s="980"/>
      <c r="AI5342" s="980"/>
      <c r="AJ5342" s="980"/>
    </row>
    <row r="5343" spans="1:36" s="190" customFormat="1" ht="15.75" customHeight="1">
      <c r="A5343" s="3182"/>
      <c r="B5343" s="3178"/>
      <c r="C5343" s="128" t="s">
        <v>20</v>
      </c>
      <c r="D5343" s="113" t="s">
        <v>64</v>
      </c>
      <c r="E5343" s="96">
        <v>11</v>
      </c>
      <c r="F5343" s="97">
        <v>10</v>
      </c>
      <c r="G5343" s="97">
        <v>10</v>
      </c>
      <c r="H5343" s="498">
        <v>10</v>
      </c>
      <c r="I5343" s="97">
        <v>12</v>
      </c>
      <c r="J5343" s="97">
        <v>13</v>
      </c>
      <c r="K5343" s="97">
        <v>14</v>
      </c>
      <c r="L5343" s="97">
        <v>15</v>
      </c>
      <c r="M5343" s="97">
        <v>14</v>
      </c>
      <c r="N5343" s="498">
        <v>14</v>
      </c>
      <c r="O5343" s="97">
        <v>15</v>
      </c>
      <c r="P5343" s="97">
        <v>14</v>
      </c>
      <c r="Q5343" s="97">
        <v>13</v>
      </c>
      <c r="R5343" s="97">
        <v>12</v>
      </c>
      <c r="S5343" s="97">
        <v>14</v>
      </c>
      <c r="T5343" s="97">
        <v>15</v>
      </c>
      <c r="U5343" s="97">
        <v>14</v>
      </c>
      <c r="V5343" s="524">
        <v>14</v>
      </c>
      <c r="W5343" s="97">
        <v>13</v>
      </c>
      <c r="X5343" s="97">
        <v>15</v>
      </c>
      <c r="Y5343" s="498">
        <v>14</v>
      </c>
      <c r="Z5343" s="97">
        <v>15</v>
      </c>
      <c r="AA5343" s="97">
        <v>14</v>
      </c>
      <c r="AB5343" s="588">
        <v>12</v>
      </c>
      <c r="AC5343" s="112">
        <f>AVERAGE(E5343:AB5343)</f>
        <v>13.208333333333334</v>
      </c>
      <c r="AD5343" s="1042"/>
      <c r="AE5343" s="908"/>
      <c r="AF5343" s="909"/>
      <c r="AG5343" s="980"/>
      <c r="AH5343" s="980"/>
      <c r="AI5343" s="980"/>
      <c r="AJ5343" s="980"/>
    </row>
    <row r="5344" spans="1:36" s="190" customFormat="1" ht="15.75" customHeight="1" thickBot="1">
      <c r="A5344" s="3226"/>
      <c r="B5344" s="3227"/>
      <c r="C5344" s="131" t="s">
        <v>22</v>
      </c>
      <c r="D5344" s="119"/>
      <c r="E5344" s="349">
        <f t="shared" ref="E5344:AB5344" si="3542">E5342/E5341</f>
        <v>0.53571428571428437</v>
      </c>
      <c r="F5344" s="350">
        <f t="shared" si="3542"/>
        <v>0.52631578947368574</v>
      </c>
      <c r="G5344" s="350">
        <f t="shared" si="3542"/>
        <v>0.53246753246752443</v>
      </c>
      <c r="H5344" s="484">
        <f t="shared" si="3542"/>
        <v>0.53947368421053232</v>
      </c>
      <c r="I5344" s="350">
        <f t="shared" si="3542"/>
        <v>0.53260869565216784</v>
      </c>
      <c r="J5344" s="350">
        <f t="shared" si="3542"/>
        <v>0.5353535353535348</v>
      </c>
      <c r="K5344" s="350">
        <f t="shared" si="3542"/>
        <v>0.53271028037383539</v>
      </c>
      <c r="L5344" s="350">
        <f t="shared" si="3542"/>
        <v>0.53508771929824472</v>
      </c>
      <c r="M5344" s="350">
        <f t="shared" si="3542"/>
        <v>0.53271028037383539</v>
      </c>
      <c r="N5344" s="484">
        <f t="shared" si="3542"/>
        <v>0.53271028037382706</v>
      </c>
      <c r="O5344" s="350">
        <f t="shared" si="3542"/>
        <v>0.53043478260869625</v>
      </c>
      <c r="P5344" s="350">
        <f t="shared" si="3542"/>
        <v>0.53773584905660576</v>
      </c>
      <c r="Q5344" s="350">
        <f t="shared" si="3542"/>
        <v>0.51999999999999791</v>
      </c>
      <c r="R5344" s="350">
        <f t="shared" si="3542"/>
        <v>0.53846153846154143</v>
      </c>
      <c r="S5344" s="350">
        <f t="shared" si="3542"/>
        <v>0.53271028037382606</v>
      </c>
      <c r="T5344" s="350">
        <f t="shared" si="3542"/>
        <v>0.53043478260870391</v>
      </c>
      <c r="U5344" s="350">
        <f t="shared" si="3542"/>
        <v>0.53773584905659966</v>
      </c>
      <c r="V5344" s="521">
        <f t="shared" si="3542"/>
        <v>0.53271028037383439</v>
      </c>
      <c r="W5344" s="350">
        <f t="shared" si="3542"/>
        <v>0.52999999999999892</v>
      </c>
      <c r="X5344" s="350">
        <f t="shared" si="3542"/>
        <v>0.53508771929824561</v>
      </c>
      <c r="Y5344" s="484">
        <f t="shared" si="3542"/>
        <v>0.53271028037382606</v>
      </c>
      <c r="Z5344" s="350">
        <f t="shared" si="3542"/>
        <v>0.53043478260869625</v>
      </c>
      <c r="AA5344" s="350">
        <f t="shared" si="3542"/>
        <v>0.5377358490566081</v>
      </c>
      <c r="AB5344" s="1007">
        <f t="shared" si="3542"/>
        <v>0.5326086956521775</v>
      </c>
      <c r="AC5344" s="119"/>
      <c r="AD5344" s="1042"/>
      <c r="AE5344" s="908"/>
      <c r="AF5344" s="909"/>
      <c r="AG5344" s="980"/>
      <c r="AH5344" s="980"/>
      <c r="AI5344" s="980"/>
      <c r="AJ5344" s="980"/>
    </row>
    <row r="5345" spans="1:36" s="190" customFormat="1" ht="15.75" hidden="1" customHeight="1">
      <c r="A5345" s="2204"/>
      <c r="B5345" s="2201"/>
      <c r="C5345" s="594" t="s">
        <v>133</v>
      </c>
      <c r="D5345" s="118">
        <v>1</v>
      </c>
      <c r="E5345" s="2220">
        <v>1.0840000000000001</v>
      </c>
      <c r="F5345" s="214">
        <v>1.1599999999999999</v>
      </c>
      <c r="G5345" s="214">
        <v>1.2370000000000001</v>
      </c>
      <c r="H5345" s="467">
        <v>1.3129999999999999</v>
      </c>
      <c r="I5345" s="214">
        <v>1.405</v>
      </c>
      <c r="J5345" s="214">
        <v>1.504</v>
      </c>
      <c r="K5345" s="214">
        <v>1.611</v>
      </c>
      <c r="L5345" s="214">
        <v>1.7250000000000001</v>
      </c>
      <c r="M5345" s="214">
        <v>1.8320000000000001</v>
      </c>
      <c r="N5345" s="467">
        <v>1.9390000000000001</v>
      </c>
      <c r="O5345" s="214">
        <v>2.0539999999999998</v>
      </c>
      <c r="P5345" s="214">
        <v>2.16</v>
      </c>
      <c r="Q5345" s="214">
        <v>2.2599999999999998</v>
      </c>
      <c r="R5345" s="214">
        <v>2.351</v>
      </c>
      <c r="S5345" s="214">
        <v>2.4580000000000002</v>
      </c>
      <c r="T5345" s="214">
        <v>2.573</v>
      </c>
      <c r="U5345" s="214">
        <v>2.6789999999999998</v>
      </c>
      <c r="V5345" s="501">
        <v>2.786</v>
      </c>
      <c r="W5345" s="214">
        <v>2.8860000000000001</v>
      </c>
      <c r="X5345" s="214">
        <v>3</v>
      </c>
      <c r="Y5345" s="467">
        <v>3.1070000000000002</v>
      </c>
      <c r="Z5345" s="214">
        <v>3.222</v>
      </c>
      <c r="AA5345" s="214">
        <v>3.3279999999999998</v>
      </c>
      <c r="AB5345" s="363">
        <v>3.42</v>
      </c>
      <c r="AC5345" s="118"/>
      <c r="AD5345" s="1042"/>
      <c r="AE5345" s="908"/>
      <c r="AF5345" s="909"/>
      <c r="AG5345" s="980"/>
      <c r="AH5345" s="980"/>
      <c r="AI5345" s="980"/>
      <c r="AJ5345" s="980"/>
    </row>
    <row r="5346" spans="1:36" s="190" customFormat="1" ht="15.75" hidden="1" customHeight="1">
      <c r="A5346" s="2205"/>
      <c r="B5346" s="2202"/>
      <c r="C5346" s="129" t="s">
        <v>134</v>
      </c>
      <c r="D5346" s="113">
        <v>4.8600000000000003</v>
      </c>
      <c r="E5346" s="83">
        <v>4.9050000000000002</v>
      </c>
      <c r="F5346" s="161">
        <v>4.9450000000000003</v>
      </c>
      <c r="G5346" s="161">
        <v>4.9859999999999998</v>
      </c>
      <c r="H5346" s="466">
        <v>5.0270000000000001</v>
      </c>
      <c r="I5346" s="161">
        <v>5.0759999999999996</v>
      </c>
      <c r="J5346" s="161">
        <v>5.1289999999999996</v>
      </c>
      <c r="K5346" s="161">
        <v>5.1859999999999999</v>
      </c>
      <c r="L5346" s="161">
        <v>5.2469999999999999</v>
      </c>
      <c r="M5346" s="161">
        <v>5.3040000000000003</v>
      </c>
      <c r="N5346" s="466">
        <v>5.3609999999999998</v>
      </c>
      <c r="O5346" s="161">
        <v>5.4219999999999997</v>
      </c>
      <c r="P5346" s="161">
        <v>5.4790000000000001</v>
      </c>
      <c r="Q5346" s="161">
        <v>5.5309999999999997</v>
      </c>
      <c r="R5346" s="161">
        <v>5.58</v>
      </c>
      <c r="S5346" s="161">
        <v>5.6369999999999996</v>
      </c>
      <c r="T5346" s="161">
        <v>5.6980000000000004</v>
      </c>
      <c r="U5346" s="161">
        <v>5.7549999999999999</v>
      </c>
      <c r="V5346" s="502">
        <v>5.8120000000000003</v>
      </c>
      <c r="W5346" s="161">
        <v>5.8650000000000002</v>
      </c>
      <c r="X5346" s="161">
        <v>5.9260000000000002</v>
      </c>
      <c r="Y5346" s="466">
        <v>5.9829999999999997</v>
      </c>
      <c r="Z5346" s="161">
        <v>6.0439999999999996</v>
      </c>
      <c r="AA5346" s="161">
        <v>6.101</v>
      </c>
      <c r="AB5346" s="348">
        <v>6.15</v>
      </c>
      <c r="AC5346" s="113"/>
      <c r="AD5346" s="1042"/>
      <c r="AE5346" s="908"/>
      <c r="AF5346" s="909"/>
      <c r="AG5346" s="980"/>
      <c r="AH5346" s="980"/>
      <c r="AI5346" s="980"/>
      <c r="AJ5346" s="980"/>
    </row>
    <row r="5347" spans="1:36" s="190" customFormat="1" ht="15.75" hidden="1" customHeight="1" thickBot="1">
      <c r="A5347" s="2208"/>
      <c r="B5347" s="3263" t="s">
        <v>50</v>
      </c>
      <c r="C5347" s="3264"/>
      <c r="D5347" s="119"/>
      <c r="E5347" s="187">
        <f>SQRT(E5341*E5341+E5342*E5342)/E5333/1.73</f>
        <v>10.492076085396265</v>
      </c>
      <c r="F5347" s="188">
        <f t="shared" ref="F5347:AB5347" si="3543">SQRT(F5341*F5341+F5342*F5342)/F5333/1.73</f>
        <v>9.4379703086150748</v>
      </c>
      <c r="G5347" s="188">
        <f t="shared" si="3543"/>
        <v>9.5865089287959577</v>
      </c>
      <c r="H5347" s="473">
        <f t="shared" si="3543"/>
        <v>9.4896506405339878</v>
      </c>
      <c r="I5347" s="188">
        <f t="shared" si="3543"/>
        <v>11.454681500220547</v>
      </c>
      <c r="J5347" s="188">
        <f t="shared" si="3543"/>
        <v>12.363804713354066</v>
      </c>
      <c r="K5347" s="188">
        <f t="shared" si="3543"/>
        <v>13.424945007892564</v>
      </c>
      <c r="L5347" s="188">
        <f t="shared" si="3543"/>
        <v>14.427906139368909</v>
      </c>
      <c r="M5347" s="188">
        <f t="shared" si="3543"/>
        <v>13.687150965077965</v>
      </c>
      <c r="N5347" s="473">
        <f t="shared" si="3543"/>
        <v>13.581049019612198</v>
      </c>
      <c r="O5347" s="188">
        <f t="shared" si="3543"/>
        <v>14.582695125806351</v>
      </c>
      <c r="P5347" s="188">
        <f t="shared" si="3543"/>
        <v>13.378573317222827</v>
      </c>
      <c r="Q5347" s="188">
        <f t="shared" si="3543"/>
        <v>12.553267447274377</v>
      </c>
      <c r="R5347" s="188">
        <f t="shared" si="3543"/>
        <v>11.488857427927318</v>
      </c>
      <c r="S5347" s="188">
        <f t="shared" si="3543"/>
        <v>13.476579411769047</v>
      </c>
      <c r="T5347" s="188">
        <f t="shared" si="3543"/>
        <v>14.498402090397109</v>
      </c>
      <c r="U5347" s="188">
        <f t="shared" si="3543"/>
        <v>13.352894673619625</v>
      </c>
      <c r="V5347" s="509">
        <f t="shared" si="3543"/>
        <v>13.39927589697883</v>
      </c>
      <c r="W5347" s="188">
        <f t="shared" si="3543"/>
        <v>12.484760706558035</v>
      </c>
      <c r="X5347" s="188">
        <f t="shared" si="3543"/>
        <v>14.208470304549589</v>
      </c>
      <c r="Y5347" s="473">
        <f t="shared" si="3543"/>
        <v>13.348231036418866</v>
      </c>
      <c r="Z5347" s="188">
        <f t="shared" si="3543"/>
        <v>14.305457575886079</v>
      </c>
      <c r="AA5347" s="188">
        <f t="shared" si="3543"/>
        <v>13.175867660901227</v>
      </c>
      <c r="AB5347" s="455">
        <f t="shared" si="3543"/>
        <v>11.498401658618381</v>
      </c>
      <c r="AC5347" s="114">
        <f>AVERAGE(E5347:AB5347)</f>
        <v>12.6540615684498</v>
      </c>
      <c r="AD5347" s="100">
        <f>(AC5343-AC5347)/AC5343</f>
        <v>4.1963792924936343E-2</v>
      </c>
      <c r="AE5347" s="81"/>
      <c r="AF5347" s="82"/>
      <c r="AG5347" s="1095"/>
      <c r="AH5347" s="1095"/>
      <c r="AI5347" s="980"/>
      <c r="AJ5347" s="1095"/>
    </row>
    <row r="5348" spans="1:36" s="190" customFormat="1" ht="15.75" customHeight="1">
      <c r="A5348" s="3182" t="s">
        <v>32</v>
      </c>
      <c r="B5348" s="3178" t="s">
        <v>873</v>
      </c>
      <c r="C5348" s="130" t="s">
        <v>17</v>
      </c>
      <c r="D5348" s="127" t="s">
        <v>131</v>
      </c>
      <c r="E5348" s="2222">
        <f t="shared" ref="E5348:AB5348" si="3544">(E5352-D5352)*$AE5348*$AF5348</f>
        <v>83.999999999999631</v>
      </c>
      <c r="F5348" s="94">
        <f t="shared" si="3544"/>
        <v>102.00000000000031</v>
      </c>
      <c r="G5348" s="94">
        <f t="shared" si="3544"/>
        <v>101.99999999999987</v>
      </c>
      <c r="H5348" s="465">
        <f t="shared" si="3544"/>
        <v>101.99999999999987</v>
      </c>
      <c r="I5348" s="94">
        <f t="shared" si="3544"/>
        <v>136.00000000000011</v>
      </c>
      <c r="J5348" s="94">
        <f t="shared" si="3544"/>
        <v>152.00000000000014</v>
      </c>
      <c r="K5348" s="94">
        <f t="shared" si="3544"/>
        <v>136.00000000000011</v>
      </c>
      <c r="L5348" s="94">
        <f t="shared" si="3544"/>
        <v>136.00000000000011</v>
      </c>
      <c r="M5348" s="94">
        <f t="shared" si="3544"/>
        <v>117.99999999999943</v>
      </c>
      <c r="N5348" s="465">
        <f t="shared" si="3544"/>
        <v>136.00000000000011</v>
      </c>
      <c r="O5348" s="94">
        <f t="shared" si="3544"/>
        <v>118.00000000000033</v>
      </c>
      <c r="P5348" s="94">
        <f t="shared" si="3544"/>
        <v>117.99999999999943</v>
      </c>
      <c r="Q5348" s="94">
        <f t="shared" si="3544"/>
        <v>102.00000000000031</v>
      </c>
      <c r="R5348" s="94">
        <f t="shared" si="3544"/>
        <v>120.00000000000011</v>
      </c>
      <c r="S5348" s="94">
        <f t="shared" si="3544"/>
        <v>133.99999999999946</v>
      </c>
      <c r="T5348" s="94">
        <f t="shared" si="3544"/>
        <v>136.00000000000011</v>
      </c>
      <c r="U5348" s="94">
        <f t="shared" si="3544"/>
        <v>136.00000000000011</v>
      </c>
      <c r="V5348" s="518">
        <f t="shared" si="3544"/>
        <v>136.00000000000011</v>
      </c>
      <c r="W5348" s="94">
        <f t="shared" si="3544"/>
        <v>134.00000000000034</v>
      </c>
      <c r="X5348" s="94">
        <f t="shared" si="3544"/>
        <v>169.99999999999994</v>
      </c>
      <c r="Y5348" s="465">
        <f t="shared" si="3544"/>
        <v>153.99999999999991</v>
      </c>
      <c r="Z5348" s="94">
        <f t="shared" si="3544"/>
        <v>133.99999999999946</v>
      </c>
      <c r="AA5348" s="94">
        <f t="shared" si="3544"/>
        <v>102.00000000000031</v>
      </c>
      <c r="AB5348" s="437">
        <f t="shared" si="3544"/>
        <v>102.00000000000031</v>
      </c>
      <c r="AC5348" s="140">
        <f>SUM(E5348:AB5348)</f>
        <v>3000</v>
      </c>
      <c r="AD5348" s="1042"/>
      <c r="AE5348" s="908">
        <v>100</v>
      </c>
      <c r="AF5348" s="909">
        <v>20</v>
      </c>
      <c r="AG5348" s="1096"/>
      <c r="AH5348" s="1097"/>
      <c r="AI5348" s="1096"/>
      <c r="AJ5348" s="980"/>
    </row>
    <row r="5349" spans="1:36" s="190" customFormat="1" ht="15.75" customHeight="1">
      <c r="A5349" s="3182"/>
      <c r="B5349" s="3178"/>
      <c r="C5349" s="128" t="s">
        <v>19</v>
      </c>
      <c r="D5349" s="113" t="s">
        <v>131</v>
      </c>
      <c r="E5349" s="83">
        <f t="shared" ref="E5349:AB5349" si="3545">(E5353-D5353)*$AE5348*$AF5348</f>
        <v>45.999999999999375</v>
      </c>
      <c r="F5349" s="161">
        <f t="shared" si="3545"/>
        <v>57.999999999999829</v>
      </c>
      <c r="G5349" s="161">
        <f t="shared" si="3545"/>
        <v>56.000000000000938</v>
      </c>
      <c r="H5349" s="466">
        <f t="shared" si="3545"/>
        <v>55.999999999999162</v>
      </c>
      <c r="I5349" s="161">
        <f t="shared" si="3545"/>
        <v>73.999999999999844</v>
      </c>
      <c r="J5349" s="161">
        <f t="shared" si="3545"/>
        <v>86.000000000000298</v>
      </c>
      <c r="K5349" s="161">
        <f t="shared" si="3545"/>
        <v>73.999999999999844</v>
      </c>
      <c r="L5349" s="161">
        <f t="shared" si="3545"/>
        <v>76.000000000000512</v>
      </c>
      <c r="M5349" s="161">
        <f t="shared" si="3545"/>
        <v>64.000000000000057</v>
      </c>
      <c r="N5349" s="466">
        <f t="shared" si="3545"/>
        <v>75.999999999998735</v>
      </c>
      <c r="O5349" s="161">
        <f t="shared" si="3545"/>
        <v>66.000000000000725</v>
      </c>
      <c r="P5349" s="161">
        <f t="shared" si="3545"/>
        <v>66.000000000000725</v>
      </c>
      <c r="Q5349" s="161">
        <f t="shared" si="3545"/>
        <v>55.999999999999162</v>
      </c>
      <c r="R5349" s="161">
        <f t="shared" si="3545"/>
        <v>66.000000000000725</v>
      </c>
      <c r="S5349" s="161">
        <f t="shared" si="3545"/>
        <v>73.999999999999844</v>
      </c>
      <c r="T5349" s="161">
        <f t="shared" si="3545"/>
        <v>76.000000000000512</v>
      </c>
      <c r="U5349" s="161">
        <f t="shared" si="3545"/>
        <v>73.999999999999844</v>
      </c>
      <c r="V5349" s="502">
        <f t="shared" si="3545"/>
        <v>75.999999999998735</v>
      </c>
      <c r="W5349" s="161">
        <f t="shared" si="3545"/>
        <v>73.999999999999844</v>
      </c>
      <c r="X5349" s="161">
        <f t="shared" si="3545"/>
        <v>93.999999999999417</v>
      </c>
      <c r="Y5349" s="466">
        <f t="shared" si="3545"/>
        <v>83.999999999999631</v>
      </c>
      <c r="Z5349" s="161">
        <f t="shared" si="3545"/>
        <v>76.000000000000512</v>
      </c>
      <c r="AA5349" s="161">
        <f t="shared" si="3545"/>
        <v>56.000000000000938</v>
      </c>
      <c r="AB5349" s="348">
        <f t="shared" si="3545"/>
        <v>56.000000000000938</v>
      </c>
      <c r="AC5349" s="112">
        <f>SUM(E5349:AB5349)</f>
        <v>1659.9999999999995</v>
      </c>
      <c r="AD5349" s="1042"/>
      <c r="AE5349" s="908"/>
      <c r="AF5349" s="909"/>
      <c r="AG5349" s="980"/>
      <c r="AH5349" s="980"/>
      <c r="AI5349" s="980"/>
      <c r="AJ5349" s="980"/>
    </row>
    <row r="5350" spans="1:36" s="190" customFormat="1" ht="15.75" customHeight="1">
      <c r="A5350" s="3182"/>
      <c r="B5350" s="3178"/>
      <c r="C5350" s="128" t="s">
        <v>20</v>
      </c>
      <c r="D5350" s="113" t="s">
        <v>64</v>
      </c>
      <c r="E5350" s="96">
        <v>5</v>
      </c>
      <c r="F5350" s="97">
        <v>6</v>
      </c>
      <c r="G5350" s="97">
        <v>6</v>
      </c>
      <c r="H5350" s="498">
        <v>6</v>
      </c>
      <c r="I5350" s="97">
        <v>8</v>
      </c>
      <c r="J5350" s="97">
        <v>9</v>
      </c>
      <c r="K5350" s="97">
        <v>8</v>
      </c>
      <c r="L5350" s="97">
        <v>8</v>
      </c>
      <c r="M5350" s="97">
        <v>7</v>
      </c>
      <c r="N5350" s="498">
        <v>8</v>
      </c>
      <c r="O5350" s="97">
        <v>7</v>
      </c>
      <c r="P5350" s="97">
        <v>7</v>
      </c>
      <c r="Q5350" s="97">
        <v>6</v>
      </c>
      <c r="R5350" s="97">
        <v>7</v>
      </c>
      <c r="S5350" s="97">
        <v>8</v>
      </c>
      <c r="T5350" s="97">
        <v>8</v>
      </c>
      <c r="U5350" s="97">
        <v>8</v>
      </c>
      <c r="V5350" s="524">
        <v>8</v>
      </c>
      <c r="W5350" s="97">
        <v>8</v>
      </c>
      <c r="X5350" s="97">
        <v>10</v>
      </c>
      <c r="Y5350" s="498">
        <v>9</v>
      </c>
      <c r="Z5350" s="97">
        <v>8</v>
      </c>
      <c r="AA5350" s="97">
        <v>6</v>
      </c>
      <c r="AB5350" s="588">
        <v>6</v>
      </c>
      <c r="AC5350" s="112">
        <f>AVERAGE(E5350:AB5350)</f>
        <v>7.375</v>
      </c>
      <c r="AD5350" s="1042"/>
      <c r="AE5350" s="908"/>
      <c r="AF5350" s="909"/>
      <c r="AG5350" s="980"/>
      <c r="AH5350" s="980"/>
      <c r="AI5350" s="980"/>
      <c r="AJ5350" s="980"/>
    </row>
    <row r="5351" spans="1:36" s="190" customFormat="1" ht="15.75" customHeight="1" thickBot="1">
      <c r="A5351" s="3182"/>
      <c r="B5351" s="3178"/>
      <c r="C5351" s="589" t="s">
        <v>22</v>
      </c>
      <c r="D5351" s="133"/>
      <c r="E5351" s="395">
        <f t="shared" ref="E5351:AB5351" si="3546">E5349/E5348</f>
        <v>0.54761904761904256</v>
      </c>
      <c r="F5351" s="355">
        <f t="shared" si="3546"/>
        <v>0.56862745098038869</v>
      </c>
      <c r="G5351" s="355">
        <f t="shared" si="3546"/>
        <v>0.54901960784314718</v>
      </c>
      <c r="H5351" s="495">
        <f t="shared" si="3546"/>
        <v>0.54901960784312975</v>
      </c>
      <c r="I5351" s="355">
        <f t="shared" si="3546"/>
        <v>0.54411764705882193</v>
      </c>
      <c r="J5351" s="355">
        <f t="shared" si="3546"/>
        <v>0.56578947368421195</v>
      </c>
      <c r="K5351" s="355">
        <f t="shared" si="3546"/>
        <v>0.54411764705882193</v>
      </c>
      <c r="L5351" s="355">
        <f t="shared" si="3546"/>
        <v>0.55882352941176805</v>
      </c>
      <c r="M5351" s="355">
        <f t="shared" si="3546"/>
        <v>0.54237288135593531</v>
      </c>
      <c r="N5351" s="495">
        <f t="shared" si="3546"/>
        <v>0.55882352941175495</v>
      </c>
      <c r="O5351" s="355">
        <f t="shared" si="3546"/>
        <v>0.5593220338983097</v>
      </c>
      <c r="P5351" s="355">
        <f t="shared" si="3546"/>
        <v>0.55932203389831392</v>
      </c>
      <c r="Q5351" s="355">
        <f t="shared" si="3546"/>
        <v>0.54901960784312731</v>
      </c>
      <c r="R5351" s="355">
        <f t="shared" si="3546"/>
        <v>0.55000000000000548</v>
      </c>
      <c r="S5351" s="355">
        <f t="shared" si="3546"/>
        <v>0.55223880597015029</v>
      </c>
      <c r="T5351" s="355">
        <f t="shared" si="3546"/>
        <v>0.55882352941176805</v>
      </c>
      <c r="U5351" s="355">
        <f t="shared" si="3546"/>
        <v>0.54411764705882193</v>
      </c>
      <c r="V5351" s="503">
        <f t="shared" si="3546"/>
        <v>0.55882352941175495</v>
      </c>
      <c r="W5351" s="355">
        <f t="shared" si="3546"/>
        <v>0.55223880597014663</v>
      </c>
      <c r="X5351" s="355">
        <f t="shared" si="3546"/>
        <v>0.55294117647058494</v>
      </c>
      <c r="Y5351" s="495">
        <f t="shared" si="3546"/>
        <v>0.5454545454545433</v>
      </c>
      <c r="Z5351" s="355">
        <f t="shared" si="3546"/>
        <v>0.56716417910448369</v>
      </c>
      <c r="AA5351" s="355">
        <f t="shared" si="3546"/>
        <v>0.54901960784314474</v>
      </c>
      <c r="AB5351" s="590">
        <f t="shared" si="3546"/>
        <v>0.54901960784314474</v>
      </c>
      <c r="AC5351" s="133"/>
      <c r="AD5351" s="1042"/>
      <c r="AE5351" s="908"/>
      <c r="AF5351" s="909"/>
      <c r="AG5351" s="980"/>
      <c r="AH5351" s="980"/>
      <c r="AI5351" s="980"/>
      <c r="AJ5351" s="980"/>
    </row>
    <row r="5352" spans="1:36" s="190" customFormat="1" ht="15.75" hidden="1" customHeight="1">
      <c r="A5352" s="2204"/>
      <c r="B5352" s="2201"/>
      <c r="C5352" s="594" t="s">
        <v>133</v>
      </c>
      <c r="D5352" s="118">
        <v>1.62</v>
      </c>
      <c r="E5352" s="2220">
        <v>1.6619999999999999</v>
      </c>
      <c r="F5352" s="214">
        <v>1.7130000000000001</v>
      </c>
      <c r="G5352" s="214">
        <v>1.764</v>
      </c>
      <c r="H5352" s="467">
        <v>1.8149999999999999</v>
      </c>
      <c r="I5352" s="214">
        <v>1.883</v>
      </c>
      <c r="J5352" s="214">
        <v>1.9590000000000001</v>
      </c>
      <c r="K5352" s="214">
        <v>2.0270000000000001</v>
      </c>
      <c r="L5352" s="214">
        <v>2.0950000000000002</v>
      </c>
      <c r="M5352" s="214">
        <v>2.1539999999999999</v>
      </c>
      <c r="N5352" s="467">
        <v>2.222</v>
      </c>
      <c r="O5352" s="214">
        <v>2.2810000000000001</v>
      </c>
      <c r="P5352" s="214">
        <v>2.34</v>
      </c>
      <c r="Q5352" s="214">
        <v>2.391</v>
      </c>
      <c r="R5352" s="214">
        <v>2.4510000000000001</v>
      </c>
      <c r="S5352" s="214">
        <v>2.5179999999999998</v>
      </c>
      <c r="T5352" s="214">
        <v>2.5859999999999999</v>
      </c>
      <c r="U5352" s="214">
        <v>2.6539999999999999</v>
      </c>
      <c r="V5352" s="501">
        <v>2.722</v>
      </c>
      <c r="W5352" s="214">
        <v>2.7890000000000001</v>
      </c>
      <c r="X5352" s="214">
        <v>2.8740000000000001</v>
      </c>
      <c r="Y5352" s="467">
        <v>2.9510000000000001</v>
      </c>
      <c r="Z5352" s="214">
        <v>3.0179999999999998</v>
      </c>
      <c r="AA5352" s="214">
        <v>3.069</v>
      </c>
      <c r="AB5352" s="363">
        <v>3.12</v>
      </c>
      <c r="AC5352" s="118"/>
      <c r="AD5352" s="1042"/>
      <c r="AE5352" s="908"/>
      <c r="AF5352" s="909"/>
      <c r="AG5352" s="980"/>
      <c r="AH5352" s="980"/>
      <c r="AI5352" s="980"/>
      <c r="AJ5352" s="980"/>
    </row>
    <row r="5353" spans="1:36" s="190" customFormat="1" ht="15.75" hidden="1" customHeight="1">
      <c r="A5353" s="2205"/>
      <c r="B5353" s="2202"/>
      <c r="C5353" s="129" t="s">
        <v>134</v>
      </c>
      <c r="D5353" s="113">
        <v>7.32</v>
      </c>
      <c r="E5353" s="83">
        <v>7.343</v>
      </c>
      <c r="F5353" s="161">
        <v>7.3719999999999999</v>
      </c>
      <c r="G5353" s="161">
        <v>7.4</v>
      </c>
      <c r="H5353" s="466">
        <v>7.4279999999999999</v>
      </c>
      <c r="I5353" s="161">
        <v>7.4649999999999999</v>
      </c>
      <c r="J5353" s="161">
        <v>7.508</v>
      </c>
      <c r="K5353" s="161">
        <v>7.5449999999999999</v>
      </c>
      <c r="L5353" s="161">
        <v>7.5830000000000002</v>
      </c>
      <c r="M5353" s="161">
        <v>7.6150000000000002</v>
      </c>
      <c r="N5353" s="466">
        <v>7.6529999999999996</v>
      </c>
      <c r="O5353" s="161">
        <v>7.6859999999999999</v>
      </c>
      <c r="P5353" s="161">
        <v>7.7190000000000003</v>
      </c>
      <c r="Q5353" s="161">
        <v>7.7469999999999999</v>
      </c>
      <c r="R5353" s="161">
        <v>7.78</v>
      </c>
      <c r="S5353" s="161">
        <v>7.8170000000000002</v>
      </c>
      <c r="T5353" s="161">
        <v>7.8550000000000004</v>
      </c>
      <c r="U5353" s="161">
        <v>7.8920000000000003</v>
      </c>
      <c r="V5353" s="502">
        <v>7.93</v>
      </c>
      <c r="W5353" s="161">
        <v>7.9669999999999996</v>
      </c>
      <c r="X5353" s="161">
        <v>8.0139999999999993</v>
      </c>
      <c r="Y5353" s="466">
        <v>8.0559999999999992</v>
      </c>
      <c r="Z5353" s="161">
        <v>8.0939999999999994</v>
      </c>
      <c r="AA5353" s="161">
        <v>8.1219999999999999</v>
      </c>
      <c r="AB5353" s="348">
        <v>8.15</v>
      </c>
      <c r="AC5353" s="113"/>
      <c r="AD5353" s="1042"/>
      <c r="AE5353" s="908"/>
      <c r="AF5353" s="909"/>
      <c r="AG5353" s="980"/>
      <c r="AH5353" s="980"/>
      <c r="AI5353" s="980"/>
      <c r="AJ5353" s="980"/>
    </row>
    <row r="5354" spans="1:36" s="190" customFormat="1" ht="15.75" hidden="1" customHeight="1" thickBot="1">
      <c r="A5354" s="2208"/>
      <c r="B5354" s="3263" t="s">
        <v>50</v>
      </c>
      <c r="C5354" s="3264"/>
      <c r="D5354" s="119"/>
      <c r="E5354" s="187">
        <f>SQRT(E5348*E5348+E5349*E5349)/E5333/1.73</f>
        <v>5.2722575915498169</v>
      </c>
      <c r="F5354" s="188">
        <f t="shared" ref="F5354:AB5354" si="3547">SQRT(F5348*F5348+F5349*F5349)/F5333/1.73</f>
        <v>6.4472362662355893</v>
      </c>
      <c r="G5354" s="188">
        <f t="shared" si="3547"/>
        <v>6.393629841442185</v>
      </c>
      <c r="H5354" s="473">
        <f>SQRT(H5348*H5348+H5349*H5349)/H5333/1.73</f>
        <v>6.3936298414421389</v>
      </c>
      <c r="I5354" s="188">
        <f t="shared" si="3547"/>
        <v>8.5072714710045965</v>
      </c>
      <c r="J5354" s="188">
        <f t="shared" si="3547"/>
        <v>9.6142302210696435</v>
      </c>
      <c r="K5354" s="188">
        <f t="shared" si="3547"/>
        <v>8.5724612907057818</v>
      </c>
      <c r="L5354" s="188">
        <f t="shared" si="3547"/>
        <v>8.6925445105231276</v>
      </c>
      <c r="M5354" s="188">
        <f t="shared" si="3547"/>
        <v>7.5775940184924915</v>
      </c>
      <c r="N5354" s="473">
        <f t="shared" si="3547"/>
        <v>8.7262365435096036</v>
      </c>
      <c r="O5354" s="188">
        <f t="shared" si="3547"/>
        <v>7.5729012775712023</v>
      </c>
      <c r="P5354" s="188">
        <f t="shared" si="3547"/>
        <v>7.5146481908206093</v>
      </c>
      <c r="Q5354" s="188">
        <f t="shared" si="3547"/>
        <v>6.4798637699394517</v>
      </c>
      <c r="R5354" s="188">
        <f t="shared" si="3547"/>
        <v>7.6118578549444411</v>
      </c>
      <c r="S5354" s="188">
        <f t="shared" si="3547"/>
        <v>8.5079560329712685</v>
      </c>
      <c r="T5354" s="188">
        <f t="shared" si="3547"/>
        <v>8.6757958698477449</v>
      </c>
      <c r="U5354" s="188">
        <f t="shared" si="3547"/>
        <v>8.5889151511485942</v>
      </c>
      <c r="V5354" s="509">
        <f t="shared" si="3547"/>
        <v>8.6094417905371987</v>
      </c>
      <c r="W5354" s="188">
        <f t="shared" si="3547"/>
        <v>8.4430098037119894</v>
      </c>
      <c r="X5354" s="188">
        <f t="shared" si="3547"/>
        <v>10.673726949241134</v>
      </c>
      <c r="Y5354" s="473">
        <f t="shared" si="3547"/>
        <v>9.6570050760243937</v>
      </c>
      <c r="Z5354" s="188">
        <f t="shared" si="3547"/>
        <v>8.4645783035458741</v>
      </c>
      <c r="AA5354" s="188">
        <f t="shared" si="3547"/>
        <v>6.3694115465882577</v>
      </c>
      <c r="AB5354" s="455">
        <f t="shared" si="3547"/>
        <v>6.4180330087759545</v>
      </c>
      <c r="AC5354" s="114">
        <f>AVERAGE(E5354:AB5354)</f>
        <v>7.9076765092351282</v>
      </c>
      <c r="AD5354" s="100">
        <f>(AC5350-AC5354)/AC5350</f>
        <v>-7.2227323286119083E-2</v>
      </c>
      <c r="AE5354" s="81"/>
      <c r="AF5354" s="82"/>
      <c r="AG5354" s="1095"/>
      <c r="AH5354" s="1095"/>
      <c r="AI5354" s="980"/>
      <c r="AJ5354" s="1095"/>
    </row>
    <row r="5355" spans="1:36" s="190" customFormat="1" ht="15.75" customHeight="1">
      <c r="A5355" s="3181" t="s">
        <v>177</v>
      </c>
      <c r="B5355" s="3177" t="s">
        <v>33</v>
      </c>
      <c r="C5355" s="126" t="s">
        <v>17</v>
      </c>
      <c r="D5355" s="118" t="s">
        <v>131</v>
      </c>
      <c r="E5355" s="2220">
        <f t="shared" ref="E5355:AB5355" si="3548">(E5359-D5359)*$AE5355*$AF5355</f>
        <v>0</v>
      </c>
      <c r="F5355" s="214">
        <f t="shared" si="3548"/>
        <v>0</v>
      </c>
      <c r="G5355" s="214">
        <f t="shared" si="3548"/>
        <v>0</v>
      </c>
      <c r="H5355" s="467">
        <f t="shared" si="3548"/>
        <v>0</v>
      </c>
      <c r="I5355" s="214">
        <f t="shared" si="3548"/>
        <v>0</v>
      </c>
      <c r="J5355" s="214">
        <f t="shared" si="3548"/>
        <v>0</v>
      </c>
      <c r="K5355" s="214">
        <f t="shared" si="3548"/>
        <v>0</v>
      </c>
      <c r="L5355" s="214">
        <f t="shared" si="3548"/>
        <v>0</v>
      </c>
      <c r="M5355" s="214">
        <f t="shared" si="3548"/>
        <v>0</v>
      </c>
      <c r="N5355" s="467">
        <f t="shared" si="3548"/>
        <v>0</v>
      </c>
      <c r="O5355" s="214">
        <f t="shared" si="3548"/>
        <v>0</v>
      </c>
      <c r="P5355" s="214">
        <f t="shared" si="3548"/>
        <v>0</v>
      </c>
      <c r="Q5355" s="214">
        <f t="shared" si="3548"/>
        <v>0</v>
      </c>
      <c r="R5355" s="214">
        <f t="shared" si="3548"/>
        <v>0</v>
      </c>
      <c r="S5355" s="214">
        <f t="shared" si="3548"/>
        <v>0</v>
      </c>
      <c r="T5355" s="214">
        <f t="shared" si="3548"/>
        <v>0</v>
      </c>
      <c r="U5355" s="214">
        <f t="shared" si="3548"/>
        <v>0</v>
      </c>
      <c r="V5355" s="501">
        <f t="shared" si="3548"/>
        <v>0</v>
      </c>
      <c r="W5355" s="214">
        <f t="shared" si="3548"/>
        <v>0</v>
      </c>
      <c r="X5355" s="214">
        <f t="shared" si="3548"/>
        <v>0</v>
      </c>
      <c r="Y5355" s="467">
        <f t="shared" si="3548"/>
        <v>0</v>
      </c>
      <c r="Z5355" s="214">
        <f t="shared" si="3548"/>
        <v>0</v>
      </c>
      <c r="AA5355" s="214">
        <f t="shared" si="3548"/>
        <v>0</v>
      </c>
      <c r="AB5355" s="363">
        <f t="shared" si="3548"/>
        <v>0</v>
      </c>
      <c r="AC5355" s="111">
        <f>SUM(E5355:AB5355)</f>
        <v>0</v>
      </c>
      <c r="AD5355" s="604"/>
      <c r="AE5355" s="605">
        <v>0</v>
      </c>
      <c r="AF5355" s="606">
        <v>0</v>
      </c>
      <c r="AG5355" s="1096"/>
      <c r="AH5355" s="1097"/>
      <c r="AI5355" s="1096"/>
      <c r="AJ5355" s="980"/>
    </row>
    <row r="5356" spans="1:36" s="190" customFormat="1" ht="15.75" customHeight="1">
      <c r="A5356" s="3182"/>
      <c r="B5356" s="3178"/>
      <c r="C5356" s="128" t="s">
        <v>19</v>
      </c>
      <c r="D5356" s="113" t="s">
        <v>131</v>
      </c>
      <c r="E5356" s="83">
        <f t="shared" ref="E5356:AB5356" si="3549">(E5360-D5360)*$AE5355*$AF5355</f>
        <v>0</v>
      </c>
      <c r="F5356" s="161">
        <f t="shared" si="3549"/>
        <v>0</v>
      </c>
      <c r="G5356" s="161">
        <f t="shared" si="3549"/>
        <v>0</v>
      </c>
      <c r="H5356" s="466">
        <f t="shared" si="3549"/>
        <v>0</v>
      </c>
      <c r="I5356" s="161">
        <f t="shared" si="3549"/>
        <v>0</v>
      </c>
      <c r="J5356" s="161">
        <f t="shared" si="3549"/>
        <v>0</v>
      </c>
      <c r="K5356" s="161">
        <f t="shared" si="3549"/>
        <v>0</v>
      </c>
      <c r="L5356" s="161">
        <f t="shared" si="3549"/>
        <v>0</v>
      </c>
      <c r="M5356" s="161">
        <f t="shared" si="3549"/>
        <v>0</v>
      </c>
      <c r="N5356" s="466">
        <f t="shared" si="3549"/>
        <v>0</v>
      </c>
      <c r="O5356" s="161">
        <f t="shared" si="3549"/>
        <v>0</v>
      </c>
      <c r="P5356" s="161">
        <f t="shared" si="3549"/>
        <v>0</v>
      </c>
      <c r="Q5356" s="161">
        <f t="shared" si="3549"/>
        <v>0</v>
      </c>
      <c r="R5356" s="161">
        <f t="shared" si="3549"/>
        <v>0</v>
      </c>
      <c r="S5356" s="161">
        <f t="shared" si="3549"/>
        <v>0</v>
      </c>
      <c r="T5356" s="161">
        <f t="shared" si="3549"/>
        <v>0</v>
      </c>
      <c r="U5356" s="161">
        <f t="shared" si="3549"/>
        <v>0</v>
      </c>
      <c r="V5356" s="502">
        <f t="shared" si="3549"/>
        <v>0</v>
      </c>
      <c r="W5356" s="161">
        <f t="shared" si="3549"/>
        <v>0</v>
      </c>
      <c r="X5356" s="161">
        <f t="shared" si="3549"/>
        <v>0</v>
      </c>
      <c r="Y5356" s="466">
        <f t="shared" si="3549"/>
        <v>0</v>
      </c>
      <c r="Z5356" s="161">
        <f t="shared" si="3549"/>
        <v>0</v>
      </c>
      <c r="AA5356" s="161">
        <f t="shared" si="3549"/>
        <v>0</v>
      </c>
      <c r="AB5356" s="348">
        <f t="shared" si="3549"/>
        <v>0</v>
      </c>
      <c r="AC5356" s="112">
        <f>SUM(E5356:AB5356)</f>
        <v>0</v>
      </c>
      <c r="AD5356" s="1042"/>
      <c r="AE5356" s="908"/>
      <c r="AF5356" s="909"/>
      <c r="AG5356" s="980"/>
      <c r="AH5356" s="980"/>
      <c r="AI5356" s="980"/>
      <c r="AJ5356" s="980"/>
    </row>
    <row r="5357" spans="1:36" s="190" customFormat="1" ht="15.75" customHeight="1">
      <c r="A5357" s="3182"/>
      <c r="B5357" s="3178"/>
      <c r="C5357" s="128" t="s">
        <v>20</v>
      </c>
      <c r="D5357" s="113" t="s">
        <v>64</v>
      </c>
      <c r="E5357" s="96"/>
      <c r="F5357" s="97"/>
      <c r="G5357" s="97"/>
      <c r="H5357" s="498"/>
      <c r="I5357" s="97"/>
      <c r="J5357" s="97"/>
      <c r="K5357" s="97"/>
      <c r="L5357" s="97"/>
      <c r="M5357" s="97"/>
      <c r="N5357" s="498"/>
      <c r="O5357" s="97"/>
      <c r="P5357" s="97"/>
      <c r="Q5357" s="97"/>
      <c r="R5357" s="97"/>
      <c r="S5357" s="97"/>
      <c r="T5357" s="97"/>
      <c r="U5357" s="97"/>
      <c r="V5357" s="524"/>
      <c r="W5357" s="97"/>
      <c r="X5357" s="97"/>
      <c r="Y5357" s="498"/>
      <c r="Z5357" s="97"/>
      <c r="AA5357" s="97"/>
      <c r="AB5357" s="588"/>
      <c r="AC5357" s="112"/>
      <c r="AD5357" s="1042"/>
      <c r="AE5357" s="908"/>
      <c r="AF5357" s="909"/>
      <c r="AG5357" s="980"/>
      <c r="AH5357" s="980"/>
      <c r="AI5357" s="980"/>
      <c r="AJ5357" s="980"/>
    </row>
    <row r="5358" spans="1:36" s="190" customFormat="1" ht="15.75" customHeight="1" thickBot="1">
      <c r="A5358" s="3226"/>
      <c r="B5358" s="3227"/>
      <c r="C5358" s="131" t="s">
        <v>22</v>
      </c>
      <c r="D5358" s="119"/>
      <c r="E5358" s="349" t="e">
        <f t="shared" ref="E5358:AB5358" si="3550">E5356/E5355</f>
        <v>#DIV/0!</v>
      </c>
      <c r="F5358" s="350" t="e">
        <f t="shared" si="3550"/>
        <v>#DIV/0!</v>
      </c>
      <c r="G5358" s="350" t="e">
        <f t="shared" si="3550"/>
        <v>#DIV/0!</v>
      </c>
      <c r="H5358" s="484" t="e">
        <f t="shared" si="3550"/>
        <v>#DIV/0!</v>
      </c>
      <c r="I5358" s="350" t="e">
        <f t="shared" si="3550"/>
        <v>#DIV/0!</v>
      </c>
      <c r="J5358" s="350" t="e">
        <f t="shared" si="3550"/>
        <v>#DIV/0!</v>
      </c>
      <c r="K5358" s="350" t="e">
        <f t="shared" si="3550"/>
        <v>#DIV/0!</v>
      </c>
      <c r="L5358" s="350" t="e">
        <f t="shared" si="3550"/>
        <v>#DIV/0!</v>
      </c>
      <c r="M5358" s="350" t="e">
        <f t="shared" si="3550"/>
        <v>#DIV/0!</v>
      </c>
      <c r="N5358" s="484" t="e">
        <f t="shared" si="3550"/>
        <v>#DIV/0!</v>
      </c>
      <c r="O5358" s="350" t="e">
        <f t="shared" si="3550"/>
        <v>#DIV/0!</v>
      </c>
      <c r="P5358" s="350" t="e">
        <f t="shared" si="3550"/>
        <v>#DIV/0!</v>
      </c>
      <c r="Q5358" s="350" t="e">
        <f t="shared" si="3550"/>
        <v>#DIV/0!</v>
      </c>
      <c r="R5358" s="350" t="e">
        <f t="shared" si="3550"/>
        <v>#DIV/0!</v>
      </c>
      <c r="S5358" s="350" t="e">
        <f t="shared" si="3550"/>
        <v>#DIV/0!</v>
      </c>
      <c r="T5358" s="350" t="e">
        <f t="shared" si="3550"/>
        <v>#DIV/0!</v>
      </c>
      <c r="U5358" s="350" t="e">
        <f t="shared" si="3550"/>
        <v>#DIV/0!</v>
      </c>
      <c r="V5358" s="521" t="e">
        <f t="shared" si="3550"/>
        <v>#DIV/0!</v>
      </c>
      <c r="W5358" s="350" t="e">
        <f t="shared" si="3550"/>
        <v>#DIV/0!</v>
      </c>
      <c r="X5358" s="350" t="e">
        <f t="shared" si="3550"/>
        <v>#DIV/0!</v>
      </c>
      <c r="Y5358" s="484" t="e">
        <f t="shared" si="3550"/>
        <v>#DIV/0!</v>
      </c>
      <c r="Z5358" s="350" t="e">
        <f t="shared" si="3550"/>
        <v>#DIV/0!</v>
      </c>
      <c r="AA5358" s="350" t="e">
        <f t="shared" si="3550"/>
        <v>#DIV/0!</v>
      </c>
      <c r="AB5358" s="1007" t="e">
        <f t="shared" si="3550"/>
        <v>#DIV/0!</v>
      </c>
      <c r="AC5358" s="119"/>
      <c r="AD5358" s="610"/>
      <c r="AE5358" s="611"/>
      <c r="AF5358" s="612"/>
      <c r="AG5358" s="980"/>
      <c r="AH5358" s="980"/>
      <c r="AI5358" s="980"/>
      <c r="AJ5358" s="980"/>
    </row>
    <row r="5359" spans="1:36" s="190" customFormat="1" ht="15.75" hidden="1" customHeight="1">
      <c r="A5359" s="2197"/>
      <c r="B5359" s="2196"/>
      <c r="C5359" s="401" t="s">
        <v>133</v>
      </c>
      <c r="D5359" s="127"/>
      <c r="E5359" s="2222"/>
      <c r="F5359" s="94"/>
      <c r="G5359" s="94"/>
      <c r="H5359" s="465"/>
      <c r="I5359" s="94"/>
      <c r="J5359" s="94"/>
      <c r="K5359" s="94"/>
      <c r="L5359" s="94"/>
      <c r="M5359" s="94"/>
      <c r="N5359" s="465"/>
      <c r="O5359" s="94"/>
      <c r="P5359" s="94"/>
      <c r="Q5359" s="94"/>
      <c r="R5359" s="94"/>
      <c r="S5359" s="94"/>
      <c r="T5359" s="94"/>
      <c r="U5359" s="94"/>
      <c r="V5359" s="518"/>
      <c r="W5359" s="94"/>
      <c r="X5359" s="94"/>
      <c r="Y5359" s="465"/>
      <c r="Z5359" s="94"/>
      <c r="AA5359" s="94"/>
      <c r="AB5359" s="437"/>
      <c r="AC5359" s="127"/>
      <c r="AD5359" s="910"/>
      <c r="AE5359" s="911"/>
      <c r="AF5359" s="912"/>
      <c r="AG5359" s="980"/>
      <c r="AH5359" s="980"/>
      <c r="AI5359" s="980"/>
      <c r="AJ5359" s="980"/>
    </row>
    <row r="5360" spans="1:36" s="190" customFormat="1" ht="15.75" hidden="1" customHeight="1">
      <c r="A5360" s="2205"/>
      <c r="B5360" s="2202"/>
      <c r="C5360" s="129" t="s">
        <v>134</v>
      </c>
      <c r="D5360" s="113"/>
      <c r="E5360" s="83"/>
      <c r="F5360" s="161"/>
      <c r="G5360" s="161"/>
      <c r="H5360" s="466"/>
      <c r="I5360" s="161"/>
      <c r="J5360" s="161"/>
      <c r="K5360" s="161"/>
      <c r="L5360" s="161"/>
      <c r="M5360" s="161"/>
      <c r="N5360" s="466"/>
      <c r="O5360" s="161"/>
      <c r="P5360" s="161"/>
      <c r="Q5360" s="161"/>
      <c r="R5360" s="161"/>
      <c r="S5360" s="161"/>
      <c r="T5360" s="161"/>
      <c r="U5360" s="161"/>
      <c r="V5360" s="502"/>
      <c r="W5360" s="161"/>
      <c r="X5360" s="161"/>
      <c r="Y5360" s="466"/>
      <c r="Z5360" s="161"/>
      <c r="AA5360" s="161"/>
      <c r="AB5360" s="348"/>
      <c r="AC5360" s="113"/>
      <c r="AD5360" s="907"/>
      <c r="AE5360" s="908"/>
      <c r="AF5360" s="909"/>
      <c r="AG5360" s="980"/>
      <c r="AH5360" s="980"/>
      <c r="AI5360" s="980"/>
      <c r="AJ5360" s="980"/>
    </row>
    <row r="5361" spans="1:36" s="190" customFormat="1" ht="15.75" hidden="1" customHeight="1" thickBot="1">
      <c r="A5361" s="2208"/>
      <c r="B5361" s="3263" t="s">
        <v>50</v>
      </c>
      <c r="C5361" s="3264"/>
      <c r="D5361" s="119"/>
      <c r="E5361" s="187">
        <f>SQRT(E5355*E5355+E5356*E5356)/E5333/1.73</f>
        <v>0</v>
      </c>
      <c r="F5361" s="188">
        <f t="shared" ref="F5361:AB5361" si="3551">SQRT(F5355*F5355+F5356*F5356)/F5333/1.73</f>
        <v>0</v>
      </c>
      <c r="G5361" s="188">
        <f t="shared" si="3551"/>
        <v>0</v>
      </c>
      <c r="H5361" s="473">
        <f t="shared" si="3551"/>
        <v>0</v>
      </c>
      <c r="I5361" s="188">
        <f t="shared" si="3551"/>
        <v>0</v>
      </c>
      <c r="J5361" s="188">
        <f t="shared" si="3551"/>
        <v>0</v>
      </c>
      <c r="K5361" s="188">
        <f t="shared" si="3551"/>
        <v>0</v>
      </c>
      <c r="L5361" s="188">
        <f t="shared" si="3551"/>
        <v>0</v>
      </c>
      <c r="M5361" s="188">
        <f t="shared" si="3551"/>
        <v>0</v>
      </c>
      <c r="N5361" s="473">
        <f t="shared" si="3551"/>
        <v>0</v>
      </c>
      <c r="O5361" s="188">
        <f t="shared" si="3551"/>
        <v>0</v>
      </c>
      <c r="P5361" s="188">
        <f t="shared" si="3551"/>
        <v>0</v>
      </c>
      <c r="Q5361" s="188">
        <f t="shared" si="3551"/>
        <v>0</v>
      </c>
      <c r="R5361" s="188">
        <f t="shared" si="3551"/>
        <v>0</v>
      </c>
      <c r="S5361" s="188">
        <f t="shared" si="3551"/>
        <v>0</v>
      </c>
      <c r="T5361" s="188">
        <f t="shared" si="3551"/>
        <v>0</v>
      </c>
      <c r="U5361" s="188">
        <f t="shared" si="3551"/>
        <v>0</v>
      </c>
      <c r="V5361" s="509">
        <f t="shared" si="3551"/>
        <v>0</v>
      </c>
      <c r="W5361" s="188">
        <f t="shared" si="3551"/>
        <v>0</v>
      </c>
      <c r="X5361" s="188">
        <f t="shared" si="3551"/>
        <v>0</v>
      </c>
      <c r="Y5361" s="473">
        <f t="shared" si="3551"/>
        <v>0</v>
      </c>
      <c r="Z5361" s="188">
        <f t="shared" si="3551"/>
        <v>0</v>
      </c>
      <c r="AA5361" s="188">
        <f t="shared" si="3551"/>
        <v>0</v>
      </c>
      <c r="AB5361" s="455">
        <f t="shared" si="3551"/>
        <v>0</v>
      </c>
      <c r="AC5361" s="114">
        <f>AVERAGE(E5361:AB5361)</f>
        <v>0</v>
      </c>
      <c r="AD5361" s="100" t="e">
        <f>(AC5357-AC5361)/AC5357</f>
        <v>#DIV/0!</v>
      </c>
      <c r="AE5361" s="81"/>
      <c r="AF5361" s="82"/>
      <c r="AG5361" s="1095"/>
      <c r="AH5361" s="1095"/>
      <c r="AI5361" s="980"/>
      <c r="AJ5361" s="1095"/>
    </row>
    <row r="5362" spans="1:36" s="190" customFormat="1" ht="15.75" customHeight="1">
      <c r="A5362" s="3181" t="s">
        <v>35</v>
      </c>
      <c r="B5362" s="3177" t="s">
        <v>871</v>
      </c>
      <c r="C5362" s="126" t="s">
        <v>17</v>
      </c>
      <c r="D5362" s="118" t="s">
        <v>131</v>
      </c>
      <c r="E5362" s="2220">
        <f t="shared" ref="E5362:AB5362" si="3552">(E5366-D5366)*$AE5362*$AF5362</f>
        <v>413.99999999993042</v>
      </c>
      <c r="F5362" s="214">
        <f t="shared" si="3552"/>
        <v>360.00000000001364</v>
      </c>
      <c r="G5362" s="214">
        <f t="shared" si="3552"/>
        <v>342.00000000009823</v>
      </c>
      <c r="H5362" s="467">
        <f t="shared" si="3552"/>
        <v>288.00000000001091</v>
      </c>
      <c r="I5362" s="214">
        <f t="shared" si="3552"/>
        <v>305.99999999992633</v>
      </c>
      <c r="J5362" s="214">
        <f t="shared" si="3552"/>
        <v>305.99999999992633</v>
      </c>
      <c r="K5362" s="214">
        <f t="shared" si="3552"/>
        <v>342.00000000009823</v>
      </c>
      <c r="L5362" s="214">
        <f t="shared" si="3552"/>
        <v>396.00000000001501</v>
      </c>
      <c r="M5362" s="214">
        <f t="shared" si="3552"/>
        <v>432.00000000001637</v>
      </c>
      <c r="N5362" s="467">
        <f t="shared" si="3552"/>
        <v>449.99999999993179</v>
      </c>
      <c r="O5362" s="214">
        <f t="shared" si="3552"/>
        <v>413.99999999993042</v>
      </c>
      <c r="P5362" s="214">
        <f t="shared" si="3552"/>
        <v>396.00000000001501</v>
      </c>
      <c r="Q5362" s="214">
        <f t="shared" si="3552"/>
        <v>432.00000000001637</v>
      </c>
      <c r="R5362" s="214">
        <f t="shared" si="3552"/>
        <v>396.00000000001501</v>
      </c>
      <c r="S5362" s="214">
        <f t="shared" si="3552"/>
        <v>396.00000000001501</v>
      </c>
      <c r="T5362" s="214">
        <f t="shared" si="3552"/>
        <v>450.00000000010232</v>
      </c>
      <c r="U5362" s="214">
        <f t="shared" si="3552"/>
        <v>467.9999999998472</v>
      </c>
      <c r="V5362" s="501">
        <f t="shared" si="3552"/>
        <v>504.0000000000191</v>
      </c>
      <c r="W5362" s="214">
        <f t="shared" si="3552"/>
        <v>468.00000000001774</v>
      </c>
      <c r="X5362" s="214">
        <f t="shared" si="3552"/>
        <v>468.00000000001774</v>
      </c>
      <c r="Y5362" s="467">
        <f t="shared" si="3552"/>
        <v>485.99999999993315</v>
      </c>
      <c r="Z5362" s="214">
        <f t="shared" si="3552"/>
        <v>486.00000000010368</v>
      </c>
      <c r="AA5362" s="214">
        <f t="shared" si="3552"/>
        <v>413.99999999993042</v>
      </c>
      <c r="AB5362" s="363">
        <f t="shared" si="3552"/>
        <v>396.00000000001501</v>
      </c>
      <c r="AC5362" s="111">
        <f>SUM(E5362:AB5362)</f>
        <v>9809.9999999999436</v>
      </c>
      <c r="AD5362" s="907"/>
      <c r="AE5362" s="908">
        <v>100</v>
      </c>
      <c r="AF5362" s="909">
        <v>30</v>
      </c>
      <c r="AG5362" s="1096"/>
      <c r="AH5362" s="1097"/>
      <c r="AI5362" s="1096"/>
      <c r="AJ5362" s="980"/>
    </row>
    <row r="5363" spans="1:36" s="190" customFormat="1" ht="15.75" customHeight="1">
      <c r="A5363" s="3182"/>
      <c r="B5363" s="3178"/>
      <c r="C5363" s="128" t="s">
        <v>19</v>
      </c>
      <c r="D5363" s="113" t="s">
        <v>131</v>
      </c>
      <c r="E5363" s="83">
        <f t="shared" ref="E5363:AB5363" si="3553">(E5367-D5367)*$AE5362*$AF5362</f>
        <v>156.00000000000148</v>
      </c>
      <c r="F5363" s="161">
        <f t="shared" si="3553"/>
        <v>137.99999999999812</v>
      </c>
      <c r="G5363" s="161">
        <f t="shared" si="3553"/>
        <v>129.00000000000045</v>
      </c>
      <c r="H5363" s="466">
        <f t="shared" si="3553"/>
        <v>108.00000000000142</v>
      </c>
      <c r="I5363" s="161">
        <f t="shared" si="3553"/>
        <v>116.9999999999991</v>
      </c>
      <c r="J5363" s="161">
        <f t="shared" si="3553"/>
        <v>116.9999999999991</v>
      </c>
      <c r="K5363" s="161">
        <f t="shared" si="3553"/>
        <v>129.00000000000045</v>
      </c>
      <c r="L5363" s="161">
        <f t="shared" si="3553"/>
        <v>149.99999999999946</v>
      </c>
      <c r="M5363" s="161">
        <f t="shared" si="3553"/>
        <v>165.00000000000182</v>
      </c>
      <c r="N5363" s="466">
        <f t="shared" si="3553"/>
        <v>170.99999999999849</v>
      </c>
      <c r="O5363" s="161">
        <f t="shared" si="3553"/>
        <v>156.00000000000148</v>
      </c>
      <c r="P5363" s="161">
        <f t="shared" si="3553"/>
        <v>149.99999999999946</v>
      </c>
      <c r="Q5363" s="161">
        <f t="shared" si="3553"/>
        <v>164.99999999999915</v>
      </c>
      <c r="R5363" s="161">
        <f t="shared" si="3553"/>
        <v>150.00000000000213</v>
      </c>
      <c r="S5363" s="161">
        <f t="shared" si="3553"/>
        <v>149.99999999999946</v>
      </c>
      <c r="T5363" s="161">
        <f t="shared" si="3553"/>
        <v>170.99999999999849</v>
      </c>
      <c r="U5363" s="161">
        <f t="shared" si="3553"/>
        <v>177.00000000000048</v>
      </c>
      <c r="V5363" s="502">
        <f t="shared" si="3553"/>
        <v>189.00000000000182</v>
      </c>
      <c r="W5363" s="161">
        <f t="shared" si="3553"/>
        <v>179.99999999999616</v>
      </c>
      <c r="X5363" s="161">
        <f t="shared" si="3553"/>
        <v>177.00000000000315</v>
      </c>
      <c r="Y5363" s="466">
        <f t="shared" si="3553"/>
        <v>182.99999999999983</v>
      </c>
      <c r="Z5363" s="161">
        <f t="shared" si="3553"/>
        <v>185.99999999999818</v>
      </c>
      <c r="AA5363" s="161">
        <f t="shared" si="3553"/>
        <v>155.99999999999881</v>
      </c>
      <c r="AB5363" s="348">
        <f t="shared" si="3553"/>
        <v>150.00000000000213</v>
      </c>
      <c r="AC5363" s="112">
        <f>SUM(E5363:AB5363)</f>
        <v>3720.0000000000009</v>
      </c>
      <c r="AD5363" s="907"/>
      <c r="AE5363" s="908"/>
      <c r="AF5363" s="909"/>
      <c r="AG5363" s="980"/>
      <c r="AH5363" s="980"/>
      <c r="AI5363" s="980"/>
      <c r="AJ5363" s="980"/>
    </row>
    <row r="5364" spans="1:36" s="190" customFormat="1" ht="15.75" customHeight="1">
      <c r="A5364" s="3182"/>
      <c r="B5364" s="3178"/>
      <c r="C5364" s="128" t="s">
        <v>20</v>
      </c>
      <c r="D5364" s="113" t="s">
        <v>64</v>
      </c>
      <c r="E5364" s="96">
        <v>23</v>
      </c>
      <c r="F5364" s="97">
        <v>20</v>
      </c>
      <c r="G5364" s="97">
        <v>19</v>
      </c>
      <c r="H5364" s="498">
        <v>16</v>
      </c>
      <c r="I5364" s="97">
        <v>17</v>
      </c>
      <c r="J5364" s="97">
        <v>17</v>
      </c>
      <c r="K5364" s="97">
        <v>19</v>
      </c>
      <c r="L5364" s="97">
        <v>22</v>
      </c>
      <c r="M5364" s="97">
        <v>24</v>
      </c>
      <c r="N5364" s="498">
        <v>25</v>
      </c>
      <c r="O5364" s="97">
        <v>23</v>
      </c>
      <c r="P5364" s="97">
        <v>22</v>
      </c>
      <c r="Q5364" s="97">
        <v>24</v>
      </c>
      <c r="R5364" s="97">
        <v>22</v>
      </c>
      <c r="S5364" s="97">
        <v>22</v>
      </c>
      <c r="T5364" s="97">
        <v>25</v>
      </c>
      <c r="U5364" s="97">
        <v>26</v>
      </c>
      <c r="V5364" s="524">
        <v>28</v>
      </c>
      <c r="W5364" s="97">
        <v>26</v>
      </c>
      <c r="X5364" s="97">
        <v>26</v>
      </c>
      <c r="Y5364" s="498">
        <v>27</v>
      </c>
      <c r="Z5364" s="97">
        <v>27</v>
      </c>
      <c r="AA5364" s="97">
        <v>23</v>
      </c>
      <c r="AB5364" s="588">
        <v>22</v>
      </c>
      <c r="AC5364" s="112">
        <f>AVERAGE(E5364:AB5364)</f>
        <v>22.708333333333332</v>
      </c>
      <c r="AD5364" s="907"/>
      <c r="AE5364" s="908"/>
      <c r="AF5364" s="909"/>
      <c r="AG5364" s="980"/>
      <c r="AH5364" s="980"/>
      <c r="AI5364" s="980"/>
      <c r="AJ5364" s="980"/>
    </row>
    <row r="5365" spans="1:36" s="190" customFormat="1" ht="15.75" customHeight="1" thickBot="1">
      <c r="A5365" s="3226"/>
      <c r="B5365" s="3227"/>
      <c r="C5365" s="131" t="s">
        <v>22</v>
      </c>
      <c r="D5365" s="119"/>
      <c r="E5365" s="349">
        <f t="shared" ref="E5365:AB5365" si="3554">E5363/E5362</f>
        <v>0.37681159420296545</v>
      </c>
      <c r="F5365" s="350">
        <f t="shared" si="3554"/>
        <v>0.3833333333333136</v>
      </c>
      <c r="G5365" s="350">
        <f t="shared" si="3554"/>
        <v>0.37719298245603333</v>
      </c>
      <c r="H5365" s="484">
        <f t="shared" si="3554"/>
        <v>0.37499999999999073</v>
      </c>
      <c r="I5365" s="350">
        <f t="shared" si="3554"/>
        <v>0.38235294117655971</v>
      </c>
      <c r="J5365" s="350">
        <f t="shared" si="3554"/>
        <v>0.38235294117655971</v>
      </c>
      <c r="K5365" s="350">
        <f t="shared" si="3554"/>
        <v>0.37719298245603333</v>
      </c>
      <c r="L5365" s="350">
        <f t="shared" si="3554"/>
        <v>0.37878787878786307</v>
      </c>
      <c r="M5365" s="350">
        <f t="shared" si="3554"/>
        <v>0.38194444444443421</v>
      </c>
      <c r="N5365" s="484">
        <f t="shared" si="3554"/>
        <v>0.38000000000005424</v>
      </c>
      <c r="O5365" s="350">
        <f t="shared" si="3554"/>
        <v>0.37681159420296545</v>
      </c>
      <c r="P5365" s="350">
        <f t="shared" si="3554"/>
        <v>0.37878787878786307</v>
      </c>
      <c r="Q5365" s="350">
        <f t="shared" si="3554"/>
        <v>0.38194444444442799</v>
      </c>
      <c r="R5365" s="350">
        <f t="shared" si="3554"/>
        <v>0.37878787878786979</v>
      </c>
      <c r="S5365" s="350">
        <f t="shared" si="3554"/>
        <v>0.37878787878786307</v>
      </c>
      <c r="T5365" s="350">
        <f t="shared" si="3554"/>
        <v>0.37999999999991024</v>
      </c>
      <c r="U5365" s="350">
        <f t="shared" si="3554"/>
        <v>0.37820512820525271</v>
      </c>
      <c r="V5365" s="521">
        <f t="shared" si="3554"/>
        <v>0.3749999999999894</v>
      </c>
      <c r="W5365" s="350">
        <f t="shared" si="3554"/>
        <v>0.38461538461536182</v>
      </c>
      <c r="X5365" s="350">
        <f t="shared" si="3554"/>
        <v>0.37820512820512059</v>
      </c>
      <c r="Y5365" s="484">
        <f t="shared" si="3554"/>
        <v>0.37654320987659468</v>
      </c>
      <c r="Z5365" s="350">
        <f t="shared" si="3554"/>
        <v>0.38271604938263065</v>
      </c>
      <c r="AA5365" s="350">
        <f t="shared" si="3554"/>
        <v>0.37681159420295901</v>
      </c>
      <c r="AB5365" s="1007">
        <f t="shared" si="3554"/>
        <v>0.37878787878786979</v>
      </c>
      <c r="AC5365" s="119"/>
      <c r="AD5365" s="907"/>
      <c r="AE5365" s="908"/>
      <c r="AF5365" s="909"/>
      <c r="AG5365" s="980"/>
      <c r="AH5365" s="980"/>
      <c r="AI5365" s="980"/>
      <c r="AJ5365" s="980"/>
    </row>
    <row r="5366" spans="1:36" s="190" customFormat="1" ht="15.75" hidden="1" customHeight="1">
      <c r="A5366" s="2204"/>
      <c r="B5366" s="2201"/>
      <c r="C5366" s="594" t="s">
        <v>133</v>
      </c>
      <c r="D5366" s="2219">
        <v>399.68</v>
      </c>
      <c r="E5366" s="153">
        <v>399.81799999999998</v>
      </c>
      <c r="F5366" s="214">
        <v>399.93799999999999</v>
      </c>
      <c r="G5366" s="214">
        <v>400.05200000000002</v>
      </c>
      <c r="H5366" s="467">
        <v>400.14800000000002</v>
      </c>
      <c r="I5366" s="214">
        <v>400.25</v>
      </c>
      <c r="J5366" s="214">
        <v>400.35199999999998</v>
      </c>
      <c r="K5366" s="214">
        <v>400.46600000000001</v>
      </c>
      <c r="L5366" s="214">
        <v>400.59800000000001</v>
      </c>
      <c r="M5366" s="214">
        <v>400.74200000000002</v>
      </c>
      <c r="N5366" s="467">
        <v>400.892</v>
      </c>
      <c r="O5366" s="214">
        <v>401.03</v>
      </c>
      <c r="P5366" s="214">
        <v>401.16199999999998</v>
      </c>
      <c r="Q5366" s="214">
        <v>401.30599999999998</v>
      </c>
      <c r="R5366" s="214">
        <v>401.43799999999999</v>
      </c>
      <c r="S5366" s="214">
        <v>401.57</v>
      </c>
      <c r="T5366" s="214">
        <v>401.72</v>
      </c>
      <c r="U5366" s="214">
        <v>401.87599999999998</v>
      </c>
      <c r="V5366" s="501">
        <v>402.04399999999998</v>
      </c>
      <c r="W5366" s="214">
        <v>402.2</v>
      </c>
      <c r="X5366" s="214">
        <v>402.35599999999999</v>
      </c>
      <c r="Y5366" s="467">
        <v>402.51799999999997</v>
      </c>
      <c r="Z5366" s="214">
        <v>402.68</v>
      </c>
      <c r="AA5366" s="214">
        <v>402.81799999999998</v>
      </c>
      <c r="AB5366" s="99">
        <v>402.95</v>
      </c>
      <c r="AC5366" s="315"/>
      <c r="AD5366" s="907"/>
      <c r="AE5366" s="908"/>
      <c r="AF5366" s="909"/>
      <c r="AG5366" s="980"/>
      <c r="AH5366" s="980"/>
      <c r="AI5366" s="980"/>
      <c r="AJ5366" s="980"/>
    </row>
    <row r="5367" spans="1:36" s="190" customFormat="1" ht="15.75" hidden="1" customHeight="1">
      <c r="A5367" s="2205"/>
      <c r="B5367" s="2202"/>
      <c r="C5367" s="129" t="s">
        <v>134</v>
      </c>
      <c r="D5367" s="386">
        <v>7.18</v>
      </c>
      <c r="E5367" s="75">
        <v>7.2320000000000002</v>
      </c>
      <c r="F5367" s="161">
        <v>7.2779999999999996</v>
      </c>
      <c r="G5367" s="161">
        <v>7.3209999999999997</v>
      </c>
      <c r="H5367" s="466">
        <v>7.3570000000000002</v>
      </c>
      <c r="I5367" s="161">
        <v>7.3959999999999999</v>
      </c>
      <c r="J5367" s="161">
        <v>7.4349999999999996</v>
      </c>
      <c r="K5367" s="161">
        <v>7.4779999999999998</v>
      </c>
      <c r="L5367" s="161">
        <v>7.5279999999999996</v>
      </c>
      <c r="M5367" s="161">
        <v>7.5830000000000002</v>
      </c>
      <c r="N5367" s="466">
        <v>7.64</v>
      </c>
      <c r="O5367" s="161">
        <v>7.6920000000000002</v>
      </c>
      <c r="P5367" s="161">
        <v>7.742</v>
      </c>
      <c r="Q5367" s="161">
        <v>7.7969999999999997</v>
      </c>
      <c r="R5367" s="161">
        <v>7.8470000000000004</v>
      </c>
      <c r="S5367" s="161">
        <v>7.8970000000000002</v>
      </c>
      <c r="T5367" s="161">
        <v>7.9539999999999997</v>
      </c>
      <c r="U5367" s="161">
        <v>8.0129999999999999</v>
      </c>
      <c r="V5367" s="502">
        <v>8.0760000000000005</v>
      </c>
      <c r="W5367" s="161">
        <v>8.1359999999999992</v>
      </c>
      <c r="X5367" s="161">
        <v>8.1950000000000003</v>
      </c>
      <c r="Y5367" s="466">
        <v>8.2560000000000002</v>
      </c>
      <c r="Z5367" s="161">
        <v>8.3179999999999996</v>
      </c>
      <c r="AA5367" s="161">
        <v>8.3699999999999992</v>
      </c>
      <c r="AB5367" s="76">
        <v>8.42</v>
      </c>
      <c r="AC5367" s="137"/>
      <c r="AD5367" s="907"/>
      <c r="AE5367" s="908"/>
      <c r="AF5367" s="909"/>
      <c r="AG5367" s="980"/>
      <c r="AH5367" s="980"/>
      <c r="AI5367" s="980"/>
      <c r="AJ5367" s="980"/>
    </row>
    <row r="5368" spans="1:36" s="190" customFormat="1" ht="15.75" hidden="1" customHeight="1" thickBot="1">
      <c r="A5368" s="2208"/>
      <c r="B5368" s="3263" t="s">
        <v>50</v>
      </c>
      <c r="C5368" s="3264"/>
      <c r="D5368" s="384"/>
      <c r="E5368" s="597">
        <f>SQRT(E5362*E5362+E5363*E5363)/E5333/1.73</f>
        <v>24.355413913556518</v>
      </c>
      <c r="F5368" s="188">
        <f>SQRT(F5362*F5362+F5363*F5363)/F5332/1.73</f>
        <v>21.143991611040157</v>
      </c>
      <c r="G5368" s="188">
        <f t="shared" ref="G5368:AB5368" si="3555">SQRT(G5362*G5362+G5363*G5363)/G5332/1.73</f>
        <v>20.083967630152859</v>
      </c>
      <c r="H5368" s="473">
        <f t="shared" si="3555"/>
        <v>16.868529183152638</v>
      </c>
      <c r="I5368" s="188">
        <f t="shared" si="3555"/>
        <v>18.00066732332327</v>
      </c>
      <c r="J5368" s="188">
        <f t="shared" si="3555"/>
        <v>18.034954308701032</v>
      </c>
      <c r="K5368" s="188">
        <f t="shared" si="3555"/>
        <v>20.199172033385089</v>
      </c>
      <c r="L5368" s="188">
        <f>SQRT(L5362*L5362+L5363*L5363)/L5332/1.73</f>
        <v>23.535860367178032</v>
      </c>
      <c r="M5368" s="188">
        <f t="shared" si="3555"/>
        <v>26.104029532061382</v>
      </c>
      <c r="N5368" s="473">
        <f t="shared" si="3555"/>
        <v>26.859355029979895</v>
      </c>
      <c r="O5368" s="188">
        <f t="shared" si="3555"/>
        <v>24.732286856126056</v>
      </c>
      <c r="P5368" s="188">
        <f t="shared" si="3555"/>
        <v>23.490685971079802</v>
      </c>
      <c r="Q5368" s="188">
        <f t="shared" si="3555"/>
        <v>25.653096200413437</v>
      </c>
      <c r="R5368" s="188">
        <f t="shared" si="3555"/>
        <v>23.445684656959017</v>
      </c>
      <c r="S5368" s="188">
        <f t="shared" si="3555"/>
        <v>23.490685971079802</v>
      </c>
      <c r="T5368" s="188">
        <f t="shared" si="3555"/>
        <v>26.756049818334983</v>
      </c>
      <c r="U5368" s="188">
        <f t="shared" si="3555"/>
        <v>27.650221348531353</v>
      </c>
      <c r="V5368" s="509">
        <f t="shared" si="3555"/>
        <v>29.632382931738125</v>
      </c>
      <c r="W5368" s="188">
        <f t="shared" si="3555"/>
        <v>27.603742250407016</v>
      </c>
      <c r="X5368" s="188">
        <f t="shared" si="3555"/>
        <v>27.440352495799875</v>
      </c>
      <c r="Y5368" s="473">
        <f t="shared" si="3555"/>
        <v>28.53425596831292</v>
      </c>
      <c r="Z5368" s="188">
        <f t="shared" si="3555"/>
        <v>28.48445363511631</v>
      </c>
      <c r="AA5368" s="188">
        <f t="shared" si="3555"/>
        <v>24.171251993605182</v>
      </c>
      <c r="AB5368" s="189">
        <f t="shared" si="3555"/>
        <v>23.267390477058182</v>
      </c>
      <c r="AC5368" s="208">
        <f>AVERAGE(E5368:AB5368)</f>
        <v>24.147436729462203</v>
      </c>
      <c r="AD5368" s="100">
        <f>(AC5364-AC5368)/AC5364</f>
        <v>-6.337336056347323E-2</v>
      </c>
      <c r="AE5368" s="81"/>
      <c r="AF5368" s="82"/>
      <c r="AG5368" s="1095"/>
      <c r="AH5368" s="1095"/>
      <c r="AI5368" s="980"/>
      <c r="AJ5368" s="1095"/>
    </row>
    <row r="5369" spans="1:36" s="190" customFormat="1" ht="15.75" customHeight="1">
      <c r="A5369" s="3182" t="s">
        <v>36</v>
      </c>
      <c r="B5369" s="3178" t="s">
        <v>874</v>
      </c>
      <c r="C5369" s="130" t="s">
        <v>17</v>
      </c>
      <c r="D5369" s="127" t="s">
        <v>131</v>
      </c>
      <c r="E5369" s="2222">
        <f t="shared" ref="E5369:AB5369" si="3556">(E5373-D5373)*$AE5369*$AF5369</f>
        <v>211.99999999999974</v>
      </c>
      <c r="F5369" s="94">
        <f t="shared" si="3556"/>
        <v>216.00000000000108</v>
      </c>
      <c r="G5369" s="94">
        <f t="shared" si="3556"/>
        <v>179.99999999999972</v>
      </c>
      <c r="H5369" s="465">
        <f t="shared" si="3556"/>
        <v>243.99999999999977</v>
      </c>
      <c r="I5369" s="94">
        <f t="shared" si="3556"/>
        <v>211.99999999999974</v>
      </c>
      <c r="J5369" s="94">
        <f t="shared" si="3556"/>
        <v>232.00000000000108</v>
      </c>
      <c r="K5369" s="94">
        <f t="shared" si="3556"/>
        <v>243.99999999999977</v>
      </c>
      <c r="L5369" s="94">
        <f t="shared" si="3556"/>
        <v>247.99999999999932</v>
      </c>
      <c r="M5369" s="94">
        <f t="shared" si="3556"/>
        <v>259.99999999999977</v>
      </c>
      <c r="N5369" s="465">
        <f t="shared" si="3556"/>
        <v>296.00000000000114</v>
      </c>
      <c r="O5369" s="94">
        <f t="shared" si="3556"/>
        <v>227.99999999999977</v>
      </c>
      <c r="P5369" s="94">
        <f t="shared" si="3556"/>
        <v>279.99999999999937</v>
      </c>
      <c r="Q5369" s="94">
        <f t="shared" si="3556"/>
        <v>227.99999999999977</v>
      </c>
      <c r="R5369" s="94">
        <f t="shared" si="3556"/>
        <v>216.00000000000108</v>
      </c>
      <c r="S5369" s="94">
        <f t="shared" si="3556"/>
        <v>243.99999999999977</v>
      </c>
      <c r="T5369" s="94">
        <f t="shared" si="3556"/>
        <v>279.99999999999937</v>
      </c>
      <c r="U5369" s="94">
        <f t="shared" si="3556"/>
        <v>260.00000000000159</v>
      </c>
      <c r="V5369" s="518">
        <f t="shared" si="3556"/>
        <v>247.99999999999756</v>
      </c>
      <c r="W5369" s="94">
        <f t="shared" si="3556"/>
        <v>264.0000000000029</v>
      </c>
      <c r="X5369" s="94">
        <f t="shared" si="3556"/>
        <v>291.99999999999807</v>
      </c>
      <c r="Y5369" s="465">
        <f t="shared" si="3556"/>
        <v>327.99999999999943</v>
      </c>
      <c r="Z5369" s="94">
        <f t="shared" si="3556"/>
        <v>295.99999999999937</v>
      </c>
      <c r="AA5369" s="94">
        <f t="shared" si="3556"/>
        <v>280.00000000000114</v>
      </c>
      <c r="AB5369" s="437">
        <f t="shared" si="3556"/>
        <v>211.99999999999974</v>
      </c>
      <c r="AC5369" s="140">
        <f>SUM(E5369:AB5369)</f>
        <v>5999.9999999999991</v>
      </c>
      <c r="AD5369" s="907"/>
      <c r="AE5369" s="908">
        <v>100</v>
      </c>
      <c r="AF5369" s="909">
        <v>40</v>
      </c>
      <c r="AG5369" s="1096"/>
      <c r="AH5369" s="1097"/>
      <c r="AI5369" s="1096"/>
      <c r="AJ5369" s="980"/>
    </row>
    <row r="5370" spans="1:36" s="190" customFormat="1" ht="15.75" customHeight="1">
      <c r="A5370" s="3182"/>
      <c r="B5370" s="3178"/>
      <c r="C5370" s="128" t="s">
        <v>19</v>
      </c>
      <c r="D5370" s="113" t="s">
        <v>131</v>
      </c>
      <c r="E5370" s="83">
        <f t="shared" ref="E5370:AB5370" si="3557">(E5374-D5374)*$AE5369*$AF5369</f>
        <v>115.99999999999966</v>
      </c>
      <c r="F5370" s="161">
        <f t="shared" si="3557"/>
        <v>115.99999999999966</v>
      </c>
      <c r="G5370" s="161">
        <f t="shared" si="3557"/>
        <v>100.00000000000142</v>
      </c>
      <c r="H5370" s="466">
        <f t="shared" si="3557"/>
        <v>135.99999999999923</v>
      </c>
      <c r="I5370" s="161">
        <f t="shared" si="3557"/>
        <v>115.99999999999966</v>
      </c>
      <c r="J5370" s="161">
        <f t="shared" si="3557"/>
        <v>124.00000000000233</v>
      </c>
      <c r="K5370" s="161">
        <f t="shared" si="3557"/>
        <v>135.99999999999923</v>
      </c>
      <c r="L5370" s="161">
        <f t="shared" si="3557"/>
        <v>131.9999999999979</v>
      </c>
      <c r="M5370" s="161">
        <f t="shared" si="3557"/>
        <v>144.0000000000019</v>
      </c>
      <c r="N5370" s="466">
        <f t="shared" si="3557"/>
        <v>160.00000000000014</v>
      </c>
      <c r="O5370" s="161">
        <f t="shared" si="3557"/>
        <v>128.00000000000011</v>
      </c>
      <c r="P5370" s="161">
        <f t="shared" si="3557"/>
        <v>152.00000000000102</v>
      </c>
      <c r="Q5370" s="161">
        <f t="shared" si="3557"/>
        <v>123.99999999999878</v>
      </c>
      <c r="R5370" s="161">
        <f t="shared" si="3557"/>
        <v>115.99999999999966</v>
      </c>
      <c r="S5370" s="161">
        <f t="shared" si="3557"/>
        <v>135.99999999999923</v>
      </c>
      <c r="T5370" s="161">
        <f t="shared" si="3557"/>
        <v>152.00000000000102</v>
      </c>
      <c r="U5370" s="161">
        <f t="shared" si="3557"/>
        <v>143.99999999999835</v>
      </c>
      <c r="V5370" s="502">
        <f t="shared" si="3557"/>
        <v>132.00000000000145</v>
      </c>
      <c r="W5370" s="161">
        <f t="shared" si="3557"/>
        <v>143.99999999999835</v>
      </c>
      <c r="X5370" s="161">
        <f t="shared" si="3557"/>
        <v>164.00000000000148</v>
      </c>
      <c r="Y5370" s="466">
        <f t="shared" si="3557"/>
        <v>176.00000000000193</v>
      </c>
      <c r="Z5370" s="161">
        <f t="shared" si="3557"/>
        <v>163.99999999999793</v>
      </c>
      <c r="AA5370" s="161">
        <f t="shared" si="3557"/>
        <v>152.00000000000102</v>
      </c>
      <c r="AB5370" s="348">
        <f t="shared" si="3557"/>
        <v>115.99999999999966</v>
      </c>
      <c r="AC5370" s="112">
        <f>SUM(E5370:AB5370)</f>
        <v>3280.0000000000005</v>
      </c>
      <c r="AD5370" s="907"/>
      <c r="AE5370" s="908"/>
      <c r="AF5370" s="909"/>
      <c r="AG5370" s="980"/>
      <c r="AH5370" s="980"/>
      <c r="AI5370" s="980"/>
      <c r="AJ5370" s="980"/>
    </row>
    <row r="5371" spans="1:36" s="190" customFormat="1" ht="15.75" customHeight="1">
      <c r="A5371" s="3182"/>
      <c r="B5371" s="3178"/>
      <c r="C5371" s="128" t="s">
        <v>20</v>
      </c>
      <c r="D5371" s="113" t="s">
        <v>64</v>
      </c>
      <c r="E5371" s="96">
        <v>13</v>
      </c>
      <c r="F5371" s="97">
        <v>13</v>
      </c>
      <c r="G5371" s="97">
        <v>11</v>
      </c>
      <c r="H5371" s="498">
        <v>15</v>
      </c>
      <c r="I5371" s="97">
        <v>13</v>
      </c>
      <c r="J5371" s="97">
        <v>14</v>
      </c>
      <c r="K5371" s="97">
        <v>15</v>
      </c>
      <c r="L5371" s="97">
        <v>15</v>
      </c>
      <c r="M5371" s="97">
        <v>16</v>
      </c>
      <c r="N5371" s="498">
        <v>18</v>
      </c>
      <c r="O5371" s="97">
        <v>14</v>
      </c>
      <c r="P5371" s="97">
        <v>17</v>
      </c>
      <c r="Q5371" s="97">
        <v>14</v>
      </c>
      <c r="R5371" s="97">
        <v>13</v>
      </c>
      <c r="S5371" s="97">
        <v>15</v>
      </c>
      <c r="T5371" s="97">
        <v>17</v>
      </c>
      <c r="U5371" s="97">
        <v>16</v>
      </c>
      <c r="V5371" s="524">
        <v>15</v>
      </c>
      <c r="W5371" s="97">
        <v>16</v>
      </c>
      <c r="X5371" s="97">
        <v>18</v>
      </c>
      <c r="Y5371" s="498">
        <v>20</v>
      </c>
      <c r="Z5371" s="97">
        <v>18</v>
      </c>
      <c r="AA5371" s="97">
        <v>17</v>
      </c>
      <c r="AB5371" s="588">
        <v>13</v>
      </c>
      <c r="AC5371" s="112">
        <f>AVERAGE(E5371:AB5371)</f>
        <v>15.25</v>
      </c>
      <c r="AD5371" s="907"/>
      <c r="AE5371" s="908"/>
      <c r="AF5371" s="909"/>
      <c r="AG5371" s="980"/>
      <c r="AH5371" s="980"/>
      <c r="AI5371" s="980"/>
      <c r="AJ5371" s="980"/>
    </row>
    <row r="5372" spans="1:36" s="190" customFormat="1" ht="15.75" customHeight="1" thickBot="1">
      <c r="A5372" s="3182"/>
      <c r="B5372" s="3178"/>
      <c r="C5372" s="589" t="s">
        <v>22</v>
      </c>
      <c r="D5372" s="133"/>
      <c r="E5372" s="395">
        <f t="shared" ref="E5372:AB5372" si="3558">E5370/E5369</f>
        <v>0.54716981132075382</v>
      </c>
      <c r="F5372" s="355">
        <f t="shared" si="3558"/>
        <v>0.53703703703703276</v>
      </c>
      <c r="G5372" s="355">
        <f t="shared" si="3558"/>
        <v>0.55555555555556435</v>
      </c>
      <c r="H5372" s="495">
        <f t="shared" si="3558"/>
        <v>0.55737704918032527</v>
      </c>
      <c r="I5372" s="355">
        <f t="shared" si="3558"/>
        <v>0.54716981132075382</v>
      </c>
      <c r="J5372" s="355">
        <f t="shared" si="3558"/>
        <v>0.53448275862069716</v>
      </c>
      <c r="K5372" s="355">
        <f t="shared" si="3558"/>
        <v>0.55737704918032527</v>
      </c>
      <c r="L5372" s="355">
        <f t="shared" si="3558"/>
        <v>0.53225806451612201</v>
      </c>
      <c r="M5372" s="355">
        <f t="shared" si="3558"/>
        <v>0.55384615384616165</v>
      </c>
      <c r="N5372" s="495">
        <f t="shared" si="3558"/>
        <v>0.54054054054053891</v>
      </c>
      <c r="O5372" s="355">
        <f t="shared" si="3558"/>
        <v>0.5614035087719309</v>
      </c>
      <c r="P5372" s="355">
        <f t="shared" si="3558"/>
        <v>0.5428571428571477</v>
      </c>
      <c r="Q5372" s="355">
        <f t="shared" si="3558"/>
        <v>0.54385964912280216</v>
      </c>
      <c r="R5372" s="355">
        <f t="shared" si="3558"/>
        <v>0.53703703703703276</v>
      </c>
      <c r="S5372" s="355">
        <f t="shared" si="3558"/>
        <v>0.55737704918032527</v>
      </c>
      <c r="T5372" s="355">
        <f t="shared" si="3558"/>
        <v>0.5428571428571477</v>
      </c>
      <c r="U5372" s="355">
        <f t="shared" si="3558"/>
        <v>0.55384615384614411</v>
      </c>
      <c r="V5372" s="503">
        <f t="shared" si="3558"/>
        <v>0.53225806451614011</v>
      </c>
      <c r="W5372" s="355">
        <f t="shared" si="3558"/>
        <v>0.5454545454545332</v>
      </c>
      <c r="X5372" s="355">
        <f t="shared" si="3558"/>
        <v>0.56164383561644715</v>
      </c>
      <c r="Y5372" s="495">
        <f t="shared" si="3558"/>
        <v>0.53658536585366534</v>
      </c>
      <c r="Z5372" s="355">
        <f t="shared" si="3558"/>
        <v>0.55405405405404817</v>
      </c>
      <c r="AA5372" s="355">
        <f t="shared" si="3558"/>
        <v>0.54285714285714426</v>
      </c>
      <c r="AB5372" s="590">
        <f t="shared" si="3558"/>
        <v>0.54716981132075382</v>
      </c>
      <c r="AC5372" s="133"/>
      <c r="AD5372" s="907"/>
      <c r="AE5372" s="908"/>
      <c r="AF5372" s="909"/>
      <c r="AG5372" s="980"/>
      <c r="AH5372" s="980"/>
      <c r="AI5372" s="980"/>
      <c r="AJ5372" s="980"/>
    </row>
    <row r="5373" spans="1:36" s="190" customFormat="1" ht="15.75" hidden="1" customHeight="1">
      <c r="A5373" s="2204"/>
      <c r="B5373" s="2201"/>
      <c r="C5373" s="594" t="s">
        <v>133</v>
      </c>
      <c r="D5373" s="118">
        <v>3.09</v>
      </c>
      <c r="E5373" s="2220">
        <v>3.1429999999999998</v>
      </c>
      <c r="F5373" s="214">
        <v>3.1970000000000001</v>
      </c>
      <c r="G5373" s="214">
        <v>3.242</v>
      </c>
      <c r="H5373" s="467">
        <v>3.3029999999999999</v>
      </c>
      <c r="I5373" s="214">
        <v>3.3559999999999999</v>
      </c>
      <c r="J5373" s="214">
        <v>3.4140000000000001</v>
      </c>
      <c r="K5373" s="214">
        <v>3.4750000000000001</v>
      </c>
      <c r="L5373" s="214">
        <v>3.5369999999999999</v>
      </c>
      <c r="M5373" s="214">
        <v>3.6019999999999999</v>
      </c>
      <c r="N5373" s="467">
        <v>3.6760000000000002</v>
      </c>
      <c r="O5373" s="214">
        <v>3.7330000000000001</v>
      </c>
      <c r="P5373" s="214">
        <v>3.8029999999999999</v>
      </c>
      <c r="Q5373" s="214">
        <v>3.86</v>
      </c>
      <c r="R5373" s="214">
        <v>3.9140000000000001</v>
      </c>
      <c r="S5373" s="214">
        <v>3.9750000000000001</v>
      </c>
      <c r="T5373" s="214">
        <v>4.0449999999999999</v>
      </c>
      <c r="U5373" s="214">
        <v>4.1100000000000003</v>
      </c>
      <c r="V5373" s="501">
        <v>4.1719999999999997</v>
      </c>
      <c r="W5373" s="214">
        <v>4.2380000000000004</v>
      </c>
      <c r="X5373" s="214">
        <v>4.3109999999999999</v>
      </c>
      <c r="Y5373" s="467">
        <v>4.3929999999999998</v>
      </c>
      <c r="Z5373" s="214">
        <v>4.4669999999999996</v>
      </c>
      <c r="AA5373" s="214">
        <v>4.5369999999999999</v>
      </c>
      <c r="AB5373" s="363">
        <v>4.59</v>
      </c>
      <c r="AC5373" s="118"/>
      <c r="AD5373" s="907"/>
      <c r="AE5373" s="908"/>
      <c r="AF5373" s="909"/>
      <c r="AG5373" s="980"/>
      <c r="AH5373" s="980"/>
      <c r="AI5373" s="980"/>
      <c r="AJ5373" s="980"/>
    </row>
    <row r="5374" spans="1:36" s="190" customFormat="1" ht="15.75" hidden="1" customHeight="1">
      <c r="A5374" s="2205"/>
      <c r="B5374" s="2202"/>
      <c r="C5374" s="129" t="s">
        <v>134</v>
      </c>
      <c r="D5374" s="113">
        <v>7.26</v>
      </c>
      <c r="E5374" s="83">
        <v>7.2889999999999997</v>
      </c>
      <c r="F5374" s="161">
        <v>7.3179999999999996</v>
      </c>
      <c r="G5374" s="161">
        <v>7.343</v>
      </c>
      <c r="H5374" s="466">
        <v>7.3769999999999998</v>
      </c>
      <c r="I5374" s="161">
        <v>7.4059999999999997</v>
      </c>
      <c r="J5374" s="161">
        <v>7.4370000000000003</v>
      </c>
      <c r="K5374" s="161">
        <v>7.4710000000000001</v>
      </c>
      <c r="L5374" s="161">
        <v>7.5039999999999996</v>
      </c>
      <c r="M5374" s="161">
        <v>7.54</v>
      </c>
      <c r="N5374" s="466">
        <v>7.58</v>
      </c>
      <c r="O5374" s="161">
        <v>7.6120000000000001</v>
      </c>
      <c r="P5374" s="161">
        <v>7.65</v>
      </c>
      <c r="Q5374" s="161">
        <v>7.681</v>
      </c>
      <c r="R5374" s="161">
        <v>7.71</v>
      </c>
      <c r="S5374" s="161">
        <v>7.7439999999999998</v>
      </c>
      <c r="T5374" s="161">
        <v>7.782</v>
      </c>
      <c r="U5374" s="161">
        <v>7.8179999999999996</v>
      </c>
      <c r="V5374" s="502">
        <v>7.851</v>
      </c>
      <c r="W5374" s="161">
        <v>7.8869999999999996</v>
      </c>
      <c r="X5374" s="161">
        <v>7.9279999999999999</v>
      </c>
      <c r="Y5374" s="466">
        <v>7.9720000000000004</v>
      </c>
      <c r="Z5374" s="161">
        <v>8.0129999999999999</v>
      </c>
      <c r="AA5374" s="161">
        <v>8.0510000000000002</v>
      </c>
      <c r="AB5374" s="348">
        <v>8.08</v>
      </c>
      <c r="AC5374" s="113"/>
      <c r="AD5374" s="907"/>
      <c r="AE5374" s="908"/>
      <c r="AF5374" s="909"/>
      <c r="AG5374" s="980"/>
      <c r="AH5374" s="980"/>
      <c r="AI5374" s="980"/>
      <c r="AJ5374" s="980"/>
    </row>
    <row r="5375" spans="1:36" s="190" customFormat="1" ht="15.75" hidden="1" customHeight="1" thickBot="1">
      <c r="A5375" s="2208"/>
      <c r="B5375" s="3263" t="s">
        <v>50</v>
      </c>
      <c r="C5375" s="3264"/>
      <c r="D5375" s="119"/>
      <c r="E5375" s="187">
        <f>SQRT(E5369*E5369+E5370*E5370)/E5332/1.73</f>
        <v>13.303656453173193</v>
      </c>
      <c r="F5375" s="188">
        <f t="shared" ref="F5375:AB5375" si="3559">SQRT(F5369*F5369+F5370*F5370)/F5332/1.73</f>
        <v>13.446023775737464</v>
      </c>
      <c r="G5375" s="188">
        <f t="shared" si="3559"/>
        <v>11.314127937962397</v>
      </c>
      <c r="H5375" s="473">
        <f>SQRT(H5369*H5369+H5370*H5370)/H5332/1.73</f>
        <v>15.319678636336779</v>
      </c>
      <c r="I5375" s="188">
        <f t="shared" si="3559"/>
        <v>13.278364330638643</v>
      </c>
      <c r="J5375" s="188">
        <f t="shared" si="3559"/>
        <v>14.481636595613551</v>
      </c>
      <c r="K5375" s="188">
        <f t="shared" si="3559"/>
        <v>15.436846350572621</v>
      </c>
      <c r="L5375" s="188">
        <f t="shared" si="3559"/>
        <v>15.614788517254583</v>
      </c>
      <c r="M5375" s="188">
        <f t="shared" si="3559"/>
        <v>16.777328385350405</v>
      </c>
      <c r="N5375" s="473">
        <f t="shared" si="3559"/>
        <v>18.773620947452997</v>
      </c>
      <c r="O5375" s="188">
        <f t="shared" si="3559"/>
        <v>14.617052130816255</v>
      </c>
      <c r="P5375" s="188">
        <f t="shared" si="3559"/>
        <v>17.67371129485527</v>
      </c>
      <c r="Q5375" s="188">
        <f t="shared" si="3559"/>
        <v>14.397504308085416</v>
      </c>
      <c r="R5375" s="188">
        <f t="shared" si="3559"/>
        <v>13.574817106922689</v>
      </c>
      <c r="S5375" s="188">
        <f t="shared" si="3559"/>
        <v>15.496104877830099</v>
      </c>
      <c r="T5375" s="188">
        <f t="shared" si="3559"/>
        <v>17.707699201191527</v>
      </c>
      <c r="U5375" s="188">
        <f t="shared" si="3559"/>
        <v>16.424459145887958</v>
      </c>
      <c r="V5375" s="509">
        <f t="shared" si="3559"/>
        <v>15.466076245661689</v>
      </c>
      <c r="W5375" s="188">
        <f t="shared" si="3559"/>
        <v>16.554865844613367</v>
      </c>
      <c r="X5375" s="188">
        <f t="shared" si="3559"/>
        <v>18.366748802960959</v>
      </c>
      <c r="Y5375" s="473">
        <f t="shared" si="3559"/>
        <v>20.453003580969874</v>
      </c>
      <c r="Z5375" s="188">
        <f t="shared" si="3559"/>
        <v>18.523177081852573</v>
      </c>
      <c r="AA5375" s="188">
        <f t="shared" si="3559"/>
        <v>17.406433997390625</v>
      </c>
      <c r="AB5375" s="455">
        <f t="shared" si="3559"/>
        <v>13.278364330638643</v>
      </c>
      <c r="AC5375" s="114">
        <f>AVERAGE(E5375:AB5375)</f>
        <v>15.736920411657065</v>
      </c>
      <c r="AD5375" s="100">
        <f>(AC5371-AC5375)/AC5371</f>
        <v>-3.1929207321774775E-2</v>
      </c>
      <c r="AE5375" s="81"/>
      <c r="AF5375" s="82"/>
      <c r="AG5375" s="1095"/>
      <c r="AH5375" s="1095"/>
      <c r="AI5375" s="980"/>
      <c r="AJ5375" s="1095"/>
    </row>
    <row r="5376" spans="1:36" s="190" customFormat="1" ht="15.75" customHeight="1">
      <c r="A5376" s="3181" t="s">
        <v>37</v>
      </c>
      <c r="B5376" s="3177" t="s">
        <v>875</v>
      </c>
      <c r="C5376" s="126" t="s">
        <v>17</v>
      </c>
      <c r="D5376" s="118" t="s">
        <v>131</v>
      </c>
      <c r="E5376" s="2220">
        <f t="shared" ref="E5376:AB5376" si="3560">(E5380-D5380)*$AE5376*$AF5376</f>
        <v>45.999999999999986</v>
      </c>
      <c r="F5376" s="214">
        <f t="shared" si="3560"/>
        <v>46.000000000000043</v>
      </c>
      <c r="G5376" s="214">
        <f t="shared" si="3560"/>
        <v>45.999999999999986</v>
      </c>
      <c r="H5376" s="467">
        <f t="shared" si="3560"/>
        <v>45.999999999999986</v>
      </c>
      <c r="I5376" s="214">
        <f t="shared" si="3560"/>
        <v>46.000000000000043</v>
      </c>
      <c r="J5376" s="214">
        <f t="shared" si="3560"/>
        <v>61.999999999999943</v>
      </c>
      <c r="K5376" s="214">
        <f t="shared" si="3560"/>
        <v>62.000000000000057</v>
      </c>
      <c r="L5376" s="214">
        <f t="shared" si="3560"/>
        <v>75.999999999999957</v>
      </c>
      <c r="M5376" s="214">
        <f t="shared" si="3560"/>
        <v>91.999999999999972</v>
      </c>
      <c r="N5376" s="467">
        <f t="shared" si="3560"/>
        <v>76.000000000000071</v>
      </c>
      <c r="O5376" s="214">
        <f t="shared" si="3560"/>
        <v>61.999999999999943</v>
      </c>
      <c r="P5376" s="214">
        <f t="shared" si="3560"/>
        <v>62.000000000000057</v>
      </c>
      <c r="Q5376" s="214">
        <f t="shared" si="3560"/>
        <v>76.000000000000071</v>
      </c>
      <c r="R5376" s="214">
        <f t="shared" si="3560"/>
        <v>61.999999999999829</v>
      </c>
      <c r="S5376" s="214">
        <f t="shared" si="3560"/>
        <v>62.000000000000057</v>
      </c>
      <c r="T5376" s="214">
        <f t="shared" si="3560"/>
        <v>60.000000000000057</v>
      </c>
      <c r="U5376" s="214">
        <f t="shared" si="3560"/>
        <v>62.000000000000057</v>
      </c>
      <c r="V5376" s="501">
        <f t="shared" si="3560"/>
        <v>91.999999999999858</v>
      </c>
      <c r="W5376" s="214">
        <f t="shared" si="3560"/>
        <v>62.000000000000057</v>
      </c>
      <c r="X5376" s="214">
        <f t="shared" si="3560"/>
        <v>76.000000000000071</v>
      </c>
      <c r="Y5376" s="467">
        <f t="shared" si="3560"/>
        <v>61.999999999999829</v>
      </c>
      <c r="Z5376" s="214">
        <f t="shared" si="3560"/>
        <v>62.000000000000057</v>
      </c>
      <c r="AA5376" s="214">
        <f t="shared" si="3560"/>
        <v>60.000000000000057</v>
      </c>
      <c r="AB5376" s="363">
        <f t="shared" si="3560"/>
        <v>62.000000000000057</v>
      </c>
      <c r="AC5376" s="111">
        <f>SUM(E5376:AB5376)</f>
        <v>1519.9999999999995</v>
      </c>
      <c r="AD5376" s="907"/>
      <c r="AE5376" s="908">
        <v>100</v>
      </c>
      <c r="AF5376" s="909">
        <v>20</v>
      </c>
      <c r="AG5376" s="1096"/>
      <c r="AH5376" s="1097"/>
      <c r="AI5376" s="1096"/>
      <c r="AJ5376" s="980"/>
    </row>
    <row r="5377" spans="1:37" s="190" customFormat="1" ht="15.75" customHeight="1">
      <c r="A5377" s="3182"/>
      <c r="B5377" s="3178"/>
      <c r="C5377" s="128" t="s">
        <v>19</v>
      </c>
      <c r="D5377" s="113" t="s">
        <v>131</v>
      </c>
      <c r="E5377" s="83">
        <f t="shared" ref="E5377:AB5377" si="3561">(E5381-D5381)*$AE5376*$AF5376</f>
        <v>22.000000000002018</v>
      </c>
      <c r="F5377" s="161">
        <f t="shared" si="3561"/>
        <v>21.999999999998465</v>
      </c>
      <c r="G5377" s="161">
        <f t="shared" si="3561"/>
        <v>22.000000000002018</v>
      </c>
      <c r="H5377" s="466">
        <f t="shared" si="3561"/>
        <v>21.999999999998465</v>
      </c>
      <c r="I5377" s="161">
        <f t="shared" si="3561"/>
        <v>22.000000000002018</v>
      </c>
      <c r="J5377" s="161">
        <f t="shared" si="3561"/>
        <v>27.999999999998693</v>
      </c>
      <c r="K5377" s="161">
        <f t="shared" si="3561"/>
        <v>30.000000000001137</v>
      </c>
      <c r="L5377" s="161">
        <f t="shared" si="3561"/>
        <v>35.999999999997812</v>
      </c>
      <c r="M5377" s="161">
        <f t="shared" si="3561"/>
        <v>44.000000000000483</v>
      </c>
      <c r="N5377" s="466">
        <f t="shared" si="3561"/>
        <v>36.000000000001364</v>
      </c>
      <c r="O5377" s="161">
        <f t="shared" si="3561"/>
        <v>27.999999999998693</v>
      </c>
      <c r="P5377" s="161">
        <f t="shared" si="3561"/>
        <v>30.000000000001137</v>
      </c>
      <c r="Q5377" s="161">
        <f t="shared" si="3561"/>
        <v>35.999999999997812</v>
      </c>
      <c r="R5377" s="161">
        <f t="shared" si="3561"/>
        <v>30.000000000001137</v>
      </c>
      <c r="S5377" s="161">
        <f t="shared" si="3561"/>
        <v>27.999999999998693</v>
      </c>
      <c r="T5377" s="161">
        <f t="shared" si="3561"/>
        <v>30.000000000001137</v>
      </c>
      <c r="U5377" s="161">
        <f t="shared" si="3561"/>
        <v>28.000000000002245</v>
      </c>
      <c r="V5377" s="502">
        <f t="shared" si="3561"/>
        <v>43.99999999999693</v>
      </c>
      <c r="W5377" s="161">
        <f t="shared" si="3561"/>
        <v>30.000000000001137</v>
      </c>
      <c r="X5377" s="161">
        <f t="shared" si="3561"/>
        <v>36.000000000001364</v>
      </c>
      <c r="Y5377" s="466">
        <f t="shared" si="3561"/>
        <v>27.999999999998693</v>
      </c>
      <c r="Z5377" s="161">
        <f t="shared" si="3561"/>
        <v>30.000000000001137</v>
      </c>
      <c r="AA5377" s="161">
        <f t="shared" si="3561"/>
        <v>27.999999999998693</v>
      </c>
      <c r="AB5377" s="348">
        <f t="shared" si="3561"/>
        <v>30.000000000001137</v>
      </c>
      <c r="AC5377" s="112">
        <f>SUM(E5377:AB5377)</f>
        <v>720.00000000000227</v>
      </c>
      <c r="AD5377" s="907"/>
      <c r="AE5377" s="908"/>
      <c r="AF5377" s="909"/>
      <c r="AG5377" s="980"/>
      <c r="AH5377" s="980"/>
      <c r="AI5377" s="980"/>
      <c r="AJ5377" s="980"/>
    </row>
    <row r="5378" spans="1:37" s="190" customFormat="1" ht="15.75" customHeight="1">
      <c r="A5378" s="3182"/>
      <c r="B5378" s="3178"/>
      <c r="C5378" s="128" t="s">
        <v>20</v>
      </c>
      <c r="D5378" s="113" t="s">
        <v>64</v>
      </c>
      <c r="E5378" s="96">
        <v>3</v>
      </c>
      <c r="F5378" s="97">
        <v>3</v>
      </c>
      <c r="G5378" s="97">
        <v>3</v>
      </c>
      <c r="H5378" s="498">
        <v>3</v>
      </c>
      <c r="I5378" s="97">
        <v>3</v>
      </c>
      <c r="J5378" s="97">
        <v>4</v>
      </c>
      <c r="K5378" s="97">
        <v>4</v>
      </c>
      <c r="L5378" s="97">
        <v>5</v>
      </c>
      <c r="M5378" s="97">
        <v>6</v>
      </c>
      <c r="N5378" s="498">
        <v>5</v>
      </c>
      <c r="O5378" s="97">
        <v>4</v>
      </c>
      <c r="P5378" s="97">
        <v>4</v>
      </c>
      <c r="Q5378" s="97">
        <v>5</v>
      </c>
      <c r="R5378" s="97">
        <v>4</v>
      </c>
      <c r="S5378" s="97">
        <v>4</v>
      </c>
      <c r="T5378" s="97">
        <v>4</v>
      </c>
      <c r="U5378" s="97">
        <v>4</v>
      </c>
      <c r="V5378" s="524">
        <v>6</v>
      </c>
      <c r="W5378" s="97">
        <v>4</v>
      </c>
      <c r="X5378" s="97">
        <v>5</v>
      </c>
      <c r="Y5378" s="498">
        <v>4</v>
      </c>
      <c r="Z5378" s="97">
        <v>4</v>
      </c>
      <c r="AA5378" s="97">
        <v>4</v>
      </c>
      <c r="AB5378" s="588">
        <v>4</v>
      </c>
      <c r="AC5378" s="112">
        <f>AVERAGE(E5378:AB5378)</f>
        <v>4.125</v>
      </c>
      <c r="AD5378" s="907"/>
      <c r="AE5378" s="908"/>
      <c r="AF5378" s="909"/>
      <c r="AG5378" s="980"/>
      <c r="AH5378" s="980"/>
      <c r="AI5378" s="980"/>
      <c r="AJ5378" s="980"/>
    </row>
    <row r="5379" spans="1:37" s="190" customFormat="1" ht="15.75" customHeight="1" thickBot="1">
      <c r="A5379" s="3226"/>
      <c r="B5379" s="3227"/>
      <c r="C5379" s="131" t="s">
        <v>22</v>
      </c>
      <c r="D5379" s="119"/>
      <c r="E5379" s="349">
        <f t="shared" ref="E5379:AB5379" si="3562">E5377/E5376</f>
        <v>0.47826086956526143</v>
      </c>
      <c r="F5379" s="350">
        <f t="shared" si="3562"/>
        <v>0.4782608695651836</v>
      </c>
      <c r="G5379" s="350">
        <f t="shared" si="3562"/>
        <v>0.47826086956526143</v>
      </c>
      <c r="H5379" s="484">
        <f t="shared" si="3562"/>
        <v>0.47826086956518415</v>
      </c>
      <c r="I5379" s="350">
        <f t="shared" si="3562"/>
        <v>0.47826086956526082</v>
      </c>
      <c r="J5379" s="350">
        <f t="shared" si="3562"/>
        <v>0.45161290322578579</v>
      </c>
      <c r="K5379" s="350">
        <f t="shared" si="3562"/>
        <v>0.48387096774195337</v>
      </c>
      <c r="L5379" s="350">
        <f t="shared" si="3562"/>
        <v>0.47368421052628729</v>
      </c>
      <c r="M5379" s="350">
        <f t="shared" si="3562"/>
        <v>0.47826086956522279</v>
      </c>
      <c r="N5379" s="484">
        <f t="shared" si="3562"/>
        <v>0.4736842105263333</v>
      </c>
      <c r="O5379" s="350">
        <f t="shared" si="3562"/>
        <v>0.45161290322578579</v>
      </c>
      <c r="P5379" s="350">
        <f t="shared" si="3562"/>
        <v>0.48387096774195337</v>
      </c>
      <c r="Q5379" s="350">
        <f t="shared" si="3562"/>
        <v>0.47368421052628656</v>
      </c>
      <c r="R5379" s="350">
        <f t="shared" si="3562"/>
        <v>0.48387096774195515</v>
      </c>
      <c r="S5379" s="350">
        <f t="shared" si="3562"/>
        <v>0.45161290322578496</v>
      </c>
      <c r="T5379" s="350">
        <f t="shared" si="3562"/>
        <v>0.50000000000001843</v>
      </c>
      <c r="U5379" s="350">
        <f t="shared" si="3562"/>
        <v>0.45161290322584224</v>
      </c>
      <c r="V5379" s="521">
        <f t="shared" si="3562"/>
        <v>0.47826086956518477</v>
      </c>
      <c r="W5379" s="350">
        <f t="shared" si="3562"/>
        <v>0.48387096774195337</v>
      </c>
      <c r="X5379" s="350">
        <f t="shared" si="3562"/>
        <v>0.4736842105263333</v>
      </c>
      <c r="Y5379" s="484">
        <f t="shared" si="3562"/>
        <v>0.45161290322578662</v>
      </c>
      <c r="Z5379" s="350">
        <f t="shared" si="3562"/>
        <v>0.48387096774195337</v>
      </c>
      <c r="AA5379" s="350">
        <f t="shared" si="3562"/>
        <v>0.46666666666664441</v>
      </c>
      <c r="AB5379" s="1007">
        <f t="shared" si="3562"/>
        <v>0.48387096774195337</v>
      </c>
      <c r="AC5379" s="119"/>
      <c r="AD5379" s="907"/>
      <c r="AE5379" s="908"/>
      <c r="AF5379" s="909"/>
      <c r="AG5379" s="980"/>
      <c r="AH5379" s="980"/>
      <c r="AI5379" s="980"/>
      <c r="AJ5379" s="980"/>
    </row>
    <row r="5380" spans="1:37" s="190" customFormat="1" ht="15.75" hidden="1" customHeight="1">
      <c r="A5380" s="2204"/>
      <c r="B5380" s="2201"/>
      <c r="C5380" s="594" t="s">
        <v>133</v>
      </c>
      <c r="D5380" s="118">
        <v>0.15</v>
      </c>
      <c r="E5380" s="2220">
        <v>0.17299999999999999</v>
      </c>
      <c r="F5380" s="214">
        <v>0.19600000000000001</v>
      </c>
      <c r="G5380" s="214">
        <v>0.219</v>
      </c>
      <c r="H5380" s="467">
        <v>0.24199999999999999</v>
      </c>
      <c r="I5380" s="214">
        <v>0.26500000000000001</v>
      </c>
      <c r="J5380" s="214">
        <v>0.29599999999999999</v>
      </c>
      <c r="K5380" s="214">
        <v>0.32700000000000001</v>
      </c>
      <c r="L5380" s="214">
        <v>0.36499999999999999</v>
      </c>
      <c r="M5380" s="214">
        <v>0.41099999999999998</v>
      </c>
      <c r="N5380" s="467">
        <v>0.44900000000000001</v>
      </c>
      <c r="O5380" s="214">
        <v>0.48</v>
      </c>
      <c r="P5380" s="214">
        <v>0.51100000000000001</v>
      </c>
      <c r="Q5380" s="214">
        <v>0.54900000000000004</v>
      </c>
      <c r="R5380" s="214">
        <v>0.57999999999999996</v>
      </c>
      <c r="S5380" s="214">
        <v>0.61099999999999999</v>
      </c>
      <c r="T5380" s="214">
        <v>0.64100000000000001</v>
      </c>
      <c r="U5380" s="214">
        <v>0.67200000000000004</v>
      </c>
      <c r="V5380" s="501">
        <v>0.71799999999999997</v>
      </c>
      <c r="W5380" s="214">
        <v>0.749</v>
      </c>
      <c r="X5380" s="214">
        <v>0.78700000000000003</v>
      </c>
      <c r="Y5380" s="467">
        <v>0.81799999999999995</v>
      </c>
      <c r="Z5380" s="214">
        <v>0.84899999999999998</v>
      </c>
      <c r="AA5380" s="214">
        <v>0.879</v>
      </c>
      <c r="AB5380" s="363">
        <v>0.91</v>
      </c>
      <c r="AC5380" s="118"/>
      <c r="AD5380" s="907"/>
      <c r="AE5380" s="908"/>
      <c r="AF5380" s="909"/>
      <c r="AG5380" s="980"/>
      <c r="AH5380" s="980"/>
      <c r="AI5380" s="980"/>
      <c r="AJ5380" s="980"/>
    </row>
    <row r="5381" spans="1:37" s="190" customFormat="1" ht="15.75" hidden="1" customHeight="1">
      <c r="A5381" s="2205"/>
      <c r="B5381" s="2202"/>
      <c r="C5381" s="129" t="s">
        <v>134</v>
      </c>
      <c r="D5381" s="113">
        <v>8.8699999999999992</v>
      </c>
      <c r="E5381" s="83">
        <v>8.8810000000000002</v>
      </c>
      <c r="F5381" s="161">
        <v>8.8919999999999995</v>
      </c>
      <c r="G5381" s="161">
        <v>8.9030000000000005</v>
      </c>
      <c r="H5381" s="466">
        <v>8.9139999999999997</v>
      </c>
      <c r="I5381" s="161">
        <v>8.9250000000000007</v>
      </c>
      <c r="J5381" s="161">
        <v>8.9390000000000001</v>
      </c>
      <c r="K5381" s="161">
        <v>8.9540000000000006</v>
      </c>
      <c r="L5381" s="161">
        <v>8.9719999999999995</v>
      </c>
      <c r="M5381" s="161">
        <v>8.9939999999999998</v>
      </c>
      <c r="N5381" s="466">
        <v>9.0120000000000005</v>
      </c>
      <c r="O5381" s="161">
        <v>9.0259999999999998</v>
      </c>
      <c r="P5381" s="161">
        <v>9.0410000000000004</v>
      </c>
      <c r="Q5381" s="161">
        <v>9.0589999999999993</v>
      </c>
      <c r="R5381" s="161">
        <v>9.0739999999999998</v>
      </c>
      <c r="S5381" s="161">
        <v>9.0879999999999992</v>
      </c>
      <c r="T5381" s="161">
        <v>9.1029999999999998</v>
      </c>
      <c r="U5381" s="161">
        <v>9.1170000000000009</v>
      </c>
      <c r="V5381" s="502">
        <v>9.1389999999999993</v>
      </c>
      <c r="W5381" s="161">
        <v>9.1539999999999999</v>
      </c>
      <c r="X5381" s="161">
        <v>9.1720000000000006</v>
      </c>
      <c r="Y5381" s="466">
        <v>9.1859999999999999</v>
      </c>
      <c r="Z5381" s="161">
        <v>9.2010000000000005</v>
      </c>
      <c r="AA5381" s="161">
        <v>9.2149999999999999</v>
      </c>
      <c r="AB5381" s="348">
        <v>9.23</v>
      </c>
      <c r="AC5381" s="113"/>
      <c r="AD5381" s="907"/>
      <c r="AE5381" s="908"/>
      <c r="AF5381" s="909"/>
      <c r="AG5381" s="980"/>
      <c r="AH5381" s="980"/>
      <c r="AI5381" s="980"/>
      <c r="AJ5381" s="980"/>
    </row>
    <row r="5382" spans="1:37" s="190" customFormat="1" ht="15.75" hidden="1" customHeight="1" thickBot="1">
      <c r="A5382" s="2217"/>
      <c r="B5382" s="3258" t="s">
        <v>50</v>
      </c>
      <c r="C5382" s="3259"/>
      <c r="D5382" s="133"/>
      <c r="E5382" s="675">
        <f>SQRT(E5376*E5376+E5377*E5377)/E5332/1.73</f>
        <v>2.8070572604419874</v>
      </c>
      <c r="F5382" s="676">
        <f t="shared" ref="F5382:AB5382" si="3563">SQRT(F5376*F5376+F5377*F5377)/F5332/1.73</f>
        <v>2.7964042917115766</v>
      </c>
      <c r="G5382" s="676">
        <f t="shared" si="3563"/>
        <v>2.8017206496806906</v>
      </c>
      <c r="H5382" s="677">
        <f t="shared" si="3563"/>
        <v>2.7964042917115735</v>
      </c>
      <c r="I5382" s="676">
        <f t="shared" si="3563"/>
        <v>2.8017206496806941</v>
      </c>
      <c r="J5382" s="676">
        <f t="shared" si="3563"/>
        <v>3.7450814977582825</v>
      </c>
      <c r="K5382" s="676">
        <f t="shared" si="3563"/>
        <v>3.8062258331154633</v>
      </c>
      <c r="L5382" s="676">
        <f t="shared" si="3563"/>
        <v>4.674032023483413</v>
      </c>
      <c r="M5382" s="676">
        <f t="shared" si="3563"/>
        <v>5.7566603973907089</v>
      </c>
      <c r="N5382" s="677">
        <f t="shared" si="3563"/>
        <v>4.69207847917263</v>
      </c>
      <c r="O5382" s="676">
        <f t="shared" si="3563"/>
        <v>3.8030324687100552</v>
      </c>
      <c r="P5382" s="676">
        <f t="shared" si="3563"/>
        <v>3.8208370647205134</v>
      </c>
      <c r="Q5382" s="676">
        <f t="shared" si="3563"/>
        <v>4.6650607528049486</v>
      </c>
      <c r="R5382" s="676">
        <f t="shared" si="3563"/>
        <v>3.8135174534854057</v>
      </c>
      <c r="S5382" s="676">
        <f t="shared" si="3563"/>
        <v>3.7738345226930936</v>
      </c>
      <c r="T5382" s="676">
        <f t="shared" si="3563"/>
        <v>3.7284370456310714</v>
      </c>
      <c r="U5382" s="676">
        <f t="shared" si="3563"/>
        <v>3.7594030331226449</v>
      </c>
      <c r="V5382" s="1098">
        <f t="shared" si="3563"/>
        <v>5.6141145208838017</v>
      </c>
      <c r="W5382" s="676">
        <f t="shared" si="3563"/>
        <v>3.7917259251797852</v>
      </c>
      <c r="X5382" s="676">
        <f t="shared" si="3563"/>
        <v>4.6119481066630401</v>
      </c>
      <c r="Y5382" s="677">
        <f t="shared" si="3563"/>
        <v>3.7379615709564553</v>
      </c>
      <c r="Z5382" s="676">
        <f t="shared" si="3563"/>
        <v>3.7701820278776275</v>
      </c>
      <c r="AA5382" s="676">
        <f t="shared" si="3563"/>
        <v>3.6174580367028475</v>
      </c>
      <c r="AB5382" s="678">
        <f t="shared" si="3563"/>
        <v>3.7845173207592921</v>
      </c>
      <c r="AC5382" s="679">
        <f>AVERAGE(E5382:AB5382)</f>
        <v>3.8737256343473994</v>
      </c>
      <c r="AD5382" s="599">
        <f>(AC5378-AC5382)/AC5378</f>
        <v>6.0914997733963791E-2</v>
      </c>
      <c r="AE5382" s="600"/>
      <c r="AF5382" s="601"/>
      <c r="AG5382" s="1095"/>
      <c r="AH5382" s="1095"/>
      <c r="AI5382" s="980"/>
      <c r="AJ5382" s="1095"/>
    </row>
    <row r="5383" spans="1:37" s="190" customFormat="1" ht="15.75" customHeight="1" thickBot="1">
      <c r="A5383" s="153"/>
      <c r="B5383" s="602" t="s">
        <v>38</v>
      </c>
      <c r="C5383" s="126" t="s">
        <v>17</v>
      </c>
      <c r="D5383" s="118" t="s">
        <v>131</v>
      </c>
      <c r="E5383" s="604">
        <f t="shared" ref="E5383:AB5383" si="3564">(E5384-D5384)*$AE5383*$AF5383</f>
        <v>0</v>
      </c>
      <c r="F5383" s="605">
        <f t="shared" si="3564"/>
        <v>0</v>
      </c>
      <c r="G5383" s="605">
        <f t="shared" si="3564"/>
        <v>0</v>
      </c>
      <c r="H5383" s="2546">
        <f t="shared" si="3564"/>
        <v>0</v>
      </c>
      <c r="I5383" s="605">
        <f t="shared" si="3564"/>
        <v>0</v>
      </c>
      <c r="J5383" s="605">
        <f t="shared" si="3564"/>
        <v>0</v>
      </c>
      <c r="K5383" s="605">
        <f t="shared" si="3564"/>
        <v>0</v>
      </c>
      <c r="L5383" s="605">
        <f t="shared" si="3564"/>
        <v>0</v>
      </c>
      <c r="M5383" s="605">
        <f t="shared" si="3564"/>
        <v>0</v>
      </c>
      <c r="N5383" s="2546">
        <f t="shared" si="3564"/>
        <v>0</v>
      </c>
      <c r="O5383" s="605">
        <f t="shared" si="3564"/>
        <v>0</v>
      </c>
      <c r="P5383" s="605">
        <f t="shared" si="3564"/>
        <v>0</v>
      </c>
      <c r="Q5383" s="605">
        <f t="shared" si="3564"/>
        <v>0</v>
      </c>
      <c r="R5383" s="605">
        <f t="shared" si="3564"/>
        <v>0</v>
      </c>
      <c r="S5383" s="605">
        <f t="shared" si="3564"/>
        <v>0</v>
      </c>
      <c r="T5383" s="605">
        <f t="shared" si="3564"/>
        <v>0</v>
      </c>
      <c r="U5383" s="605">
        <f t="shared" si="3564"/>
        <v>0</v>
      </c>
      <c r="V5383" s="3059">
        <f t="shared" si="3564"/>
        <v>0</v>
      </c>
      <c r="W5383" s="605">
        <f t="shared" si="3564"/>
        <v>0</v>
      </c>
      <c r="X5383" s="605">
        <f t="shared" si="3564"/>
        <v>0</v>
      </c>
      <c r="Y5383" s="2546">
        <f t="shared" si="3564"/>
        <v>0</v>
      </c>
      <c r="Z5383" s="605">
        <f t="shared" si="3564"/>
        <v>0</v>
      </c>
      <c r="AA5383" s="605">
        <f t="shared" si="3564"/>
        <v>0</v>
      </c>
      <c r="AB5383" s="2547">
        <f t="shared" si="3564"/>
        <v>0</v>
      </c>
      <c r="AC5383" s="603">
        <f>SUM(E5383:AB5383)</f>
        <v>0</v>
      </c>
      <c r="AD5383" s="906"/>
      <c r="AE5383" s="605">
        <v>1</v>
      </c>
      <c r="AF5383" s="606">
        <v>40</v>
      </c>
      <c r="AG5383" s="1096"/>
      <c r="AH5383" s="1097"/>
      <c r="AI5383" s="1096"/>
      <c r="AJ5383" s="980"/>
      <c r="AK5383" s="983"/>
    </row>
    <row r="5384" spans="1:37" s="190" customFormat="1" ht="15.75" hidden="1" customHeight="1" thickBot="1">
      <c r="A5384" s="154"/>
      <c r="B5384" s="607"/>
      <c r="C5384" s="608" t="s">
        <v>133</v>
      </c>
      <c r="D5384" s="119">
        <v>8.89</v>
      </c>
      <c r="E5384" s="149">
        <v>8.89</v>
      </c>
      <c r="F5384" s="132">
        <v>8.89</v>
      </c>
      <c r="G5384" s="132">
        <v>8.89</v>
      </c>
      <c r="H5384" s="481">
        <v>8.89</v>
      </c>
      <c r="I5384" s="132">
        <v>8.89</v>
      </c>
      <c r="J5384" s="132">
        <v>8.89</v>
      </c>
      <c r="K5384" s="132">
        <v>8.89</v>
      </c>
      <c r="L5384" s="132">
        <v>8.89</v>
      </c>
      <c r="M5384" s="132">
        <v>8.89</v>
      </c>
      <c r="N5384" s="481">
        <v>8.89</v>
      </c>
      <c r="O5384" s="132">
        <v>8.89</v>
      </c>
      <c r="P5384" s="132">
        <v>8.89</v>
      </c>
      <c r="Q5384" s="132">
        <v>8.89</v>
      </c>
      <c r="R5384" s="132">
        <v>8.89</v>
      </c>
      <c r="S5384" s="132">
        <v>8.89</v>
      </c>
      <c r="T5384" s="132">
        <v>8.89</v>
      </c>
      <c r="U5384" s="132">
        <v>8.89</v>
      </c>
      <c r="V5384" s="525">
        <v>8.89</v>
      </c>
      <c r="W5384" s="132">
        <v>8.89</v>
      </c>
      <c r="X5384" s="132">
        <v>8.89</v>
      </c>
      <c r="Y5384" s="481">
        <v>8.89</v>
      </c>
      <c r="Z5384" s="132">
        <v>8.89</v>
      </c>
      <c r="AA5384" s="132">
        <v>8.89</v>
      </c>
      <c r="AB5384" s="2209">
        <v>8.89</v>
      </c>
      <c r="AC5384" s="609"/>
      <c r="AD5384" s="1689"/>
      <c r="AE5384" s="611"/>
      <c r="AF5384" s="612"/>
      <c r="AG5384" s="1095"/>
      <c r="AH5384" s="1095"/>
      <c r="AI5384" s="980"/>
      <c r="AJ5384" s="1095"/>
      <c r="AK5384" s="983"/>
    </row>
    <row r="5385" spans="1:37" s="190" customFormat="1" ht="15.75" customHeight="1" thickBot="1">
      <c r="A5385" s="153"/>
      <c r="B5385" s="602" t="s">
        <v>39</v>
      </c>
      <c r="C5385" s="126" t="s">
        <v>17</v>
      </c>
      <c r="D5385" s="118" t="s">
        <v>131</v>
      </c>
      <c r="E5385" s="604">
        <f t="shared" ref="E5385:AB5385" si="3565">(E5386-D5386)*$AE5385*$AF5385</f>
        <v>1.2000000000000455</v>
      </c>
      <c r="F5385" s="605">
        <f t="shared" si="3565"/>
        <v>1.5999999999999659</v>
      </c>
      <c r="G5385" s="605">
        <f t="shared" si="3565"/>
        <v>1.2000000000000455</v>
      </c>
      <c r="H5385" s="2546">
        <f t="shared" si="3565"/>
        <v>1.2000000000000455</v>
      </c>
      <c r="I5385" s="605">
        <f t="shared" si="3565"/>
        <v>1.5999999999999659</v>
      </c>
      <c r="J5385" s="605">
        <f t="shared" si="3565"/>
        <v>1.2000000000000455</v>
      </c>
      <c r="K5385" s="605">
        <f t="shared" si="3565"/>
        <v>1.5999999999999659</v>
      </c>
      <c r="L5385" s="605">
        <f t="shared" si="3565"/>
        <v>1.2000000000000455</v>
      </c>
      <c r="M5385" s="605">
        <f t="shared" si="3565"/>
        <v>1.5999999999999659</v>
      </c>
      <c r="N5385" s="2546">
        <f t="shared" si="3565"/>
        <v>1.5999999999999659</v>
      </c>
      <c r="O5385" s="605">
        <f t="shared" si="3565"/>
        <v>1.2000000000000455</v>
      </c>
      <c r="P5385" s="605">
        <f t="shared" si="3565"/>
        <v>1.2000000000000455</v>
      </c>
      <c r="Q5385" s="605">
        <f t="shared" si="3565"/>
        <v>1.1999999999997613</v>
      </c>
      <c r="R5385" s="605">
        <f t="shared" si="3565"/>
        <v>1.2000000000000455</v>
      </c>
      <c r="S5385" s="605">
        <f t="shared" si="3565"/>
        <v>1.5999999999999659</v>
      </c>
      <c r="T5385" s="605">
        <f t="shared" si="3565"/>
        <v>1.5999999999999659</v>
      </c>
      <c r="U5385" s="605">
        <f t="shared" si="3565"/>
        <v>0.80000000000012506</v>
      </c>
      <c r="V5385" s="3059">
        <f t="shared" si="3565"/>
        <v>1.5999999999999659</v>
      </c>
      <c r="W5385" s="605">
        <f t="shared" si="3565"/>
        <v>1.2000000000000455</v>
      </c>
      <c r="X5385" s="605">
        <f t="shared" si="3565"/>
        <v>1.2000000000000455</v>
      </c>
      <c r="Y5385" s="2546">
        <f t="shared" si="3565"/>
        <v>1.2000000000000455</v>
      </c>
      <c r="Z5385" s="605">
        <f t="shared" si="3565"/>
        <v>1.1999999999997613</v>
      </c>
      <c r="AA5385" s="605">
        <f t="shared" si="3565"/>
        <v>1.2000000000000455</v>
      </c>
      <c r="AB5385" s="2547">
        <f t="shared" si="3565"/>
        <v>1.5999999999999659</v>
      </c>
      <c r="AC5385" s="603">
        <f>SUM(E5385:AB5385)</f>
        <v>31.999999999999886</v>
      </c>
      <c r="AD5385" s="906"/>
      <c r="AE5385" s="605">
        <v>1</v>
      </c>
      <c r="AF5385" s="606">
        <v>40</v>
      </c>
      <c r="AG5385" s="1096"/>
      <c r="AH5385" s="1097"/>
      <c r="AI5385" s="1096"/>
      <c r="AJ5385" s="980"/>
      <c r="AK5385" s="983"/>
    </row>
    <row r="5386" spans="1:37" s="190" customFormat="1" ht="15.75" hidden="1" customHeight="1" thickBot="1">
      <c r="A5386" s="154"/>
      <c r="B5386" s="607"/>
      <c r="C5386" s="608" t="s">
        <v>133</v>
      </c>
      <c r="D5386" s="119">
        <v>49.93</v>
      </c>
      <c r="E5386" s="615">
        <v>49.96</v>
      </c>
      <c r="F5386" s="615">
        <v>50</v>
      </c>
      <c r="G5386" s="615">
        <v>50.03</v>
      </c>
      <c r="H5386" s="2548">
        <v>50.06</v>
      </c>
      <c r="I5386" s="615">
        <v>50.1</v>
      </c>
      <c r="J5386" s="615">
        <v>50.13</v>
      </c>
      <c r="K5386" s="615">
        <v>50.17</v>
      </c>
      <c r="L5386" s="615">
        <v>50.2</v>
      </c>
      <c r="M5386" s="615">
        <v>50.24</v>
      </c>
      <c r="N5386" s="2548">
        <v>50.28</v>
      </c>
      <c r="O5386" s="615">
        <v>50.31</v>
      </c>
      <c r="P5386" s="615">
        <v>50.34</v>
      </c>
      <c r="Q5386" s="615">
        <v>50.37</v>
      </c>
      <c r="R5386" s="615">
        <v>50.4</v>
      </c>
      <c r="S5386" s="615">
        <v>50.44</v>
      </c>
      <c r="T5386" s="615">
        <v>50.48</v>
      </c>
      <c r="U5386" s="615">
        <v>50.5</v>
      </c>
      <c r="V5386" s="3060">
        <v>50.54</v>
      </c>
      <c r="W5386" s="615">
        <v>50.57</v>
      </c>
      <c r="X5386" s="615">
        <v>50.6</v>
      </c>
      <c r="Y5386" s="2548">
        <v>50.63</v>
      </c>
      <c r="Z5386" s="615">
        <v>50.66</v>
      </c>
      <c r="AA5386" s="615">
        <v>50.69</v>
      </c>
      <c r="AB5386" s="615">
        <v>50.73</v>
      </c>
      <c r="AC5386" s="609"/>
      <c r="AD5386" s="1689"/>
      <c r="AE5386" s="611"/>
      <c r="AF5386" s="612"/>
      <c r="AG5386" s="980"/>
      <c r="AH5386" s="980"/>
      <c r="AI5386" s="980"/>
      <c r="AJ5386" s="980"/>
      <c r="AK5386" s="983"/>
    </row>
    <row r="5387" spans="1:37" s="190" customFormat="1" ht="15.75" customHeight="1">
      <c r="A5387" s="3234" t="s">
        <v>40</v>
      </c>
      <c r="B5387" s="3321"/>
      <c r="C5387" s="130" t="s">
        <v>17</v>
      </c>
      <c r="D5387" s="127"/>
      <c r="E5387" s="2673">
        <f t="shared" ref="E5387:AB5388" si="3566">SUM(E5334,E5341,E5348,E5355,E5362,E5369,E5376)</f>
        <v>1292.9999999999307</v>
      </c>
      <c r="F5387" s="2674">
        <f t="shared" si="3566"/>
        <v>1227.0000000000148</v>
      </c>
      <c r="G5387" s="2674">
        <f t="shared" si="3566"/>
        <v>1160.0000000000985</v>
      </c>
      <c r="H5387" s="2675">
        <f t="shared" si="3566"/>
        <v>1168.0000000000077</v>
      </c>
      <c r="I5387" s="2674">
        <f t="shared" si="3566"/>
        <v>1234.9999999999288</v>
      </c>
      <c r="J5387" s="2674">
        <f t="shared" si="3566"/>
        <v>1336.9999999999261</v>
      </c>
      <c r="K5387" s="2674">
        <f t="shared" si="3566"/>
        <v>1415.0000000000989</v>
      </c>
      <c r="L5387" s="2674">
        <f t="shared" si="3566"/>
        <v>1606.000000000013</v>
      </c>
      <c r="M5387" s="2674">
        <f t="shared" si="3566"/>
        <v>1668.0000000000161</v>
      </c>
      <c r="N5387" s="2675">
        <f t="shared" si="3566"/>
        <v>1807.9999999999322</v>
      </c>
      <c r="O5387" s="2674">
        <f t="shared" si="3566"/>
        <v>1606.9999999999316</v>
      </c>
      <c r="P5387" s="2674">
        <f t="shared" si="3566"/>
        <v>1587.0000000000143</v>
      </c>
      <c r="Q5387" s="2674">
        <f t="shared" si="3566"/>
        <v>1623.0000000000139</v>
      </c>
      <c r="R5387" s="2674">
        <f t="shared" si="3566"/>
        <v>1597.0000000000186</v>
      </c>
      <c r="S5387" s="2674">
        <f t="shared" si="3566"/>
        <v>1569.0000000000148</v>
      </c>
      <c r="T5387" s="2674">
        <f t="shared" si="3566"/>
        <v>1810.0000000001012</v>
      </c>
      <c r="U5387" s="2674">
        <f t="shared" si="3566"/>
        <v>1707.9999999998472</v>
      </c>
      <c r="V5387" s="3061">
        <f t="shared" si="3566"/>
        <v>1665.0000000000168</v>
      </c>
      <c r="W5387" s="2674">
        <f t="shared" si="3566"/>
        <v>1614.0000000000211</v>
      </c>
      <c r="X5387" s="2674">
        <f t="shared" si="3566"/>
        <v>1687.000000000015</v>
      </c>
      <c r="Y5387" s="2675">
        <f t="shared" si="3566"/>
        <v>1780.9999999999334</v>
      </c>
      <c r="Z5387" s="2674">
        <f t="shared" si="3566"/>
        <v>1694.0000000001016</v>
      </c>
      <c r="AA5387" s="2674">
        <f t="shared" si="3566"/>
        <v>1517.9999999999302</v>
      </c>
      <c r="AB5387" s="2676">
        <f t="shared" si="3566"/>
        <v>1343.0000000000193</v>
      </c>
      <c r="AC5387" s="1690">
        <f>AC5334+AC5341+AC5348+AC5355+AC5362+AC5369+AC5376</f>
        <v>36719.999999999942</v>
      </c>
      <c r="AD5387" s="913"/>
      <c r="AE5387" s="914"/>
      <c r="AF5387" s="915"/>
      <c r="AG5387" s="1068"/>
      <c r="AH5387" s="1068"/>
      <c r="AI5387" s="1068"/>
      <c r="AJ5387" s="1068"/>
    </row>
    <row r="5388" spans="1:37" s="190" customFormat="1" ht="15.75" customHeight="1" thickBot="1">
      <c r="A5388" s="3302"/>
      <c r="B5388" s="3303"/>
      <c r="C5388" s="589" t="s">
        <v>19</v>
      </c>
      <c r="D5388" s="133"/>
      <c r="E5388" s="2677">
        <f t="shared" si="3566"/>
        <v>613.00000000000227</v>
      </c>
      <c r="F5388" s="2678">
        <f t="shared" si="3566"/>
        <v>587.99999999999568</v>
      </c>
      <c r="G5388" s="2678">
        <f t="shared" si="3566"/>
        <v>554.00000000000296</v>
      </c>
      <c r="H5388" s="2679">
        <f t="shared" si="3566"/>
        <v>569.00000000000091</v>
      </c>
      <c r="I5388" s="2678">
        <f t="shared" si="3566"/>
        <v>600.99999999999909</v>
      </c>
      <c r="J5388" s="2678">
        <f t="shared" si="3566"/>
        <v>649.99999999999932</v>
      </c>
      <c r="K5388" s="2678">
        <f t="shared" si="3566"/>
        <v>690.00000000000125</v>
      </c>
      <c r="L5388" s="2678">
        <f t="shared" si="3566"/>
        <v>773.99999999999648</v>
      </c>
      <c r="M5388" s="2678">
        <f t="shared" si="3566"/>
        <v>804.00000000000557</v>
      </c>
      <c r="N5388" s="2679">
        <f t="shared" si="3566"/>
        <v>868.99999999999795</v>
      </c>
      <c r="O5388" s="2678">
        <f t="shared" si="3566"/>
        <v>772.99999999999886</v>
      </c>
      <c r="P5388" s="2678">
        <f t="shared" si="3566"/>
        <v>770.00000000000409</v>
      </c>
      <c r="Q5388" s="2678">
        <f t="shared" si="3566"/>
        <v>772.99999999999432</v>
      </c>
      <c r="R5388" s="2678">
        <f t="shared" si="3566"/>
        <v>766.00000000000534</v>
      </c>
      <c r="S5388" s="2678">
        <f t="shared" si="3566"/>
        <v>759.99999999999432</v>
      </c>
      <c r="T5388" s="2678">
        <f t="shared" si="3566"/>
        <v>875.00000000000443</v>
      </c>
      <c r="U5388" s="2678">
        <f t="shared" si="3566"/>
        <v>815.99999999999977</v>
      </c>
      <c r="V5388" s="3062">
        <f t="shared" si="3566"/>
        <v>785.99999999999966</v>
      </c>
      <c r="W5388" s="2678">
        <f t="shared" si="3566"/>
        <v>773.99999999999568</v>
      </c>
      <c r="X5388" s="2678">
        <f t="shared" si="3566"/>
        <v>818.00000000000318</v>
      </c>
      <c r="Y5388" s="2679">
        <f t="shared" si="3566"/>
        <v>848.99999999999932</v>
      </c>
      <c r="Z5388" s="2678">
        <f t="shared" si="3566"/>
        <v>817.99999999999795</v>
      </c>
      <c r="AA5388" s="2678">
        <f t="shared" si="3566"/>
        <v>731.00000000000091</v>
      </c>
      <c r="AB5388" s="2680">
        <f t="shared" si="3566"/>
        <v>639.00000000000387</v>
      </c>
      <c r="AC5388" s="1691">
        <f>AC5335+AC5342+AC5349+AC5356+AC5363+AC5370+AC5377</f>
        <v>17660.000000000004</v>
      </c>
      <c r="AD5388" s="916"/>
      <c r="AE5388" s="917"/>
      <c r="AF5388" s="918"/>
      <c r="AG5388" s="1068"/>
      <c r="AH5388" s="1068"/>
      <c r="AI5388" s="1068"/>
      <c r="AJ5388" s="1068"/>
    </row>
    <row r="5389" spans="1:37" s="190" customFormat="1" ht="15.75" customHeight="1">
      <c r="A5389" s="3238" t="s">
        <v>41</v>
      </c>
      <c r="B5389" s="3270"/>
      <c r="C5389" s="126" t="s">
        <v>42</v>
      </c>
      <c r="D5389" s="118"/>
      <c r="E5389" s="2549">
        <f t="shared" ref="E5389:AB5390" si="3567">100-(E5387/(E5314+E5321))*100</f>
        <v>-4.6116504854313263</v>
      </c>
      <c r="F5389" s="2550">
        <f t="shared" si="3567"/>
        <v>-4.336734693878725</v>
      </c>
      <c r="G5389" s="2550">
        <f t="shared" si="3567"/>
        <v>-2.8368794326327276</v>
      </c>
      <c r="H5389" s="2551">
        <f t="shared" si="3567"/>
        <v>-4.6594982078860454</v>
      </c>
      <c r="I5389" s="2550">
        <f t="shared" si="3567"/>
        <v>-5.0170068027151729</v>
      </c>
      <c r="J5389" s="2550">
        <f t="shared" si="3567"/>
        <v>-3.1635802469077987</v>
      </c>
      <c r="K5389" s="2550">
        <f t="shared" si="3567"/>
        <v>-0.78347578348282809</v>
      </c>
      <c r="L5389" s="2550">
        <f t="shared" si="3567"/>
        <v>-1.3888888888896105</v>
      </c>
      <c r="M5389" s="2550">
        <f t="shared" si="3567"/>
        <v>-1.4598540145998413</v>
      </c>
      <c r="N5389" s="2551">
        <f t="shared" si="3567"/>
        <v>1.5250544662346499</v>
      </c>
      <c r="O5389" s="2550">
        <f t="shared" si="3567"/>
        <v>6.2189054730879434E-2</v>
      </c>
      <c r="P5389" s="2550">
        <f t="shared" si="3567"/>
        <v>-0.18939393939507454</v>
      </c>
      <c r="Q5389" s="2550">
        <f t="shared" si="3567"/>
        <v>-3.2442748091610127</v>
      </c>
      <c r="R5389" s="2550">
        <f t="shared" si="3567"/>
        <v>0.68407960198881312</v>
      </c>
      <c r="S5389" s="2550">
        <f t="shared" si="3567"/>
        <v>-2.9527559055126034</v>
      </c>
      <c r="T5389" s="2550">
        <f t="shared" si="3567"/>
        <v>-1.2304250559340488</v>
      </c>
      <c r="U5389" s="2550">
        <f t="shared" si="3567"/>
        <v>-0.94562647753232909</v>
      </c>
      <c r="V5389" s="3063">
        <f t="shared" si="3567"/>
        <v>-1.2773722627747333</v>
      </c>
      <c r="W5389" s="2550">
        <f t="shared" si="3567"/>
        <v>-0.37313432835992444</v>
      </c>
      <c r="X5389" s="2550">
        <f t="shared" si="3567"/>
        <v>0.29550827423079795</v>
      </c>
      <c r="Y5389" s="2551">
        <f t="shared" si="3567"/>
        <v>-5.2600472813199275</v>
      </c>
      <c r="Z5389" s="2550">
        <f t="shared" si="3567"/>
        <v>-0.11820330969867143</v>
      </c>
      <c r="AA5389" s="2550">
        <f t="shared" si="3567"/>
        <v>0.39370078740667225</v>
      </c>
      <c r="AB5389" s="2552">
        <f t="shared" si="3567"/>
        <v>-3.6265432098783634</v>
      </c>
      <c r="AC5389" s="1692">
        <f>100-(AC5387/(AC5314+AC5321))*100</f>
        <v>-1.661129568106162</v>
      </c>
      <c r="AD5389" s="919"/>
      <c r="AE5389" s="1123"/>
      <c r="AF5389" s="1124"/>
      <c r="AG5389" s="1068"/>
      <c r="AH5389" s="1068"/>
      <c r="AI5389" s="1068"/>
      <c r="AJ5389" s="1068"/>
    </row>
    <row r="5390" spans="1:37" s="190" customFormat="1" ht="15.75" customHeight="1" thickBot="1">
      <c r="A5390" s="3322"/>
      <c r="B5390" s="3271"/>
      <c r="C5390" s="131" t="s">
        <v>43</v>
      </c>
      <c r="D5390" s="119"/>
      <c r="E5390" s="2553">
        <f t="shared" si="3567"/>
        <v>-2.1666666666674104</v>
      </c>
      <c r="F5390" s="923">
        <f t="shared" si="3567"/>
        <v>-2.0833333333325044</v>
      </c>
      <c r="G5390" s="923">
        <f t="shared" si="3567"/>
        <v>-2.59259259259332</v>
      </c>
      <c r="H5390" s="1046">
        <f t="shared" si="3567"/>
        <v>-5.3703703703707077</v>
      </c>
      <c r="I5390" s="923">
        <f t="shared" si="3567"/>
        <v>-4.3402777777775441</v>
      </c>
      <c r="J5390" s="923">
        <f t="shared" si="3567"/>
        <v>-4.166666666665563</v>
      </c>
      <c r="K5390" s="923">
        <f t="shared" si="3567"/>
        <v>-0.87719298245720267</v>
      </c>
      <c r="L5390" s="923">
        <f t="shared" si="3567"/>
        <v>-0.78124999999944578</v>
      </c>
      <c r="M5390" s="923">
        <f t="shared" si="3567"/>
        <v>-1.5151515151511177</v>
      </c>
      <c r="N5390" s="1046">
        <f t="shared" si="3567"/>
        <v>3.4444444444437607</v>
      </c>
      <c r="O5390" s="923">
        <f t="shared" si="3567"/>
        <v>0.89743589743663676</v>
      </c>
      <c r="P5390" s="923">
        <f t="shared" si="3567"/>
        <v>-1.8518518518528424</v>
      </c>
      <c r="Q5390" s="923">
        <f t="shared" si="3567"/>
        <v>-0.65104166666583296</v>
      </c>
      <c r="R5390" s="923">
        <f t="shared" si="3567"/>
        <v>1.7948717948716961</v>
      </c>
      <c r="S5390" s="923">
        <f t="shared" si="3567"/>
        <v>-2.1505376344088489</v>
      </c>
      <c r="T5390" s="923">
        <f t="shared" si="3567"/>
        <v>-1.2731481481485645</v>
      </c>
      <c r="U5390" s="923">
        <f t="shared" si="3567"/>
        <v>7.673861546209082E-13</v>
      </c>
      <c r="V5390" s="3013">
        <f t="shared" si="3567"/>
        <v>2.2388059701495422</v>
      </c>
      <c r="W5390" s="923">
        <f t="shared" si="3567"/>
        <v>0.76923076923056044</v>
      </c>
      <c r="X5390" s="923">
        <f t="shared" si="3567"/>
        <v>-0.24509803921533546</v>
      </c>
      <c r="Y5390" s="1046">
        <f t="shared" si="3567"/>
        <v>-2.5362318840579547</v>
      </c>
      <c r="Z5390" s="923">
        <f t="shared" si="3567"/>
        <v>-0.24509803921600337</v>
      </c>
      <c r="AA5390" s="923">
        <f t="shared" si="3567"/>
        <v>1.7473118279573043</v>
      </c>
      <c r="AB5390" s="2554">
        <f t="shared" si="3567"/>
        <v>-2.4038461538475673</v>
      </c>
      <c r="AC5390" s="1693">
        <f>100-(AC5388/(AC5315+AC5322))*100</f>
        <v>-0.79908675799089224</v>
      </c>
      <c r="AD5390" s="922"/>
      <c r="AE5390" s="1132"/>
      <c r="AF5390" s="1133"/>
      <c r="AG5390" s="1068"/>
      <c r="AH5390" s="1068"/>
      <c r="AI5390" s="1068"/>
      <c r="AJ5390" s="1068"/>
    </row>
    <row r="5391" spans="1:37" s="190" customFormat="1" ht="15.75" customHeight="1">
      <c r="A5391" s="3216"/>
      <c r="B5391" s="3304"/>
      <c r="C5391" s="929"/>
      <c r="D5391" s="1694" t="s">
        <v>127</v>
      </c>
      <c r="E5391" s="1695">
        <f>(E5316+E5323-E5336-E5343-E5350-E5357-E5364-E5371-E5378)/(E5316+E5323)</f>
        <v>-4.0540540540540543E-2</v>
      </c>
      <c r="F5391" s="1695">
        <f t="shared" ref="F5391:AC5391" si="3568">(F5316+F5323-F5336-F5343-F5350-F5357-F5364-F5371-F5378)/(F5316+F5323)</f>
        <v>-4.2857142857142858E-2</v>
      </c>
      <c r="G5391" s="1695">
        <f t="shared" si="3568"/>
        <v>-2.9850746268656716E-2</v>
      </c>
      <c r="H5391" s="1696">
        <f t="shared" si="3568"/>
        <v>-4.4776119402985072E-2</v>
      </c>
      <c r="I5391" s="1695">
        <f t="shared" si="3568"/>
        <v>-5.7142857142857141E-2</v>
      </c>
      <c r="J5391" s="1695">
        <f t="shared" si="3568"/>
        <v>-3.896103896103896E-2</v>
      </c>
      <c r="K5391" s="1695">
        <f t="shared" si="3568"/>
        <v>-1.1904761904761904E-2</v>
      </c>
      <c r="L5391" s="1695">
        <f t="shared" si="3568"/>
        <v>-2.1276595744680851E-2</v>
      </c>
      <c r="M5391" s="1695">
        <f t="shared" si="3568"/>
        <v>-2.0408163265306121E-2</v>
      </c>
      <c r="N5391" s="1696">
        <f t="shared" si="3568"/>
        <v>1.8181818181818181E-2</v>
      </c>
      <c r="O5391" s="1695">
        <f t="shared" si="3568"/>
        <v>0</v>
      </c>
      <c r="P5391" s="1695">
        <f t="shared" si="3568"/>
        <v>-1.0638297872340425E-2</v>
      </c>
      <c r="Q5391" s="1695">
        <f t="shared" si="3568"/>
        <v>-3.1914893617021274E-2</v>
      </c>
      <c r="R5391" s="1695">
        <f t="shared" si="3568"/>
        <v>1.0416666666666666E-2</v>
      </c>
      <c r="S5391" s="1695">
        <f t="shared" si="3568"/>
        <v>-3.2967032967032968E-2</v>
      </c>
      <c r="T5391" s="1695">
        <f t="shared" si="3568"/>
        <v>-1.8867924528301886E-2</v>
      </c>
      <c r="U5391" s="1695">
        <f t="shared" si="3568"/>
        <v>-9.9009900990099011E-3</v>
      </c>
      <c r="V5391" s="2968">
        <f t="shared" si="3568"/>
        <v>-1.020408163265306E-2</v>
      </c>
      <c r="W5391" s="1695">
        <f t="shared" si="3568"/>
        <v>0</v>
      </c>
      <c r="X5391" s="1695">
        <f t="shared" si="3568"/>
        <v>0</v>
      </c>
      <c r="Y5391" s="1696">
        <f t="shared" si="3568"/>
        <v>-4.9504950495049507E-2</v>
      </c>
      <c r="Z5391" s="1695">
        <f t="shared" si="3568"/>
        <v>0</v>
      </c>
      <c r="AA5391" s="1695">
        <f t="shared" si="3568"/>
        <v>0</v>
      </c>
      <c r="AB5391" s="1697">
        <f t="shared" si="3568"/>
        <v>-3.896103896103896E-2</v>
      </c>
      <c r="AC5391" s="1698" t="e">
        <f t="shared" si="3568"/>
        <v>#DIV/0!</v>
      </c>
      <c r="AD5391" s="1699"/>
      <c r="AE5391" s="1138"/>
      <c r="AF5391" s="1139"/>
      <c r="AG5391" s="1068"/>
      <c r="AH5391" s="1068"/>
      <c r="AI5391" s="1068"/>
      <c r="AJ5391" s="1068"/>
    </row>
    <row r="5392" spans="1:37" s="190" customFormat="1" ht="18" customHeight="1" thickBot="1">
      <c r="A5392" s="3305"/>
      <c r="B5392" s="3306"/>
      <c r="C5392" s="731"/>
      <c r="D5392" s="1700" t="s">
        <v>128</v>
      </c>
      <c r="E5392" s="532">
        <f>(E5320+E5327-E5340-E5347-E5354-E5361-E5368-E5375-E5382)/(E5320+E5327)</f>
        <v>-4.3217300408667655E-2</v>
      </c>
      <c r="F5392" s="532">
        <f t="shared" ref="F5392:AC5392" si="3569">(F5320+F5327-F5340-F5347-F5354-F5361-F5368-F5375-F5382)/(F5320+F5327)</f>
        <v>-4.0963801125880106E-2</v>
      </c>
      <c r="G5392" s="532">
        <f t="shared" si="3569"/>
        <v>-2.9577194902540325E-2</v>
      </c>
      <c r="H5392" s="533">
        <f t="shared" si="3569"/>
        <v>-5.007506722023445E-2</v>
      </c>
      <c r="I5392" s="532">
        <f t="shared" si="3569"/>
        <v>-5.0272901889724074E-2</v>
      </c>
      <c r="J5392" s="532">
        <f t="shared" si="3569"/>
        <v>-3.4907330932167191E-2</v>
      </c>
      <c r="K5392" s="532">
        <f t="shared" si="3569"/>
        <v>-9.9875293510816709E-3</v>
      </c>
      <c r="L5392" s="532">
        <f t="shared" si="3569"/>
        <v>-1.4992068789019947E-2</v>
      </c>
      <c r="M5392" s="532">
        <f t="shared" si="3569"/>
        <v>-1.6073639815691671E-2</v>
      </c>
      <c r="N5392" s="533">
        <f t="shared" si="3569"/>
        <v>1.6893417716301259E-2</v>
      </c>
      <c r="O5392" s="532">
        <f t="shared" si="3569"/>
        <v>2.4785217930132277E-4</v>
      </c>
      <c r="P5392" s="532">
        <f t="shared" si="3569"/>
        <v>-6.8332249612837511E-3</v>
      </c>
      <c r="Q5392" s="532">
        <f t="shared" si="3569"/>
        <v>-2.9521572010318634E-2</v>
      </c>
      <c r="R5392" s="532">
        <f t="shared" si="3569"/>
        <v>6.9398584843907698E-3</v>
      </c>
      <c r="S5392" s="532">
        <f t="shared" si="3569"/>
        <v>-2.9963324903095695E-2</v>
      </c>
      <c r="T5392" s="532">
        <f t="shared" si="3569"/>
        <v>-1.4136220485129219E-2</v>
      </c>
      <c r="U5392" s="532">
        <f t="shared" si="3569"/>
        <v>-9.9977387662867571E-3</v>
      </c>
      <c r="V5392" s="933">
        <f t="shared" si="3569"/>
        <v>-8.4753068291441719E-3</v>
      </c>
      <c r="W5392" s="532">
        <f t="shared" si="3569"/>
        <v>-3.3604842941669798E-3</v>
      </c>
      <c r="X5392" s="532">
        <f t="shared" si="3569"/>
        <v>-1.9675039989723274E-4</v>
      </c>
      <c r="Y5392" s="533">
        <f t="shared" si="3569"/>
        <v>-4.9325949121546392E-2</v>
      </c>
      <c r="Z5392" s="532">
        <f t="shared" si="3569"/>
        <v>-3.8178041420614006E-3</v>
      </c>
      <c r="AA5392" s="532">
        <f t="shared" si="3569"/>
        <v>4.6141691951352782E-3</v>
      </c>
      <c r="AB5392" s="534">
        <f t="shared" si="3569"/>
        <v>-3.6396821032124486E-2</v>
      </c>
      <c r="AC5392" s="535">
        <f t="shared" si="3569"/>
        <v>-1.6893608956403385E-2</v>
      </c>
      <c r="AD5392" s="1701"/>
      <c r="AE5392" s="1141"/>
      <c r="AF5392" s="1142"/>
      <c r="AG5392" s="367"/>
      <c r="AH5392" s="367"/>
      <c r="AI5392" s="367"/>
      <c r="AJ5392" s="367"/>
    </row>
    <row r="5393" spans="1:36" s="190" customFormat="1" ht="15.75" customHeight="1" thickBot="1">
      <c r="A5393" s="234"/>
      <c r="B5393" s="367"/>
      <c r="C5393" s="367"/>
      <c r="D5393" s="234"/>
      <c r="E5393" s="234"/>
      <c r="F5393" s="234"/>
      <c r="G5393" s="234"/>
      <c r="H5393" s="2555"/>
      <c r="I5393" s="234"/>
      <c r="J5393" s="234"/>
      <c r="K5393" s="234"/>
      <c r="L5393" s="234"/>
      <c r="M5393" s="234"/>
      <c r="N5393" s="2555"/>
      <c r="O5393" s="234"/>
      <c r="P5393" s="234"/>
      <c r="Q5393" s="234"/>
      <c r="R5393" s="234"/>
      <c r="S5393" s="234"/>
      <c r="T5393" s="234"/>
      <c r="U5393" s="234"/>
      <c r="V5393" s="2988"/>
      <c r="W5393" s="234"/>
      <c r="X5393" s="234"/>
      <c r="Y5393" s="2555"/>
      <c r="Z5393" s="234"/>
      <c r="AA5393" s="234"/>
      <c r="AB5393" s="234"/>
      <c r="AC5393" s="1702"/>
      <c r="AD5393" s="1702"/>
      <c r="AE5393" s="1702"/>
      <c r="AF5393" s="1702"/>
      <c r="AG5393" s="900"/>
      <c r="AH5393" s="900"/>
      <c r="AI5393" s="900"/>
      <c r="AJ5393" s="900"/>
    </row>
    <row r="5394" spans="1:36" s="2685" customFormat="1" ht="16.5" thickBot="1">
      <c r="A5394" s="3253" t="s">
        <v>876</v>
      </c>
      <c r="B5394" s="3398"/>
      <c r="C5394" s="3399"/>
      <c r="D5394" s="624"/>
      <c r="E5394" s="544">
        <v>1</v>
      </c>
      <c r="F5394" s="545">
        <v>2</v>
      </c>
      <c r="G5394" s="545">
        <v>3</v>
      </c>
      <c r="H5394" s="547">
        <v>4</v>
      </c>
      <c r="I5394" s="545">
        <v>5</v>
      </c>
      <c r="J5394" s="545">
        <v>6</v>
      </c>
      <c r="K5394" s="545">
        <v>7</v>
      </c>
      <c r="L5394" s="545">
        <v>8</v>
      </c>
      <c r="M5394" s="545">
        <v>9</v>
      </c>
      <c r="N5394" s="547">
        <v>10</v>
      </c>
      <c r="O5394" s="545">
        <v>11</v>
      </c>
      <c r="P5394" s="545">
        <v>12</v>
      </c>
      <c r="Q5394" s="545">
        <v>13</v>
      </c>
      <c r="R5394" s="545">
        <v>14</v>
      </c>
      <c r="S5394" s="545">
        <v>15</v>
      </c>
      <c r="T5394" s="545">
        <v>16</v>
      </c>
      <c r="U5394" s="545">
        <v>17</v>
      </c>
      <c r="V5394" s="934">
        <v>18</v>
      </c>
      <c r="W5394" s="545">
        <v>19</v>
      </c>
      <c r="X5394" s="545">
        <v>20</v>
      </c>
      <c r="Y5394" s="547">
        <v>21</v>
      </c>
      <c r="Z5394" s="545">
        <v>22</v>
      </c>
      <c r="AA5394" s="545">
        <v>23</v>
      </c>
      <c r="AB5394" s="548">
        <v>24</v>
      </c>
      <c r="AC5394" s="2694"/>
      <c r="AD5394" s="1703"/>
      <c r="AE5394" s="1704"/>
      <c r="AF5394" s="1705"/>
      <c r="AG5394" s="2683"/>
      <c r="AH5394" s="2684"/>
      <c r="AI5394" s="2684"/>
      <c r="AJ5394" s="2684"/>
    </row>
    <row r="5395" spans="1:36" s="2685" customFormat="1" ht="13.5" thickBot="1">
      <c r="A5395" s="2695" t="s">
        <v>72</v>
      </c>
      <c r="B5395" s="2696"/>
      <c r="C5395" s="2697"/>
      <c r="D5395" s="2698"/>
      <c r="E5395" s="2699"/>
      <c r="F5395" s="2700"/>
      <c r="G5395" s="2700"/>
      <c r="H5395" s="2822"/>
      <c r="I5395" s="2700"/>
      <c r="J5395" s="2700"/>
      <c r="K5395" s="2700"/>
      <c r="L5395" s="2700"/>
      <c r="M5395" s="2700"/>
      <c r="N5395" s="2822"/>
      <c r="O5395" s="2700"/>
      <c r="P5395" s="2700"/>
      <c r="Q5395" s="2700"/>
      <c r="R5395" s="2700"/>
      <c r="S5395" s="2700"/>
      <c r="T5395" s="2700"/>
      <c r="U5395" s="2700"/>
      <c r="V5395" s="2822"/>
      <c r="W5395" s="2700"/>
      <c r="X5395" s="2700"/>
      <c r="Y5395" s="2822"/>
      <c r="Z5395" s="2700"/>
      <c r="AA5395" s="2700"/>
      <c r="AB5395" s="2701"/>
      <c r="AC5395" s="2698"/>
      <c r="AD5395" s="2681"/>
      <c r="AE5395" s="2681"/>
      <c r="AF5395" s="2682"/>
      <c r="AG5395" s="2683"/>
      <c r="AH5395" s="2684"/>
      <c r="AI5395" s="1454"/>
      <c r="AJ5395" s="2684"/>
    </row>
    <row r="5396" spans="1:36" s="190" customFormat="1" ht="15.75" customHeight="1" thickBot="1">
      <c r="A5396" s="2686" t="s">
        <v>974</v>
      </c>
      <c r="B5396" s="2687"/>
      <c r="C5396" s="2688" t="s">
        <v>20</v>
      </c>
      <c r="D5396" s="2689" t="s">
        <v>64</v>
      </c>
      <c r="E5396" s="2761">
        <v>8</v>
      </c>
      <c r="F5396" s="2762">
        <v>8</v>
      </c>
      <c r="G5396" s="2762">
        <v>8</v>
      </c>
      <c r="H5396" s="2804">
        <v>8</v>
      </c>
      <c r="I5396" s="2762">
        <v>8</v>
      </c>
      <c r="J5396" s="2762">
        <v>10</v>
      </c>
      <c r="K5396" s="2762">
        <v>10</v>
      </c>
      <c r="L5396" s="2762">
        <v>11</v>
      </c>
      <c r="M5396" s="2762">
        <v>11</v>
      </c>
      <c r="N5396" s="2804">
        <v>11</v>
      </c>
      <c r="O5396" s="2762">
        <v>10</v>
      </c>
      <c r="P5396" s="2762">
        <v>10</v>
      </c>
      <c r="Q5396" s="2762">
        <v>10</v>
      </c>
      <c r="R5396" s="2762">
        <v>10</v>
      </c>
      <c r="S5396" s="2762">
        <v>10</v>
      </c>
      <c r="T5396" s="2762">
        <v>10</v>
      </c>
      <c r="U5396" s="2762">
        <v>11</v>
      </c>
      <c r="V5396" s="2762">
        <v>11</v>
      </c>
      <c r="W5396" s="2762">
        <v>10</v>
      </c>
      <c r="X5396" s="2762">
        <v>11</v>
      </c>
      <c r="Y5396" s="2804">
        <v>11</v>
      </c>
      <c r="Z5396" s="2762">
        <v>11</v>
      </c>
      <c r="AA5396" s="2762">
        <v>10</v>
      </c>
      <c r="AB5396" s="2763">
        <v>8</v>
      </c>
      <c r="AC5396" s="2764">
        <f>AVERAGE(E5396:AB5396)</f>
        <v>9.8333333333333339</v>
      </c>
      <c r="AD5396" s="2681"/>
      <c r="AE5396" s="2681"/>
      <c r="AF5396" s="2682"/>
      <c r="AG5396" s="900"/>
      <c r="AH5396" s="1095"/>
      <c r="AI5396" s="1095"/>
      <c r="AJ5396" s="1095"/>
    </row>
    <row r="5397" spans="1:36" s="190" customFormat="1" ht="15.75" customHeight="1">
      <c r="A5397" s="725" t="s">
        <v>14</v>
      </c>
      <c r="B5397" s="394"/>
      <c r="C5397" s="726"/>
      <c r="D5397" s="1524"/>
      <c r="E5397" s="1051">
        <v>12</v>
      </c>
      <c r="F5397" s="394">
        <v>12</v>
      </c>
      <c r="G5397" s="394">
        <v>12</v>
      </c>
      <c r="H5397" s="500">
        <v>12</v>
      </c>
      <c r="I5397" s="394">
        <v>12</v>
      </c>
      <c r="J5397" s="394">
        <v>12</v>
      </c>
      <c r="K5397" s="394">
        <v>12</v>
      </c>
      <c r="L5397" s="394">
        <v>12</v>
      </c>
      <c r="M5397" s="394">
        <v>12</v>
      </c>
      <c r="N5397" s="500">
        <v>12</v>
      </c>
      <c r="O5397" s="394">
        <v>12</v>
      </c>
      <c r="P5397" s="394">
        <v>12</v>
      </c>
      <c r="Q5397" s="394">
        <v>12</v>
      </c>
      <c r="R5397" s="394">
        <v>12</v>
      </c>
      <c r="S5397" s="394">
        <v>12</v>
      </c>
      <c r="T5397" s="394">
        <v>12</v>
      </c>
      <c r="U5397" s="394">
        <v>12</v>
      </c>
      <c r="V5397" s="626">
        <v>12</v>
      </c>
      <c r="W5397" s="394">
        <v>12</v>
      </c>
      <c r="X5397" s="394">
        <v>12</v>
      </c>
      <c r="Y5397" s="500">
        <v>12</v>
      </c>
      <c r="Z5397" s="394">
        <v>12</v>
      </c>
      <c r="AA5397" s="394">
        <v>12</v>
      </c>
      <c r="AB5397" s="627">
        <v>12</v>
      </c>
      <c r="AC5397" s="1706"/>
      <c r="AD5397" s="1707"/>
      <c r="AE5397" s="1708"/>
      <c r="AF5397" s="1709"/>
      <c r="AG5397" s="900"/>
      <c r="AH5397" s="1095"/>
      <c r="AI5397" s="1095"/>
      <c r="AJ5397" s="1095"/>
    </row>
    <row r="5398" spans="1:36" s="190" customFormat="1" ht="15.75" customHeight="1" thickBot="1">
      <c r="A5398" s="730" t="s">
        <v>15</v>
      </c>
      <c r="B5398" s="629"/>
      <c r="C5398" s="731"/>
      <c r="D5398" s="1265"/>
      <c r="E5398" s="968">
        <v>20</v>
      </c>
      <c r="F5398" s="629">
        <v>20</v>
      </c>
      <c r="G5398" s="629">
        <v>20</v>
      </c>
      <c r="H5398" s="670">
        <v>20</v>
      </c>
      <c r="I5398" s="629">
        <v>20</v>
      </c>
      <c r="J5398" s="629">
        <v>20</v>
      </c>
      <c r="K5398" s="629">
        <v>20</v>
      </c>
      <c r="L5398" s="629">
        <v>20</v>
      </c>
      <c r="M5398" s="629">
        <v>20</v>
      </c>
      <c r="N5398" s="670">
        <v>20</v>
      </c>
      <c r="O5398" s="629">
        <v>20</v>
      </c>
      <c r="P5398" s="629">
        <v>20</v>
      </c>
      <c r="Q5398" s="629">
        <v>20</v>
      </c>
      <c r="R5398" s="629">
        <v>20</v>
      </c>
      <c r="S5398" s="629">
        <v>20</v>
      </c>
      <c r="T5398" s="629">
        <v>20</v>
      </c>
      <c r="U5398" s="629">
        <v>20</v>
      </c>
      <c r="V5398" s="629">
        <v>20</v>
      </c>
      <c r="W5398" s="629">
        <v>20</v>
      </c>
      <c r="X5398" s="629">
        <v>20</v>
      </c>
      <c r="Y5398" s="670">
        <v>20</v>
      </c>
      <c r="Z5398" s="629">
        <v>20</v>
      </c>
      <c r="AA5398" s="629">
        <v>20</v>
      </c>
      <c r="AB5398" s="630">
        <v>20</v>
      </c>
      <c r="AC5398" s="1710"/>
      <c r="AD5398" s="1711"/>
      <c r="AE5398" s="1712"/>
      <c r="AF5398" s="1713"/>
      <c r="AG5398" s="900"/>
      <c r="AH5398" s="1095"/>
      <c r="AI5398" s="980"/>
      <c r="AJ5398" s="1095"/>
    </row>
    <row r="5399" spans="1:36" s="190" customFormat="1" ht="15.75" customHeight="1">
      <c r="A5399" s="3230" t="s">
        <v>140</v>
      </c>
      <c r="B5399" s="3184" t="s">
        <v>16</v>
      </c>
      <c r="C5399" s="126" t="s">
        <v>17</v>
      </c>
      <c r="D5399" s="2219" t="s">
        <v>131</v>
      </c>
      <c r="E5399" s="153">
        <f>(E5403-D5403)*$AE5399*$AF5399</f>
        <v>0</v>
      </c>
      <c r="F5399" s="214">
        <f t="shared" ref="F5399:AB5399" si="3570">(F5403-E5403)*$AE5399*$AF5399</f>
        <v>0</v>
      </c>
      <c r="G5399" s="214">
        <f t="shared" si="3570"/>
        <v>0</v>
      </c>
      <c r="H5399" s="467">
        <f t="shared" si="3570"/>
        <v>0</v>
      </c>
      <c r="I5399" s="214">
        <f t="shared" si="3570"/>
        <v>0</v>
      </c>
      <c r="J5399" s="214">
        <f t="shared" si="3570"/>
        <v>0</v>
      </c>
      <c r="K5399" s="214">
        <f t="shared" si="3570"/>
        <v>0</v>
      </c>
      <c r="L5399" s="214">
        <f t="shared" si="3570"/>
        <v>0</v>
      </c>
      <c r="M5399" s="214">
        <f t="shared" si="3570"/>
        <v>0</v>
      </c>
      <c r="N5399" s="467">
        <f t="shared" si="3570"/>
        <v>0</v>
      </c>
      <c r="O5399" s="214">
        <f t="shared" si="3570"/>
        <v>0</v>
      </c>
      <c r="P5399" s="214">
        <f t="shared" si="3570"/>
        <v>0</v>
      </c>
      <c r="Q5399" s="214">
        <f t="shared" si="3570"/>
        <v>0</v>
      </c>
      <c r="R5399" s="214">
        <f t="shared" si="3570"/>
        <v>0</v>
      </c>
      <c r="S5399" s="214">
        <f t="shared" si="3570"/>
        <v>0</v>
      </c>
      <c r="T5399" s="214">
        <f t="shared" si="3570"/>
        <v>0</v>
      </c>
      <c r="U5399" s="214">
        <f t="shared" si="3570"/>
        <v>0</v>
      </c>
      <c r="V5399" s="501">
        <f t="shared" si="3570"/>
        <v>0</v>
      </c>
      <c r="W5399" s="214">
        <f t="shared" si="3570"/>
        <v>0</v>
      </c>
      <c r="X5399" s="214">
        <f t="shared" si="3570"/>
        <v>0</v>
      </c>
      <c r="Y5399" s="467">
        <f t="shared" si="3570"/>
        <v>0</v>
      </c>
      <c r="Z5399" s="214">
        <f t="shared" si="3570"/>
        <v>0</v>
      </c>
      <c r="AA5399" s="214">
        <f t="shared" si="3570"/>
        <v>0</v>
      </c>
      <c r="AB5399" s="99">
        <f t="shared" si="3570"/>
        <v>0</v>
      </c>
      <c r="AC5399" s="136">
        <f>SUM(E5399:AB5399)</f>
        <v>0</v>
      </c>
      <c r="AD5399" s="72">
        <v>2500</v>
      </c>
      <c r="AE5399" s="73">
        <v>100</v>
      </c>
      <c r="AF5399" s="74">
        <v>60</v>
      </c>
      <c r="AG5399" s="2557"/>
      <c r="AH5399" s="1097"/>
      <c r="AI5399" s="1096"/>
      <c r="AJ5399" s="980"/>
    </row>
    <row r="5400" spans="1:36" s="190" customFormat="1" ht="15.75" customHeight="1">
      <c r="A5400" s="3231"/>
      <c r="B5400" s="3185"/>
      <c r="C5400" s="128" t="s">
        <v>19</v>
      </c>
      <c r="D5400" s="386" t="s">
        <v>131</v>
      </c>
      <c r="E5400" s="75">
        <f t="shared" ref="E5400:AB5400" si="3571">(E5404-D5404)*$AE5399*$AF5399</f>
        <v>0</v>
      </c>
      <c r="F5400" s="161">
        <f t="shared" si="3571"/>
        <v>0</v>
      </c>
      <c r="G5400" s="161">
        <f t="shared" si="3571"/>
        <v>0</v>
      </c>
      <c r="H5400" s="466">
        <f t="shared" si="3571"/>
        <v>0</v>
      </c>
      <c r="I5400" s="161">
        <f t="shared" si="3571"/>
        <v>0</v>
      </c>
      <c r="J5400" s="161">
        <f t="shared" si="3571"/>
        <v>0</v>
      </c>
      <c r="K5400" s="161">
        <f t="shared" si="3571"/>
        <v>0</v>
      </c>
      <c r="L5400" s="161">
        <f t="shared" si="3571"/>
        <v>0</v>
      </c>
      <c r="M5400" s="161">
        <f t="shared" si="3571"/>
        <v>0</v>
      </c>
      <c r="N5400" s="466">
        <f t="shared" si="3571"/>
        <v>0</v>
      </c>
      <c r="O5400" s="161">
        <f t="shared" si="3571"/>
        <v>0</v>
      </c>
      <c r="P5400" s="161">
        <f t="shared" si="3571"/>
        <v>0</v>
      </c>
      <c r="Q5400" s="161">
        <f t="shared" si="3571"/>
        <v>0</v>
      </c>
      <c r="R5400" s="161">
        <f t="shared" si="3571"/>
        <v>0</v>
      </c>
      <c r="S5400" s="161">
        <f t="shared" si="3571"/>
        <v>0</v>
      </c>
      <c r="T5400" s="161">
        <f t="shared" si="3571"/>
        <v>0</v>
      </c>
      <c r="U5400" s="161">
        <f t="shared" si="3571"/>
        <v>0</v>
      </c>
      <c r="V5400" s="502">
        <f t="shared" si="3571"/>
        <v>0</v>
      </c>
      <c r="W5400" s="161">
        <f t="shared" si="3571"/>
        <v>0</v>
      </c>
      <c r="X5400" s="161">
        <f t="shared" si="3571"/>
        <v>0</v>
      </c>
      <c r="Y5400" s="466">
        <f t="shared" si="3571"/>
        <v>0</v>
      </c>
      <c r="Z5400" s="161">
        <f t="shared" si="3571"/>
        <v>0</v>
      </c>
      <c r="AA5400" s="161">
        <f t="shared" si="3571"/>
        <v>0</v>
      </c>
      <c r="AB5400" s="76">
        <f t="shared" si="3571"/>
        <v>0</v>
      </c>
      <c r="AC5400" s="138">
        <f>SUM(E5400:AB5400)</f>
        <v>0</v>
      </c>
      <c r="AD5400" s="75"/>
      <c r="AE5400" s="161"/>
      <c r="AF5400" s="76"/>
      <c r="AG5400" s="1068"/>
      <c r="AH5400" s="980"/>
      <c r="AI5400" s="980"/>
      <c r="AJ5400" s="980"/>
    </row>
    <row r="5401" spans="1:36" s="190" customFormat="1" ht="15.75" customHeight="1">
      <c r="A5401" s="3231"/>
      <c r="B5401" s="3185"/>
      <c r="C5401" s="128" t="s">
        <v>20</v>
      </c>
      <c r="D5401" s="386" t="s">
        <v>64</v>
      </c>
      <c r="E5401" s="642">
        <v>0</v>
      </c>
      <c r="F5401" s="343">
        <v>0</v>
      </c>
      <c r="G5401" s="343">
        <v>0</v>
      </c>
      <c r="H5401" s="466">
        <v>0</v>
      </c>
      <c r="I5401" s="343">
        <v>0</v>
      </c>
      <c r="J5401" s="343">
        <v>0</v>
      </c>
      <c r="K5401" s="343">
        <v>0</v>
      </c>
      <c r="L5401" s="343">
        <v>0</v>
      </c>
      <c r="M5401" s="343">
        <v>0</v>
      </c>
      <c r="N5401" s="466">
        <v>0</v>
      </c>
      <c r="O5401" s="343">
        <v>0</v>
      </c>
      <c r="P5401" s="343">
        <v>0</v>
      </c>
      <c r="Q5401" s="343">
        <v>0</v>
      </c>
      <c r="R5401" s="343">
        <v>0</v>
      </c>
      <c r="S5401" s="343">
        <v>0</v>
      </c>
      <c r="T5401" s="343">
        <v>0</v>
      </c>
      <c r="U5401" s="343">
        <v>0</v>
      </c>
      <c r="V5401" s="502">
        <v>0</v>
      </c>
      <c r="W5401" s="343">
        <v>0</v>
      </c>
      <c r="X5401" s="343">
        <v>0</v>
      </c>
      <c r="Y5401" s="466">
        <v>0</v>
      </c>
      <c r="Z5401" s="343">
        <v>0</v>
      </c>
      <c r="AA5401" s="343">
        <v>0</v>
      </c>
      <c r="AB5401" s="344">
        <v>0</v>
      </c>
      <c r="AC5401" s="138">
        <f>AVERAGE(E5401:AB5401)</f>
        <v>0</v>
      </c>
      <c r="AD5401" s="78">
        <f>SQRT(MIN((E5399*E5399+E5400*E5400),(F5399*F5399+F5400*F5400),(G5399*G5399+G5400*G5400),(H5399*H5399+H5400*H5400),(I5399*I5399+I5400*I5400),(J5399*J5399+J5400*J5400),(K5399*K5399+K5400*K5400),(L5399*L5399+L5400*L5400),(M5399*M5399+M5400*M5400),(N5399*N5399+N5400*N5400),(E5399*E5399+E5400*E5400),(O5399*O5399+O5400*O5400),(P5399*P5399+P5400*P5400),(R5399*R5399+R5400*R5400),(S5399*S5399+S5400*S5400),(T5399*T5399+T5400*T5400),(U5399*U5399+U5400*U5400),(V5399*V5399+V5400*V5400),(W5399*W5399+W5400*W5400),(X5399*X5399+X5400*X5400),(Y5399*Y5399+Y5400*Y5400),(Z5399*Z5399+Z5400*Z5400),(AA5399*AA5399+AA5400*AA5400),(AB5399*AB5399+AB5400*AB5400)))/AD5399</f>
        <v>0</v>
      </c>
      <c r="AE5401" s="78"/>
      <c r="AF5401" s="79"/>
      <c r="AG5401" s="1068"/>
      <c r="AH5401" s="980"/>
      <c r="AI5401" s="980"/>
      <c r="AJ5401" s="980"/>
    </row>
    <row r="5402" spans="1:36" s="190" customFormat="1" ht="15.75" customHeight="1" thickBot="1">
      <c r="A5402" s="3233"/>
      <c r="B5402" s="3186"/>
      <c r="C5402" s="131" t="s">
        <v>22</v>
      </c>
      <c r="D5402" s="384"/>
      <c r="E5402" s="721" t="e">
        <f t="shared" ref="E5402:AB5402" si="3572">E5400/E5399</f>
        <v>#DIV/0!</v>
      </c>
      <c r="F5402" s="350" t="e">
        <f t="shared" si="3572"/>
        <v>#DIV/0!</v>
      </c>
      <c r="G5402" s="350" t="e">
        <f t="shared" si="3572"/>
        <v>#DIV/0!</v>
      </c>
      <c r="H5402" s="484" t="e">
        <f t="shared" si="3572"/>
        <v>#DIV/0!</v>
      </c>
      <c r="I5402" s="350" t="e">
        <f t="shared" si="3572"/>
        <v>#DIV/0!</v>
      </c>
      <c r="J5402" s="350" t="e">
        <f t="shared" si="3572"/>
        <v>#DIV/0!</v>
      </c>
      <c r="K5402" s="350" t="e">
        <f t="shared" si="3572"/>
        <v>#DIV/0!</v>
      </c>
      <c r="L5402" s="350" t="e">
        <f t="shared" si="3572"/>
        <v>#DIV/0!</v>
      </c>
      <c r="M5402" s="350" t="e">
        <f t="shared" si="3572"/>
        <v>#DIV/0!</v>
      </c>
      <c r="N5402" s="484" t="e">
        <f t="shared" si="3572"/>
        <v>#DIV/0!</v>
      </c>
      <c r="O5402" s="350" t="e">
        <f t="shared" si="3572"/>
        <v>#DIV/0!</v>
      </c>
      <c r="P5402" s="350" t="e">
        <f t="shared" si="3572"/>
        <v>#DIV/0!</v>
      </c>
      <c r="Q5402" s="350" t="e">
        <f t="shared" si="3572"/>
        <v>#DIV/0!</v>
      </c>
      <c r="R5402" s="350" t="e">
        <f t="shared" si="3572"/>
        <v>#DIV/0!</v>
      </c>
      <c r="S5402" s="350" t="e">
        <f t="shared" si="3572"/>
        <v>#DIV/0!</v>
      </c>
      <c r="T5402" s="350" t="e">
        <f t="shared" si="3572"/>
        <v>#DIV/0!</v>
      </c>
      <c r="U5402" s="350" t="e">
        <f t="shared" si="3572"/>
        <v>#DIV/0!</v>
      </c>
      <c r="V5402" s="521" t="e">
        <f t="shared" si="3572"/>
        <v>#DIV/0!</v>
      </c>
      <c r="W5402" s="350" t="e">
        <f t="shared" si="3572"/>
        <v>#DIV/0!</v>
      </c>
      <c r="X5402" s="350" t="e">
        <f t="shared" si="3572"/>
        <v>#DIV/0!</v>
      </c>
      <c r="Y5402" s="484" t="e">
        <f t="shared" si="3572"/>
        <v>#DIV/0!</v>
      </c>
      <c r="Z5402" s="350" t="e">
        <f t="shared" si="3572"/>
        <v>#DIV/0!</v>
      </c>
      <c r="AA5402" s="350" t="e">
        <f t="shared" si="3572"/>
        <v>#DIV/0!</v>
      </c>
      <c r="AB5402" s="423" t="e">
        <f t="shared" si="3572"/>
        <v>#DIV/0!</v>
      </c>
      <c r="AC5402" s="2210"/>
      <c r="AD5402" s="75"/>
      <c r="AE5402" s="161"/>
      <c r="AF5402" s="76"/>
      <c r="AG5402" s="1068"/>
      <c r="AH5402" s="980"/>
      <c r="AI5402" s="980"/>
      <c r="AJ5402" s="980"/>
    </row>
    <row r="5403" spans="1:36" s="190" customFormat="1" ht="15.75" hidden="1" customHeight="1">
      <c r="A5403" s="2215"/>
      <c r="B5403" s="2216"/>
      <c r="C5403" s="401" t="s">
        <v>133</v>
      </c>
      <c r="D5403" s="2221">
        <v>7.92</v>
      </c>
      <c r="E5403" s="778">
        <v>7.92</v>
      </c>
      <c r="F5403" s="142">
        <v>7.92</v>
      </c>
      <c r="G5403" s="142">
        <v>7.92</v>
      </c>
      <c r="H5403" s="465">
        <v>7.92</v>
      </c>
      <c r="I5403" s="142">
        <v>7.92</v>
      </c>
      <c r="J5403" s="142">
        <v>7.92</v>
      </c>
      <c r="K5403" s="142">
        <v>7.92</v>
      </c>
      <c r="L5403" s="142">
        <v>7.92</v>
      </c>
      <c r="M5403" s="142">
        <v>7.92</v>
      </c>
      <c r="N5403" s="465">
        <v>7.92</v>
      </c>
      <c r="O5403" s="142">
        <v>7.92</v>
      </c>
      <c r="P5403" s="142">
        <v>7.92</v>
      </c>
      <c r="Q5403" s="142">
        <v>7.92</v>
      </c>
      <c r="R5403" s="142">
        <v>7.92</v>
      </c>
      <c r="S5403" s="142">
        <v>7.92</v>
      </c>
      <c r="T5403" s="142">
        <v>7.92</v>
      </c>
      <c r="U5403" s="142">
        <v>7.92</v>
      </c>
      <c r="V5403" s="518">
        <v>7.92</v>
      </c>
      <c r="W5403" s="142">
        <v>7.92</v>
      </c>
      <c r="X5403" s="142">
        <v>7.92</v>
      </c>
      <c r="Y5403" s="465">
        <v>7.92</v>
      </c>
      <c r="Z5403" s="142">
        <v>7.92</v>
      </c>
      <c r="AA5403" s="142">
        <v>7.92</v>
      </c>
      <c r="AB5403" s="779">
        <v>7.92</v>
      </c>
      <c r="AC5403" s="439"/>
      <c r="AD5403" s="75"/>
      <c r="AE5403" s="161"/>
      <c r="AF5403" s="76"/>
      <c r="AG5403" s="1068"/>
      <c r="AH5403" s="980"/>
      <c r="AI5403" s="980"/>
      <c r="AJ5403" s="980"/>
    </row>
    <row r="5404" spans="1:36" s="190" customFormat="1" ht="15.75" hidden="1" customHeight="1">
      <c r="A5404" s="2207"/>
      <c r="B5404" s="2199"/>
      <c r="C5404" s="129" t="s">
        <v>134</v>
      </c>
      <c r="D5404" s="386">
        <v>6.47</v>
      </c>
      <c r="E5404" s="642">
        <v>6.47</v>
      </c>
      <c r="F5404" s="343">
        <v>6.47</v>
      </c>
      <c r="G5404" s="343">
        <v>6.47</v>
      </c>
      <c r="H5404" s="466">
        <v>6.47</v>
      </c>
      <c r="I5404" s="343">
        <v>6.47</v>
      </c>
      <c r="J5404" s="343">
        <v>6.47</v>
      </c>
      <c r="K5404" s="343">
        <v>6.47</v>
      </c>
      <c r="L5404" s="343">
        <v>6.47</v>
      </c>
      <c r="M5404" s="343">
        <v>6.47</v>
      </c>
      <c r="N5404" s="466">
        <v>6.47</v>
      </c>
      <c r="O5404" s="343">
        <v>6.47</v>
      </c>
      <c r="P5404" s="343">
        <v>6.47</v>
      </c>
      <c r="Q5404" s="343">
        <v>6.47</v>
      </c>
      <c r="R5404" s="343">
        <v>6.47</v>
      </c>
      <c r="S5404" s="343">
        <v>6.47</v>
      </c>
      <c r="T5404" s="343">
        <v>6.47</v>
      </c>
      <c r="U5404" s="343">
        <v>6.47</v>
      </c>
      <c r="V5404" s="502">
        <v>6.47</v>
      </c>
      <c r="W5404" s="343">
        <v>6.47</v>
      </c>
      <c r="X5404" s="343">
        <v>6.47</v>
      </c>
      <c r="Y5404" s="466">
        <v>6.47</v>
      </c>
      <c r="Z5404" s="343">
        <v>6.47</v>
      </c>
      <c r="AA5404" s="343">
        <v>6.47</v>
      </c>
      <c r="AB5404" s="344">
        <v>6.47</v>
      </c>
      <c r="AC5404" s="137"/>
      <c r="AD5404" s="75"/>
      <c r="AE5404" s="161"/>
      <c r="AF5404" s="76"/>
      <c r="AG5404" s="980"/>
      <c r="AH5404" s="980"/>
      <c r="AI5404" s="980"/>
      <c r="AJ5404" s="980"/>
    </row>
    <row r="5405" spans="1:36" s="190" customFormat="1" ht="15.75" hidden="1" customHeight="1" thickBot="1">
      <c r="A5405" s="2208"/>
      <c r="B5405" s="3264" t="s">
        <v>50</v>
      </c>
      <c r="C5405" s="3224"/>
      <c r="D5405" s="384"/>
      <c r="E5405" s="597">
        <f>SQRT(E5399*E5399+E5400*E5400)/E5417/1.73</f>
        <v>0</v>
      </c>
      <c r="F5405" s="188">
        <f t="shared" ref="F5405:AB5405" si="3573">SQRT(F5399*F5399+F5400*F5400)/F5417/1.73</f>
        <v>0</v>
      </c>
      <c r="G5405" s="188">
        <f t="shared" si="3573"/>
        <v>0</v>
      </c>
      <c r="H5405" s="473">
        <f t="shared" si="3573"/>
        <v>0</v>
      </c>
      <c r="I5405" s="188">
        <f t="shared" si="3573"/>
        <v>0</v>
      </c>
      <c r="J5405" s="188">
        <f t="shared" si="3573"/>
        <v>0</v>
      </c>
      <c r="K5405" s="188">
        <f t="shared" si="3573"/>
        <v>0</v>
      </c>
      <c r="L5405" s="188">
        <f t="shared" si="3573"/>
        <v>0</v>
      </c>
      <c r="M5405" s="188">
        <f t="shared" si="3573"/>
        <v>0</v>
      </c>
      <c r="N5405" s="473">
        <f t="shared" si="3573"/>
        <v>0</v>
      </c>
      <c r="O5405" s="188">
        <f t="shared" si="3573"/>
        <v>0</v>
      </c>
      <c r="P5405" s="188">
        <f t="shared" si="3573"/>
        <v>0</v>
      </c>
      <c r="Q5405" s="188">
        <f t="shared" si="3573"/>
        <v>0</v>
      </c>
      <c r="R5405" s="188">
        <f t="shared" si="3573"/>
        <v>0</v>
      </c>
      <c r="S5405" s="188">
        <f t="shared" si="3573"/>
        <v>0</v>
      </c>
      <c r="T5405" s="188">
        <f t="shared" si="3573"/>
        <v>0</v>
      </c>
      <c r="U5405" s="188">
        <f t="shared" si="3573"/>
        <v>0</v>
      </c>
      <c r="V5405" s="509">
        <f t="shared" si="3573"/>
        <v>0</v>
      </c>
      <c r="W5405" s="188">
        <f t="shared" si="3573"/>
        <v>0</v>
      </c>
      <c r="X5405" s="188">
        <f t="shared" si="3573"/>
        <v>0</v>
      </c>
      <c r="Y5405" s="473">
        <f t="shared" si="3573"/>
        <v>0</v>
      </c>
      <c r="Z5405" s="188">
        <f t="shared" si="3573"/>
        <v>0</v>
      </c>
      <c r="AA5405" s="188">
        <f t="shared" si="3573"/>
        <v>0</v>
      </c>
      <c r="AB5405" s="189">
        <f t="shared" si="3573"/>
        <v>0</v>
      </c>
      <c r="AC5405" s="208">
        <f>AVERAGE(E5405:AB5405)</f>
        <v>0</v>
      </c>
      <c r="AD5405" s="80" t="e">
        <f>(AC5401-AC5405)/AC5401</f>
        <v>#DIV/0!</v>
      </c>
      <c r="AE5405" s="81"/>
      <c r="AF5405" s="82"/>
      <c r="AG5405" s="900"/>
      <c r="AH5405" s="1095"/>
      <c r="AI5405" s="980"/>
      <c r="AJ5405" s="1095"/>
    </row>
    <row r="5406" spans="1:36" s="190" customFormat="1" ht="15.75" customHeight="1">
      <c r="A5406" s="3230" t="s">
        <v>410</v>
      </c>
      <c r="B5406" s="3184" t="s">
        <v>25</v>
      </c>
      <c r="C5406" s="126" t="s">
        <v>17</v>
      </c>
      <c r="D5406" s="118" t="s">
        <v>131</v>
      </c>
      <c r="E5406" s="2222">
        <f t="shared" ref="E5406:AB5406" si="3574">(E5410-D5410)*$AE5406*$AF5406</f>
        <v>161.99999999999548</v>
      </c>
      <c r="F5406" s="94">
        <f t="shared" si="3574"/>
        <v>155.99999999999881</v>
      </c>
      <c r="G5406" s="94">
        <f t="shared" si="3574"/>
        <v>162.00000000000614</v>
      </c>
      <c r="H5406" s="465">
        <f t="shared" si="3574"/>
        <v>143.9999999999948</v>
      </c>
      <c r="I5406" s="94">
        <f t="shared" si="3574"/>
        <v>144.00000000000546</v>
      </c>
      <c r="J5406" s="94">
        <f t="shared" si="3574"/>
        <v>149.99999999999147</v>
      </c>
      <c r="K5406" s="94">
        <f t="shared" si="3574"/>
        <v>210.00000000000085</v>
      </c>
      <c r="L5406" s="94">
        <f t="shared" si="3574"/>
        <v>228.00000000000153</v>
      </c>
      <c r="M5406" s="94">
        <f t="shared" si="3574"/>
        <v>318.00000000000495</v>
      </c>
      <c r="N5406" s="465">
        <f t="shared" si="3574"/>
        <v>263.99999999999227</v>
      </c>
      <c r="O5406" s="94">
        <f t="shared" si="3574"/>
        <v>318.00000000000495</v>
      </c>
      <c r="P5406" s="94">
        <f t="shared" si="3574"/>
        <v>215.99999999999753</v>
      </c>
      <c r="Q5406" s="94">
        <f t="shared" si="3574"/>
        <v>222.00000000000486</v>
      </c>
      <c r="R5406" s="94">
        <f t="shared" si="3574"/>
        <v>239.99999999999488</v>
      </c>
      <c r="S5406" s="94">
        <f t="shared" si="3574"/>
        <v>282.00000000000358</v>
      </c>
      <c r="T5406" s="94">
        <f t="shared" si="3574"/>
        <v>186.0000000000035</v>
      </c>
      <c r="U5406" s="94">
        <f t="shared" si="3574"/>
        <v>185.99999999999284</v>
      </c>
      <c r="V5406" s="518">
        <f t="shared" si="3574"/>
        <v>210.00000000000085</v>
      </c>
      <c r="W5406" s="94">
        <f t="shared" si="3574"/>
        <v>210.00000000000085</v>
      </c>
      <c r="X5406" s="94">
        <f t="shared" si="3574"/>
        <v>215.99999999999753</v>
      </c>
      <c r="Y5406" s="465">
        <f t="shared" si="3574"/>
        <v>210.00000000000085</v>
      </c>
      <c r="Z5406" s="94">
        <f t="shared" si="3574"/>
        <v>228.00000000000153</v>
      </c>
      <c r="AA5406" s="94">
        <f t="shared" si="3574"/>
        <v>228.00000000000153</v>
      </c>
      <c r="AB5406" s="95">
        <f t="shared" si="3574"/>
        <v>210.00000000000085</v>
      </c>
      <c r="AC5406" s="140">
        <f>SUM(E5406:AB5406)</f>
        <v>5099.9999999999991</v>
      </c>
      <c r="AD5406" s="72">
        <v>2500</v>
      </c>
      <c r="AE5406" s="73">
        <v>100</v>
      </c>
      <c r="AF5406" s="74">
        <v>60</v>
      </c>
      <c r="AG5406" s="2557"/>
      <c r="AH5406" s="1097"/>
      <c r="AI5406" s="1096"/>
      <c r="AJ5406" s="980"/>
    </row>
    <row r="5407" spans="1:36" s="190" customFormat="1" ht="15.75" customHeight="1">
      <c r="A5407" s="3231"/>
      <c r="B5407" s="3185"/>
      <c r="C5407" s="128" t="s">
        <v>19</v>
      </c>
      <c r="D5407" s="113" t="s">
        <v>131</v>
      </c>
      <c r="E5407" s="83">
        <f t="shared" ref="E5407:AB5407" si="3575">(E5411-D5411)*$AE5406*$AF5406</f>
        <v>114.00000000000077</v>
      </c>
      <c r="F5407" s="161">
        <f t="shared" si="3575"/>
        <v>114.00000000000077</v>
      </c>
      <c r="G5407" s="161">
        <f t="shared" si="3575"/>
        <v>113.9999999999981</v>
      </c>
      <c r="H5407" s="466">
        <f t="shared" si="3575"/>
        <v>108.00000000000142</v>
      </c>
      <c r="I5407" s="161">
        <f t="shared" si="3575"/>
        <v>101.99999999999943</v>
      </c>
      <c r="J5407" s="161">
        <f t="shared" si="3575"/>
        <v>108.00000000000142</v>
      </c>
      <c r="K5407" s="161">
        <f t="shared" si="3575"/>
        <v>149.99999999999946</v>
      </c>
      <c r="L5407" s="161">
        <f t="shared" si="3575"/>
        <v>162.0000000000008</v>
      </c>
      <c r="M5407" s="161">
        <f t="shared" si="3575"/>
        <v>227.99999999999886</v>
      </c>
      <c r="N5407" s="466">
        <f t="shared" si="3575"/>
        <v>192.00000000000017</v>
      </c>
      <c r="O5407" s="161">
        <f t="shared" si="3575"/>
        <v>227.99999999999886</v>
      </c>
      <c r="P5407" s="161">
        <f t="shared" si="3575"/>
        <v>150.00000000000213</v>
      </c>
      <c r="Q5407" s="161">
        <f t="shared" si="3575"/>
        <v>161.99999999999815</v>
      </c>
      <c r="R5407" s="161">
        <f t="shared" si="3575"/>
        <v>173.99999999999949</v>
      </c>
      <c r="S5407" s="161">
        <f t="shared" si="3575"/>
        <v>198.00000000000216</v>
      </c>
      <c r="T5407" s="161">
        <f t="shared" si="3575"/>
        <v>137.99999999999812</v>
      </c>
      <c r="U5407" s="161">
        <f t="shared" si="3575"/>
        <v>132.00000000000145</v>
      </c>
      <c r="V5407" s="502">
        <f t="shared" si="3575"/>
        <v>149.99999999999946</v>
      </c>
      <c r="W5407" s="161">
        <f t="shared" si="3575"/>
        <v>155.99999999999881</v>
      </c>
      <c r="X5407" s="161">
        <f t="shared" si="3575"/>
        <v>150.00000000000213</v>
      </c>
      <c r="Y5407" s="466">
        <f t="shared" si="3575"/>
        <v>155.99999999999881</v>
      </c>
      <c r="Z5407" s="161">
        <f t="shared" si="3575"/>
        <v>162.0000000000008</v>
      </c>
      <c r="AA5407" s="161">
        <f t="shared" si="3575"/>
        <v>161.99999999999815</v>
      </c>
      <c r="AB5407" s="76">
        <f t="shared" si="3575"/>
        <v>150.00000000000213</v>
      </c>
      <c r="AC5407" s="112">
        <f>SUM(E5407:AB5407)</f>
        <v>3660.0000000000018</v>
      </c>
      <c r="AD5407" s="75"/>
      <c r="AE5407" s="161"/>
      <c r="AF5407" s="76"/>
      <c r="AG5407" s="1068"/>
      <c r="AH5407" s="980"/>
      <c r="AI5407" s="980"/>
      <c r="AJ5407" s="980"/>
    </row>
    <row r="5408" spans="1:36" s="190" customFormat="1" ht="15.75" customHeight="1">
      <c r="A5408" s="3231"/>
      <c r="B5408" s="3185"/>
      <c r="C5408" s="128" t="s">
        <v>20</v>
      </c>
      <c r="D5408" s="113" t="s">
        <v>64</v>
      </c>
      <c r="E5408" s="342">
        <v>12</v>
      </c>
      <c r="F5408" s="343">
        <v>12</v>
      </c>
      <c r="G5408" s="343">
        <v>12</v>
      </c>
      <c r="H5408" s="466">
        <v>11</v>
      </c>
      <c r="I5408" s="343">
        <v>11</v>
      </c>
      <c r="J5408" s="343">
        <v>11</v>
      </c>
      <c r="K5408" s="343">
        <v>16</v>
      </c>
      <c r="L5408" s="343">
        <v>17</v>
      </c>
      <c r="M5408" s="343">
        <v>24</v>
      </c>
      <c r="N5408" s="466">
        <v>20</v>
      </c>
      <c r="O5408" s="343">
        <v>24</v>
      </c>
      <c r="P5408" s="343">
        <v>16</v>
      </c>
      <c r="Q5408" s="343">
        <v>17</v>
      </c>
      <c r="R5408" s="343">
        <v>18</v>
      </c>
      <c r="S5408" s="343">
        <v>21</v>
      </c>
      <c r="T5408" s="343">
        <v>14</v>
      </c>
      <c r="U5408" s="343">
        <v>14</v>
      </c>
      <c r="V5408" s="502">
        <v>16</v>
      </c>
      <c r="W5408" s="343">
        <v>16</v>
      </c>
      <c r="X5408" s="343">
        <v>16</v>
      </c>
      <c r="Y5408" s="466">
        <v>16</v>
      </c>
      <c r="Z5408" s="343">
        <v>17</v>
      </c>
      <c r="AA5408" s="343">
        <v>17</v>
      </c>
      <c r="AB5408" s="344">
        <v>16</v>
      </c>
      <c r="AC5408" s="112">
        <f>AVERAGE(E5408:AB5408)</f>
        <v>16</v>
      </c>
      <c r="AD5408" s="78">
        <f>SQRT(MIN((E5406*E5406+E5407*E5407),(F5406*F5406+F5407*F5407),(G5406*G5406+G5407*G5407),(H5406*H5406+H5407*H5407),(I5406*I5406+I5407*I5407),(J5406*J5406+J5407*J5407),(K5406*K5406+K5407*K5407),(L5406*L5406+L5407*L5407),(M5406*M5406+M5407*M5407),(N5406*N5406+N5407*N5407),(E5406*E5406+E5407*E5407),(O5406*O5406+O5407*O5407),(P5406*P5406+P5407*P5407),(R5406*R5406+R5407*R5407),(S5406*S5406+S5407*S5407),(T5406*T5406+T5407*T5407),(U5406*U5406+U5407*U5407),(V5406*V5406+V5407*V5407),(W5406*W5406+W5407*W5407),(X5406*X5406+X5407*X5407),(Y5406*Y5406+Y5407*Y5407),(Z5406*Z5406+Z5407*Z5407),(AA5406*AA5406+AA5407*AA5407),(AB5406*AB5406+AB5407*AB5407)))/AD5406</f>
        <v>7.0586117615294819E-2</v>
      </c>
      <c r="AE5408" s="78"/>
      <c r="AF5408" s="79"/>
      <c r="AG5408" s="1068"/>
      <c r="AH5408" s="1068"/>
      <c r="AI5408" s="1068"/>
      <c r="AJ5408" s="1068"/>
    </row>
    <row r="5409" spans="1:36" s="190" customFormat="1" ht="15.75" customHeight="1" thickBot="1">
      <c r="A5409" s="3231"/>
      <c r="B5409" s="3185"/>
      <c r="C5409" s="128" t="s">
        <v>22</v>
      </c>
      <c r="D5409" s="113"/>
      <c r="E5409" s="345">
        <f t="shared" ref="E5409:AB5409" si="3576">E5407/E5406</f>
        <v>0.70370370370372803</v>
      </c>
      <c r="F5409" s="346">
        <f t="shared" si="3576"/>
        <v>0.73076923076924127</v>
      </c>
      <c r="G5409" s="346">
        <f t="shared" si="3576"/>
        <v>0.70370370370366531</v>
      </c>
      <c r="H5409" s="471">
        <f t="shared" si="3576"/>
        <v>0.75000000000003697</v>
      </c>
      <c r="I5409" s="346">
        <f t="shared" si="3576"/>
        <v>0.70833333333330251</v>
      </c>
      <c r="J5409" s="346">
        <f t="shared" si="3576"/>
        <v>0.72000000000005038</v>
      </c>
      <c r="K5409" s="346">
        <f t="shared" si="3576"/>
        <v>0.71428571428570886</v>
      </c>
      <c r="L5409" s="346">
        <f t="shared" si="3576"/>
        <v>0.71052631578947234</v>
      </c>
      <c r="M5409" s="346">
        <f t="shared" si="3576"/>
        <v>0.71698113207545699</v>
      </c>
      <c r="N5409" s="471">
        <f t="shared" si="3576"/>
        <v>0.72727272727274916</v>
      </c>
      <c r="O5409" s="346">
        <f t="shared" si="3576"/>
        <v>0.71698113207545699</v>
      </c>
      <c r="P5409" s="346">
        <f t="shared" si="3576"/>
        <v>0.69444444444446229</v>
      </c>
      <c r="Q5409" s="346">
        <f t="shared" si="3576"/>
        <v>0.7297297297297054</v>
      </c>
      <c r="R5409" s="346">
        <f t="shared" si="3576"/>
        <v>0.7250000000000133</v>
      </c>
      <c r="S5409" s="346">
        <f t="shared" si="3576"/>
        <v>0.70212765957446688</v>
      </c>
      <c r="T5409" s="346">
        <f t="shared" si="3576"/>
        <v>0.74193548387094366</v>
      </c>
      <c r="U5409" s="346">
        <f t="shared" si="3576"/>
        <v>0.70967741935487383</v>
      </c>
      <c r="V5409" s="507">
        <f t="shared" si="3576"/>
        <v>0.71428571428570886</v>
      </c>
      <c r="W5409" s="346">
        <f t="shared" si="3576"/>
        <v>0.74285714285713411</v>
      </c>
      <c r="X5409" s="346">
        <f t="shared" si="3576"/>
        <v>0.69444444444446229</v>
      </c>
      <c r="Y5409" s="471">
        <f t="shared" si="3576"/>
        <v>0.74285714285713411</v>
      </c>
      <c r="Z5409" s="346">
        <f t="shared" si="3576"/>
        <v>0.71052631578947234</v>
      </c>
      <c r="AA5409" s="346">
        <f t="shared" si="3576"/>
        <v>0.71052631578946079</v>
      </c>
      <c r="AB5409" s="347">
        <f t="shared" si="3576"/>
        <v>0.71428571428572152</v>
      </c>
      <c r="AC5409" s="113"/>
      <c r="AD5409" s="75"/>
      <c r="AE5409" s="161"/>
      <c r="AF5409" s="76"/>
      <c r="AG5409" s="1068"/>
      <c r="AH5409" s="1068"/>
      <c r="AI5409" s="1068"/>
      <c r="AJ5409" s="1068"/>
    </row>
    <row r="5410" spans="1:36" s="190" customFormat="1" ht="15.75" hidden="1" customHeight="1">
      <c r="A5410" s="2207"/>
      <c r="B5410" s="2199"/>
      <c r="C5410" s="129" t="s">
        <v>133</v>
      </c>
      <c r="D5410" s="113">
        <v>8.5500000000000007</v>
      </c>
      <c r="E5410" s="342">
        <v>8.577</v>
      </c>
      <c r="F5410" s="343">
        <v>8.6029999999999998</v>
      </c>
      <c r="G5410" s="343">
        <v>8.6300000000000008</v>
      </c>
      <c r="H5410" s="466">
        <v>8.6539999999999999</v>
      </c>
      <c r="I5410" s="343">
        <v>8.6780000000000008</v>
      </c>
      <c r="J5410" s="343">
        <v>8.7029999999999994</v>
      </c>
      <c r="K5410" s="343">
        <v>8.7379999999999995</v>
      </c>
      <c r="L5410" s="343">
        <v>8.7759999999999998</v>
      </c>
      <c r="M5410" s="343">
        <v>8.8290000000000006</v>
      </c>
      <c r="N5410" s="466">
        <v>8.8729999999999993</v>
      </c>
      <c r="O5410" s="343">
        <v>8.9260000000000002</v>
      </c>
      <c r="P5410" s="343">
        <v>8.9619999999999997</v>
      </c>
      <c r="Q5410" s="343">
        <v>8.9990000000000006</v>
      </c>
      <c r="R5410" s="343">
        <v>9.0389999999999997</v>
      </c>
      <c r="S5410" s="343">
        <v>9.0860000000000003</v>
      </c>
      <c r="T5410" s="343">
        <v>9.1170000000000009</v>
      </c>
      <c r="U5410" s="343">
        <v>9.1479999999999997</v>
      </c>
      <c r="V5410" s="502">
        <v>9.1829999999999998</v>
      </c>
      <c r="W5410" s="343">
        <v>9.218</v>
      </c>
      <c r="X5410" s="343">
        <v>9.2539999999999996</v>
      </c>
      <c r="Y5410" s="466">
        <v>9.2889999999999997</v>
      </c>
      <c r="Z5410" s="343">
        <v>9.327</v>
      </c>
      <c r="AA5410" s="343">
        <v>9.3650000000000002</v>
      </c>
      <c r="AB5410" s="344">
        <v>9.4</v>
      </c>
      <c r="AC5410" s="113"/>
      <c r="AD5410" s="75"/>
      <c r="AE5410" s="161"/>
      <c r="AF5410" s="76"/>
      <c r="AG5410" s="1068"/>
      <c r="AH5410" s="1068"/>
      <c r="AI5410" s="1068"/>
      <c r="AJ5410" s="1068"/>
    </row>
    <row r="5411" spans="1:36" s="190" customFormat="1" ht="15.75" hidden="1" customHeight="1">
      <c r="A5411" s="2207"/>
      <c r="B5411" s="2199"/>
      <c r="C5411" s="129" t="s">
        <v>134</v>
      </c>
      <c r="D5411" s="113">
        <v>3.07</v>
      </c>
      <c r="E5411" s="342">
        <v>3.089</v>
      </c>
      <c r="F5411" s="343">
        <v>3.1080000000000001</v>
      </c>
      <c r="G5411" s="343">
        <v>3.1269999999999998</v>
      </c>
      <c r="H5411" s="466">
        <v>3.145</v>
      </c>
      <c r="I5411" s="343">
        <v>3.1619999999999999</v>
      </c>
      <c r="J5411" s="343">
        <v>3.18</v>
      </c>
      <c r="K5411" s="343">
        <v>3.2050000000000001</v>
      </c>
      <c r="L5411" s="343">
        <v>3.2320000000000002</v>
      </c>
      <c r="M5411" s="343">
        <v>3.27</v>
      </c>
      <c r="N5411" s="466">
        <v>3.302</v>
      </c>
      <c r="O5411" s="343">
        <v>3.34</v>
      </c>
      <c r="P5411" s="343">
        <v>3.3650000000000002</v>
      </c>
      <c r="Q5411" s="343">
        <v>3.3919999999999999</v>
      </c>
      <c r="R5411" s="343">
        <v>3.4209999999999998</v>
      </c>
      <c r="S5411" s="343">
        <v>3.4540000000000002</v>
      </c>
      <c r="T5411" s="343">
        <v>3.4769999999999999</v>
      </c>
      <c r="U5411" s="343">
        <v>3.4990000000000001</v>
      </c>
      <c r="V5411" s="502">
        <v>3.524</v>
      </c>
      <c r="W5411" s="343">
        <v>3.55</v>
      </c>
      <c r="X5411" s="343">
        <v>3.5750000000000002</v>
      </c>
      <c r="Y5411" s="466">
        <v>3.601</v>
      </c>
      <c r="Z5411" s="343">
        <v>3.6280000000000001</v>
      </c>
      <c r="AA5411" s="343">
        <v>3.6549999999999998</v>
      </c>
      <c r="AB5411" s="344">
        <v>3.68</v>
      </c>
      <c r="AC5411" s="113"/>
      <c r="AD5411" s="75"/>
      <c r="AE5411" s="161"/>
      <c r="AF5411" s="76"/>
      <c r="AG5411" s="980"/>
      <c r="AH5411" s="980"/>
      <c r="AI5411" s="980"/>
      <c r="AJ5411" s="980"/>
    </row>
    <row r="5412" spans="1:36" s="190" customFormat="1" ht="15.75" hidden="1" customHeight="1" thickBot="1">
      <c r="A5412" s="2208"/>
      <c r="B5412" s="3264" t="s">
        <v>50</v>
      </c>
      <c r="C5412" s="3224"/>
      <c r="D5412" s="119"/>
      <c r="E5412" s="187">
        <f>SQRT(E5406*E5406+E5407*E5407)/E5418/1.73</f>
        <v>10.843125341052883</v>
      </c>
      <c r="F5412" s="188">
        <f t="shared" ref="F5412:AB5412" si="3577">SQRT(F5406*F5406+F5407*F5407)/F5418/1.73</f>
        <v>10.516470518993225</v>
      </c>
      <c r="G5412" s="188">
        <f t="shared" si="3577"/>
        <v>10.781864745906082</v>
      </c>
      <c r="H5412" s="473">
        <f t="shared" si="3577"/>
        <v>9.8156832806192984</v>
      </c>
      <c r="I5412" s="188">
        <f t="shared" si="3577"/>
        <v>9.6411209960027673</v>
      </c>
      <c r="J5412" s="188">
        <f t="shared" si="3577"/>
        <v>10.117526143424103</v>
      </c>
      <c r="K5412" s="188">
        <f t="shared" si="3577"/>
        <v>14.153061719805597</v>
      </c>
      <c r="L5412" s="188">
        <f t="shared" si="3577"/>
        <v>15.456221250199585</v>
      </c>
      <c r="M5412" s="188">
        <f t="shared" si="3577"/>
        <v>21.916597977793398</v>
      </c>
      <c r="N5412" s="473">
        <f t="shared" si="3577"/>
        <v>18.319506830329676</v>
      </c>
      <c r="O5412" s="188">
        <f t="shared" si="3577"/>
        <v>22.087821399494906</v>
      </c>
      <c r="P5412" s="188">
        <f t="shared" si="3577"/>
        <v>14.560233207634747</v>
      </c>
      <c r="Q5412" s="188">
        <f t="shared" si="3577"/>
        <v>15.216241433258794</v>
      </c>
      <c r="R5412" s="188">
        <f t="shared" si="3577"/>
        <v>16.381639046013468</v>
      </c>
      <c r="S5412" s="188">
        <f t="shared" si="3577"/>
        <v>19.151250353972529</v>
      </c>
      <c r="T5412" s="188">
        <f t="shared" si="3577"/>
        <v>12.798721735840751</v>
      </c>
      <c r="U5412" s="188">
        <f t="shared" si="3577"/>
        <v>12.555955612715305</v>
      </c>
      <c r="V5412" s="509">
        <f t="shared" si="3577"/>
        <v>14.153061719805597</v>
      </c>
      <c r="W5412" s="188">
        <f t="shared" si="3577"/>
        <v>14.374093511895847</v>
      </c>
      <c r="X5412" s="188">
        <f t="shared" si="3577"/>
        <v>14.394776012093441</v>
      </c>
      <c r="Y5412" s="473">
        <f t="shared" si="3577"/>
        <v>14.346818192138931</v>
      </c>
      <c r="Z5412" s="188">
        <f t="shared" si="3577"/>
        <v>15.338906477902057</v>
      </c>
      <c r="AA5412" s="188">
        <f t="shared" si="3577"/>
        <v>15.368067897061481</v>
      </c>
      <c r="AB5412" s="189">
        <f t="shared" si="3577"/>
        <v>14.046447318903191</v>
      </c>
      <c r="AC5412" s="679">
        <f>AVERAGE(E5412:AB5412)</f>
        <v>14.430633863452405</v>
      </c>
      <c r="AD5412" s="80">
        <f>(AC5408-AC5412)/AC5408</f>
        <v>9.808538353422469E-2</v>
      </c>
      <c r="AE5412" s="81"/>
      <c r="AF5412" s="82"/>
      <c r="AG5412" s="1068"/>
      <c r="AH5412" s="1068"/>
      <c r="AI5412" s="1068"/>
      <c r="AJ5412" s="1068"/>
    </row>
    <row r="5413" spans="1:36" s="190" customFormat="1" ht="15.75" customHeight="1">
      <c r="A5413" s="155" t="s">
        <v>61</v>
      </c>
      <c r="B5413" s="156"/>
      <c r="C5413" s="203"/>
      <c r="D5413" s="168"/>
      <c r="E5413" s="167">
        <f t="shared" ref="E5413:AB5414" si="3578">E5399+E5406</f>
        <v>161.99999999999548</v>
      </c>
      <c r="F5413" s="85">
        <f t="shared" si="3578"/>
        <v>155.99999999999881</v>
      </c>
      <c r="G5413" s="85">
        <f t="shared" si="3578"/>
        <v>162.00000000000614</v>
      </c>
      <c r="H5413" s="467">
        <f t="shared" si="3578"/>
        <v>143.9999999999948</v>
      </c>
      <c r="I5413" s="85">
        <f t="shared" si="3578"/>
        <v>144.00000000000546</v>
      </c>
      <c r="J5413" s="85">
        <f t="shared" si="3578"/>
        <v>149.99999999999147</v>
      </c>
      <c r="K5413" s="85">
        <f t="shared" si="3578"/>
        <v>210.00000000000085</v>
      </c>
      <c r="L5413" s="85">
        <f t="shared" si="3578"/>
        <v>228.00000000000153</v>
      </c>
      <c r="M5413" s="85">
        <f t="shared" si="3578"/>
        <v>318.00000000000495</v>
      </c>
      <c r="N5413" s="467">
        <f t="shared" si="3578"/>
        <v>263.99999999999227</v>
      </c>
      <c r="O5413" s="85">
        <f t="shared" si="3578"/>
        <v>318.00000000000495</v>
      </c>
      <c r="P5413" s="85">
        <f t="shared" si="3578"/>
        <v>215.99999999999753</v>
      </c>
      <c r="Q5413" s="85">
        <f t="shared" si="3578"/>
        <v>222.00000000000486</v>
      </c>
      <c r="R5413" s="85">
        <f t="shared" si="3578"/>
        <v>239.99999999999488</v>
      </c>
      <c r="S5413" s="85">
        <f t="shared" si="3578"/>
        <v>282.00000000000358</v>
      </c>
      <c r="T5413" s="572">
        <f t="shared" si="3578"/>
        <v>186.0000000000035</v>
      </c>
      <c r="U5413" s="572">
        <f t="shared" si="3578"/>
        <v>185.99999999999284</v>
      </c>
      <c r="V5413" s="572">
        <f t="shared" si="3578"/>
        <v>210.00000000000085</v>
      </c>
      <c r="W5413" s="85">
        <f t="shared" si="3578"/>
        <v>210.00000000000085</v>
      </c>
      <c r="X5413" s="85">
        <f t="shared" si="3578"/>
        <v>215.99999999999753</v>
      </c>
      <c r="Y5413" s="467">
        <f t="shared" si="3578"/>
        <v>210.00000000000085</v>
      </c>
      <c r="Z5413" s="85">
        <f t="shared" si="3578"/>
        <v>228.00000000000153</v>
      </c>
      <c r="AA5413" s="85">
        <f t="shared" si="3578"/>
        <v>228.00000000000153</v>
      </c>
      <c r="AB5413" s="1547">
        <f t="shared" si="3578"/>
        <v>210.00000000000085</v>
      </c>
      <c r="AC5413" s="1714"/>
      <c r="AD5413" s="573">
        <f>MIN(E5413:AB5413)</f>
        <v>143.9999999999948</v>
      </c>
      <c r="AE5413" s="85"/>
      <c r="AF5413" s="86"/>
      <c r="AG5413" s="1068"/>
      <c r="AH5413" s="1068"/>
      <c r="AI5413" s="1068"/>
      <c r="AJ5413" s="1068"/>
    </row>
    <row r="5414" spans="1:36" s="190" customFormat="1" ht="15.75" customHeight="1">
      <c r="A5414" s="157" t="s">
        <v>877</v>
      </c>
      <c r="B5414" s="158"/>
      <c r="C5414" s="194"/>
      <c r="D5414" s="170"/>
      <c r="E5414" s="169">
        <f t="shared" si="3578"/>
        <v>114.00000000000077</v>
      </c>
      <c r="F5414" s="88">
        <f t="shared" si="3578"/>
        <v>114.00000000000077</v>
      </c>
      <c r="G5414" s="88">
        <f t="shared" si="3578"/>
        <v>113.9999999999981</v>
      </c>
      <c r="H5414" s="466">
        <f t="shared" si="3578"/>
        <v>108.00000000000142</v>
      </c>
      <c r="I5414" s="88">
        <f t="shared" si="3578"/>
        <v>101.99999999999943</v>
      </c>
      <c r="J5414" s="88">
        <f t="shared" si="3578"/>
        <v>108.00000000000142</v>
      </c>
      <c r="K5414" s="88">
        <f t="shared" si="3578"/>
        <v>149.99999999999946</v>
      </c>
      <c r="L5414" s="88">
        <f t="shared" si="3578"/>
        <v>162.0000000000008</v>
      </c>
      <c r="M5414" s="88">
        <f t="shared" si="3578"/>
        <v>227.99999999999886</v>
      </c>
      <c r="N5414" s="466">
        <f t="shared" si="3578"/>
        <v>192.00000000000017</v>
      </c>
      <c r="O5414" s="88">
        <f t="shared" si="3578"/>
        <v>227.99999999999886</v>
      </c>
      <c r="P5414" s="88">
        <f t="shared" si="3578"/>
        <v>150.00000000000213</v>
      </c>
      <c r="Q5414" s="88">
        <f t="shared" si="3578"/>
        <v>161.99999999999815</v>
      </c>
      <c r="R5414" s="88">
        <f t="shared" si="3578"/>
        <v>173.99999999999949</v>
      </c>
      <c r="S5414" s="88">
        <f t="shared" si="3578"/>
        <v>198.00000000000216</v>
      </c>
      <c r="T5414" s="574">
        <f t="shared" si="3578"/>
        <v>137.99999999999812</v>
      </c>
      <c r="U5414" s="574">
        <f t="shared" si="3578"/>
        <v>132.00000000000145</v>
      </c>
      <c r="V5414" s="574">
        <f t="shared" si="3578"/>
        <v>149.99999999999946</v>
      </c>
      <c r="W5414" s="88">
        <f t="shared" si="3578"/>
        <v>155.99999999999881</v>
      </c>
      <c r="X5414" s="88">
        <f t="shared" si="3578"/>
        <v>150.00000000000213</v>
      </c>
      <c r="Y5414" s="466">
        <f t="shared" si="3578"/>
        <v>155.99999999999881</v>
      </c>
      <c r="Z5414" s="88">
        <f t="shared" si="3578"/>
        <v>162.0000000000008</v>
      </c>
      <c r="AA5414" s="88">
        <f t="shared" si="3578"/>
        <v>161.99999999999815</v>
      </c>
      <c r="AB5414" s="1548">
        <f t="shared" si="3578"/>
        <v>150.00000000000213</v>
      </c>
      <c r="AC5414" s="1715"/>
      <c r="AD5414" s="575">
        <f>MIN(E5414:AB5414)</f>
        <v>101.99999999999943</v>
      </c>
      <c r="AE5414" s="88"/>
      <c r="AF5414" s="89"/>
      <c r="AG5414" s="1068"/>
      <c r="AH5414" s="1068"/>
      <c r="AI5414" s="1068"/>
      <c r="AJ5414" s="1068"/>
    </row>
    <row r="5415" spans="1:36" s="190" customFormat="1" ht="15.75" customHeight="1" thickBot="1">
      <c r="A5415" s="159" t="s">
        <v>62</v>
      </c>
      <c r="B5415" s="160"/>
      <c r="C5415" s="204"/>
      <c r="D5415" s="199"/>
      <c r="E5415" s="171">
        <f>SQRT(E5414*E5414+E5413*E5413)</f>
        <v>198.09088823062689</v>
      </c>
      <c r="F5415" s="91">
        <f t="shared" ref="F5415:AB5415" si="3579">SQRT(F5414*F5414+F5413*F5413)</f>
        <v>193.21490625725491</v>
      </c>
      <c r="G5415" s="91">
        <f t="shared" si="3579"/>
        <v>198.09088823063405</v>
      </c>
      <c r="H5415" s="946">
        <f t="shared" si="3579"/>
        <v>179.99999999999667</v>
      </c>
      <c r="I5415" s="91">
        <f t="shared" si="3579"/>
        <v>176.46529403823703</v>
      </c>
      <c r="J5415" s="91">
        <f t="shared" si="3579"/>
        <v>184.83506160898628</v>
      </c>
      <c r="K5415" s="91">
        <f t="shared" si="3579"/>
        <v>258.06975801127919</v>
      </c>
      <c r="L5415" s="91">
        <f t="shared" si="3579"/>
        <v>279.69268849936168</v>
      </c>
      <c r="M5415" s="91">
        <f t="shared" si="3579"/>
        <v>391.29017365633223</v>
      </c>
      <c r="N5415" s="946">
        <f t="shared" si="3579"/>
        <v>326.4352922096445</v>
      </c>
      <c r="O5415" s="91">
        <f t="shared" si="3579"/>
        <v>391.29017365633223</v>
      </c>
      <c r="P5415" s="91">
        <f t="shared" si="3579"/>
        <v>262.97528400973266</v>
      </c>
      <c r="Q5415" s="91">
        <f t="shared" si="3579"/>
        <v>274.82357977437374</v>
      </c>
      <c r="R5415" s="91">
        <f t="shared" si="3579"/>
        <v>296.43886384885059</v>
      </c>
      <c r="S5415" s="91">
        <f t="shared" si="3579"/>
        <v>344.56929636867369</v>
      </c>
      <c r="T5415" s="576">
        <f t="shared" si="3579"/>
        <v>231.60310878742709</v>
      </c>
      <c r="U5415" s="576">
        <f t="shared" si="3579"/>
        <v>228.07893370497354</v>
      </c>
      <c r="V5415" s="576">
        <f t="shared" si="3579"/>
        <v>258.06975801127919</v>
      </c>
      <c r="W5415" s="91">
        <f t="shared" si="3579"/>
        <v>261.60275227909966</v>
      </c>
      <c r="X5415" s="91">
        <f t="shared" si="3579"/>
        <v>262.97528400973266</v>
      </c>
      <c r="Y5415" s="946">
        <f t="shared" si="3579"/>
        <v>261.60275227909966</v>
      </c>
      <c r="Z5415" s="91">
        <f t="shared" si="3579"/>
        <v>279.69268849936168</v>
      </c>
      <c r="AA5415" s="91">
        <f t="shared" si="3579"/>
        <v>279.69268849936014</v>
      </c>
      <c r="AB5415" s="1642">
        <f t="shared" si="3579"/>
        <v>258.06975801128073</v>
      </c>
      <c r="AC5415" s="1716"/>
      <c r="AD5415" s="578">
        <f>MIN(E5415:AB5415)</f>
        <v>176.46529403823703</v>
      </c>
      <c r="AE5415" s="91"/>
      <c r="AF5415" s="92"/>
      <c r="AG5415" s="900"/>
      <c r="AH5415" s="900"/>
      <c r="AI5415" s="900"/>
      <c r="AJ5415" s="900"/>
    </row>
    <row r="5416" spans="1:36" s="190" customFormat="1" ht="15.75" customHeight="1" thickBot="1">
      <c r="A5416" s="650" t="s">
        <v>26</v>
      </c>
      <c r="B5416" s="651"/>
      <c r="C5416" s="652"/>
      <c r="D5416" s="653"/>
      <c r="E5416" s="654">
        <v>1</v>
      </c>
      <c r="F5416" s="655">
        <v>2</v>
      </c>
      <c r="G5416" s="655">
        <v>3</v>
      </c>
      <c r="H5416" s="656">
        <v>4</v>
      </c>
      <c r="I5416" s="655">
        <v>5</v>
      </c>
      <c r="J5416" s="655">
        <v>6</v>
      </c>
      <c r="K5416" s="655">
        <v>7</v>
      </c>
      <c r="L5416" s="655">
        <v>8</v>
      </c>
      <c r="M5416" s="655">
        <v>9</v>
      </c>
      <c r="N5416" s="656">
        <v>10</v>
      </c>
      <c r="O5416" s="655">
        <v>11</v>
      </c>
      <c r="P5416" s="655">
        <v>12</v>
      </c>
      <c r="Q5416" s="655">
        <v>13</v>
      </c>
      <c r="R5416" s="655">
        <v>14</v>
      </c>
      <c r="S5416" s="655">
        <v>15</v>
      </c>
      <c r="T5416" s="655">
        <v>16</v>
      </c>
      <c r="U5416" s="655">
        <v>17</v>
      </c>
      <c r="V5416" s="656">
        <v>18</v>
      </c>
      <c r="W5416" s="655">
        <v>19</v>
      </c>
      <c r="X5416" s="655">
        <v>20</v>
      </c>
      <c r="Y5416" s="656">
        <v>21</v>
      </c>
      <c r="Z5416" s="655">
        <v>22</v>
      </c>
      <c r="AA5416" s="655">
        <v>23</v>
      </c>
      <c r="AB5416" s="657">
        <v>24</v>
      </c>
      <c r="AC5416" s="1717"/>
      <c r="AD5416" s="654"/>
      <c r="AE5416" s="655"/>
      <c r="AF5416" s="1088"/>
      <c r="AG5416" s="333"/>
      <c r="AH5416" s="333"/>
      <c r="AI5416" s="333"/>
      <c r="AJ5416" s="333"/>
    </row>
    <row r="5417" spans="1:36" s="190" customFormat="1" ht="15.75" customHeight="1">
      <c r="A5417" s="579" t="s">
        <v>27</v>
      </c>
      <c r="B5417" s="151"/>
      <c r="C5417" s="580" t="s">
        <v>28</v>
      </c>
      <c r="D5417" s="206"/>
      <c r="E5417" s="196">
        <v>10.7</v>
      </c>
      <c r="F5417" s="151">
        <v>10.76</v>
      </c>
      <c r="G5417" s="151">
        <v>10.74</v>
      </c>
      <c r="H5417" s="500">
        <v>10.72</v>
      </c>
      <c r="I5417" s="151">
        <v>10.72</v>
      </c>
      <c r="J5417" s="151">
        <v>10.7</v>
      </c>
      <c r="K5417" s="151">
        <v>10.66</v>
      </c>
      <c r="L5417" s="151">
        <v>10.6</v>
      </c>
      <c r="M5417" s="151">
        <v>10.44</v>
      </c>
      <c r="N5417" s="500">
        <v>10.4</v>
      </c>
      <c r="O5417" s="151">
        <v>10.34</v>
      </c>
      <c r="P5417" s="151">
        <v>10.46</v>
      </c>
      <c r="Q5417" s="151">
        <v>10.46</v>
      </c>
      <c r="R5417" s="151">
        <v>10.5</v>
      </c>
      <c r="S5417" s="151">
        <v>10.46</v>
      </c>
      <c r="T5417" s="151">
        <v>10.48</v>
      </c>
      <c r="U5417" s="151">
        <v>10.54</v>
      </c>
      <c r="V5417" s="582">
        <v>10.56</v>
      </c>
      <c r="W5417" s="151">
        <v>10.56</v>
      </c>
      <c r="X5417" s="582">
        <v>10.58</v>
      </c>
      <c r="Y5417" s="500">
        <v>10.58</v>
      </c>
      <c r="Z5417" s="151">
        <v>10.6</v>
      </c>
      <c r="AA5417" s="151">
        <v>10.64</v>
      </c>
      <c r="AB5417" s="583">
        <v>10.7</v>
      </c>
      <c r="AC5417" s="1718"/>
      <c r="AD5417" s="1719">
        <f>AVERAGE(D5417:AB5417)</f>
        <v>10.579166666666667</v>
      </c>
      <c r="AE5417" s="102"/>
      <c r="AF5417" s="103"/>
      <c r="AG5417" s="333"/>
      <c r="AH5417" s="333"/>
      <c r="AI5417" s="333"/>
      <c r="AJ5417" s="333"/>
    </row>
    <row r="5418" spans="1:36" s="190" customFormat="1" ht="15.75" customHeight="1" thickBot="1">
      <c r="A5418" s="667" t="s">
        <v>29</v>
      </c>
      <c r="B5418" s="152"/>
      <c r="C5418" s="668" t="s">
        <v>28</v>
      </c>
      <c r="D5418" s="669"/>
      <c r="E5418" s="197">
        <v>10.56</v>
      </c>
      <c r="F5418" s="152">
        <v>10.62</v>
      </c>
      <c r="G5418" s="152">
        <v>10.62</v>
      </c>
      <c r="H5418" s="670">
        <v>10.6</v>
      </c>
      <c r="I5418" s="152">
        <v>10.58</v>
      </c>
      <c r="J5418" s="152">
        <v>10.56</v>
      </c>
      <c r="K5418" s="152">
        <v>10.54</v>
      </c>
      <c r="L5418" s="152">
        <v>10.46</v>
      </c>
      <c r="M5418" s="152">
        <v>10.32</v>
      </c>
      <c r="N5418" s="670">
        <v>10.3</v>
      </c>
      <c r="O5418" s="152">
        <v>10.24</v>
      </c>
      <c r="P5418" s="152">
        <v>10.44</v>
      </c>
      <c r="Q5418" s="152">
        <v>10.44</v>
      </c>
      <c r="R5418" s="152">
        <v>10.46</v>
      </c>
      <c r="S5418" s="152">
        <v>10.4</v>
      </c>
      <c r="T5418" s="152">
        <v>10.46</v>
      </c>
      <c r="U5418" s="152">
        <v>10.5</v>
      </c>
      <c r="V5418" s="671">
        <v>10.54</v>
      </c>
      <c r="W5418" s="152">
        <v>10.52</v>
      </c>
      <c r="X5418" s="152">
        <v>10.56</v>
      </c>
      <c r="Y5418" s="670">
        <v>10.54</v>
      </c>
      <c r="Z5418" s="152">
        <v>10.54</v>
      </c>
      <c r="AA5418" s="152">
        <v>10.52</v>
      </c>
      <c r="AB5418" s="701">
        <v>10.62</v>
      </c>
      <c r="AC5418" s="1720"/>
      <c r="AD5418" s="1721">
        <f>AVERAGE(D5418:AB5418)</f>
        <v>10.4975</v>
      </c>
      <c r="AE5418" s="1722"/>
      <c r="AF5418" s="1723"/>
      <c r="AG5418" s="1095"/>
      <c r="AH5418" s="1095"/>
      <c r="AI5418" s="980"/>
      <c r="AJ5418" s="1095"/>
    </row>
    <row r="5419" spans="1:36" s="190" customFormat="1" ht="15.75" customHeight="1">
      <c r="A5419" s="3230" t="s">
        <v>44</v>
      </c>
      <c r="B5419" s="3184" t="s">
        <v>878</v>
      </c>
      <c r="C5419" s="126" t="s">
        <v>17</v>
      </c>
      <c r="D5419" s="118" t="s">
        <v>131</v>
      </c>
      <c r="E5419" s="2220">
        <f t="shared" ref="E5419:AB5419" si="3580">(E5423-D5423)*$AE5419*$AF5419</f>
        <v>50.000000000000711</v>
      </c>
      <c r="F5419" s="214">
        <f t="shared" si="3580"/>
        <v>38.000000000000256</v>
      </c>
      <c r="G5419" s="214">
        <f t="shared" si="3580"/>
        <v>39.999999999999147</v>
      </c>
      <c r="H5419" s="467">
        <f t="shared" si="3580"/>
        <v>38.000000000000256</v>
      </c>
      <c r="I5419" s="214">
        <f t="shared" si="3580"/>
        <v>38.000000000000256</v>
      </c>
      <c r="J5419" s="214">
        <f t="shared" si="3580"/>
        <v>38.000000000000256</v>
      </c>
      <c r="K5419" s="214">
        <f t="shared" si="3580"/>
        <v>49.999999999998934</v>
      </c>
      <c r="L5419" s="214">
        <f t="shared" si="3580"/>
        <v>51.999999999999602</v>
      </c>
      <c r="M5419" s="214">
        <f t="shared" si="3580"/>
        <v>76.000000000000512</v>
      </c>
      <c r="N5419" s="467">
        <f t="shared" si="3580"/>
        <v>76.000000000000512</v>
      </c>
      <c r="O5419" s="214">
        <f t="shared" si="3580"/>
        <v>76.000000000000512</v>
      </c>
      <c r="P5419" s="214">
        <f t="shared" si="3580"/>
        <v>64.000000000000057</v>
      </c>
      <c r="Q5419" s="214">
        <f t="shared" si="3580"/>
        <v>63.99999999999828</v>
      </c>
      <c r="R5419" s="214">
        <f t="shared" si="3580"/>
        <v>76.000000000000512</v>
      </c>
      <c r="S5419" s="214">
        <f t="shared" si="3580"/>
        <v>50.000000000000711</v>
      </c>
      <c r="T5419" s="214">
        <f t="shared" si="3580"/>
        <v>51.999999999999602</v>
      </c>
      <c r="U5419" s="214">
        <f t="shared" si="3580"/>
        <v>50.000000000000711</v>
      </c>
      <c r="V5419" s="501">
        <f t="shared" si="3580"/>
        <v>49.999999999998934</v>
      </c>
      <c r="W5419" s="214">
        <f t="shared" si="3580"/>
        <v>51.999999999999602</v>
      </c>
      <c r="X5419" s="214">
        <f t="shared" si="3580"/>
        <v>50.000000000000711</v>
      </c>
      <c r="Y5419" s="467">
        <f t="shared" si="3580"/>
        <v>51.999999999999602</v>
      </c>
      <c r="Z5419" s="214">
        <f t="shared" si="3580"/>
        <v>76.000000000000512</v>
      </c>
      <c r="AA5419" s="214">
        <f t="shared" si="3580"/>
        <v>76.000000000000512</v>
      </c>
      <c r="AB5419" s="99">
        <f t="shared" si="3580"/>
        <v>75.999999999998735</v>
      </c>
      <c r="AC5419" s="111">
        <f>SUM(E5419:AB5419)</f>
        <v>1359.9999999999991</v>
      </c>
      <c r="AD5419" s="906"/>
      <c r="AE5419" s="605">
        <v>100</v>
      </c>
      <c r="AF5419" s="606">
        <v>20</v>
      </c>
      <c r="AG5419" s="1096"/>
      <c r="AH5419" s="1097"/>
      <c r="AI5419" s="1096"/>
      <c r="AJ5419" s="980"/>
    </row>
    <row r="5420" spans="1:36" s="190" customFormat="1" ht="15.75" customHeight="1">
      <c r="A5420" s="3231"/>
      <c r="B5420" s="3185"/>
      <c r="C5420" s="128" t="s">
        <v>19</v>
      </c>
      <c r="D5420" s="113" t="s">
        <v>131</v>
      </c>
      <c r="E5420" s="83">
        <f t="shared" ref="E5420:AB5420" si="3581">(E5424-D5424)*$AE5419*$AF5419</f>
        <v>35.999999999997812</v>
      </c>
      <c r="F5420" s="161">
        <f t="shared" si="3581"/>
        <v>28.000000000002245</v>
      </c>
      <c r="G5420" s="161">
        <f t="shared" si="3581"/>
        <v>27.999999999998693</v>
      </c>
      <c r="H5420" s="466">
        <f t="shared" si="3581"/>
        <v>27.999999999998693</v>
      </c>
      <c r="I5420" s="161">
        <f t="shared" si="3581"/>
        <v>25.999999999999801</v>
      </c>
      <c r="J5420" s="161">
        <f t="shared" si="3581"/>
        <v>28.000000000002245</v>
      </c>
      <c r="K5420" s="161">
        <f t="shared" si="3581"/>
        <v>35.999999999997812</v>
      </c>
      <c r="L5420" s="161">
        <f t="shared" si="3581"/>
        <v>38.000000000000256</v>
      </c>
      <c r="M5420" s="161">
        <f t="shared" si="3581"/>
        <v>54.000000000002046</v>
      </c>
      <c r="N5420" s="466">
        <f t="shared" si="3581"/>
        <v>55.999999999997385</v>
      </c>
      <c r="O5420" s="161">
        <f t="shared" si="3581"/>
        <v>54.000000000002046</v>
      </c>
      <c r="P5420" s="161">
        <f t="shared" si="3581"/>
        <v>45.999999999999375</v>
      </c>
      <c r="Q5420" s="161">
        <f t="shared" si="3581"/>
        <v>45.999999999999375</v>
      </c>
      <c r="R5420" s="161">
        <f t="shared" si="3581"/>
        <v>54.000000000002046</v>
      </c>
      <c r="S5420" s="161">
        <f t="shared" si="3581"/>
        <v>38.000000000000256</v>
      </c>
      <c r="T5420" s="161">
        <f t="shared" si="3581"/>
        <v>35.999999999997812</v>
      </c>
      <c r="U5420" s="161">
        <f t="shared" si="3581"/>
        <v>36.000000000001364</v>
      </c>
      <c r="V5420" s="502">
        <f t="shared" si="3581"/>
        <v>38.000000000000256</v>
      </c>
      <c r="W5420" s="161">
        <f t="shared" si="3581"/>
        <v>35.999999999997812</v>
      </c>
      <c r="X5420" s="161">
        <f t="shared" si="3581"/>
        <v>36.000000000001364</v>
      </c>
      <c r="Y5420" s="466">
        <f t="shared" si="3581"/>
        <v>38.000000000000256</v>
      </c>
      <c r="Z5420" s="161">
        <f t="shared" si="3581"/>
        <v>53.999999999998494</v>
      </c>
      <c r="AA5420" s="161">
        <f t="shared" si="3581"/>
        <v>56.000000000000938</v>
      </c>
      <c r="AB5420" s="76">
        <f t="shared" si="3581"/>
        <v>54.000000000002046</v>
      </c>
      <c r="AC5420" s="112">
        <f>SUM(E5420:AB5420)</f>
        <v>980.00000000000034</v>
      </c>
      <c r="AD5420" s="907"/>
      <c r="AE5420" s="908"/>
      <c r="AF5420" s="909"/>
      <c r="AG5420" s="980"/>
      <c r="AH5420" s="980"/>
      <c r="AI5420" s="980"/>
      <c r="AJ5420" s="980"/>
    </row>
    <row r="5421" spans="1:36" s="190" customFormat="1" ht="15.75" customHeight="1">
      <c r="A5421" s="3231"/>
      <c r="B5421" s="3185"/>
      <c r="C5421" s="128" t="s">
        <v>20</v>
      </c>
      <c r="D5421" s="113" t="s">
        <v>64</v>
      </c>
      <c r="E5421" s="342">
        <v>4</v>
      </c>
      <c r="F5421" s="343">
        <v>3</v>
      </c>
      <c r="G5421" s="343">
        <v>3</v>
      </c>
      <c r="H5421" s="466">
        <v>3</v>
      </c>
      <c r="I5421" s="343">
        <v>3</v>
      </c>
      <c r="J5421" s="343">
        <v>3</v>
      </c>
      <c r="K5421" s="343">
        <v>4</v>
      </c>
      <c r="L5421" s="343">
        <v>4</v>
      </c>
      <c r="M5421" s="343">
        <v>6</v>
      </c>
      <c r="N5421" s="466">
        <v>6</v>
      </c>
      <c r="O5421" s="343">
        <v>6</v>
      </c>
      <c r="P5421" s="343">
        <v>5</v>
      </c>
      <c r="Q5421" s="343">
        <v>5</v>
      </c>
      <c r="R5421" s="343">
        <v>6</v>
      </c>
      <c r="S5421" s="343">
        <v>4</v>
      </c>
      <c r="T5421" s="343">
        <v>4</v>
      </c>
      <c r="U5421" s="343">
        <v>4</v>
      </c>
      <c r="V5421" s="502">
        <v>4</v>
      </c>
      <c r="W5421" s="343">
        <v>4</v>
      </c>
      <c r="X5421" s="343">
        <v>4</v>
      </c>
      <c r="Y5421" s="466">
        <v>4</v>
      </c>
      <c r="Z5421" s="343">
        <v>6</v>
      </c>
      <c r="AA5421" s="343">
        <v>6</v>
      </c>
      <c r="AB5421" s="344">
        <v>6</v>
      </c>
      <c r="AC5421" s="112">
        <f>AVERAGE(E5421:AB5421)</f>
        <v>4.458333333333333</v>
      </c>
      <c r="AD5421" s="907"/>
      <c r="AE5421" s="908"/>
      <c r="AF5421" s="909"/>
      <c r="AG5421" s="980"/>
      <c r="AH5421" s="980"/>
      <c r="AI5421" s="980"/>
      <c r="AJ5421" s="980"/>
    </row>
    <row r="5422" spans="1:36" s="190" customFormat="1" ht="16.5" thickBot="1">
      <c r="A5422" s="3231"/>
      <c r="B5422" s="3185"/>
      <c r="C5422" s="128" t="s">
        <v>22</v>
      </c>
      <c r="D5422" s="113"/>
      <c r="E5422" s="345">
        <f t="shared" ref="E5422:AB5422" si="3582">E5420/E5419</f>
        <v>0.71999999999994602</v>
      </c>
      <c r="F5422" s="346">
        <f t="shared" si="3582"/>
        <v>0.73684210526321203</v>
      </c>
      <c r="G5422" s="346">
        <f t="shared" si="3582"/>
        <v>0.69999999999998219</v>
      </c>
      <c r="H5422" s="471">
        <f t="shared" si="3582"/>
        <v>0.73684210526311855</v>
      </c>
      <c r="I5422" s="346">
        <f t="shared" si="3582"/>
        <v>0.68421052631577961</v>
      </c>
      <c r="J5422" s="346">
        <f t="shared" si="3582"/>
        <v>0.73684210526321203</v>
      </c>
      <c r="K5422" s="346">
        <f t="shared" si="3582"/>
        <v>0.71999999999997155</v>
      </c>
      <c r="L5422" s="346">
        <f t="shared" si="3582"/>
        <v>0.73076923076924127</v>
      </c>
      <c r="M5422" s="346">
        <f t="shared" si="3582"/>
        <v>0.71052631578949588</v>
      </c>
      <c r="N5422" s="471">
        <f t="shared" si="3582"/>
        <v>0.73684210526311855</v>
      </c>
      <c r="O5422" s="346">
        <f t="shared" si="3582"/>
        <v>0.71052631578949588</v>
      </c>
      <c r="P5422" s="346">
        <f t="shared" si="3582"/>
        <v>0.71874999999998956</v>
      </c>
      <c r="Q5422" s="346">
        <f t="shared" si="3582"/>
        <v>0.71875000000000955</v>
      </c>
      <c r="R5422" s="346">
        <f t="shared" si="3582"/>
        <v>0.71052631578949588</v>
      </c>
      <c r="S5422" s="346">
        <f t="shared" si="3582"/>
        <v>0.75999999999999435</v>
      </c>
      <c r="T5422" s="346">
        <f t="shared" si="3582"/>
        <v>0.69230769230765554</v>
      </c>
      <c r="U5422" s="346">
        <f t="shared" si="3582"/>
        <v>0.72000000000001707</v>
      </c>
      <c r="V5422" s="507">
        <f t="shared" si="3582"/>
        <v>0.76000000000002133</v>
      </c>
      <c r="W5422" s="346">
        <f t="shared" si="3582"/>
        <v>0.69230769230765554</v>
      </c>
      <c r="X5422" s="346">
        <f t="shared" si="3582"/>
        <v>0.72000000000001707</v>
      </c>
      <c r="Y5422" s="471">
        <f t="shared" si="3582"/>
        <v>0.73076923076924127</v>
      </c>
      <c r="Z5422" s="346">
        <f t="shared" si="3582"/>
        <v>0.71052631578944903</v>
      </c>
      <c r="AA5422" s="346">
        <f t="shared" si="3582"/>
        <v>0.73684210526316529</v>
      </c>
      <c r="AB5422" s="347">
        <f t="shared" si="3582"/>
        <v>0.71052631578951242</v>
      </c>
      <c r="AC5422" s="113"/>
      <c r="AD5422" s="907"/>
      <c r="AE5422" s="908"/>
      <c r="AF5422" s="909"/>
      <c r="AG5422" s="980"/>
      <c r="AH5422" s="980"/>
      <c r="AI5422" s="980"/>
      <c r="AJ5422" s="980"/>
    </row>
    <row r="5423" spans="1:36" s="190" customFormat="1" hidden="1">
      <c r="A5423" s="2207"/>
      <c r="B5423" s="2199"/>
      <c r="C5423" s="129" t="s">
        <v>133</v>
      </c>
      <c r="D5423" s="113">
        <v>6.17</v>
      </c>
      <c r="E5423" s="342">
        <v>6.1950000000000003</v>
      </c>
      <c r="F5423" s="343">
        <v>6.2140000000000004</v>
      </c>
      <c r="G5423" s="343">
        <v>6.234</v>
      </c>
      <c r="H5423" s="466">
        <v>6.2530000000000001</v>
      </c>
      <c r="I5423" s="343">
        <v>6.2720000000000002</v>
      </c>
      <c r="J5423" s="343">
        <v>6.2910000000000004</v>
      </c>
      <c r="K5423" s="343">
        <v>6.3159999999999998</v>
      </c>
      <c r="L5423" s="343">
        <v>6.3419999999999996</v>
      </c>
      <c r="M5423" s="343">
        <v>6.38</v>
      </c>
      <c r="N5423" s="466">
        <v>6.4180000000000001</v>
      </c>
      <c r="O5423" s="343">
        <v>6.4560000000000004</v>
      </c>
      <c r="P5423" s="343">
        <v>6.4880000000000004</v>
      </c>
      <c r="Q5423" s="343">
        <v>6.52</v>
      </c>
      <c r="R5423" s="343">
        <v>6.5579999999999998</v>
      </c>
      <c r="S5423" s="343">
        <v>6.5830000000000002</v>
      </c>
      <c r="T5423" s="343">
        <v>6.609</v>
      </c>
      <c r="U5423" s="343">
        <v>6.6340000000000003</v>
      </c>
      <c r="V5423" s="502">
        <v>6.6589999999999998</v>
      </c>
      <c r="W5423" s="343">
        <v>6.6849999999999996</v>
      </c>
      <c r="X5423" s="343">
        <v>6.71</v>
      </c>
      <c r="Y5423" s="466">
        <v>6.7359999999999998</v>
      </c>
      <c r="Z5423" s="343">
        <v>6.774</v>
      </c>
      <c r="AA5423" s="343">
        <v>6.8120000000000003</v>
      </c>
      <c r="AB5423" s="344">
        <v>6.85</v>
      </c>
      <c r="AC5423" s="113"/>
      <c r="AD5423" s="907"/>
      <c r="AE5423" s="908"/>
      <c r="AF5423" s="909"/>
      <c r="AG5423" s="980"/>
      <c r="AH5423" s="980"/>
      <c r="AI5423" s="980"/>
      <c r="AJ5423" s="980"/>
    </row>
    <row r="5424" spans="1:36" s="190" customFormat="1" hidden="1">
      <c r="A5424" s="2207"/>
      <c r="B5424" s="2199"/>
      <c r="C5424" s="129" t="s">
        <v>134</v>
      </c>
      <c r="D5424" s="113">
        <v>8.9700000000000006</v>
      </c>
      <c r="E5424" s="342">
        <v>8.9879999999999995</v>
      </c>
      <c r="F5424" s="343">
        <v>9.0020000000000007</v>
      </c>
      <c r="G5424" s="343">
        <v>9.016</v>
      </c>
      <c r="H5424" s="466">
        <v>9.0299999999999994</v>
      </c>
      <c r="I5424" s="343">
        <v>9.0429999999999993</v>
      </c>
      <c r="J5424" s="343">
        <v>9.0570000000000004</v>
      </c>
      <c r="K5424" s="343">
        <v>9.0749999999999993</v>
      </c>
      <c r="L5424" s="343">
        <v>9.0939999999999994</v>
      </c>
      <c r="M5424" s="343">
        <v>9.1210000000000004</v>
      </c>
      <c r="N5424" s="466">
        <v>9.1489999999999991</v>
      </c>
      <c r="O5424" s="343">
        <v>9.1760000000000002</v>
      </c>
      <c r="P5424" s="343">
        <v>9.1989999999999998</v>
      </c>
      <c r="Q5424" s="343">
        <v>9.2219999999999995</v>
      </c>
      <c r="R5424" s="343">
        <v>9.2490000000000006</v>
      </c>
      <c r="S5424" s="343">
        <v>9.2680000000000007</v>
      </c>
      <c r="T5424" s="343">
        <v>9.2859999999999996</v>
      </c>
      <c r="U5424" s="343">
        <v>9.3040000000000003</v>
      </c>
      <c r="V5424" s="502">
        <v>9.3230000000000004</v>
      </c>
      <c r="W5424" s="343">
        <v>9.3409999999999993</v>
      </c>
      <c r="X5424" s="343">
        <v>9.359</v>
      </c>
      <c r="Y5424" s="466">
        <v>9.3780000000000001</v>
      </c>
      <c r="Z5424" s="343">
        <v>9.4049999999999994</v>
      </c>
      <c r="AA5424" s="343">
        <v>9.4329999999999998</v>
      </c>
      <c r="AB5424" s="344">
        <v>9.4600000000000009</v>
      </c>
      <c r="AC5424" s="113"/>
      <c r="AD5424" s="907"/>
      <c r="AE5424" s="908"/>
      <c r="AF5424" s="909"/>
      <c r="AG5424" s="980"/>
      <c r="AH5424" s="980"/>
      <c r="AI5424" s="980"/>
      <c r="AJ5424" s="980"/>
    </row>
    <row r="5425" spans="1:36" s="190" customFormat="1" ht="16.5" hidden="1" thickBot="1">
      <c r="A5425" s="2208"/>
      <c r="B5425" s="3264" t="s">
        <v>50</v>
      </c>
      <c r="C5425" s="3224"/>
      <c r="D5425" s="119"/>
      <c r="E5425" s="187">
        <f>SQRT(E5419*E5419+E5420*E5420)/E5417/1.73</f>
        <v>3.3283824322293101</v>
      </c>
      <c r="F5425" s="188">
        <f t="shared" ref="F5425:AB5425" si="3583">SQRT(F5419*F5419+F5420*F5420)/F5417/1.73</f>
        <v>2.5357078714155046</v>
      </c>
      <c r="G5425" s="188">
        <f t="shared" si="3583"/>
        <v>2.6278631264966665</v>
      </c>
      <c r="H5425" s="473">
        <f t="shared" si="3583"/>
        <v>2.5451694679505228</v>
      </c>
      <c r="I5425" s="188">
        <f t="shared" si="3583"/>
        <v>2.4827159937066177</v>
      </c>
      <c r="J5425" s="188">
        <f t="shared" si="3583"/>
        <v>2.5499267940589556</v>
      </c>
      <c r="K5425" s="188">
        <f t="shared" si="3583"/>
        <v>3.3408716721250267</v>
      </c>
      <c r="L5425" s="188">
        <f t="shared" si="3583"/>
        <v>3.5121043053996237</v>
      </c>
      <c r="M5425" s="188">
        <f t="shared" si="3583"/>
        <v>5.1619436231510045</v>
      </c>
      <c r="N5425" s="473">
        <f t="shared" si="3583"/>
        <v>5.2469647493133857</v>
      </c>
      <c r="O5425" s="188">
        <f t="shared" si="3583"/>
        <v>5.2118657084812847</v>
      </c>
      <c r="P5425" s="188">
        <f t="shared" si="3583"/>
        <v>4.355499175551885</v>
      </c>
      <c r="Q5425" s="188">
        <f t="shared" si="3583"/>
        <v>4.355499175551806</v>
      </c>
      <c r="R5425" s="188">
        <f t="shared" si="3583"/>
        <v>5.1324468024472836</v>
      </c>
      <c r="S5425" s="188">
        <f t="shared" si="3583"/>
        <v>3.470488946188123</v>
      </c>
      <c r="T5425" s="188">
        <f t="shared" si="3583"/>
        <v>3.4883705380667833</v>
      </c>
      <c r="U5425" s="188">
        <f t="shared" si="3583"/>
        <v>3.3789081617509313</v>
      </c>
      <c r="V5425" s="509">
        <f t="shared" si="3583"/>
        <v>3.4376244675309615</v>
      </c>
      <c r="W5425" s="188">
        <f t="shared" si="3583"/>
        <v>3.4619434885359746</v>
      </c>
      <c r="X5425" s="188">
        <f t="shared" si="3583"/>
        <v>3.3661334617065037</v>
      </c>
      <c r="Y5425" s="473">
        <f t="shared" si="3583"/>
        <v>3.518743443973158</v>
      </c>
      <c r="Z5425" s="188">
        <f t="shared" si="3583"/>
        <v>5.0840274929901224</v>
      </c>
      <c r="AA5425" s="188">
        <f t="shared" si="3583"/>
        <v>5.1286121609831223</v>
      </c>
      <c r="AB5425" s="189">
        <f t="shared" si="3583"/>
        <v>5.0365132173547345</v>
      </c>
      <c r="AC5425" s="114">
        <f>AVERAGE(E5425:AB5425)</f>
        <v>3.8232635948733038</v>
      </c>
      <c r="AD5425" s="80">
        <f>(AC5421-AC5425)/AC5421</f>
        <v>0.14244554881346452</v>
      </c>
      <c r="AE5425" s="81"/>
      <c r="AF5425" s="82"/>
      <c r="AG5425" s="1095"/>
      <c r="AH5425" s="1095"/>
      <c r="AI5425" s="980"/>
      <c r="AJ5425" s="1095"/>
    </row>
    <row r="5426" spans="1:36" s="190" customFormat="1">
      <c r="A5426" s="3230" t="s">
        <v>35</v>
      </c>
      <c r="B5426" s="3184" t="s">
        <v>33</v>
      </c>
      <c r="C5426" s="126" t="s">
        <v>17</v>
      </c>
      <c r="D5426" s="118" t="s">
        <v>131</v>
      </c>
      <c r="E5426" s="2220">
        <f t="shared" ref="E5426:AB5426" si="3584">(E5430-D5430)*$AE5426*$AF5426</f>
        <v>0</v>
      </c>
      <c r="F5426" s="214">
        <f t="shared" si="3584"/>
        <v>0</v>
      </c>
      <c r="G5426" s="214">
        <f t="shared" si="3584"/>
        <v>0</v>
      </c>
      <c r="H5426" s="467">
        <f t="shared" si="3584"/>
        <v>0</v>
      </c>
      <c r="I5426" s="214">
        <f t="shared" si="3584"/>
        <v>0</v>
      </c>
      <c r="J5426" s="214">
        <f t="shared" si="3584"/>
        <v>0</v>
      </c>
      <c r="K5426" s="214">
        <f t="shared" si="3584"/>
        <v>0</v>
      </c>
      <c r="L5426" s="214">
        <f t="shared" si="3584"/>
        <v>0</v>
      </c>
      <c r="M5426" s="214">
        <f t="shared" si="3584"/>
        <v>0</v>
      </c>
      <c r="N5426" s="467">
        <f t="shared" si="3584"/>
        <v>0</v>
      </c>
      <c r="O5426" s="214">
        <f t="shared" si="3584"/>
        <v>0</v>
      </c>
      <c r="P5426" s="214">
        <f t="shared" si="3584"/>
        <v>0</v>
      </c>
      <c r="Q5426" s="214">
        <f t="shared" si="3584"/>
        <v>0</v>
      </c>
      <c r="R5426" s="214">
        <f t="shared" si="3584"/>
        <v>0</v>
      </c>
      <c r="S5426" s="214">
        <f t="shared" si="3584"/>
        <v>0</v>
      </c>
      <c r="T5426" s="214">
        <f t="shared" si="3584"/>
        <v>0</v>
      </c>
      <c r="U5426" s="214">
        <f t="shared" si="3584"/>
        <v>0</v>
      </c>
      <c r="V5426" s="501">
        <f t="shared" si="3584"/>
        <v>0</v>
      </c>
      <c r="W5426" s="214">
        <f t="shared" si="3584"/>
        <v>0</v>
      </c>
      <c r="X5426" s="214">
        <f t="shared" si="3584"/>
        <v>0</v>
      </c>
      <c r="Y5426" s="467">
        <f t="shared" si="3584"/>
        <v>0</v>
      </c>
      <c r="Z5426" s="214">
        <f t="shared" si="3584"/>
        <v>0</v>
      </c>
      <c r="AA5426" s="214">
        <f t="shared" si="3584"/>
        <v>0</v>
      </c>
      <c r="AB5426" s="99">
        <f t="shared" si="3584"/>
        <v>0</v>
      </c>
      <c r="AC5426" s="111">
        <f>SUM(E5426:AB5426)</f>
        <v>0</v>
      </c>
      <c r="AD5426" s="1042"/>
      <c r="AE5426" s="908">
        <v>0</v>
      </c>
      <c r="AF5426" s="909">
        <v>0</v>
      </c>
      <c r="AG5426" s="1096"/>
      <c r="AH5426" s="1097"/>
      <c r="AI5426" s="1096"/>
      <c r="AJ5426" s="980"/>
    </row>
    <row r="5427" spans="1:36" s="190" customFormat="1">
      <c r="A5427" s="3231"/>
      <c r="B5427" s="3185"/>
      <c r="C5427" s="128" t="s">
        <v>19</v>
      </c>
      <c r="D5427" s="113" t="s">
        <v>131</v>
      </c>
      <c r="E5427" s="83">
        <f t="shared" ref="E5427:AB5427" si="3585">(E5431-D5431)*$AE5426*$AF5426</f>
        <v>0</v>
      </c>
      <c r="F5427" s="161">
        <f t="shared" si="3585"/>
        <v>0</v>
      </c>
      <c r="G5427" s="161">
        <f t="shared" si="3585"/>
        <v>0</v>
      </c>
      <c r="H5427" s="466">
        <f t="shared" si="3585"/>
        <v>0</v>
      </c>
      <c r="I5427" s="161">
        <f t="shared" si="3585"/>
        <v>0</v>
      </c>
      <c r="J5427" s="161">
        <f t="shared" si="3585"/>
        <v>0</v>
      </c>
      <c r="K5427" s="161">
        <f t="shared" si="3585"/>
        <v>0</v>
      </c>
      <c r="L5427" s="161">
        <f t="shared" si="3585"/>
        <v>0</v>
      </c>
      <c r="M5427" s="161">
        <f t="shared" si="3585"/>
        <v>0</v>
      </c>
      <c r="N5427" s="466">
        <f t="shared" si="3585"/>
        <v>0</v>
      </c>
      <c r="O5427" s="161">
        <f t="shared" si="3585"/>
        <v>0</v>
      </c>
      <c r="P5427" s="161">
        <f t="shared" si="3585"/>
        <v>0</v>
      </c>
      <c r="Q5427" s="161">
        <f t="shared" si="3585"/>
        <v>0</v>
      </c>
      <c r="R5427" s="161">
        <f t="shared" si="3585"/>
        <v>0</v>
      </c>
      <c r="S5427" s="161">
        <f t="shared" si="3585"/>
        <v>0</v>
      </c>
      <c r="T5427" s="161">
        <f t="shared" si="3585"/>
        <v>0</v>
      </c>
      <c r="U5427" s="161">
        <f t="shared" si="3585"/>
        <v>0</v>
      </c>
      <c r="V5427" s="502">
        <f t="shared" si="3585"/>
        <v>0</v>
      </c>
      <c r="W5427" s="161">
        <f t="shared" si="3585"/>
        <v>0</v>
      </c>
      <c r="X5427" s="161">
        <f t="shared" si="3585"/>
        <v>0</v>
      </c>
      <c r="Y5427" s="466">
        <f t="shared" si="3585"/>
        <v>0</v>
      </c>
      <c r="Z5427" s="161">
        <f t="shared" si="3585"/>
        <v>0</v>
      </c>
      <c r="AA5427" s="161">
        <f t="shared" si="3585"/>
        <v>0</v>
      </c>
      <c r="AB5427" s="76">
        <f t="shared" si="3585"/>
        <v>0</v>
      </c>
      <c r="AC5427" s="112">
        <f>SUM(E5427:AB5427)</f>
        <v>0</v>
      </c>
      <c r="AD5427" s="1042"/>
      <c r="AE5427" s="908"/>
      <c r="AF5427" s="909"/>
      <c r="AG5427" s="980"/>
      <c r="AH5427" s="980"/>
      <c r="AI5427" s="980"/>
      <c r="AJ5427" s="980"/>
    </row>
    <row r="5428" spans="1:36" s="190" customFormat="1">
      <c r="A5428" s="3231"/>
      <c r="B5428" s="3185"/>
      <c r="C5428" s="128" t="s">
        <v>20</v>
      </c>
      <c r="D5428" s="113" t="s">
        <v>64</v>
      </c>
      <c r="E5428" s="342"/>
      <c r="F5428" s="343"/>
      <c r="G5428" s="343"/>
      <c r="H5428" s="466"/>
      <c r="I5428" s="343"/>
      <c r="J5428" s="343"/>
      <c r="K5428" s="343"/>
      <c r="L5428" s="343"/>
      <c r="M5428" s="343"/>
      <c r="N5428" s="466"/>
      <c r="O5428" s="343"/>
      <c r="P5428" s="343"/>
      <c r="Q5428" s="343"/>
      <c r="R5428" s="343"/>
      <c r="S5428" s="343"/>
      <c r="T5428" s="343"/>
      <c r="U5428" s="343"/>
      <c r="V5428" s="502"/>
      <c r="W5428" s="343"/>
      <c r="X5428" s="343"/>
      <c r="Y5428" s="466"/>
      <c r="Z5428" s="343"/>
      <c r="AA5428" s="343"/>
      <c r="AB5428" s="344"/>
      <c r="AC5428" s="112"/>
      <c r="AD5428" s="1042"/>
      <c r="AE5428" s="908"/>
      <c r="AF5428" s="909"/>
      <c r="AG5428" s="980"/>
      <c r="AH5428" s="980"/>
      <c r="AI5428" s="980"/>
      <c r="AJ5428" s="980"/>
    </row>
    <row r="5429" spans="1:36" s="190" customFormat="1" ht="16.5" thickBot="1">
      <c r="A5429" s="3231"/>
      <c r="B5429" s="3185"/>
      <c r="C5429" s="128" t="s">
        <v>22</v>
      </c>
      <c r="D5429" s="113"/>
      <c r="E5429" s="345" t="e">
        <f t="shared" ref="E5429:AB5429" si="3586">E5427/E5426</f>
        <v>#DIV/0!</v>
      </c>
      <c r="F5429" s="346" t="e">
        <f t="shared" si="3586"/>
        <v>#DIV/0!</v>
      </c>
      <c r="G5429" s="346" t="e">
        <f t="shared" si="3586"/>
        <v>#DIV/0!</v>
      </c>
      <c r="H5429" s="471" t="e">
        <f t="shared" si="3586"/>
        <v>#DIV/0!</v>
      </c>
      <c r="I5429" s="346" t="e">
        <f t="shared" si="3586"/>
        <v>#DIV/0!</v>
      </c>
      <c r="J5429" s="346" t="e">
        <f t="shared" si="3586"/>
        <v>#DIV/0!</v>
      </c>
      <c r="K5429" s="346" t="e">
        <f t="shared" si="3586"/>
        <v>#DIV/0!</v>
      </c>
      <c r="L5429" s="346" t="e">
        <f t="shared" si="3586"/>
        <v>#DIV/0!</v>
      </c>
      <c r="M5429" s="346" t="e">
        <f t="shared" si="3586"/>
        <v>#DIV/0!</v>
      </c>
      <c r="N5429" s="471" t="e">
        <f t="shared" si="3586"/>
        <v>#DIV/0!</v>
      </c>
      <c r="O5429" s="346" t="e">
        <f t="shared" si="3586"/>
        <v>#DIV/0!</v>
      </c>
      <c r="P5429" s="346" t="e">
        <f t="shared" si="3586"/>
        <v>#DIV/0!</v>
      </c>
      <c r="Q5429" s="346" t="e">
        <f t="shared" si="3586"/>
        <v>#DIV/0!</v>
      </c>
      <c r="R5429" s="346" t="e">
        <f t="shared" si="3586"/>
        <v>#DIV/0!</v>
      </c>
      <c r="S5429" s="346" t="e">
        <f t="shared" si="3586"/>
        <v>#DIV/0!</v>
      </c>
      <c r="T5429" s="346" t="e">
        <f t="shared" si="3586"/>
        <v>#DIV/0!</v>
      </c>
      <c r="U5429" s="346" t="e">
        <f t="shared" si="3586"/>
        <v>#DIV/0!</v>
      </c>
      <c r="V5429" s="507" t="e">
        <f t="shared" si="3586"/>
        <v>#DIV/0!</v>
      </c>
      <c r="W5429" s="346" t="e">
        <f t="shared" si="3586"/>
        <v>#DIV/0!</v>
      </c>
      <c r="X5429" s="346" t="e">
        <f t="shared" si="3586"/>
        <v>#DIV/0!</v>
      </c>
      <c r="Y5429" s="471" t="e">
        <f t="shared" si="3586"/>
        <v>#DIV/0!</v>
      </c>
      <c r="Z5429" s="346" t="e">
        <f t="shared" si="3586"/>
        <v>#DIV/0!</v>
      </c>
      <c r="AA5429" s="346" t="e">
        <f t="shared" si="3586"/>
        <v>#DIV/0!</v>
      </c>
      <c r="AB5429" s="347" t="e">
        <f t="shared" si="3586"/>
        <v>#DIV/0!</v>
      </c>
      <c r="AC5429" s="113"/>
      <c r="AD5429" s="1042"/>
      <c r="AE5429" s="908"/>
      <c r="AF5429" s="909"/>
      <c r="AG5429" s="980"/>
      <c r="AH5429" s="980"/>
      <c r="AI5429" s="980"/>
      <c r="AJ5429" s="980"/>
    </row>
    <row r="5430" spans="1:36" s="190" customFormat="1" hidden="1">
      <c r="A5430" s="2207"/>
      <c r="B5430" s="2199"/>
      <c r="C5430" s="129" t="s">
        <v>133</v>
      </c>
      <c r="D5430" s="113"/>
      <c r="E5430" s="342"/>
      <c r="F5430" s="343"/>
      <c r="G5430" s="343"/>
      <c r="H5430" s="466"/>
      <c r="I5430" s="343"/>
      <c r="J5430" s="343"/>
      <c r="K5430" s="343"/>
      <c r="L5430" s="343"/>
      <c r="M5430" s="343"/>
      <c r="N5430" s="466"/>
      <c r="O5430" s="343"/>
      <c r="P5430" s="343"/>
      <c r="Q5430" s="343"/>
      <c r="R5430" s="343"/>
      <c r="S5430" s="343"/>
      <c r="T5430" s="343"/>
      <c r="U5430" s="343"/>
      <c r="V5430" s="502"/>
      <c r="W5430" s="343"/>
      <c r="X5430" s="343"/>
      <c r="Y5430" s="466"/>
      <c r="Z5430" s="343"/>
      <c r="AA5430" s="343"/>
      <c r="AB5430" s="344"/>
      <c r="AC5430" s="113"/>
      <c r="AD5430" s="1042"/>
      <c r="AE5430" s="908"/>
      <c r="AF5430" s="909"/>
      <c r="AG5430" s="980"/>
      <c r="AH5430" s="980"/>
      <c r="AI5430" s="980"/>
      <c r="AJ5430" s="980"/>
    </row>
    <row r="5431" spans="1:36" s="190" customFormat="1" hidden="1">
      <c r="A5431" s="2207"/>
      <c r="B5431" s="2199"/>
      <c r="C5431" s="129" t="s">
        <v>134</v>
      </c>
      <c r="D5431" s="113"/>
      <c r="E5431" s="342"/>
      <c r="F5431" s="343"/>
      <c r="G5431" s="343"/>
      <c r="H5431" s="466"/>
      <c r="I5431" s="343"/>
      <c r="J5431" s="343"/>
      <c r="K5431" s="343"/>
      <c r="L5431" s="343"/>
      <c r="M5431" s="343"/>
      <c r="N5431" s="466"/>
      <c r="O5431" s="343"/>
      <c r="P5431" s="343"/>
      <c r="Q5431" s="343"/>
      <c r="R5431" s="343"/>
      <c r="S5431" s="343"/>
      <c r="T5431" s="343"/>
      <c r="U5431" s="343"/>
      <c r="V5431" s="502"/>
      <c r="W5431" s="343"/>
      <c r="X5431" s="343"/>
      <c r="Y5431" s="466"/>
      <c r="Z5431" s="343"/>
      <c r="AA5431" s="343"/>
      <c r="AB5431" s="344"/>
      <c r="AC5431" s="113"/>
      <c r="AD5431" s="1042"/>
      <c r="AE5431" s="908"/>
      <c r="AF5431" s="909"/>
      <c r="AG5431" s="980"/>
      <c r="AH5431" s="980"/>
      <c r="AI5431" s="980"/>
      <c r="AJ5431" s="980"/>
    </row>
    <row r="5432" spans="1:36" s="190" customFormat="1" ht="16.5" hidden="1" thickBot="1">
      <c r="A5432" s="2208"/>
      <c r="B5432" s="3264" t="s">
        <v>50</v>
      </c>
      <c r="C5432" s="3224"/>
      <c r="D5432" s="119"/>
      <c r="E5432" s="187">
        <f>SQRT(E5426*E5426+E5427*E5427)/E5417/1.73</f>
        <v>0</v>
      </c>
      <c r="F5432" s="188">
        <f t="shared" ref="F5432:AB5432" si="3587">SQRT(F5426*F5426+F5427*F5427)/F5417/1.73</f>
        <v>0</v>
      </c>
      <c r="G5432" s="188">
        <f t="shared" si="3587"/>
        <v>0</v>
      </c>
      <c r="H5432" s="473">
        <f t="shared" si="3587"/>
        <v>0</v>
      </c>
      <c r="I5432" s="188">
        <f t="shared" si="3587"/>
        <v>0</v>
      </c>
      <c r="J5432" s="188">
        <f t="shared" si="3587"/>
        <v>0</v>
      </c>
      <c r="K5432" s="188">
        <f t="shared" si="3587"/>
        <v>0</v>
      </c>
      <c r="L5432" s="188">
        <f t="shared" si="3587"/>
        <v>0</v>
      </c>
      <c r="M5432" s="188">
        <f t="shared" si="3587"/>
        <v>0</v>
      </c>
      <c r="N5432" s="473">
        <f t="shared" si="3587"/>
        <v>0</v>
      </c>
      <c r="O5432" s="188">
        <f t="shared" si="3587"/>
        <v>0</v>
      </c>
      <c r="P5432" s="188">
        <f t="shared" si="3587"/>
        <v>0</v>
      </c>
      <c r="Q5432" s="188">
        <f t="shared" si="3587"/>
        <v>0</v>
      </c>
      <c r="R5432" s="188">
        <f t="shared" si="3587"/>
        <v>0</v>
      </c>
      <c r="S5432" s="188">
        <f t="shared" si="3587"/>
        <v>0</v>
      </c>
      <c r="T5432" s="188">
        <f t="shared" si="3587"/>
        <v>0</v>
      </c>
      <c r="U5432" s="188">
        <f t="shared" si="3587"/>
        <v>0</v>
      </c>
      <c r="V5432" s="509">
        <f t="shared" si="3587"/>
        <v>0</v>
      </c>
      <c r="W5432" s="188">
        <f t="shared" si="3587"/>
        <v>0</v>
      </c>
      <c r="X5432" s="188">
        <f t="shared" si="3587"/>
        <v>0</v>
      </c>
      <c r="Y5432" s="473">
        <f t="shared" si="3587"/>
        <v>0</v>
      </c>
      <c r="Z5432" s="188">
        <f t="shared" si="3587"/>
        <v>0</v>
      </c>
      <c r="AA5432" s="188">
        <f t="shared" si="3587"/>
        <v>0</v>
      </c>
      <c r="AB5432" s="189">
        <f t="shared" si="3587"/>
        <v>0</v>
      </c>
      <c r="AC5432" s="114">
        <f>AVERAGE(E5432:AB5432)</f>
        <v>0</v>
      </c>
      <c r="AD5432" s="100" t="e">
        <f>(AC5428-AC5432)/AC5428</f>
        <v>#DIV/0!</v>
      </c>
      <c r="AE5432" s="81"/>
      <c r="AF5432" s="82"/>
      <c r="AG5432" s="1095"/>
      <c r="AH5432" s="1095"/>
      <c r="AI5432" s="980"/>
      <c r="AJ5432" s="1095"/>
    </row>
    <row r="5433" spans="1:36" s="190" customFormat="1">
      <c r="A5433" s="3230" t="s">
        <v>36</v>
      </c>
      <c r="B5433" s="3184" t="s">
        <v>879</v>
      </c>
      <c r="C5433" s="126" t="s">
        <v>17</v>
      </c>
      <c r="D5433" s="118" t="s">
        <v>131</v>
      </c>
      <c r="E5433" s="2220">
        <f t="shared" ref="E5433:AB5433" si="3588">(E5437-D5437)*$AE5433*$AF5433</f>
        <v>96.000000000000085</v>
      </c>
      <c r="F5433" s="214">
        <f t="shared" si="3588"/>
        <v>96.000000000000085</v>
      </c>
      <c r="G5433" s="214">
        <f t="shared" si="3588"/>
        <v>96.000000000000085</v>
      </c>
      <c r="H5433" s="467">
        <f t="shared" si="3588"/>
        <v>82.000000000000739</v>
      </c>
      <c r="I5433" s="214">
        <f t="shared" si="3588"/>
        <v>81.999999999998963</v>
      </c>
      <c r="J5433" s="214">
        <f t="shared" si="3588"/>
        <v>82.000000000000739</v>
      </c>
      <c r="K5433" s="214">
        <f t="shared" si="3588"/>
        <v>135.99999999999923</v>
      </c>
      <c r="L5433" s="214">
        <f t="shared" si="3588"/>
        <v>137.99999999999989</v>
      </c>
      <c r="M5433" s="214">
        <f t="shared" si="3588"/>
        <v>220.00000000000063</v>
      </c>
      <c r="N5433" s="467">
        <f t="shared" si="3588"/>
        <v>150.00000000000034</v>
      </c>
      <c r="O5433" s="214">
        <f t="shared" si="3588"/>
        <v>217.99999999999997</v>
      </c>
      <c r="P5433" s="214">
        <f t="shared" si="3588"/>
        <v>109.99999999999943</v>
      </c>
      <c r="Q5433" s="214">
        <f t="shared" si="3588"/>
        <v>137.99999999999989</v>
      </c>
      <c r="R5433" s="214">
        <f t="shared" si="3588"/>
        <v>136.00000000000102</v>
      </c>
      <c r="S5433" s="214">
        <f t="shared" si="3588"/>
        <v>191.99999999999841</v>
      </c>
      <c r="T5433" s="214">
        <f t="shared" si="3588"/>
        <v>110.00000000000121</v>
      </c>
      <c r="U5433" s="214">
        <f t="shared" si="3588"/>
        <v>107.99999999999876</v>
      </c>
      <c r="V5433" s="501">
        <f t="shared" si="3588"/>
        <v>137.99999999999989</v>
      </c>
      <c r="W5433" s="214">
        <f t="shared" si="3588"/>
        <v>124.00000000000055</v>
      </c>
      <c r="X5433" s="214">
        <f t="shared" si="3588"/>
        <v>121.99999999999989</v>
      </c>
      <c r="Y5433" s="467">
        <f t="shared" si="3588"/>
        <v>137.99999999999989</v>
      </c>
      <c r="Z5433" s="214">
        <f t="shared" si="3588"/>
        <v>108.00000000000054</v>
      </c>
      <c r="AA5433" s="214">
        <f t="shared" si="3588"/>
        <v>109.99999999999943</v>
      </c>
      <c r="AB5433" s="99">
        <f t="shared" si="3588"/>
        <v>110.00000000000121</v>
      </c>
      <c r="AC5433" s="111">
        <f>SUM(E5433:AB5433)</f>
        <v>3040.0000000000014</v>
      </c>
      <c r="AD5433" s="906"/>
      <c r="AE5433" s="605">
        <v>100</v>
      </c>
      <c r="AF5433" s="606">
        <v>20</v>
      </c>
      <c r="AG5433" s="1096"/>
      <c r="AH5433" s="1097"/>
      <c r="AI5433" s="1096"/>
      <c r="AJ5433" s="980"/>
    </row>
    <row r="5434" spans="1:36" s="190" customFormat="1">
      <c r="A5434" s="3231"/>
      <c r="B5434" s="3185"/>
      <c r="C5434" s="128" t="s">
        <v>19</v>
      </c>
      <c r="D5434" s="113" t="s">
        <v>131</v>
      </c>
      <c r="E5434" s="83">
        <f t="shared" ref="E5434:AB5434" si="3589">(E5438-D5438)*$AE5433*$AF5433</f>
        <v>76.000000000000071</v>
      </c>
      <c r="F5434" s="161">
        <f t="shared" si="3589"/>
        <v>78.000000000000071</v>
      </c>
      <c r="G5434" s="161">
        <f t="shared" si="3589"/>
        <v>75.999999999999844</v>
      </c>
      <c r="H5434" s="466">
        <f t="shared" si="3589"/>
        <v>66.000000000000057</v>
      </c>
      <c r="I5434" s="161">
        <f t="shared" si="3589"/>
        <v>66.000000000000057</v>
      </c>
      <c r="J5434" s="161">
        <f t="shared" si="3589"/>
        <v>65.999999999999829</v>
      </c>
      <c r="K5434" s="161">
        <f t="shared" si="3589"/>
        <v>110.00000000000011</v>
      </c>
      <c r="L5434" s="161">
        <f t="shared" si="3589"/>
        <v>110.00000000000011</v>
      </c>
      <c r="M5434" s="161">
        <f t="shared" si="3589"/>
        <v>175.99999999999972</v>
      </c>
      <c r="N5434" s="466">
        <f t="shared" si="3589"/>
        <v>122.00000000000033</v>
      </c>
      <c r="O5434" s="161">
        <f t="shared" si="3589"/>
        <v>175.99999999999972</v>
      </c>
      <c r="P5434" s="161">
        <f t="shared" si="3589"/>
        <v>88.000000000000085</v>
      </c>
      <c r="Q5434" s="161">
        <f t="shared" si="3589"/>
        <v>108.0000000000001</v>
      </c>
      <c r="R5434" s="161">
        <f t="shared" si="3589"/>
        <v>109.99999999999987</v>
      </c>
      <c r="S5434" s="161">
        <f t="shared" si="3589"/>
        <v>153.99999999999991</v>
      </c>
      <c r="T5434" s="161">
        <f t="shared" si="3589"/>
        <v>88.000000000000085</v>
      </c>
      <c r="U5434" s="161">
        <f t="shared" si="3589"/>
        <v>88.000000000000085</v>
      </c>
      <c r="V5434" s="502">
        <f t="shared" si="3589"/>
        <v>109.99999999999987</v>
      </c>
      <c r="W5434" s="161">
        <f t="shared" si="3589"/>
        <v>100.00000000000009</v>
      </c>
      <c r="X5434" s="161">
        <f t="shared" si="3589"/>
        <v>97.999999999999858</v>
      </c>
      <c r="Y5434" s="466">
        <f t="shared" si="3589"/>
        <v>110.00000000000031</v>
      </c>
      <c r="Z5434" s="161">
        <f t="shared" si="3589"/>
        <v>88.000000000000085</v>
      </c>
      <c r="AA5434" s="161">
        <f t="shared" si="3589"/>
        <v>87.999999999999631</v>
      </c>
      <c r="AB5434" s="76">
        <f t="shared" si="3589"/>
        <v>88.000000000000085</v>
      </c>
      <c r="AC5434" s="112">
        <f>SUM(E5434:AB5434)</f>
        <v>2439.9999999999991</v>
      </c>
      <c r="AD5434" s="907"/>
      <c r="AE5434" s="908"/>
      <c r="AF5434" s="909"/>
      <c r="AG5434" s="980"/>
      <c r="AH5434" s="980"/>
      <c r="AI5434" s="980"/>
      <c r="AJ5434" s="980"/>
    </row>
    <row r="5435" spans="1:36" s="190" customFormat="1">
      <c r="A5435" s="3231"/>
      <c r="B5435" s="3185"/>
      <c r="C5435" s="128" t="s">
        <v>20</v>
      </c>
      <c r="D5435" s="113" t="s">
        <v>64</v>
      </c>
      <c r="E5435" s="342">
        <v>7</v>
      </c>
      <c r="F5435" s="343">
        <v>7</v>
      </c>
      <c r="G5435" s="343">
        <v>7</v>
      </c>
      <c r="H5435" s="466">
        <v>6</v>
      </c>
      <c r="I5435" s="343">
        <v>6</v>
      </c>
      <c r="J5435" s="343">
        <v>6</v>
      </c>
      <c r="K5435" s="343">
        <v>10</v>
      </c>
      <c r="L5435" s="343">
        <v>10</v>
      </c>
      <c r="M5435" s="343">
        <v>16</v>
      </c>
      <c r="N5435" s="466">
        <v>11</v>
      </c>
      <c r="O5435" s="343">
        <v>16</v>
      </c>
      <c r="P5435" s="343">
        <v>8</v>
      </c>
      <c r="Q5435" s="343">
        <v>10</v>
      </c>
      <c r="R5435" s="343">
        <v>10</v>
      </c>
      <c r="S5435" s="343">
        <v>14</v>
      </c>
      <c r="T5435" s="343">
        <v>8</v>
      </c>
      <c r="U5435" s="343">
        <v>8</v>
      </c>
      <c r="V5435" s="502">
        <v>10</v>
      </c>
      <c r="W5435" s="343">
        <v>9</v>
      </c>
      <c r="X5435" s="343">
        <v>9</v>
      </c>
      <c r="Y5435" s="466">
        <v>10</v>
      </c>
      <c r="Z5435" s="343">
        <v>8</v>
      </c>
      <c r="AA5435" s="343">
        <v>8</v>
      </c>
      <c r="AB5435" s="344">
        <v>8</v>
      </c>
      <c r="AC5435" s="112">
        <f>AVERAGE(E5435:AB5435)</f>
        <v>9.25</v>
      </c>
      <c r="AD5435" s="907"/>
      <c r="AE5435" s="908"/>
      <c r="AF5435" s="909"/>
      <c r="AG5435" s="980"/>
      <c r="AH5435" s="980"/>
      <c r="AI5435" s="980"/>
      <c r="AJ5435" s="980"/>
    </row>
    <row r="5436" spans="1:36" s="190" customFormat="1" ht="16.5" thickBot="1">
      <c r="A5436" s="3231"/>
      <c r="B5436" s="3185"/>
      <c r="C5436" s="128" t="s">
        <v>22</v>
      </c>
      <c r="D5436" s="113"/>
      <c r="E5436" s="345">
        <f t="shared" ref="E5436:AB5436" si="3590">E5434/E5433</f>
        <v>0.79166666666666674</v>
      </c>
      <c r="F5436" s="346">
        <f t="shared" si="3590"/>
        <v>0.8125</v>
      </c>
      <c r="G5436" s="346">
        <f t="shared" si="3590"/>
        <v>0.7916666666666643</v>
      </c>
      <c r="H5436" s="471">
        <f t="shared" si="3590"/>
        <v>0.80487804878048119</v>
      </c>
      <c r="I5436" s="346">
        <f t="shared" si="3590"/>
        <v>0.80487804878049873</v>
      </c>
      <c r="J5436" s="346">
        <f t="shared" si="3590"/>
        <v>0.80487804878047842</v>
      </c>
      <c r="K5436" s="346">
        <f t="shared" si="3590"/>
        <v>0.80882352941177016</v>
      </c>
      <c r="L5436" s="346">
        <f t="shared" si="3590"/>
        <v>0.79710144927536375</v>
      </c>
      <c r="M5436" s="346">
        <f t="shared" si="3590"/>
        <v>0.79999999999999638</v>
      </c>
      <c r="N5436" s="471">
        <f t="shared" si="3590"/>
        <v>0.81333333333333369</v>
      </c>
      <c r="O5436" s="346">
        <f t="shared" si="3590"/>
        <v>0.80733944954128323</v>
      </c>
      <c r="P5436" s="346">
        <f t="shared" si="3590"/>
        <v>0.80000000000000493</v>
      </c>
      <c r="Q5436" s="346">
        <f t="shared" si="3590"/>
        <v>0.78260869565217528</v>
      </c>
      <c r="R5436" s="346">
        <f t="shared" si="3590"/>
        <v>0.80882352941175772</v>
      </c>
      <c r="S5436" s="346">
        <f t="shared" si="3590"/>
        <v>0.80208333333333959</v>
      </c>
      <c r="T5436" s="346">
        <f t="shared" si="3590"/>
        <v>0.79999999999999194</v>
      </c>
      <c r="U5436" s="346">
        <f t="shared" si="3590"/>
        <v>0.81481481481482498</v>
      </c>
      <c r="V5436" s="507">
        <f t="shared" si="3590"/>
        <v>0.79710144927536208</v>
      </c>
      <c r="W5436" s="346">
        <f t="shared" si="3590"/>
        <v>0.80645161290322287</v>
      </c>
      <c r="X5436" s="346">
        <f t="shared" si="3590"/>
        <v>0.80327868852458972</v>
      </c>
      <c r="Y5436" s="471">
        <f t="shared" si="3590"/>
        <v>0.79710144927536519</v>
      </c>
      <c r="Z5436" s="346">
        <f t="shared" si="3590"/>
        <v>0.81481481481481155</v>
      </c>
      <c r="AA5436" s="346">
        <f t="shared" si="3590"/>
        <v>0.80000000000000082</v>
      </c>
      <c r="AB5436" s="347">
        <f t="shared" si="3590"/>
        <v>0.79999999999999194</v>
      </c>
      <c r="AC5436" s="113"/>
      <c r="AD5436" s="907"/>
      <c r="AE5436" s="908"/>
      <c r="AF5436" s="909"/>
      <c r="AG5436" s="980"/>
      <c r="AH5436" s="980"/>
      <c r="AI5436" s="980"/>
      <c r="AJ5436" s="980"/>
    </row>
    <row r="5437" spans="1:36" s="190" customFormat="1" hidden="1">
      <c r="A5437" s="2207"/>
      <c r="B5437" s="2199"/>
      <c r="C5437" s="129" t="s">
        <v>133</v>
      </c>
      <c r="D5437" s="113">
        <v>5.84</v>
      </c>
      <c r="E5437" s="342">
        <v>5.8879999999999999</v>
      </c>
      <c r="F5437" s="343">
        <v>5.9359999999999999</v>
      </c>
      <c r="G5437" s="343">
        <v>5.984</v>
      </c>
      <c r="H5437" s="466">
        <v>6.0250000000000004</v>
      </c>
      <c r="I5437" s="343">
        <v>6.0659999999999998</v>
      </c>
      <c r="J5437" s="343">
        <v>6.1070000000000002</v>
      </c>
      <c r="K5437" s="343">
        <v>6.1749999999999998</v>
      </c>
      <c r="L5437" s="343">
        <v>6.2439999999999998</v>
      </c>
      <c r="M5437" s="343">
        <v>6.3540000000000001</v>
      </c>
      <c r="N5437" s="466">
        <v>6.4290000000000003</v>
      </c>
      <c r="O5437" s="343">
        <v>6.5380000000000003</v>
      </c>
      <c r="P5437" s="343">
        <v>6.593</v>
      </c>
      <c r="Q5437" s="343">
        <v>6.6619999999999999</v>
      </c>
      <c r="R5437" s="343">
        <v>6.73</v>
      </c>
      <c r="S5437" s="343">
        <v>6.8259999999999996</v>
      </c>
      <c r="T5437" s="343">
        <v>6.8810000000000002</v>
      </c>
      <c r="U5437" s="343">
        <v>6.9349999999999996</v>
      </c>
      <c r="V5437" s="502">
        <v>7.0039999999999996</v>
      </c>
      <c r="W5437" s="343">
        <v>7.0659999999999998</v>
      </c>
      <c r="X5437" s="343">
        <v>7.1269999999999998</v>
      </c>
      <c r="Y5437" s="466">
        <v>7.1959999999999997</v>
      </c>
      <c r="Z5437" s="343">
        <v>7.25</v>
      </c>
      <c r="AA5437" s="343">
        <v>7.3049999999999997</v>
      </c>
      <c r="AB5437" s="344">
        <v>7.36</v>
      </c>
      <c r="AC5437" s="113"/>
      <c r="AD5437" s="907"/>
      <c r="AE5437" s="908"/>
      <c r="AF5437" s="909"/>
      <c r="AG5437" s="980"/>
      <c r="AH5437" s="980"/>
      <c r="AI5437" s="980"/>
      <c r="AJ5437" s="980"/>
    </row>
    <row r="5438" spans="1:36" s="190" customFormat="1" hidden="1">
      <c r="A5438" s="2207"/>
      <c r="B5438" s="2199"/>
      <c r="C5438" s="129" t="s">
        <v>134</v>
      </c>
      <c r="D5438" s="113">
        <v>0.73</v>
      </c>
      <c r="E5438" s="342">
        <v>0.76800000000000002</v>
      </c>
      <c r="F5438" s="343">
        <v>0.80700000000000005</v>
      </c>
      <c r="G5438" s="343">
        <v>0.84499999999999997</v>
      </c>
      <c r="H5438" s="466">
        <v>0.878</v>
      </c>
      <c r="I5438" s="343">
        <v>0.91100000000000003</v>
      </c>
      <c r="J5438" s="343">
        <v>0.94399999999999995</v>
      </c>
      <c r="K5438" s="343">
        <v>0.999</v>
      </c>
      <c r="L5438" s="343">
        <v>1.054</v>
      </c>
      <c r="M5438" s="343">
        <v>1.1419999999999999</v>
      </c>
      <c r="N5438" s="466">
        <v>1.2030000000000001</v>
      </c>
      <c r="O5438" s="343">
        <v>1.2909999999999999</v>
      </c>
      <c r="P5438" s="343">
        <v>1.335</v>
      </c>
      <c r="Q5438" s="343">
        <v>1.389</v>
      </c>
      <c r="R5438" s="343">
        <v>1.444</v>
      </c>
      <c r="S5438" s="343">
        <v>1.5209999999999999</v>
      </c>
      <c r="T5438" s="343">
        <v>1.5649999999999999</v>
      </c>
      <c r="U5438" s="343">
        <v>1.609</v>
      </c>
      <c r="V5438" s="502">
        <v>1.6639999999999999</v>
      </c>
      <c r="W5438" s="343">
        <v>1.714</v>
      </c>
      <c r="X5438" s="343">
        <v>1.7629999999999999</v>
      </c>
      <c r="Y5438" s="466">
        <v>1.8180000000000001</v>
      </c>
      <c r="Z5438" s="343">
        <v>1.8620000000000001</v>
      </c>
      <c r="AA5438" s="343">
        <v>1.9059999999999999</v>
      </c>
      <c r="AB5438" s="344">
        <v>1.95</v>
      </c>
      <c r="AC5438" s="113"/>
      <c r="AD5438" s="907"/>
      <c r="AE5438" s="908"/>
      <c r="AF5438" s="909"/>
      <c r="AG5438" s="980"/>
      <c r="AH5438" s="980"/>
      <c r="AI5438" s="980"/>
      <c r="AJ5438" s="980"/>
    </row>
    <row r="5439" spans="1:36" s="190" customFormat="1" ht="16.5" hidden="1" thickBot="1">
      <c r="A5439" s="2208"/>
      <c r="B5439" s="3264" t="s">
        <v>50</v>
      </c>
      <c r="C5439" s="3224"/>
      <c r="D5439" s="119"/>
      <c r="E5439" s="187">
        <f>SQRT(E5433*E5433+E5434*E5434)/E5417/1.73</f>
        <v>6.6145439425267059</v>
      </c>
      <c r="F5439" s="188">
        <f t="shared" ref="F5439:AB5439" si="3591">SQRT(F5433*F5433+F5434*F5434)/F5417/1.73</f>
        <v>6.6448830376114669</v>
      </c>
      <c r="G5439" s="188">
        <f t="shared" si="3591"/>
        <v>6.5899087695563932</v>
      </c>
      <c r="H5439" s="473">
        <f t="shared" si="3591"/>
        <v>5.6758249361318445</v>
      </c>
      <c r="I5439" s="188">
        <f t="shared" si="3591"/>
        <v>5.6758249361317699</v>
      </c>
      <c r="J5439" s="188">
        <f t="shared" si="3591"/>
        <v>5.6864339547040466</v>
      </c>
      <c r="K5439" s="188">
        <f t="shared" si="3591"/>
        <v>9.4848183600673099</v>
      </c>
      <c r="L5439" s="188">
        <f t="shared" si="3591"/>
        <v>9.6235482248689195</v>
      </c>
      <c r="M5439" s="188">
        <f t="shared" si="3591"/>
        <v>15.599044717241695</v>
      </c>
      <c r="N5439" s="473">
        <f t="shared" si="3591"/>
        <v>10.746410883598916</v>
      </c>
      <c r="O5439" s="188">
        <f t="shared" si="3591"/>
        <v>15.662756147764325</v>
      </c>
      <c r="P5439" s="188">
        <f t="shared" si="3591"/>
        <v>7.7846093139580592</v>
      </c>
      <c r="Q5439" s="188">
        <f t="shared" si="3591"/>
        <v>9.6838483182905843</v>
      </c>
      <c r="R5439" s="188">
        <f t="shared" si="3591"/>
        <v>9.6293489255541171</v>
      </c>
      <c r="S5439" s="188">
        <f t="shared" si="3591"/>
        <v>13.601501283525193</v>
      </c>
      <c r="T5439" s="188">
        <f t="shared" si="3591"/>
        <v>7.769753189313179</v>
      </c>
      <c r="U5439" s="188">
        <f t="shared" si="3591"/>
        <v>7.6401815345966968</v>
      </c>
      <c r="V5439" s="509">
        <f t="shared" si="3591"/>
        <v>9.6600010590540215</v>
      </c>
      <c r="W5439" s="188">
        <f t="shared" si="3591"/>
        <v>8.7197003642231294</v>
      </c>
      <c r="X5439" s="188">
        <f t="shared" si="3591"/>
        <v>8.5495821069390505</v>
      </c>
      <c r="Y5439" s="473">
        <f t="shared" si="3591"/>
        <v>9.6417401874868229</v>
      </c>
      <c r="Z5439" s="188">
        <f t="shared" si="3591"/>
        <v>7.596935224023583</v>
      </c>
      <c r="AA5439" s="188">
        <f t="shared" si="3591"/>
        <v>7.6529147954888295</v>
      </c>
      <c r="AB5439" s="189">
        <f t="shared" si="3591"/>
        <v>7.6100012545796378</v>
      </c>
      <c r="AC5439" s="114">
        <f>AVERAGE(E5439:AB5439)</f>
        <v>8.8976714778015111</v>
      </c>
      <c r="AD5439" s="80">
        <f>(AC5435-AC5439)/AC5435</f>
        <v>3.8089569967404202E-2</v>
      </c>
      <c r="AE5439" s="81"/>
      <c r="AF5439" s="82"/>
      <c r="AG5439" s="1095"/>
      <c r="AH5439" s="1095"/>
      <c r="AI5439" s="980"/>
      <c r="AJ5439" s="1095"/>
    </row>
    <row r="5440" spans="1:36" s="190" customFormat="1">
      <c r="A5440" s="3230" t="s">
        <v>45</v>
      </c>
      <c r="B5440" s="3184" t="s">
        <v>33</v>
      </c>
      <c r="C5440" s="126" t="s">
        <v>17</v>
      </c>
      <c r="D5440" s="118"/>
      <c r="E5440" s="2220">
        <f t="shared" ref="E5440:AB5440" si="3592">(E5444-D5444)*$AE5440*$AF5440</f>
        <v>0</v>
      </c>
      <c r="F5440" s="214">
        <f t="shared" si="3592"/>
        <v>0</v>
      </c>
      <c r="G5440" s="214">
        <f t="shared" si="3592"/>
        <v>0</v>
      </c>
      <c r="H5440" s="467">
        <f t="shared" si="3592"/>
        <v>0</v>
      </c>
      <c r="I5440" s="214">
        <f t="shared" si="3592"/>
        <v>0</v>
      </c>
      <c r="J5440" s="214">
        <f t="shared" si="3592"/>
        <v>0</v>
      </c>
      <c r="K5440" s="214">
        <f t="shared" si="3592"/>
        <v>0</v>
      </c>
      <c r="L5440" s="214">
        <f t="shared" si="3592"/>
        <v>0</v>
      </c>
      <c r="M5440" s="214">
        <f t="shared" si="3592"/>
        <v>0</v>
      </c>
      <c r="N5440" s="467">
        <f t="shared" si="3592"/>
        <v>0</v>
      </c>
      <c r="O5440" s="214">
        <f t="shared" si="3592"/>
        <v>0</v>
      </c>
      <c r="P5440" s="214">
        <f t="shared" si="3592"/>
        <v>0</v>
      </c>
      <c r="Q5440" s="214">
        <f t="shared" si="3592"/>
        <v>0</v>
      </c>
      <c r="R5440" s="214">
        <f t="shared" si="3592"/>
        <v>0</v>
      </c>
      <c r="S5440" s="214">
        <f t="shared" si="3592"/>
        <v>0</v>
      </c>
      <c r="T5440" s="214">
        <f t="shared" si="3592"/>
        <v>0</v>
      </c>
      <c r="U5440" s="214">
        <f t="shared" si="3592"/>
        <v>0</v>
      </c>
      <c r="V5440" s="501">
        <f t="shared" si="3592"/>
        <v>0</v>
      </c>
      <c r="W5440" s="214">
        <f t="shared" si="3592"/>
        <v>0</v>
      </c>
      <c r="X5440" s="214">
        <f t="shared" si="3592"/>
        <v>0</v>
      </c>
      <c r="Y5440" s="467">
        <f t="shared" si="3592"/>
        <v>0</v>
      </c>
      <c r="Z5440" s="214">
        <f t="shared" si="3592"/>
        <v>0</v>
      </c>
      <c r="AA5440" s="214">
        <f t="shared" si="3592"/>
        <v>0</v>
      </c>
      <c r="AB5440" s="99">
        <f t="shared" si="3592"/>
        <v>0</v>
      </c>
      <c r="AC5440" s="111">
        <f>SUM(E5440:AB5440)</f>
        <v>0</v>
      </c>
      <c r="AD5440" s="906"/>
      <c r="AE5440" s="605">
        <v>0</v>
      </c>
      <c r="AF5440" s="606">
        <v>0</v>
      </c>
      <c r="AG5440" s="1096"/>
      <c r="AH5440" s="1097"/>
      <c r="AI5440" s="1096"/>
      <c r="AJ5440" s="980"/>
    </row>
    <row r="5441" spans="1:36" s="190" customFormat="1">
      <c r="A5441" s="3231"/>
      <c r="B5441" s="3185"/>
      <c r="C5441" s="128" t="s">
        <v>19</v>
      </c>
      <c r="D5441" s="113"/>
      <c r="E5441" s="83">
        <f t="shared" ref="E5441:AB5441" si="3593">(E5445-D5445)*$AE5440*$AF5440</f>
        <v>0</v>
      </c>
      <c r="F5441" s="161">
        <f t="shared" si="3593"/>
        <v>0</v>
      </c>
      <c r="G5441" s="161">
        <f t="shared" si="3593"/>
        <v>0</v>
      </c>
      <c r="H5441" s="466">
        <f t="shared" si="3593"/>
        <v>0</v>
      </c>
      <c r="I5441" s="161">
        <f t="shared" si="3593"/>
        <v>0</v>
      </c>
      <c r="J5441" s="161">
        <f t="shared" si="3593"/>
        <v>0</v>
      </c>
      <c r="K5441" s="161">
        <f t="shared" si="3593"/>
        <v>0</v>
      </c>
      <c r="L5441" s="161">
        <f t="shared" si="3593"/>
        <v>0</v>
      </c>
      <c r="M5441" s="161">
        <f t="shared" si="3593"/>
        <v>0</v>
      </c>
      <c r="N5441" s="466">
        <f t="shared" si="3593"/>
        <v>0</v>
      </c>
      <c r="O5441" s="161">
        <f t="shared" si="3593"/>
        <v>0</v>
      </c>
      <c r="P5441" s="161">
        <f t="shared" si="3593"/>
        <v>0</v>
      </c>
      <c r="Q5441" s="161">
        <f t="shared" si="3593"/>
        <v>0</v>
      </c>
      <c r="R5441" s="161">
        <f t="shared" si="3593"/>
        <v>0</v>
      </c>
      <c r="S5441" s="161">
        <f t="shared" si="3593"/>
        <v>0</v>
      </c>
      <c r="T5441" s="161">
        <f t="shared" si="3593"/>
        <v>0</v>
      </c>
      <c r="U5441" s="161">
        <f t="shared" si="3593"/>
        <v>0</v>
      </c>
      <c r="V5441" s="502">
        <f t="shared" si="3593"/>
        <v>0</v>
      </c>
      <c r="W5441" s="161">
        <f t="shared" si="3593"/>
        <v>0</v>
      </c>
      <c r="X5441" s="161">
        <f t="shared" si="3593"/>
        <v>0</v>
      </c>
      <c r="Y5441" s="466">
        <f t="shared" si="3593"/>
        <v>0</v>
      </c>
      <c r="Z5441" s="161">
        <f t="shared" si="3593"/>
        <v>0</v>
      </c>
      <c r="AA5441" s="161">
        <f t="shared" si="3593"/>
        <v>0</v>
      </c>
      <c r="AB5441" s="76">
        <f t="shared" si="3593"/>
        <v>0</v>
      </c>
      <c r="AC5441" s="112">
        <f>SUM(E5441:AB5441)</f>
        <v>0</v>
      </c>
      <c r="AD5441" s="907"/>
      <c r="AE5441" s="908"/>
      <c r="AF5441" s="909"/>
      <c r="AG5441" s="980"/>
      <c r="AH5441" s="980"/>
      <c r="AI5441" s="980"/>
      <c r="AJ5441" s="980"/>
    </row>
    <row r="5442" spans="1:36" s="190" customFormat="1">
      <c r="A5442" s="3231"/>
      <c r="B5442" s="3185"/>
      <c r="C5442" s="128" t="s">
        <v>20</v>
      </c>
      <c r="D5442" s="113"/>
      <c r="E5442" s="342"/>
      <c r="F5442" s="343"/>
      <c r="G5442" s="343"/>
      <c r="H5442" s="466"/>
      <c r="I5442" s="343"/>
      <c r="J5442" s="343"/>
      <c r="K5442" s="343"/>
      <c r="L5442" s="343"/>
      <c r="M5442" s="343"/>
      <c r="N5442" s="466"/>
      <c r="O5442" s="343"/>
      <c r="P5442" s="343"/>
      <c r="Q5442" s="343"/>
      <c r="R5442" s="343"/>
      <c r="S5442" s="343"/>
      <c r="T5442" s="343"/>
      <c r="U5442" s="343"/>
      <c r="V5442" s="502"/>
      <c r="W5442" s="343"/>
      <c r="X5442" s="343"/>
      <c r="Y5442" s="466"/>
      <c r="Z5442" s="343"/>
      <c r="AA5442" s="343"/>
      <c r="AB5442" s="344"/>
      <c r="AC5442" s="112"/>
      <c r="AD5442" s="907"/>
      <c r="AE5442" s="908"/>
      <c r="AF5442" s="909"/>
      <c r="AG5442" s="980"/>
      <c r="AH5442" s="980"/>
      <c r="AI5442" s="980"/>
      <c r="AJ5442" s="980"/>
    </row>
    <row r="5443" spans="1:36" s="190" customFormat="1" ht="16.5" thickBot="1">
      <c r="A5443" s="3231"/>
      <c r="B5443" s="3185"/>
      <c r="C5443" s="128" t="s">
        <v>22</v>
      </c>
      <c r="D5443" s="113"/>
      <c r="E5443" s="345" t="e">
        <f t="shared" ref="E5443:AB5443" si="3594">E5441/E5440</f>
        <v>#DIV/0!</v>
      </c>
      <c r="F5443" s="346" t="e">
        <f t="shared" si="3594"/>
        <v>#DIV/0!</v>
      </c>
      <c r="G5443" s="346" t="e">
        <f t="shared" si="3594"/>
        <v>#DIV/0!</v>
      </c>
      <c r="H5443" s="471" t="e">
        <f t="shared" si="3594"/>
        <v>#DIV/0!</v>
      </c>
      <c r="I5443" s="346" t="e">
        <f t="shared" si="3594"/>
        <v>#DIV/0!</v>
      </c>
      <c r="J5443" s="346" t="e">
        <f t="shared" si="3594"/>
        <v>#DIV/0!</v>
      </c>
      <c r="K5443" s="346" t="e">
        <f t="shared" si="3594"/>
        <v>#DIV/0!</v>
      </c>
      <c r="L5443" s="346" t="e">
        <f t="shared" si="3594"/>
        <v>#DIV/0!</v>
      </c>
      <c r="M5443" s="346" t="e">
        <f t="shared" si="3594"/>
        <v>#DIV/0!</v>
      </c>
      <c r="N5443" s="471" t="e">
        <f t="shared" si="3594"/>
        <v>#DIV/0!</v>
      </c>
      <c r="O5443" s="346" t="e">
        <f t="shared" si="3594"/>
        <v>#DIV/0!</v>
      </c>
      <c r="P5443" s="346" t="e">
        <f t="shared" si="3594"/>
        <v>#DIV/0!</v>
      </c>
      <c r="Q5443" s="346" t="e">
        <f t="shared" si="3594"/>
        <v>#DIV/0!</v>
      </c>
      <c r="R5443" s="346" t="e">
        <f t="shared" si="3594"/>
        <v>#DIV/0!</v>
      </c>
      <c r="S5443" s="346" t="e">
        <f t="shared" si="3594"/>
        <v>#DIV/0!</v>
      </c>
      <c r="T5443" s="346" t="e">
        <f t="shared" si="3594"/>
        <v>#DIV/0!</v>
      </c>
      <c r="U5443" s="346" t="e">
        <f t="shared" si="3594"/>
        <v>#DIV/0!</v>
      </c>
      <c r="V5443" s="507" t="e">
        <f t="shared" si="3594"/>
        <v>#DIV/0!</v>
      </c>
      <c r="W5443" s="346" t="e">
        <f t="shared" si="3594"/>
        <v>#DIV/0!</v>
      </c>
      <c r="X5443" s="346" t="e">
        <f t="shared" si="3594"/>
        <v>#DIV/0!</v>
      </c>
      <c r="Y5443" s="471" t="e">
        <f t="shared" si="3594"/>
        <v>#DIV/0!</v>
      </c>
      <c r="Z5443" s="346" t="e">
        <f t="shared" si="3594"/>
        <v>#DIV/0!</v>
      </c>
      <c r="AA5443" s="346" t="e">
        <f t="shared" si="3594"/>
        <v>#DIV/0!</v>
      </c>
      <c r="AB5443" s="347" t="e">
        <f t="shared" si="3594"/>
        <v>#DIV/0!</v>
      </c>
      <c r="AC5443" s="113"/>
      <c r="AD5443" s="907"/>
      <c r="AE5443" s="908"/>
      <c r="AF5443" s="909"/>
      <c r="AG5443" s="980"/>
      <c r="AH5443" s="980"/>
      <c r="AI5443" s="980"/>
      <c r="AJ5443" s="980"/>
    </row>
    <row r="5444" spans="1:36" s="190" customFormat="1" hidden="1">
      <c r="A5444" s="2207"/>
      <c r="B5444" s="2199"/>
      <c r="C5444" s="129" t="s">
        <v>133</v>
      </c>
      <c r="D5444" s="113"/>
      <c r="E5444" s="342"/>
      <c r="F5444" s="343"/>
      <c r="G5444" s="343"/>
      <c r="H5444" s="466"/>
      <c r="I5444" s="343"/>
      <c r="J5444" s="343"/>
      <c r="K5444" s="343"/>
      <c r="L5444" s="343"/>
      <c r="M5444" s="343"/>
      <c r="N5444" s="466"/>
      <c r="O5444" s="343"/>
      <c r="P5444" s="343"/>
      <c r="Q5444" s="343"/>
      <c r="R5444" s="343"/>
      <c r="S5444" s="343"/>
      <c r="T5444" s="343"/>
      <c r="U5444" s="343"/>
      <c r="V5444" s="502"/>
      <c r="W5444" s="343"/>
      <c r="X5444" s="343"/>
      <c r="Y5444" s="466"/>
      <c r="Z5444" s="343"/>
      <c r="AA5444" s="343"/>
      <c r="AB5444" s="344"/>
      <c r="AC5444" s="113"/>
      <c r="AD5444" s="907"/>
      <c r="AE5444" s="908"/>
      <c r="AF5444" s="909"/>
      <c r="AG5444" s="980"/>
      <c r="AH5444" s="980"/>
      <c r="AI5444" s="980"/>
      <c r="AJ5444" s="980"/>
    </row>
    <row r="5445" spans="1:36" s="190" customFormat="1" hidden="1">
      <c r="A5445" s="2207"/>
      <c r="B5445" s="2199"/>
      <c r="C5445" s="129" t="s">
        <v>134</v>
      </c>
      <c r="D5445" s="113"/>
      <c r="E5445" s="342"/>
      <c r="F5445" s="343"/>
      <c r="G5445" s="343"/>
      <c r="H5445" s="466"/>
      <c r="I5445" s="343"/>
      <c r="J5445" s="343"/>
      <c r="K5445" s="343"/>
      <c r="L5445" s="343"/>
      <c r="M5445" s="343"/>
      <c r="N5445" s="466"/>
      <c r="O5445" s="343"/>
      <c r="P5445" s="343"/>
      <c r="Q5445" s="343"/>
      <c r="R5445" s="343"/>
      <c r="S5445" s="343"/>
      <c r="T5445" s="343"/>
      <c r="U5445" s="343"/>
      <c r="V5445" s="502"/>
      <c r="W5445" s="343"/>
      <c r="X5445" s="343"/>
      <c r="Y5445" s="466"/>
      <c r="Z5445" s="343"/>
      <c r="AA5445" s="343"/>
      <c r="AB5445" s="344"/>
      <c r="AC5445" s="113"/>
      <c r="AD5445" s="907"/>
      <c r="AE5445" s="908"/>
      <c r="AF5445" s="909"/>
      <c r="AG5445" s="980"/>
      <c r="AH5445" s="980"/>
      <c r="AI5445" s="980"/>
      <c r="AJ5445" s="980"/>
    </row>
    <row r="5446" spans="1:36" s="190" customFormat="1" ht="16.5" hidden="1" thickBot="1">
      <c r="A5446" s="2208"/>
      <c r="B5446" s="3264" t="s">
        <v>50</v>
      </c>
      <c r="C5446" s="3224"/>
      <c r="D5446" s="119"/>
      <c r="E5446" s="187">
        <f>SQRT(E5440*E5440+E5441*E5441)/E5418/1.73</f>
        <v>0</v>
      </c>
      <c r="F5446" s="188">
        <f t="shared" ref="F5446:AB5446" si="3595">SQRT(F5440*F5440+F5441*F5441)/F5418/1.73</f>
        <v>0</v>
      </c>
      <c r="G5446" s="188">
        <f t="shared" si="3595"/>
        <v>0</v>
      </c>
      <c r="H5446" s="473">
        <f t="shared" si="3595"/>
        <v>0</v>
      </c>
      <c r="I5446" s="188">
        <f t="shared" si="3595"/>
        <v>0</v>
      </c>
      <c r="J5446" s="188">
        <f t="shared" si="3595"/>
        <v>0</v>
      </c>
      <c r="K5446" s="188">
        <f t="shared" si="3595"/>
        <v>0</v>
      </c>
      <c r="L5446" s="188">
        <f t="shared" si="3595"/>
        <v>0</v>
      </c>
      <c r="M5446" s="188">
        <f t="shared" si="3595"/>
        <v>0</v>
      </c>
      <c r="N5446" s="473">
        <f t="shared" si="3595"/>
        <v>0</v>
      </c>
      <c r="O5446" s="188">
        <f t="shared" si="3595"/>
        <v>0</v>
      </c>
      <c r="P5446" s="188">
        <f t="shared" si="3595"/>
        <v>0</v>
      </c>
      <c r="Q5446" s="188">
        <f t="shared" si="3595"/>
        <v>0</v>
      </c>
      <c r="R5446" s="188">
        <f t="shared" si="3595"/>
        <v>0</v>
      </c>
      <c r="S5446" s="188">
        <f t="shared" si="3595"/>
        <v>0</v>
      </c>
      <c r="T5446" s="188">
        <f t="shared" si="3595"/>
        <v>0</v>
      </c>
      <c r="U5446" s="188">
        <f t="shared" si="3595"/>
        <v>0</v>
      </c>
      <c r="V5446" s="509">
        <f t="shared" si="3595"/>
        <v>0</v>
      </c>
      <c r="W5446" s="188">
        <f t="shared" si="3595"/>
        <v>0</v>
      </c>
      <c r="X5446" s="188">
        <f t="shared" si="3595"/>
        <v>0</v>
      </c>
      <c r="Y5446" s="473">
        <f t="shared" si="3595"/>
        <v>0</v>
      </c>
      <c r="Z5446" s="188">
        <f t="shared" si="3595"/>
        <v>0</v>
      </c>
      <c r="AA5446" s="188">
        <f t="shared" si="3595"/>
        <v>0</v>
      </c>
      <c r="AB5446" s="189">
        <f t="shared" si="3595"/>
        <v>0</v>
      </c>
      <c r="AC5446" s="114">
        <f>AVERAGE(E5446:AB5446)</f>
        <v>0</v>
      </c>
      <c r="AD5446" s="80" t="e">
        <f>(AC5442-AC5446)/AC5442</f>
        <v>#DIV/0!</v>
      </c>
      <c r="AE5446" s="81"/>
      <c r="AF5446" s="82"/>
      <c r="AG5446" s="1095"/>
      <c r="AH5446" s="1095"/>
      <c r="AI5446" s="980"/>
      <c r="AJ5446" s="1095"/>
    </row>
    <row r="5447" spans="1:36" s="190" customFormat="1">
      <c r="A5447" s="3230" t="s">
        <v>30</v>
      </c>
      <c r="B5447" s="3184" t="s">
        <v>880</v>
      </c>
      <c r="C5447" s="126" t="s">
        <v>17</v>
      </c>
      <c r="D5447" s="118" t="s">
        <v>131</v>
      </c>
      <c r="E5447" s="2220">
        <f t="shared" ref="E5447:AB5447" si="3596">(E5451-D5451)*$AE5447*$AF5447</f>
        <v>13.99999999999979</v>
      </c>
      <c r="F5447" s="214">
        <f t="shared" si="3596"/>
        <v>12.000000000000011</v>
      </c>
      <c r="G5447" s="214">
        <f t="shared" si="3596"/>
        <v>14.000000000000234</v>
      </c>
      <c r="H5447" s="467">
        <f t="shared" si="3596"/>
        <v>13.99999999999979</v>
      </c>
      <c r="I5447" s="214">
        <f t="shared" si="3596"/>
        <v>12.000000000000011</v>
      </c>
      <c r="J5447" s="214">
        <f t="shared" si="3596"/>
        <v>14.000000000000234</v>
      </c>
      <c r="K5447" s="214">
        <f t="shared" si="3596"/>
        <v>25.999999999999801</v>
      </c>
      <c r="L5447" s="214">
        <f t="shared" si="3596"/>
        <v>14.000000000000234</v>
      </c>
      <c r="M5447" s="214">
        <f t="shared" si="3596"/>
        <v>25.999999999999801</v>
      </c>
      <c r="N5447" s="467">
        <f t="shared" si="3596"/>
        <v>40.000000000000036</v>
      </c>
      <c r="O5447" s="214">
        <f t="shared" si="3596"/>
        <v>28.000000000000025</v>
      </c>
      <c r="P5447" s="214">
        <f t="shared" si="3596"/>
        <v>25.999999999999801</v>
      </c>
      <c r="Q5447" s="214">
        <f t="shared" si="3596"/>
        <v>26.000000000000245</v>
      </c>
      <c r="R5447" s="214">
        <f t="shared" si="3596"/>
        <v>28.000000000000025</v>
      </c>
      <c r="S5447" s="214">
        <f t="shared" si="3596"/>
        <v>25.999999999999801</v>
      </c>
      <c r="T5447" s="214">
        <f t="shared" si="3596"/>
        <v>26.000000000000245</v>
      </c>
      <c r="U5447" s="214">
        <f t="shared" si="3596"/>
        <v>28.000000000000025</v>
      </c>
      <c r="V5447" s="501">
        <f t="shared" si="3596"/>
        <v>25.999999999999801</v>
      </c>
      <c r="W5447" s="214">
        <f t="shared" si="3596"/>
        <v>26.000000000000245</v>
      </c>
      <c r="X5447" s="214">
        <f t="shared" si="3596"/>
        <v>28.000000000000025</v>
      </c>
      <c r="Y5447" s="467">
        <f t="shared" si="3596"/>
        <v>25.999999999999801</v>
      </c>
      <c r="Z5447" s="214">
        <f t="shared" si="3596"/>
        <v>25.999999999999801</v>
      </c>
      <c r="AA5447" s="214">
        <f t="shared" si="3596"/>
        <v>28.000000000000025</v>
      </c>
      <c r="AB5447" s="99">
        <f t="shared" si="3596"/>
        <v>26.000000000000245</v>
      </c>
      <c r="AC5447" s="111">
        <f>SUM(E5447:AB5447)</f>
        <v>559.99999999999977</v>
      </c>
      <c r="AD5447" s="906"/>
      <c r="AE5447" s="605">
        <v>100</v>
      </c>
      <c r="AF5447" s="606">
        <v>20</v>
      </c>
      <c r="AG5447" s="1096"/>
      <c r="AH5447" s="1097"/>
      <c r="AI5447" s="1096"/>
      <c r="AJ5447" s="980"/>
    </row>
    <row r="5448" spans="1:36" s="190" customFormat="1">
      <c r="A5448" s="3231"/>
      <c r="B5448" s="3185"/>
      <c r="C5448" s="128" t="s">
        <v>19</v>
      </c>
      <c r="D5448" s="113" t="s">
        <v>131</v>
      </c>
      <c r="E5448" s="83">
        <f t="shared" ref="E5448:AB5448" si="3597">(E5452-D5452)*$AE5447*$AF5447</f>
        <v>6.0000000000002274</v>
      </c>
      <c r="F5448" s="161">
        <f t="shared" si="3597"/>
        <v>7.9999999999991189</v>
      </c>
      <c r="G5448" s="161">
        <f t="shared" si="3597"/>
        <v>6.0000000000002274</v>
      </c>
      <c r="H5448" s="466">
        <f t="shared" si="3597"/>
        <v>8.0000000000026716</v>
      </c>
      <c r="I5448" s="161">
        <f t="shared" si="3597"/>
        <v>6.0000000000002274</v>
      </c>
      <c r="J5448" s="161">
        <f t="shared" si="3597"/>
        <v>7.9999999999991189</v>
      </c>
      <c r="K5448" s="161">
        <f t="shared" si="3597"/>
        <v>12.000000000000455</v>
      </c>
      <c r="L5448" s="161">
        <f t="shared" si="3597"/>
        <v>7.9999999999991189</v>
      </c>
      <c r="M5448" s="161">
        <f t="shared" si="3597"/>
        <v>13.999999999999346</v>
      </c>
      <c r="N5448" s="466">
        <f t="shared" si="3597"/>
        <v>19.999999999999574</v>
      </c>
      <c r="O5448" s="161">
        <f t="shared" si="3597"/>
        <v>13.999999999999346</v>
      </c>
      <c r="P5448" s="161">
        <f t="shared" si="3597"/>
        <v>14.000000000002899</v>
      </c>
      <c r="Q5448" s="161">
        <f t="shared" si="3597"/>
        <v>13.999999999999346</v>
      </c>
      <c r="R5448" s="161">
        <f t="shared" si="3597"/>
        <v>12.000000000000455</v>
      </c>
      <c r="S5448" s="161">
        <f t="shared" si="3597"/>
        <v>13.999999999999346</v>
      </c>
      <c r="T5448" s="161">
        <f t="shared" si="3597"/>
        <v>13.999999999999346</v>
      </c>
      <c r="U5448" s="161">
        <f t="shared" si="3597"/>
        <v>13.999999999999346</v>
      </c>
      <c r="V5448" s="502">
        <f t="shared" si="3597"/>
        <v>13.999999999999346</v>
      </c>
      <c r="W5448" s="161">
        <f t="shared" si="3597"/>
        <v>14.000000000002899</v>
      </c>
      <c r="X5448" s="161">
        <f t="shared" si="3597"/>
        <v>13.999999999999346</v>
      </c>
      <c r="Y5448" s="466">
        <f t="shared" si="3597"/>
        <v>12.000000000000455</v>
      </c>
      <c r="Z5448" s="161">
        <f t="shared" si="3597"/>
        <v>13.999999999999346</v>
      </c>
      <c r="AA5448" s="161">
        <f t="shared" si="3597"/>
        <v>13.999999999999346</v>
      </c>
      <c r="AB5448" s="76">
        <f t="shared" si="3597"/>
        <v>13.999999999999346</v>
      </c>
      <c r="AC5448" s="112">
        <f>SUM(E5448:AB5448)</f>
        <v>288.00000000000023</v>
      </c>
      <c r="AD5448" s="907"/>
      <c r="AE5448" s="908"/>
      <c r="AF5448" s="909"/>
      <c r="AG5448" s="980"/>
      <c r="AH5448" s="980"/>
      <c r="AI5448" s="980"/>
      <c r="AJ5448" s="980"/>
    </row>
    <row r="5449" spans="1:36" s="190" customFormat="1">
      <c r="A5449" s="3231"/>
      <c r="B5449" s="3185"/>
      <c r="C5449" s="128" t="s">
        <v>20</v>
      </c>
      <c r="D5449" s="113" t="s">
        <v>64</v>
      </c>
      <c r="E5449" s="342">
        <v>1</v>
      </c>
      <c r="F5449" s="343">
        <v>1</v>
      </c>
      <c r="G5449" s="343">
        <v>1</v>
      </c>
      <c r="H5449" s="466">
        <v>1</v>
      </c>
      <c r="I5449" s="343">
        <v>1</v>
      </c>
      <c r="J5449" s="343">
        <v>1</v>
      </c>
      <c r="K5449" s="343">
        <v>2</v>
      </c>
      <c r="L5449" s="343">
        <v>1</v>
      </c>
      <c r="M5449" s="343">
        <v>2</v>
      </c>
      <c r="N5449" s="466">
        <v>3</v>
      </c>
      <c r="O5449" s="343">
        <v>2</v>
      </c>
      <c r="P5449" s="343">
        <v>2</v>
      </c>
      <c r="Q5449" s="343">
        <v>2</v>
      </c>
      <c r="R5449" s="343">
        <v>2</v>
      </c>
      <c r="S5449" s="343">
        <v>2</v>
      </c>
      <c r="T5449" s="343">
        <v>2</v>
      </c>
      <c r="U5449" s="343">
        <v>2</v>
      </c>
      <c r="V5449" s="502">
        <v>2</v>
      </c>
      <c r="W5449" s="343">
        <v>2</v>
      </c>
      <c r="X5449" s="343">
        <v>2</v>
      </c>
      <c r="Y5449" s="466">
        <v>2</v>
      </c>
      <c r="Z5449" s="343">
        <v>2</v>
      </c>
      <c r="AA5449" s="343">
        <v>2</v>
      </c>
      <c r="AB5449" s="344">
        <v>2</v>
      </c>
      <c r="AC5449" s="112">
        <f>AVERAGE(E5449:AB5449)</f>
        <v>1.75</v>
      </c>
      <c r="AD5449" s="907"/>
      <c r="AE5449" s="908"/>
      <c r="AF5449" s="909"/>
      <c r="AG5449" s="980"/>
      <c r="AH5449" s="980"/>
      <c r="AI5449" s="980"/>
      <c r="AJ5449" s="980"/>
    </row>
    <row r="5450" spans="1:36" s="190" customFormat="1" ht="18" customHeight="1" thickBot="1">
      <c r="A5450" s="3231"/>
      <c r="B5450" s="3185"/>
      <c r="C5450" s="128" t="s">
        <v>22</v>
      </c>
      <c r="D5450" s="113"/>
      <c r="E5450" s="345">
        <f t="shared" ref="E5450:AB5450" si="3598">E5448/E5447</f>
        <v>0.42857142857145125</v>
      </c>
      <c r="F5450" s="346">
        <f t="shared" si="3598"/>
        <v>0.66666666666659269</v>
      </c>
      <c r="G5450" s="346">
        <f t="shared" si="3598"/>
        <v>0.42857142857143765</v>
      </c>
      <c r="H5450" s="471">
        <f t="shared" si="3598"/>
        <v>0.57142857142877079</v>
      </c>
      <c r="I5450" s="346">
        <f t="shared" si="3598"/>
        <v>0.50000000000001854</v>
      </c>
      <c r="J5450" s="346">
        <f t="shared" si="3598"/>
        <v>0.5714285714284989</v>
      </c>
      <c r="K5450" s="346">
        <f t="shared" si="3598"/>
        <v>0.46153846153848255</v>
      </c>
      <c r="L5450" s="346">
        <f t="shared" si="3598"/>
        <v>0.5714285714284989</v>
      </c>
      <c r="M5450" s="346">
        <f t="shared" si="3598"/>
        <v>0.53846153846151745</v>
      </c>
      <c r="N5450" s="471">
        <f t="shared" si="3598"/>
        <v>0.4999999999999889</v>
      </c>
      <c r="O5450" s="346">
        <f t="shared" si="3598"/>
        <v>0.49999999999997619</v>
      </c>
      <c r="P5450" s="346">
        <f t="shared" si="3598"/>
        <v>0.53846153846165412</v>
      </c>
      <c r="Q5450" s="346">
        <f t="shared" si="3598"/>
        <v>0.53846153846150824</v>
      </c>
      <c r="R5450" s="346">
        <f t="shared" si="3598"/>
        <v>0.42857142857144442</v>
      </c>
      <c r="S5450" s="346">
        <f t="shared" si="3598"/>
        <v>0.53846153846151745</v>
      </c>
      <c r="T5450" s="346">
        <f t="shared" si="3598"/>
        <v>0.53846153846150824</v>
      </c>
      <c r="U5450" s="346">
        <f t="shared" si="3598"/>
        <v>0.49999999999997619</v>
      </c>
      <c r="V5450" s="507">
        <f t="shared" si="3598"/>
        <v>0.53846153846151745</v>
      </c>
      <c r="W5450" s="346">
        <f t="shared" si="3598"/>
        <v>0.53846153846164491</v>
      </c>
      <c r="X5450" s="346">
        <f t="shared" si="3598"/>
        <v>0.49999999999997619</v>
      </c>
      <c r="Y5450" s="471">
        <f t="shared" si="3598"/>
        <v>0.46153846153848255</v>
      </c>
      <c r="Z5450" s="346">
        <f t="shared" si="3598"/>
        <v>0.53846153846151745</v>
      </c>
      <c r="AA5450" s="346">
        <f t="shared" si="3598"/>
        <v>0.49999999999997619</v>
      </c>
      <c r="AB5450" s="347">
        <f t="shared" si="3598"/>
        <v>0.53846153846150824</v>
      </c>
      <c r="AC5450" s="113"/>
      <c r="AD5450" s="907"/>
      <c r="AE5450" s="908"/>
      <c r="AF5450" s="909"/>
      <c r="AG5450" s="980"/>
      <c r="AH5450" s="980"/>
      <c r="AI5450" s="980"/>
      <c r="AJ5450" s="980"/>
    </row>
    <row r="5451" spans="1:36" s="190" customFormat="1" hidden="1">
      <c r="A5451" s="2207"/>
      <c r="B5451" s="2199"/>
      <c r="C5451" s="129" t="s">
        <v>133</v>
      </c>
      <c r="D5451" s="113">
        <v>1.27</v>
      </c>
      <c r="E5451" s="342">
        <v>1.2769999999999999</v>
      </c>
      <c r="F5451" s="343">
        <v>1.2829999999999999</v>
      </c>
      <c r="G5451" s="343">
        <v>1.29</v>
      </c>
      <c r="H5451" s="466">
        <v>1.2969999999999999</v>
      </c>
      <c r="I5451" s="343">
        <v>1.3029999999999999</v>
      </c>
      <c r="J5451" s="343">
        <v>1.31</v>
      </c>
      <c r="K5451" s="343">
        <v>1.323</v>
      </c>
      <c r="L5451" s="343">
        <v>1.33</v>
      </c>
      <c r="M5451" s="343">
        <v>1.343</v>
      </c>
      <c r="N5451" s="466">
        <v>1.363</v>
      </c>
      <c r="O5451" s="343">
        <v>1.377</v>
      </c>
      <c r="P5451" s="343">
        <v>1.39</v>
      </c>
      <c r="Q5451" s="343">
        <v>1.403</v>
      </c>
      <c r="R5451" s="343">
        <v>1.417</v>
      </c>
      <c r="S5451" s="343">
        <v>1.43</v>
      </c>
      <c r="T5451" s="343">
        <v>1.4430000000000001</v>
      </c>
      <c r="U5451" s="343">
        <v>1.4570000000000001</v>
      </c>
      <c r="V5451" s="502">
        <v>1.47</v>
      </c>
      <c r="W5451" s="343">
        <v>1.4830000000000001</v>
      </c>
      <c r="X5451" s="343">
        <v>1.4970000000000001</v>
      </c>
      <c r="Y5451" s="466">
        <v>1.51</v>
      </c>
      <c r="Z5451" s="343">
        <v>1.5229999999999999</v>
      </c>
      <c r="AA5451" s="343">
        <v>1.5369999999999999</v>
      </c>
      <c r="AB5451" s="344">
        <v>1.55</v>
      </c>
      <c r="AC5451" s="113"/>
      <c r="AD5451" s="907"/>
      <c r="AE5451" s="908"/>
      <c r="AF5451" s="909"/>
      <c r="AG5451" s="980"/>
      <c r="AH5451" s="980"/>
      <c r="AI5451" s="980"/>
      <c r="AJ5451" s="980"/>
    </row>
    <row r="5452" spans="1:36" s="190" customFormat="1" hidden="1">
      <c r="A5452" s="2207"/>
      <c r="B5452" s="2199"/>
      <c r="C5452" s="129" t="s">
        <v>134</v>
      </c>
      <c r="D5452" s="113">
        <v>8.27</v>
      </c>
      <c r="E5452" s="342">
        <v>8.2729999999999997</v>
      </c>
      <c r="F5452" s="343">
        <v>8.2769999999999992</v>
      </c>
      <c r="G5452" s="343">
        <v>8.2799999999999994</v>
      </c>
      <c r="H5452" s="466">
        <v>8.2840000000000007</v>
      </c>
      <c r="I5452" s="343">
        <v>8.2870000000000008</v>
      </c>
      <c r="J5452" s="343">
        <v>8.2910000000000004</v>
      </c>
      <c r="K5452" s="343">
        <v>8.2970000000000006</v>
      </c>
      <c r="L5452" s="343">
        <v>8.3010000000000002</v>
      </c>
      <c r="M5452" s="343">
        <v>8.3079999999999998</v>
      </c>
      <c r="N5452" s="466">
        <v>8.3179999999999996</v>
      </c>
      <c r="O5452" s="343">
        <v>8.3249999999999993</v>
      </c>
      <c r="P5452" s="343">
        <v>8.3320000000000007</v>
      </c>
      <c r="Q5452" s="343">
        <v>8.3390000000000004</v>
      </c>
      <c r="R5452" s="343">
        <v>8.3450000000000006</v>
      </c>
      <c r="S5452" s="343">
        <v>8.3520000000000003</v>
      </c>
      <c r="T5452" s="343">
        <v>8.359</v>
      </c>
      <c r="U5452" s="343">
        <v>8.3659999999999997</v>
      </c>
      <c r="V5452" s="502">
        <v>8.3729999999999993</v>
      </c>
      <c r="W5452" s="343">
        <v>8.3800000000000008</v>
      </c>
      <c r="X5452" s="343">
        <v>8.3870000000000005</v>
      </c>
      <c r="Y5452" s="466">
        <v>8.3930000000000007</v>
      </c>
      <c r="Z5452" s="343">
        <v>8.4</v>
      </c>
      <c r="AA5452" s="343">
        <v>8.407</v>
      </c>
      <c r="AB5452" s="344">
        <v>8.4139999999999997</v>
      </c>
      <c r="AC5452" s="113"/>
      <c r="AD5452" s="907"/>
      <c r="AE5452" s="908"/>
      <c r="AF5452" s="909"/>
      <c r="AG5452" s="980"/>
      <c r="AH5452" s="980"/>
      <c r="AI5452" s="980"/>
      <c r="AJ5452" s="980"/>
    </row>
    <row r="5453" spans="1:36" s="190" customFormat="1" ht="16.5" hidden="1" thickBot="1">
      <c r="A5453" s="2208"/>
      <c r="B5453" s="3264" t="s">
        <v>50</v>
      </c>
      <c r="C5453" s="3224"/>
      <c r="D5453" s="119"/>
      <c r="E5453" s="187">
        <f>SQRT(E5447*E5447+E5448*E5448)/E5418/1.73</f>
        <v>0.83374639887281676</v>
      </c>
      <c r="F5453" s="188">
        <f t="shared" ref="F5453:AB5453" si="3599">SQRT(F5447*F5447+F5448*F5448)/F5418/1.73</f>
        <v>0.78498443888483271</v>
      </c>
      <c r="G5453" s="188">
        <f t="shared" si="3599"/>
        <v>0.8290359672407891</v>
      </c>
      <c r="H5453" s="473">
        <f t="shared" si="3599"/>
        <v>0.87929520648916148</v>
      </c>
      <c r="I5453" s="188">
        <f t="shared" si="3599"/>
        <v>0.73300085585185537</v>
      </c>
      <c r="J5453" s="188">
        <f t="shared" si="3599"/>
        <v>0.88262587015002991</v>
      </c>
      <c r="K5453" s="188">
        <f t="shared" si="3599"/>
        <v>1.5704358911579734</v>
      </c>
      <c r="L5453" s="188">
        <f t="shared" si="3599"/>
        <v>0.89106397598320408</v>
      </c>
      <c r="M5453" s="188">
        <f t="shared" si="3599"/>
        <v>1.6539883340315857</v>
      </c>
      <c r="N5453" s="473">
        <f t="shared" si="3599"/>
        <v>2.5097569756998506</v>
      </c>
      <c r="O5453" s="188">
        <f t="shared" si="3599"/>
        <v>1.76712380808553</v>
      </c>
      <c r="P5453" s="188">
        <f t="shared" si="3599"/>
        <v>1.6349769738703963</v>
      </c>
      <c r="Q5453" s="188">
        <f t="shared" si="3599"/>
        <v>1.6349769738703246</v>
      </c>
      <c r="R5453" s="188">
        <f t="shared" si="3599"/>
        <v>1.6834344114908339</v>
      </c>
      <c r="S5453" s="188">
        <f t="shared" si="3599"/>
        <v>1.6412653468467273</v>
      </c>
      <c r="T5453" s="188">
        <f t="shared" si="3599"/>
        <v>1.6318508228686603</v>
      </c>
      <c r="U5453" s="188">
        <f t="shared" si="3599"/>
        <v>1.723366456647222</v>
      </c>
      <c r="V5453" s="509">
        <f t="shared" si="3599"/>
        <v>1.6194648583686875</v>
      </c>
      <c r="W5453" s="188">
        <f t="shared" si="3599"/>
        <v>1.6225436888980196</v>
      </c>
      <c r="X5453" s="188">
        <f t="shared" si="3599"/>
        <v>1.7135746017799081</v>
      </c>
      <c r="Y5453" s="473">
        <f t="shared" si="3599"/>
        <v>1.5704358911579734</v>
      </c>
      <c r="Z5453" s="188">
        <f t="shared" si="3599"/>
        <v>1.6194648583686875</v>
      </c>
      <c r="AA5453" s="188">
        <f t="shared" si="3599"/>
        <v>1.7200900945623414</v>
      </c>
      <c r="AB5453" s="189">
        <f t="shared" si="3599"/>
        <v>1.6072654997369296</v>
      </c>
      <c r="AC5453" s="114">
        <f>AVERAGE(E5453:AB5453)</f>
        <v>1.4482403417047642</v>
      </c>
      <c r="AD5453" s="80">
        <f>(AC5449-AC5453)/AC5449</f>
        <v>0.17243409045442043</v>
      </c>
      <c r="AE5453" s="81"/>
      <c r="AF5453" s="82"/>
      <c r="AG5453" s="1095"/>
      <c r="AH5453" s="1095"/>
      <c r="AI5453" s="980"/>
      <c r="AJ5453" s="1095"/>
    </row>
    <row r="5454" spans="1:36" s="190" customFormat="1">
      <c r="A5454" s="3230" t="s">
        <v>31</v>
      </c>
      <c r="B5454" s="3184" t="s">
        <v>881</v>
      </c>
      <c r="C5454" s="126" t="s">
        <v>17</v>
      </c>
      <c r="D5454" s="118" t="s">
        <v>131</v>
      </c>
      <c r="E5454" s="2220">
        <f t="shared" ref="E5454:AB5454" si="3600">(E5458-D5458)*$AE5454*$AF5454</f>
        <v>7.9999999999991189</v>
      </c>
      <c r="F5454" s="214">
        <f t="shared" si="3600"/>
        <v>6.9999999999996732</v>
      </c>
      <c r="G5454" s="214">
        <f t="shared" si="3600"/>
        <v>8.0000000000008953</v>
      </c>
      <c r="H5454" s="467">
        <f t="shared" si="3600"/>
        <v>7.9999999999991189</v>
      </c>
      <c r="I5454" s="214">
        <f t="shared" si="3600"/>
        <v>6.9999999999996732</v>
      </c>
      <c r="J5454" s="214">
        <f t="shared" si="3600"/>
        <v>8.0000000000008953</v>
      </c>
      <c r="K5454" s="214">
        <f t="shared" si="3600"/>
        <v>7.9999999999991189</v>
      </c>
      <c r="L5454" s="214">
        <f t="shared" si="3600"/>
        <v>7.0000000000014495</v>
      </c>
      <c r="M5454" s="214">
        <f t="shared" si="3600"/>
        <v>7.9999999999991189</v>
      </c>
      <c r="N5454" s="467">
        <f t="shared" si="3600"/>
        <v>8.0000000000008953</v>
      </c>
      <c r="O5454" s="214">
        <f t="shared" si="3600"/>
        <v>6.9999999999996732</v>
      </c>
      <c r="P5454" s="214">
        <f t="shared" si="3600"/>
        <v>7.9999999999991189</v>
      </c>
      <c r="Q5454" s="214">
        <f t="shared" si="3600"/>
        <v>8.0000000000008953</v>
      </c>
      <c r="R5454" s="214">
        <f t="shared" si="3600"/>
        <v>6.9999999999996732</v>
      </c>
      <c r="S5454" s="214">
        <f t="shared" si="3600"/>
        <v>7.9999999999991189</v>
      </c>
      <c r="T5454" s="214">
        <f t="shared" si="3600"/>
        <v>8.0000000000008953</v>
      </c>
      <c r="U5454" s="214">
        <f t="shared" si="3600"/>
        <v>6.9999999999996732</v>
      </c>
      <c r="V5454" s="501">
        <f t="shared" si="3600"/>
        <v>8.0000000000008953</v>
      </c>
      <c r="W5454" s="214">
        <f t="shared" si="3600"/>
        <v>7.9999999999991189</v>
      </c>
      <c r="X5454" s="214">
        <f t="shared" si="3600"/>
        <v>6.9999999999996732</v>
      </c>
      <c r="Y5454" s="467">
        <f t="shared" si="3600"/>
        <v>8.0000000000008953</v>
      </c>
      <c r="Z5454" s="214">
        <f t="shared" si="3600"/>
        <v>7.9999999999991189</v>
      </c>
      <c r="AA5454" s="214">
        <f t="shared" si="3600"/>
        <v>7.0000000000014495</v>
      </c>
      <c r="AB5454" s="99">
        <f t="shared" si="3600"/>
        <v>7.9999999999991189</v>
      </c>
      <c r="AC5454" s="111">
        <f>SUM(E5454:AB5454)</f>
        <v>183.99999999999929</v>
      </c>
      <c r="AD5454" s="906"/>
      <c r="AE5454" s="605">
        <v>100</v>
      </c>
      <c r="AF5454" s="606">
        <v>10</v>
      </c>
      <c r="AG5454" s="1096"/>
      <c r="AH5454" s="1097"/>
      <c r="AI5454" s="1096"/>
      <c r="AJ5454" s="980"/>
    </row>
    <row r="5455" spans="1:36" s="190" customFormat="1">
      <c r="A5455" s="3231"/>
      <c r="B5455" s="3185"/>
      <c r="C5455" s="128" t="s">
        <v>19</v>
      </c>
      <c r="D5455" s="113" t="s">
        <v>131</v>
      </c>
      <c r="E5455" s="83">
        <f t="shared" ref="E5455:AB5455" si="3601">(E5459-D5459)*$AE5454*$AF5454</f>
        <v>1.9999999999997797</v>
      </c>
      <c r="F5455" s="161">
        <f t="shared" si="3601"/>
        <v>2.0000000000002238</v>
      </c>
      <c r="G5455" s="161">
        <f t="shared" si="3601"/>
        <v>1.9999999999997797</v>
      </c>
      <c r="H5455" s="466">
        <f t="shared" si="3601"/>
        <v>2.0000000000002238</v>
      </c>
      <c r="I5455" s="161">
        <f t="shared" si="3601"/>
        <v>1.9999999999997797</v>
      </c>
      <c r="J5455" s="161">
        <f t="shared" si="3601"/>
        <v>3.0000000000001137</v>
      </c>
      <c r="K5455" s="161">
        <f t="shared" si="3601"/>
        <v>2.0000000000002238</v>
      </c>
      <c r="L5455" s="161">
        <f t="shared" si="3601"/>
        <v>1.9999999999997797</v>
      </c>
      <c r="M5455" s="161">
        <f t="shared" si="3601"/>
        <v>2.0000000000002238</v>
      </c>
      <c r="N5455" s="466">
        <f t="shared" si="3601"/>
        <v>1.9999999999997797</v>
      </c>
      <c r="O5455" s="161">
        <f t="shared" si="3601"/>
        <v>2.0000000000002238</v>
      </c>
      <c r="P5455" s="161">
        <f t="shared" si="3601"/>
        <v>1.9999999999997797</v>
      </c>
      <c r="Q5455" s="161">
        <f t="shared" si="3601"/>
        <v>2.0000000000002238</v>
      </c>
      <c r="R5455" s="161">
        <f t="shared" si="3601"/>
        <v>1.9999999999997797</v>
      </c>
      <c r="S5455" s="161">
        <f t="shared" si="3601"/>
        <v>2.0000000000002238</v>
      </c>
      <c r="T5455" s="161">
        <f t="shared" si="3601"/>
        <v>1.9999999999997797</v>
      </c>
      <c r="U5455" s="161">
        <f t="shared" si="3601"/>
        <v>2.0000000000002238</v>
      </c>
      <c r="V5455" s="502">
        <f t="shared" si="3601"/>
        <v>2.9999999999996696</v>
      </c>
      <c r="W5455" s="161">
        <f t="shared" si="3601"/>
        <v>2.0000000000002238</v>
      </c>
      <c r="X5455" s="161">
        <f t="shared" si="3601"/>
        <v>1.9999999999997797</v>
      </c>
      <c r="Y5455" s="466">
        <f t="shared" si="3601"/>
        <v>2.0000000000002238</v>
      </c>
      <c r="Z5455" s="161">
        <f t="shared" si="3601"/>
        <v>1.9999999999997797</v>
      </c>
      <c r="AA5455" s="161">
        <f t="shared" si="3601"/>
        <v>2.0000000000002238</v>
      </c>
      <c r="AB5455" s="76">
        <f t="shared" si="3601"/>
        <v>1.9999999999997797</v>
      </c>
      <c r="AC5455" s="112">
        <f>SUM(E5455:AB5455)</f>
        <v>49.999999999999822</v>
      </c>
      <c r="AD5455" s="907"/>
      <c r="AE5455" s="908"/>
      <c r="AF5455" s="909"/>
      <c r="AG5455" s="980"/>
      <c r="AH5455" s="980"/>
      <c r="AI5455" s="980"/>
      <c r="AJ5455" s="980"/>
    </row>
    <row r="5456" spans="1:36" s="190" customFormat="1">
      <c r="A5456" s="3231"/>
      <c r="B5456" s="3185"/>
      <c r="C5456" s="128" t="s">
        <v>20</v>
      </c>
      <c r="D5456" s="113" t="s">
        <v>64</v>
      </c>
      <c r="E5456" s="342">
        <v>1</v>
      </c>
      <c r="F5456" s="343">
        <v>1</v>
      </c>
      <c r="G5456" s="343">
        <v>1</v>
      </c>
      <c r="H5456" s="466">
        <v>1</v>
      </c>
      <c r="I5456" s="343">
        <v>1</v>
      </c>
      <c r="J5456" s="343">
        <v>1</v>
      </c>
      <c r="K5456" s="343">
        <v>1</v>
      </c>
      <c r="L5456" s="343">
        <v>1</v>
      </c>
      <c r="M5456" s="343">
        <v>1</v>
      </c>
      <c r="N5456" s="466">
        <v>1</v>
      </c>
      <c r="O5456" s="343">
        <v>1</v>
      </c>
      <c r="P5456" s="343">
        <v>1</v>
      </c>
      <c r="Q5456" s="343">
        <v>1</v>
      </c>
      <c r="R5456" s="343">
        <v>1</v>
      </c>
      <c r="S5456" s="343">
        <v>1</v>
      </c>
      <c r="T5456" s="343">
        <v>1</v>
      </c>
      <c r="U5456" s="343">
        <v>1</v>
      </c>
      <c r="V5456" s="502">
        <v>1</v>
      </c>
      <c r="W5456" s="343">
        <v>1</v>
      </c>
      <c r="X5456" s="343">
        <v>1</v>
      </c>
      <c r="Y5456" s="466">
        <v>1</v>
      </c>
      <c r="Z5456" s="343">
        <v>1</v>
      </c>
      <c r="AA5456" s="343">
        <v>1</v>
      </c>
      <c r="AB5456" s="344">
        <v>1</v>
      </c>
      <c r="AC5456" s="112">
        <f>AVERAGE(E5456:AB5456)</f>
        <v>1</v>
      </c>
      <c r="AD5456" s="907"/>
      <c r="AE5456" s="908"/>
      <c r="AF5456" s="909"/>
      <c r="AG5456" s="980"/>
      <c r="AH5456" s="980"/>
      <c r="AI5456" s="980"/>
      <c r="AJ5456" s="980"/>
    </row>
    <row r="5457" spans="1:39" s="190" customFormat="1" ht="16.5" thickBot="1">
      <c r="A5457" s="3231"/>
      <c r="B5457" s="3185"/>
      <c r="C5457" s="128" t="s">
        <v>22</v>
      </c>
      <c r="D5457" s="113"/>
      <c r="E5457" s="345">
        <f t="shared" ref="E5457:AB5457" si="3602">E5455/E5454</f>
        <v>0.25</v>
      </c>
      <c r="F5457" s="346">
        <f t="shared" si="3602"/>
        <v>0.28571428571433105</v>
      </c>
      <c r="G5457" s="346">
        <f t="shared" si="3602"/>
        <v>0.24999999999994449</v>
      </c>
      <c r="H5457" s="471">
        <f t="shared" si="3602"/>
        <v>0.25000000000005551</v>
      </c>
      <c r="I5457" s="346">
        <f t="shared" si="3602"/>
        <v>0.2857142857142676</v>
      </c>
      <c r="J5457" s="346">
        <f t="shared" si="3602"/>
        <v>0.37499999999997224</v>
      </c>
      <c r="K5457" s="346">
        <f t="shared" si="3602"/>
        <v>0.25000000000005551</v>
      </c>
      <c r="L5457" s="346">
        <f t="shared" si="3602"/>
        <v>0.2857142857141951</v>
      </c>
      <c r="M5457" s="346">
        <f t="shared" si="3602"/>
        <v>0.25000000000005551</v>
      </c>
      <c r="N5457" s="471">
        <f t="shared" si="3602"/>
        <v>0.24999999999994449</v>
      </c>
      <c r="O5457" s="346">
        <f t="shared" si="3602"/>
        <v>0.28571428571433105</v>
      </c>
      <c r="P5457" s="346">
        <f t="shared" si="3602"/>
        <v>0.25</v>
      </c>
      <c r="Q5457" s="346">
        <f t="shared" si="3602"/>
        <v>0.25</v>
      </c>
      <c r="R5457" s="346">
        <f t="shared" si="3602"/>
        <v>0.2857142857142676</v>
      </c>
      <c r="S5457" s="346">
        <f t="shared" si="3602"/>
        <v>0.25000000000005551</v>
      </c>
      <c r="T5457" s="346">
        <f t="shared" si="3602"/>
        <v>0.24999999999994449</v>
      </c>
      <c r="U5457" s="346">
        <f t="shared" si="3602"/>
        <v>0.28571428571433105</v>
      </c>
      <c r="V5457" s="507">
        <f t="shared" si="3602"/>
        <v>0.37499999999991673</v>
      </c>
      <c r="W5457" s="346">
        <f t="shared" si="3602"/>
        <v>0.25000000000005551</v>
      </c>
      <c r="X5457" s="346">
        <f t="shared" si="3602"/>
        <v>0.2857142857142676</v>
      </c>
      <c r="Y5457" s="471">
        <f t="shared" si="3602"/>
        <v>0.25</v>
      </c>
      <c r="Z5457" s="346">
        <f t="shared" si="3602"/>
        <v>0.25</v>
      </c>
      <c r="AA5457" s="346">
        <f t="shared" si="3602"/>
        <v>0.2857142857142585</v>
      </c>
      <c r="AB5457" s="347">
        <f t="shared" si="3602"/>
        <v>0.25</v>
      </c>
      <c r="AC5457" s="113"/>
      <c r="AD5457" s="907"/>
      <c r="AE5457" s="908"/>
      <c r="AF5457" s="909"/>
      <c r="AG5457" s="980"/>
      <c r="AH5457" s="980"/>
      <c r="AI5457" s="980"/>
      <c r="AJ5457" s="980"/>
    </row>
    <row r="5458" spans="1:39" s="190" customFormat="1" hidden="1">
      <c r="A5458" s="2207"/>
      <c r="B5458" s="2199"/>
      <c r="C5458" s="129" t="s">
        <v>133</v>
      </c>
      <c r="D5458" s="113">
        <v>8.5500000000000007</v>
      </c>
      <c r="E5458" s="342">
        <v>8.5579999999999998</v>
      </c>
      <c r="F5458" s="343">
        <v>8.5649999999999995</v>
      </c>
      <c r="G5458" s="343">
        <v>8.5730000000000004</v>
      </c>
      <c r="H5458" s="466">
        <v>8.5809999999999995</v>
      </c>
      <c r="I5458" s="343">
        <v>8.5879999999999992</v>
      </c>
      <c r="J5458" s="343">
        <v>8.5960000000000001</v>
      </c>
      <c r="K5458" s="343">
        <v>8.6039999999999992</v>
      </c>
      <c r="L5458" s="343">
        <v>8.6110000000000007</v>
      </c>
      <c r="M5458" s="343">
        <v>8.6189999999999998</v>
      </c>
      <c r="N5458" s="466">
        <v>8.6270000000000007</v>
      </c>
      <c r="O5458" s="343">
        <v>8.6340000000000003</v>
      </c>
      <c r="P5458" s="343">
        <v>8.6419999999999995</v>
      </c>
      <c r="Q5458" s="343">
        <v>8.65</v>
      </c>
      <c r="R5458" s="343">
        <v>8.657</v>
      </c>
      <c r="S5458" s="343">
        <v>8.6649999999999991</v>
      </c>
      <c r="T5458" s="343">
        <v>8.673</v>
      </c>
      <c r="U5458" s="343">
        <v>8.68</v>
      </c>
      <c r="V5458" s="502">
        <v>8.6880000000000006</v>
      </c>
      <c r="W5458" s="343">
        <v>8.6959999999999997</v>
      </c>
      <c r="X5458" s="343">
        <v>8.7029999999999994</v>
      </c>
      <c r="Y5458" s="466">
        <v>8.7110000000000003</v>
      </c>
      <c r="Z5458" s="343">
        <v>8.7189999999999994</v>
      </c>
      <c r="AA5458" s="343">
        <v>8.7260000000000009</v>
      </c>
      <c r="AB5458" s="344">
        <v>8.734</v>
      </c>
      <c r="AC5458" s="113"/>
      <c r="AD5458" s="907"/>
      <c r="AE5458" s="908"/>
      <c r="AF5458" s="909"/>
      <c r="AG5458" s="980"/>
      <c r="AH5458" s="980"/>
      <c r="AI5458" s="980"/>
      <c r="AJ5458" s="980"/>
    </row>
    <row r="5459" spans="1:39" s="190" customFormat="1" hidden="1">
      <c r="A5459" s="2207"/>
      <c r="B5459" s="2199"/>
      <c r="C5459" s="129" t="s">
        <v>134</v>
      </c>
      <c r="D5459" s="113">
        <v>3.77</v>
      </c>
      <c r="E5459" s="342">
        <v>3.7719999999999998</v>
      </c>
      <c r="F5459" s="343">
        <v>3.774</v>
      </c>
      <c r="G5459" s="343">
        <v>3.7759999999999998</v>
      </c>
      <c r="H5459" s="466">
        <v>3.778</v>
      </c>
      <c r="I5459" s="343">
        <v>3.78</v>
      </c>
      <c r="J5459" s="343">
        <v>3.7829999999999999</v>
      </c>
      <c r="K5459" s="343">
        <v>3.7850000000000001</v>
      </c>
      <c r="L5459" s="343">
        <v>3.7869999999999999</v>
      </c>
      <c r="M5459" s="343">
        <v>3.7890000000000001</v>
      </c>
      <c r="N5459" s="466">
        <v>3.7909999999999999</v>
      </c>
      <c r="O5459" s="343">
        <v>3.7930000000000001</v>
      </c>
      <c r="P5459" s="343">
        <v>3.7949999999999999</v>
      </c>
      <c r="Q5459" s="343">
        <v>3.7970000000000002</v>
      </c>
      <c r="R5459" s="343">
        <v>3.7989999999999999</v>
      </c>
      <c r="S5459" s="343">
        <v>3.8010000000000002</v>
      </c>
      <c r="T5459" s="343">
        <v>3.8029999999999999</v>
      </c>
      <c r="U5459" s="343">
        <v>3.8050000000000002</v>
      </c>
      <c r="V5459" s="502">
        <v>3.8079999999999998</v>
      </c>
      <c r="W5459" s="343">
        <v>3.81</v>
      </c>
      <c r="X5459" s="343">
        <v>3.8119999999999998</v>
      </c>
      <c r="Y5459" s="466">
        <v>3.8140000000000001</v>
      </c>
      <c r="Z5459" s="343">
        <v>3.8159999999999998</v>
      </c>
      <c r="AA5459" s="343">
        <v>3.8180000000000001</v>
      </c>
      <c r="AB5459" s="344">
        <v>3.82</v>
      </c>
      <c r="AC5459" s="113"/>
      <c r="AD5459" s="907"/>
      <c r="AE5459" s="908"/>
      <c r="AF5459" s="909"/>
      <c r="AG5459" s="980"/>
      <c r="AH5459" s="980"/>
      <c r="AI5459" s="980"/>
      <c r="AJ5459" s="980"/>
    </row>
    <row r="5460" spans="1:39" s="190" customFormat="1" ht="16.5" hidden="1" thickBot="1">
      <c r="A5460" s="2217"/>
      <c r="B5460" s="3259" t="s">
        <v>50</v>
      </c>
      <c r="C5460" s="3242"/>
      <c r="D5460" s="133"/>
      <c r="E5460" s="675">
        <f>SQRT(E5454*E5454+E5455*E5455)/E5418/1.73</f>
        <v>0.45138220634274906</v>
      </c>
      <c r="F5460" s="676">
        <f t="shared" ref="F5460:AB5460" si="3603">SQRT(F5454*F5454+F5455*F5455)/F5418/1.73</f>
        <v>0.39624821142790168</v>
      </c>
      <c r="G5460" s="676">
        <f t="shared" si="3603"/>
        <v>0.44883202438610414</v>
      </c>
      <c r="H5460" s="677">
        <f t="shared" si="3603"/>
        <v>0.44967887726221617</v>
      </c>
      <c r="I5460" s="676">
        <f t="shared" si="3603"/>
        <v>0.39774631430663943</v>
      </c>
      <c r="J5460" s="676">
        <f t="shared" si="3603"/>
        <v>0.46768281142266649</v>
      </c>
      <c r="K5460" s="676">
        <f t="shared" si="3603"/>
        <v>0.45223871906826296</v>
      </c>
      <c r="L5460" s="676">
        <f t="shared" si="3603"/>
        <v>0.40230936953778507</v>
      </c>
      <c r="M5460" s="676">
        <f t="shared" si="3603"/>
        <v>0.46187946695537707</v>
      </c>
      <c r="N5460" s="677">
        <f t="shared" si="3603"/>
        <v>0.46277632028936172</v>
      </c>
      <c r="O5460" s="676">
        <f t="shared" si="3603"/>
        <v>0.41095273489885892</v>
      </c>
      <c r="P5460" s="676">
        <f t="shared" si="3603"/>
        <v>0.4565705075650795</v>
      </c>
      <c r="Q5460" s="676">
        <f t="shared" si="3603"/>
        <v>0.45657050756518081</v>
      </c>
      <c r="R5460" s="676">
        <f t="shared" si="3603"/>
        <v>0.4023093695376907</v>
      </c>
      <c r="S5460" s="676">
        <f t="shared" si="3603"/>
        <v>0.45832654797879724</v>
      </c>
      <c r="T5460" s="676">
        <f t="shared" si="3603"/>
        <v>0.45569752380309991</v>
      </c>
      <c r="U5460" s="676">
        <f t="shared" si="3603"/>
        <v>0.40077676241564908</v>
      </c>
      <c r="V5460" s="1098">
        <f t="shared" si="3603"/>
        <v>0.46857025508759659</v>
      </c>
      <c r="W5460" s="676">
        <f t="shared" si="3603"/>
        <v>0.45309848849614937</v>
      </c>
      <c r="X5460" s="676">
        <f t="shared" si="3603"/>
        <v>0.3984996217200989</v>
      </c>
      <c r="Y5460" s="677">
        <f t="shared" si="3603"/>
        <v>0.45223871906835744</v>
      </c>
      <c r="Z5460" s="676">
        <f t="shared" si="3603"/>
        <v>0.45223871906825713</v>
      </c>
      <c r="AA5460" s="676">
        <f t="shared" si="3603"/>
        <v>0.40001482940734817</v>
      </c>
      <c r="AB5460" s="984">
        <f t="shared" si="3603"/>
        <v>0.44883202438601039</v>
      </c>
      <c r="AC5460" s="679">
        <f>AVERAGE(E5460:AB5460)</f>
        <v>0.43772795549988502</v>
      </c>
      <c r="AD5460" s="979">
        <f>(AC5456-AC5460)/AC5456</f>
        <v>0.56227204450011503</v>
      </c>
      <c r="AE5460" s="600"/>
      <c r="AF5460" s="601"/>
      <c r="AG5460" s="1095"/>
      <c r="AH5460" s="1095"/>
      <c r="AI5460" s="980"/>
      <c r="AJ5460" s="1095"/>
    </row>
    <row r="5461" spans="1:39" s="190" customFormat="1" ht="16.5" thickBot="1">
      <c r="A5461" s="153"/>
      <c r="B5461" s="602" t="s">
        <v>38</v>
      </c>
      <c r="C5461" s="134" t="s">
        <v>17</v>
      </c>
      <c r="D5461" s="118" t="s">
        <v>131</v>
      </c>
      <c r="E5461" s="153">
        <f t="shared" ref="E5461:AB5461" si="3604">(E5462-D5462)*$AE5461*$AF5461</f>
        <v>2.4000000000000909</v>
      </c>
      <c r="F5461" s="214">
        <f t="shared" si="3604"/>
        <v>2.4000000000000909</v>
      </c>
      <c r="G5461" s="214">
        <f t="shared" si="3604"/>
        <v>1.6000000000002501</v>
      </c>
      <c r="H5461" s="467">
        <f t="shared" si="3604"/>
        <v>0.79999999999984084</v>
      </c>
      <c r="I5461" s="214">
        <f t="shared" si="3604"/>
        <v>2.7999999999997272</v>
      </c>
      <c r="J5461" s="214">
        <f t="shared" si="3604"/>
        <v>2.8000000000002956</v>
      </c>
      <c r="K5461" s="214">
        <f t="shared" si="3604"/>
        <v>0.79999999999984084</v>
      </c>
      <c r="L5461" s="214">
        <f t="shared" si="3604"/>
        <v>1.2000000000000455</v>
      </c>
      <c r="M5461" s="214">
        <f t="shared" si="3604"/>
        <v>0.79999999999984084</v>
      </c>
      <c r="N5461" s="467">
        <f t="shared" si="3604"/>
        <v>1.2000000000000455</v>
      </c>
      <c r="O5461" s="214">
        <f t="shared" si="3604"/>
        <v>0.80000000000040927</v>
      </c>
      <c r="P5461" s="214">
        <f t="shared" si="3604"/>
        <v>0.79999999999984084</v>
      </c>
      <c r="Q5461" s="214">
        <f t="shared" si="3604"/>
        <v>0.79999999999984084</v>
      </c>
      <c r="R5461" s="214">
        <f t="shared" si="3604"/>
        <v>1.2000000000000455</v>
      </c>
      <c r="S5461" s="214">
        <f t="shared" si="3604"/>
        <v>0.79999999999984084</v>
      </c>
      <c r="T5461" s="214">
        <f t="shared" si="3604"/>
        <v>1.2000000000000455</v>
      </c>
      <c r="U5461" s="214">
        <f t="shared" si="3604"/>
        <v>0.79999999999984084</v>
      </c>
      <c r="V5461" s="501">
        <f t="shared" si="3604"/>
        <v>0.80000000000040927</v>
      </c>
      <c r="W5461" s="214">
        <f t="shared" si="3604"/>
        <v>1.5999999999996817</v>
      </c>
      <c r="X5461" s="214">
        <f t="shared" si="3604"/>
        <v>0.80000000000040927</v>
      </c>
      <c r="Y5461" s="467">
        <f t="shared" si="3604"/>
        <v>1.2000000000000455</v>
      </c>
      <c r="Z5461" s="214">
        <f t="shared" si="3604"/>
        <v>1.199999999999477</v>
      </c>
      <c r="AA5461" s="214">
        <f t="shared" si="3604"/>
        <v>0.40000000000020464</v>
      </c>
      <c r="AB5461" s="99">
        <f t="shared" si="3604"/>
        <v>0.79999999999984084</v>
      </c>
      <c r="AC5461" s="2670">
        <f>SUM(E5461:AB5461)</f>
        <v>30</v>
      </c>
      <c r="AD5461" s="604"/>
      <c r="AE5461" s="605">
        <v>1</v>
      </c>
      <c r="AF5461" s="606">
        <v>40</v>
      </c>
      <c r="AG5461" s="1096"/>
      <c r="AH5461" s="1097"/>
      <c r="AI5461" s="1096"/>
      <c r="AJ5461" s="980"/>
    </row>
    <row r="5462" spans="1:39" s="190" customFormat="1" ht="16.5" hidden="1" thickBot="1">
      <c r="A5462" s="75"/>
      <c r="B5462" s="1177"/>
      <c r="C5462" s="1229" t="s">
        <v>133</v>
      </c>
      <c r="D5462" s="113">
        <v>69.739999999999995</v>
      </c>
      <c r="E5462" s="75">
        <v>69.8</v>
      </c>
      <c r="F5462" s="161">
        <v>69.86</v>
      </c>
      <c r="G5462" s="161">
        <v>69.900000000000006</v>
      </c>
      <c r="H5462" s="466">
        <v>69.92</v>
      </c>
      <c r="I5462" s="161">
        <v>69.989999999999995</v>
      </c>
      <c r="J5462" s="161">
        <v>70.06</v>
      </c>
      <c r="K5462" s="161">
        <v>70.08</v>
      </c>
      <c r="L5462" s="161">
        <v>70.11</v>
      </c>
      <c r="M5462" s="161">
        <v>70.13</v>
      </c>
      <c r="N5462" s="466">
        <v>70.16</v>
      </c>
      <c r="O5462" s="161">
        <v>70.180000000000007</v>
      </c>
      <c r="P5462" s="161">
        <v>70.2</v>
      </c>
      <c r="Q5462" s="161">
        <v>70.22</v>
      </c>
      <c r="R5462" s="161">
        <v>70.25</v>
      </c>
      <c r="S5462" s="161">
        <v>70.27</v>
      </c>
      <c r="T5462" s="161">
        <v>70.3</v>
      </c>
      <c r="U5462" s="161">
        <v>70.319999999999993</v>
      </c>
      <c r="V5462" s="502">
        <v>70.34</v>
      </c>
      <c r="W5462" s="161">
        <v>70.38</v>
      </c>
      <c r="X5462" s="161">
        <v>70.400000000000006</v>
      </c>
      <c r="Y5462" s="466">
        <v>70.430000000000007</v>
      </c>
      <c r="Z5462" s="161">
        <v>70.459999999999994</v>
      </c>
      <c r="AA5462" s="161">
        <v>70.47</v>
      </c>
      <c r="AB5462" s="76">
        <v>70.489999999999995</v>
      </c>
      <c r="AC5462" s="2671"/>
      <c r="AD5462" s="610"/>
      <c r="AE5462" s="611"/>
      <c r="AF5462" s="612"/>
      <c r="AG5462" s="1095"/>
      <c r="AH5462" s="1095"/>
      <c r="AI5462" s="980"/>
      <c r="AJ5462" s="1095"/>
    </row>
    <row r="5463" spans="1:39" s="190" customFormat="1" ht="16.5" thickBot="1">
      <c r="A5463" s="1808"/>
      <c r="B5463" s="1177" t="s">
        <v>39</v>
      </c>
      <c r="C5463" s="135" t="s">
        <v>17</v>
      </c>
      <c r="D5463" s="113" t="s">
        <v>131</v>
      </c>
      <c r="E5463" s="75">
        <f t="shared" ref="E5463:AB5463" si="3605">(E5464-D5464)*$AE5463*$AF5463</f>
        <v>0</v>
      </c>
      <c r="F5463" s="161">
        <f t="shared" si="3605"/>
        <v>0</v>
      </c>
      <c r="G5463" s="161">
        <f t="shared" si="3605"/>
        <v>0</v>
      </c>
      <c r="H5463" s="466">
        <f t="shared" si="3605"/>
        <v>0</v>
      </c>
      <c r="I5463" s="161">
        <f t="shared" si="3605"/>
        <v>0</v>
      </c>
      <c r="J5463" s="161">
        <f t="shared" si="3605"/>
        <v>0</v>
      </c>
      <c r="K5463" s="161">
        <f t="shared" si="3605"/>
        <v>0</v>
      </c>
      <c r="L5463" s="161">
        <f t="shared" si="3605"/>
        <v>0</v>
      </c>
      <c r="M5463" s="161">
        <f t="shared" si="3605"/>
        <v>0</v>
      </c>
      <c r="N5463" s="466">
        <f t="shared" si="3605"/>
        <v>0</v>
      </c>
      <c r="O5463" s="161">
        <f t="shared" si="3605"/>
        <v>0</v>
      </c>
      <c r="P5463" s="161">
        <f t="shared" si="3605"/>
        <v>0</v>
      </c>
      <c r="Q5463" s="161">
        <f t="shared" si="3605"/>
        <v>0</v>
      </c>
      <c r="R5463" s="161">
        <f t="shared" si="3605"/>
        <v>0</v>
      </c>
      <c r="S5463" s="161">
        <f t="shared" si="3605"/>
        <v>0</v>
      </c>
      <c r="T5463" s="161">
        <f t="shared" si="3605"/>
        <v>0</v>
      </c>
      <c r="U5463" s="161">
        <f t="shared" si="3605"/>
        <v>0</v>
      </c>
      <c r="V5463" s="502">
        <f t="shared" si="3605"/>
        <v>0</v>
      </c>
      <c r="W5463" s="161">
        <f t="shared" si="3605"/>
        <v>0</v>
      </c>
      <c r="X5463" s="161">
        <f t="shared" si="3605"/>
        <v>0</v>
      </c>
      <c r="Y5463" s="466">
        <f t="shared" si="3605"/>
        <v>0</v>
      </c>
      <c r="Z5463" s="161">
        <f t="shared" si="3605"/>
        <v>0</v>
      </c>
      <c r="AA5463" s="161">
        <f t="shared" si="3605"/>
        <v>0</v>
      </c>
      <c r="AB5463" s="76">
        <f t="shared" si="3605"/>
        <v>0</v>
      </c>
      <c r="AC5463" s="2671">
        <f>SUM(E5463:AB5463)</f>
        <v>0</v>
      </c>
      <c r="AD5463" s="604"/>
      <c r="AE5463" s="605">
        <v>1</v>
      </c>
      <c r="AF5463" s="606">
        <v>40</v>
      </c>
      <c r="AG5463" s="1096"/>
      <c r="AH5463" s="1097"/>
      <c r="AI5463" s="1096"/>
      <c r="AJ5463" s="980"/>
    </row>
    <row r="5464" spans="1:39" s="190" customFormat="1" ht="16.5" hidden="1" thickBot="1">
      <c r="A5464" s="1724"/>
      <c r="B5464" s="607"/>
      <c r="C5464" s="1244" t="s">
        <v>133</v>
      </c>
      <c r="D5464" s="119">
        <v>1.45</v>
      </c>
      <c r="E5464" s="1248">
        <v>1.45</v>
      </c>
      <c r="F5464" s="362">
        <v>1.45</v>
      </c>
      <c r="G5464" s="362">
        <v>1.45</v>
      </c>
      <c r="H5464" s="481">
        <v>1.45</v>
      </c>
      <c r="I5464" s="362">
        <v>1.45</v>
      </c>
      <c r="J5464" s="362">
        <v>1.45</v>
      </c>
      <c r="K5464" s="362">
        <v>1.45</v>
      </c>
      <c r="L5464" s="362">
        <v>1.45</v>
      </c>
      <c r="M5464" s="362">
        <v>1.45</v>
      </c>
      <c r="N5464" s="481">
        <v>1.45</v>
      </c>
      <c r="O5464" s="362">
        <v>1.45</v>
      </c>
      <c r="P5464" s="362">
        <v>1.45</v>
      </c>
      <c r="Q5464" s="362">
        <v>1.45</v>
      </c>
      <c r="R5464" s="362">
        <v>1.45</v>
      </c>
      <c r="S5464" s="362">
        <v>1.45</v>
      </c>
      <c r="T5464" s="362">
        <v>1.45</v>
      </c>
      <c r="U5464" s="362">
        <v>1.45</v>
      </c>
      <c r="V5464" s="525">
        <v>1.45</v>
      </c>
      <c r="W5464" s="362">
        <v>1.45</v>
      </c>
      <c r="X5464" s="362">
        <v>1.45</v>
      </c>
      <c r="Y5464" s="481">
        <v>1.45</v>
      </c>
      <c r="Z5464" s="362">
        <v>1.45</v>
      </c>
      <c r="AA5464" s="362">
        <v>1.45</v>
      </c>
      <c r="AB5464" s="1249">
        <v>1.45</v>
      </c>
      <c r="AC5464" s="2672"/>
      <c r="AD5464" s="1725"/>
      <c r="AE5464" s="1726"/>
      <c r="AF5464" s="1727"/>
      <c r="AG5464" s="1068"/>
      <c r="AH5464" s="1068"/>
      <c r="AI5464" s="1068"/>
      <c r="AJ5464" s="1068"/>
    </row>
    <row r="5465" spans="1:39" s="190" customFormat="1">
      <c r="A5465" s="3212" t="s">
        <v>40</v>
      </c>
      <c r="B5465" s="3213"/>
      <c r="C5465" s="130" t="s">
        <v>17</v>
      </c>
      <c r="D5465" s="127"/>
      <c r="E5465" s="144">
        <f t="shared" ref="E5465:AB5466" si="3606">SUM(E5419,E5426,E5433,E5440,E5447,E5454)</f>
        <v>167.99999999999972</v>
      </c>
      <c r="F5465" s="142">
        <f t="shared" si="3606"/>
        <v>153</v>
      </c>
      <c r="G5465" s="142">
        <f t="shared" si="3606"/>
        <v>158.00000000000034</v>
      </c>
      <c r="H5465" s="465">
        <f t="shared" si="3606"/>
        <v>141.99999999999991</v>
      </c>
      <c r="I5465" s="142">
        <f t="shared" si="3606"/>
        <v>138.99999999999892</v>
      </c>
      <c r="J5465" s="142">
        <f t="shared" si="3606"/>
        <v>142.0000000000021</v>
      </c>
      <c r="K5465" s="142">
        <f t="shared" si="3606"/>
        <v>219.9999999999971</v>
      </c>
      <c r="L5465" s="142">
        <f t="shared" si="3606"/>
        <v>211.00000000000117</v>
      </c>
      <c r="M5465" s="142">
        <f t="shared" si="3606"/>
        <v>330</v>
      </c>
      <c r="N5465" s="465">
        <f t="shared" si="3606"/>
        <v>274.00000000000182</v>
      </c>
      <c r="O5465" s="142">
        <f t="shared" si="3606"/>
        <v>329.00000000000011</v>
      </c>
      <c r="P5465" s="142">
        <f t="shared" si="3606"/>
        <v>207.99999999999841</v>
      </c>
      <c r="Q5465" s="142">
        <f t="shared" si="3606"/>
        <v>235.99999999999932</v>
      </c>
      <c r="R5465" s="142">
        <f t="shared" si="3606"/>
        <v>247.00000000000125</v>
      </c>
      <c r="S5465" s="142">
        <f t="shared" si="3606"/>
        <v>275.99999999999807</v>
      </c>
      <c r="T5465" s="142">
        <f t="shared" si="3606"/>
        <v>196.00000000000193</v>
      </c>
      <c r="U5465" s="142">
        <f t="shared" si="3606"/>
        <v>192.9999999999992</v>
      </c>
      <c r="V5465" s="518">
        <f t="shared" si="3606"/>
        <v>221.99999999999949</v>
      </c>
      <c r="W5465" s="142">
        <f t="shared" si="3606"/>
        <v>209.99999999999955</v>
      </c>
      <c r="X5465" s="142">
        <f t="shared" si="3606"/>
        <v>207.00000000000028</v>
      </c>
      <c r="Y5465" s="465">
        <f t="shared" si="3606"/>
        <v>224.00000000000017</v>
      </c>
      <c r="Z5465" s="142">
        <f t="shared" si="3606"/>
        <v>217.99999999999997</v>
      </c>
      <c r="AA5465" s="142">
        <f t="shared" si="3606"/>
        <v>221.00000000000142</v>
      </c>
      <c r="AB5465" s="613">
        <f t="shared" si="3606"/>
        <v>219.99999999999932</v>
      </c>
      <c r="AC5465" s="2669">
        <f>SUM(AC5419,AC5426,AC5433,AC5440,AC5447,AC5454)</f>
        <v>5143.9999999999991</v>
      </c>
      <c r="AD5465" s="1109"/>
      <c r="AE5465" s="1110"/>
      <c r="AF5465" s="1111"/>
      <c r="AG5465" s="1068"/>
      <c r="AH5465" s="1068"/>
      <c r="AI5465" s="1068"/>
      <c r="AJ5465" s="1068"/>
    </row>
    <row r="5466" spans="1:39" s="190" customFormat="1" ht="16.5" thickBot="1">
      <c r="A5466" s="3212"/>
      <c r="B5466" s="3213"/>
      <c r="C5466" s="589" t="s">
        <v>19</v>
      </c>
      <c r="D5466" s="133"/>
      <c r="E5466" s="710">
        <f t="shared" si="3606"/>
        <v>119.9999999999979</v>
      </c>
      <c r="F5466" s="356">
        <f t="shared" si="3606"/>
        <v>116.00000000000166</v>
      </c>
      <c r="G5466" s="356">
        <f t="shared" si="3606"/>
        <v>111.99999999999855</v>
      </c>
      <c r="H5466" s="497">
        <f t="shared" si="3606"/>
        <v>104.00000000000165</v>
      </c>
      <c r="I5466" s="356">
        <f t="shared" si="3606"/>
        <v>99.999999999999858</v>
      </c>
      <c r="J5466" s="356">
        <f t="shared" si="3606"/>
        <v>105.00000000000131</v>
      </c>
      <c r="K5466" s="356">
        <f t="shared" si="3606"/>
        <v>159.99999999999861</v>
      </c>
      <c r="L5466" s="356">
        <f t="shared" si="3606"/>
        <v>157.99999999999926</v>
      </c>
      <c r="M5466" s="356">
        <f t="shared" si="3606"/>
        <v>246.00000000000134</v>
      </c>
      <c r="N5466" s="497">
        <f t="shared" si="3606"/>
        <v>199.99999999999707</v>
      </c>
      <c r="O5466" s="356">
        <f t="shared" si="3606"/>
        <v>246.00000000000134</v>
      </c>
      <c r="P5466" s="356">
        <f t="shared" si="3606"/>
        <v>150.00000000000213</v>
      </c>
      <c r="Q5466" s="356">
        <f t="shared" si="3606"/>
        <v>169.99999999999906</v>
      </c>
      <c r="R5466" s="356">
        <f t="shared" si="3606"/>
        <v>178.00000000000216</v>
      </c>
      <c r="S5466" s="356">
        <f t="shared" si="3606"/>
        <v>207.99999999999974</v>
      </c>
      <c r="T5466" s="356">
        <f t="shared" si="3606"/>
        <v>139.99999999999702</v>
      </c>
      <c r="U5466" s="356">
        <f t="shared" si="3606"/>
        <v>140.00000000000102</v>
      </c>
      <c r="V5466" s="1149">
        <f t="shared" si="3606"/>
        <v>164.99999999999912</v>
      </c>
      <c r="W5466" s="356">
        <f t="shared" si="3606"/>
        <v>152.00000000000102</v>
      </c>
      <c r="X5466" s="356">
        <f t="shared" si="3606"/>
        <v>150.00000000000034</v>
      </c>
      <c r="Y5466" s="497">
        <f t="shared" si="3606"/>
        <v>162.00000000000125</v>
      </c>
      <c r="Z5466" s="356">
        <f t="shared" si="3606"/>
        <v>157.9999999999977</v>
      </c>
      <c r="AA5466" s="356">
        <f t="shared" si="3606"/>
        <v>160.00000000000014</v>
      </c>
      <c r="AB5466" s="711">
        <f t="shared" si="3606"/>
        <v>158.00000000000125</v>
      </c>
      <c r="AC5466" s="1728">
        <f>SUM(AC5420,AC5427,AC5434,AC5441,AC5448,AC5455)</f>
        <v>3758</v>
      </c>
      <c r="AD5466" s="1113"/>
      <c r="AE5466" s="1114"/>
      <c r="AF5466" s="1115"/>
      <c r="AG5466" s="1068"/>
      <c r="AH5466" s="1068"/>
      <c r="AI5466" s="1068"/>
      <c r="AJ5466" s="1068"/>
    </row>
    <row r="5467" spans="1:39" s="190" customFormat="1">
      <c r="A5467" s="3238" t="s">
        <v>41</v>
      </c>
      <c r="B5467" s="3270"/>
      <c r="C5467" s="126" t="s">
        <v>42</v>
      </c>
      <c r="D5467" s="118"/>
      <c r="E5467" s="145">
        <f t="shared" ref="E5467:AC5468" si="3607">100-(E5465/(E5399+E5406))*100</f>
        <v>-3.7037037037064238</v>
      </c>
      <c r="F5467" s="143">
        <f t="shared" si="3607"/>
        <v>1.9230769230761666</v>
      </c>
      <c r="G5467" s="143">
        <f t="shared" si="3607"/>
        <v>2.4691358024726213</v>
      </c>
      <c r="H5467" s="479">
        <f t="shared" si="3607"/>
        <v>1.3888888888853899</v>
      </c>
      <c r="I5467" s="143">
        <f t="shared" si="3607"/>
        <v>3.4722222222266339</v>
      </c>
      <c r="J5467" s="143">
        <f t="shared" si="3607"/>
        <v>5.33333333332655</v>
      </c>
      <c r="K5467" s="143">
        <f t="shared" si="3607"/>
        <v>-4.7619047619029402</v>
      </c>
      <c r="L5467" s="143">
        <f t="shared" si="3607"/>
        <v>7.4561403508773054</v>
      </c>
      <c r="M5467" s="143">
        <f t="shared" si="3607"/>
        <v>-3.7735849056587512</v>
      </c>
      <c r="N5467" s="479">
        <f t="shared" si="3607"/>
        <v>-3.7878787878825193</v>
      </c>
      <c r="O5467" s="143">
        <f t="shared" si="3607"/>
        <v>-3.4591194968537735</v>
      </c>
      <c r="P5467" s="143">
        <f t="shared" si="3607"/>
        <v>3.70370370370334</v>
      </c>
      <c r="Q5467" s="143">
        <f t="shared" si="3607"/>
        <v>-6.306306306303668</v>
      </c>
      <c r="R5467" s="143">
        <f t="shared" si="3607"/>
        <v>-2.9166666666693857</v>
      </c>
      <c r="S5467" s="143">
        <f t="shared" si="3607"/>
        <v>2.127659574470016</v>
      </c>
      <c r="T5467" s="143">
        <f t="shared" si="3607"/>
        <v>-5.3763440860205662</v>
      </c>
      <c r="U5467" s="143">
        <f t="shared" si="3607"/>
        <v>-3.7634408602186227</v>
      </c>
      <c r="V5467" s="515">
        <f t="shared" si="3607"/>
        <v>-5.7142857142850545</v>
      </c>
      <c r="W5467" s="143">
        <f t="shared" si="3607"/>
        <v>6.2527760746888816E-13</v>
      </c>
      <c r="X5467" s="143">
        <f t="shared" si="3607"/>
        <v>4.1666666666654351</v>
      </c>
      <c r="Y5467" s="479">
        <f t="shared" si="3607"/>
        <v>-6.6666666666663161</v>
      </c>
      <c r="Z5467" s="143">
        <f t="shared" si="3607"/>
        <v>4.3859649122813664</v>
      </c>
      <c r="AA5467" s="143">
        <f t="shared" si="3607"/>
        <v>3.0701754385965216</v>
      </c>
      <c r="AB5467" s="146">
        <f t="shared" si="3607"/>
        <v>-4.761904761904006</v>
      </c>
      <c r="AC5467" s="619">
        <f t="shared" si="3607"/>
        <v>-0.86274509803921262</v>
      </c>
      <c r="AD5467" s="1122"/>
      <c r="AE5467" s="1123"/>
      <c r="AF5467" s="1124"/>
      <c r="AG5467" s="1068"/>
      <c r="AH5467" s="1068"/>
      <c r="AI5467" s="1068"/>
      <c r="AJ5467" s="1068"/>
    </row>
    <row r="5468" spans="1:39" s="190" customFormat="1" ht="16.5" thickBot="1">
      <c r="A5468" s="3322"/>
      <c r="B5468" s="3271"/>
      <c r="C5468" s="131" t="s">
        <v>43</v>
      </c>
      <c r="D5468" s="119"/>
      <c r="E5468" s="620">
        <f t="shared" si="3607"/>
        <v>-5.2631578947342774</v>
      </c>
      <c r="F5468" s="621">
        <f t="shared" si="3607"/>
        <v>-1.7543859649130695</v>
      </c>
      <c r="G5468" s="621">
        <f t="shared" si="3607"/>
        <v>1.7543859649119042</v>
      </c>
      <c r="H5468" s="484">
        <f t="shared" si="3607"/>
        <v>3.7037037037034395</v>
      </c>
      <c r="I5468" s="621">
        <f t="shared" si="3607"/>
        <v>1.9607843137250853</v>
      </c>
      <c r="J5468" s="621">
        <f t="shared" si="3607"/>
        <v>2.7777777777778425</v>
      </c>
      <c r="K5468" s="621">
        <f t="shared" si="3607"/>
        <v>-6.6666666666661314</v>
      </c>
      <c r="L5468" s="621">
        <f t="shared" si="3607"/>
        <v>2.4691358024700634</v>
      </c>
      <c r="M5468" s="621">
        <f t="shared" si="3607"/>
        <v>-7.894736842106397</v>
      </c>
      <c r="N5468" s="484">
        <f t="shared" si="3607"/>
        <v>-4.1666666666650514</v>
      </c>
      <c r="O5468" s="621">
        <f t="shared" si="3607"/>
        <v>-7.894736842106397</v>
      </c>
      <c r="P5468" s="621">
        <f t="shared" si="3607"/>
        <v>0</v>
      </c>
      <c r="Q5468" s="621">
        <f t="shared" si="3607"/>
        <v>-4.9382716049388904</v>
      </c>
      <c r="R5468" s="621">
        <f t="shared" si="3607"/>
        <v>-2.2988505747141943</v>
      </c>
      <c r="S5468" s="621">
        <f t="shared" si="3607"/>
        <v>-5.050505050503773</v>
      </c>
      <c r="T5468" s="621">
        <f t="shared" si="3607"/>
        <v>-1.4492753623180477</v>
      </c>
      <c r="U5468" s="621">
        <f t="shared" si="3607"/>
        <v>-6.0606060606056786</v>
      </c>
      <c r="V5468" s="521">
        <f t="shared" si="3607"/>
        <v>-9.9999999999998153</v>
      </c>
      <c r="W5468" s="621">
        <f t="shared" si="3607"/>
        <v>2.5641025641011623</v>
      </c>
      <c r="X5468" s="621">
        <f t="shared" si="3607"/>
        <v>1.1937117960769683E-12</v>
      </c>
      <c r="Y5468" s="484">
        <f t="shared" si="3607"/>
        <v>-3.8461538461554596</v>
      </c>
      <c r="Z5468" s="621">
        <f t="shared" si="3607"/>
        <v>2.4691358024710297</v>
      </c>
      <c r="AA5468" s="621">
        <f t="shared" si="3607"/>
        <v>1.2345679012333477</v>
      </c>
      <c r="AB5468" s="622">
        <f t="shared" si="3607"/>
        <v>-5.3333333333326749</v>
      </c>
      <c r="AC5468" s="623">
        <f t="shared" si="3607"/>
        <v>-2.6775956284152471</v>
      </c>
      <c r="AD5468" s="1131"/>
      <c r="AE5468" s="1132"/>
      <c r="AF5468" s="1133"/>
      <c r="AG5468" s="1068"/>
      <c r="AH5468" s="1068"/>
      <c r="AI5468" s="1068"/>
      <c r="AJ5468" s="1068"/>
    </row>
    <row r="5469" spans="1:39" s="190" customFormat="1">
      <c r="A5469" s="3216"/>
      <c r="B5469" s="3304"/>
      <c r="C5469" s="929"/>
      <c r="D5469" s="1694" t="s">
        <v>127</v>
      </c>
      <c r="E5469" s="1134">
        <f>(E5401+E5408-E5421-E5428-E5435-E5442-E5449-E5456)/(E5401+E5408)</f>
        <v>-8.3333333333333329E-2</v>
      </c>
      <c r="F5469" s="1134">
        <f t="shared" ref="F5469:AC5469" si="3608">(F5401+F5408-F5421-F5428-F5435-F5442-F5449-F5456)/(F5401+F5408)</f>
        <v>0</v>
      </c>
      <c r="G5469" s="1134">
        <f t="shared" si="3608"/>
        <v>0</v>
      </c>
      <c r="H5469" s="1135">
        <f t="shared" si="3608"/>
        <v>0</v>
      </c>
      <c r="I5469" s="1134">
        <f t="shared" si="3608"/>
        <v>0</v>
      </c>
      <c r="J5469" s="1134">
        <f t="shared" si="3608"/>
        <v>0</v>
      </c>
      <c r="K5469" s="1134">
        <f t="shared" si="3608"/>
        <v>-6.25E-2</v>
      </c>
      <c r="L5469" s="1134">
        <f t="shared" si="3608"/>
        <v>5.8823529411764705E-2</v>
      </c>
      <c r="M5469" s="1134">
        <f t="shared" si="3608"/>
        <v>-4.1666666666666664E-2</v>
      </c>
      <c r="N5469" s="1135">
        <f t="shared" si="3608"/>
        <v>-0.05</v>
      </c>
      <c r="O5469" s="1134">
        <f t="shared" si="3608"/>
        <v>-4.1666666666666664E-2</v>
      </c>
      <c r="P5469" s="1134">
        <f t="shared" si="3608"/>
        <v>0</v>
      </c>
      <c r="Q5469" s="1134">
        <f t="shared" si="3608"/>
        <v>-5.8823529411764705E-2</v>
      </c>
      <c r="R5469" s="1134">
        <f t="shared" si="3608"/>
        <v>-5.5555555555555552E-2</v>
      </c>
      <c r="S5469" s="1134">
        <f t="shared" si="3608"/>
        <v>0</v>
      </c>
      <c r="T5469" s="1134">
        <f t="shared" si="3608"/>
        <v>-7.1428571428571425E-2</v>
      </c>
      <c r="U5469" s="1134">
        <f t="shared" si="3608"/>
        <v>-7.1428571428571425E-2</v>
      </c>
      <c r="V5469" s="2915">
        <f t="shared" si="3608"/>
        <v>-6.25E-2</v>
      </c>
      <c r="W5469" s="1134">
        <f t="shared" si="3608"/>
        <v>0</v>
      </c>
      <c r="X5469" s="1134">
        <f t="shared" si="3608"/>
        <v>0</v>
      </c>
      <c r="Y5469" s="1135">
        <f t="shared" si="3608"/>
        <v>-6.25E-2</v>
      </c>
      <c r="Z5469" s="1134">
        <f t="shared" si="3608"/>
        <v>0</v>
      </c>
      <c r="AA5469" s="1134">
        <f t="shared" si="3608"/>
        <v>0</v>
      </c>
      <c r="AB5469" s="1136">
        <f t="shared" si="3608"/>
        <v>-6.25E-2</v>
      </c>
      <c r="AC5469" s="531">
        <f t="shared" si="3608"/>
        <v>-2.8645833333333259E-2</v>
      </c>
      <c r="AD5469" s="1137"/>
      <c r="AE5469" s="1138"/>
      <c r="AF5469" s="1139"/>
      <c r="AG5469" s="1068"/>
      <c r="AH5469" s="1068"/>
      <c r="AI5469" s="1068"/>
      <c r="AJ5469" s="1068"/>
    </row>
    <row r="5470" spans="1:39" s="190" customFormat="1" ht="16.5" thickBot="1">
      <c r="A5470" s="3305"/>
      <c r="B5470" s="3306"/>
      <c r="C5470" s="731"/>
      <c r="D5470" s="1700" t="s">
        <v>128</v>
      </c>
      <c r="E5470" s="532">
        <f>(E5405+E5412-E5425-E5432-E5439-E5446-E5453-E5460)/(E5405+E5412)</f>
        <v>-3.5499879122611121E-2</v>
      </c>
      <c r="F5470" s="532">
        <f t="shared" ref="F5470:AC5470" si="3609">(F5405+F5412-F5425-F5432-F5439-F5446-F5453-F5460)/(F5405+F5412)</f>
        <v>1.4705214964870574E-2</v>
      </c>
      <c r="G5470" s="532">
        <f t="shared" si="3609"/>
        <v>2.6546878946409499E-2</v>
      </c>
      <c r="H5470" s="533">
        <f t="shared" si="3609"/>
        <v>2.7070432611675431E-2</v>
      </c>
      <c r="I5470" s="532">
        <f t="shared" si="3609"/>
        <v>3.6492944767704434E-2</v>
      </c>
      <c r="J5470" s="532">
        <f t="shared" si="3609"/>
        <v>5.2469023115243936E-2</v>
      </c>
      <c r="K5470" s="532">
        <f t="shared" si="3609"/>
        <v>-4.9127385747211094E-2</v>
      </c>
      <c r="L5470" s="532">
        <f t="shared" si="3609"/>
        <v>6.6458376713311437E-2</v>
      </c>
      <c r="M5470" s="532">
        <f t="shared" si="3609"/>
        <v>-4.3814198013725845E-2</v>
      </c>
      <c r="N5470" s="533">
        <f t="shared" si="3609"/>
        <v>-3.5284907206216791E-2</v>
      </c>
      <c r="O5470" s="532">
        <f t="shared" si="3609"/>
        <v>-4.3683665413790235E-2</v>
      </c>
      <c r="P5470" s="532">
        <f t="shared" si="3609"/>
        <v>2.2566756452570724E-2</v>
      </c>
      <c r="Q5470" s="532">
        <f t="shared" si="3609"/>
        <v>-6.0110346305356575E-2</v>
      </c>
      <c r="R5470" s="532">
        <f t="shared" si="3609"/>
        <v>-2.8440405853639873E-2</v>
      </c>
      <c r="S5470" s="532">
        <f t="shared" si="3609"/>
        <v>-1.0616419393261593E-3</v>
      </c>
      <c r="T5470" s="532">
        <f t="shared" si="3609"/>
        <v>-4.2734762853647058E-2</v>
      </c>
      <c r="U5470" s="532">
        <f t="shared" si="3609"/>
        <v>-4.6772808124653134E-2</v>
      </c>
      <c r="V5470" s="933">
        <f t="shared" si="3609"/>
        <v>-7.29594020487217E-2</v>
      </c>
      <c r="W5470" s="532">
        <f t="shared" si="3609"/>
        <v>8.1262503020385728E-3</v>
      </c>
      <c r="X5470" s="532">
        <f t="shared" si="3609"/>
        <v>2.5494402944482422E-2</v>
      </c>
      <c r="Y5470" s="533">
        <f t="shared" si="3609"/>
        <v>-5.8294462113253571E-2</v>
      </c>
      <c r="Z5470" s="532">
        <f t="shared" si="3609"/>
        <v>3.8219164077698251E-2</v>
      </c>
      <c r="AA5470" s="532">
        <f t="shared" si="3609"/>
        <v>3.0350986197102019E-2</v>
      </c>
      <c r="AB5470" s="534">
        <f t="shared" si="3609"/>
        <v>-4.6713924329540565E-2</v>
      </c>
      <c r="AC5470" s="535">
        <f t="shared" si="3609"/>
        <v>-1.2214952447340926E-2</v>
      </c>
      <c r="AD5470" s="1140"/>
      <c r="AE5470" s="1141"/>
      <c r="AF5470" s="1142"/>
    </row>
    <row r="5471" spans="1:39" s="190" customFormat="1" ht="16.5" thickBot="1">
      <c r="H5471" s="2065"/>
      <c r="N5471" s="2065"/>
      <c r="V5471" s="3038"/>
      <c r="Y5471" s="2065"/>
    </row>
    <row r="5472" spans="1:39" s="190" customFormat="1" ht="16.5" thickBot="1">
      <c r="A5472" s="3265" t="s">
        <v>430</v>
      </c>
      <c r="B5472" s="3323"/>
      <c r="H5472" s="2065"/>
      <c r="N5472" s="2065"/>
      <c r="V5472" s="3038"/>
      <c r="Y5472" s="2065"/>
      <c r="AJ5472" s="900"/>
      <c r="AK5472" s="900"/>
      <c r="AL5472" s="900"/>
      <c r="AM5472" s="900"/>
    </row>
    <row r="5473" spans="1:40" s="190" customFormat="1" ht="16.5" thickBot="1">
      <c r="A5473" s="3228" t="s">
        <v>882</v>
      </c>
      <c r="B5473" s="3240"/>
      <c r="C5473" s="172"/>
      <c r="D5473" s="1736">
        <v>0</v>
      </c>
      <c r="E5473" s="1737">
        <v>1</v>
      </c>
      <c r="F5473" s="1738">
        <v>2</v>
      </c>
      <c r="G5473" s="1738">
        <v>3</v>
      </c>
      <c r="H5473" s="1739">
        <v>4</v>
      </c>
      <c r="I5473" s="1738">
        <v>5</v>
      </c>
      <c r="J5473" s="1738">
        <v>6</v>
      </c>
      <c r="K5473" s="1738">
        <v>7</v>
      </c>
      <c r="L5473" s="1738">
        <v>8</v>
      </c>
      <c r="M5473" s="1738">
        <v>9</v>
      </c>
      <c r="N5473" s="1739">
        <v>10</v>
      </c>
      <c r="O5473" s="1738">
        <v>11</v>
      </c>
      <c r="P5473" s="1738">
        <v>12</v>
      </c>
      <c r="Q5473" s="1738">
        <v>13</v>
      </c>
      <c r="R5473" s="1738">
        <v>14</v>
      </c>
      <c r="S5473" s="1738">
        <v>15</v>
      </c>
      <c r="T5473" s="1738">
        <v>16</v>
      </c>
      <c r="U5473" s="1738">
        <v>17</v>
      </c>
      <c r="V5473" s="2937">
        <v>18</v>
      </c>
      <c r="W5473" s="1738">
        <v>19</v>
      </c>
      <c r="X5473" s="1738">
        <v>20</v>
      </c>
      <c r="Y5473" s="1739">
        <v>21</v>
      </c>
      <c r="Z5473" s="1738">
        <v>22</v>
      </c>
      <c r="AA5473" s="1738">
        <v>23</v>
      </c>
      <c r="AB5473" s="1738">
        <v>24</v>
      </c>
      <c r="AC5473" s="991"/>
      <c r="AD5473" s="234"/>
      <c r="AE5473" s="234"/>
      <c r="AF5473" s="234"/>
      <c r="AJ5473" s="900"/>
      <c r="AK5473" s="900"/>
      <c r="AL5473" s="900"/>
      <c r="AM5473" s="900"/>
    </row>
    <row r="5474" spans="1:40" s="190" customFormat="1" ht="16.5" thickBot="1">
      <c r="A5474" s="551" t="s">
        <v>14</v>
      </c>
      <c r="B5474" s="173"/>
      <c r="C5474" s="552"/>
      <c r="D5474" s="205"/>
      <c r="E5474" s="195">
        <v>6</v>
      </c>
      <c r="F5474" s="173">
        <v>6</v>
      </c>
      <c r="G5474" s="173">
        <v>6</v>
      </c>
      <c r="H5474" s="547">
        <v>6</v>
      </c>
      <c r="I5474" s="173">
        <v>6</v>
      </c>
      <c r="J5474" s="173">
        <v>6</v>
      </c>
      <c r="K5474" s="173">
        <v>6</v>
      </c>
      <c r="L5474" s="173">
        <v>6</v>
      </c>
      <c r="M5474" s="173">
        <v>6</v>
      </c>
      <c r="N5474" s="547">
        <v>6</v>
      </c>
      <c r="O5474" s="173">
        <v>6</v>
      </c>
      <c r="P5474" s="173">
        <v>6</v>
      </c>
      <c r="Q5474" s="173">
        <v>6</v>
      </c>
      <c r="R5474" s="173">
        <v>6</v>
      </c>
      <c r="S5474" s="173">
        <v>6</v>
      </c>
      <c r="T5474" s="173">
        <v>6</v>
      </c>
      <c r="U5474" s="173">
        <v>6</v>
      </c>
      <c r="V5474" s="827">
        <v>6</v>
      </c>
      <c r="W5474" s="173">
        <v>6</v>
      </c>
      <c r="X5474" s="173">
        <v>6</v>
      </c>
      <c r="Y5474" s="547">
        <v>6</v>
      </c>
      <c r="Z5474" s="173">
        <v>6</v>
      </c>
      <c r="AA5474" s="173">
        <v>6</v>
      </c>
      <c r="AB5474" s="251">
        <v>6</v>
      </c>
      <c r="AC5474" s="1000"/>
      <c r="AJ5474" s="900"/>
      <c r="AK5474" s="900"/>
      <c r="AL5474" s="900"/>
      <c r="AM5474" s="900"/>
    </row>
    <row r="5475" spans="1:40" s="190" customFormat="1" ht="16.5" thickBot="1">
      <c r="A5475" s="551" t="s">
        <v>15</v>
      </c>
      <c r="B5475" s="173"/>
      <c r="C5475" s="552"/>
      <c r="D5475" s="205"/>
      <c r="E5475" s="195">
        <v>1</v>
      </c>
      <c r="F5475" s="195">
        <v>1</v>
      </c>
      <c r="G5475" s="195">
        <v>1</v>
      </c>
      <c r="H5475" s="826">
        <v>1</v>
      </c>
      <c r="I5475" s="195">
        <v>1</v>
      </c>
      <c r="J5475" s="195">
        <v>1</v>
      </c>
      <c r="K5475" s="195">
        <v>1</v>
      </c>
      <c r="L5475" s="195">
        <v>1</v>
      </c>
      <c r="M5475" s="195">
        <v>2</v>
      </c>
      <c r="N5475" s="826">
        <v>2</v>
      </c>
      <c r="O5475" s="195">
        <v>2</v>
      </c>
      <c r="P5475" s="195">
        <v>2</v>
      </c>
      <c r="Q5475" s="195">
        <v>2</v>
      </c>
      <c r="R5475" s="195">
        <v>2</v>
      </c>
      <c r="S5475" s="195">
        <v>2</v>
      </c>
      <c r="T5475" s="195">
        <v>2</v>
      </c>
      <c r="U5475" s="195">
        <v>2</v>
      </c>
      <c r="V5475" s="2940">
        <v>2</v>
      </c>
      <c r="W5475" s="195">
        <v>2</v>
      </c>
      <c r="X5475" s="195">
        <v>2</v>
      </c>
      <c r="Y5475" s="826">
        <v>2</v>
      </c>
      <c r="Z5475" s="195">
        <v>2</v>
      </c>
      <c r="AA5475" s="195">
        <v>1</v>
      </c>
      <c r="AB5475" s="195">
        <v>1</v>
      </c>
      <c r="AC5475" s="1318"/>
      <c r="AJ5475" s="1095"/>
      <c r="AK5475" s="1095"/>
      <c r="AL5475" s="980"/>
      <c r="AM5475" s="1095"/>
      <c r="AN5475" s="983"/>
    </row>
    <row r="5476" spans="1:40" s="190" customFormat="1">
      <c r="A5476" s="3209" t="s">
        <v>994</v>
      </c>
      <c r="B5476" s="3170" t="s">
        <v>16</v>
      </c>
      <c r="C5476" s="134" t="s">
        <v>17</v>
      </c>
      <c r="D5476" s="315" t="s">
        <v>18</v>
      </c>
      <c r="E5476" s="338">
        <f t="shared" ref="E5476:AB5476" si="3610">(E5480-D5480)*$AE5476*$AF5476</f>
        <v>0</v>
      </c>
      <c r="F5476" s="73">
        <f t="shared" si="3610"/>
        <v>0</v>
      </c>
      <c r="G5476" s="73">
        <f t="shared" si="3610"/>
        <v>0</v>
      </c>
      <c r="H5476" s="468">
        <f t="shared" si="3610"/>
        <v>0</v>
      </c>
      <c r="I5476" s="73">
        <f t="shared" si="3610"/>
        <v>0</v>
      </c>
      <c r="J5476" s="73">
        <f t="shared" si="3610"/>
        <v>0</v>
      </c>
      <c r="K5476" s="73">
        <f t="shared" si="3610"/>
        <v>0</v>
      </c>
      <c r="L5476" s="73">
        <f t="shared" si="3610"/>
        <v>0</v>
      </c>
      <c r="M5476" s="73">
        <f t="shared" si="3610"/>
        <v>0</v>
      </c>
      <c r="N5476" s="468">
        <f t="shared" si="3610"/>
        <v>0</v>
      </c>
      <c r="O5476" s="73">
        <f t="shared" si="3610"/>
        <v>0</v>
      </c>
      <c r="P5476" s="73">
        <f t="shared" si="3610"/>
        <v>0</v>
      </c>
      <c r="Q5476" s="73">
        <f t="shared" si="3610"/>
        <v>0</v>
      </c>
      <c r="R5476" s="73">
        <f t="shared" si="3610"/>
        <v>0</v>
      </c>
      <c r="S5476" s="73">
        <f t="shared" si="3610"/>
        <v>0</v>
      </c>
      <c r="T5476" s="73">
        <f t="shared" si="3610"/>
        <v>0</v>
      </c>
      <c r="U5476" s="73">
        <f t="shared" si="3610"/>
        <v>0</v>
      </c>
      <c r="V5476" s="504">
        <f t="shared" si="3610"/>
        <v>0</v>
      </c>
      <c r="W5476" s="73">
        <f t="shared" si="3610"/>
        <v>0</v>
      </c>
      <c r="X5476" s="73">
        <f t="shared" si="3610"/>
        <v>0</v>
      </c>
      <c r="Y5476" s="468">
        <f t="shared" si="3610"/>
        <v>0</v>
      </c>
      <c r="Z5476" s="73">
        <f t="shared" si="3610"/>
        <v>0</v>
      </c>
      <c r="AA5476" s="73">
        <f t="shared" si="3610"/>
        <v>0</v>
      </c>
      <c r="AB5476" s="74">
        <f t="shared" si="3610"/>
        <v>0</v>
      </c>
      <c r="AC5476" s="136">
        <f>SUM(E5476:AB5476)</f>
        <v>0</v>
      </c>
      <c r="AD5476" s="72">
        <v>6300</v>
      </c>
      <c r="AE5476" s="73">
        <v>100</v>
      </c>
      <c r="AF5476" s="74">
        <v>120</v>
      </c>
      <c r="AJ5476" s="1096"/>
      <c r="AK5476" s="1097"/>
      <c r="AL5476" s="1096"/>
      <c r="AM5476" s="980"/>
      <c r="AN5476" s="983"/>
    </row>
    <row r="5477" spans="1:40" s="190" customFormat="1">
      <c r="A5477" s="3210"/>
      <c r="B5477" s="3171"/>
      <c r="C5477" s="135" t="s">
        <v>19</v>
      </c>
      <c r="D5477" s="137" t="s">
        <v>18</v>
      </c>
      <c r="E5477" s="339">
        <f t="shared" ref="E5477:AB5477" si="3611">(E5481-D5481)*$AE5476*$AF5476</f>
        <v>0</v>
      </c>
      <c r="F5477" s="340">
        <f t="shared" si="3611"/>
        <v>0</v>
      </c>
      <c r="G5477" s="340">
        <f t="shared" si="3611"/>
        <v>0</v>
      </c>
      <c r="H5477" s="469">
        <f t="shared" si="3611"/>
        <v>0</v>
      </c>
      <c r="I5477" s="340">
        <f t="shared" si="3611"/>
        <v>0</v>
      </c>
      <c r="J5477" s="340">
        <f t="shared" si="3611"/>
        <v>0</v>
      </c>
      <c r="K5477" s="340">
        <f t="shared" si="3611"/>
        <v>0</v>
      </c>
      <c r="L5477" s="340">
        <f t="shared" si="3611"/>
        <v>0</v>
      </c>
      <c r="M5477" s="340">
        <f t="shared" si="3611"/>
        <v>0</v>
      </c>
      <c r="N5477" s="469">
        <f t="shared" si="3611"/>
        <v>0</v>
      </c>
      <c r="O5477" s="340">
        <f t="shared" si="3611"/>
        <v>0</v>
      </c>
      <c r="P5477" s="340">
        <f t="shared" si="3611"/>
        <v>0</v>
      </c>
      <c r="Q5477" s="340">
        <f t="shared" si="3611"/>
        <v>0</v>
      </c>
      <c r="R5477" s="340">
        <f t="shared" si="3611"/>
        <v>0</v>
      </c>
      <c r="S5477" s="340">
        <f t="shared" si="3611"/>
        <v>0</v>
      </c>
      <c r="T5477" s="340">
        <f t="shared" si="3611"/>
        <v>0</v>
      </c>
      <c r="U5477" s="340">
        <f t="shared" si="3611"/>
        <v>0</v>
      </c>
      <c r="V5477" s="505">
        <f t="shared" si="3611"/>
        <v>0</v>
      </c>
      <c r="W5477" s="340">
        <f t="shared" si="3611"/>
        <v>0</v>
      </c>
      <c r="X5477" s="340">
        <f t="shared" si="3611"/>
        <v>0</v>
      </c>
      <c r="Y5477" s="469">
        <f t="shared" si="3611"/>
        <v>0</v>
      </c>
      <c r="Z5477" s="340">
        <f t="shared" si="3611"/>
        <v>0</v>
      </c>
      <c r="AA5477" s="340">
        <f t="shared" si="3611"/>
        <v>0</v>
      </c>
      <c r="AB5477" s="341">
        <f t="shared" si="3611"/>
        <v>0</v>
      </c>
      <c r="AC5477" s="138">
        <f>SUM(E5477:AB5477)</f>
        <v>0</v>
      </c>
      <c r="AD5477" s="75"/>
      <c r="AE5477" s="161"/>
      <c r="AF5477" s="76"/>
      <c r="AJ5477" s="980"/>
      <c r="AK5477" s="980"/>
      <c r="AL5477" s="980"/>
      <c r="AM5477" s="980"/>
      <c r="AN5477" s="983"/>
    </row>
    <row r="5478" spans="1:40" s="190" customFormat="1">
      <c r="A5478" s="3210"/>
      <c r="B5478" s="3171"/>
      <c r="C5478" s="135" t="s">
        <v>20</v>
      </c>
      <c r="D5478" s="137" t="s">
        <v>21</v>
      </c>
      <c r="E5478" s="358">
        <v>0</v>
      </c>
      <c r="F5478" s="359">
        <v>0</v>
      </c>
      <c r="G5478" s="359">
        <v>0</v>
      </c>
      <c r="H5478" s="474">
        <v>0</v>
      </c>
      <c r="I5478" s="359">
        <v>0</v>
      </c>
      <c r="J5478" s="359">
        <v>0</v>
      </c>
      <c r="K5478" s="359">
        <v>0</v>
      </c>
      <c r="L5478" s="359">
        <v>0</v>
      </c>
      <c r="M5478" s="359">
        <v>0</v>
      </c>
      <c r="N5478" s="474">
        <v>0</v>
      </c>
      <c r="O5478" s="359">
        <v>0</v>
      </c>
      <c r="P5478" s="359">
        <v>0</v>
      </c>
      <c r="Q5478" s="359">
        <v>0</v>
      </c>
      <c r="R5478" s="359">
        <v>0</v>
      </c>
      <c r="S5478" s="359">
        <v>0</v>
      </c>
      <c r="T5478" s="359">
        <v>0</v>
      </c>
      <c r="U5478" s="359">
        <v>0</v>
      </c>
      <c r="V5478" s="510">
        <v>0</v>
      </c>
      <c r="W5478" s="359">
        <v>0</v>
      </c>
      <c r="X5478" s="359">
        <v>0</v>
      </c>
      <c r="Y5478" s="474">
        <v>0</v>
      </c>
      <c r="Z5478" s="359">
        <v>0</v>
      </c>
      <c r="AA5478" s="359">
        <v>0</v>
      </c>
      <c r="AB5478" s="327">
        <v>0</v>
      </c>
      <c r="AC5478" s="138">
        <f>AVERAGE(E5478:AB5478)</f>
        <v>0</v>
      </c>
      <c r="AD5478" s="78">
        <f>SQRT(MIN((E5476*E5476+E5477*E5477),(F5476*F5476+F5477*F5477),(G5476*G5476+G5477*G5477),(H5476*H5476+H5477*H5477),(I5476*I5476+I5477*I5477),(J5476*J5476+J5477*J5477),(K5476*K5476+K5477*K5477),(L5476*L5476+L5477*L5477),(M5476*M5476+M5477*M5477),(N5476*N5476+N5477*N5477),(O5476*O5476+O5477*O5477),(P5476*P5476+P5477*P5477),(R5476*R5476+R5477*R5477),(S5476*S5476+S5477*S5477),(T5476*T5476+T5477*T5477),(U5476*U5476+U5477*U5477),(V5476*V5476+V5477*V5477),(W5476*W5476+W5477*W5477),(X5476*X5476+X5477*X5477),(Y5476*Y5476+Y5477*Y5477),(Z5476*Z5476+Z5477*Z5477),(AA5476*AA5476+AA5477*AA5477),(AB5476*AB5476+AB5477*AB5477)))/AD5476</f>
        <v>0</v>
      </c>
      <c r="AE5478" s="78">
        <f>SQRT(MAX((E5476*E5476+E5477*E5477),(F5476*F5476+F5477*F5477),(G5476*G5476+G5477*G5477),(H5476*H5476+H5477*H5477),(I5476*I5476+I5477*I5477),(J5476*J5476+J5477*J5477),(K5476*K5476+K5477*K5477),(L5476*L5476+L5477*L5477),(M5476*M5476+M5477*M5477),(N5476*N5476+N5477*N5477),(O5476*O5476+O5477*O5477),(P5476*P5476+P5477*P5477),(R5476*R5476+R5477*R5477),(S5476*S5476+S5477*S5477),(T5476*T5476+T5477*T5477),(U5476*U5476+U5477*U5477),(V5476*V5476+V5477*V5477),(W5476*W5476+W5477*W5477),(X5476*X5476+X5477*X5477),(Y5476*Y5476+Y5477*Y5477),(Z5476*Z5476+Z5477*Z5477),(AA5476*AA5476+AA5477*AA5477),(AB5476*AB5476+AB5477*AB5477)))/AD5476</f>
        <v>0</v>
      </c>
      <c r="AF5478" s="79"/>
      <c r="AJ5478" s="980"/>
      <c r="AK5478" s="980"/>
      <c r="AL5478" s="980"/>
      <c r="AM5478" s="980"/>
      <c r="AN5478" s="983"/>
    </row>
    <row r="5479" spans="1:40" s="190" customFormat="1" ht="16.5" thickBot="1">
      <c r="A5479" s="3210"/>
      <c r="B5479" s="3171"/>
      <c r="C5479" s="135" t="s">
        <v>22</v>
      </c>
      <c r="D5479" s="137"/>
      <c r="E5479" s="345" t="e">
        <f t="shared" ref="E5479:AB5479" si="3612">E5477/E5476</f>
        <v>#DIV/0!</v>
      </c>
      <c r="F5479" s="346" t="e">
        <f t="shared" si="3612"/>
        <v>#DIV/0!</v>
      </c>
      <c r="G5479" s="346" t="e">
        <f t="shared" si="3612"/>
        <v>#DIV/0!</v>
      </c>
      <c r="H5479" s="471" t="e">
        <f t="shared" si="3612"/>
        <v>#DIV/0!</v>
      </c>
      <c r="I5479" s="346" t="e">
        <f t="shared" si="3612"/>
        <v>#DIV/0!</v>
      </c>
      <c r="J5479" s="346" t="e">
        <f t="shared" si="3612"/>
        <v>#DIV/0!</v>
      </c>
      <c r="K5479" s="346" t="e">
        <f t="shared" si="3612"/>
        <v>#DIV/0!</v>
      </c>
      <c r="L5479" s="346" t="e">
        <f t="shared" si="3612"/>
        <v>#DIV/0!</v>
      </c>
      <c r="M5479" s="346" t="e">
        <f t="shared" si="3612"/>
        <v>#DIV/0!</v>
      </c>
      <c r="N5479" s="471" t="e">
        <f t="shared" si="3612"/>
        <v>#DIV/0!</v>
      </c>
      <c r="O5479" s="346" t="e">
        <f t="shared" si="3612"/>
        <v>#DIV/0!</v>
      </c>
      <c r="P5479" s="346" t="e">
        <f t="shared" si="3612"/>
        <v>#DIV/0!</v>
      </c>
      <c r="Q5479" s="346" t="e">
        <f t="shared" si="3612"/>
        <v>#DIV/0!</v>
      </c>
      <c r="R5479" s="346" t="e">
        <f t="shared" si="3612"/>
        <v>#DIV/0!</v>
      </c>
      <c r="S5479" s="346" t="e">
        <f t="shared" si="3612"/>
        <v>#DIV/0!</v>
      </c>
      <c r="T5479" s="346" t="e">
        <f t="shared" si="3612"/>
        <v>#DIV/0!</v>
      </c>
      <c r="U5479" s="346" t="e">
        <f t="shared" si="3612"/>
        <v>#DIV/0!</v>
      </c>
      <c r="V5479" s="507" t="e">
        <f t="shared" si="3612"/>
        <v>#DIV/0!</v>
      </c>
      <c r="W5479" s="346" t="e">
        <f t="shared" si="3612"/>
        <v>#DIV/0!</v>
      </c>
      <c r="X5479" s="346" t="e">
        <f t="shared" si="3612"/>
        <v>#DIV/0!</v>
      </c>
      <c r="Y5479" s="471" t="e">
        <f t="shared" si="3612"/>
        <v>#DIV/0!</v>
      </c>
      <c r="Z5479" s="346" t="e">
        <f t="shared" si="3612"/>
        <v>#DIV/0!</v>
      </c>
      <c r="AA5479" s="346" t="e">
        <f t="shared" si="3612"/>
        <v>#DIV/0!</v>
      </c>
      <c r="AB5479" s="347" t="e">
        <f t="shared" si="3612"/>
        <v>#DIV/0!</v>
      </c>
      <c r="AC5479" s="567" t="e">
        <f>MAX(E5479:AB5479)</f>
        <v>#DIV/0!</v>
      </c>
      <c r="AD5479" s="1740">
        <f>MIN(E5478:AB5478)/(AD5476/(SQRT(3)*AD5494))</f>
        <v>0</v>
      </c>
      <c r="AE5479" s="1741">
        <f>MAX(E5478:AB5478)/(AD5476/(SQRT(3)*AD5494))</f>
        <v>0</v>
      </c>
      <c r="AF5479" s="76"/>
      <c r="AJ5479" s="980"/>
      <c r="AK5479" s="980"/>
      <c r="AL5479" s="980"/>
      <c r="AM5479" s="980"/>
      <c r="AN5479" s="983"/>
    </row>
    <row r="5480" spans="1:40" s="190" customFormat="1" hidden="1">
      <c r="A5480" s="2573"/>
      <c r="B5480" s="2203"/>
      <c r="C5480" s="1229" t="s">
        <v>23</v>
      </c>
      <c r="D5480" s="137">
        <v>6100.78</v>
      </c>
      <c r="E5480" s="83">
        <v>6100.78</v>
      </c>
      <c r="F5480" s="161">
        <v>6100.78</v>
      </c>
      <c r="G5480" s="161">
        <v>6100.78</v>
      </c>
      <c r="H5480" s="466">
        <v>6100.78</v>
      </c>
      <c r="I5480" s="161">
        <v>6100.78</v>
      </c>
      <c r="J5480" s="161">
        <v>6100.78</v>
      </c>
      <c r="K5480" s="161">
        <v>6100.78</v>
      </c>
      <c r="L5480" s="161">
        <v>6100.78</v>
      </c>
      <c r="M5480" s="161">
        <v>6100.78</v>
      </c>
      <c r="N5480" s="466">
        <v>6100.78</v>
      </c>
      <c r="O5480" s="161">
        <v>6100.78</v>
      </c>
      <c r="P5480" s="161">
        <v>6100.78</v>
      </c>
      <c r="Q5480" s="161">
        <v>6100.78</v>
      </c>
      <c r="R5480" s="161">
        <v>6100.78</v>
      </c>
      <c r="S5480" s="161">
        <v>6100.78</v>
      </c>
      <c r="T5480" s="161">
        <v>6100.78</v>
      </c>
      <c r="U5480" s="161">
        <v>6100.78</v>
      </c>
      <c r="V5480" s="502">
        <v>6100.78</v>
      </c>
      <c r="W5480" s="161">
        <v>6100.78</v>
      </c>
      <c r="X5480" s="161">
        <v>6100.78</v>
      </c>
      <c r="Y5480" s="466">
        <v>6100.78</v>
      </c>
      <c r="Z5480" s="161">
        <v>6100.78</v>
      </c>
      <c r="AA5480" s="161">
        <v>6100.78</v>
      </c>
      <c r="AB5480" s="76">
        <v>6100.78</v>
      </c>
      <c r="AC5480" s="137"/>
      <c r="AD5480" s="75"/>
      <c r="AE5480" s="161"/>
      <c r="AF5480" s="76"/>
      <c r="AJ5480" s="980"/>
      <c r="AK5480" s="980"/>
      <c r="AL5480" s="980"/>
      <c r="AM5480" s="980"/>
      <c r="AN5480" s="983"/>
    </row>
    <row r="5481" spans="1:40" s="190" customFormat="1" hidden="1">
      <c r="A5481" s="2573"/>
      <c r="B5481" s="2203"/>
      <c r="C5481" s="1229" t="s">
        <v>24</v>
      </c>
      <c r="D5481" s="137">
        <v>2511.15</v>
      </c>
      <c r="E5481" s="83">
        <v>2511.15</v>
      </c>
      <c r="F5481" s="161">
        <v>2511.15</v>
      </c>
      <c r="G5481" s="161">
        <v>2511.15</v>
      </c>
      <c r="H5481" s="466">
        <v>2511.15</v>
      </c>
      <c r="I5481" s="161">
        <v>2511.15</v>
      </c>
      <c r="J5481" s="161">
        <v>2511.15</v>
      </c>
      <c r="K5481" s="161">
        <v>2511.15</v>
      </c>
      <c r="L5481" s="161">
        <v>2511.15</v>
      </c>
      <c r="M5481" s="161">
        <v>2511.15</v>
      </c>
      <c r="N5481" s="466">
        <v>2511.15</v>
      </c>
      <c r="O5481" s="161">
        <v>2511.15</v>
      </c>
      <c r="P5481" s="161">
        <v>2511.15</v>
      </c>
      <c r="Q5481" s="161">
        <v>2511.15</v>
      </c>
      <c r="R5481" s="161">
        <v>2511.15</v>
      </c>
      <c r="S5481" s="161">
        <v>2511.15</v>
      </c>
      <c r="T5481" s="161">
        <v>2511.15</v>
      </c>
      <c r="U5481" s="161">
        <v>2511.15</v>
      </c>
      <c r="V5481" s="502">
        <v>2511.15</v>
      </c>
      <c r="W5481" s="161">
        <v>2511.15</v>
      </c>
      <c r="X5481" s="161">
        <v>2511.15</v>
      </c>
      <c r="Y5481" s="466">
        <v>2511.15</v>
      </c>
      <c r="Z5481" s="161">
        <v>2511.15</v>
      </c>
      <c r="AA5481" s="161">
        <v>2511.15</v>
      </c>
      <c r="AB5481" s="76">
        <v>2511.15</v>
      </c>
      <c r="AC5481" s="137"/>
      <c r="AD5481" s="75"/>
      <c r="AE5481" s="161"/>
      <c r="AF5481" s="76"/>
      <c r="AH5481" s="980"/>
      <c r="AI5481" s="981"/>
      <c r="AJ5481" s="982"/>
      <c r="AK5481" s="982"/>
      <c r="AL5481" s="367"/>
      <c r="AM5481" s="983"/>
      <c r="AN5481" s="983"/>
    </row>
    <row r="5482" spans="1:40" s="190" customFormat="1" ht="16.5" hidden="1" thickBot="1">
      <c r="A5482" s="2208" t="s">
        <v>50</v>
      </c>
      <c r="B5482" s="2213"/>
      <c r="C5482" s="2214"/>
      <c r="D5482" s="119"/>
      <c r="E5482" s="187">
        <f>SQRT(E5476*E5476+E5477*E5477)/E5494/1.73</f>
        <v>0</v>
      </c>
      <c r="F5482" s="188">
        <f t="shared" ref="F5482:AB5482" si="3613">SQRT(F5476*F5476+F5477*F5477)/F5494/1.73</f>
        <v>0</v>
      </c>
      <c r="G5482" s="188">
        <f t="shared" si="3613"/>
        <v>0</v>
      </c>
      <c r="H5482" s="473">
        <f t="shared" si="3613"/>
        <v>0</v>
      </c>
      <c r="I5482" s="188">
        <f t="shared" si="3613"/>
        <v>0</v>
      </c>
      <c r="J5482" s="188">
        <f t="shared" si="3613"/>
        <v>0</v>
      </c>
      <c r="K5482" s="188">
        <f t="shared" si="3613"/>
        <v>0</v>
      </c>
      <c r="L5482" s="188">
        <f t="shared" si="3613"/>
        <v>0</v>
      </c>
      <c r="M5482" s="188">
        <f t="shared" si="3613"/>
        <v>0</v>
      </c>
      <c r="N5482" s="473">
        <f t="shared" si="3613"/>
        <v>0</v>
      </c>
      <c r="O5482" s="188">
        <f t="shared" si="3613"/>
        <v>0</v>
      </c>
      <c r="P5482" s="188">
        <f t="shared" si="3613"/>
        <v>0</v>
      </c>
      <c r="Q5482" s="188">
        <f t="shared" si="3613"/>
        <v>0</v>
      </c>
      <c r="R5482" s="188">
        <f t="shared" si="3613"/>
        <v>0</v>
      </c>
      <c r="S5482" s="188">
        <f t="shared" si="3613"/>
        <v>0</v>
      </c>
      <c r="T5482" s="188">
        <f t="shared" si="3613"/>
        <v>0</v>
      </c>
      <c r="U5482" s="188">
        <f t="shared" si="3613"/>
        <v>0</v>
      </c>
      <c r="V5482" s="509">
        <f t="shared" si="3613"/>
        <v>0</v>
      </c>
      <c r="W5482" s="188">
        <f t="shared" si="3613"/>
        <v>0</v>
      </c>
      <c r="X5482" s="188">
        <f t="shared" si="3613"/>
        <v>0</v>
      </c>
      <c r="Y5482" s="473">
        <f t="shared" si="3613"/>
        <v>0</v>
      </c>
      <c r="Z5482" s="188">
        <f t="shared" si="3613"/>
        <v>0</v>
      </c>
      <c r="AA5482" s="188">
        <f t="shared" si="3613"/>
        <v>0</v>
      </c>
      <c r="AB5482" s="189">
        <f t="shared" si="3613"/>
        <v>0</v>
      </c>
      <c r="AC5482" s="114">
        <f>AVERAGE(E5482:AB5482)</f>
        <v>0</v>
      </c>
      <c r="AD5482" s="100" t="e">
        <f>(AC5478-AC5482)/AC5478</f>
        <v>#DIV/0!</v>
      </c>
      <c r="AE5482" s="81"/>
      <c r="AF5482" s="82"/>
      <c r="AJ5482" s="1095"/>
      <c r="AK5482" s="1095"/>
      <c r="AL5482" s="980"/>
      <c r="AM5482" s="1095"/>
      <c r="AN5482" s="983"/>
    </row>
    <row r="5483" spans="1:40" s="190" customFormat="1">
      <c r="A5483" s="3209" t="s">
        <v>311</v>
      </c>
      <c r="B5483" s="3170" t="s">
        <v>25</v>
      </c>
      <c r="C5483" s="134" t="s">
        <v>17</v>
      </c>
      <c r="D5483" s="315" t="s">
        <v>18</v>
      </c>
      <c r="E5483" s="338">
        <f t="shared" ref="E5483:AB5483" si="3614">(E5487-D5487)*$AE5483*$AF5483</f>
        <v>707.99999999962893</v>
      </c>
      <c r="F5483" s="73">
        <f t="shared" si="3614"/>
        <v>672.00000000048021</v>
      </c>
      <c r="G5483" s="73">
        <f t="shared" si="3614"/>
        <v>672.00000000048021</v>
      </c>
      <c r="H5483" s="468">
        <f t="shared" si="3614"/>
        <v>599.9999999994543</v>
      </c>
      <c r="I5483" s="73">
        <f t="shared" si="3614"/>
        <v>599.9999999994543</v>
      </c>
      <c r="J5483" s="73">
        <f t="shared" si="3614"/>
        <v>612.00000000189902</v>
      </c>
      <c r="K5483" s="73">
        <f t="shared" si="3614"/>
        <v>647.99999999831925</v>
      </c>
      <c r="L5483" s="73">
        <f t="shared" si="3614"/>
        <v>731.9999999990614</v>
      </c>
      <c r="M5483" s="73">
        <f t="shared" si="3614"/>
        <v>792.00000000037107</v>
      </c>
      <c r="N5483" s="468">
        <f t="shared" si="3614"/>
        <v>864.00000000139698</v>
      </c>
      <c r="O5483" s="73">
        <f t="shared" si="3614"/>
        <v>839.99999999923602</v>
      </c>
      <c r="P5483" s="73">
        <f t="shared" si="3614"/>
        <v>864.00000000139698</v>
      </c>
      <c r="Q5483" s="73">
        <f t="shared" si="3614"/>
        <v>863.9999999986685</v>
      </c>
      <c r="R5483" s="73">
        <f t="shared" si="3614"/>
        <v>804.00000000008731</v>
      </c>
      <c r="S5483" s="73">
        <f t="shared" si="3614"/>
        <v>864.00000000139698</v>
      </c>
      <c r="T5483" s="73">
        <f t="shared" si="3614"/>
        <v>839.99999999923602</v>
      </c>
      <c r="U5483" s="73">
        <f t="shared" si="3614"/>
        <v>863.9999999986685</v>
      </c>
      <c r="V5483" s="504">
        <f t="shared" si="3614"/>
        <v>864.00000000139698</v>
      </c>
      <c r="W5483" s="73">
        <f t="shared" si="3614"/>
        <v>935.99999999969441</v>
      </c>
      <c r="X5483" s="73">
        <f t="shared" si="3614"/>
        <v>863.9999999986685</v>
      </c>
      <c r="Y5483" s="468">
        <f t="shared" si="3614"/>
        <v>852.00000000168075</v>
      </c>
      <c r="Z5483" s="73">
        <f t="shared" si="3614"/>
        <v>780.00000000065484</v>
      </c>
      <c r="AA5483" s="73">
        <f t="shared" si="3614"/>
        <v>731.9999999990614</v>
      </c>
      <c r="AB5483" s="74">
        <f t="shared" si="3614"/>
        <v>731.9999999990614</v>
      </c>
      <c r="AC5483" s="136">
        <f>SUM(E5483:AB5483)</f>
        <v>18599.999999999454</v>
      </c>
      <c r="AD5483" s="72">
        <v>6300</v>
      </c>
      <c r="AE5483" s="73">
        <v>100</v>
      </c>
      <c r="AF5483" s="74">
        <v>120</v>
      </c>
      <c r="AJ5483" s="1096"/>
      <c r="AK5483" s="1097"/>
      <c r="AL5483" s="1096"/>
      <c r="AM5483" s="980"/>
      <c r="AN5483" s="983"/>
    </row>
    <row r="5484" spans="1:40" s="190" customFormat="1">
      <c r="A5484" s="3210"/>
      <c r="B5484" s="3171"/>
      <c r="C5484" s="135" t="s">
        <v>19</v>
      </c>
      <c r="D5484" s="137" t="s">
        <v>18</v>
      </c>
      <c r="E5484" s="339">
        <f t="shared" ref="E5484:AB5484" si="3615">(E5488-D5488)*$AE5483*$AF5483</f>
        <v>239.99999999978172</v>
      </c>
      <c r="F5484" s="340">
        <f t="shared" si="3615"/>
        <v>228.00000000006548</v>
      </c>
      <c r="G5484" s="340">
        <f t="shared" si="3615"/>
        <v>228.00000000006548</v>
      </c>
      <c r="H5484" s="469">
        <f t="shared" si="3615"/>
        <v>203.99999999995089</v>
      </c>
      <c r="I5484" s="340">
        <f t="shared" si="3615"/>
        <v>215.99999999966712</v>
      </c>
      <c r="J5484" s="340">
        <f t="shared" si="3615"/>
        <v>203.99999999995089</v>
      </c>
      <c r="K5484" s="340">
        <f t="shared" si="3615"/>
        <v>228.00000000006548</v>
      </c>
      <c r="L5484" s="340">
        <f t="shared" si="3615"/>
        <v>240.00000000046384</v>
      </c>
      <c r="M5484" s="340">
        <f t="shared" si="3615"/>
        <v>275.99999999961256</v>
      </c>
      <c r="N5484" s="469">
        <f t="shared" si="3615"/>
        <v>299.99999999972715</v>
      </c>
      <c r="O5484" s="340">
        <f t="shared" si="3615"/>
        <v>288.00000000001091</v>
      </c>
      <c r="P5484" s="340">
        <f t="shared" si="3615"/>
        <v>288.00000000001091</v>
      </c>
      <c r="Q5484" s="340">
        <f t="shared" si="3615"/>
        <v>300.00000000040927</v>
      </c>
      <c r="R5484" s="340">
        <f t="shared" si="3615"/>
        <v>275.99999999961256</v>
      </c>
      <c r="S5484" s="340">
        <f t="shared" si="3615"/>
        <v>288.00000000001091</v>
      </c>
      <c r="T5484" s="340">
        <f t="shared" si="3615"/>
        <v>288.00000000001091</v>
      </c>
      <c r="U5484" s="340">
        <f t="shared" si="3615"/>
        <v>300.00000000040927</v>
      </c>
      <c r="V5484" s="505">
        <f t="shared" si="3615"/>
        <v>288.00000000001091</v>
      </c>
      <c r="W5484" s="340">
        <f t="shared" si="3615"/>
        <v>323.99999999984175</v>
      </c>
      <c r="X5484" s="340">
        <f t="shared" si="3615"/>
        <v>299.99999999972715</v>
      </c>
      <c r="Y5484" s="469">
        <f t="shared" si="3615"/>
        <v>288.00000000001091</v>
      </c>
      <c r="Z5484" s="340">
        <f t="shared" si="3615"/>
        <v>264.00000000057844</v>
      </c>
      <c r="AA5484" s="340">
        <f t="shared" si="3615"/>
        <v>251.99999999949796</v>
      </c>
      <c r="AB5484" s="341">
        <f t="shared" si="3615"/>
        <v>252.00000000018008</v>
      </c>
      <c r="AC5484" s="138">
        <f>SUM(E5484:AB5484)</f>
        <v>6359.9999999996726</v>
      </c>
      <c r="AD5484" s="75"/>
      <c r="AE5484" s="161"/>
      <c r="AF5484" s="76"/>
      <c r="AJ5484" s="980"/>
      <c r="AK5484" s="980"/>
      <c r="AL5484" s="980"/>
      <c r="AM5484" s="980"/>
      <c r="AN5484" s="983"/>
    </row>
    <row r="5485" spans="1:40" s="190" customFormat="1">
      <c r="A5485" s="3210"/>
      <c r="B5485" s="3171"/>
      <c r="C5485" s="135" t="s">
        <v>20</v>
      </c>
      <c r="D5485" s="137" t="s">
        <v>21</v>
      </c>
      <c r="E5485" s="2192">
        <v>53</v>
      </c>
      <c r="F5485" s="2194">
        <v>51</v>
      </c>
      <c r="G5485" s="2194">
        <v>50</v>
      </c>
      <c r="H5485" s="1828">
        <v>45</v>
      </c>
      <c r="I5485" s="2194">
        <v>45</v>
      </c>
      <c r="J5485" s="2194">
        <v>46</v>
      </c>
      <c r="K5485" s="2194">
        <v>49</v>
      </c>
      <c r="L5485" s="2194">
        <v>55</v>
      </c>
      <c r="M5485" s="2194">
        <v>60</v>
      </c>
      <c r="N5485" s="1828">
        <v>65</v>
      </c>
      <c r="O5485" s="2194">
        <v>63</v>
      </c>
      <c r="P5485" s="2194">
        <v>65</v>
      </c>
      <c r="Q5485" s="2194">
        <v>65</v>
      </c>
      <c r="R5485" s="2194">
        <v>60</v>
      </c>
      <c r="S5485" s="2194">
        <v>65</v>
      </c>
      <c r="T5485" s="2194">
        <v>63</v>
      </c>
      <c r="U5485" s="2194">
        <v>65</v>
      </c>
      <c r="V5485" s="1829">
        <v>65</v>
      </c>
      <c r="W5485" s="2194">
        <v>70</v>
      </c>
      <c r="X5485" s="2194">
        <v>65</v>
      </c>
      <c r="Y5485" s="1828">
        <v>64</v>
      </c>
      <c r="Z5485" s="2194">
        <v>59</v>
      </c>
      <c r="AA5485" s="2194">
        <v>55</v>
      </c>
      <c r="AB5485" s="2777">
        <v>55</v>
      </c>
      <c r="AC5485" s="138">
        <f>AVERAGE(E5485:AB5485)</f>
        <v>58.25</v>
      </c>
      <c r="AD5485" s="78">
        <f>SQRT(MIN((E5483*E5483+E5484*E5484),(F5483*F5483+F5484*F5484),(G5483*G5483+G5484*G5484),(H5483*H5483+H5484*H5484),(I5483*I5483+I5484*I5484),(J5483*J5483+J5484*J5484),(K5483*K5483+K5484*K5484),(L5483*L5483+L5484*L5484),(M5483*M5483+M5484*M5484),(N5483*N5483+N5484*N5484),(O5483*O5483+O5484*O5484),(P5483*P5483+P5484*P5484),(R5483*R5483+R5484*R5484),(S5483*S5483+S5484*S5484),(T5483*T5483+T5484*T5484),(U5483*U5483+U5484*U5484),(V5483*V5483+V5484*V5484),(W5483*W5483+W5484*W5484),(X5483*X5483+X5484*X5484),(Y5483*Y5483+Y5484*Y5484),(Z5483*Z5483+Z5484*Z5484),(AA5483*AA5483+AA5484*AA5484),(AB5483*AB5483+AB5484*AB5484)))/AD5483</f>
        <v>0.10059234991618897</v>
      </c>
      <c r="AE5485" s="78">
        <f>SQRT(MAX((E5483*E5483+E5484*E5484),(F5483*F5483+F5484*F5484),(G5483*G5483+G5484*G5484),(H5483*H5483+H5484*H5484),(I5483*I5483+I5484*I5484),(J5483*J5483+J5484*J5484),(K5483*K5483+K5484*K5484),(L5483*L5483+L5484*L5484),(M5483*M5483+M5484*M5484),(N5483*N5483+N5484*N5484),(O5483*O5483+O5484*O5484),(P5483*P5483+P5484*P5484),(R5483*R5483+R5484*R5484),(S5483*S5483+S5484*S5484),(T5483*T5483+T5484*T5484),(U5483*U5483+U5484*U5484),(V5483*V5483+V5484*V5484),(W5483*W5483+W5484*W5484),(X5483*X5483+X5484*X5484),(Y5483*Y5483+Y5484*Y5484),(Z5483*Z5483+Z5484*Z5484),(AA5483*AA5483+AA5484*AA5484),(AB5483*AB5483+AB5484*AB5484)))/AD5483</f>
        <v>0.15722075991077572</v>
      </c>
      <c r="AF5485" s="79"/>
      <c r="AJ5485" s="980"/>
      <c r="AK5485" s="980"/>
      <c r="AL5485" s="980"/>
      <c r="AM5485" s="980"/>
      <c r="AN5485" s="983"/>
    </row>
    <row r="5486" spans="1:40" s="190" customFormat="1" ht="16.5" thickBot="1">
      <c r="A5486" s="3210"/>
      <c r="B5486" s="3171"/>
      <c r="C5486" s="135" t="s">
        <v>22</v>
      </c>
      <c r="D5486" s="137"/>
      <c r="E5486" s="345">
        <f t="shared" ref="E5486:AB5486" si="3616">E5484/E5483</f>
        <v>0.33898305084732699</v>
      </c>
      <c r="F5486" s="346">
        <f t="shared" si="3616"/>
        <v>0.33928571428556925</v>
      </c>
      <c r="G5486" s="346">
        <f t="shared" si="3616"/>
        <v>0.33928571428556925</v>
      </c>
      <c r="H5486" s="471">
        <f t="shared" si="3616"/>
        <v>0.3400000000002274</v>
      </c>
      <c r="I5486" s="346">
        <f t="shared" si="3616"/>
        <v>0.35999999999977261</v>
      </c>
      <c r="J5486" s="346">
        <f t="shared" si="3616"/>
        <v>0.33333333333221876</v>
      </c>
      <c r="K5486" s="346">
        <f t="shared" si="3616"/>
        <v>0.35185185185286549</v>
      </c>
      <c r="L5486" s="346">
        <f t="shared" si="3616"/>
        <v>0.32786885246007047</v>
      </c>
      <c r="M5486" s="346">
        <f t="shared" si="3616"/>
        <v>0.34848484848419603</v>
      </c>
      <c r="N5486" s="471">
        <f t="shared" si="3616"/>
        <v>0.34722222222134502</v>
      </c>
      <c r="O5486" s="346">
        <f t="shared" si="3616"/>
        <v>0.34285714285746766</v>
      </c>
      <c r="P5486" s="346">
        <f t="shared" si="3616"/>
        <v>0.33333333333280701</v>
      </c>
      <c r="Q5486" s="346">
        <f t="shared" si="3616"/>
        <v>0.34722222222323101</v>
      </c>
      <c r="R5486" s="346">
        <f t="shared" si="3616"/>
        <v>0.34328358208903309</v>
      </c>
      <c r="S5486" s="346">
        <f t="shared" si="3616"/>
        <v>0.33333333333280701</v>
      </c>
      <c r="T5486" s="346">
        <f t="shared" si="3616"/>
        <v>0.34285714285746766</v>
      </c>
      <c r="U5486" s="346">
        <f t="shared" si="3616"/>
        <v>0.34722222222323101</v>
      </c>
      <c r="V5486" s="507">
        <f t="shared" si="3616"/>
        <v>0.33333333333280701</v>
      </c>
      <c r="W5486" s="346">
        <f t="shared" si="3616"/>
        <v>0.34615384615379008</v>
      </c>
      <c r="X5486" s="346">
        <f t="shared" si="3616"/>
        <v>0.34722222222244153</v>
      </c>
      <c r="Y5486" s="471">
        <f t="shared" si="3616"/>
        <v>0.33802816901343047</v>
      </c>
      <c r="Z5486" s="346">
        <f t="shared" si="3616"/>
        <v>0.33846153846199589</v>
      </c>
      <c r="AA5486" s="346">
        <f t="shared" si="3616"/>
        <v>0.34426229508172279</v>
      </c>
      <c r="AB5486" s="347">
        <f t="shared" si="3616"/>
        <v>0.34426229508265466</v>
      </c>
      <c r="AC5486" s="567">
        <f>MAX(E5486:AB5486)</f>
        <v>0.35999999999977261</v>
      </c>
      <c r="AD5486" s="1740">
        <f>MIN(E5485:AB5485)/(AD5483/(SQRT(3)*AD5495))</f>
        <v>0.12835733663233648</v>
      </c>
      <c r="AE5486" s="1741">
        <f>MAX(E5485:AB5485)/(AD5483/(SQRT(3)*AD5495))</f>
        <v>0.19966696809474563</v>
      </c>
      <c r="AF5486" s="76"/>
      <c r="AJ5486" s="980"/>
      <c r="AK5486" s="980"/>
      <c r="AL5486" s="980"/>
      <c r="AM5486" s="980"/>
      <c r="AN5486" s="983"/>
    </row>
    <row r="5487" spans="1:40" s="190" customFormat="1" hidden="1">
      <c r="A5487" s="1742"/>
      <c r="B5487" s="2200"/>
      <c r="C5487" s="1229" t="s">
        <v>23</v>
      </c>
      <c r="D5487" s="1743">
        <v>1106.51</v>
      </c>
      <c r="E5487" s="2558">
        <v>1106.569</v>
      </c>
      <c r="F5487" s="2559">
        <v>1106.625</v>
      </c>
      <c r="G5487" s="2559">
        <v>1106.681</v>
      </c>
      <c r="H5487" s="2560">
        <v>1106.731</v>
      </c>
      <c r="I5487" s="2559">
        <v>1106.7809999999999</v>
      </c>
      <c r="J5487" s="2559">
        <v>1106.8320000000001</v>
      </c>
      <c r="K5487" s="2559">
        <v>1106.886</v>
      </c>
      <c r="L5487" s="2559">
        <v>1106.9469999999999</v>
      </c>
      <c r="M5487" s="2559">
        <v>1107.0129999999999</v>
      </c>
      <c r="N5487" s="2560">
        <v>1107.085</v>
      </c>
      <c r="O5487" s="2559">
        <v>1107.155</v>
      </c>
      <c r="P5487" s="2559">
        <v>1107.2270000000001</v>
      </c>
      <c r="Q5487" s="2559">
        <v>1107.299</v>
      </c>
      <c r="R5487" s="2559">
        <v>1107.366</v>
      </c>
      <c r="S5487" s="2559">
        <v>1107.4380000000001</v>
      </c>
      <c r="T5487" s="2559">
        <v>1107.508</v>
      </c>
      <c r="U5487" s="2559">
        <v>1107.58</v>
      </c>
      <c r="V5487" s="3064">
        <v>1107.652</v>
      </c>
      <c r="W5487" s="2559">
        <v>1107.73</v>
      </c>
      <c r="X5487" s="380">
        <v>1107.8019999999999</v>
      </c>
      <c r="Y5487" s="2268">
        <v>1107.873</v>
      </c>
      <c r="Z5487" s="380">
        <v>1107.9380000000001</v>
      </c>
      <c r="AA5487" s="2559">
        <v>1107.999</v>
      </c>
      <c r="AB5487" s="2561">
        <v>1108.06</v>
      </c>
      <c r="AC5487" s="137"/>
      <c r="AD5487" s="75"/>
      <c r="AE5487" s="161"/>
      <c r="AF5487" s="76"/>
      <c r="AJ5487" s="980"/>
      <c r="AK5487" s="980"/>
      <c r="AL5487" s="980"/>
      <c r="AM5487" s="980"/>
      <c r="AN5487" s="983"/>
    </row>
    <row r="5488" spans="1:40" s="190" customFormat="1" hidden="1">
      <c r="A5488" s="1742"/>
      <c r="B5488" s="2200"/>
      <c r="C5488" s="1229" t="s">
        <v>24</v>
      </c>
      <c r="D5488" s="1743">
        <v>446.97</v>
      </c>
      <c r="E5488" s="2558">
        <v>446.99</v>
      </c>
      <c r="F5488" s="2559">
        <v>447.00900000000001</v>
      </c>
      <c r="G5488" s="2559">
        <v>447.02800000000002</v>
      </c>
      <c r="H5488" s="2560">
        <v>447.04500000000002</v>
      </c>
      <c r="I5488" s="2559">
        <v>447.06299999999999</v>
      </c>
      <c r="J5488" s="2559">
        <v>447.08</v>
      </c>
      <c r="K5488" s="2559">
        <v>447.09899999999999</v>
      </c>
      <c r="L5488" s="2559">
        <v>447.11900000000003</v>
      </c>
      <c r="M5488" s="2559">
        <v>447.142</v>
      </c>
      <c r="N5488" s="2560">
        <v>447.16699999999997</v>
      </c>
      <c r="O5488" s="2559">
        <v>447.19099999999997</v>
      </c>
      <c r="P5488" s="2559">
        <v>447.21499999999997</v>
      </c>
      <c r="Q5488" s="2559">
        <v>447.24</v>
      </c>
      <c r="R5488" s="2559">
        <v>447.26299999999998</v>
      </c>
      <c r="S5488" s="2559">
        <v>447.28699999999998</v>
      </c>
      <c r="T5488" s="2559">
        <v>447.31099999999998</v>
      </c>
      <c r="U5488" s="2559">
        <v>447.33600000000001</v>
      </c>
      <c r="V5488" s="3064">
        <v>447.36</v>
      </c>
      <c r="W5488" s="2559">
        <v>447.387</v>
      </c>
      <c r="X5488" s="2559">
        <v>447.41199999999998</v>
      </c>
      <c r="Y5488" s="2560">
        <v>447.43599999999998</v>
      </c>
      <c r="Z5488" s="2559">
        <v>447.45800000000003</v>
      </c>
      <c r="AA5488" s="2559">
        <v>447.47899999999998</v>
      </c>
      <c r="AB5488" s="2561">
        <v>447.5</v>
      </c>
      <c r="AC5488" s="137"/>
      <c r="AD5488" s="75"/>
      <c r="AE5488" s="161"/>
      <c r="AF5488" s="76"/>
      <c r="AH5488" s="980"/>
      <c r="AI5488" s="981"/>
      <c r="AJ5488" s="982"/>
      <c r="AK5488" s="982"/>
      <c r="AL5488" s="367"/>
      <c r="AM5488" s="983"/>
      <c r="AN5488" s="983"/>
    </row>
    <row r="5489" spans="1:40" s="190" customFormat="1" ht="16.5" hidden="1" thickBot="1">
      <c r="A5489" s="2208"/>
      <c r="B5489" s="2213" t="s">
        <v>50</v>
      </c>
      <c r="C5489" s="2214"/>
      <c r="D5489" s="119"/>
      <c r="E5489" s="187">
        <f>SQRT(E5483*E5483+E5484*E5484)/E5495/1.73</f>
        <v>41.953648919909057</v>
      </c>
      <c r="F5489" s="188">
        <f t="shared" ref="F5489:AB5489" si="3617">SQRT(F5483*F5483+F5484*F5484)/F5495/1.73</f>
        <v>39.441154580655663</v>
      </c>
      <c r="G5489" s="188">
        <f t="shared" si="3617"/>
        <v>39.441154580655663</v>
      </c>
      <c r="H5489" s="473">
        <f t="shared" si="3617"/>
        <v>34.887520202146462</v>
      </c>
      <c r="I5489" s="188">
        <f t="shared" si="3617"/>
        <v>35.105744688550629</v>
      </c>
      <c r="J5489" s="188">
        <f t="shared" si="3617"/>
        <v>35.513605432212245</v>
      </c>
      <c r="K5489" s="188">
        <f t="shared" si="3617"/>
        <v>37.816737985345355</v>
      </c>
      <c r="L5489" s="188">
        <f t="shared" si="3617"/>
        <v>42.815706124557927</v>
      </c>
      <c r="M5489" s="188">
        <f t="shared" si="3617"/>
        <v>47.068483093357507</v>
      </c>
      <c r="N5489" s="473">
        <f t="shared" si="3617"/>
        <v>51.32732210512426</v>
      </c>
      <c r="O5489" s="188">
        <f t="shared" si="3617"/>
        <v>49.834446377421891</v>
      </c>
      <c r="P5489" s="188">
        <f t="shared" si="3617"/>
        <v>51.11038588752578</v>
      </c>
      <c r="Q5489" s="188">
        <f t="shared" si="3617"/>
        <v>50.833790161674926</v>
      </c>
      <c r="R5489" s="188">
        <f t="shared" si="3617"/>
        <v>47.246226985568526</v>
      </c>
      <c r="S5489" s="188">
        <f t="shared" si="3617"/>
        <v>50.618939869376497</v>
      </c>
      <c r="T5489" s="188">
        <f t="shared" si="3617"/>
        <v>49.355269008408222</v>
      </c>
      <c r="U5489" s="188">
        <f t="shared" si="3617"/>
        <v>51.327322104992156</v>
      </c>
      <c r="V5489" s="509">
        <f t="shared" si="3617"/>
        <v>51.11038588752578</v>
      </c>
      <c r="W5489" s="188">
        <f t="shared" si="3617"/>
        <v>55.586216254441155</v>
      </c>
      <c r="X5489" s="188">
        <f t="shared" si="3617"/>
        <v>50.833790161662499</v>
      </c>
      <c r="Y5489" s="473">
        <f t="shared" si="3617"/>
        <v>49.986648081596208</v>
      </c>
      <c r="Z5489" s="188">
        <f t="shared" si="3617"/>
        <v>45.768444102217551</v>
      </c>
      <c r="AA5489" s="188">
        <f t="shared" si="3617"/>
        <v>43.445915796668494</v>
      </c>
      <c r="AB5489" s="189">
        <f t="shared" si="3617"/>
        <v>43.445915796680964</v>
      </c>
      <c r="AC5489" s="114">
        <f>AVERAGE(E5489:AB5489)</f>
        <v>45.661448924511483</v>
      </c>
      <c r="AD5489" s="100">
        <f>(AC5485-AC5489)/AC5485</f>
        <v>0.21611246481525351</v>
      </c>
      <c r="AE5489" s="81"/>
      <c r="AF5489" s="82"/>
      <c r="AJ5489" s="980"/>
      <c r="AK5489" s="980"/>
      <c r="AL5489" s="980"/>
      <c r="AM5489" s="980"/>
      <c r="AN5489" s="983"/>
    </row>
    <row r="5490" spans="1:40" s="190" customFormat="1">
      <c r="A5490" s="155" t="s">
        <v>883</v>
      </c>
      <c r="B5490" s="156"/>
      <c r="C5490" s="203"/>
      <c r="D5490" s="168"/>
      <c r="E5490" s="120">
        <f t="shared" ref="E5490:AB5491" si="3618">E5476+E5483</f>
        <v>707.99999999962893</v>
      </c>
      <c r="F5490" s="121">
        <f t="shared" si="3618"/>
        <v>672.00000000048021</v>
      </c>
      <c r="G5490" s="121">
        <f t="shared" si="3618"/>
        <v>672.00000000048021</v>
      </c>
      <c r="H5490" s="468">
        <f t="shared" si="3618"/>
        <v>599.9999999994543</v>
      </c>
      <c r="I5490" s="121">
        <f t="shared" si="3618"/>
        <v>599.9999999994543</v>
      </c>
      <c r="J5490" s="121">
        <f t="shared" si="3618"/>
        <v>612.00000000189902</v>
      </c>
      <c r="K5490" s="121">
        <f t="shared" si="3618"/>
        <v>647.99999999831925</v>
      </c>
      <c r="L5490" s="121">
        <f t="shared" si="3618"/>
        <v>731.9999999990614</v>
      </c>
      <c r="M5490" s="121">
        <f t="shared" si="3618"/>
        <v>792.00000000037107</v>
      </c>
      <c r="N5490" s="468">
        <f t="shared" si="3618"/>
        <v>864.00000000139698</v>
      </c>
      <c r="O5490" s="121">
        <f t="shared" si="3618"/>
        <v>839.99999999923602</v>
      </c>
      <c r="P5490" s="644">
        <f t="shared" si="3618"/>
        <v>864.00000000139698</v>
      </c>
      <c r="Q5490" s="121">
        <f t="shared" si="3618"/>
        <v>863.9999999986685</v>
      </c>
      <c r="R5490" s="121">
        <f t="shared" si="3618"/>
        <v>804.00000000008731</v>
      </c>
      <c r="S5490" s="121">
        <f t="shared" si="3618"/>
        <v>864.00000000139698</v>
      </c>
      <c r="T5490" s="121">
        <f t="shared" si="3618"/>
        <v>839.99999999923602</v>
      </c>
      <c r="U5490" s="121">
        <f t="shared" si="3618"/>
        <v>863.9999999986685</v>
      </c>
      <c r="V5490" s="644">
        <f t="shared" si="3618"/>
        <v>864.00000000139698</v>
      </c>
      <c r="W5490" s="121">
        <f t="shared" si="3618"/>
        <v>935.99999999969441</v>
      </c>
      <c r="X5490" s="121">
        <f t="shared" si="3618"/>
        <v>863.9999999986685</v>
      </c>
      <c r="Y5490" s="468">
        <f t="shared" si="3618"/>
        <v>852.00000000168075</v>
      </c>
      <c r="Z5490" s="121">
        <f t="shared" si="3618"/>
        <v>780.00000000065484</v>
      </c>
      <c r="AA5490" s="121">
        <f t="shared" si="3618"/>
        <v>731.9999999990614</v>
      </c>
      <c r="AB5490" s="741">
        <f t="shared" si="3618"/>
        <v>731.9999999990614</v>
      </c>
      <c r="AC5490" s="115"/>
      <c r="AD5490" s="573">
        <f>MIN(E5490:AB5490)</f>
        <v>599.9999999994543</v>
      </c>
      <c r="AE5490" s="85"/>
      <c r="AF5490" s="86"/>
      <c r="AJ5490" s="980"/>
      <c r="AK5490" s="980"/>
      <c r="AL5490" s="980"/>
      <c r="AM5490" s="980"/>
      <c r="AN5490" s="983"/>
    </row>
    <row r="5491" spans="1:40" s="190" customFormat="1">
      <c r="A5491" s="157" t="s">
        <v>884</v>
      </c>
      <c r="B5491" s="158"/>
      <c r="C5491" s="194"/>
      <c r="D5491" s="170"/>
      <c r="E5491" s="122">
        <f t="shared" si="3618"/>
        <v>239.99999999978172</v>
      </c>
      <c r="F5491" s="123">
        <f t="shared" si="3618"/>
        <v>228.00000000006548</v>
      </c>
      <c r="G5491" s="123">
        <f t="shared" si="3618"/>
        <v>228.00000000006548</v>
      </c>
      <c r="H5491" s="469">
        <f t="shared" si="3618"/>
        <v>203.99999999995089</v>
      </c>
      <c r="I5491" s="123">
        <f t="shared" si="3618"/>
        <v>215.99999999966712</v>
      </c>
      <c r="J5491" s="123">
        <f t="shared" si="3618"/>
        <v>203.99999999995089</v>
      </c>
      <c r="K5491" s="123">
        <f t="shared" si="3618"/>
        <v>228.00000000006548</v>
      </c>
      <c r="L5491" s="123">
        <f t="shared" si="3618"/>
        <v>240.00000000046384</v>
      </c>
      <c r="M5491" s="123">
        <f t="shared" si="3618"/>
        <v>275.99999999961256</v>
      </c>
      <c r="N5491" s="469">
        <f t="shared" si="3618"/>
        <v>299.99999999972715</v>
      </c>
      <c r="O5491" s="123">
        <f t="shared" si="3618"/>
        <v>288.00000000001091</v>
      </c>
      <c r="P5491" s="646">
        <f t="shared" si="3618"/>
        <v>288.00000000001091</v>
      </c>
      <c r="Q5491" s="123">
        <f t="shared" si="3618"/>
        <v>300.00000000040927</v>
      </c>
      <c r="R5491" s="123">
        <f t="shared" si="3618"/>
        <v>275.99999999961256</v>
      </c>
      <c r="S5491" s="123">
        <f t="shared" si="3618"/>
        <v>288.00000000001091</v>
      </c>
      <c r="T5491" s="123">
        <f t="shared" si="3618"/>
        <v>288.00000000001091</v>
      </c>
      <c r="U5491" s="123">
        <f t="shared" si="3618"/>
        <v>300.00000000040927</v>
      </c>
      <c r="V5491" s="646">
        <f t="shared" si="3618"/>
        <v>288.00000000001091</v>
      </c>
      <c r="W5491" s="123">
        <f t="shared" si="3618"/>
        <v>323.99999999984175</v>
      </c>
      <c r="X5491" s="123">
        <f t="shared" si="3618"/>
        <v>299.99999999972715</v>
      </c>
      <c r="Y5491" s="469">
        <f t="shared" si="3618"/>
        <v>288.00000000001091</v>
      </c>
      <c r="Z5491" s="123">
        <f t="shared" si="3618"/>
        <v>264.00000000057844</v>
      </c>
      <c r="AA5491" s="123">
        <f t="shared" si="3618"/>
        <v>251.99999999949796</v>
      </c>
      <c r="AB5491" s="716">
        <f t="shared" si="3618"/>
        <v>252.00000000018008</v>
      </c>
      <c r="AC5491" s="116"/>
      <c r="AD5491" s="575">
        <f>MIN(E5491:AB5491)</f>
        <v>203.99999999995089</v>
      </c>
      <c r="AE5491" s="88"/>
      <c r="AF5491" s="89"/>
      <c r="AJ5491" s="980"/>
      <c r="AK5491" s="980"/>
      <c r="AL5491" s="980"/>
      <c r="AM5491" s="980"/>
      <c r="AN5491" s="983"/>
    </row>
    <row r="5492" spans="1:40" s="190" customFormat="1" ht="16.5" thickBot="1">
      <c r="A5492" s="159" t="s">
        <v>885</v>
      </c>
      <c r="B5492" s="160"/>
      <c r="C5492" s="204"/>
      <c r="D5492" s="199"/>
      <c r="E5492" s="124">
        <f>SQRT(E5491*E5491+E5490*E5490)</f>
        <v>747.57207010385946</v>
      </c>
      <c r="F5492" s="125">
        <f t="shared" ref="F5492:AB5492" si="3619">SQRT(F5491*F5491+F5490*F5490)</f>
        <v>709.6252532151567</v>
      </c>
      <c r="G5492" s="125">
        <f t="shared" si="3619"/>
        <v>709.6252532151567</v>
      </c>
      <c r="H5492" s="473">
        <f t="shared" si="3619"/>
        <v>633.73180447199047</v>
      </c>
      <c r="I5492" s="125">
        <f t="shared" si="3619"/>
        <v>637.69585226752213</v>
      </c>
      <c r="J5492" s="125">
        <f t="shared" si="3619"/>
        <v>645.10464267613543</v>
      </c>
      <c r="K5492" s="125">
        <f t="shared" si="3619"/>
        <v>686.94104550379836</v>
      </c>
      <c r="L5492" s="125">
        <f t="shared" si="3619"/>
        <v>770.34018459304616</v>
      </c>
      <c r="M5492" s="125">
        <f t="shared" si="3619"/>
        <v>838.71330024053748</v>
      </c>
      <c r="N5492" s="473">
        <f t="shared" si="3619"/>
        <v>914.60155259120916</v>
      </c>
      <c r="O5492" s="125">
        <f t="shared" si="3619"/>
        <v>887.99999999928082</v>
      </c>
      <c r="P5492" s="648">
        <f t="shared" si="3619"/>
        <v>910.73596612982203</v>
      </c>
      <c r="Q5492" s="125">
        <f t="shared" si="3619"/>
        <v>914.60155258885527</v>
      </c>
      <c r="R5492" s="125">
        <f t="shared" si="3619"/>
        <v>850.05411592434893</v>
      </c>
      <c r="S5492" s="125">
        <f t="shared" si="3619"/>
        <v>910.73596612982203</v>
      </c>
      <c r="T5492" s="125">
        <f t="shared" si="3619"/>
        <v>887.99999999928082</v>
      </c>
      <c r="U5492" s="125">
        <f t="shared" si="3619"/>
        <v>914.60155258885527</v>
      </c>
      <c r="V5492" s="648">
        <f t="shared" si="3619"/>
        <v>910.73596612982203</v>
      </c>
      <c r="W5492" s="125">
        <f t="shared" si="3619"/>
        <v>990.49078743788698</v>
      </c>
      <c r="X5492" s="125">
        <f t="shared" si="3619"/>
        <v>914.60155258863165</v>
      </c>
      <c r="Y5492" s="473">
        <f t="shared" si="3619"/>
        <v>899.35977228407899</v>
      </c>
      <c r="Z5492" s="125">
        <f t="shared" si="3619"/>
        <v>823.4658462870982</v>
      </c>
      <c r="AA5492" s="125">
        <f t="shared" si="3619"/>
        <v>774.16277358083596</v>
      </c>
      <c r="AB5492" s="742">
        <f t="shared" si="3619"/>
        <v>774.1627735810581</v>
      </c>
      <c r="AC5492" s="117"/>
      <c r="AD5492" s="578">
        <f>MIN(E5492:AB5492)</f>
        <v>633.73180447199047</v>
      </c>
      <c r="AE5492" s="91"/>
      <c r="AF5492" s="92"/>
      <c r="AJ5492" s="1095"/>
      <c r="AK5492" s="1095"/>
      <c r="AL5492" s="1095"/>
      <c r="AM5492" s="1095"/>
      <c r="AN5492" s="983"/>
    </row>
    <row r="5493" spans="1:40" s="190" customFormat="1" ht="16.5" thickBot="1">
      <c r="A5493" s="650" t="s">
        <v>26</v>
      </c>
      <c r="B5493" s="651"/>
      <c r="C5493" s="652"/>
      <c r="D5493" s="653"/>
      <c r="E5493" s="654">
        <v>1</v>
      </c>
      <c r="F5493" s="655">
        <v>2</v>
      </c>
      <c r="G5493" s="655">
        <v>3</v>
      </c>
      <c r="H5493" s="656">
        <v>4</v>
      </c>
      <c r="I5493" s="655">
        <v>5</v>
      </c>
      <c r="J5493" s="655">
        <v>6</v>
      </c>
      <c r="K5493" s="655">
        <v>7</v>
      </c>
      <c r="L5493" s="655">
        <v>8</v>
      </c>
      <c r="M5493" s="655">
        <v>9</v>
      </c>
      <c r="N5493" s="656">
        <v>10</v>
      </c>
      <c r="O5493" s="655">
        <v>11</v>
      </c>
      <c r="P5493" s="655">
        <v>12</v>
      </c>
      <c r="Q5493" s="655">
        <v>13</v>
      </c>
      <c r="R5493" s="655">
        <v>14</v>
      </c>
      <c r="S5493" s="655">
        <v>15</v>
      </c>
      <c r="T5493" s="655">
        <v>16</v>
      </c>
      <c r="U5493" s="655">
        <v>17</v>
      </c>
      <c r="V5493" s="656">
        <v>18</v>
      </c>
      <c r="W5493" s="655">
        <v>19</v>
      </c>
      <c r="X5493" s="655">
        <v>20</v>
      </c>
      <c r="Y5493" s="656">
        <v>21</v>
      </c>
      <c r="Z5493" s="655">
        <v>22</v>
      </c>
      <c r="AA5493" s="655">
        <v>23</v>
      </c>
      <c r="AB5493" s="657">
        <v>24</v>
      </c>
      <c r="AC5493" s="653"/>
      <c r="AJ5493" s="333"/>
      <c r="AK5493" s="333"/>
      <c r="AL5493" s="333"/>
      <c r="AM5493" s="333"/>
      <c r="AN5493" s="983"/>
    </row>
    <row r="5494" spans="1:40" s="190" customFormat="1" ht="16.5" thickBot="1">
      <c r="A5494" s="579" t="s">
        <v>27</v>
      </c>
      <c r="B5494" s="151"/>
      <c r="C5494" s="580" t="s">
        <v>28</v>
      </c>
      <c r="D5494" s="1744"/>
      <c r="E5494" s="1009">
        <v>10.3</v>
      </c>
      <c r="F5494" s="151">
        <v>10.4</v>
      </c>
      <c r="G5494" s="151">
        <v>10.4</v>
      </c>
      <c r="H5494" s="500">
        <v>10.5</v>
      </c>
      <c r="I5494" s="151">
        <v>10.5</v>
      </c>
      <c r="J5494" s="151">
        <v>10.5</v>
      </c>
      <c r="K5494" s="151">
        <v>10.5</v>
      </c>
      <c r="L5494" s="151">
        <v>10.4</v>
      </c>
      <c r="M5494" s="151">
        <v>10.3</v>
      </c>
      <c r="N5494" s="500">
        <v>10.3</v>
      </c>
      <c r="O5494" s="151">
        <v>10.3</v>
      </c>
      <c r="P5494" s="151">
        <v>10.3</v>
      </c>
      <c r="Q5494" s="151">
        <v>10.4</v>
      </c>
      <c r="R5494" s="151">
        <v>10.4</v>
      </c>
      <c r="S5494" s="151">
        <v>10.4</v>
      </c>
      <c r="T5494" s="151">
        <v>10.4</v>
      </c>
      <c r="U5494" s="151">
        <v>10.3</v>
      </c>
      <c r="V5494" s="582">
        <v>10.3</v>
      </c>
      <c r="W5494" s="151">
        <v>10.3</v>
      </c>
      <c r="X5494" s="151">
        <v>10.4</v>
      </c>
      <c r="Y5494" s="500">
        <v>10.4</v>
      </c>
      <c r="Z5494" s="151">
        <v>10.4</v>
      </c>
      <c r="AA5494" s="151">
        <v>10.3</v>
      </c>
      <c r="AB5494" s="659">
        <v>10.3</v>
      </c>
      <c r="AC5494" s="2562"/>
      <c r="AD5494" s="1745">
        <f>AVERAGE(D5494:AB5494)</f>
        <v>10.375000000000004</v>
      </c>
      <c r="AJ5494" s="333"/>
      <c r="AK5494" s="333"/>
      <c r="AL5494" s="333"/>
      <c r="AM5494" s="333"/>
      <c r="AN5494" s="983"/>
    </row>
    <row r="5495" spans="1:40" s="190" customFormat="1" ht="16.5" thickBot="1">
      <c r="A5495" s="667" t="s">
        <v>29</v>
      </c>
      <c r="B5495" s="152"/>
      <c r="C5495" s="668" t="s">
        <v>28</v>
      </c>
      <c r="D5495" s="1746"/>
      <c r="E5495" s="1013">
        <v>10.3</v>
      </c>
      <c r="F5495" s="152">
        <v>10.4</v>
      </c>
      <c r="G5495" s="152">
        <v>10.4</v>
      </c>
      <c r="H5495" s="670">
        <v>10.5</v>
      </c>
      <c r="I5495" s="152">
        <v>10.5</v>
      </c>
      <c r="J5495" s="152">
        <v>10.5</v>
      </c>
      <c r="K5495" s="152">
        <v>10.5</v>
      </c>
      <c r="L5495" s="152">
        <v>10.4</v>
      </c>
      <c r="M5495" s="152">
        <v>10.3</v>
      </c>
      <c r="N5495" s="670">
        <v>10.3</v>
      </c>
      <c r="O5495" s="152">
        <v>10.3</v>
      </c>
      <c r="P5495" s="152">
        <v>10.3</v>
      </c>
      <c r="Q5495" s="152">
        <v>10.4</v>
      </c>
      <c r="R5495" s="152">
        <v>10.4</v>
      </c>
      <c r="S5495" s="152">
        <v>10.4</v>
      </c>
      <c r="T5495" s="152">
        <v>10.4</v>
      </c>
      <c r="U5495" s="152">
        <v>10.3</v>
      </c>
      <c r="V5495" s="671">
        <v>10.3</v>
      </c>
      <c r="W5495" s="152">
        <v>10.3</v>
      </c>
      <c r="X5495" s="152">
        <v>10.4</v>
      </c>
      <c r="Y5495" s="670">
        <v>10.4</v>
      </c>
      <c r="Z5495" s="152">
        <v>10.4</v>
      </c>
      <c r="AA5495" s="152">
        <v>10.3</v>
      </c>
      <c r="AB5495" s="672">
        <v>10.3</v>
      </c>
      <c r="AC5495" s="1303"/>
      <c r="AD5495" s="1745">
        <f>AVERAGE(D5495:AB5495)</f>
        <v>10.375000000000004</v>
      </c>
      <c r="AJ5495" s="1095"/>
      <c r="AK5495" s="1095"/>
      <c r="AL5495" s="980"/>
      <c r="AM5495" s="1095"/>
      <c r="AN5495" s="983"/>
    </row>
    <row r="5496" spans="1:40" s="190" customFormat="1">
      <c r="A5496" s="3169" t="s">
        <v>32</v>
      </c>
      <c r="B5496" s="3150" t="s">
        <v>886</v>
      </c>
      <c r="C5496" s="130" t="s">
        <v>17</v>
      </c>
      <c r="D5496" s="127" t="s">
        <v>18</v>
      </c>
      <c r="E5496" s="357">
        <f t="shared" ref="E5496:AB5496" si="3620">(E5500-D5500)*$AE5496*$AF5496</f>
        <v>188.00000000010186</v>
      </c>
      <c r="F5496" s="353">
        <f t="shared" si="3620"/>
        <v>192.00000000000728</v>
      </c>
      <c r="G5496" s="353">
        <f t="shared" si="3620"/>
        <v>180.00000000029104</v>
      </c>
      <c r="H5496" s="494">
        <f t="shared" si="3620"/>
        <v>155.99999999994907</v>
      </c>
      <c r="I5496" s="353">
        <f t="shared" si="3620"/>
        <v>155.99999999994907</v>
      </c>
      <c r="J5496" s="353">
        <f t="shared" si="3620"/>
        <v>159.99999999985448</v>
      </c>
      <c r="K5496" s="353">
        <f t="shared" si="3620"/>
        <v>155.99999999994907</v>
      </c>
      <c r="L5496" s="353">
        <f t="shared" si="3620"/>
        <v>192.00000000000728</v>
      </c>
      <c r="M5496" s="353">
        <f t="shared" si="3620"/>
        <v>208.00000000053842</v>
      </c>
      <c r="N5496" s="494">
        <f t="shared" si="3620"/>
        <v>211.99999999953434</v>
      </c>
      <c r="O5496" s="353">
        <f t="shared" si="3620"/>
        <v>212.00000000044383</v>
      </c>
      <c r="P5496" s="353">
        <f t="shared" si="3620"/>
        <v>231.9999999999709</v>
      </c>
      <c r="Q5496" s="353">
        <f t="shared" si="3620"/>
        <v>259.99999999930878</v>
      </c>
      <c r="R5496" s="353">
        <f t="shared" si="3620"/>
        <v>212.00000000044383</v>
      </c>
      <c r="S5496" s="353">
        <f t="shared" si="3620"/>
        <v>211.99999999953434</v>
      </c>
      <c r="T5496" s="353">
        <f t="shared" si="3620"/>
        <v>208.00000000053842</v>
      </c>
      <c r="U5496" s="353">
        <f t="shared" si="3620"/>
        <v>211.99999999953434</v>
      </c>
      <c r="V5496" s="523">
        <f t="shared" si="3620"/>
        <v>212.00000000044383</v>
      </c>
      <c r="W5496" s="353">
        <f t="shared" si="3620"/>
        <v>207.99999999962893</v>
      </c>
      <c r="X5496" s="353">
        <f t="shared" si="3620"/>
        <v>212.00000000044383</v>
      </c>
      <c r="Y5496" s="494">
        <f t="shared" si="3620"/>
        <v>211.99999999953434</v>
      </c>
      <c r="Z5496" s="353">
        <f t="shared" si="3620"/>
        <v>208.00000000053842</v>
      </c>
      <c r="AA5496" s="353">
        <f t="shared" si="3620"/>
        <v>192.00000000000728</v>
      </c>
      <c r="AB5496" s="674">
        <f t="shared" si="3620"/>
        <v>188.00000000010186</v>
      </c>
      <c r="AC5496" s="111">
        <f>SUM(E5496:AB5496)</f>
        <v>4780.0000000006548</v>
      </c>
      <c r="AD5496" s="153"/>
      <c r="AE5496" s="214">
        <v>100</v>
      </c>
      <c r="AF5496" s="99">
        <v>40</v>
      </c>
      <c r="AJ5496" s="1096"/>
      <c r="AK5496" s="1097"/>
      <c r="AL5496" s="1096"/>
      <c r="AM5496" s="980"/>
      <c r="AN5496" s="983"/>
    </row>
    <row r="5497" spans="1:40" s="190" customFormat="1">
      <c r="A5497" s="3231"/>
      <c r="B5497" s="3166"/>
      <c r="C5497" s="128" t="s">
        <v>19</v>
      </c>
      <c r="D5497" s="113" t="s">
        <v>161</v>
      </c>
      <c r="E5497" s="339">
        <f t="shared" ref="E5497:AB5497" si="3621">(E5501-D5501)*$AE5496*$AF5496</f>
        <v>0</v>
      </c>
      <c r="F5497" s="340">
        <f t="shared" si="3621"/>
        <v>0</v>
      </c>
      <c r="G5497" s="340">
        <f t="shared" si="3621"/>
        <v>0</v>
      </c>
      <c r="H5497" s="469">
        <f t="shared" si="3621"/>
        <v>0</v>
      </c>
      <c r="I5497" s="340">
        <f t="shared" si="3621"/>
        <v>0</v>
      </c>
      <c r="J5497" s="340">
        <f t="shared" si="3621"/>
        <v>0</v>
      </c>
      <c r="K5497" s="340">
        <f t="shared" si="3621"/>
        <v>0</v>
      </c>
      <c r="L5497" s="340">
        <f t="shared" si="3621"/>
        <v>0</v>
      </c>
      <c r="M5497" s="340">
        <f t="shared" si="3621"/>
        <v>0</v>
      </c>
      <c r="N5497" s="469">
        <f t="shared" si="3621"/>
        <v>0</v>
      </c>
      <c r="O5497" s="340">
        <f t="shared" si="3621"/>
        <v>0</v>
      </c>
      <c r="P5497" s="340">
        <f t="shared" si="3621"/>
        <v>0</v>
      </c>
      <c r="Q5497" s="340">
        <f t="shared" si="3621"/>
        <v>0</v>
      </c>
      <c r="R5497" s="340">
        <f t="shared" si="3621"/>
        <v>0</v>
      </c>
      <c r="S5497" s="340">
        <f t="shared" si="3621"/>
        <v>0</v>
      </c>
      <c r="T5497" s="340">
        <f t="shared" si="3621"/>
        <v>0</v>
      </c>
      <c r="U5497" s="340">
        <f t="shared" si="3621"/>
        <v>0</v>
      </c>
      <c r="V5497" s="505">
        <f t="shared" si="3621"/>
        <v>0</v>
      </c>
      <c r="W5497" s="340">
        <f t="shared" si="3621"/>
        <v>0</v>
      </c>
      <c r="X5497" s="340">
        <f t="shared" si="3621"/>
        <v>0</v>
      </c>
      <c r="Y5497" s="469">
        <f t="shared" si="3621"/>
        <v>0</v>
      </c>
      <c r="Z5497" s="340">
        <f t="shared" si="3621"/>
        <v>0</v>
      </c>
      <c r="AA5497" s="340">
        <f t="shared" si="3621"/>
        <v>0</v>
      </c>
      <c r="AB5497" s="452">
        <f t="shared" si="3621"/>
        <v>0</v>
      </c>
      <c r="AC5497" s="112">
        <f>SUM(E5497:AB5497)</f>
        <v>0</v>
      </c>
      <c r="AD5497" s="75"/>
      <c r="AE5497" s="161"/>
      <c r="AF5497" s="76"/>
      <c r="AJ5497" s="980"/>
      <c r="AK5497" s="980"/>
      <c r="AL5497" s="980"/>
      <c r="AM5497" s="980"/>
      <c r="AN5497" s="983"/>
    </row>
    <row r="5498" spans="1:40" s="190" customFormat="1">
      <c r="A5498" s="3231"/>
      <c r="B5498" s="3166"/>
      <c r="C5498" s="128" t="s">
        <v>20</v>
      </c>
      <c r="D5498" s="113" t="s">
        <v>21</v>
      </c>
      <c r="E5498" s="358">
        <v>18</v>
      </c>
      <c r="F5498" s="359">
        <v>18</v>
      </c>
      <c r="G5498" s="359">
        <v>17</v>
      </c>
      <c r="H5498" s="474">
        <v>15</v>
      </c>
      <c r="I5498" s="359">
        <v>15</v>
      </c>
      <c r="J5498" s="359">
        <v>15</v>
      </c>
      <c r="K5498" s="359">
        <v>15</v>
      </c>
      <c r="L5498" s="359">
        <v>18</v>
      </c>
      <c r="M5498" s="359">
        <v>20</v>
      </c>
      <c r="N5498" s="474">
        <v>20</v>
      </c>
      <c r="O5498" s="359">
        <v>20</v>
      </c>
      <c r="P5498" s="359">
        <v>22</v>
      </c>
      <c r="Q5498" s="359">
        <v>25</v>
      </c>
      <c r="R5498" s="359">
        <v>20</v>
      </c>
      <c r="S5498" s="359">
        <v>20</v>
      </c>
      <c r="T5498" s="359">
        <v>20</v>
      </c>
      <c r="U5498" s="359">
        <v>20</v>
      </c>
      <c r="V5498" s="510">
        <v>20</v>
      </c>
      <c r="W5498" s="359">
        <v>20</v>
      </c>
      <c r="X5498" s="359">
        <v>20</v>
      </c>
      <c r="Y5498" s="474">
        <v>20</v>
      </c>
      <c r="Z5498" s="359">
        <v>20</v>
      </c>
      <c r="AA5498" s="359">
        <v>18</v>
      </c>
      <c r="AB5498" s="1792">
        <v>18</v>
      </c>
      <c r="AC5498" s="112">
        <f>AVERAGE(E5498:AB5498)</f>
        <v>18.916666666666668</v>
      </c>
      <c r="AD5498" s="75"/>
      <c r="AE5498" s="161"/>
      <c r="AF5498" s="76"/>
      <c r="AJ5498" s="980"/>
      <c r="AK5498" s="980"/>
      <c r="AL5498" s="980"/>
      <c r="AM5498" s="980"/>
      <c r="AN5498" s="983"/>
    </row>
    <row r="5499" spans="1:40" s="190" customFormat="1" ht="16.5" thickBot="1">
      <c r="A5499" s="3233"/>
      <c r="B5499" s="3261"/>
      <c r="C5499" s="131" t="s">
        <v>22</v>
      </c>
      <c r="D5499" s="119"/>
      <c r="E5499" s="349">
        <f t="shared" ref="E5499:AB5499" si="3622">E5497/E5496</f>
        <v>0</v>
      </c>
      <c r="F5499" s="350">
        <f t="shared" si="3622"/>
        <v>0</v>
      </c>
      <c r="G5499" s="350">
        <f t="shared" si="3622"/>
        <v>0</v>
      </c>
      <c r="H5499" s="484">
        <f t="shared" si="3622"/>
        <v>0</v>
      </c>
      <c r="I5499" s="350">
        <f t="shared" si="3622"/>
        <v>0</v>
      </c>
      <c r="J5499" s="350">
        <f t="shared" si="3622"/>
        <v>0</v>
      </c>
      <c r="K5499" s="350">
        <f t="shared" si="3622"/>
        <v>0</v>
      </c>
      <c r="L5499" s="350">
        <f t="shared" si="3622"/>
        <v>0</v>
      </c>
      <c r="M5499" s="350">
        <f t="shared" si="3622"/>
        <v>0</v>
      </c>
      <c r="N5499" s="484">
        <f t="shared" si="3622"/>
        <v>0</v>
      </c>
      <c r="O5499" s="350">
        <f t="shared" si="3622"/>
        <v>0</v>
      </c>
      <c r="P5499" s="350">
        <f t="shared" si="3622"/>
        <v>0</v>
      </c>
      <c r="Q5499" s="350">
        <f t="shared" si="3622"/>
        <v>0</v>
      </c>
      <c r="R5499" s="350">
        <f t="shared" si="3622"/>
        <v>0</v>
      </c>
      <c r="S5499" s="350">
        <f t="shared" si="3622"/>
        <v>0</v>
      </c>
      <c r="T5499" s="350">
        <f t="shared" si="3622"/>
        <v>0</v>
      </c>
      <c r="U5499" s="350">
        <f t="shared" si="3622"/>
        <v>0</v>
      </c>
      <c r="V5499" s="521">
        <f t="shared" si="3622"/>
        <v>0</v>
      </c>
      <c r="W5499" s="350">
        <f t="shared" si="3622"/>
        <v>0</v>
      </c>
      <c r="X5499" s="350">
        <f t="shared" si="3622"/>
        <v>0</v>
      </c>
      <c r="Y5499" s="484">
        <f t="shared" si="3622"/>
        <v>0</v>
      </c>
      <c r="Z5499" s="350">
        <f t="shared" si="3622"/>
        <v>0</v>
      </c>
      <c r="AA5499" s="350">
        <f t="shared" si="3622"/>
        <v>0</v>
      </c>
      <c r="AB5499" s="1007">
        <f t="shared" si="3622"/>
        <v>0</v>
      </c>
      <c r="AC5499" s="568">
        <f>MAX(E5499:AB5499)</f>
        <v>0</v>
      </c>
      <c r="AD5499" s="154"/>
      <c r="AE5499" s="132"/>
      <c r="AF5499" s="184"/>
      <c r="AJ5499" s="980"/>
      <c r="AK5499" s="980"/>
      <c r="AL5499" s="980"/>
      <c r="AM5499" s="980"/>
      <c r="AN5499" s="983"/>
    </row>
    <row r="5500" spans="1:40" s="190" customFormat="1" hidden="1">
      <c r="A5500" s="2206"/>
      <c r="B5500" s="2198"/>
      <c r="C5500" s="594" t="s">
        <v>23</v>
      </c>
      <c r="D5500" s="118">
        <v>1653.33</v>
      </c>
      <c r="E5500" s="2220">
        <v>1653.377</v>
      </c>
      <c r="F5500" s="214">
        <v>1653.425</v>
      </c>
      <c r="G5500" s="214">
        <v>1653.47</v>
      </c>
      <c r="H5500" s="467">
        <v>1653.509</v>
      </c>
      <c r="I5500" s="214">
        <v>1653.548</v>
      </c>
      <c r="J5500" s="214">
        <v>1653.588</v>
      </c>
      <c r="K5500" s="214">
        <v>1653.627</v>
      </c>
      <c r="L5500" s="214">
        <v>1653.675</v>
      </c>
      <c r="M5500" s="214">
        <v>1653.7270000000001</v>
      </c>
      <c r="N5500" s="467">
        <v>1653.78</v>
      </c>
      <c r="O5500" s="214">
        <v>1653.8330000000001</v>
      </c>
      <c r="P5500" s="214">
        <v>1653.8910000000001</v>
      </c>
      <c r="Q5500" s="214">
        <v>1653.9559999999999</v>
      </c>
      <c r="R5500" s="214">
        <v>1654.009</v>
      </c>
      <c r="S5500" s="214">
        <v>1654.0619999999999</v>
      </c>
      <c r="T5500" s="214">
        <v>1654.114</v>
      </c>
      <c r="U5500" s="214">
        <v>1654.1669999999999</v>
      </c>
      <c r="V5500" s="501">
        <v>1654.22</v>
      </c>
      <c r="W5500" s="214">
        <v>1654.2719999999999</v>
      </c>
      <c r="X5500" s="214">
        <v>1654.325</v>
      </c>
      <c r="Y5500" s="467">
        <v>1654.3779999999999</v>
      </c>
      <c r="Z5500" s="214">
        <v>1654.43</v>
      </c>
      <c r="AA5500" s="214">
        <v>1654.4780000000001</v>
      </c>
      <c r="AB5500" s="363">
        <v>1654.5250000000001</v>
      </c>
      <c r="AC5500" s="192"/>
      <c r="AD5500" s="2220"/>
      <c r="AE5500" s="214"/>
      <c r="AF5500" s="99"/>
      <c r="AJ5500" s="980"/>
      <c r="AK5500" s="980"/>
      <c r="AL5500" s="980"/>
      <c r="AM5500" s="980"/>
      <c r="AN5500" s="983"/>
    </row>
    <row r="5501" spans="1:40" s="190" customFormat="1" hidden="1">
      <c r="A5501" s="2207"/>
      <c r="B5501" s="2199"/>
      <c r="C5501" s="129" t="s">
        <v>24</v>
      </c>
      <c r="D5501" s="113"/>
      <c r="E5501" s="83"/>
      <c r="F5501" s="161"/>
      <c r="G5501" s="161"/>
      <c r="H5501" s="466"/>
      <c r="I5501" s="161"/>
      <c r="J5501" s="161"/>
      <c r="K5501" s="161"/>
      <c r="L5501" s="161"/>
      <c r="M5501" s="161"/>
      <c r="N5501" s="466"/>
      <c r="O5501" s="161"/>
      <c r="P5501" s="161"/>
      <c r="Q5501" s="161"/>
      <c r="R5501" s="161"/>
      <c r="S5501" s="161"/>
      <c r="T5501" s="161"/>
      <c r="U5501" s="161"/>
      <c r="V5501" s="502"/>
      <c r="W5501" s="161"/>
      <c r="X5501" s="161"/>
      <c r="Y5501" s="466"/>
      <c r="Z5501" s="161"/>
      <c r="AA5501" s="161"/>
      <c r="AB5501" s="348"/>
      <c r="AC5501" s="229"/>
      <c r="AD5501" s="83"/>
      <c r="AE5501" s="161"/>
      <c r="AF5501" s="76"/>
      <c r="AH5501" s="980"/>
      <c r="AI5501" s="981"/>
      <c r="AJ5501" s="982"/>
      <c r="AK5501" s="982"/>
      <c r="AL5501" s="367"/>
      <c r="AM5501" s="983"/>
      <c r="AN5501" s="983"/>
    </row>
    <row r="5502" spans="1:40" s="190" customFormat="1" ht="16.5" hidden="1" thickBot="1">
      <c r="A5502" s="2208"/>
      <c r="B5502" s="2213" t="s">
        <v>50</v>
      </c>
      <c r="C5502" s="2214"/>
      <c r="D5502" s="119"/>
      <c r="E5502" s="187">
        <f>SQRT(E5496*E5496+E5497*E5497)/E5495/1.73</f>
        <v>10.550535944783762</v>
      </c>
      <c r="F5502" s="188">
        <f t="shared" ref="F5502:AB5502" si="3623">SQRT(F5496*F5496+F5497*F5497)/F5495/1.73</f>
        <v>10.671409515340555</v>
      </c>
      <c r="G5502" s="188">
        <f t="shared" si="3623"/>
        <v>10.004446420647568</v>
      </c>
      <c r="H5502" s="473">
        <f t="shared" si="3623"/>
        <v>8.5879438480566517</v>
      </c>
      <c r="I5502" s="188">
        <f t="shared" si="3623"/>
        <v>8.5879438480566517</v>
      </c>
      <c r="J5502" s="188">
        <f t="shared" si="3623"/>
        <v>8.8081475364632258</v>
      </c>
      <c r="K5502" s="188">
        <f t="shared" si="3623"/>
        <v>8.5879438480566517</v>
      </c>
      <c r="L5502" s="188">
        <f t="shared" si="3623"/>
        <v>10.671409515340555</v>
      </c>
      <c r="M5502" s="188">
        <f t="shared" si="3623"/>
        <v>11.672933385742096</v>
      </c>
      <c r="N5502" s="473">
        <f t="shared" si="3623"/>
        <v>11.897412873872515</v>
      </c>
      <c r="O5502" s="188">
        <f t="shared" si="3623"/>
        <v>11.897412873923555</v>
      </c>
      <c r="P5502" s="188">
        <f t="shared" si="3623"/>
        <v>13.019810314830847</v>
      </c>
      <c r="Q5502" s="188">
        <f t="shared" si="3623"/>
        <v>14.450867051984703</v>
      </c>
      <c r="R5502" s="188">
        <f t="shared" si="3623"/>
        <v>11.783014673212751</v>
      </c>
      <c r="S5502" s="188">
        <f t="shared" si="3623"/>
        <v>11.783014673162201</v>
      </c>
      <c r="T5502" s="188">
        <f t="shared" si="3623"/>
        <v>11.560693641648422</v>
      </c>
      <c r="U5502" s="188">
        <f t="shared" si="3623"/>
        <v>11.897412873872515</v>
      </c>
      <c r="V5502" s="509">
        <f t="shared" si="3623"/>
        <v>11.897412873923555</v>
      </c>
      <c r="W5502" s="188">
        <f t="shared" si="3623"/>
        <v>11.672933385691056</v>
      </c>
      <c r="X5502" s="188">
        <f t="shared" si="3623"/>
        <v>11.783014673212751</v>
      </c>
      <c r="Y5502" s="473">
        <f t="shared" si="3623"/>
        <v>11.783014673162201</v>
      </c>
      <c r="Z5502" s="188">
        <f t="shared" si="3623"/>
        <v>11.560693641648422</v>
      </c>
      <c r="AA5502" s="188">
        <f t="shared" si="3623"/>
        <v>10.775015432965221</v>
      </c>
      <c r="AB5502" s="455">
        <f t="shared" si="3623"/>
        <v>10.550535944783762</v>
      </c>
      <c r="AC5502" s="114">
        <f>AVERAGE(E5502:AB5502)</f>
        <v>11.102290561015927</v>
      </c>
      <c r="AD5502" s="100">
        <f>(AC5498-AC5502)/AC5498</f>
        <v>0.41309477210488493</v>
      </c>
      <c r="AE5502" s="81"/>
      <c r="AF5502" s="82"/>
      <c r="AJ5502" s="1095"/>
      <c r="AK5502" s="1095"/>
      <c r="AL5502" s="980"/>
      <c r="AM5502" s="1095"/>
      <c r="AN5502" s="983"/>
    </row>
    <row r="5503" spans="1:40" s="190" customFormat="1">
      <c r="A5503" s="3169" t="s">
        <v>67</v>
      </c>
      <c r="B5503" s="3150" t="s">
        <v>887</v>
      </c>
      <c r="C5503" s="130" t="s">
        <v>17</v>
      </c>
      <c r="D5503" s="127" t="s">
        <v>18</v>
      </c>
      <c r="E5503" s="357">
        <f t="shared" ref="E5503:AB5503" si="3624">(E5507-D5507)*$AE5503*$AF5503</f>
        <v>38.000000000465661</v>
      </c>
      <c r="F5503" s="353">
        <f t="shared" si="3624"/>
        <v>37.000000000261934</v>
      </c>
      <c r="G5503" s="353">
        <f t="shared" si="3624"/>
        <v>38.000000000465661</v>
      </c>
      <c r="H5503" s="494">
        <f t="shared" si="3624"/>
        <v>37.999999998646672</v>
      </c>
      <c r="I5503" s="353">
        <f t="shared" si="3624"/>
        <v>38.000000000465661</v>
      </c>
      <c r="J5503" s="353">
        <f t="shared" si="3624"/>
        <v>37.000000000261934</v>
      </c>
      <c r="K5503" s="353">
        <f t="shared" si="3624"/>
        <v>38.000000000465661</v>
      </c>
      <c r="L5503" s="353">
        <f t="shared" si="3624"/>
        <v>56.999999998879503</v>
      </c>
      <c r="M5503" s="353">
        <f t="shared" si="3624"/>
        <v>56.000000000494765</v>
      </c>
      <c r="N5503" s="494">
        <f t="shared" si="3624"/>
        <v>75.000000000727596</v>
      </c>
      <c r="O5503" s="353">
        <f t="shared" si="3624"/>
        <v>75.999999999112333</v>
      </c>
      <c r="P5503" s="353">
        <f t="shared" si="3624"/>
        <v>75.000000000727596</v>
      </c>
      <c r="Q5503" s="353">
        <f t="shared" si="3624"/>
        <v>94.999999999345164</v>
      </c>
      <c r="R5503" s="353">
        <f t="shared" si="3624"/>
        <v>75.000000000727596</v>
      </c>
      <c r="S5503" s="353">
        <f t="shared" si="3624"/>
        <v>74.999999998908606</v>
      </c>
      <c r="T5503" s="353">
        <f t="shared" si="3624"/>
        <v>76.000000000931323</v>
      </c>
      <c r="U5503" s="353">
        <f t="shared" si="3624"/>
        <v>93.999999999141437</v>
      </c>
      <c r="V5503" s="523">
        <f t="shared" si="3624"/>
        <v>94.000000000960426</v>
      </c>
      <c r="W5503" s="353">
        <f t="shared" si="3624"/>
        <v>94.999999999345164</v>
      </c>
      <c r="X5503" s="353">
        <f t="shared" si="3624"/>
        <v>94.000000000960426</v>
      </c>
      <c r="Y5503" s="494">
        <f t="shared" si="3624"/>
        <v>74.999999998908606</v>
      </c>
      <c r="Z5503" s="353">
        <f t="shared" si="3624"/>
        <v>57.000000000698492</v>
      </c>
      <c r="AA5503" s="353">
        <f t="shared" si="3624"/>
        <v>55.999999998675776</v>
      </c>
      <c r="AB5503" s="674">
        <f t="shared" si="3624"/>
        <v>57.000000000698492</v>
      </c>
      <c r="AC5503" s="140">
        <f>SUM(E5503:AB5503)</f>
        <v>1546.0000000002765</v>
      </c>
      <c r="AD5503" s="2222"/>
      <c r="AE5503" s="94">
        <v>100</v>
      </c>
      <c r="AF5503" s="95">
        <v>10</v>
      </c>
      <c r="AJ5503" s="1096"/>
      <c r="AK5503" s="1097"/>
      <c r="AL5503" s="1096"/>
      <c r="AM5503" s="980"/>
      <c r="AN5503" s="983"/>
    </row>
    <row r="5504" spans="1:40" s="190" customFormat="1">
      <c r="A5504" s="3231"/>
      <c r="B5504" s="3166"/>
      <c r="C5504" s="128" t="s">
        <v>19</v>
      </c>
      <c r="D5504" s="113" t="s">
        <v>161</v>
      </c>
      <c r="E5504" s="339">
        <f t="shared" ref="E5504:AB5504" si="3625">(E5508-D5508)*$AE5503*$AF5503</f>
        <v>0</v>
      </c>
      <c r="F5504" s="340">
        <f t="shared" si="3625"/>
        <v>0</v>
      </c>
      <c r="G5504" s="340">
        <f t="shared" si="3625"/>
        <v>0</v>
      </c>
      <c r="H5504" s="469">
        <f t="shared" si="3625"/>
        <v>0</v>
      </c>
      <c r="I5504" s="340">
        <f t="shared" si="3625"/>
        <v>0</v>
      </c>
      <c r="J5504" s="340">
        <f t="shared" si="3625"/>
        <v>0</v>
      </c>
      <c r="K5504" s="340">
        <f t="shared" si="3625"/>
        <v>0</v>
      </c>
      <c r="L5504" s="340">
        <f t="shared" si="3625"/>
        <v>0</v>
      </c>
      <c r="M5504" s="340">
        <f t="shared" si="3625"/>
        <v>0</v>
      </c>
      <c r="N5504" s="469">
        <f t="shared" si="3625"/>
        <v>0</v>
      </c>
      <c r="O5504" s="340">
        <f t="shared" si="3625"/>
        <v>0</v>
      </c>
      <c r="P5504" s="340">
        <f t="shared" si="3625"/>
        <v>0</v>
      </c>
      <c r="Q5504" s="340">
        <f t="shared" si="3625"/>
        <v>0</v>
      </c>
      <c r="R5504" s="340">
        <f t="shared" si="3625"/>
        <v>0</v>
      </c>
      <c r="S5504" s="340">
        <f t="shared" si="3625"/>
        <v>0</v>
      </c>
      <c r="T5504" s="340">
        <f t="shared" si="3625"/>
        <v>0</v>
      </c>
      <c r="U5504" s="340">
        <f t="shared" si="3625"/>
        <v>0</v>
      </c>
      <c r="V5504" s="505">
        <f t="shared" si="3625"/>
        <v>0</v>
      </c>
      <c r="W5504" s="340">
        <f t="shared" si="3625"/>
        <v>0</v>
      </c>
      <c r="X5504" s="340">
        <f t="shared" si="3625"/>
        <v>0</v>
      </c>
      <c r="Y5504" s="469">
        <f t="shared" si="3625"/>
        <v>0</v>
      </c>
      <c r="Z5504" s="340">
        <f t="shared" si="3625"/>
        <v>0</v>
      </c>
      <c r="AA5504" s="340">
        <f t="shared" si="3625"/>
        <v>0</v>
      </c>
      <c r="AB5504" s="452">
        <f t="shared" si="3625"/>
        <v>0</v>
      </c>
      <c r="AC5504" s="112">
        <f>SUM(E5504:AB5504)</f>
        <v>0</v>
      </c>
      <c r="AD5504" s="83"/>
      <c r="AE5504" s="161"/>
      <c r="AF5504" s="76"/>
      <c r="AJ5504" s="980"/>
      <c r="AK5504" s="980"/>
      <c r="AL5504" s="980"/>
      <c r="AM5504" s="980"/>
      <c r="AN5504" s="983"/>
    </row>
    <row r="5505" spans="1:40" s="190" customFormat="1">
      <c r="A5505" s="3231"/>
      <c r="B5505" s="3166"/>
      <c r="C5505" s="128" t="s">
        <v>20</v>
      </c>
      <c r="D5505" s="113" t="s">
        <v>21</v>
      </c>
      <c r="E5505" s="358">
        <v>2</v>
      </c>
      <c r="F5505" s="359">
        <v>2</v>
      </c>
      <c r="G5505" s="359">
        <v>2</v>
      </c>
      <c r="H5505" s="474">
        <v>2</v>
      </c>
      <c r="I5505" s="359">
        <v>2</v>
      </c>
      <c r="J5505" s="359">
        <v>2</v>
      </c>
      <c r="K5505" s="359">
        <v>2</v>
      </c>
      <c r="L5505" s="359">
        <v>3</v>
      </c>
      <c r="M5505" s="359">
        <v>3</v>
      </c>
      <c r="N5505" s="474">
        <v>4</v>
      </c>
      <c r="O5505" s="359">
        <v>4</v>
      </c>
      <c r="P5505" s="359">
        <v>4</v>
      </c>
      <c r="Q5505" s="359">
        <v>5</v>
      </c>
      <c r="R5505" s="359">
        <v>4</v>
      </c>
      <c r="S5505" s="359">
        <v>4</v>
      </c>
      <c r="T5505" s="359">
        <v>4</v>
      </c>
      <c r="U5505" s="359">
        <v>5</v>
      </c>
      <c r="V5505" s="510">
        <v>5</v>
      </c>
      <c r="W5505" s="359">
        <v>5</v>
      </c>
      <c r="X5505" s="359">
        <v>5</v>
      </c>
      <c r="Y5505" s="474">
        <v>4</v>
      </c>
      <c r="Z5505" s="359">
        <v>3</v>
      </c>
      <c r="AA5505" s="359">
        <v>3</v>
      </c>
      <c r="AB5505" s="1792">
        <v>3</v>
      </c>
      <c r="AC5505" s="112">
        <f>AVERAGE(E5505:AB5505)</f>
        <v>3.4166666666666665</v>
      </c>
      <c r="AD5505" s="83"/>
      <c r="AE5505" s="161"/>
      <c r="AF5505" s="76"/>
      <c r="AJ5505" s="980"/>
      <c r="AK5505" s="980"/>
      <c r="AL5505" s="980"/>
      <c r="AM5505" s="980"/>
      <c r="AN5505" s="983"/>
    </row>
    <row r="5506" spans="1:40" s="190" customFormat="1" ht="16.5" thickBot="1">
      <c r="A5506" s="3233"/>
      <c r="B5506" s="3261"/>
      <c r="C5506" s="131" t="s">
        <v>22</v>
      </c>
      <c r="D5506" s="119"/>
      <c r="E5506" s="349">
        <f t="shared" ref="E5506:AB5506" si="3626">E5504/E5503</f>
        <v>0</v>
      </c>
      <c r="F5506" s="350">
        <f t="shared" si="3626"/>
        <v>0</v>
      </c>
      <c r="G5506" s="350">
        <f t="shared" si="3626"/>
        <v>0</v>
      </c>
      <c r="H5506" s="484">
        <f t="shared" si="3626"/>
        <v>0</v>
      </c>
      <c r="I5506" s="350">
        <f t="shared" si="3626"/>
        <v>0</v>
      </c>
      <c r="J5506" s="350">
        <f t="shared" si="3626"/>
        <v>0</v>
      </c>
      <c r="K5506" s="350">
        <f t="shared" si="3626"/>
        <v>0</v>
      </c>
      <c r="L5506" s="350">
        <f t="shared" si="3626"/>
        <v>0</v>
      </c>
      <c r="M5506" s="350">
        <f t="shared" si="3626"/>
        <v>0</v>
      </c>
      <c r="N5506" s="484">
        <f t="shared" si="3626"/>
        <v>0</v>
      </c>
      <c r="O5506" s="350">
        <f t="shared" si="3626"/>
        <v>0</v>
      </c>
      <c r="P5506" s="350">
        <f t="shared" si="3626"/>
        <v>0</v>
      </c>
      <c r="Q5506" s="350">
        <f t="shared" si="3626"/>
        <v>0</v>
      </c>
      <c r="R5506" s="350">
        <f t="shared" si="3626"/>
        <v>0</v>
      </c>
      <c r="S5506" s="350">
        <f t="shared" si="3626"/>
        <v>0</v>
      </c>
      <c r="T5506" s="350">
        <f t="shared" si="3626"/>
        <v>0</v>
      </c>
      <c r="U5506" s="350">
        <f t="shared" si="3626"/>
        <v>0</v>
      </c>
      <c r="V5506" s="521">
        <f t="shared" si="3626"/>
        <v>0</v>
      </c>
      <c r="W5506" s="350">
        <f t="shared" si="3626"/>
        <v>0</v>
      </c>
      <c r="X5506" s="350">
        <f t="shared" si="3626"/>
        <v>0</v>
      </c>
      <c r="Y5506" s="484">
        <f t="shared" si="3626"/>
        <v>0</v>
      </c>
      <c r="Z5506" s="350">
        <f t="shared" si="3626"/>
        <v>0</v>
      </c>
      <c r="AA5506" s="350">
        <f t="shared" si="3626"/>
        <v>0</v>
      </c>
      <c r="AB5506" s="1007">
        <f t="shared" si="3626"/>
        <v>0</v>
      </c>
      <c r="AC5506" s="568">
        <f>MAX(E5506:AB5506)</f>
        <v>0</v>
      </c>
      <c r="AD5506" s="96"/>
      <c r="AE5506" s="97"/>
      <c r="AF5506" s="596"/>
      <c r="AJ5506" s="980"/>
      <c r="AK5506" s="980"/>
      <c r="AL5506" s="980"/>
      <c r="AM5506" s="980"/>
      <c r="AN5506" s="983"/>
    </row>
    <row r="5507" spans="1:40" s="190" customFormat="1" hidden="1">
      <c r="A5507" s="2206"/>
      <c r="B5507" s="2198"/>
      <c r="C5507" s="594" t="s">
        <v>23</v>
      </c>
      <c r="D5507" s="118">
        <v>8212.9619999999995</v>
      </c>
      <c r="E5507" s="2220">
        <v>8213</v>
      </c>
      <c r="F5507" s="214">
        <v>8213.0370000000003</v>
      </c>
      <c r="G5507" s="214">
        <v>8213.0750000000007</v>
      </c>
      <c r="H5507" s="467">
        <v>8213.1129999999994</v>
      </c>
      <c r="I5507" s="214">
        <v>8213.1509999999998</v>
      </c>
      <c r="J5507" s="214">
        <v>8213.1880000000001</v>
      </c>
      <c r="K5507" s="214">
        <v>8213.2260000000006</v>
      </c>
      <c r="L5507" s="214">
        <v>8213.2829999999994</v>
      </c>
      <c r="M5507" s="214">
        <v>8213.3389999999999</v>
      </c>
      <c r="N5507" s="467">
        <v>8213.4140000000007</v>
      </c>
      <c r="O5507" s="214">
        <v>8213.49</v>
      </c>
      <c r="P5507" s="214">
        <v>8213.5650000000005</v>
      </c>
      <c r="Q5507" s="214">
        <v>8213.66</v>
      </c>
      <c r="R5507" s="214">
        <v>8213.7350000000006</v>
      </c>
      <c r="S5507" s="214">
        <v>8213.81</v>
      </c>
      <c r="T5507" s="214">
        <v>8213.8860000000004</v>
      </c>
      <c r="U5507" s="214">
        <v>8213.98</v>
      </c>
      <c r="V5507" s="501">
        <v>8214.0740000000005</v>
      </c>
      <c r="W5507" s="214">
        <v>8214.1689999999999</v>
      </c>
      <c r="X5507" s="214">
        <v>8214.2630000000008</v>
      </c>
      <c r="Y5507" s="467">
        <v>8214.3379999999997</v>
      </c>
      <c r="Z5507" s="214">
        <v>8214.3950000000004</v>
      </c>
      <c r="AA5507" s="214">
        <v>8214.4509999999991</v>
      </c>
      <c r="AB5507" s="363">
        <v>8214.5079999999998</v>
      </c>
      <c r="AC5507" s="192"/>
      <c r="AD5507" s="2220"/>
      <c r="AE5507" s="214"/>
      <c r="AF5507" s="99"/>
      <c r="AJ5507" s="980"/>
      <c r="AK5507" s="980"/>
      <c r="AL5507" s="980"/>
      <c r="AM5507" s="980"/>
      <c r="AN5507" s="983"/>
    </row>
    <row r="5508" spans="1:40" s="190" customFormat="1" hidden="1">
      <c r="A5508" s="2207"/>
      <c r="B5508" s="2199"/>
      <c r="C5508" s="129" t="s">
        <v>24</v>
      </c>
      <c r="D5508" s="113"/>
      <c r="E5508" s="83"/>
      <c r="F5508" s="161"/>
      <c r="G5508" s="161"/>
      <c r="H5508" s="466"/>
      <c r="I5508" s="161"/>
      <c r="J5508" s="161"/>
      <c r="K5508" s="161"/>
      <c r="L5508" s="161"/>
      <c r="M5508" s="161"/>
      <c r="N5508" s="466"/>
      <c r="O5508" s="161"/>
      <c r="P5508" s="161"/>
      <c r="Q5508" s="161"/>
      <c r="R5508" s="161"/>
      <c r="S5508" s="161"/>
      <c r="T5508" s="161"/>
      <c r="U5508" s="161"/>
      <c r="V5508" s="502"/>
      <c r="W5508" s="161"/>
      <c r="X5508" s="161"/>
      <c r="Y5508" s="466"/>
      <c r="Z5508" s="161"/>
      <c r="AA5508" s="161"/>
      <c r="AB5508" s="348"/>
      <c r="AC5508" s="229"/>
      <c r="AD5508" s="83"/>
      <c r="AE5508" s="161"/>
      <c r="AF5508" s="76"/>
      <c r="AH5508" s="980"/>
      <c r="AI5508" s="981"/>
      <c r="AJ5508" s="982"/>
      <c r="AK5508" s="982"/>
      <c r="AL5508" s="367"/>
      <c r="AM5508" s="983"/>
      <c r="AN5508" s="983"/>
    </row>
    <row r="5509" spans="1:40" s="190" customFormat="1" ht="16.5" hidden="1" thickBot="1">
      <c r="A5509" s="2208"/>
      <c r="B5509" s="2213" t="s">
        <v>50</v>
      </c>
      <c r="C5509" s="2214"/>
      <c r="D5509" s="119"/>
      <c r="E5509" s="187">
        <f>SQRT(E5503*E5503+E5504*E5504)/E5495/1.73</f>
        <v>2.1325551378004186</v>
      </c>
      <c r="F5509" s="188">
        <f t="shared" ref="F5509:AB5509" si="3627">SQRT(F5503*F5503+F5504*F5504)/F5495/1.73</f>
        <v>2.0564695420332333</v>
      </c>
      <c r="G5509" s="188">
        <f t="shared" si="3627"/>
        <v>2.1120497999369534</v>
      </c>
      <c r="H5509" s="473">
        <f t="shared" si="3627"/>
        <v>2.0919350398374164</v>
      </c>
      <c r="I5509" s="188">
        <f t="shared" si="3627"/>
        <v>2.0919350399375536</v>
      </c>
      <c r="J5509" s="188">
        <f t="shared" si="3627"/>
        <v>2.036884117823393</v>
      </c>
      <c r="K5509" s="188">
        <f t="shared" si="3627"/>
        <v>2.0919350399375536</v>
      </c>
      <c r="L5509" s="188">
        <f t="shared" si="3627"/>
        <v>3.1680746998043299</v>
      </c>
      <c r="M5509" s="188">
        <f t="shared" si="3627"/>
        <v>3.1427128346425031</v>
      </c>
      <c r="N5509" s="473">
        <f t="shared" si="3627"/>
        <v>4.2089904035427121</v>
      </c>
      <c r="O5509" s="188">
        <f t="shared" si="3627"/>
        <v>4.2651102754987562</v>
      </c>
      <c r="P5509" s="188">
        <f t="shared" si="3627"/>
        <v>4.2089904035427121</v>
      </c>
      <c r="Q5509" s="188">
        <f t="shared" si="3627"/>
        <v>5.2801244997412828</v>
      </c>
      <c r="R5509" s="188">
        <f t="shared" si="3627"/>
        <v>4.1685193419701863</v>
      </c>
      <c r="S5509" s="188">
        <f t="shared" si="3627"/>
        <v>4.1685193418690867</v>
      </c>
      <c r="T5509" s="188">
        <f t="shared" si="3627"/>
        <v>4.2240995998739068</v>
      </c>
      <c r="U5509" s="188">
        <f t="shared" si="3627"/>
        <v>5.2752679723408402</v>
      </c>
      <c r="V5509" s="509">
        <f t="shared" si="3627"/>
        <v>5.2752679724429212</v>
      </c>
      <c r="W5509" s="188">
        <f t="shared" si="3627"/>
        <v>5.3313878443989653</v>
      </c>
      <c r="X5509" s="188">
        <f t="shared" si="3627"/>
        <v>5.2245442419386636</v>
      </c>
      <c r="Y5509" s="473">
        <f t="shared" si="3627"/>
        <v>4.1685193418690867</v>
      </c>
      <c r="Z5509" s="188">
        <f t="shared" si="3627"/>
        <v>3.1680746999054294</v>
      </c>
      <c r="AA5509" s="188">
        <f t="shared" si="3627"/>
        <v>3.1427128345404212</v>
      </c>
      <c r="AB5509" s="455">
        <f t="shared" si="3627"/>
        <v>3.1988327067006281</v>
      </c>
      <c r="AC5509" s="114">
        <f>AVERAGE(E5509:AB5509)</f>
        <v>3.5930630304970399</v>
      </c>
      <c r="AD5509" s="100">
        <f>(AC5505-AC5509)/AC5505</f>
        <v>-5.1628204047914163E-2</v>
      </c>
      <c r="AE5509" s="81"/>
      <c r="AF5509" s="82"/>
      <c r="AJ5509" s="1095"/>
      <c r="AK5509" s="1095"/>
      <c r="AL5509" s="980"/>
      <c r="AM5509" s="1095"/>
      <c r="AN5509" s="983"/>
    </row>
    <row r="5510" spans="1:40" s="190" customFormat="1">
      <c r="A5510" s="3169" t="s">
        <v>259</v>
      </c>
      <c r="B5510" s="3150" t="s">
        <v>888</v>
      </c>
      <c r="C5510" s="130" t="s">
        <v>17</v>
      </c>
      <c r="D5510" s="127" t="s">
        <v>18</v>
      </c>
      <c r="E5510" s="357">
        <f t="shared" ref="E5510:AB5510" si="3628">(E5514-D5514)*$AE5510*$AF5510</f>
        <v>14.000000000123691</v>
      </c>
      <c r="F5510" s="353">
        <f t="shared" si="3628"/>
        <v>11.999999999716238</v>
      </c>
      <c r="G5510" s="353">
        <f t="shared" si="3628"/>
        <v>14.000000000123691</v>
      </c>
      <c r="H5510" s="494">
        <f t="shared" si="3628"/>
        <v>11.999999999716238</v>
      </c>
      <c r="I5510" s="353">
        <f t="shared" si="3628"/>
        <v>14.000000000123691</v>
      </c>
      <c r="J5510" s="353">
        <f t="shared" si="3628"/>
        <v>11.999999999716238</v>
      </c>
      <c r="K5510" s="353">
        <f t="shared" si="3628"/>
        <v>14.000000000123691</v>
      </c>
      <c r="L5510" s="353">
        <f t="shared" si="3628"/>
        <v>11.999999999716238</v>
      </c>
      <c r="M5510" s="353">
        <f t="shared" si="3628"/>
        <v>14.000000000123691</v>
      </c>
      <c r="N5510" s="494">
        <f t="shared" si="3628"/>
        <v>12.000000000625732</v>
      </c>
      <c r="O5510" s="353">
        <f t="shared" si="3628"/>
        <v>13.999999999214197</v>
      </c>
      <c r="P5510" s="353">
        <f t="shared" si="3628"/>
        <v>14.000000000123691</v>
      </c>
      <c r="Q5510" s="353">
        <f t="shared" si="3628"/>
        <v>12.000000000625732</v>
      </c>
      <c r="R5510" s="353">
        <f t="shared" si="3628"/>
        <v>13.999999999214197</v>
      </c>
      <c r="S5510" s="353">
        <f t="shared" si="3628"/>
        <v>12.000000000625732</v>
      </c>
      <c r="T5510" s="353">
        <f t="shared" si="3628"/>
        <v>14.000000000123691</v>
      </c>
      <c r="U5510" s="353">
        <f t="shared" si="3628"/>
        <v>11.999999999716238</v>
      </c>
      <c r="V5510" s="523">
        <f t="shared" si="3628"/>
        <v>14.000000000123691</v>
      </c>
      <c r="W5510" s="353">
        <f t="shared" si="3628"/>
        <v>11.999999999716238</v>
      </c>
      <c r="X5510" s="353">
        <f t="shared" si="3628"/>
        <v>14.000000000123691</v>
      </c>
      <c r="Y5510" s="494">
        <f t="shared" si="3628"/>
        <v>11.999999999716238</v>
      </c>
      <c r="Z5510" s="353">
        <f t="shared" si="3628"/>
        <v>14.000000000123691</v>
      </c>
      <c r="AA5510" s="353">
        <f t="shared" si="3628"/>
        <v>11.999999999716238</v>
      </c>
      <c r="AB5510" s="674">
        <f t="shared" si="3628"/>
        <v>14.000000000123691</v>
      </c>
      <c r="AC5510" s="140">
        <f>SUM(E5510:AB5510)</f>
        <v>313.9999999993961</v>
      </c>
      <c r="AD5510" s="2222"/>
      <c r="AE5510" s="94">
        <v>100</v>
      </c>
      <c r="AF5510" s="95">
        <v>20</v>
      </c>
      <c r="AJ5510" s="1096"/>
      <c r="AK5510" s="1097"/>
      <c r="AL5510" s="1096"/>
      <c r="AM5510" s="980"/>
      <c r="AN5510" s="983"/>
    </row>
    <row r="5511" spans="1:40" s="190" customFormat="1">
      <c r="A5511" s="3231"/>
      <c r="B5511" s="3166"/>
      <c r="C5511" s="128" t="s">
        <v>19</v>
      </c>
      <c r="D5511" s="113" t="s">
        <v>161</v>
      </c>
      <c r="E5511" s="339">
        <f t="shared" ref="E5511:AB5511" si="3629">(E5515-D5515)*$AE5510*$AF5510</f>
        <v>0</v>
      </c>
      <c r="F5511" s="340">
        <f t="shared" si="3629"/>
        <v>0</v>
      </c>
      <c r="G5511" s="340">
        <f t="shared" si="3629"/>
        <v>0</v>
      </c>
      <c r="H5511" s="469">
        <f t="shared" si="3629"/>
        <v>0</v>
      </c>
      <c r="I5511" s="340">
        <f t="shared" si="3629"/>
        <v>0</v>
      </c>
      <c r="J5511" s="340">
        <f t="shared" si="3629"/>
        <v>0</v>
      </c>
      <c r="K5511" s="340">
        <f t="shared" si="3629"/>
        <v>0</v>
      </c>
      <c r="L5511" s="340">
        <f t="shared" si="3629"/>
        <v>0</v>
      </c>
      <c r="M5511" s="340">
        <f t="shared" si="3629"/>
        <v>0</v>
      </c>
      <c r="N5511" s="469">
        <f t="shared" si="3629"/>
        <v>0</v>
      </c>
      <c r="O5511" s="340">
        <f t="shared" si="3629"/>
        <v>0</v>
      </c>
      <c r="P5511" s="340">
        <f t="shared" si="3629"/>
        <v>0</v>
      </c>
      <c r="Q5511" s="340">
        <f t="shared" si="3629"/>
        <v>0</v>
      </c>
      <c r="R5511" s="340">
        <f t="shared" si="3629"/>
        <v>0</v>
      </c>
      <c r="S5511" s="340">
        <f t="shared" si="3629"/>
        <v>0</v>
      </c>
      <c r="T5511" s="340">
        <f t="shared" si="3629"/>
        <v>0</v>
      </c>
      <c r="U5511" s="340">
        <f t="shared" si="3629"/>
        <v>0</v>
      </c>
      <c r="V5511" s="505">
        <f t="shared" si="3629"/>
        <v>0</v>
      </c>
      <c r="W5511" s="340">
        <f t="shared" si="3629"/>
        <v>0</v>
      </c>
      <c r="X5511" s="340">
        <f t="shared" si="3629"/>
        <v>0</v>
      </c>
      <c r="Y5511" s="469">
        <f t="shared" si="3629"/>
        <v>0</v>
      </c>
      <c r="Z5511" s="340">
        <f t="shared" si="3629"/>
        <v>0</v>
      </c>
      <c r="AA5511" s="340">
        <f t="shared" si="3629"/>
        <v>0</v>
      </c>
      <c r="AB5511" s="452">
        <f t="shared" si="3629"/>
        <v>0</v>
      </c>
      <c r="AC5511" s="112">
        <f>SUM(E5511:AB5511)</f>
        <v>0</v>
      </c>
      <c r="AD5511" s="83"/>
      <c r="AE5511" s="161"/>
      <c r="AF5511" s="76"/>
      <c r="AJ5511" s="980"/>
      <c r="AK5511" s="980"/>
      <c r="AL5511" s="980"/>
      <c r="AM5511" s="980"/>
      <c r="AN5511" s="983"/>
    </row>
    <row r="5512" spans="1:40" s="190" customFormat="1">
      <c r="A5512" s="3231"/>
      <c r="B5512" s="3166"/>
      <c r="C5512" s="128" t="s">
        <v>20</v>
      </c>
      <c r="D5512" s="113" t="s">
        <v>21</v>
      </c>
      <c r="E5512" s="358">
        <v>3</v>
      </c>
      <c r="F5512" s="358">
        <v>3</v>
      </c>
      <c r="G5512" s="358">
        <v>3</v>
      </c>
      <c r="H5512" s="499">
        <v>3</v>
      </c>
      <c r="I5512" s="358">
        <v>3</v>
      </c>
      <c r="J5512" s="358">
        <v>3</v>
      </c>
      <c r="K5512" s="358">
        <v>3</v>
      </c>
      <c r="L5512" s="358">
        <v>3</v>
      </c>
      <c r="M5512" s="358">
        <v>3</v>
      </c>
      <c r="N5512" s="499">
        <v>3</v>
      </c>
      <c r="O5512" s="358">
        <v>3</v>
      </c>
      <c r="P5512" s="358">
        <v>3</v>
      </c>
      <c r="Q5512" s="358">
        <v>3</v>
      </c>
      <c r="R5512" s="358">
        <v>3</v>
      </c>
      <c r="S5512" s="358">
        <v>3</v>
      </c>
      <c r="T5512" s="358">
        <v>3</v>
      </c>
      <c r="U5512" s="358">
        <v>3</v>
      </c>
      <c r="V5512" s="1825">
        <v>3</v>
      </c>
      <c r="W5512" s="358">
        <v>3</v>
      </c>
      <c r="X5512" s="358">
        <v>3</v>
      </c>
      <c r="Y5512" s="499">
        <v>3</v>
      </c>
      <c r="Z5512" s="358">
        <v>3</v>
      </c>
      <c r="AA5512" s="358">
        <v>3</v>
      </c>
      <c r="AB5512" s="1795">
        <v>3</v>
      </c>
      <c r="AC5512" s="1553">
        <f>AVERAGE(E5512:AB5512)</f>
        <v>3</v>
      </c>
      <c r="AD5512" s="83"/>
      <c r="AE5512" s="161"/>
      <c r="AF5512" s="76"/>
      <c r="AJ5512" s="980"/>
      <c r="AK5512" s="980"/>
      <c r="AL5512" s="980"/>
      <c r="AM5512" s="980"/>
      <c r="AN5512" s="983"/>
    </row>
    <row r="5513" spans="1:40" s="190" customFormat="1" ht="16.5" thickBot="1">
      <c r="A5513" s="3233"/>
      <c r="B5513" s="3261"/>
      <c r="C5513" s="131" t="s">
        <v>22</v>
      </c>
      <c r="D5513" s="119"/>
      <c r="E5513" s="349">
        <f t="shared" ref="E5513:AB5513" si="3630">E5511/E5510</f>
        <v>0</v>
      </c>
      <c r="F5513" s="350">
        <f t="shared" si="3630"/>
        <v>0</v>
      </c>
      <c r="G5513" s="350">
        <f t="shared" si="3630"/>
        <v>0</v>
      </c>
      <c r="H5513" s="484">
        <f t="shared" si="3630"/>
        <v>0</v>
      </c>
      <c r="I5513" s="350">
        <f t="shared" si="3630"/>
        <v>0</v>
      </c>
      <c r="J5513" s="350">
        <f t="shared" si="3630"/>
        <v>0</v>
      </c>
      <c r="K5513" s="350">
        <f t="shared" si="3630"/>
        <v>0</v>
      </c>
      <c r="L5513" s="350">
        <f t="shared" si="3630"/>
        <v>0</v>
      </c>
      <c r="M5513" s="350">
        <f t="shared" si="3630"/>
        <v>0</v>
      </c>
      <c r="N5513" s="484">
        <f t="shared" si="3630"/>
        <v>0</v>
      </c>
      <c r="O5513" s="350">
        <f t="shared" si="3630"/>
        <v>0</v>
      </c>
      <c r="P5513" s="350">
        <f t="shared" si="3630"/>
        <v>0</v>
      </c>
      <c r="Q5513" s="350">
        <f t="shared" si="3630"/>
        <v>0</v>
      </c>
      <c r="R5513" s="350">
        <f t="shared" si="3630"/>
        <v>0</v>
      </c>
      <c r="S5513" s="350">
        <f t="shared" si="3630"/>
        <v>0</v>
      </c>
      <c r="T5513" s="350">
        <f t="shared" si="3630"/>
        <v>0</v>
      </c>
      <c r="U5513" s="350">
        <f t="shared" si="3630"/>
        <v>0</v>
      </c>
      <c r="V5513" s="521">
        <f t="shared" si="3630"/>
        <v>0</v>
      </c>
      <c r="W5513" s="350">
        <f t="shared" si="3630"/>
        <v>0</v>
      </c>
      <c r="X5513" s="350">
        <f t="shared" si="3630"/>
        <v>0</v>
      </c>
      <c r="Y5513" s="484">
        <f t="shared" si="3630"/>
        <v>0</v>
      </c>
      <c r="Z5513" s="350">
        <f t="shared" si="3630"/>
        <v>0</v>
      </c>
      <c r="AA5513" s="350">
        <f t="shared" si="3630"/>
        <v>0</v>
      </c>
      <c r="AB5513" s="1007">
        <f t="shared" si="3630"/>
        <v>0</v>
      </c>
      <c r="AC5513" s="568">
        <f>MAX(E5513:AB5513)</f>
        <v>0</v>
      </c>
      <c r="AD5513" s="96"/>
      <c r="AE5513" s="97"/>
      <c r="AF5513" s="596"/>
      <c r="AJ5513" s="980"/>
      <c r="AK5513" s="980"/>
      <c r="AL5513" s="980"/>
      <c r="AM5513" s="980"/>
      <c r="AN5513" s="983"/>
    </row>
    <row r="5514" spans="1:40" s="190" customFormat="1" hidden="1">
      <c r="A5514" s="2206"/>
      <c r="B5514" s="2198"/>
      <c r="C5514" s="594" t="s">
        <v>23</v>
      </c>
      <c r="D5514" s="118">
        <v>3196.8780000000002</v>
      </c>
      <c r="E5514" s="2220">
        <v>3196.8850000000002</v>
      </c>
      <c r="F5514" s="214">
        <v>3196.8910000000001</v>
      </c>
      <c r="G5514" s="214">
        <v>3196.8980000000001</v>
      </c>
      <c r="H5514" s="467">
        <v>3196.904</v>
      </c>
      <c r="I5514" s="214">
        <v>3196.9110000000001</v>
      </c>
      <c r="J5514" s="214">
        <v>3196.9169999999999</v>
      </c>
      <c r="K5514" s="214">
        <v>3196.924</v>
      </c>
      <c r="L5514" s="214">
        <v>3196.93</v>
      </c>
      <c r="M5514" s="214">
        <v>3196.9369999999999</v>
      </c>
      <c r="N5514" s="467">
        <v>3196.9430000000002</v>
      </c>
      <c r="O5514" s="214">
        <v>3196.95</v>
      </c>
      <c r="P5514" s="214">
        <v>3196.9569999999999</v>
      </c>
      <c r="Q5514" s="214">
        <v>3196.9630000000002</v>
      </c>
      <c r="R5514" s="214">
        <v>3196.97</v>
      </c>
      <c r="S5514" s="214">
        <v>3196.9760000000001</v>
      </c>
      <c r="T5514" s="214">
        <v>3196.9830000000002</v>
      </c>
      <c r="U5514" s="214">
        <v>3196.989</v>
      </c>
      <c r="V5514" s="501">
        <v>3196.9960000000001</v>
      </c>
      <c r="W5514" s="214">
        <v>3197.002</v>
      </c>
      <c r="X5514" s="214">
        <v>3197.009</v>
      </c>
      <c r="Y5514" s="467">
        <v>3197.0149999999999</v>
      </c>
      <c r="Z5514" s="214">
        <v>3197.0219999999999</v>
      </c>
      <c r="AA5514" s="214">
        <v>3197.0279999999998</v>
      </c>
      <c r="AB5514" s="363">
        <v>3197.0349999999999</v>
      </c>
      <c r="AC5514" s="192"/>
      <c r="AD5514" s="2220"/>
      <c r="AE5514" s="214"/>
      <c r="AF5514" s="99"/>
      <c r="AJ5514" s="980"/>
      <c r="AK5514" s="980"/>
      <c r="AL5514" s="980"/>
      <c r="AM5514" s="980"/>
      <c r="AN5514" s="983"/>
    </row>
    <row r="5515" spans="1:40" s="190" customFormat="1" hidden="1">
      <c r="A5515" s="2207"/>
      <c r="B5515" s="2199"/>
      <c r="C5515" s="129" t="s">
        <v>24</v>
      </c>
      <c r="D5515" s="113"/>
      <c r="E5515" s="83"/>
      <c r="F5515" s="161"/>
      <c r="G5515" s="161"/>
      <c r="H5515" s="466"/>
      <c r="I5515" s="161"/>
      <c r="J5515" s="161"/>
      <c r="K5515" s="161"/>
      <c r="L5515" s="161"/>
      <c r="M5515" s="161"/>
      <c r="N5515" s="466"/>
      <c r="O5515" s="161"/>
      <c r="P5515" s="161"/>
      <c r="Q5515" s="161"/>
      <c r="R5515" s="161"/>
      <c r="S5515" s="161"/>
      <c r="T5515" s="161"/>
      <c r="U5515" s="161"/>
      <c r="V5515" s="502"/>
      <c r="W5515" s="161"/>
      <c r="X5515" s="161"/>
      <c r="Y5515" s="466"/>
      <c r="Z5515" s="161"/>
      <c r="AA5515" s="161"/>
      <c r="AB5515" s="348"/>
      <c r="AC5515" s="229"/>
      <c r="AD5515" s="83"/>
      <c r="AE5515" s="161"/>
      <c r="AF5515" s="76"/>
      <c r="AH5515" s="980"/>
      <c r="AI5515" s="981"/>
      <c r="AJ5515" s="982"/>
      <c r="AK5515" s="982"/>
      <c r="AL5515" s="367"/>
      <c r="AM5515" s="983"/>
      <c r="AN5515" s="983"/>
    </row>
    <row r="5516" spans="1:40" s="190" customFormat="1" ht="16.5" hidden="1" thickBot="1">
      <c r="A5516" s="2208"/>
      <c r="B5516" s="2213" t="s">
        <v>50</v>
      </c>
      <c r="C5516" s="2214"/>
      <c r="D5516" s="119"/>
      <c r="E5516" s="187">
        <f>SQRT(E5510*E5510+E5511*E5511)/E5495/1.73</f>
        <v>0.78567820866062577</v>
      </c>
      <c r="F5516" s="188">
        <f t="shared" ref="F5516:AB5516" si="3631">SQRT(F5510*F5510+F5511*F5511)/F5495/1.73</f>
        <v>0.66696309469298776</v>
      </c>
      <c r="G5516" s="188">
        <f t="shared" si="3631"/>
        <v>0.77812361050042744</v>
      </c>
      <c r="H5516" s="473">
        <f t="shared" si="3631"/>
        <v>0.66061106521972135</v>
      </c>
      <c r="I5516" s="188">
        <f t="shared" si="3631"/>
        <v>0.77071290944804238</v>
      </c>
      <c r="J5516" s="188">
        <f t="shared" si="3631"/>
        <v>0.66061106521972135</v>
      </c>
      <c r="K5516" s="188">
        <f t="shared" si="3631"/>
        <v>0.77071290944804238</v>
      </c>
      <c r="L5516" s="188">
        <f t="shared" si="3631"/>
        <v>0.66696309469298776</v>
      </c>
      <c r="M5516" s="188">
        <f t="shared" si="3631"/>
        <v>0.78567820866062577</v>
      </c>
      <c r="N5516" s="473">
        <f t="shared" si="3631"/>
        <v>0.67343846459541679</v>
      </c>
      <c r="O5516" s="188">
        <f t="shared" si="3631"/>
        <v>0.78567820860958515</v>
      </c>
      <c r="P5516" s="188">
        <f t="shared" si="3631"/>
        <v>0.78567820866062577</v>
      </c>
      <c r="Q5516" s="188">
        <f t="shared" si="3631"/>
        <v>0.66696309474353777</v>
      </c>
      <c r="R5516" s="188">
        <f t="shared" si="3631"/>
        <v>0.77812361044987743</v>
      </c>
      <c r="S5516" s="188">
        <f>SQRT(S5510*S5510+S5511*S5511)/S5495/1.73</f>
        <v>0.66696309474353777</v>
      </c>
      <c r="T5516" s="188">
        <f t="shared" si="3631"/>
        <v>0.77812361050042744</v>
      </c>
      <c r="U5516" s="188">
        <f t="shared" si="3631"/>
        <v>0.67343846454437606</v>
      </c>
      <c r="V5516" s="509">
        <f t="shared" si="3631"/>
        <v>0.78567820866062577</v>
      </c>
      <c r="W5516" s="188">
        <f t="shared" si="3631"/>
        <v>0.67343846454437606</v>
      </c>
      <c r="X5516" s="188">
        <f t="shared" si="3631"/>
        <v>0.77812361050042744</v>
      </c>
      <c r="Y5516" s="473">
        <f t="shared" si="3631"/>
        <v>0.66696309469298776</v>
      </c>
      <c r="Z5516" s="188">
        <f t="shared" si="3631"/>
        <v>0.77812361050042744</v>
      </c>
      <c r="AA5516" s="188">
        <f t="shared" si="3631"/>
        <v>0.67343846454437606</v>
      </c>
      <c r="AB5516" s="455">
        <f t="shared" si="3631"/>
        <v>0.78567820866062577</v>
      </c>
      <c r="AC5516" s="1555">
        <f>AVERAGE(E5516:AB5516)</f>
        <v>0.72899602439560063</v>
      </c>
      <c r="AD5516" s="100">
        <f>(AC5512-AC5516)/AC5512</f>
        <v>0.75700132520146646</v>
      </c>
      <c r="AE5516" s="81"/>
      <c r="AF5516" s="82"/>
      <c r="AJ5516" s="1095"/>
      <c r="AK5516" s="1095"/>
      <c r="AL5516" s="980"/>
      <c r="AM5516" s="1095"/>
      <c r="AN5516" s="983"/>
    </row>
    <row r="5517" spans="1:40" s="190" customFormat="1">
      <c r="A5517" s="3169" t="s">
        <v>889</v>
      </c>
      <c r="B5517" s="3150" t="s">
        <v>890</v>
      </c>
      <c r="C5517" s="130" t="s">
        <v>17</v>
      </c>
      <c r="D5517" s="127" t="s">
        <v>18</v>
      </c>
      <c r="E5517" s="357">
        <f t="shared" ref="E5517:AB5517" si="3632">(E5521-D5521)*$AE5517*$AF5517</f>
        <v>19.99999999998181</v>
      </c>
      <c r="F5517" s="353">
        <f t="shared" si="3632"/>
        <v>18.000000000029104</v>
      </c>
      <c r="G5517" s="353">
        <f t="shared" si="3632"/>
        <v>19.99999999998181</v>
      </c>
      <c r="H5517" s="494">
        <f t="shared" si="3632"/>
        <v>18.000000000029104</v>
      </c>
      <c r="I5517" s="353">
        <f t="shared" si="3632"/>
        <v>19.99999999998181</v>
      </c>
      <c r="J5517" s="353">
        <f t="shared" si="3632"/>
        <v>19.99999999998181</v>
      </c>
      <c r="K5517" s="353">
        <f t="shared" si="3632"/>
        <v>38.000000000010914</v>
      </c>
      <c r="L5517" s="353">
        <f t="shared" si="3632"/>
        <v>38.000000000010914</v>
      </c>
      <c r="M5517" s="353">
        <f t="shared" si="3632"/>
        <v>38.000000000010914</v>
      </c>
      <c r="N5517" s="494">
        <f t="shared" si="3632"/>
        <v>39.99999999996362</v>
      </c>
      <c r="O5517" s="353">
        <f t="shared" si="3632"/>
        <v>38.000000000010914</v>
      </c>
      <c r="P5517" s="353">
        <f t="shared" si="3632"/>
        <v>57.999999999992724</v>
      </c>
      <c r="Q5517" s="353">
        <f t="shared" si="3632"/>
        <v>56.000000000040018</v>
      </c>
      <c r="R5517" s="353">
        <f t="shared" si="3632"/>
        <v>57.999999999992724</v>
      </c>
      <c r="S5517" s="353">
        <f t="shared" si="3632"/>
        <v>57.999999999992724</v>
      </c>
      <c r="T5517" s="353">
        <f t="shared" si="3632"/>
        <v>57.999999999992724</v>
      </c>
      <c r="U5517" s="353">
        <f t="shared" si="3632"/>
        <v>57.999999999992724</v>
      </c>
      <c r="V5517" s="523">
        <f t="shared" si="3632"/>
        <v>57.999999999992724</v>
      </c>
      <c r="W5517" s="353">
        <f t="shared" si="3632"/>
        <v>38.000000000010914</v>
      </c>
      <c r="X5517" s="353">
        <f t="shared" si="3632"/>
        <v>38.000000000010914</v>
      </c>
      <c r="Y5517" s="494">
        <f t="shared" si="3632"/>
        <v>38.000000000010914</v>
      </c>
      <c r="Z5517" s="353">
        <f t="shared" si="3632"/>
        <v>39.99999999996362</v>
      </c>
      <c r="AA5517" s="353">
        <f t="shared" si="3632"/>
        <v>38.000000000010914</v>
      </c>
      <c r="AB5517" s="674">
        <f t="shared" si="3632"/>
        <v>38.000000000010914</v>
      </c>
      <c r="AC5517" s="140">
        <f>SUM(E5517:AB5517)</f>
        <v>942.00000000000728</v>
      </c>
      <c r="AD5517" s="2222"/>
      <c r="AE5517" s="94">
        <v>100</v>
      </c>
      <c r="AF5517" s="95">
        <v>20</v>
      </c>
      <c r="AJ5517" s="1096"/>
      <c r="AK5517" s="1097"/>
      <c r="AL5517" s="1096"/>
      <c r="AM5517" s="980"/>
      <c r="AN5517" s="983"/>
    </row>
    <row r="5518" spans="1:40" s="190" customFormat="1">
      <c r="A5518" s="3231"/>
      <c r="B5518" s="3166"/>
      <c r="C5518" s="128" t="s">
        <v>19</v>
      </c>
      <c r="D5518" s="113" t="s">
        <v>161</v>
      </c>
      <c r="E5518" s="339">
        <f t="shared" ref="E5518:AB5518" si="3633">(E5522-D5522)*$AE5517*$AF5517</f>
        <v>0</v>
      </c>
      <c r="F5518" s="340">
        <f t="shared" si="3633"/>
        <v>0</v>
      </c>
      <c r="G5518" s="340">
        <f t="shared" si="3633"/>
        <v>0</v>
      </c>
      <c r="H5518" s="469">
        <f t="shared" si="3633"/>
        <v>0</v>
      </c>
      <c r="I5518" s="340">
        <f t="shared" si="3633"/>
        <v>0</v>
      </c>
      <c r="J5518" s="340">
        <f t="shared" si="3633"/>
        <v>0</v>
      </c>
      <c r="K5518" s="340">
        <f t="shared" si="3633"/>
        <v>0</v>
      </c>
      <c r="L5518" s="340">
        <f t="shared" si="3633"/>
        <v>0</v>
      </c>
      <c r="M5518" s="340">
        <f t="shared" si="3633"/>
        <v>0</v>
      </c>
      <c r="N5518" s="469">
        <f t="shared" si="3633"/>
        <v>0</v>
      </c>
      <c r="O5518" s="340">
        <f t="shared" si="3633"/>
        <v>0</v>
      </c>
      <c r="P5518" s="340">
        <f t="shared" si="3633"/>
        <v>0</v>
      </c>
      <c r="Q5518" s="340">
        <f t="shared" si="3633"/>
        <v>0</v>
      </c>
      <c r="R5518" s="340">
        <f t="shared" si="3633"/>
        <v>0</v>
      </c>
      <c r="S5518" s="340">
        <f t="shared" si="3633"/>
        <v>0</v>
      </c>
      <c r="T5518" s="340">
        <f t="shared" si="3633"/>
        <v>0</v>
      </c>
      <c r="U5518" s="340">
        <f t="shared" si="3633"/>
        <v>0</v>
      </c>
      <c r="V5518" s="505">
        <f t="shared" si="3633"/>
        <v>0</v>
      </c>
      <c r="W5518" s="340">
        <f t="shared" si="3633"/>
        <v>0</v>
      </c>
      <c r="X5518" s="340">
        <f t="shared" si="3633"/>
        <v>0</v>
      </c>
      <c r="Y5518" s="469">
        <f t="shared" si="3633"/>
        <v>0</v>
      </c>
      <c r="Z5518" s="340">
        <f t="shared" si="3633"/>
        <v>0</v>
      </c>
      <c r="AA5518" s="340">
        <f t="shared" si="3633"/>
        <v>0</v>
      </c>
      <c r="AB5518" s="452">
        <f t="shared" si="3633"/>
        <v>0</v>
      </c>
      <c r="AC5518" s="112">
        <f>SUM(E5518:AB5518)</f>
        <v>0</v>
      </c>
      <c r="AD5518" s="83"/>
      <c r="AE5518" s="161"/>
      <c r="AF5518" s="76"/>
      <c r="AJ5518" s="980"/>
      <c r="AK5518" s="980"/>
      <c r="AL5518" s="980"/>
      <c r="AM5518" s="980"/>
      <c r="AN5518" s="983"/>
    </row>
    <row r="5519" spans="1:40" s="190" customFormat="1">
      <c r="A5519" s="3231"/>
      <c r="B5519" s="3166"/>
      <c r="C5519" s="128" t="s">
        <v>20</v>
      </c>
      <c r="D5519" s="113" t="s">
        <v>21</v>
      </c>
      <c r="E5519" s="358">
        <v>1</v>
      </c>
      <c r="F5519" s="359">
        <v>1</v>
      </c>
      <c r="G5519" s="359">
        <v>1</v>
      </c>
      <c r="H5519" s="474">
        <v>1</v>
      </c>
      <c r="I5519" s="359">
        <v>1</v>
      </c>
      <c r="J5519" s="359">
        <v>1</v>
      </c>
      <c r="K5519" s="359">
        <v>2</v>
      </c>
      <c r="L5519" s="359">
        <v>2</v>
      </c>
      <c r="M5519" s="359">
        <v>2</v>
      </c>
      <c r="N5519" s="474">
        <v>2</v>
      </c>
      <c r="O5519" s="359">
        <v>2</v>
      </c>
      <c r="P5519" s="359">
        <v>3</v>
      </c>
      <c r="Q5519" s="359">
        <v>3</v>
      </c>
      <c r="R5519" s="359">
        <v>3</v>
      </c>
      <c r="S5519" s="359">
        <v>3</v>
      </c>
      <c r="T5519" s="359">
        <v>3</v>
      </c>
      <c r="U5519" s="359">
        <v>3</v>
      </c>
      <c r="V5519" s="510">
        <v>3</v>
      </c>
      <c r="W5519" s="359">
        <v>2</v>
      </c>
      <c r="X5519" s="359">
        <v>2</v>
      </c>
      <c r="Y5519" s="474">
        <v>2</v>
      </c>
      <c r="Z5519" s="359">
        <v>2</v>
      </c>
      <c r="AA5519" s="359">
        <v>2</v>
      </c>
      <c r="AB5519" s="1792">
        <v>2</v>
      </c>
      <c r="AC5519" s="112">
        <f>AVERAGE(E5519:AB5519)</f>
        <v>2.0416666666666665</v>
      </c>
      <c r="AD5519" s="83"/>
      <c r="AE5519" s="161"/>
      <c r="AF5519" s="76"/>
      <c r="AJ5519" s="980"/>
      <c r="AK5519" s="980"/>
      <c r="AL5519" s="980"/>
      <c r="AM5519" s="980"/>
      <c r="AN5519" s="983"/>
    </row>
    <row r="5520" spans="1:40" s="190" customFormat="1" ht="16.5" thickBot="1">
      <c r="A5520" s="3233"/>
      <c r="B5520" s="3261"/>
      <c r="C5520" s="131" t="s">
        <v>22</v>
      </c>
      <c r="D5520" s="119"/>
      <c r="E5520" s="349">
        <f t="shared" ref="E5520:AB5520" si="3634">E5518/E5517</f>
        <v>0</v>
      </c>
      <c r="F5520" s="350">
        <f t="shared" si="3634"/>
        <v>0</v>
      </c>
      <c r="G5520" s="350">
        <f t="shared" si="3634"/>
        <v>0</v>
      </c>
      <c r="H5520" s="484">
        <f t="shared" si="3634"/>
        <v>0</v>
      </c>
      <c r="I5520" s="350">
        <f t="shared" si="3634"/>
        <v>0</v>
      </c>
      <c r="J5520" s="350">
        <f t="shared" si="3634"/>
        <v>0</v>
      </c>
      <c r="K5520" s="350">
        <f t="shared" si="3634"/>
        <v>0</v>
      </c>
      <c r="L5520" s="350">
        <f t="shared" si="3634"/>
        <v>0</v>
      </c>
      <c r="M5520" s="350">
        <f t="shared" si="3634"/>
        <v>0</v>
      </c>
      <c r="N5520" s="484">
        <f t="shared" si="3634"/>
        <v>0</v>
      </c>
      <c r="O5520" s="350">
        <f t="shared" si="3634"/>
        <v>0</v>
      </c>
      <c r="P5520" s="350">
        <f t="shared" si="3634"/>
        <v>0</v>
      </c>
      <c r="Q5520" s="350">
        <f t="shared" si="3634"/>
        <v>0</v>
      </c>
      <c r="R5520" s="350">
        <f t="shared" si="3634"/>
        <v>0</v>
      </c>
      <c r="S5520" s="350">
        <f t="shared" si="3634"/>
        <v>0</v>
      </c>
      <c r="T5520" s="350">
        <f t="shared" si="3634"/>
        <v>0</v>
      </c>
      <c r="U5520" s="350">
        <f t="shared" si="3634"/>
        <v>0</v>
      </c>
      <c r="V5520" s="521">
        <f t="shared" si="3634"/>
        <v>0</v>
      </c>
      <c r="W5520" s="350">
        <f t="shared" si="3634"/>
        <v>0</v>
      </c>
      <c r="X5520" s="350">
        <f t="shared" si="3634"/>
        <v>0</v>
      </c>
      <c r="Y5520" s="484">
        <f t="shared" si="3634"/>
        <v>0</v>
      </c>
      <c r="Z5520" s="350">
        <f t="shared" si="3634"/>
        <v>0</v>
      </c>
      <c r="AA5520" s="350">
        <f t="shared" si="3634"/>
        <v>0</v>
      </c>
      <c r="AB5520" s="1007">
        <f t="shared" si="3634"/>
        <v>0</v>
      </c>
      <c r="AC5520" s="568">
        <f>MAX(E5520:AB5520)</f>
        <v>0</v>
      </c>
      <c r="AD5520" s="96"/>
      <c r="AE5520" s="97"/>
      <c r="AF5520" s="596"/>
      <c r="AJ5520" s="980"/>
      <c r="AK5520" s="980"/>
      <c r="AL5520" s="980"/>
      <c r="AM5520" s="980"/>
      <c r="AN5520" s="983"/>
    </row>
    <row r="5521" spans="1:40" s="190" customFormat="1" hidden="1">
      <c r="A5521" s="2206"/>
      <c r="B5521" s="2198"/>
      <c r="C5521" s="594" t="s">
        <v>23</v>
      </c>
      <c r="D5521" s="118">
        <v>972.03700000000003</v>
      </c>
      <c r="E5521" s="2220">
        <v>972.04700000000003</v>
      </c>
      <c r="F5521" s="214">
        <v>972.05600000000004</v>
      </c>
      <c r="G5521" s="214">
        <v>972.06600000000003</v>
      </c>
      <c r="H5521" s="467">
        <v>972.07500000000005</v>
      </c>
      <c r="I5521" s="214">
        <v>972.08500000000004</v>
      </c>
      <c r="J5521" s="214">
        <v>972.09500000000003</v>
      </c>
      <c r="K5521" s="214">
        <v>972.11400000000003</v>
      </c>
      <c r="L5521" s="214">
        <v>972.13300000000004</v>
      </c>
      <c r="M5521" s="214">
        <v>972.15200000000004</v>
      </c>
      <c r="N5521" s="467">
        <v>972.17200000000003</v>
      </c>
      <c r="O5521" s="214">
        <v>972.19100000000003</v>
      </c>
      <c r="P5521" s="214">
        <v>972.22</v>
      </c>
      <c r="Q5521" s="214">
        <v>972.24800000000005</v>
      </c>
      <c r="R5521" s="214">
        <v>972.27700000000004</v>
      </c>
      <c r="S5521" s="214">
        <v>972.30600000000004</v>
      </c>
      <c r="T5521" s="214">
        <v>972.33500000000004</v>
      </c>
      <c r="U5521" s="214">
        <v>972.36400000000003</v>
      </c>
      <c r="V5521" s="501">
        <v>972.39300000000003</v>
      </c>
      <c r="W5521" s="214">
        <v>972.41200000000003</v>
      </c>
      <c r="X5521" s="214">
        <v>972.43100000000004</v>
      </c>
      <c r="Y5521" s="467">
        <v>972.45</v>
      </c>
      <c r="Z5521" s="214">
        <v>972.47</v>
      </c>
      <c r="AA5521" s="214">
        <v>972.48900000000003</v>
      </c>
      <c r="AB5521" s="363">
        <v>972.50800000000004</v>
      </c>
      <c r="AC5521" s="192"/>
      <c r="AD5521" s="2220"/>
      <c r="AE5521" s="214"/>
      <c r="AF5521" s="99"/>
      <c r="AJ5521" s="980"/>
      <c r="AK5521" s="980"/>
      <c r="AL5521" s="980"/>
      <c r="AM5521" s="980"/>
      <c r="AN5521" s="983"/>
    </row>
    <row r="5522" spans="1:40" s="190" customFormat="1" hidden="1">
      <c r="A5522" s="2207"/>
      <c r="B5522" s="2199"/>
      <c r="C5522" s="129" t="s">
        <v>24</v>
      </c>
      <c r="D5522" s="113"/>
      <c r="E5522" s="83"/>
      <c r="F5522" s="161"/>
      <c r="G5522" s="161"/>
      <c r="H5522" s="466"/>
      <c r="I5522" s="161"/>
      <c r="J5522" s="161"/>
      <c r="K5522" s="161"/>
      <c r="L5522" s="161"/>
      <c r="M5522" s="161"/>
      <c r="N5522" s="466"/>
      <c r="O5522" s="161"/>
      <c r="P5522" s="161"/>
      <c r="Q5522" s="161"/>
      <c r="R5522" s="161"/>
      <c r="S5522" s="161"/>
      <c r="T5522" s="161"/>
      <c r="U5522" s="161"/>
      <c r="V5522" s="502"/>
      <c r="W5522" s="161"/>
      <c r="X5522" s="161"/>
      <c r="Y5522" s="466"/>
      <c r="Z5522" s="161"/>
      <c r="AA5522" s="161"/>
      <c r="AB5522" s="348"/>
      <c r="AC5522" s="229"/>
      <c r="AD5522" s="83"/>
      <c r="AE5522" s="161"/>
      <c r="AF5522" s="76"/>
      <c r="AH5522" s="980"/>
      <c r="AI5522" s="981"/>
      <c r="AJ5522" s="982"/>
      <c r="AK5522" s="982"/>
      <c r="AL5522" s="367"/>
      <c r="AM5522" s="983"/>
      <c r="AN5522" s="983"/>
    </row>
    <row r="5523" spans="1:40" s="190" customFormat="1" ht="16.5" hidden="1" thickBot="1">
      <c r="A5523" s="2208"/>
      <c r="B5523" s="2213" t="s">
        <v>50</v>
      </c>
      <c r="C5523" s="2214"/>
      <c r="D5523" s="119"/>
      <c r="E5523" s="187">
        <f>SQRT(E5517*E5517+E5518*E5518)/E5495/1.73</f>
        <v>1.1223974409328139</v>
      </c>
      <c r="F5523" s="188">
        <f t="shared" ref="F5523:AB5523" si="3635">SQRT(F5517*F5517+F5518*F5518)/F5495/1.73</f>
        <v>1.0004446420647568</v>
      </c>
      <c r="G5523" s="188">
        <f t="shared" si="3635"/>
        <v>1.1116051578469215</v>
      </c>
      <c r="H5523" s="473">
        <f t="shared" si="3635"/>
        <v>0.99091659785461617</v>
      </c>
      <c r="I5523" s="188">
        <f t="shared" si="3635"/>
        <v>1.1010184420579032</v>
      </c>
      <c r="J5523" s="188">
        <f t="shared" si="3635"/>
        <v>1.1010184420579032</v>
      </c>
      <c r="K5523" s="188">
        <f t="shared" si="3635"/>
        <v>2.0919350399125194</v>
      </c>
      <c r="L5523" s="188">
        <f t="shared" si="3635"/>
        <v>2.1120497999116781</v>
      </c>
      <c r="M5523" s="188">
        <f t="shared" si="3635"/>
        <v>2.1325551377748981</v>
      </c>
      <c r="N5523" s="473">
        <f t="shared" si="3635"/>
        <v>2.2447948818656278</v>
      </c>
      <c r="O5523" s="188">
        <f t="shared" si="3635"/>
        <v>2.1325551377748981</v>
      </c>
      <c r="P5523" s="188">
        <f t="shared" si="3635"/>
        <v>3.2549525787077118</v>
      </c>
      <c r="Q5523" s="188">
        <f t="shared" si="3635"/>
        <v>3.1124944419764349</v>
      </c>
      <c r="R5523" s="188">
        <f t="shared" si="3635"/>
        <v>3.2236549577585993</v>
      </c>
      <c r="S5523" s="188">
        <f t="shared" si="3635"/>
        <v>3.2236549577585993</v>
      </c>
      <c r="T5523" s="188">
        <f t="shared" si="3635"/>
        <v>3.2236549577585993</v>
      </c>
      <c r="U5523" s="188">
        <f t="shared" si="3635"/>
        <v>3.2549525787077118</v>
      </c>
      <c r="V5523" s="509">
        <f t="shared" si="3635"/>
        <v>3.2549525787077118</v>
      </c>
      <c r="W5523" s="188">
        <f t="shared" si="3635"/>
        <v>2.1325551377748981</v>
      </c>
      <c r="X5523" s="188">
        <f t="shared" si="3635"/>
        <v>2.1120497999116781</v>
      </c>
      <c r="Y5523" s="473">
        <f t="shared" si="3635"/>
        <v>2.1120497999116781</v>
      </c>
      <c r="Z5523" s="188">
        <f t="shared" si="3635"/>
        <v>2.223210315693843</v>
      </c>
      <c r="AA5523" s="188">
        <f t="shared" si="3635"/>
        <v>2.1325551377748981</v>
      </c>
      <c r="AB5523" s="455">
        <f t="shared" si="3635"/>
        <v>2.1325551377748981</v>
      </c>
      <c r="AC5523" s="114">
        <f>AVERAGE(E5523:AB5523)</f>
        <v>2.188940962511325</v>
      </c>
      <c r="AD5523" s="100">
        <f>(AC5519-AC5523)/AC5519</f>
        <v>-7.2134348985138846E-2</v>
      </c>
      <c r="AE5523" s="81"/>
      <c r="AF5523" s="82"/>
      <c r="AJ5523" s="1095"/>
      <c r="AK5523" s="1095"/>
      <c r="AL5523" s="980"/>
      <c r="AM5523" s="1095"/>
      <c r="AN5523" s="983"/>
    </row>
    <row r="5524" spans="1:40" s="190" customFormat="1">
      <c r="A5524" s="3169" t="s">
        <v>57</v>
      </c>
      <c r="B5524" s="3150" t="s">
        <v>891</v>
      </c>
      <c r="C5524" s="130" t="s">
        <v>17</v>
      </c>
      <c r="D5524" s="127" t="s">
        <v>18</v>
      </c>
      <c r="E5524" s="357">
        <f t="shared" ref="E5524:AB5524" si="3636">(E5528-D5528)*$AE5524*$AF5524</f>
        <v>88.000000001557055</v>
      </c>
      <c r="F5524" s="353">
        <f t="shared" si="3636"/>
        <v>87.999999999738066</v>
      </c>
      <c r="G5524" s="353">
        <f t="shared" si="3636"/>
        <v>87.999999999738066</v>
      </c>
      <c r="H5524" s="494">
        <f t="shared" si="3636"/>
        <v>87.999999999738066</v>
      </c>
      <c r="I5524" s="353">
        <f t="shared" si="3636"/>
        <v>87.999999999738066</v>
      </c>
      <c r="J5524" s="353">
        <f t="shared" si="3636"/>
        <v>87.999999999738066</v>
      </c>
      <c r="K5524" s="353">
        <f t="shared" si="3636"/>
        <v>87.999999999738066</v>
      </c>
      <c r="L5524" s="353">
        <f t="shared" si="3636"/>
        <v>136.00000000042201</v>
      </c>
      <c r="M5524" s="353">
        <f t="shared" si="3636"/>
        <v>131.9999999996071</v>
      </c>
      <c r="N5524" s="494">
        <f t="shared" si="3636"/>
        <v>132.00000000142609</v>
      </c>
      <c r="O5524" s="353">
        <f t="shared" si="3636"/>
        <v>131.9999999996071</v>
      </c>
      <c r="P5524" s="353">
        <f t="shared" si="3636"/>
        <v>131.9999999996071</v>
      </c>
      <c r="Q5524" s="353">
        <f t="shared" si="3636"/>
        <v>131.9999999996071</v>
      </c>
      <c r="R5524" s="353">
        <f t="shared" si="3636"/>
        <v>131.9999999996071</v>
      </c>
      <c r="S5524" s="353">
        <f t="shared" si="3636"/>
        <v>132.00000000142609</v>
      </c>
      <c r="T5524" s="353">
        <f t="shared" si="3636"/>
        <v>131.9999999996071</v>
      </c>
      <c r="U5524" s="353">
        <f t="shared" si="3636"/>
        <v>131.9999999996071</v>
      </c>
      <c r="V5524" s="523">
        <f t="shared" si="3636"/>
        <v>136.00000000042201</v>
      </c>
      <c r="W5524" s="353">
        <f t="shared" si="3636"/>
        <v>131.9999999996071</v>
      </c>
      <c r="X5524" s="353">
        <f t="shared" si="3636"/>
        <v>131.9999999996071</v>
      </c>
      <c r="Y5524" s="494">
        <f t="shared" si="3636"/>
        <v>87.999999999738066</v>
      </c>
      <c r="Z5524" s="353">
        <f t="shared" si="3636"/>
        <v>88.000000001557055</v>
      </c>
      <c r="AA5524" s="353">
        <f t="shared" si="3636"/>
        <v>87.999999999738066</v>
      </c>
      <c r="AB5524" s="674">
        <f t="shared" si="3636"/>
        <v>87.999999999738066</v>
      </c>
      <c r="AC5524" s="140">
        <f>SUM(E5524:AB5524)</f>
        <v>2692.0000000009168</v>
      </c>
      <c r="AD5524" s="2222"/>
      <c r="AE5524" s="94">
        <v>100</v>
      </c>
      <c r="AF5524" s="95">
        <v>40</v>
      </c>
      <c r="AJ5524" s="1096"/>
      <c r="AK5524" s="1097"/>
      <c r="AL5524" s="1096"/>
      <c r="AM5524" s="980"/>
      <c r="AN5524" s="983"/>
    </row>
    <row r="5525" spans="1:40" s="190" customFormat="1">
      <c r="A5525" s="3231"/>
      <c r="B5525" s="3166"/>
      <c r="C5525" s="128" t="s">
        <v>19</v>
      </c>
      <c r="D5525" s="113" t="s">
        <v>161</v>
      </c>
      <c r="E5525" s="339">
        <f t="shared" ref="E5525:AB5525" si="3637">(E5529-D5529)*$AE5524*$AF5524</f>
        <v>0</v>
      </c>
      <c r="F5525" s="340">
        <f t="shared" si="3637"/>
        <v>0</v>
      </c>
      <c r="G5525" s="340">
        <f t="shared" si="3637"/>
        <v>0</v>
      </c>
      <c r="H5525" s="469">
        <f t="shared" si="3637"/>
        <v>0</v>
      </c>
      <c r="I5525" s="340">
        <f t="shared" si="3637"/>
        <v>0</v>
      </c>
      <c r="J5525" s="340">
        <f t="shared" si="3637"/>
        <v>0</v>
      </c>
      <c r="K5525" s="340">
        <f t="shared" si="3637"/>
        <v>0</v>
      </c>
      <c r="L5525" s="340">
        <f t="shared" si="3637"/>
        <v>0</v>
      </c>
      <c r="M5525" s="340">
        <f t="shared" si="3637"/>
        <v>0</v>
      </c>
      <c r="N5525" s="469">
        <f t="shared" si="3637"/>
        <v>0</v>
      </c>
      <c r="O5525" s="340">
        <f t="shared" si="3637"/>
        <v>0</v>
      </c>
      <c r="P5525" s="340">
        <f t="shared" si="3637"/>
        <v>0</v>
      </c>
      <c r="Q5525" s="340">
        <f t="shared" si="3637"/>
        <v>0</v>
      </c>
      <c r="R5525" s="340">
        <f t="shared" si="3637"/>
        <v>0</v>
      </c>
      <c r="S5525" s="340">
        <f t="shared" si="3637"/>
        <v>0</v>
      </c>
      <c r="T5525" s="340">
        <f t="shared" si="3637"/>
        <v>0</v>
      </c>
      <c r="U5525" s="340">
        <f t="shared" si="3637"/>
        <v>0</v>
      </c>
      <c r="V5525" s="505">
        <f t="shared" si="3637"/>
        <v>0</v>
      </c>
      <c r="W5525" s="340">
        <f t="shared" si="3637"/>
        <v>0</v>
      </c>
      <c r="X5525" s="340">
        <f t="shared" si="3637"/>
        <v>0</v>
      </c>
      <c r="Y5525" s="469">
        <f t="shared" si="3637"/>
        <v>0</v>
      </c>
      <c r="Z5525" s="340">
        <f t="shared" si="3637"/>
        <v>0</v>
      </c>
      <c r="AA5525" s="340">
        <f t="shared" si="3637"/>
        <v>0</v>
      </c>
      <c r="AB5525" s="452">
        <f t="shared" si="3637"/>
        <v>0</v>
      </c>
      <c r="AC5525" s="112">
        <f>SUM(E5525:AB5525)</f>
        <v>0</v>
      </c>
      <c r="AD5525" s="83"/>
      <c r="AE5525" s="161"/>
      <c r="AF5525" s="76"/>
      <c r="AJ5525" s="980"/>
      <c r="AK5525" s="980"/>
      <c r="AL5525" s="980"/>
      <c r="AM5525" s="980"/>
      <c r="AN5525" s="983"/>
    </row>
    <row r="5526" spans="1:40" s="190" customFormat="1">
      <c r="A5526" s="3231"/>
      <c r="B5526" s="3166"/>
      <c r="C5526" s="128" t="s">
        <v>20</v>
      </c>
      <c r="D5526" s="113" t="s">
        <v>1037</v>
      </c>
      <c r="E5526" s="2192">
        <v>4.9385487401962536</v>
      </c>
      <c r="F5526" s="2194">
        <v>4.8910626945163438</v>
      </c>
      <c r="G5526" s="2194">
        <v>4.8910626945163438</v>
      </c>
      <c r="H5526" s="1828">
        <v>4.8444811450447594</v>
      </c>
      <c r="I5526" s="2194">
        <v>4.8444811450447594</v>
      </c>
      <c r="J5526" s="2194">
        <v>4.8444811450447594</v>
      </c>
      <c r="K5526" s="2194">
        <v>4.8444811450447594</v>
      </c>
      <c r="L5526" s="2194">
        <v>7.5589150733893957</v>
      </c>
      <c r="M5526" s="2194">
        <v>7.4078231101412593</v>
      </c>
      <c r="N5526" s="1828">
        <v>7.4078231102433403</v>
      </c>
      <c r="O5526" s="2194">
        <v>7.4078231101412593</v>
      </c>
      <c r="P5526" s="2194">
        <v>7.4078231101412593</v>
      </c>
      <c r="Q5526" s="2194">
        <v>7.3365940417745161</v>
      </c>
      <c r="R5526" s="2194">
        <v>7.3365940417745161</v>
      </c>
      <c r="S5526" s="2194">
        <v>7.3365940418756157</v>
      </c>
      <c r="T5526" s="2194">
        <v>7.3365940417745161</v>
      </c>
      <c r="U5526" s="2194">
        <v>7.4078231101412593</v>
      </c>
      <c r="V5526" s="1829">
        <v>7.6323025983737587</v>
      </c>
      <c r="W5526" s="2194">
        <v>7.4078231101412593</v>
      </c>
      <c r="X5526" s="2194">
        <v>7.3365940417745161</v>
      </c>
      <c r="Y5526" s="1828">
        <v>4.8910626945163438</v>
      </c>
      <c r="Z5526" s="2194">
        <v>4.8910626946174443</v>
      </c>
      <c r="AA5526" s="2194">
        <v>4.9385487400941726</v>
      </c>
      <c r="AB5526" s="2195">
        <v>4.9385487400941726</v>
      </c>
      <c r="AC5526" s="112">
        <f>AVERAGE(E5526:AB5526)</f>
        <v>6.2532895050173574</v>
      </c>
      <c r="AD5526" s="83"/>
      <c r="AE5526" s="161"/>
      <c r="AF5526" s="76"/>
      <c r="AJ5526" s="980"/>
      <c r="AK5526" s="980"/>
      <c r="AL5526" s="980"/>
      <c r="AM5526" s="980"/>
      <c r="AN5526" s="983"/>
    </row>
    <row r="5527" spans="1:40" s="190" customFormat="1" ht="16.5" thickBot="1">
      <c r="A5527" s="3233"/>
      <c r="B5527" s="3261"/>
      <c r="C5527" s="131" t="s">
        <v>22</v>
      </c>
      <c r="D5527" s="119"/>
      <c r="E5527" s="349">
        <f t="shared" ref="E5527:AB5527" si="3638">E5525/E5524</f>
        <v>0</v>
      </c>
      <c r="F5527" s="350">
        <f t="shared" si="3638"/>
        <v>0</v>
      </c>
      <c r="G5527" s="350">
        <f t="shared" si="3638"/>
        <v>0</v>
      </c>
      <c r="H5527" s="484">
        <f t="shared" si="3638"/>
        <v>0</v>
      </c>
      <c r="I5527" s="350">
        <f t="shared" si="3638"/>
        <v>0</v>
      </c>
      <c r="J5527" s="350">
        <f t="shared" si="3638"/>
        <v>0</v>
      </c>
      <c r="K5527" s="350">
        <f t="shared" si="3638"/>
        <v>0</v>
      </c>
      <c r="L5527" s="350">
        <f t="shared" si="3638"/>
        <v>0</v>
      </c>
      <c r="M5527" s="350">
        <f t="shared" si="3638"/>
        <v>0</v>
      </c>
      <c r="N5527" s="484">
        <f t="shared" si="3638"/>
        <v>0</v>
      </c>
      <c r="O5527" s="350">
        <f t="shared" si="3638"/>
        <v>0</v>
      </c>
      <c r="P5527" s="350">
        <f t="shared" si="3638"/>
        <v>0</v>
      </c>
      <c r="Q5527" s="350">
        <f t="shared" si="3638"/>
        <v>0</v>
      </c>
      <c r="R5527" s="350">
        <f t="shared" si="3638"/>
        <v>0</v>
      </c>
      <c r="S5527" s="350">
        <f t="shared" si="3638"/>
        <v>0</v>
      </c>
      <c r="T5527" s="350">
        <f t="shared" si="3638"/>
        <v>0</v>
      </c>
      <c r="U5527" s="350">
        <f t="shared" si="3638"/>
        <v>0</v>
      </c>
      <c r="V5527" s="521">
        <f t="shared" si="3638"/>
        <v>0</v>
      </c>
      <c r="W5527" s="350">
        <f t="shared" si="3638"/>
        <v>0</v>
      </c>
      <c r="X5527" s="350">
        <f t="shared" si="3638"/>
        <v>0</v>
      </c>
      <c r="Y5527" s="484">
        <f t="shared" si="3638"/>
        <v>0</v>
      </c>
      <c r="Z5527" s="350">
        <f t="shared" si="3638"/>
        <v>0</v>
      </c>
      <c r="AA5527" s="350">
        <f t="shared" si="3638"/>
        <v>0</v>
      </c>
      <c r="AB5527" s="1007">
        <f t="shared" si="3638"/>
        <v>0</v>
      </c>
      <c r="AC5527" s="568">
        <f>MAX(E5527:AB5527)</f>
        <v>0</v>
      </c>
      <c r="AD5527" s="96"/>
      <c r="AE5527" s="97"/>
      <c r="AF5527" s="596"/>
      <c r="AJ5527" s="980"/>
      <c r="AK5527" s="980"/>
      <c r="AL5527" s="980"/>
      <c r="AM5527" s="980"/>
      <c r="AN5527" s="983"/>
    </row>
    <row r="5528" spans="1:40" s="190" customFormat="1" hidden="1">
      <c r="A5528" s="2206"/>
      <c r="B5528" s="2198"/>
      <c r="C5528" s="594" t="s">
        <v>23</v>
      </c>
      <c r="D5528" s="118">
        <v>3958.6419999999998</v>
      </c>
      <c r="E5528" s="2220">
        <v>3958.6640000000002</v>
      </c>
      <c r="F5528" s="214">
        <v>3958.6860000000001</v>
      </c>
      <c r="G5528" s="214">
        <v>3958.7080000000001</v>
      </c>
      <c r="H5528" s="467">
        <v>3958.73</v>
      </c>
      <c r="I5528" s="214">
        <v>3958.752</v>
      </c>
      <c r="J5528" s="214">
        <v>3958.7739999999999</v>
      </c>
      <c r="K5528" s="214">
        <v>3958.7959999999998</v>
      </c>
      <c r="L5528" s="214">
        <v>3958.83</v>
      </c>
      <c r="M5528" s="214">
        <v>3958.8629999999998</v>
      </c>
      <c r="N5528" s="467">
        <v>3958.8960000000002</v>
      </c>
      <c r="O5528" s="214">
        <v>3958.9290000000001</v>
      </c>
      <c r="P5528" s="214">
        <v>3958.962</v>
      </c>
      <c r="Q5528" s="214">
        <v>3958.9949999999999</v>
      </c>
      <c r="R5528" s="214">
        <v>3959.0279999999998</v>
      </c>
      <c r="S5528" s="214">
        <v>3959.0610000000001</v>
      </c>
      <c r="T5528" s="214">
        <v>3959.0940000000001</v>
      </c>
      <c r="U5528" s="214">
        <v>3959.127</v>
      </c>
      <c r="V5528" s="501">
        <v>3959.1610000000001</v>
      </c>
      <c r="W5528" s="214">
        <v>3959.194</v>
      </c>
      <c r="X5528" s="214">
        <v>3959.2269999999999</v>
      </c>
      <c r="Y5528" s="467">
        <v>3959.2489999999998</v>
      </c>
      <c r="Z5528" s="214">
        <v>3959.2710000000002</v>
      </c>
      <c r="AA5528" s="214">
        <v>3959.2930000000001</v>
      </c>
      <c r="AB5528" s="363">
        <v>3959.3150000000001</v>
      </c>
      <c r="AC5528" s="192"/>
      <c r="AD5528" s="2220"/>
      <c r="AE5528" s="214"/>
      <c r="AF5528" s="99"/>
      <c r="AJ5528" s="980"/>
      <c r="AK5528" s="980"/>
      <c r="AL5528" s="980"/>
      <c r="AM5528" s="980"/>
      <c r="AN5528" s="983"/>
    </row>
    <row r="5529" spans="1:40" s="190" customFormat="1" hidden="1">
      <c r="A5529" s="2207"/>
      <c r="B5529" s="2199"/>
      <c r="C5529" s="129" t="s">
        <v>24</v>
      </c>
      <c r="D5529" s="113"/>
      <c r="E5529" s="83"/>
      <c r="F5529" s="161"/>
      <c r="G5529" s="161"/>
      <c r="H5529" s="466"/>
      <c r="I5529" s="161"/>
      <c r="J5529" s="161"/>
      <c r="K5529" s="161"/>
      <c r="L5529" s="161"/>
      <c r="M5529" s="161"/>
      <c r="N5529" s="466"/>
      <c r="O5529" s="161"/>
      <c r="P5529" s="161"/>
      <c r="Q5529" s="161"/>
      <c r="R5529" s="161"/>
      <c r="S5529" s="161"/>
      <c r="T5529" s="161"/>
      <c r="U5529" s="161"/>
      <c r="V5529" s="502"/>
      <c r="W5529" s="161"/>
      <c r="X5529" s="161"/>
      <c r="Y5529" s="466"/>
      <c r="Z5529" s="161"/>
      <c r="AA5529" s="161"/>
      <c r="AB5529" s="348"/>
      <c r="AC5529" s="229"/>
      <c r="AD5529" s="83"/>
      <c r="AE5529" s="161"/>
      <c r="AF5529" s="76"/>
      <c r="AH5529" s="980"/>
      <c r="AI5529" s="981"/>
      <c r="AJ5529" s="982"/>
      <c r="AK5529" s="982"/>
      <c r="AL5529" s="367"/>
      <c r="AM5529" s="983"/>
      <c r="AN5529" s="983"/>
    </row>
    <row r="5530" spans="1:40" s="190" customFormat="1" ht="16.5" hidden="1" thickBot="1">
      <c r="A5530" s="2208"/>
      <c r="B5530" s="2213" t="s">
        <v>50</v>
      </c>
      <c r="C5530" s="2214"/>
      <c r="D5530" s="119"/>
      <c r="E5530" s="187">
        <f>SQRT(E5524*E5524+E5525*E5525)/E5494/1.73</f>
        <v>4.9385487401962536</v>
      </c>
      <c r="F5530" s="188">
        <f t="shared" ref="F5530:AB5530" si="3639">SQRT(F5524*F5524+F5525*F5525)/F5494/1.73</f>
        <v>4.8910626945163438</v>
      </c>
      <c r="G5530" s="188">
        <f t="shared" si="3639"/>
        <v>4.8910626945163438</v>
      </c>
      <c r="H5530" s="473">
        <f t="shared" si="3639"/>
        <v>4.8444811450447594</v>
      </c>
      <c r="I5530" s="188">
        <f t="shared" si="3639"/>
        <v>4.8444811450447594</v>
      </c>
      <c r="J5530" s="188">
        <f t="shared" si="3639"/>
        <v>4.8444811450447594</v>
      </c>
      <c r="K5530" s="188">
        <f t="shared" si="3639"/>
        <v>4.8444811450447594</v>
      </c>
      <c r="L5530" s="188">
        <f t="shared" si="3639"/>
        <v>7.5589150733893957</v>
      </c>
      <c r="M5530" s="188">
        <f t="shared" si="3639"/>
        <v>7.4078231101412593</v>
      </c>
      <c r="N5530" s="473">
        <f t="shared" si="3639"/>
        <v>7.4078231102433403</v>
      </c>
      <c r="O5530" s="188">
        <f t="shared" si="3639"/>
        <v>7.4078231101412593</v>
      </c>
      <c r="P5530" s="188">
        <f t="shared" si="3639"/>
        <v>7.4078231101412593</v>
      </c>
      <c r="Q5530" s="188">
        <f t="shared" si="3639"/>
        <v>7.3365940417745161</v>
      </c>
      <c r="R5530" s="188">
        <f t="shared" si="3639"/>
        <v>7.3365940417745161</v>
      </c>
      <c r="S5530" s="188">
        <f t="shared" si="3639"/>
        <v>7.3365940418756157</v>
      </c>
      <c r="T5530" s="188">
        <f t="shared" si="3639"/>
        <v>7.3365940417745161</v>
      </c>
      <c r="U5530" s="188">
        <f t="shared" si="3639"/>
        <v>7.4078231101412593</v>
      </c>
      <c r="V5530" s="509">
        <f t="shared" si="3639"/>
        <v>7.6323025983737587</v>
      </c>
      <c r="W5530" s="188">
        <f t="shared" si="3639"/>
        <v>7.4078231101412593</v>
      </c>
      <c r="X5530" s="188">
        <f t="shared" si="3639"/>
        <v>7.3365940417745161</v>
      </c>
      <c r="Y5530" s="473">
        <f t="shared" si="3639"/>
        <v>4.8910626945163438</v>
      </c>
      <c r="Z5530" s="188">
        <f t="shared" si="3639"/>
        <v>4.8910626946174443</v>
      </c>
      <c r="AA5530" s="188">
        <f t="shared" si="3639"/>
        <v>4.9385487400941726</v>
      </c>
      <c r="AB5530" s="455">
        <f t="shared" si="3639"/>
        <v>4.9385487400941726</v>
      </c>
      <c r="AC5530" s="114">
        <f>AVERAGE(E5530:AB5530)</f>
        <v>6.2532895050173574</v>
      </c>
      <c r="AD5530" s="100">
        <f>(AC5526-AC5530)/AC5526</f>
        <v>0</v>
      </c>
      <c r="AE5530" s="81"/>
      <c r="AF5530" s="82"/>
      <c r="AJ5530" s="1095"/>
      <c r="AK5530" s="1095"/>
      <c r="AL5530" s="980"/>
      <c r="AM5530" s="1095"/>
      <c r="AN5530" s="983"/>
    </row>
    <row r="5531" spans="1:40" s="190" customFormat="1">
      <c r="A5531" s="3169" t="s">
        <v>35</v>
      </c>
      <c r="B5531" s="3150" t="s">
        <v>892</v>
      </c>
      <c r="C5531" s="130" t="s">
        <v>17</v>
      </c>
      <c r="D5531" s="127" t="s">
        <v>18</v>
      </c>
      <c r="E5531" s="357">
        <f t="shared" ref="E5531:AB5531" si="3640">(E5535-D5535)*$AE5531*$AF5531</f>
        <v>300.00000000006821</v>
      </c>
      <c r="F5531" s="353">
        <f t="shared" si="3640"/>
        <v>281.99999999998226</v>
      </c>
      <c r="G5531" s="353">
        <f t="shared" si="3640"/>
        <v>254.99999999993861</v>
      </c>
      <c r="H5531" s="494">
        <f t="shared" si="3640"/>
        <v>222.00000000003683</v>
      </c>
      <c r="I5531" s="353">
        <f t="shared" si="3640"/>
        <v>224.99999999996589</v>
      </c>
      <c r="J5531" s="353">
        <f t="shared" si="3640"/>
        <v>224.99999999996589</v>
      </c>
      <c r="K5531" s="353">
        <f t="shared" si="3640"/>
        <v>222.00000000003683</v>
      </c>
      <c r="L5531" s="353">
        <f t="shared" si="3640"/>
        <v>254.99999999993861</v>
      </c>
      <c r="M5531" s="353">
        <f t="shared" si="3640"/>
        <v>297.00000000013915</v>
      </c>
      <c r="N5531" s="494">
        <f t="shared" si="3640"/>
        <v>375</v>
      </c>
      <c r="O5531" s="353">
        <f t="shared" si="3640"/>
        <v>371.99999999990041</v>
      </c>
      <c r="P5531" s="353">
        <f t="shared" si="3640"/>
        <v>375</v>
      </c>
      <c r="Q5531" s="353">
        <f t="shared" si="3640"/>
        <v>296.99999999996862</v>
      </c>
      <c r="R5531" s="353">
        <f t="shared" si="3640"/>
        <v>300.00000000006821</v>
      </c>
      <c r="S5531" s="353">
        <f t="shared" si="3640"/>
        <v>372.00000000007094</v>
      </c>
      <c r="T5531" s="353">
        <f t="shared" si="3640"/>
        <v>371.99999999990041</v>
      </c>
      <c r="U5531" s="353">
        <f t="shared" si="3640"/>
        <v>375</v>
      </c>
      <c r="V5531" s="523">
        <f t="shared" si="3640"/>
        <v>296.99999999996862</v>
      </c>
      <c r="W5531" s="353">
        <f t="shared" si="3640"/>
        <v>375</v>
      </c>
      <c r="X5531" s="353">
        <f t="shared" si="3640"/>
        <v>372.00000000007094</v>
      </c>
      <c r="Y5531" s="494">
        <f t="shared" si="3640"/>
        <v>375</v>
      </c>
      <c r="Z5531" s="353">
        <f t="shared" si="3640"/>
        <v>326.99999999994134</v>
      </c>
      <c r="AA5531" s="353">
        <f t="shared" si="3640"/>
        <v>330.00000000004093</v>
      </c>
      <c r="AB5531" s="674">
        <f t="shared" si="3640"/>
        <v>326.99999999994134</v>
      </c>
      <c r="AC5531" s="140">
        <f>SUM(E5531:AB5531)</f>
        <v>7523.9999999999436</v>
      </c>
      <c r="AD5531" s="2222"/>
      <c r="AE5531" s="94">
        <v>100</v>
      </c>
      <c r="AF5531" s="95">
        <v>30</v>
      </c>
      <c r="AJ5531" s="1096"/>
      <c r="AK5531" s="1097"/>
      <c r="AL5531" s="1096"/>
      <c r="AM5531" s="980"/>
      <c r="AN5531" s="983"/>
    </row>
    <row r="5532" spans="1:40" s="190" customFormat="1">
      <c r="A5532" s="3231"/>
      <c r="B5532" s="3166"/>
      <c r="C5532" s="128" t="s">
        <v>19</v>
      </c>
      <c r="D5532" s="113" t="s">
        <v>34</v>
      </c>
      <c r="E5532" s="339">
        <f t="shared" ref="E5532:AB5532" si="3641">(E5536-D5536)*$AE5531*$AF5531</f>
        <v>0</v>
      </c>
      <c r="F5532" s="340">
        <f t="shared" si="3641"/>
        <v>0</v>
      </c>
      <c r="G5532" s="340">
        <f t="shared" si="3641"/>
        <v>0</v>
      </c>
      <c r="H5532" s="469">
        <f t="shared" si="3641"/>
        <v>0</v>
      </c>
      <c r="I5532" s="340">
        <f t="shared" si="3641"/>
        <v>0</v>
      </c>
      <c r="J5532" s="340">
        <f t="shared" si="3641"/>
        <v>0</v>
      </c>
      <c r="K5532" s="340">
        <f t="shared" si="3641"/>
        <v>0</v>
      </c>
      <c r="L5532" s="340">
        <f t="shared" si="3641"/>
        <v>0</v>
      </c>
      <c r="M5532" s="340">
        <f t="shared" si="3641"/>
        <v>0</v>
      </c>
      <c r="N5532" s="469">
        <f t="shared" si="3641"/>
        <v>0</v>
      </c>
      <c r="O5532" s="340">
        <f t="shared" si="3641"/>
        <v>0</v>
      </c>
      <c r="P5532" s="340">
        <f t="shared" si="3641"/>
        <v>0</v>
      </c>
      <c r="Q5532" s="340">
        <f t="shared" si="3641"/>
        <v>0</v>
      </c>
      <c r="R5532" s="340">
        <f t="shared" si="3641"/>
        <v>0</v>
      </c>
      <c r="S5532" s="340">
        <f t="shared" si="3641"/>
        <v>0</v>
      </c>
      <c r="T5532" s="340">
        <f t="shared" si="3641"/>
        <v>0</v>
      </c>
      <c r="U5532" s="340">
        <f t="shared" si="3641"/>
        <v>0</v>
      </c>
      <c r="V5532" s="505">
        <f t="shared" si="3641"/>
        <v>0</v>
      </c>
      <c r="W5532" s="340">
        <f t="shared" si="3641"/>
        <v>0</v>
      </c>
      <c r="X5532" s="340">
        <f t="shared" si="3641"/>
        <v>0</v>
      </c>
      <c r="Y5532" s="469">
        <f t="shared" si="3641"/>
        <v>0</v>
      </c>
      <c r="Z5532" s="340">
        <f t="shared" si="3641"/>
        <v>0</v>
      </c>
      <c r="AA5532" s="340">
        <f t="shared" si="3641"/>
        <v>0</v>
      </c>
      <c r="AB5532" s="452">
        <f t="shared" si="3641"/>
        <v>0</v>
      </c>
      <c r="AC5532" s="112">
        <f>SUM(E5532:AB5532)</f>
        <v>0</v>
      </c>
      <c r="AD5532" s="83"/>
      <c r="AE5532" s="161"/>
      <c r="AF5532" s="76"/>
      <c r="AJ5532" s="980"/>
      <c r="AK5532" s="980"/>
      <c r="AL5532" s="980"/>
      <c r="AM5532" s="980"/>
      <c r="AN5532" s="983"/>
    </row>
    <row r="5533" spans="1:40" s="190" customFormat="1">
      <c r="A5533" s="3231"/>
      <c r="B5533" s="3166"/>
      <c r="C5533" s="128" t="s">
        <v>20</v>
      </c>
      <c r="D5533" s="113" t="s">
        <v>21</v>
      </c>
      <c r="E5533" s="358">
        <v>20</v>
      </c>
      <c r="F5533" s="359">
        <v>19</v>
      </c>
      <c r="G5533" s="359">
        <v>17</v>
      </c>
      <c r="H5533" s="474">
        <v>15</v>
      </c>
      <c r="I5533" s="359">
        <v>15</v>
      </c>
      <c r="J5533" s="359">
        <v>15</v>
      </c>
      <c r="K5533" s="359">
        <v>15</v>
      </c>
      <c r="L5533" s="359">
        <v>17</v>
      </c>
      <c r="M5533" s="359">
        <v>20</v>
      </c>
      <c r="N5533" s="474">
        <v>25</v>
      </c>
      <c r="O5533" s="359">
        <v>25</v>
      </c>
      <c r="P5533" s="359">
        <v>25</v>
      </c>
      <c r="Q5533" s="359">
        <v>20</v>
      </c>
      <c r="R5533" s="359">
        <v>20</v>
      </c>
      <c r="S5533" s="359">
        <v>25</v>
      </c>
      <c r="T5533" s="359">
        <v>25</v>
      </c>
      <c r="U5533" s="359">
        <v>25</v>
      </c>
      <c r="V5533" s="510">
        <v>20</v>
      </c>
      <c r="W5533" s="359">
        <v>25</v>
      </c>
      <c r="X5533" s="359">
        <v>25</v>
      </c>
      <c r="Y5533" s="474">
        <v>25</v>
      </c>
      <c r="Z5533" s="359">
        <v>22</v>
      </c>
      <c r="AA5533" s="359">
        <v>22</v>
      </c>
      <c r="AB5533" s="1792">
        <v>22</v>
      </c>
      <c r="AC5533" s="112">
        <f>AVERAGE(E5533:AB5533)</f>
        <v>21</v>
      </c>
      <c r="AD5533" s="83"/>
      <c r="AE5533" s="161"/>
      <c r="AF5533" s="76"/>
      <c r="AJ5533" s="980"/>
      <c r="AK5533" s="980"/>
      <c r="AL5533" s="980"/>
      <c r="AM5533" s="980"/>
      <c r="AN5533" s="983"/>
    </row>
    <row r="5534" spans="1:40" s="190" customFormat="1" ht="16.5" thickBot="1">
      <c r="A5534" s="3233"/>
      <c r="B5534" s="3261"/>
      <c r="C5534" s="131" t="s">
        <v>22</v>
      </c>
      <c r="D5534" s="119"/>
      <c r="E5534" s="349">
        <f t="shared" ref="E5534:AB5534" si="3642">E5532/E5531</f>
        <v>0</v>
      </c>
      <c r="F5534" s="350">
        <f t="shared" si="3642"/>
        <v>0</v>
      </c>
      <c r="G5534" s="350">
        <f t="shared" si="3642"/>
        <v>0</v>
      </c>
      <c r="H5534" s="484">
        <f t="shared" si="3642"/>
        <v>0</v>
      </c>
      <c r="I5534" s="350">
        <f t="shared" si="3642"/>
        <v>0</v>
      </c>
      <c r="J5534" s="350">
        <f t="shared" si="3642"/>
        <v>0</v>
      </c>
      <c r="K5534" s="350">
        <f t="shared" si="3642"/>
        <v>0</v>
      </c>
      <c r="L5534" s="350">
        <f t="shared" si="3642"/>
        <v>0</v>
      </c>
      <c r="M5534" s="350">
        <f t="shared" si="3642"/>
        <v>0</v>
      </c>
      <c r="N5534" s="484">
        <f t="shared" si="3642"/>
        <v>0</v>
      </c>
      <c r="O5534" s="350">
        <f t="shared" si="3642"/>
        <v>0</v>
      </c>
      <c r="P5534" s="350">
        <f t="shared" si="3642"/>
        <v>0</v>
      </c>
      <c r="Q5534" s="350">
        <f t="shared" si="3642"/>
        <v>0</v>
      </c>
      <c r="R5534" s="350">
        <f t="shared" si="3642"/>
        <v>0</v>
      </c>
      <c r="S5534" s="350">
        <f t="shared" si="3642"/>
        <v>0</v>
      </c>
      <c r="T5534" s="350">
        <f t="shared" si="3642"/>
        <v>0</v>
      </c>
      <c r="U5534" s="350">
        <f t="shared" si="3642"/>
        <v>0</v>
      </c>
      <c r="V5534" s="521">
        <f t="shared" si="3642"/>
        <v>0</v>
      </c>
      <c r="W5534" s="350">
        <f t="shared" si="3642"/>
        <v>0</v>
      </c>
      <c r="X5534" s="350">
        <f t="shared" si="3642"/>
        <v>0</v>
      </c>
      <c r="Y5534" s="484">
        <f t="shared" si="3642"/>
        <v>0</v>
      </c>
      <c r="Z5534" s="350">
        <f t="shared" si="3642"/>
        <v>0</v>
      </c>
      <c r="AA5534" s="350">
        <f t="shared" si="3642"/>
        <v>0</v>
      </c>
      <c r="AB5534" s="1007">
        <f t="shared" si="3642"/>
        <v>0</v>
      </c>
      <c r="AC5534" s="568">
        <f>MAX(E5534:AB5534)</f>
        <v>0</v>
      </c>
      <c r="AD5534" s="96"/>
      <c r="AE5534" s="97"/>
      <c r="AF5534" s="596"/>
      <c r="AJ5534" s="980"/>
      <c r="AK5534" s="980"/>
      <c r="AL5534" s="980"/>
      <c r="AM5534" s="980"/>
      <c r="AN5534" s="983"/>
    </row>
    <row r="5535" spans="1:40" s="190" customFormat="1" hidden="1">
      <c r="A5535" s="2206"/>
      <c r="B5535" s="2198"/>
      <c r="C5535" s="594" t="s">
        <v>23</v>
      </c>
      <c r="D5535" s="118">
        <v>391.44</v>
      </c>
      <c r="E5535" s="2220">
        <v>391.54</v>
      </c>
      <c r="F5535" s="214">
        <v>391.63400000000001</v>
      </c>
      <c r="G5535" s="214">
        <v>391.71899999999999</v>
      </c>
      <c r="H5535" s="467">
        <v>391.79300000000001</v>
      </c>
      <c r="I5535" s="214">
        <v>391.86799999999999</v>
      </c>
      <c r="J5535" s="214">
        <v>391.94299999999998</v>
      </c>
      <c r="K5535" s="214">
        <v>392.017</v>
      </c>
      <c r="L5535" s="214">
        <v>392.10199999999998</v>
      </c>
      <c r="M5535" s="214">
        <v>392.20100000000002</v>
      </c>
      <c r="N5535" s="467">
        <v>392.32600000000002</v>
      </c>
      <c r="O5535" s="214">
        <v>392.45</v>
      </c>
      <c r="P5535" s="214">
        <v>392.57499999999999</v>
      </c>
      <c r="Q5535" s="214">
        <v>392.67399999999998</v>
      </c>
      <c r="R5535" s="214">
        <v>392.774</v>
      </c>
      <c r="S5535" s="214">
        <v>392.89800000000002</v>
      </c>
      <c r="T5535" s="214">
        <v>393.02199999999999</v>
      </c>
      <c r="U5535" s="214">
        <v>393.14699999999999</v>
      </c>
      <c r="V5535" s="501">
        <v>393.24599999999998</v>
      </c>
      <c r="W5535" s="214">
        <v>393.37099999999998</v>
      </c>
      <c r="X5535" s="214">
        <v>393.495</v>
      </c>
      <c r="Y5535" s="467">
        <v>393.62</v>
      </c>
      <c r="Z5535" s="214">
        <v>393.72899999999998</v>
      </c>
      <c r="AA5535" s="214">
        <v>393.839</v>
      </c>
      <c r="AB5535" s="363">
        <v>393.94799999999998</v>
      </c>
      <c r="AC5535" s="192"/>
      <c r="AD5535" s="2220"/>
      <c r="AE5535" s="214"/>
      <c r="AF5535" s="99"/>
      <c r="AJ5535" s="980"/>
      <c r="AK5535" s="980"/>
      <c r="AL5535" s="980"/>
      <c r="AM5535" s="980"/>
      <c r="AN5535" s="983"/>
    </row>
    <row r="5536" spans="1:40" s="190" customFormat="1" hidden="1">
      <c r="A5536" s="2207"/>
      <c r="B5536" s="2199"/>
      <c r="C5536" s="129" t="s">
        <v>24</v>
      </c>
      <c r="D5536" s="113"/>
      <c r="E5536" s="83"/>
      <c r="F5536" s="161"/>
      <c r="G5536" s="161"/>
      <c r="H5536" s="466"/>
      <c r="I5536" s="161"/>
      <c r="J5536" s="161"/>
      <c r="K5536" s="161"/>
      <c r="L5536" s="161"/>
      <c r="M5536" s="161"/>
      <c r="N5536" s="466"/>
      <c r="O5536" s="161"/>
      <c r="P5536" s="161"/>
      <c r="Q5536" s="161"/>
      <c r="R5536" s="161"/>
      <c r="S5536" s="161"/>
      <c r="T5536" s="161"/>
      <c r="U5536" s="161"/>
      <c r="V5536" s="502"/>
      <c r="W5536" s="161"/>
      <c r="X5536" s="161"/>
      <c r="Y5536" s="466"/>
      <c r="Z5536" s="161"/>
      <c r="AA5536" s="161"/>
      <c r="AB5536" s="348"/>
      <c r="AC5536" s="229"/>
      <c r="AD5536" s="83"/>
      <c r="AE5536" s="161"/>
      <c r="AF5536" s="76"/>
      <c r="AH5536" s="980"/>
      <c r="AI5536" s="981"/>
      <c r="AJ5536" s="982"/>
      <c r="AK5536" s="982"/>
      <c r="AL5536" s="367"/>
      <c r="AM5536" s="983"/>
      <c r="AN5536" s="983"/>
    </row>
    <row r="5537" spans="1:40" s="190" customFormat="1" ht="16.5" hidden="1" thickBot="1">
      <c r="A5537" s="2208"/>
      <c r="B5537" s="2213" t="s">
        <v>50</v>
      </c>
      <c r="C5537" s="2214"/>
      <c r="D5537" s="119"/>
      <c r="E5537" s="187">
        <f>SQRT(E5531*E5531+E5532*E5532)/E5494/1.73</f>
        <v>16.835961614011346</v>
      </c>
      <c r="F5537" s="188">
        <f t="shared" ref="F5537:AB5537" si="3643">SQRT(F5531*F5531+F5532*F5532)/F5494/1.73</f>
        <v>15.67363272565486</v>
      </c>
      <c r="G5537" s="188">
        <f t="shared" si="3643"/>
        <v>14.172965762557725</v>
      </c>
      <c r="H5537" s="473">
        <f t="shared" si="3643"/>
        <v>12.221304706855868</v>
      </c>
      <c r="I5537" s="188">
        <f t="shared" si="3643"/>
        <v>12.386457473160798</v>
      </c>
      <c r="J5537" s="188">
        <f t="shared" si="3643"/>
        <v>12.386457473160798</v>
      </c>
      <c r="K5537" s="188">
        <f t="shared" si="3643"/>
        <v>12.221304706855868</v>
      </c>
      <c r="L5537" s="188">
        <f t="shared" si="3643"/>
        <v>14.172965762557725</v>
      </c>
      <c r="M5537" s="188">
        <f t="shared" si="3643"/>
        <v>16.667601997875252</v>
      </c>
      <c r="N5537" s="473">
        <f t="shared" si="3643"/>
        <v>21.044952017509399</v>
      </c>
      <c r="O5537" s="188">
        <f t="shared" si="3643"/>
        <v>20.876592401363737</v>
      </c>
      <c r="P5537" s="188">
        <f t="shared" si="3643"/>
        <v>21.044952017509399</v>
      </c>
      <c r="Q5537" s="188">
        <f t="shared" si="3643"/>
        <v>16.507336594040051</v>
      </c>
      <c r="R5537" s="188">
        <f t="shared" si="3643"/>
        <v>16.674077367722777</v>
      </c>
      <c r="S5537" s="188">
        <f t="shared" si="3643"/>
        <v>20.675855935975484</v>
      </c>
      <c r="T5537" s="188">
        <f t="shared" si="3643"/>
        <v>20.675855935966009</v>
      </c>
      <c r="U5537" s="188">
        <f t="shared" si="3643"/>
        <v>21.044952017509399</v>
      </c>
      <c r="V5537" s="509">
        <f t="shared" si="3643"/>
        <v>16.667601997865685</v>
      </c>
      <c r="W5537" s="188">
        <f t="shared" si="3643"/>
        <v>21.044952017509399</v>
      </c>
      <c r="X5537" s="188">
        <f t="shared" si="3643"/>
        <v>20.675855935975484</v>
      </c>
      <c r="Y5537" s="473">
        <f t="shared" si="3643"/>
        <v>20.842596709648731</v>
      </c>
      <c r="Z5537" s="188">
        <f t="shared" si="3643"/>
        <v>18.174744330810434</v>
      </c>
      <c r="AA5537" s="188">
        <f t="shared" si="3643"/>
        <v>18.519557775410568</v>
      </c>
      <c r="AB5537" s="455">
        <f t="shared" si="3643"/>
        <v>18.351198159264904</v>
      </c>
      <c r="AC5537" s="114">
        <f>AVERAGE(E5537:AB5537)</f>
        <v>17.481655559865487</v>
      </c>
      <c r="AD5537" s="100">
        <f>(AC5533-AC5537)/AC5533</f>
        <v>0.1675402114349768</v>
      </c>
      <c r="AE5537" s="81"/>
      <c r="AF5537" s="82"/>
      <c r="AJ5537" s="1095"/>
      <c r="AK5537" s="1095"/>
      <c r="AL5537" s="980"/>
      <c r="AM5537" s="1095"/>
      <c r="AN5537" s="983"/>
    </row>
    <row r="5538" spans="1:40" s="190" customFormat="1">
      <c r="A5538" s="3169" t="s">
        <v>37</v>
      </c>
      <c r="B5538" s="3150" t="s">
        <v>893</v>
      </c>
      <c r="C5538" s="130" t="s">
        <v>17</v>
      </c>
      <c r="D5538" s="127" t="s">
        <v>18</v>
      </c>
      <c r="E5538" s="357">
        <f t="shared" ref="E5538:AB5538" si="3644">(E5542-D5542)*$AE5538*$AF5538</f>
        <v>43.999999999869033</v>
      </c>
      <c r="F5538" s="353">
        <f t="shared" si="3644"/>
        <v>47.999999999774445</v>
      </c>
      <c r="G5538" s="353">
        <f t="shared" si="3644"/>
        <v>44.00000000032378</v>
      </c>
      <c r="H5538" s="494">
        <f t="shared" si="3644"/>
        <v>43.999999999869033</v>
      </c>
      <c r="I5538" s="353">
        <f t="shared" si="3644"/>
        <v>43.999999999869033</v>
      </c>
      <c r="J5538" s="353">
        <f t="shared" si="3644"/>
        <v>48.000000000229193</v>
      </c>
      <c r="K5538" s="353">
        <f t="shared" si="3644"/>
        <v>43.999999999869033</v>
      </c>
      <c r="L5538" s="353">
        <f t="shared" si="3644"/>
        <v>43.999999999869033</v>
      </c>
      <c r="M5538" s="353">
        <f t="shared" si="3644"/>
        <v>44.00000000032378</v>
      </c>
      <c r="N5538" s="494">
        <f t="shared" si="3644"/>
        <v>47.999999999774445</v>
      </c>
      <c r="O5538" s="353">
        <f t="shared" si="3644"/>
        <v>43.999999999869033</v>
      </c>
      <c r="P5538" s="353">
        <f t="shared" si="3644"/>
        <v>44.00000000032378</v>
      </c>
      <c r="Q5538" s="353">
        <f t="shared" si="3644"/>
        <v>43.999999999869033</v>
      </c>
      <c r="R5538" s="353">
        <f t="shared" si="3644"/>
        <v>48.000000000229193</v>
      </c>
      <c r="S5538" s="353">
        <f t="shared" si="3644"/>
        <v>43.999999999869033</v>
      </c>
      <c r="T5538" s="353">
        <f t="shared" si="3644"/>
        <v>43.999999999869033</v>
      </c>
      <c r="U5538" s="353">
        <f t="shared" si="3644"/>
        <v>43.999999999869033</v>
      </c>
      <c r="V5538" s="523">
        <f t="shared" si="3644"/>
        <v>48.000000000229193</v>
      </c>
      <c r="W5538" s="353">
        <f t="shared" si="3644"/>
        <v>43.999999999869033</v>
      </c>
      <c r="X5538" s="353">
        <f t="shared" si="3644"/>
        <v>43.999999999869033</v>
      </c>
      <c r="Y5538" s="494">
        <f t="shared" si="3644"/>
        <v>44.00000000032378</v>
      </c>
      <c r="Z5538" s="353">
        <f t="shared" si="3644"/>
        <v>47.999999999774445</v>
      </c>
      <c r="AA5538" s="353">
        <f t="shared" si="3644"/>
        <v>44.00000000032378</v>
      </c>
      <c r="AB5538" s="674">
        <f t="shared" si="3644"/>
        <v>43.999999999869033</v>
      </c>
      <c r="AC5538" s="140">
        <f>SUM(E5538:AB5538)</f>
        <v>1079.9999999999272</v>
      </c>
      <c r="AD5538" s="2222"/>
      <c r="AE5538" s="94">
        <v>100</v>
      </c>
      <c r="AF5538" s="95">
        <v>40</v>
      </c>
      <c r="AJ5538" s="1096"/>
      <c r="AK5538" s="1097"/>
      <c r="AL5538" s="1096"/>
      <c r="AM5538" s="980"/>
      <c r="AN5538" s="983"/>
    </row>
    <row r="5539" spans="1:40" s="190" customFormat="1">
      <c r="A5539" s="3231"/>
      <c r="B5539" s="3166"/>
      <c r="C5539" s="128" t="s">
        <v>19</v>
      </c>
      <c r="D5539" s="113" t="s">
        <v>34</v>
      </c>
      <c r="E5539" s="339">
        <f t="shared" ref="E5539:AB5539" si="3645">(E5543-D5543)*$AE5538*$AF5538</f>
        <v>55.999999999926331</v>
      </c>
      <c r="F5539" s="340">
        <f t="shared" si="3645"/>
        <v>56.000000000040018</v>
      </c>
      <c r="G5539" s="340">
        <f t="shared" si="3645"/>
        <v>60.000000000059117</v>
      </c>
      <c r="H5539" s="469">
        <f t="shared" si="3645"/>
        <v>55.999999999926331</v>
      </c>
      <c r="I5539" s="340">
        <f t="shared" si="3645"/>
        <v>56.000000000040018</v>
      </c>
      <c r="J5539" s="340">
        <f t="shared" si="3645"/>
        <v>56.000000000040018</v>
      </c>
      <c r="K5539" s="340">
        <f t="shared" si="3645"/>
        <v>55.999999999926331</v>
      </c>
      <c r="L5539" s="340">
        <f t="shared" si="3645"/>
        <v>56.000000000040018</v>
      </c>
      <c r="M5539" s="340">
        <f t="shared" si="3645"/>
        <v>59.99999999994543</v>
      </c>
      <c r="N5539" s="469">
        <f t="shared" si="3645"/>
        <v>56.000000000040018</v>
      </c>
      <c r="O5539" s="340">
        <f t="shared" si="3645"/>
        <v>56.000000000040018</v>
      </c>
      <c r="P5539" s="340">
        <f t="shared" si="3645"/>
        <v>55.999999999926331</v>
      </c>
      <c r="Q5539" s="340">
        <f t="shared" si="3645"/>
        <v>56.000000000040018</v>
      </c>
      <c r="R5539" s="340">
        <f t="shared" si="3645"/>
        <v>56.000000000040018</v>
      </c>
      <c r="S5539" s="340">
        <f t="shared" si="3645"/>
        <v>59.99999999994543</v>
      </c>
      <c r="T5539" s="340">
        <f t="shared" si="3645"/>
        <v>56.000000000040018</v>
      </c>
      <c r="U5539" s="340">
        <f t="shared" si="3645"/>
        <v>55.999999999926331</v>
      </c>
      <c r="V5539" s="505">
        <f t="shared" si="3645"/>
        <v>56.000000000040018</v>
      </c>
      <c r="W5539" s="340">
        <f t="shared" si="3645"/>
        <v>56.000000000040018</v>
      </c>
      <c r="X5539" s="340">
        <f t="shared" si="3645"/>
        <v>55.999999999926331</v>
      </c>
      <c r="Y5539" s="469">
        <f t="shared" si="3645"/>
        <v>60.000000000059117</v>
      </c>
      <c r="Z5539" s="340">
        <f t="shared" si="3645"/>
        <v>55.999999999926331</v>
      </c>
      <c r="AA5539" s="340">
        <f t="shared" si="3645"/>
        <v>56.000000000040018</v>
      </c>
      <c r="AB5539" s="452">
        <f t="shared" si="3645"/>
        <v>56.000000000040018</v>
      </c>
      <c r="AC5539" s="112">
        <f>SUM(E5539:AB5539)</f>
        <v>1360.0000000000136</v>
      </c>
      <c r="AD5539" s="83"/>
      <c r="AE5539" s="161"/>
      <c r="AF5539" s="76"/>
      <c r="AJ5539" s="980"/>
      <c r="AK5539" s="980"/>
      <c r="AL5539" s="980"/>
      <c r="AM5539" s="980"/>
      <c r="AN5539" s="983"/>
    </row>
    <row r="5540" spans="1:40" s="190" customFormat="1">
      <c r="A5540" s="3231"/>
      <c r="B5540" s="3166"/>
      <c r="C5540" s="128" t="s">
        <v>20</v>
      </c>
      <c r="D5540" s="113" t="s">
        <v>1037</v>
      </c>
      <c r="E5540" s="2192">
        <v>3.9967436589550802</v>
      </c>
      <c r="F5540" s="2194">
        <v>4.0993972686875662</v>
      </c>
      <c r="G5540" s="2194">
        <v>4.135410235170756</v>
      </c>
      <c r="H5540" s="1828">
        <v>3.9206152083083166</v>
      </c>
      <c r="I5540" s="2194">
        <v>3.9206152083132384</v>
      </c>
      <c r="J5540" s="2194">
        <v>4.0603553899544531</v>
      </c>
      <c r="K5540" s="2194">
        <v>3.9206152083083166</v>
      </c>
      <c r="L5540" s="2194">
        <v>3.9583134314700965</v>
      </c>
      <c r="M5540" s="2194">
        <v>4.175559849099308</v>
      </c>
      <c r="N5540" s="1828">
        <v>4.1391972421699696</v>
      </c>
      <c r="O5540" s="2194">
        <v>3.9967436589600971</v>
      </c>
      <c r="P5540" s="2194">
        <v>3.9967436589708476</v>
      </c>
      <c r="Q5540" s="2194">
        <v>3.9583134314700965</v>
      </c>
      <c r="R5540" s="2194">
        <v>4.0993972687040143</v>
      </c>
      <c r="S5540" s="2194">
        <v>4.1354102351507134</v>
      </c>
      <c r="T5540" s="2194">
        <v>3.9583134314700965</v>
      </c>
      <c r="U5540" s="2194">
        <v>3.9967436589550802</v>
      </c>
      <c r="V5540" s="1829">
        <v>4.1391972421865777</v>
      </c>
      <c r="W5540" s="2194">
        <v>3.9967436589600971</v>
      </c>
      <c r="X5540" s="2194">
        <v>3.9583134314651276</v>
      </c>
      <c r="Y5540" s="1828">
        <v>4.135410235170756</v>
      </c>
      <c r="Z5540" s="2194">
        <v>4.0993972686827682</v>
      </c>
      <c r="AA5540" s="2194">
        <v>3.996743658975864</v>
      </c>
      <c r="AB5540" s="2195">
        <v>3.9967436589600971</v>
      </c>
      <c r="AC5540" s="112">
        <f>AVERAGE(E5540:AB5540)</f>
        <v>4.0329598832716398</v>
      </c>
      <c r="AD5540" s="83"/>
      <c r="AE5540" s="161"/>
      <c r="AF5540" s="76"/>
      <c r="AJ5540" s="980"/>
      <c r="AK5540" s="980"/>
      <c r="AL5540" s="980"/>
      <c r="AM5540" s="980"/>
      <c r="AN5540" s="983"/>
    </row>
    <row r="5541" spans="1:40" s="190" customFormat="1" ht="16.5" thickBot="1">
      <c r="A5541" s="3233"/>
      <c r="B5541" s="3261"/>
      <c r="C5541" s="131" t="s">
        <v>22</v>
      </c>
      <c r="D5541" s="119"/>
      <c r="E5541" s="349">
        <f t="shared" ref="E5541:AB5541" si="3646">E5539/E5538</f>
        <v>1.2727272727293868</v>
      </c>
      <c r="F5541" s="350">
        <f t="shared" si="3646"/>
        <v>1.1666666666729826</v>
      </c>
      <c r="G5541" s="350">
        <f t="shared" si="3646"/>
        <v>1.3636363636276727</v>
      </c>
      <c r="H5541" s="484">
        <f t="shared" si="3646"/>
        <v>1.2727272727293868</v>
      </c>
      <c r="I5541" s="350">
        <f t="shared" si="3646"/>
        <v>1.2727272727319705</v>
      </c>
      <c r="J5541" s="350">
        <f t="shared" si="3646"/>
        <v>1.1666666666619296</v>
      </c>
      <c r="K5541" s="350">
        <f t="shared" si="3646"/>
        <v>1.2727272727293868</v>
      </c>
      <c r="L5541" s="350">
        <f t="shared" si="3646"/>
        <v>1.2727272727319705</v>
      </c>
      <c r="M5541" s="350">
        <f t="shared" si="3646"/>
        <v>1.363636363625089</v>
      </c>
      <c r="N5541" s="484">
        <f t="shared" si="3646"/>
        <v>1.1666666666729826</v>
      </c>
      <c r="O5541" s="350">
        <f t="shared" si="3646"/>
        <v>1.2727272727319705</v>
      </c>
      <c r="P5541" s="350">
        <f t="shared" si="3646"/>
        <v>1.2727272727162329</v>
      </c>
      <c r="Q5541" s="350">
        <f t="shared" si="3646"/>
        <v>1.2727272727319705</v>
      </c>
      <c r="R5541" s="350">
        <f t="shared" si="3646"/>
        <v>1.1666666666619296</v>
      </c>
      <c r="S5541" s="350">
        <f t="shared" si="3646"/>
        <v>1.3636363636391824</v>
      </c>
      <c r="T5541" s="350">
        <f t="shared" si="3646"/>
        <v>1.2727272727319705</v>
      </c>
      <c r="U5541" s="350">
        <f t="shared" si="3646"/>
        <v>1.2727272727293868</v>
      </c>
      <c r="V5541" s="521">
        <f t="shared" si="3646"/>
        <v>1.1666666666619296</v>
      </c>
      <c r="W5541" s="350">
        <f t="shared" si="3646"/>
        <v>1.2727272727319705</v>
      </c>
      <c r="X5541" s="350">
        <f t="shared" si="3646"/>
        <v>1.2727272727293868</v>
      </c>
      <c r="Y5541" s="484">
        <f t="shared" si="3646"/>
        <v>1.3636363636276727</v>
      </c>
      <c r="Z5541" s="350">
        <f t="shared" si="3646"/>
        <v>1.166666666670614</v>
      </c>
      <c r="AA5541" s="350">
        <f t="shared" si="3646"/>
        <v>1.2727272727188166</v>
      </c>
      <c r="AB5541" s="1007">
        <f t="shared" si="3646"/>
        <v>1.2727272727319705</v>
      </c>
      <c r="AC5541" s="568">
        <f>MAX(E5541:AB5541)</f>
        <v>1.3636363636391824</v>
      </c>
      <c r="AD5541" s="96"/>
      <c r="AE5541" s="97"/>
      <c r="AF5541" s="596"/>
      <c r="AJ5541" s="980"/>
      <c r="AK5541" s="980"/>
      <c r="AL5541" s="980"/>
      <c r="AM5541" s="980"/>
      <c r="AN5541" s="983"/>
    </row>
    <row r="5542" spans="1:40" s="190" customFormat="1" hidden="1">
      <c r="A5542" s="2206"/>
      <c r="B5542" s="2198"/>
      <c r="C5542" s="594" t="s">
        <v>23</v>
      </c>
      <c r="D5542" s="118">
        <v>587.08000000000004</v>
      </c>
      <c r="E5542" s="2220">
        <v>587.09100000000001</v>
      </c>
      <c r="F5542" s="214">
        <v>587.10299999999995</v>
      </c>
      <c r="G5542" s="214">
        <v>587.11400000000003</v>
      </c>
      <c r="H5542" s="467">
        <v>587.125</v>
      </c>
      <c r="I5542" s="214">
        <v>587.13599999999997</v>
      </c>
      <c r="J5542" s="214">
        <v>587.14800000000002</v>
      </c>
      <c r="K5542" s="214">
        <v>587.15899999999999</v>
      </c>
      <c r="L5542" s="214">
        <v>587.16999999999996</v>
      </c>
      <c r="M5542" s="214">
        <v>587.18100000000004</v>
      </c>
      <c r="N5542" s="467">
        <v>587.19299999999998</v>
      </c>
      <c r="O5542" s="214">
        <v>587.20399999999995</v>
      </c>
      <c r="P5542" s="214">
        <v>587.21500000000003</v>
      </c>
      <c r="Q5542" s="214">
        <v>587.226</v>
      </c>
      <c r="R5542" s="214">
        <v>587.23800000000006</v>
      </c>
      <c r="S5542" s="214">
        <v>587.24900000000002</v>
      </c>
      <c r="T5542" s="214">
        <v>587.26</v>
      </c>
      <c r="U5542" s="214">
        <v>587.27099999999996</v>
      </c>
      <c r="V5542" s="501">
        <v>587.28300000000002</v>
      </c>
      <c r="W5542" s="214">
        <v>587.29399999999998</v>
      </c>
      <c r="X5542" s="214">
        <v>587.30499999999995</v>
      </c>
      <c r="Y5542" s="467">
        <v>587.31600000000003</v>
      </c>
      <c r="Z5542" s="214">
        <v>587.32799999999997</v>
      </c>
      <c r="AA5542" s="214">
        <v>587.33900000000006</v>
      </c>
      <c r="AB5542" s="363">
        <v>587.35</v>
      </c>
      <c r="AC5542" s="192"/>
      <c r="AD5542" s="2220"/>
      <c r="AE5542" s="214"/>
      <c r="AF5542" s="99"/>
      <c r="AJ5542" s="980"/>
      <c r="AK5542" s="980"/>
      <c r="AL5542" s="980"/>
      <c r="AM5542" s="980"/>
      <c r="AN5542" s="983"/>
    </row>
    <row r="5543" spans="1:40" s="190" customFormat="1" hidden="1">
      <c r="A5543" s="2207"/>
      <c r="B5543" s="2199"/>
      <c r="C5543" s="129" t="s">
        <v>24</v>
      </c>
      <c r="D5543" s="113">
        <v>242.37</v>
      </c>
      <c r="E5543" s="83">
        <v>242.38399999999999</v>
      </c>
      <c r="F5543" s="161">
        <v>242.398</v>
      </c>
      <c r="G5543" s="161">
        <v>242.41300000000001</v>
      </c>
      <c r="H5543" s="466">
        <v>242.42699999999999</v>
      </c>
      <c r="I5543" s="161">
        <v>242.441</v>
      </c>
      <c r="J5543" s="161">
        <v>242.45500000000001</v>
      </c>
      <c r="K5543" s="161">
        <v>242.46899999999999</v>
      </c>
      <c r="L5543" s="161">
        <v>242.483</v>
      </c>
      <c r="M5543" s="161">
        <v>242.49799999999999</v>
      </c>
      <c r="N5543" s="466">
        <v>242.512</v>
      </c>
      <c r="O5543" s="161">
        <v>242.52600000000001</v>
      </c>
      <c r="P5543" s="161">
        <v>242.54</v>
      </c>
      <c r="Q5543" s="161">
        <v>242.554</v>
      </c>
      <c r="R5543" s="161">
        <v>242.56800000000001</v>
      </c>
      <c r="S5543" s="161">
        <v>242.583</v>
      </c>
      <c r="T5543" s="161">
        <v>242.59700000000001</v>
      </c>
      <c r="U5543" s="161">
        <v>242.61099999999999</v>
      </c>
      <c r="V5543" s="502">
        <v>242.625</v>
      </c>
      <c r="W5543" s="161">
        <v>242.63900000000001</v>
      </c>
      <c r="X5543" s="161">
        <v>242.65299999999999</v>
      </c>
      <c r="Y5543" s="466">
        <v>242.66800000000001</v>
      </c>
      <c r="Z5543" s="161">
        <v>242.68199999999999</v>
      </c>
      <c r="AA5543" s="161">
        <v>242.696</v>
      </c>
      <c r="AB5543" s="348">
        <v>242.71</v>
      </c>
      <c r="AC5543" s="229"/>
      <c r="AD5543" s="83"/>
      <c r="AE5543" s="161"/>
      <c r="AF5543" s="76"/>
      <c r="AH5543" s="980"/>
      <c r="AI5543" s="981"/>
      <c r="AJ5543" s="982"/>
      <c r="AK5543" s="982"/>
      <c r="AL5543" s="367"/>
      <c r="AM5543" s="983"/>
      <c r="AN5543" s="983"/>
    </row>
    <row r="5544" spans="1:40" s="190" customFormat="1" ht="16.5" hidden="1" thickBot="1">
      <c r="A5544" s="2217"/>
      <c r="B5544" s="2211" t="s">
        <v>50</v>
      </c>
      <c r="C5544" s="2212"/>
      <c r="D5544" s="133"/>
      <c r="E5544" s="675">
        <f>SQRT(E5538*E5538+E5539*E5539)/E5494/1.73</f>
        <v>3.9967436589550802</v>
      </c>
      <c r="F5544" s="676">
        <f t="shared" ref="F5544:AB5544" si="3647">SQRT(F5538*F5538+F5539*F5539)/F5494/1.73</f>
        <v>4.0993972686875662</v>
      </c>
      <c r="G5544" s="676">
        <f t="shared" si="3647"/>
        <v>4.135410235170756</v>
      </c>
      <c r="H5544" s="677">
        <f t="shared" si="3647"/>
        <v>3.9206152083083166</v>
      </c>
      <c r="I5544" s="676">
        <f t="shared" si="3647"/>
        <v>3.9206152083132384</v>
      </c>
      <c r="J5544" s="676">
        <f t="shared" si="3647"/>
        <v>4.0603553899544531</v>
      </c>
      <c r="K5544" s="676">
        <f t="shared" si="3647"/>
        <v>3.9206152083083166</v>
      </c>
      <c r="L5544" s="676">
        <f t="shared" si="3647"/>
        <v>3.9583134314700965</v>
      </c>
      <c r="M5544" s="676">
        <f t="shared" si="3647"/>
        <v>4.175559849099308</v>
      </c>
      <c r="N5544" s="677">
        <f t="shared" si="3647"/>
        <v>4.1391972421699696</v>
      </c>
      <c r="O5544" s="676">
        <f t="shared" si="3647"/>
        <v>3.9967436589600971</v>
      </c>
      <c r="P5544" s="676">
        <f t="shared" si="3647"/>
        <v>3.9967436589708476</v>
      </c>
      <c r="Q5544" s="676">
        <f t="shared" si="3647"/>
        <v>3.9583134314700965</v>
      </c>
      <c r="R5544" s="676">
        <f t="shared" si="3647"/>
        <v>4.0993972687040143</v>
      </c>
      <c r="S5544" s="676">
        <f t="shared" si="3647"/>
        <v>4.1354102351507134</v>
      </c>
      <c r="T5544" s="676">
        <f t="shared" si="3647"/>
        <v>3.9583134314700965</v>
      </c>
      <c r="U5544" s="676">
        <f t="shared" si="3647"/>
        <v>3.9967436589550802</v>
      </c>
      <c r="V5544" s="1098">
        <f t="shared" si="3647"/>
        <v>4.1391972421865777</v>
      </c>
      <c r="W5544" s="676">
        <f t="shared" si="3647"/>
        <v>3.9967436589600971</v>
      </c>
      <c r="X5544" s="676">
        <f t="shared" si="3647"/>
        <v>3.9583134314651276</v>
      </c>
      <c r="Y5544" s="677">
        <f t="shared" si="3647"/>
        <v>4.135410235170756</v>
      </c>
      <c r="Z5544" s="676">
        <f t="shared" si="3647"/>
        <v>4.0993972686827682</v>
      </c>
      <c r="AA5544" s="676">
        <f t="shared" si="3647"/>
        <v>3.996743658975864</v>
      </c>
      <c r="AB5544" s="678">
        <f t="shared" si="3647"/>
        <v>3.9967436589600971</v>
      </c>
      <c r="AC5544" s="679">
        <f>AVERAGE(E5544:AB5544)</f>
        <v>4.0329598832716398</v>
      </c>
      <c r="AD5544" s="100">
        <f>(AC5540-AC5544)/AC5540</f>
        <v>0</v>
      </c>
      <c r="AE5544" s="81"/>
      <c r="AF5544" s="82"/>
      <c r="AJ5544" s="1095"/>
      <c r="AK5544" s="1095"/>
      <c r="AL5544" s="980"/>
      <c r="AM5544" s="1095"/>
      <c r="AN5544" s="983"/>
    </row>
    <row r="5545" spans="1:40" s="190" customFormat="1" ht="16.5" thickBot="1">
      <c r="A5545" s="153"/>
      <c r="B5545" s="602" t="s">
        <v>39</v>
      </c>
      <c r="C5545" s="134" t="s">
        <v>17</v>
      </c>
      <c r="D5545" s="118"/>
      <c r="E5545" s="153">
        <f t="shared" ref="E5545:AB5545" si="3648">(E5546-D5546)*$AE5545*$AF5545</f>
        <v>0</v>
      </c>
      <c r="F5545" s="214">
        <f t="shared" si="3648"/>
        <v>0</v>
      </c>
      <c r="G5545" s="214">
        <f t="shared" si="3648"/>
        <v>0</v>
      </c>
      <c r="H5545" s="467">
        <f t="shared" si="3648"/>
        <v>0</v>
      </c>
      <c r="I5545" s="214">
        <f t="shared" si="3648"/>
        <v>0</v>
      </c>
      <c r="J5545" s="214">
        <f t="shared" si="3648"/>
        <v>0</v>
      </c>
      <c r="K5545" s="214">
        <f t="shared" si="3648"/>
        <v>0</v>
      </c>
      <c r="L5545" s="214">
        <f t="shared" si="3648"/>
        <v>0</v>
      </c>
      <c r="M5545" s="214">
        <f t="shared" si="3648"/>
        <v>0</v>
      </c>
      <c r="N5545" s="467">
        <f t="shared" si="3648"/>
        <v>0</v>
      </c>
      <c r="O5545" s="214">
        <f t="shared" si="3648"/>
        <v>0</v>
      </c>
      <c r="P5545" s="214">
        <f t="shared" si="3648"/>
        <v>0</v>
      </c>
      <c r="Q5545" s="214">
        <f t="shared" si="3648"/>
        <v>0</v>
      </c>
      <c r="R5545" s="214">
        <f t="shared" si="3648"/>
        <v>0</v>
      </c>
      <c r="S5545" s="214">
        <f t="shared" si="3648"/>
        <v>0</v>
      </c>
      <c r="T5545" s="214">
        <f t="shared" si="3648"/>
        <v>0</v>
      </c>
      <c r="U5545" s="214">
        <f t="shared" si="3648"/>
        <v>0</v>
      </c>
      <c r="V5545" s="501">
        <f t="shared" si="3648"/>
        <v>0</v>
      </c>
      <c r="W5545" s="214">
        <f t="shared" si="3648"/>
        <v>0</v>
      </c>
      <c r="X5545" s="214">
        <f t="shared" si="3648"/>
        <v>0</v>
      </c>
      <c r="Y5545" s="467">
        <f t="shared" si="3648"/>
        <v>0</v>
      </c>
      <c r="Z5545" s="214">
        <f t="shared" si="3648"/>
        <v>0</v>
      </c>
      <c r="AA5545" s="214">
        <f t="shared" si="3648"/>
        <v>0</v>
      </c>
      <c r="AB5545" s="99">
        <f t="shared" si="3648"/>
        <v>0</v>
      </c>
      <c r="AC5545" s="192">
        <f>SUM(E5545:AB5545)</f>
        <v>0</v>
      </c>
      <c r="AD5545" s="1152"/>
      <c r="AE5545" s="297">
        <v>1</v>
      </c>
      <c r="AF5545" s="298">
        <v>40</v>
      </c>
      <c r="AJ5545" s="1096"/>
      <c r="AK5545" s="1097"/>
      <c r="AL5545" s="1096"/>
      <c r="AM5545" s="980"/>
      <c r="AN5545" s="983"/>
    </row>
    <row r="5546" spans="1:40" s="190" customFormat="1" ht="16.5" hidden="1" thickBot="1">
      <c r="A5546" s="75"/>
      <c r="B5546" s="1177"/>
      <c r="C5546" s="1229" t="s">
        <v>23</v>
      </c>
      <c r="D5546" s="113">
        <v>1921.72</v>
      </c>
      <c r="E5546" s="75">
        <v>1921.72</v>
      </c>
      <c r="F5546" s="161">
        <v>1921.72</v>
      </c>
      <c r="G5546" s="161">
        <v>1921.72</v>
      </c>
      <c r="H5546" s="466">
        <v>1921.72</v>
      </c>
      <c r="I5546" s="161">
        <v>1921.72</v>
      </c>
      <c r="J5546" s="161">
        <v>1921.72</v>
      </c>
      <c r="K5546" s="161">
        <v>1921.72</v>
      </c>
      <c r="L5546" s="161">
        <v>1921.72</v>
      </c>
      <c r="M5546" s="161">
        <v>1921.72</v>
      </c>
      <c r="N5546" s="466">
        <v>1921.72</v>
      </c>
      <c r="O5546" s="161">
        <v>1921.72</v>
      </c>
      <c r="P5546" s="161">
        <v>1921.72</v>
      </c>
      <c r="Q5546" s="161">
        <v>1921.72</v>
      </c>
      <c r="R5546" s="161">
        <v>1921.72</v>
      </c>
      <c r="S5546" s="161">
        <v>1921.72</v>
      </c>
      <c r="T5546" s="161">
        <v>1921.72</v>
      </c>
      <c r="U5546" s="161">
        <v>1921.72</v>
      </c>
      <c r="V5546" s="502">
        <v>1921.72</v>
      </c>
      <c r="W5546" s="161">
        <v>1921.72</v>
      </c>
      <c r="X5546" s="161">
        <v>1921.72</v>
      </c>
      <c r="Y5546" s="466">
        <v>1921.72</v>
      </c>
      <c r="Z5546" s="161">
        <v>1921.72</v>
      </c>
      <c r="AA5546" s="161">
        <v>1921.72</v>
      </c>
      <c r="AB5546" s="76">
        <v>1921.72</v>
      </c>
      <c r="AC5546" s="229"/>
      <c r="AD5546" s="1153"/>
      <c r="AE5546" s="300"/>
      <c r="AF5546" s="301"/>
      <c r="AJ5546" s="1095"/>
      <c r="AK5546" s="1095"/>
      <c r="AL5546" s="980"/>
      <c r="AM5546" s="1095"/>
      <c r="AN5546" s="983"/>
    </row>
    <row r="5547" spans="1:40" s="190" customFormat="1">
      <c r="A5547" s="75"/>
      <c r="B5547" s="1177" t="s">
        <v>38</v>
      </c>
      <c r="C5547" s="135" t="s">
        <v>17</v>
      </c>
      <c r="D5547" s="113" t="s">
        <v>18</v>
      </c>
      <c r="E5547" s="75">
        <f t="shared" ref="E5547:AB5547" si="3649">(E5548-D5548)*$AE5547*$AF5547</f>
        <v>1.9999999999708962</v>
      </c>
      <c r="F5547" s="161">
        <f t="shared" si="3649"/>
        <v>2.3999999999796273</v>
      </c>
      <c r="G5547" s="161">
        <f t="shared" si="3649"/>
        <v>2.0000000000436557</v>
      </c>
      <c r="H5547" s="466">
        <f t="shared" si="3649"/>
        <v>2.3999999999796273</v>
      </c>
      <c r="I5547" s="161">
        <f t="shared" si="3649"/>
        <v>2.3999999999796273</v>
      </c>
      <c r="J5547" s="161">
        <f t="shared" si="3649"/>
        <v>2.0000000000436557</v>
      </c>
      <c r="K5547" s="161">
        <f t="shared" si="3649"/>
        <v>1.9999999999708962</v>
      </c>
      <c r="L5547" s="161">
        <f t="shared" si="3649"/>
        <v>2.3999999999796273</v>
      </c>
      <c r="M5547" s="161">
        <f t="shared" si="3649"/>
        <v>2.0000000000436557</v>
      </c>
      <c r="N5547" s="466">
        <f t="shared" si="3649"/>
        <v>3.1999999999970896</v>
      </c>
      <c r="O5547" s="161">
        <f t="shared" si="3649"/>
        <v>1.599999999962165</v>
      </c>
      <c r="P5547" s="161">
        <f t="shared" si="3649"/>
        <v>2.0000000000436557</v>
      </c>
      <c r="Q5547" s="161">
        <f t="shared" si="3649"/>
        <v>1.599999999962165</v>
      </c>
      <c r="R5547" s="161">
        <f t="shared" si="3649"/>
        <v>2.0000000000436557</v>
      </c>
      <c r="S5547" s="161">
        <f t="shared" si="3649"/>
        <v>1.599999999962165</v>
      </c>
      <c r="T5547" s="161">
        <f t="shared" si="3649"/>
        <v>2.0000000000436557</v>
      </c>
      <c r="U5547" s="161">
        <f t="shared" si="3649"/>
        <v>1.9999999999708962</v>
      </c>
      <c r="V5547" s="502">
        <f t="shared" si="3649"/>
        <v>1.599999999962165</v>
      </c>
      <c r="W5547" s="161">
        <f t="shared" si="3649"/>
        <v>1.6000000000349246</v>
      </c>
      <c r="X5547" s="161">
        <f t="shared" si="3649"/>
        <v>1.9999999999708962</v>
      </c>
      <c r="Y5547" s="466">
        <f t="shared" si="3649"/>
        <v>2.0000000000436557</v>
      </c>
      <c r="Z5547" s="161">
        <f t="shared" si="3649"/>
        <v>3.1999999999970896</v>
      </c>
      <c r="AA5547" s="161">
        <f t="shared" si="3649"/>
        <v>2.7999999999883585</v>
      </c>
      <c r="AB5547" s="76">
        <f t="shared" si="3649"/>
        <v>3.6000000000058208</v>
      </c>
      <c r="AC5547" s="229">
        <f>SUM(E5547:AB5547)</f>
        <v>52.399999999979627</v>
      </c>
      <c r="AD5547" s="1152"/>
      <c r="AE5547" s="297">
        <v>1</v>
      </c>
      <c r="AF5547" s="298">
        <v>40</v>
      </c>
      <c r="AJ5547" s="1096"/>
      <c r="AK5547" s="1097"/>
      <c r="AL5547" s="1096"/>
      <c r="AM5547" s="980"/>
      <c r="AN5547" s="983"/>
    </row>
    <row r="5548" spans="1:40" s="190" customFormat="1" ht="15.75" hidden="1" customHeight="1" thickBot="1">
      <c r="A5548" s="154"/>
      <c r="B5548" s="607"/>
      <c r="C5548" s="1244" t="s">
        <v>23</v>
      </c>
      <c r="D5548" s="119">
        <v>8276.0300000000007</v>
      </c>
      <c r="E5548" s="154">
        <v>8276.08</v>
      </c>
      <c r="F5548" s="132">
        <v>8276.14</v>
      </c>
      <c r="G5548" s="132">
        <v>8276.19</v>
      </c>
      <c r="H5548" s="481">
        <v>8276.25</v>
      </c>
      <c r="I5548" s="132">
        <v>8276.31</v>
      </c>
      <c r="J5548" s="132">
        <v>8276.36</v>
      </c>
      <c r="K5548" s="132">
        <v>8276.41</v>
      </c>
      <c r="L5548" s="132">
        <v>8276.4699999999993</v>
      </c>
      <c r="M5548" s="132">
        <v>8276.52</v>
      </c>
      <c r="N5548" s="481">
        <v>8276.6</v>
      </c>
      <c r="O5548" s="132">
        <v>8276.64</v>
      </c>
      <c r="P5548" s="132">
        <v>8276.69</v>
      </c>
      <c r="Q5548" s="132">
        <v>8276.73</v>
      </c>
      <c r="R5548" s="132">
        <v>8276.7800000000007</v>
      </c>
      <c r="S5548" s="132">
        <v>8276.82</v>
      </c>
      <c r="T5548" s="132">
        <v>8276.8700000000008</v>
      </c>
      <c r="U5548" s="132">
        <v>8276.92</v>
      </c>
      <c r="V5548" s="525">
        <v>8276.9599999999991</v>
      </c>
      <c r="W5548" s="132">
        <v>8277</v>
      </c>
      <c r="X5548" s="132">
        <v>8277.0499999999993</v>
      </c>
      <c r="Y5548" s="481">
        <v>8277.1</v>
      </c>
      <c r="Z5548" s="132">
        <v>8277.18</v>
      </c>
      <c r="AA5548" s="132">
        <v>8277.25</v>
      </c>
      <c r="AB5548" s="184">
        <v>8277.34</v>
      </c>
      <c r="AC5548" s="193"/>
      <c r="AD5548" s="1153"/>
      <c r="AE5548" s="1747"/>
      <c r="AF5548" s="1748"/>
      <c r="AJ5548" s="1068"/>
      <c r="AK5548" s="1068"/>
      <c r="AL5548" s="1068"/>
      <c r="AM5548" s="1068"/>
    </row>
    <row r="5549" spans="1:40" s="190" customFormat="1">
      <c r="A5549" s="3234" t="s">
        <v>40</v>
      </c>
      <c r="B5549" s="3321"/>
      <c r="C5549" s="130" t="s">
        <v>17</v>
      </c>
      <c r="D5549" s="127"/>
      <c r="E5549" s="351">
        <f t="shared" ref="E5549:AC5550" si="3650">SUM(E5496,E5503,E5510,E5517,E5524,E5531,E5538)</f>
        <v>692.00000000216733</v>
      </c>
      <c r="F5549" s="352">
        <f t="shared" si="3650"/>
        <v>676.99999999950933</v>
      </c>
      <c r="G5549" s="352">
        <f t="shared" si="3650"/>
        <v>639.00000000086266</v>
      </c>
      <c r="H5549" s="494">
        <f t="shared" si="3650"/>
        <v>577.99999999798501</v>
      </c>
      <c r="I5549" s="352">
        <f t="shared" si="3650"/>
        <v>585.00000000009322</v>
      </c>
      <c r="J5549" s="352">
        <f t="shared" si="3650"/>
        <v>589.99999999974762</v>
      </c>
      <c r="K5549" s="352">
        <f t="shared" si="3650"/>
        <v>600.00000000019327</v>
      </c>
      <c r="L5549" s="352">
        <f t="shared" si="3650"/>
        <v>733.99999999884358</v>
      </c>
      <c r="M5549" s="352">
        <f t="shared" si="3650"/>
        <v>789.00000000123782</v>
      </c>
      <c r="N5549" s="494">
        <f t="shared" si="3650"/>
        <v>894.00000000205182</v>
      </c>
      <c r="O5549" s="352">
        <f t="shared" si="3650"/>
        <v>887.99999999815782</v>
      </c>
      <c r="P5549" s="352">
        <f t="shared" si="3650"/>
        <v>930.00000000074579</v>
      </c>
      <c r="Q5549" s="352">
        <f t="shared" si="3650"/>
        <v>895.99999999876445</v>
      </c>
      <c r="R5549" s="352">
        <f t="shared" si="3650"/>
        <v>839.00000000028285</v>
      </c>
      <c r="S5549" s="352">
        <f t="shared" si="3650"/>
        <v>905.00000000042746</v>
      </c>
      <c r="T5549" s="352">
        <f t="shared" si="3650"/>
        <v>904.0000000009627</v>
      </c>
      <c r="U5549" s="352">
        <f t="shared" si="3650"/>
        <v>926.99999999786087</v>
      </c>
      <c r="V5549" s="523">
        <f t="shared" si="3650"/>
        <v>859.0000000021405</v>
      </c>
      <c r="W5549" s="352">
        <f t="shared" si="3650"/>
        <v>903.99999999817737</v>
      </c>
      <c r="X5549" s="352">
        <f t="shared" si="3650"/>
        <v>906.00000000108594</v>
      </c>
      <c r="Y5549" s="494">
        <f t="shared" si="3650"/>
        <v>843.99999999823194</v>
      </c>
      <c r="Z5549" s="352">
        <f t="shared" si="3650"/>
        <v>782.00000000259706</v>
      </c>
      <c r="AA5549" s="352">
        <f t="shared" si="3650"/>
        <v>759.99999999851298</v>
      </c>
      <c r="AB5549" s="354">
        <f t="shared" si="3650"/>
        <v>756.0000000004834</v>
      </c>
      <c r="AC5549" s="614">
        <f t="shared" si="3650"/>
        <v>18878.00000000112</v>
      </c>
      <c r="AJ5549" s="1068"/>
      <c r="AK5549" s="1068"/>
      <c r="AL5549" s="1068"/>
      <c r="AM5549" s="1068"/>
    </row>
    <row r="5550" spans="1:40" s="190" customFormat="1" ht="15.75" customHeight="1" thickBot="1">
      <c r="A5550" s="3322"/>
      <c r="B5550" s="3271"/>
      <c r="C5550" s="131" t="s">
        <v>19</v>
      </c>
      <c r="D5550" s="119"/>
      <c r="E5550" s="187">
        <f t="shared" si="3650"/>
        <v>55.999999999926331</v>
      </c>
      <c r="F5550" s="188">
        <f t="shared" si="3650"/>
        <v>56.000000000040018</v>
      </c>
      <c r="G5550" s="188">
        <f t="shared" si="3650"/>
        <v>60.000000000059117</v>
      </c>
      <c r="H5550" s="473">
        <f t="shared" si="3650"/>
        <v>55.999999999926331</v>
      </c>
      <c r="I5550" s="188">
        <f t="shared" si="3650"/>
        <v>56.000000000040018</v>
      </c>
      <c r="J5550" s="188">
        <f t="shared" si="3650"/>
        <v>56.000000000040018</v>
      </c>
      <c r="K5550" s="188">
        <f t="shared" si="3650"/>
        <v>55.999999999926331</v>
      </c>
      <c r="L5550" s="188">
        <f t="shared" si="3650"/>
        <v>56.000000000040018</v>
      </c>
      <c r="M5550" s="188">
        <f t="shared" si="3650"/>
        <v>59.99999999994543</v>
      </c>
      <c r="N5550" s="473">
        <f t="shared" si="3650"/>
        <v>56.000000000040018</v>
      </c>
      <c r="O5550" s="188">
        <f t="shared" si="3650"/>
        <v>56.000000000040018</v>
      </c>
      <c r="P5550" s="188">
        <f t="shared" si="3650"/>
        <v>55.999999999926331</v>
      </c>
      <c r="Q5550" s="188">
        <f t="shared" si="3650"/>
        <v>56.000000000040018</v>
      </c>
      <c r="R5550" s="188">
        <f t="shared" si="3650"/>
        <v>56.000000000040018</v>
      </c>
      <c r="S5550" s="188">
        <f t="shared" si="3650"/>
        <v>59.99999999994543</v>
      </c>
      <c r="T5550" s="188">
        <f t="shared" si="3650"/>
        <v>56.000000000040018</v>
      </c>
      <c r="U5550" s="188">
        <f t="shared" si="3650"/>
        <v>55.999999999926331</v>
      </c>
      <c r="V5550" s="509">
        <f t="shared" si="3650"/>
        <v>56.000000000040018</v>
      </c>
      <c r="W5550" s="188">
        <f t="shared" si="3650"/>
        <v>56.000000000040018</v>
      </c>
      <c r="X5550" s="188">
        <f t="shared" si="3650"/>
        <v>55.999999999926331</v>
      </c>
      <c r="Y5550" s="473">
        <f t="shared" si="3650"/>
        <v>60.000000000059117</v>
      </c>
      <c r="Z5550" s="188">
        <f t="shared" si="3650"/>
        <v>55.999999999926331</v>
      </c>
      <c r="AA5550" s="188">
        <f t="shared" si="3650"/>
        <v>56.000000000040018</v>
      </c>
      <c r="AB5550" s="455">
        <f t="shared" si="3650"/>
        <v>56.000000000040018</v>
      </c>
      <c r="AC5550" s="617">
        <f t="shared" si="3650"/>
        <v>1360.0000000000136</v>
      </c>
      <c r="AJ5550" s="1068"/>
      <c r="AK5550" s="1068"/>
      <c r="AL5550" s="1068"/>
      <c r="AM5550" s="1068"/>
    </row>
    <row r="5551" spans="1:40" s="190" customFormat="1">
      <c r="A5551" s="3238" t="s">
        <v>41</v>
      </c>
      <c r="B5551" s="3239"/>
      <c r="C5551" s="126" t="s">
        <v>42</v>
      </c>
      <c r="D5551" s="118"/>
      <c r="E5551" s="145">
        <f t="shared" ref="E5551:AC5552" si="3651">100-(E5549/(E5476+E5483))*100</f>
        <v>2.2598870052923701</v>
      </c>
      <c r="F5551" s="143">
        <f t="shared" si="3651"/>
        <v>-0.74404761890261284</v>
      </c>
      <c r="G5551" s="143">
        <f t="shared" si="3651"/>
        <v>4.9107142856538673</v>
      </c>
      <c r="H5551" s="479">
        <f t="shared" si="3651"/>
        <v>3.6666666669148924</v>
      </c>
      <c r="I5551" s="143">
        <f t="shared" si="3651"/>
        <v>2.4999999998957918</v>
      </c>
      <c r="J5551" s="143">
        <f t="shared" si="3651"/>
        <v>3.5947712421704523</v>
      </c>
      <c r="K5551" s="143">
        <f t="shared" si="3651"/>
        <v>7.407407407137427</v>
      </c>
      <c r="L5551" s="143">
        <f t="shared" si="3651"/>
        <v>-0.27322404368644015</v>
      </c>
      <c r="M5551" s="143">
        <f t="shared" si="3651"/>
        <v>0.37878787867826702</v>
      </c>
      <c r="N5551" s="479">
        <f t="shared" si="3651"/>
        <v>-3.4722222222924017</v>
      </c>
      <c r="O5551" s="143">
        <f t="shared" si="3651"/>
        <v>-5.7142857141625427</v>
      </c>
      <c r="P5551" s="143">
        <f t="shared" si="3651"/>
        <v>-7.6388888888011763</v>
      </c>
      <c r="Q5551" s="143">
        <f t="shared" si="3651"/>
        <v>-3.7037037037205067</v>
      </c>
      <c r="R5551" s="143">
        <f t="shared" si="3651"/>
        <v>-4.3532338308696268</v>
      </c>
      <c r="S5551" s="143">
        <f t="shared" si="3651"/>
        <v>-4.7453703702504839</v>
      </c>
      <c r="T5551" s="143">
        <f t="shared" si="3651"/>
        <v>-7.6190476192601153</v>
      </c>
      <c r="U5551" s="143">
        <f t="shared" si="3651"/>
        <v>-7.2916666665844332</v>
      </c>
      <c r="V5551" s="515">
        <f t="shared" si="3651"/>
        <v>0.57870370361671064</v>
      </c>
      <c r="W5551" s="143">
        <f t="shared" si="3651"/>
        <v>3.4188034189666041</v>
      </c>
      <c r="X5551" s="143">
        <f t="shared" si="3651"/>
        <v>-4.8611111113984009</v>
      </c>
      <c r="Y5551" s="479">
        <f t="shared" si="3651"/>
        <v>0.93896713655317399</v>
      </c>
      <c r="Z5551" s="143">
        <f t="shared" si="3651"/>
        <v>-0.25641025665903783</v>
      </c>
      <c r="AA5551" s="143">
        <f t="shared" si="3651"/>
        <v>-3.825136611951848</v>
      </c>
      <c r="AB5551" s="146">
        <f t="shared" si="3651"/>
        <v>-3.2786885247886346</v>
      </c>
      <c r="AC5551" s="619">
        <f t="shared" si="3651"/>
        <v>-1.4946236559229931</v>
      </c>
      <c r="AJ5551" s="1068"/>
      <c r="AK5551" s="1068"/>
      <c r="AL5551" s="1068"/>
      <c r="AM5551" s="1068"/>
    </row>
    <row r="5552" spans="1:40" s="190" customFormat="1" ht="16.5" thickBot="1">
      <c r="A5552" s="3236"/>
      <c r="B5552" s="3237"/>
      <c r="C5552" s="131" t="s">
        <v>43</v>
      </c>
      <c r="D5552" s="119"/>
      <c r="E5552" s="620">
        <f t="shared" si="3651"/>
        <v>76.666666666676136</v>
      </c>
      <c r="F5552" s="621">
        <f t="shared" si="3651"/>
        <v>75.438596491217567</v>
      </c>
      <c r="G5552" s="621">
        <f t="shared" si="3651"/>
        <v>73.68421052629742</v>
      </c>
      <c r="H5552" s="484">
        <f t="shared" si="3651"/>
        <v>72.549019607872637</v>
      </c>
      <c r="I5552" s="621">
        <f t="shared" si="3651"/>
        <v>74.074074074015599</v>
      </c>
      <c r="J5552" s="621">
        <f t="shared" si="3651"/>
        <v>72.549019607816916</v>
      </c>
      <c r="K5552" s="621">
        <f t="shared" si="3651"/>
        <v>75.438596491267432</v>
      </c>
      <c r="L5552" s="621">
        <f t="shared" si="3651"/>
        <v>76.666666666695093</v>
      </c>
      <c r="M5552" s="621">
        <f t="shared" si="3651"/>
        <v>78.260869565206647</v>
      </c>
      <c r="N5552" s="484">
        <f t="shared" si="3651"/>
        <v>81.333333333303017</v>
      </c>
      <c r="O5552" s="621">
        <f t="shared" si="3651"/>
        <v>80.555555555542398</v>
      </c>
      <c r="P5552" s="621">
        <f t="shared" si="3651"/>
        <v>80.555555555581876</v>
      </c>
      <c r="Q5552" s="621">
        <f t="shared" si="3651"/>
        <v>81.33333333334545</v>
      </c>
      <c r="R5552" s="621">
        <f t="shared" si="3651"/>
        <v>79.710144927493246</v>
      </c>
      <c r="S5552" s="621">
        <f t="shared" si="3651"/>
        <v>79.16666666668641</v>
      </c>
      <c r="T5552" s="621">
        <f t="shared" si="3651"/>
        <v>80.555555555542398</v>
      </c>
      <c r="U5552" s="621">
        <f t="shared" si="3651"/>
        <v>81.333333333383365</v>
      </c>
      <c r="V5552" s="521">
        <f t="shared" si="3651"/>
        <v>80.555555555542398</v>
      </c>
      <c r="W5552" s="621">
        <f t="shared" si="3651"/>
        <v>82.71604938269526</v>
      </c>
      <c r="X5552" s="621">
        <f t="shared" si="3651"/>
        <v>81.333333333340917</v>
      </c>
      <c r="Y5552" s="484">
        <f t="shared" si="3651"/>
        <v>79.166666666646933</v>
      </c>
      <c r="Z5552" s="621">
        <f t="shared" si="3651"/>
        <v>78.787878787953161</v>
      </c>
      <c r="AA5552" s="621">
        <f t="shared" si="3651"/>
        <v>77.777777777717631</v>
      </c>
      <c r="AB5552" s="622">
        <f t="shared" si="3651"/>
        <v>77.777777777777771</v>
      </c>
      <c r="AC5552" s="623">
        <f t="shared" si="3651"/>
        <v>78.616352201256547</v>
      </c>
      <c r="AJ5552" s="1068"/>
      <c r="AK5552" s="1068"/>
      <c r="AL5552" s="1068"/>
      <c r="AM5552" s="1068"/>
    </row>
    <row r="5553" spans="1:40" s="190" customFormat="1">
      <c r="A5553" s="3216"/>
      <c r="B5553" s="3304"/>
      <c r="C5553" s="929"/>
      <c r="D5553" s="527" t="s">
        <v>127</v>
      </c>
      <c r="E5553" s="1134">
        <f>(E5478+E5485-E5498-E5505-E5512-E5519-E5526-E5533-E5540)/(E5478+E5485)</f>
        <v>1.2208981292201175E-3</v>
      </c>
      <c r="F5553" s="1134">
        <f t="shared" ref="F5553:AB5553" si="3652">(F5478+F5485-F5498-F5505-F5512-F5519-F5526-F5533-F5540)/(F5478+F5485)</f>
        <v>-1.9420783592233509E-2</v>
      </c>
      <c r="G5553" s="1134">
        <f t="shared" si="3652"/>
        <v>1.9470541406258021E-2</v>
      </c>
      <c r="H5553" s="1135">
        <f t="shared" si="3652"/>
        <v>5.2200810365982935E-3</v>
      </c>
      <c r="I5553" s="1134">
        <f t="shared" si="3652"/>
        <v>5.2200810364889192E-3</v>
      </c>
      <c r="J5553" s="1134">
        <f t="shared" si="3652"/>
        <v>2.3807901413060578E-2</v>
      </c>
      <c r="K5553" s="1134">
        <f t="shared" si="3652"/>
        <v>6.6018441768304556E-2</v>
      </c>
      <c r="L5553" s="1134">
        <f t="shared" si="3652"/>
        <v>8.7776635480092159E-3</v>
      </c>
      <c r="M5553" s="1134">
        <f t="shared" si="3652"/>
        <v>6.94361734599056E-3</v>
      </c>
      <c r="N5553" s="1135">
        <f t="shared" si="3652"/>
        <v>-8.4156977294355655E-3</v>
      </c>
      <c r="O5553" s="1134">
        <f t="shared" si="3652"/>
        <v>-3.816772649367231E-2</v>
      </c>
      <c r="P5553" s="1134">
        <f t="shared" si="3652"/>
        <v>-5.2377950294032402E-2</v>
      </c>
      <c r="Q5553" s="1134">
        <f t="shared" si="3652"/>
        <v>-3.5306268819147911E-2</v>
      </c>
      <c r="R5553" s="1134">
        <f t="shared" si="3652"/>
        <v>-2.3933188507975538E-2</v>
      </c>
      <c r="S5553" s="1134">
        <f t="shared" si="3652"/>
        <v>-2.2646219646558882E-2</v>
      </c>
      <c r="T5553" s="1134">
        <f t="shared" si="3652"/>
        <v>-5.2300118622930387E-2</v>
      </c>
      <c r="U5553" s="1134">
        <f t="shared" si="3652"/>
        <v>-3.699333490917444E-2</v>
      </c>
      <c r="V5553" s="2915">
        <f t="shared" si="3652"/>
        <v>3.4284617837533289E-2</v>
      </c>
      <c r="W5553" s="1134">
        <f t="shared" si="3652"/>
        <v>5.1363331869980634E-2</v>
      </c>
      <c r="X5553" s="1134">
        <f t="shared" si="3652"/>
        <v>-1.9921653434456083E-2</v>
      </c>
      <c r="Y5553" s="1135">
        <f t="shared" si="3652"/>
        <v>1.521136047363908E-2</v>
      </c>
      <c r="Z5553" s="1134">
        <f t="shared" si="3652"/>
        <v>1.6169553728450438E-4</v>
      </c>
      <c r="AA5553" s="1134">
        <f t="shared" si="3652"/>
        <v>-3.5187134528546139E-2</v>
      </c>
      <c r="AB5553" s="1136">
        <f t="shared" si="3652"/>
        <v>-3.5187134528259466E-2</v>
      </c>
      <c r="AC5553" s="531">
        <f>(AC5478+AC5485-AC5498-AC5505-AC5512-AC5519-AC5526-AC5533-AC5540)/(AC5478+AC5485)</f>
        <v>-7.0600753354334734E-3</v>
      </c>
      <c r="AJ5553" s="1068"/>
      <c r="AK5553" s="1068"/>
      <c r="AL5553" s="1068"/>
      <c r="AM5553" s="1068"/>
    </row>
    <row r="5554" spans="1:40" s="190" customFormat="1" ht="15.75" customHeight="1" thickBot="1">
      <c r="A5554" s="3305"/>
      <c r="B5554" s="3306"/>
      <c r="C5554" s="731"/>
      <c r="D5554" s="147" t="s">
        <v>894</v>
      </c>
      <c r="E5554" s="532">
        <f>(E5482+E5489-E5502-E5509-E5516-E5523-E5530-E5537-E5544)/(E5482+E5489)</f>
        <v>3.7928242609038917E-2</v>
      </c>
      <c r="F5554" s="532">
        <f t="shared" ref="F5554:AC5554" si="3653">(F5482+F5489-F5502-F5509-F5516-F5523-F5530-F5537-F5544)/(F5482+F5489)</f>
        <v>9.6796126209906502E-3</v>
      </c>
      <c r="G5554" s="532">
        <f t="shared" si="3653"/>
        <v>5.6679144493792036E-2</v>
      </c>
      <c r="H5554" s="533">
        <f t="shared" si="3653"/>
        <v>4.499352725197505E-2</v>
      </c>
      <c r="I5554" s="532">
        <f t="shared" si="3653"/>
        <v>3.9953022930435567E-2</v>
      </c>
      <c r="J5554" s="532">
        <f t="shared" si="3653"/>
        <v>4.5493839412388451E-2</v>
      </c>
      <c r="K5554" s="532">
        <f t="shared" si="3653"/>
        <v>8.6940605217079359E-2</v>
      </c>
      <c r="L5554" s="532">
        <f t="shared" si="3653"/>
        <v>1.1841793427770839E-2</v>
      </c>
      <c r="M5554" s="532">
        <f t="shared" si="3653"/>
        <v>2.302216893780646E-2</v>
      </c>
      <c r="N5554" s="533">
        <f t="shared" si="3653"/>
        <v>-5.6361188702234175E-3</v>
      </c>
      <c r="O5554" s="532">
        <f t="shared" si="3653"/>
        <v>-3.0650873038333439E-2</v>
      </c>
      <c r="P5554" s="532">
        <f t="shared" si="3653"/>
        <v>-5.1037853843993078E-2</v>
      </c>
      <c r="Q5554" s="532">
        <f t="shared" si="3653"/>
        <v>-9.4209578418716963E-3</v>
      </c>
      <c r="R5554" s="532">
        <f t="shared" si="3653"/>
        <v>-1.7295651487129186E-2</v>
      </c>
      <c r="S5554" s="532">
        <f t="shared" si="3653"/>
        <v>-2.7086154208223679E-2</v>
      </c>
      <c r="T5554" s="532">
        <f t="shared" si="3653"/>
        <v>-4.8668891059524773E-2</v>
      </c>
      <c r="U5554" s="532">
        <f t="shared" si="3653"/>
        <v>-4.3315499034437092E-2</v>
      </c>
      <c r="V5554" s="933">
        <f t="shared" si="3653"/>
        <v>2.8525952016354921E-2</v>
      </c>
      <c r="W5554" s="532">
        <f t="shared" si="3653"/>
        <v>5.9841861158436677E-2</v>
      </c>
      <c r="X5554" s="532">
        <f t="shared" si="3653"/>
        <v>-2.0354680810255661E-2</v>
      </c>
      <c r="Y5554" s="533">
        <f t="shared" si="3653"/>
        <v>2.7748040443925981E-2</v>
      </c>
      <c r="Z5554" s="532">
        <f t="shared" si="3653"/>
        <v>1.9077282557579494E-2</v>
      </c>
      <c r="AA5554" s="532">
        <f t="shared" si="3653"/>
        <v>-1.6863639175335482E-2</v>
      </c>
      <c r="AB5554" s="534">
        <f t="shared" si="3653"/>
        <v>-1.1696767123894882E-2</v>
      </c>
      <c r="AC5554" s="535">
        <f t="shared" si="3653"/>
        <v>6.1376369900225372E-3</v>
      </c>
      <c r="AJ5554" s="980"/>
      <c r="AK5554" s="980"/>
      <c r="AL5554" s="980"/>
      <c r="AM5554" s="980"/>
    </row>
    <row r="5555" spans="1:40" s="190" customFormat="1" ht="16.5" thickBot="1">
      <c r="A5555" s="234"/>
      <c r="B5555" s="367"/>
      <c r="C5555" s="367"/>
      <c r="D5555" s="234"/>
      <c r="E5555" s="234"/>
      <c r="F5555" s="234"/>
      <c r="G5555" s="234"/>
      <c r="H5555" s="2555"/>
      <c r="I5555" s="234"/>
      <c r="J5555" s="234"/>
      <c r="K5555" s="234"/>
      <c r="L5555" s="234"/>
      <c r="M5555" s="234"/>
      <c r="N5555" s="2555"/>
      <c r="O5555" s="234"/>
      <c r="P5555" s="234"/>
      <c r="Q5555" s="234"/>
      <c r="R5555" s="234"/>
      <c r="S5555" s="234"/>
      <c r="T5555" s="234"/>
      <c r="U5555" s="234"/>
      <c r="V5555" s="2988"/>
      <c r="W5555" s="234"/>
      <c r="X5555" s="234"/>
      <c r="Y5555" s="2555"/>
      <c r="Z5555" s="234"/>
      <c r="AA5555" s="234"/>
      <c r="AB5555" s="234"/>
      <c r="AC5555" s="1320"/>
      <c r="AJ5555" s="900"/>
      <c r="AK5555" s="900"/>
      <c r="AL5555" s="900"/>
      <c r="AM5555" s="900"/>
    </row>
    <row r="5556" spans="1:40" s="190" customFormat="1" ht="16.5" thickBot="1">
      <c r="A5556" s="3228" t="s">
        <v>895</v>
      </c>
      <c r="B5556" s="3240"/>
      <c r="C5556" s="172"/>
      <c r="D5556" s="174">
        <v>0</v>
      </c>
      <c r="E5556" s="766">
        <v>1</v>
      </c>
      <c r="F5556" s="767">
        <v>2</v>
      </c>
      <c r="G5556" s="767">
        <v>3</v>
      </c>
      <c r="H5556" s="769">
        <v>4</v>
      </c>
      <c r="I5556" s="767">
        <v>5</v>
      </c>
      <c r="J5556" s="767">
        <v>6</v>
      </c>
      <c r="K5556" s="767">
        <v>7</v>
      </c>
      <c r="L5556" s="767">
        <v>8</v>
      </c>
      <c r="M5556" s="767">
        <v>9</v>
      </c>
      <c r="N5556" s="769">
        <v>10</v>
      </c>
      <c r="O5556" s="767">
        <v>11</v>
      </c>
      <c r="P5556" s="767">
        <v>12</v>
      </c>
      <c r="Q5556" s="767">
        <v>13</v>
      </c>
      <c r="R5556" s="767">
        <v>14</v>
      </c>
      <c r="S5556" s="767">
        <v>15</v>
      </c>
      <c r="T5556" s="767">
        <v>16</v>
      </c>
      <c r="U5556" s="767">
        <v>17</v>
      </c>
      <c r="V5556" s="945">
        <v>18</v>
      </c>
      <c r="W5556" s="767">
        <v>19</v>
      </c>
      <c r="X5556" s="767">
        <v>20</v>
      </c>
      <c r="Y5556" s="769">
        <v>21</v>
      </c>
      <c r="Z5556" s="767">
        <v>22</v>
      </c>
      <c r="AA5556" s="767">
        <v>23</v>
      </c>
      <c r="AB5556" s="767">
        <v>24</v>
      </c>
      <c r="AC5556" s="234"/>
      <c r="AD5556" s="1749"/>
      <c r="AE5556" s="1749"/>
      <c r="AF5556" s="1749"/>
      <c r="AJ5556" s="900"/>
      <c r="AK5556" s="900"/>
      <c r="AL5556" s="900"/>
      <c r="AM5556" s="900"/>
    </row>
    <row r="5557" spans="1:40" s="190" customFormat="1" ht="16.5" thickBot="1">
      <c r="A5557" s="551" t="s">
        <v>14</v>
      </c>
      <c r="B5557" s="173"/>
      <c r="C5557" s="552"/>
      <c r="D5557" s="205"/>
      <c r="E5557" s="195"/>
      <c r="F5557" s="173"/>
      <c r="G5557" s="827"/>
      <c r="H5557" s="547"/>
      <c r="I5557" s="827"/>
      <c r="J5557" s="827"/>
      <c r="K5557" s="827"/>
      <c r="L5557" s="827"/>
      <c r="M5557" s="827"/>
      <c r="N5557" s="547"/>
      <c r="O5557" s="827"/>
      <c r="P5557" s="827"/>
      <c r="Q5557" s="827"/>
      <c r="R5557" s="827"/>
      <c r="S5557" s="827"/>
      <c r="T5557" s="827"/>
      <c r="U5557" s="827"/>
      <c r="V5557" s="827"/>
      <c r="W5557" s="827"/>
      <c r="X5557" s="173"/>
      <c r="Y5557" s="547"/>
      <c r="Z5557" s="173"/>
      <c r="AA5557" s="173"/>
      <c r="AB5557" s="1771"/>
      <c r="AC5557" s="1770"/>
      <c r="AD5557" s="1749"/>
      <c r="AE5557" s="1749"/>
      <c r="AF5557" s="1749"/>
      <c r="AJ5557" s="900"/>
      <c r="AK5557" s="900"/>
      <c r="AL5557" s="900"/>
      <c r="AM5557" s="900"/>
    </row>
    <row r="5558" spans="1:40" s="190" customFormat="1" ht="16.5" thickBot="1">
      <c r="A5558" s="802" t="s">
        <v>15</v>
      </c>
      <c r="B5558" s="444"/>
      <c r="C5558" s="803"/>
      <c r="D5558" s="1750"/>
      <c r="E5558" s="1378">
        <v>21</v>
      </c>
      <c r="F5558" s="1378">
        <v>21</v>
      </c>
      <c r="G5558" s="1378">
        <v>21</v>
      </c>
      <c r="H5558" s="1751">
        <v>21</v>
      </c>
      <c r="I5558" s="1378">
        <v>21</v>
      </c>
      <c r="J5558" s="1378">
        <v>21</v>
      </c>
      <c r="K5558" s="1378">
        <v>21</v>
      </c>
      <c r="L5558" s="1378">
        <v>21</v>
      </c>
      <c r="M5558" s="1378">
        <v>21</v>
      </c>
      <c r="N5558" s="1751">
        <v>21</v>
      </c>
      <c r="O5558" s="1378">
        <v>21</v>
      </c>
      <c r="P5558" s="1378">
        <v>21</v>
      </c>
      <c r="Q5558" s="1378">
        <v>21</v>
      </c>
      <c r="R5558" s="1378">
        <v>21</v>
      </c>
      <c r="S5558" s="1378">
        <v>21</v>
      </c>
      <c r="T5558" s="1378">
        <v>21</v>
      </c>
      <c r="U5558" s="1378">
        <v>21</v>
      </c>
      <c r="V5558" s="2969">
        <v>21</v>
      </c>
      <c r="W5558" s="1378">
        <v>21</v>
      </c>
      <c r="X5558" s="1378">
        <v>21</v>
      </c>
      <c r="Y5558" s="1751">
        <v>21</v>
      </c>
      <c r="Z5558" s="1378">
        <v>21</v>
      </c>
      <c r="AA5558" s="1378">
        <v>21</v>
      </c>
      <c r="AB5558" s="1752">
        <v>21</v>
      </c>
      <c r="AC5558" s="1770"/>
      <c r="AD5558" s="1749"/>
      <c r="AE5558" s="1749"/>
      <c r="AF5558" s="1749"/>
      <c r="AJ5558" s="1095"/>
      <c r="AK5558" s="1095"/>
      <c r="AL5558" s="980"/>
      <c r="AM5558" s="1095"/>
    </row>
    <row r="5559" spans="1:40" s="190" customFormat="1">
      <c r="A5559" s="3209" t="s">
        <v>69</v>
      </c>
      <c r="B5559" s="3170" t="s">
        <v>16</v>
      </c>
      <c r="C5559" s="134" t="s">
        <v>17</v>
      </c>
      <c r="D5559" s="315" t="s">
        <v>18</v>
      </c>
      <c r="E5559" s="338">
        <f t="shared" ref="E5559:AB5559" si="3654">(E5563-D5563)*$AE5559*$AF5559</f>
        <v>119.99999999898137</v>
      </c>
      <c r="F5559" s="73">
        <f t="shared" si="3654"/>
        <v>120.00000000080036</v>
      </c>
      <c r="G5559" s="73">
        <f t="shared" si="3654"/>
        <v>119.99999999898137</v>
      </c>
      <c r="H5559" s="468">
        <f t="shared" si="3654"/>
        <v>120.00000000080036</v>
      </c>
      <c r="I5559" s="73">
        <f t="shared" si="3654"/>
        <v>120.00000000080036</v>
      </c>
      <c r="J5559" s="73">
        <f t="shared" si="3654"/>
        <v>159.99999999985448</v>
      </c>
      <c r="K5559" s="73">
        <f t="shared" si="3654"/>
        <v>159.99999999985448</v>
      </c>
      <c r="L5559" s="73">
        <f t="shared" si="3654"/>
        <v>139.99999999941792</v>
      </c>
      <c r="M5559" s="73">
        <f t="shared" si="3654"/>
        <v>239.99999999978172</v>
      </c>
      <c r="N5559" s="468">
        <f t="shared" si="3654"/>
        <v>239.99999999978172</v>
      </c>
      <c r="O5559" s="73">
        <f t="shared" si="3654"/>
        <v>239.99999999978172</v>
      </c>
      <c r="P5559" s="73">
        <f t="shared" si="3654"/>
        <v>239.99999999978172</v>
      </c>
      <c r="Q5559" s="73">
        <f t="shared" si="3654"/>
        <v>220.00000000116415</v>
      </c>
      <c r="R5559" s="73">
        <f t="shared" si="3654"/>
        <v>199.99999999890861</v>
      </c>
      <c r="S5559" s="73">
        <f t="shared" si="3654"/>
        <v>220.00000000116415</v>
      </c>
      <c r="T5559" s="73">
        <f t="shared" si="3654"/>
        <v>199.99999999890861</v>
      </c>
      <c r="U5559" s="73">
        <f t="shared" si="3654"/>
        <v>200.0000000007276</v>
      </c>
      <c r="V5559" s="504">
        <f t="shared" si="3654"/>
        <v>200.0000000007276</v>
      </c>
      <c r="W5559" s="73">
        <f t="shared" si="3654"/>
        <v>219.99999999934516</v>
      </c>
      <c r="X5559" s="73">
        <f t="shared" si="3654"/>
        <v>219.99999999934516</v>
      </c>
      <c r="Y5559" s="468">
        <f t="shared" si="3654"/>
        <v>220.00000000116415</v>
      </c>
      <c r="Z5559" s="73">
        <f t="shared" si="3654"/>
        <v>199.99999999890861</v>
      </c>
      <c r="AA5559" s="73">
        <f t="shared" si="3654"/>
        <v>220.00000000116415</v>
      </c>
      <c r="AB5559" s="451">
        <f t="shared" si="3654"/>
        <v>179.99999999847205</v>
      </c>
      <c r="AC5559" s="111">
        <f>SUM(E5559:AB5559)</f>
        <v>4519.9999999986176</v>
      </c>
      <c r="AD5559" s="72">
        <v>2500</v>
      </c>
      <c r="AE5559" s="73">
        <v>100</v>
      </c>
      <c r="AF5559" s="74">
        <v>40</v>
      </c>
      <c r="AJ5559" s="1096"/>
      <c r="AK5559" s="1097"/>
      <c r="AL5559" s="1096"/>
      <c r="AM5559" s="980"/>
    </row>
    <row r="5560" spans="1:40" s="190" customFormat="1">
      <c r="A5560" s="3210"/>
      <c r="B5560" s="3171"/>
      <c r="C5560" s="135" t="s">
        <v>19</v>
      </c>
      <c r="D5560" s="137" t="s">
        <v>18</v>
      </c>
      <c r="E5560" s="339">
        <f t="shared" ref="E5560:AB5560" si="3655">(E5564-D5564)*$AE5559*$AF5559</f>
        <v>43.999999999869033</v>
      </c>
      <c r="F5560" s="340">
        <f t="shared" si="3655"/>
        <v>39.99999999996362</v>
      </c>
      <c r="G5560" s="340">
        <f t="shared" si="3655"/>
        <v>43.999999999869033</v>
      </c>
      <c r="H5560" s="469">
        <f t="shared" si="3655"/>
        <v>39.99999999996362</v>
      </c>
      <c r="I5560" s="340">
        <f t="shared" si="3655"/>
        <v>44.00000000032378</v>
      </c>
      <c r="J5560" s="340">
        <f t="shared" si="3655"/>
        <v>56.000000000040018</v>
      </c>
      <c r="K5560" s="340">
        <f t="shared" si="3655"/>
        <v>56.000000000040018</v>
      </c>
      <c r="L5560" s="340">
        <f t="shared" si="3655"/>
        <v>51.999999999679858</v>
      </c>
      <c r="M5560" s="340">
        <f t="shared" si="3655"/>
        <v>84.0000000002874</v>
      </c>
      <c r="N5560" s="469">
        <f t="shared" si="3655"/>
        <v>83.999999999832653</v>
      </c>
      <c r="O5560" s="340">
        <f t="shared" si="3655"/>
        <v>88.000000000192813</v>
      </c>
      <c r="P5560" s="340">
        <f t="shared" si="3655"/>
        <v>83.999999999832653</v>
      </c>
      <c r="Q5560" s="340">
        <f t="shared" si="3655"/>
        <v>76.000000000021828</v>
      </c>
      <c r="R5560" s="340">
        <f t="shared" si="3655"/>
        <v>72.000000000116415</v>
      </c>
      <c r="S5560" s="340">
        <f t="shared" si="3655"/>
        <v>76.000000000021828</v>
      </c>
      <c r="T5560" s="340">
        <f t="shared" si="3655"/>
        <v>71.999999999661668</v>
      </c>
      <c r="U5560" s="340">
        <f t="shared" si="3655"/>
        <v>72.000000000116415</v>
      </c>
      <c r="V5560" s="505">
        <f t="shared" si="3655"/>
        <v>68.000000000211003</v>
      </c>
      <c r="W5560" s="340">
        <f t="shared" si="3655"/>
        <v>79.99999999992724</v>
      </c>
      <c r="X5560" s="340">
        <f t="shared" si="3655"/>
        <v>76.000000000021828</v>
      </c>
      <c r="Y5560" s="469">
        <f t="shared" si="3655"/>
        <v>79.99999999992724</v>
      </c>
      <c r="Z5560" s="340">
        <f t="shared" si="3655"/>
        <v>72.000000000116415</v>
      </c>
      <c r="AA5560" s="340">
        <f t="shared" si="3655"/>
        <v>76.000000000021828</v>
      </c>
      <c r="AB5560" s="452">
        <f t="shared" si="3655"/>
        <v>63.999999999850843</v>
      </c>
      <c r="AC5560" s="112">
        <f>SUM(E5560:AB5560)</f>
        <v>1599.9999999999091</v>
      </c>
      <c r="AD5560" s="75"/>
      <c r="AE5560" s="161"/>
      <c r="AF5560" s="76"/>
      <c r="AJ5560" s="980"/>
      <c r="AK5560" s="980"/>
      <c r="AL5560" s="980"/>
      <c r="AM5560" s="980"/>
    </row>
    <row r="5561" spans="1:40" s="190" customFormat="1">
      <c r="A5561" s="3210"/>
      <c r="B5561" s="3171"/>
      <c r="C5561" s="135" t="s">
        <v>20</v>
      </c>
      <c r="D5561" s="137" t="s">
        <v>21</v>
      </c>
      <c r="E5561" s="358">
        <v>6</v>
      </c>
      <c r="F5561" s="359">
        <v>6</v>
      </c>
      <c r="G5561" s="359">
        <v>6</v>
      </c>
      <c r="H5561" s="474">
        <v>6</v>
      </c>
      <c r="I5561" s="359">
        <v>6</v>
      </c>
      <c r="J5561" s="359">
        <v>8</v>
      </c>
      <c r="K5561" s="359">
        <v>8</v>
      </c>
      <c r="L5561" s="359">
        <v>7</v>
      </c>
      <c r="M5561" s="359">
        <v>12</v>
      </c>
      <c r="N5561" s="474">
        <v>12</v>
      </c>
      <c r="O5561" s="359">
        <v>12</v>
      </c>
      <c r="P5561" s="359">
        <v>12</v>
      </c>
      <c r="Q5561" s="359">
        <v>11</v>
      </c>
      <c r="R5561" s="359">
        <v>10</v>
      </c>
      <c r="S5561" s="359">
        <v>11</v>
      </c>
      <c r="T5561" s="359">
        <v>10</v>
      </c>
      <c r="U5561" s="359">
        <v>10</v>
      </c>
      <c r="V5561" s="510">
        <v>10</v>
      </c>
      <c r="W5561" s="359">
        <v>11</v>
      </c>
      <c r="X5561" s="359">
        <v>11</v>
      </c>
      <c r="Y5561" s="474">
        <v>11</v>
      </c>
      <c r="Z5561" s="359">
        <v>10</v>
      </c>
      <c r="AA5561" s="359">
        <v>11</v>
      </c>
      <c r="AB5561" s="1792">
        <v>9</v>
      </c>
      <c r="AC5561" s="112">
        <f>AVERAGE(E5561:AB5561)</f>
        <v>9.4166666666666661</v>
      </c>
      <c r="AD5561" s="78">
        <f>SQRT(MIN((E5559*E5559+E5560*E5560),(F5559*F5559+F5560*F5560),(G5559*G5559+G5560*G5560),(H5559*H5559+H5560*H5560),(I5559*I5559+I5560*I5560),(J5559*J5559+J5560*J5560),(K5559*K5559+K5560*K5560),(L5559*L5559+L5560*L5560),(M5559*M5559+M5560*M5560),(N5559*N5559+N5560*N5560),(O5559*O5559+O5560*O5560),(P5559*P5559+P5560*P5560),(R5559*R5559+R5560*R5560),(S5559*S5559+S5560*S5560),(T5559*T5559+T5560*T5560),(U5559*U5559+U5560*U5560),(V5559*V5559+V5560*V5560),(W5559*W5559+W5560*W5560),(X5559*X5559+X5560*X5560),(Y5559*Y5559+Y5560*Y5560),(Z5559*Z5559+Z5560*Z5560),(AA5559*AA5559+AA5560*AA5560),(AB5559*AB5559+AB5560*AB5560)))/AD5559</f>
        <v>5.0596442562993185E-2</v>
      </c>
      <c r="AE5561" s="78">
        <f>SQRT(MAX((E5559*E5559+E5560*E5560),(F5559*F5559+F5560*F5560),(G5559*G5559+G5560*G5560),(H5559*H5559+H5560*H5560),(I5559*I5559+I5560*I5560),(J5559*J5559+J5560*J5560),(K5559*K5559+K5560*K5560),(L5559*L5559+L5560*L5560),(M5559*M5559+M5560*M5560),(N5559*N5559+N5560*N5560),(O5559*O5559+O5560*O5560),(P5559*P5559+P5560*P5560),(R5559*R5559+R5560*R5560),(S5559*S5559+S5560*S5560),(T5559*T5559+T5560*T5560),(U5559*U5559+U5560*U5560),(V5559*V5559+V5560*V5560),(W5559*W5559+W5560*W5560),(X5559*X5559+X5560*X5560),(Y5559*Y5559+Y5560*Y5560),(Z5559*Z5559+Z5560*Z5560),(AA5559*AA5559+AA5560*AA5560),(AB5559*AB5559+AB5560*AB5560)))/AD5559</f>
        <v>0.10224988997543551</v>
      </c>
      <c r="AF5561" s="79"/>
      <c r="AJ5561" s="980"/>
      <c r="AK5561" s="980"/>
      <c r="AL5561" s="980"/>
      <c r="AM5561" s="980"/>
    </row>
    <row r="5562" spans="1:40" s="190" customFormat="1" ht="16.5" thickBot="1">
      <c r="A5562" s="3210"/>
      <c r="B5562" s="3171"/>
      <c r="C5562" s="135" t="s">
        <v>22</v>
      </c>
      <c r="D5562" s="137"/>
      <c r="E5562" s="345">
        <f t="shared" ref="E5562:AB5562" si="3656">E5560/E5559</f>
        <v>0.36666666666868775</v>
      </c>
      <c r="F5562" s="346">
        <f t="shared" si="3656"/>
        <v>0.33333333333080695</v>
      </c>
      <c r="G5562" s="346">
        <f t="shared" si="3656"/>
        <v>0.36666666666868775</v>
      </c>
      <c r="H5562" s="471">
        <f t="shared" si="3656"/>
        <v>0.33333333333080695</v>
      </c>
      <c r="I5562" s="346">
        <f t="shared" si="3656"/>
        <v>0.36666666666691933</v>
      </c>
      <c r="J5562" s="346">
        <f t="shared" si="3656"/>
        <v>0.35000000000056841</v>
      </c>
      <c r="K5562" s="346">
        <f t="shared" si="3656"/>
        <v>0.35000000000056841</v>
      </c>
      <c r="L5562" s="346">
        <f t="shared" si="3656"/>
        <v>0.37142857142782898</v>
      </c>
      <c r="M5562" s="346">
        <f t="shared" si="3656"/>
        <v>0.35000000000151582</v>
      </c>
      <c r="N5562" s="471">
        <f t="shared" si="3656"/>
        <v>0.34999999999962106</v>
      </c>
      <c r="O5562" s="346">
        <f t="shared" si="3656"/>
        <v>0.36666666666780351</v>
      </c>
      <c r="P5562" s="346">
        <f t="shared" si="3656"/>
        <v>0.34999999999962106</v>
      </c>
      <c r="Q5562" s="346">
        <f t="shared" si="3656"/>
        <v>0.34545454545281667</v>
      </c>
      <c r="R5562" s="346">
        <f t="shared" si="3656"/>
        <v>0.36000000000254656</v>
      </c>
      <c r="S5562" s="346">
        <f t="shared" si="3656"/>
        <v>0.34545454545281667</v>
      </c>
      <c r="T5562" s="346">
        <f t="shared" si="3656"/>
        <v>0.36000000000027282</v>
      </c>
      <c r="U5562" s="346">
        <f t="shared" si="3656"/>
        <v>0.3599999999992724</v>
      </c>
      <c r="V5562" s="507">
        <f t="shared" si="3656"/>
        <v>0.33999999999981811</v>
      </c>
      <c r="W5562" s="346">
        <f t="shared" si="3656"/>
        <v>0.36363636363711527</v>
      </c>
      <c r="X5562" s="346">
        <f t="shared" si="3656"/>
        <v>0.34545454545567295</v>
      </c>
      <c r="Y5562" s="471">
        <f t="shared" si="3656"/>
        <v>0.36363636363410867</v>
      </c>
      <c r="Z5562" s="346">
        <f t="shared" si="3656"/>
        <v>0.36000000000254656</v>
      </c>
      <c r="AA5562" s="346">
        <f t="shared" si="3656"/>
        <v>0.34545454545281667</v>
      </c>
      <c r="AB5562" s="371">
        <f t="shared" si="3656"/>
        <v>0.3555555555577451</v>
      </c>
      <c r="AC5562" s="568">
        <f>MAX(E5562:AB5562)</f>
        <v>0.37142857142782898</v>
      </c>
      <c r="AD5562" s="1740">
        <f>MIN(E5561:AB5561)/(AD5559/(SQRT(3)*AD5576))</f>
        <v>4.4479064738368747E-2</v>
      </c>
      <c r="AE5562" s="1741">
        <f>MAX(E5561:AB5561)/(AD5559/(SQRT(3)*AD5576))</f>
        <v>8.8958129476737494E-2</v>
      </c>
      <c r="AF5562" s="76"/>
      <c r="AJ5562" s="980"/>
      <c r="AK5562" s="980"/>
      <c r="AL5562" s="980"/>
      <c r="AM5562" s="980"/>
    </row>
    <row r="5563" spans="1:40" s="190" customFormat="1" hidden="1">
      <c r="A5563" s="2573"/>
      <c r="B5563" s="2203"/>
      <c r="C5563" s="1229" t="s">
        <v>23</v>
      </c>
      <c r="D5563" s="137">
        <v>2676.36</v>
      </c>
      <c r="E5563" s="83">
        <v>2676.39</v>
      </c>
      <c r="F5563" s="161">
        <v>2676.42</v>
      </c>
      <c r="G5563" s="161">
        <v>2676.45</v>
      </c>
      <c r="H5563" s="466">
        <v>2676.48</v>
      </c>
      <c r="I5563" s="161">
        <v>2676.51</v>
      </c>
      <c r="J5563" s="161">
        <v>2676.55</v>
      </c>
      <c r="K5563" s="161">
        <v>2676.59</v>
      </c>
      <c r="L5563" s="161">
        <v>2676.625</v>
      </c>
      <c r="M5563" s="161">
        <v>2676.6849999999999</v>
      </c>
      <c r="N5563" s="466">
        <v>2676.7449999999999</v>
      </c>
      <c r="O5563" s="161">
        <v>2676.8049999999998</v>
      </c>
      <c r="P5563" s="161">
        <v>2676.8649999999998</v>
      </c>
      <c r="Q5563" s="161">
        <v>2676.92</v>
      </c>
      <c r="R5563" s="161">
        <v>2676.97</v>
      </c>
      <c r="S5563" s="161">
        <v>2677.0250000000001</v>
      </c>
      <c r="T5563" s="161">
        <v>2677.0749999999998</v>
      </c>
      <c r="U5563" s="161">
        <v>2677.125</v>
      </c>
      <c r="V5563" s="502">
        <v>2677.1750000000002</v>
      </c>
      <c r="W5563" s="161">
        <v>2677.23</v>
      </c>
      <c r="X5563" s="161">
        <v>2677.2849999999999</v>
      </c>
      <c r="Y5563" s="466">
        <v>2677.34</v>
      </c>
      <c r="Z5563" s="161">
        <v>2677.39</v>
      </c>
      <c r="AA5563" s="161">
        <v>2677.4450000000002</v>
      </c>
      <c r="AB5563" s="348">
        <v>2677.49</v>
      </c>
      <c r="AC5563" s="113"/>
      <c r="AD5563" s="75"/>
      <c r="AE5563" s="161"/>
      <c r="AF5563" s="76"/>
      <c r="AJ5563" s="980"/>
      <c r="AK5563" s="980"/>
      <c r="AL5563" s="980"/>
      <c r="AM5563" s="980"/>
    </row>
    <row r="5564" spans="1:40" s="190" customFormat="1" hidden="1">
      <c r="A5564" s="2573"/>
      <c r="B5564" s="2203"/>
      <c r="C5564" s="1229" t="s">
        <v>24</v>
      </c>
      <c r="D5564" s="137">
        <v>870.46</v>
      </c>
      <c r="E5564" s="83">
        <v>870.471</v>
      </c>
      <c r="F5564" s="161">
        <v>870.48099999999999</v>
      </c>
      <c r="G5564" s="161">
        <v>870.49199999999996</v>
      </c>
      <c r="H5564" s="466">
        <v>870.50199999999995</v>
      </c>
      <c r="I5564" s="161">
        <v>870.51300000000003</v>
      </c>
      <c r="J5564" s="161">
        <v>870.52700000000004</v>
      </c>
      <c r="K5564" s="161">
        <v>870.54100000000005</v>
      </c>
      <c r="L5564" s="161">
        <v>870.55399999999997</v>
      </c>
      <c r="M5564" s="161">
        <v>870.57500000000005</v>
      </c>
      <c r="N5564" s="466">
        <v>870.596</v>
      </c>
      <c r="O5564" s="161">
        <v>870.61800000000005</v>
      </c>
      <c r="P5564" s="161">
        <v>870.63900000000001</v>
      </c>
      <c r="Q5564" s="161">
        <v>870.65800000000002</v>
      </c>
      <c r="R5564" s="161">
        <v>870.67600000000004</v>
      </c>
      <c r="S5564" s="161">
        <v>870.69500000000005</v>
      </c>
      <c r="T5564" s="161">
        <v>870.71299999999997</v>
      </c>
      <c r="U5564" s="161">
        <v>870.73099999999999</v>
      </c>
      <c r="V5564" s="502">
        <v>870.74800000000005</v>
      </c>
      <c r="W5564" s="161">
        <v>870.76800000000003</v>
      </c>
      <c r="X5564" s="161">
        <v>870.78700000000003</v>
      </c>
      <c r="Y5564" s="466">
        <v>870.80700000000002</v>
      </c>
      <c r="Z5564" s="161">
        <v>870.82500000000005</v>
      </c>
      <c r="AA5564" s="161">
        <v>870.84400000000005</v>
      </c>
      <c r="AB5564" s="348">
        <v>870.86</v>
      </c>
      <c r="AC5564" s="113"/>
      <c r="AD5564" s="75"/>
      <c r="AE5564" s="161"/>
      <c r="AF5564" s="76"/>
      <c r="AH5564" s="980"/>
      <c r="AI5564" s="981"/>
      <c r="AJ5564" s="982"/>
      <c r="AK5564" s="982"/>
      <c r="AL5564" s="367"/>
      <c r="AM5564" s="983"/>
      <c r="AN5564" s="983"/>
    </row>
    <row r="5565" spans="1:40" s="190" customFormat="1" ht="16.5" hidden="1" thickBot="1">
      <c r="A5565" s="2208"/>
      <c r="B5565" s="2213" t="s">
        <v>50</v>
      </c>
      <c r="C5565" s="2214"/>
      <c r="D5565" s="119"/>
      <c r="E5565" s="187">
        <f>SQRT(E5559*E5559+E5560*E5560)/E5576/1.73</f>
        <v>6.9046708696646428</v>
      </c>
      <c r="F5565" s="188">
        <f t="shared" ref="F5565:AB5565" si="3657">SQRT(F5559*F5559+F5560*F5560)/F5576/1.73</f>
        <v>6.8332940633938177</v>
      </c>
      <c r="G5565" s="188">
        <f t="shared" si="3657"/>
        <v>6.9046708696646428</v>
      </c>
      <c r="H5565" s="473">
        <f t="shared" si="3657"/>
        <v>6.8332940633938177</v>
      </c>
      <c r="I5565" s="188">
        <f t="shared" si="3657"/>
        <v>6.9046708697653596</v>
      </c>
      <c r="J5565" s="188">
        <f t="shared" si="3657"/>
        <v>9.1576338827298684</v>
      </c>
      <c r="K5565" s="188">
        <f t="shared" si="3657"/>
        <v>9.1576338827298684</v>
      </c>
      <c r="L5565" s="188">
        <f t="shared" si="3657"/>
        <v>8.0679184063583094</v>
      </c>
      <c r="M5565" s="188">
        <f t="shared" si="3657"/>
        <v>13.736450824098862</v>
      </c>
      <c r="N5565" s="473">
        <f t="shared" si="3657"/>
        <v>13.736450824090745</v>
      </c>
      <c r="O5565" s="188">
        <f t="shared" si="3657"/>
        <v>13.809341739430003</v>
      </c>
      <c r="P5565" s="188">
        <f t="shared" si="3657"/>
        <v>13.736450824090745</v>
      </c>
      <c r="Q5565" s="188">
        <f t="shared" si="3657"/>
        <v>12.574003804047646</v>
      </c>
      <c r="R5565" s="188">
        <f t="shared" si="3657"/>
        <v>11.483187514904399</v>
      </c>
      <c r="S5565" s="188">
        <f t="shared" si="3657"/>
        <v>12.574003804047646</v>
      </c>
      <c r="T5565" s="188">
        <f t="shared" si="3657"/>
        <v>11.483187514896077</v>
      </c>
      <c r="U5565" s="188">
        <f t="shared" si="3657"/>
        <v>11.483187514996857</v>
      </c>
      <c r="V5565" s="509">
        <f t="shared" si="3657"/>
        <v>11.411805673649782</v>
      </c>
      <c r="W5565" s="188">
        <f t="shared" si="3657"/>
        <v>12.646210264910176</v>
      </c>
      <c r="X5565" s="188">
        <f t="shared" si="3657"/>
        <v>12.574003803954765</v>
      </c>
      <c r="Y5565" s="473">
        <f t="shared" si="3657"/>
        <v>12.646210265002525</v>
      </c>
      <c r="Z5565" s="188">
        <f t="shared" si="3657"/>
        <v>11.483187514904399</v>
      </c>
      <c r="AA5565" s="188">
        <f t="shared" si="3657"/>
        <v>12.574003804047646</v>
      </c>
      <c r="AB5565" s="455">
        <f t="shared" si="3657"/>
        <v>10.32031024680802</v>
      </c>
      <c r="AC5565" s="114">
        <f>AVERAGE(E5565:AB5565)</f>
        <v>10.793157618565857</v>
      </c>
      <c r="AD5565" s="100">
        <f>(AC5561-AC5565)/AC5561</f>
        <v>-0.14617603029017959</v>
      </c>
      <c r="AE5565" s="81"/>
      <c r="AF5565" s="82"/>
      <c r="AJ5565" s="1095"/>
      <c r="AK5565" s="1095"/>
      <c r="AL5565" s="980"/>
      <c r="AM5565" s="1095"/>
    </row>
    <row r="5566" spans="1:40" s="190" customFormat="1">
      <c r="A5566" s="3209" t="s">
        <v>140</v>
      </c>
      <c r="B5566" s="3170" t="s">
        <v>25</v>
      </c>
      <c r="C5566" s="134" t="s">
        <v>17</v>
      </c>
      <c r="D5566" s="315" t="s">
        <v>18</v>
      </c>
      <c r="E5566" s="338">
        <f t="shared" ref="E5566:AB5566" si="3658">(E5570-D5570)*$AE5566*$AF5566</f>
        <v>0</v>
      </c>
      <c r="F5566" s="73">
        <f t="shared" si="3658"/>
        <v>0</v>
      </c>
      <c r="G5566" s="73">
        <f t="shared" si="3658"/>
        <v>0</v>
      </c>
      <c r="H5566" s="468">
        <f t="shared" si="3658"/>
        <v>0</v>
      </c>
      <c r="I5566" s="73">
        <f t="shared" si="3658"/>
        <v>0</v>
      </c>
      <c r="J5566" s="73">
        <f t="shared" si="3658"/>
        <v>0</v>
      </c>
      <c r="K5566" s="73">
        <f t="shared" si="3658"/>
        <v>0</v>
      </c>
      <c r="L5566" s="73">
        <f t="shared" si="3658"/>
        <v>0</v>
      </c>
      <c r="M5566" s="73">
        <f t="shared" si="3658"/>
        <v>0</v>
      </c>
      <c r="N5566" s="468">
        <f t="shared" si="3658"/>
        <v>0</v>
      </c>
      <c r="O5566" s="73">
        <f t="shared" si="3658"/>
        <v>0</v>
      </c>
      <c r="P5566" s="73">
        <f t="shared" si="3658"/>
        <v>0</v>
      </c>
      <c r="Q5566" s="73">
        <f t="shared" si="3658"/>
        <v>0</v>
      </c>
      <c r="R5566" s="73">
        <f t="shared" si="3658"/>
        <v>0</v>
      </c>
      <c r="S5566" s="73">
        <f t="shared" si="3658"/>
        <v>0</v>
      </c>
      <c r="T5566" s="73">
        <f t="shared" si="3658"/>
        <v>0</v>
      </c>
      <c r="U5566" s="73">
        <f t="shared" si="3658"/>
        <v>0</v>
      </c>
      <c r="V5566" s="504">
        <f t="shared" si="3658"/>
        <v>0</v>
      </c>
      <c r="W5566" s="73">
        <f t="shared" si="3658"/>
        <v>0</v>
      </c>
      <c r="X5566" s="73">
        <f t="shared" si="3658"/>
        <v>0</v>
      </c>
      <c r="Y5566" s="468">
        <f t="shared" si="3658"/>
        <v>0</v>
      </c>
      <c r="Z5566" s="73">
        <f t="shared" si="3658"/>
        <v>0</v>
      </c>
      <c r="AA5566" s="73">
        <f t="shared" si="3658"/>
        <v>0</v>
      </c>
      <c r="AB5566" s="451">
        <f t="shared" si="3658"/>
        <v>0</v>
      </c>
      <c r="AC5566" s="111">
        <f>SUM(E5566:AB5566)</f>
        <v>0</v>
      </c>
      <c r="AD5566" s="72">
        <v>2500</v>
      </c>
      <c r="AE5566" s="73">
        <v>100</v>
      </c>
      <c r="AF5566" s="74">
        <v>40</v>
      </c>
      <c r="AJ5566" s="1096"/>
      <c r="AK5566" s="1097"/>
      <c r="AL5566" s="1096"/>
      <c r="AM5566" s="980"/>
    </row>
    <row r="5567" spans="1:40" s="190" customFormat="1">
      <c r="A5567" s="3210"/>
      <c r="B5567" s="3171"/>
      <c r="C5567" s="135" t="s">
        <v>19</v>
      </c>
      <c r="D5567" s="137" t="s">
        <v>18</v>
      </c>
      <c r="E5567" s="339">
        <f t="shared" ref="E5567:AB5567" si="3659">(E5571-D5571)*$AE5566*$AF5566</f>
        <v>0</v>
      </c>
      <c r="F5567" s="340">
        <f t="shared" si="3659"/>
        <v>0</v>
      </c>
      <c r="G5567" s="340">
        <f t="shared" si="3659"/>
        <v>0</v>
      </c>
      <c r="H5567" s="469">
        <f t="shared" si="3659"/>
        <v>0</v>
      </c>
      <c r="I5567" s="340">
        <f t="shared" si="3659"/>
        <v>0</v>
      </c>
      <c r="J5567" s="340">
        <f t="shared" si="3659"/>
        <v>0</v>
      </c>
      <c r="K5567" s="340">
        <f t="shared" si="3659"/>
        <v>0</v>
      </c>
      <c r="L5567" s="340">
        <f t="shared" si="3659"/>
        <v>0</v>
      </c>
      <c r="M5567" s="340">
        <f t="shared" si="3659"/>
        <v>0</v>
      </c>
      <c r="N5567" s="469">
        <f t="shared" si="3659"/>
        <v>0</v>
      </c>
      <c r="O5567" s="340">
        <f t="shared" si="3659"/>
        <v>0</v>
      </c>
      <c r="P5567" s="340">
        <f t="shared" si="3659"/>
        <v>0</v>
      </c>
      <c r="Q5567" s="340">
        <f t="shared" si="3659"/>
        <v>0</v>
      </c>
      <c r="R5567" s="340">
        <f t="shared" si="3659"/>
        <v>0</v>
      </c>
      <c r="S5567" s="340">
        <f t="shared" si="3659"/>
        <v>0</v>
      </c>
      <c r="T5567" s="340">
        <f t="shared" si="3659"/>
        <v>0</v>
      </c>
      <c r="U5567" s="340">
        <f t="shared" si="3659"/>
        <v>0</v>
      </c>
      <c r="V5567" s="505">
        <f t="shared" si="3659"/>
        <v>0</v>
      </c>
      <c r="W5567" s="340">
        <f t="shared" si="3659"/>
        <v>0</v>
      </c>
      <c r="X5567" s="340">
        <f t="shared" si="3659"/>
        <v>0</v>
      </c>
      <c r="Y5567" s="469">
        <f t="shared" si="3659"/>
        <v>0</v>
      </c>
      <c r="Z5567" s="340">
        <f t="shared" si="3659"/>
        <v>0</v>
      </c>
      <c r="AA5567" s="340">
        <f t="shared" si="3659"/>
        <v>0</v>
      </c>
      <c r="AB5567" s="452">
        <f t="shared" si="3659"/>
        <v>0</v>
      </c>
      <c r="AC5567" s="112">
        <f>SUM(E5567:AB5567)</f>
        <v>0</v>
      </c>
      <c r="AD5567" s="75"/>
      <c r="AE5567" s="161"/>
      <c r="AF5567" s="76"/>
      <c r="AJ5567" s="980"/>
      <c r="AK5567" s="980"/>
      <c r="AL5567" s="980"/>
      <c r="AM5567" s="980"/>
    </row>
    <row r="5568" spans="1:40" s="190" customFormat="1">
      <c r="A5568" s="3210"/>
      <c r="B5568" s="3171"/>
      <c r="C5568" s="135" t="s">
        <v>20</v>
      </c>
      <c r="D5568" s="137" t="s">
        <v>21</v>
      </c>
      <c r="E5568" s="358">
        <v>0</v>
      </c>
      <c r="F5568" s="359">
        <v>0</v>
      </c>
      <c r="G5568" s="359">
        <v>0</v>
      </c>
      <c r="H5568" s="474">
        <v>0</v>
      </c>
      <c r="I5568" s="359">
        <v>0</v>
      </c>
      <c r="J5568" s="359">
        <v>0</v>
      </c>
      <c r="K5568" s="359">
        <v>0</v>
      </c>
      <c r="L5568" s="359">
        <v>0</v>
      </c>
      <c r="M5568" s="359">
        <v>0</v>
      </c>
      <c r="N5568" s="474">
        <v>0</v>
      </c>
      <c r="O5568" s="359">
        <v>0</v>
      </c>
      <c r="P5568" s="359">
        <v>0</v>
      </c>
      <c r="Q5568" s="359">
        <v>0</v>
      </c>
      <c r="R5568" s="359">
        <v>0</v>
      </c>
      <c r="S5568" s="359">
        <v>0</v>
      </c>
      <c r="T5568" s="359">
        <v>0</v>
      </c>
      <c r="U5568" s="359">
        <v>0</v>
      </c>
      <c r="V5568" s="510">
        <v>0</v>
      </c>
      <c r="W5568" s="359">
        <v>0</v>
      </c>
      <c r="X5568" s="359">
        <v>0</v>
      </c>
      <c r="Y5568" s="474">
        <v>0</v>
      </c>
      <c r="Z5568" s="359">
        <v>0</v>
      </c>
      <c r="AA5568" s="359">
        <v>0</v>
      </c>
      <c r="AB5568" s="1792">
        <v>0</v>
      </c>
      <c r="AC5568" s="112">
        <f>AVERAGE(E5568:AB5568)</f>
        <v>0</v>
      </c>
      <c r="AD5568" s="78">
        <f>SQRT(MIN((E5566*E5566+E5567*E5567),(F5566*F5566+F5567*F5567),(G5566*G5566+G5567*G5567),(H5566*H5566+H5567*H5567),(I5566*I5566+I5567*I5567),(J5566*J5566+J5567*J5567),(K5566*K5566+K5567*K5567),(L5566*L5566+L5567*L5567),(M5566*M5566+M5567*M5567),(N5566*N5566+N5567*N5567),(O5566*O5566+O5567*O5567),(P5566*P5566+P5567*P5567),(R5566*R5566+R5567*R5567),(S5566*S5566+S5567*S5567),(T5566*T5566+T5567*T5567),(U5566*U5566+U5567*U5567),(V5566*V5566+V5567*V5567),(W5566*W5566+W5567*W5567),(X5566*X5566+X5567*X5567),(Y5566*Y5566+Y5567*Y5567),(Z5566*Z5566+Z5567*Z5567),(AA5566*AA5566+AA5567*AA5567),(AB5566*AB5566+AB5567*AB5567)))/AD5566</f>
        <v>0</v>
      </c>
      <c r="AE5568" s="78">
        <f>SQRT(MAX((E5566*E5566+E5567*E5567),(F5566*F5566+F5567*F5567),(G5566*G5566+G5567*G5567),(H5566*H5566+H5567*H5567),(I5566*I5566+I5567*I5567),(J5566*J5566+J5567*J5567),(K5566*K5566+K5567*K5567),(L5566*L5566+L5567*L5567),(M5566*M5566+M5567*M5567),(N5566*N5566+N5567*N5567),(O5566*O5566+O5567*O5567),(P5566*P5566+P5567*P5567),(R5566*R5566+R5567*R5567),(S5566*S5566+S5567*S5567),(T5566*T5566+T5567*T5567),(U5566*U5566+U5567*U5567),(V5566*V5566+V5567*V5567),(W5566*W5566+W5567*W5567),(X5566*X5566+X5567*X5567),(Y5566*Y5566+Y5567*Y5567),(Z5566*Z5566+Z5567*Z5567),(AA5566*AA5566+AA5567*AA5567),(AB5566*AB5566+AB5567*AB5567)))/AD5566</f>
        <v>0</v>
      </c>
      <c r="AF5568" s="79"/>
      <c r="AJ5568" s="980"/>
      <c r="AK5568" s="980"/>
      <c r="AL5568" s="980"/>
      <c r="AM5568" s="980"/>
    </row>
    <row r="5569" spans="1:40" s="190" customFormat="1" ht="16.5" thickBot="1">
      <c r="A5569" s="3210"/>
      <c r="B5569" s="3171"/>
      <c r="C5569" s="135" t="s">
        <v>22</v>
      </c>
      <c r="D5569" s="137"/>
      <c r="E5569" s="345" t="e">
        <f t="shared" ref="E5569:AB5569" si="3660">E5567/E5566</f>
        <v>#DIV/0!</v>
      </c>
      <c r="F5569" s="346" t="e">
        <f t="shared" si="3660"/>
        <v>#DIV/0!</v>
      </c>
      <c r="G5569" s="346" t="e">
        <f t="shared" si="3660"/>
        <v>#DIV/0!</v>
      </c>
      <c r="H5569" s="471" t="e">
        <f t="shared" si="3660"/>
        <v>#DIV/0!</v>
      </c>
      <c r="I5569" s="346" t="e">
        <f t="shared" si="3660"/>
        <v>#DIV/0!</v>
      </c>
      <c r="J5569" s="346" t="e">
        <f t="shared" si="3660"/>
        <v>#DIV/0!</v>
      </c>
      <c r="K5569" s="346" t="e">
        <f t="shared" si="3660"/>
        <v>#DIV/0!</v>
      </c>
      <c r="L5569" s="346" t="e">
        <f t="shared" si="3660"/>
        <v>#DIV/0!</v>
      </c>
      <c r="M5569" s="346" t="e">
        <f t="shared" si="3660"/>
        <v>#DIV/0!</v>
      </c>
      <c r="N5569" s="471" t="e">
        <f t="shared" si="3660"/>
        <v>#DIV/0!</v>
      </c>
      <c r="O5569" s="346" t="e">
        <f t="shared" si="3660"/>
        <v>#DIV/0!</v>
      </c>
      <c r="P5569" s="346" t="e">
        <f t="shared" si="3660"/>
        <v>#DIV/0!</v>
      </c>
      <c r="Q5569" s="346" t="e">
        <f t="shared" si="3660"/>
        <v>#DIV/0!</v>
      </c>
      <c r="R5569" s="346" t="e">
        <f t="shared" si="3660"/>
        <v>#DIV/0!</v>
      </c>
      <c r="S5569" s="346" t="e">
        <f t="shared" si="3660"/>
        <v>#DIV/0!</v>
      </c>
      <c r="T5569" s="346" t="e">
        <f t="shared" si="3660"/>
        <v>#DIV/0!</v>
      </c>
      <c r="U5569" s="346" t="e">
        <f t="shared" si="3660"/>
        <v>#DIV/0!</v>
      </c>
      <c r="V5569" s="507" t="e">
        <f t="shared" si="3660"/>
        <v>#DIV/0!</v>
      </c>
      <c r="W5569" s="346" t="e">
        <f t="shared" si="3660"/>
        <v>#DIV/0!</v>
      </c>
      <c r="X5569" s="346" t="e">
        <f t="shared" si="3660"/>
        <v>#DIV/0!</v>
      </c>
      <c r="Y5569" s="471" t="e">
        <f t="shared" si="3660"/>
        <v>#DIV/0!</v>
      </c>
      <c r="Z5569" s="346" t="e">
        <f t="shared" si="3660"/>
        <v>#DIV/0!</v>
      </c>
      <c r="AA5569" s="346" t="e">
        <f t="shared" si="3660"/>
        <v>#DIV/0!</v>
      </c>
      <c r="AB5569" s="371" t="e">
        <f t="shared" si="3660"/>
        <v>#DIV/0!</v>
      </c>
      <c r="AC5569" s="568" t="e">
        <f>MAX(E5569:AB5569)</f>
        <v>#DIV/0!</v>
      </c>
      <c r="AD5569" s="1740">
        <f>MIN(E5568:AB5568)/(AD5566/(SQRT(3)*AD5577))</f>
        <v>0</v>
      </c>
      <c r="AE5569" s="1741">
        <f>MAX(E5568:AB5568)/(AD5566/(SQRT(3)*AD5577))</f>
        <v>0</v>
      </c>
      <c r="AF5569" s="76"/>
      <c r="AJ5569" s="980"/>
      <c r="AK5569" s="980"/>
      <c r="AL5569" s="980"/>
      <c r="AM5569" s="980"/>
    </row>
    <row r="5570" spans="1:40" s="190" customFormat="1" hidden="1">
      <c r="A5570" s="2573"/>
      <c r="B5570" s="2203"/>
      <c r="C5570" s="1229" t="s">
        <v>23</v>
      </c>
      <c r="D5570" s="137"/>
      <c r="E5570" s="83"/>
      <c r="F5570" s="161"/>
      <c r="G5570" s="161"/>
      <c r="H5570" s="466"/>
      <c r="I5570" s="161"/>
      <c r="J5570" s="161"/>
      <c r="K5570" s="161"/>
      <c r="L5570" s="161"/>
      <c r="M5570" s="161"/>
      <c r="N5570" s="466"/>
      <c r="O5570" s="161"/>
      <c r="P5570" s="161"/>
      <c r="Q5570" s="161"/>
      <c r="R5570" s="161"/>
      <c r="S5570" s="161"/>
      <c r="T5570" s="161"/>
      <c r="U5570" s="161"/>
      <c r="V5570" s="502"/>
      <c r="W5570" s="161"/>
      <c r="X5570" s="161"/>
      <c r="Y5570" s="466"/>
      <c r="Z5570" s="161"/>
      <c r="AA5570" s="161"/>
      <c r="AB5570" s="348"/>
      <c r="AC5570" s="113"/>
      <c r="AD5570" s="75"/>
      <c r="AE5570" s="161"/>
      <c r="AF5570" s="76"/>
      <c r="AJ5570" s="980"/>
      <c r="AK5570" s="980"/>
      <c r="AL5570" s="980"/>
      <c r="AM5570" s="980"/>
    </row>
    <row r="5571" spans="1:40" s="190" customFormat="1" hidden="1">
      <c r="A5571" s="1742"/>
      <c r="B5571" s="2200"/>
      <c r="C5571" s="1229" t="s">
        <v>24</v>
      </c>
      <c r="D5571" s="137"/>
      <c r="E5571" s="83"/>
      <c r="F5571" s="161"/>
      <c r="G5571" s="161"/>
      <c r="H5571" s="466"/>
      <c r="I5571" s="161"/>
      <c r="J5571" s="161"/>
      <c r="K5571" s="161"/>
      <c r="L5571" s="161"/>
      <c r="M5571" s="161"/>
      <c r="N5571" s="466"/>
      <c r="O5571" s="161"/>
      <c r="P5571" s="161"/>
      <c r="Q5571" s="161"/>
      <c r="R5571" s="161"/>
      <c r="S5571" s="161"/>
      <c r="T5571" s="161"/>
      <c r="U5571" s="161"/>
      <c r="V5571" s="502"/>
      <c r="W5571" s="161"/>
      <c r="X5571" s="161"/>
      <c r="Y5571" s="466"/>
      <c r="Z5571" s="161"/>
      <c r="AA5571" s="161"/>
      <c r="AB5571" s="348"/>
      <c r="AC5571" s="113"/>
      <c r="AD5571" s="75"/>
      <c r="AE5571" s="161"/>
      <c r="AF5571" s="76"/>
      <c r="AH5571" s="980"/>
      <c r="AI5571" s="981"/>
      <c r="AJ5571" s="982"/>
      <c r="AK5571" s="982"/>
      <c r="AL5571" s="367"/>
      <c r="AM5571" s="983"/>
      <c r="AN5571" s="983"/>
    </row>
    <row r="5572" spans="1:40" s="190" customFormat="1" ht="16.5" hidden="1" thickBot="1">
      <c r="A5572" s="2208"/>
      <c r="B5572" s="2213" t="s">
        <v>50</v>
      </c>
      <c r="C5572" s="2214"/>
      <c r="D5572" s="119"/>
      <c r="E5572" s="187">
        <f t="shared" ref="E5572:AB5572" si="3661">SQRT(E5566*E5566+E5567*E5567)/E5577/1.73</f>
        <v>0</v>
      </c>
      <c r="F5572" s="188">
        <f t="shared" si="3661"/>
        <v>0</v>
      </c>
      <c r="G5572" s="188">
        <f t="shared" si="3661"/>
        <v>0</v>
      </c>
      <c r="H5572" s="473">
        <f t="shared" si="3661"/>
        <v>0</v>
      </c>
      <c r="I5572" s="188">
        <f t="shared" si="3661"/>
        <v>0</v>
      </c>
      <c r="J5572" s="188">
        <f t="shared" si="3661"/>
        <v>0</v>
      </c>
      <c r="K5572" s="188">
        <f t="shared" si="3661"/>
        <v>0</v>
      </c>
      <c r="L5572" s="188">
        <f t="shared" si="3661"/>
        <v>0</v>
      </c>
      <c r="M5572" s="188">
        <f t="shared" si="3661"/>
        <v>0</v>
      </c>
      <c r="N5572" s="473">
        <f t="shared" si="3661"/>
        <v>0</v>
      </c>
      <c r="O5572" s="188">
        <f t="shared" si="3661"/>
        <v>0</v>
      </c>
      <c r="P5572" s="188">
        <f t="shared" si="3661"/>
        <v>0</v>
      </c>
      <c r="Q5572" s="188">
        <f t="shared" si="3661"/>
        <v>0</v>
      </c>
      <c r="R5572" s="188">
        <f t="shared" si="3661"/>
        <v>0</v>
      </c>
      <c r="S5572" s="188">
        <f t="shared" si="3661"/>
        <v>0</v>
      </c>
      <c r="T5572" s="188">
        <f t="shared" si="3661"/>
        <v>0</v>
      </c>
      <c r="U5572" s="188">
        <f t="shared" si="3661"/>
        <v>0</v>
      </c>
      <c r="V5572" s="509">
        <f t="shared" si="3661"/>
        <v>0</v>
      </c>
      <c r="W5572" s="188">
        <f t="shared" si="3661"/>
        <v>0</v>
      </c>
      <c r="X5572" s="188">
        <f t="shared" si="3661"/>
        <v>0</v>
      </c>
      <c r="Y5572" s="473">
        <f t="shared" si="3661"/>
        <v>0</v>
      </c>
      <c r="Z5572" s="188">
        <f t="shared" si="3661"/>
        <v>0</v>
      </c>
      <c r="AA5572" s="188">
        <f t="shared" si="3661"/>
        <v>0</v>
      </c>
      <c r="AB5572" s="455">
        <f t="shared" si="3661"/>
        <v>0</v>
      </c>
      <c r="AC5572" s="114">
        <f>AVERAGE(E5572:AB5572)</f>
        <v>0</v>
      </c>
      <c r="AD5572" s="100" t="e">
        <f>(AC5568-AC5572)/AC5568</f>
        <v>#DIV/0!</v>
      </c>
      <c r="AE5572" s="81"/>
      <c r="AF5572" s="82"/>
      <c r="AJ5572" s="980"/>
      <c r="AK5572" s="980"/>
      <c r="AL5572" s="980"/>
      <c r="AM5572" s="980"/>
    </row>
    <row r="5573" spans="1:40" s="190" customFormat="1">
      <c r="A5573" s="155" t="s">
        <v>883</v>
      </c>
      <c r="B5573" s="156"/>
      <c r="C5573" s="203"/>
      <c r="D5573" s="168"/>
      <c r="E5573" s="1753">
        <f t="shared" ref="E5573:AB5574" si="3662">E5559+E5566</f>
        <v>119.99999999898137</v>
      </c>
      <c r="F5573" s="572">
        <f t="shared" si="3662"/>
        <v>120.00000000080036</v>
      </c>
      <c r="G5573" s="572">
        <f t="shared" si="3662"/>
        <v>119.99999999898137</v>
      </c>
      <c r="H5573" s="467">
        <f t="shared" si="3662"/>
        <v>120.00000000080036</v>
      </c>
      <c r="I5573" s="572">
        <f t="shared" si="3662"/>
        <v>120.00000000080036</v>
      </c>
      <c r="J5573" s="572">
        <f t="shared" si="3662"/>
        <v>159.99999999985448</v>
      </c>
      <c r="K5573" s="572">
        <f t="shared" si="3662"/>
        <v>159.99999999985448</v>
      </c>
      <c r="L5573" s="572">
        <f t="shared" si="3662"/>
        <v>139.99999999941792</v>
      </c>
      <c r="M5573" s="572">
        <f t="shared" si="3662"/>
        <v>239.99999999978172</v>
      </c>
      <c r="N5573" s="467">
        <f t="shared" si="3662"/>
        <v>239.99999999978172</v>
      </c>
      <c r="O5573" s="572">
        <f t="shared" si="3662"/>
        <v>239.99999999978172</v>
      </c>
      <c r="P5573" s="572">
        <f t="shared" si="3662"/>
        <v>239.99999999978172</v>
      </c>
      <c r="Q5573" s="572">
        <f t="shared" si="3662"/>
        <v>220.00000000116415</v>
      </c>
      <c r="R5573" s="572">
        <f t="shared" si="3662"/>
        <v>199.99999999890861</v>
      </c>
      <c r="S5573" s="572">
        <f t="shared" si="3662"/>
        <v>220.00000000116415</v>
      </c>
      <c r="T5573" s="572">
        <f t="shared" si="3662"/>
        <v>199.99999999890861</v>
      </c>
      <c r="U5573" s="572">
        <f t="shared" si="3662"/>
        <v>200.0000000007276</v>
      </c>
      <c r="V5573" s="572">
        <f t="shared" si="3662"/>
        <v>200.0000000007276</v>
      </c>
      <c r="W5573" s="572">
        <f t="shared" si="3662"/>
        <v>219.99999999934516</v>
      </c>
      <c r="X5573" s="572">
        <f t="shared" si="3662"/>
        <v>219.99999999934516</v>
      </c>
      <c r="Y5573" s="467">
        <f t="shared" si="3662"/>
        <v>220.00000000116415</v>
      </c>
      <c r="Z5573" s="572">
        <f t="shared" si="3662"/>
        <v>199.99999999890861</v>
      </c>
      <c r="AA5573" s="572">
        <f t="shared" si="3662"/>
        <v>220.00000000116415</v>
      </c>
      <c r="AB5573" s="1754">
        <f t="shared" si="3662"/>
        <v>179.99999999847205</v>
      </c>
      <c r="AC5573" s="115"/>
      <c r="AD5573" s="573">
        <f>MIN(E5573:AB5573)</f>
        <v>119.99999999898137</v>
      </c>
      <c r="AE5573" s="85"/>
      <c r="AF5573" s="86"/>
      <c r="AJ5573" s="980"/>
      <c r="AK5573" s="980"/>
      <c r="AL5573" s="980"/>
      <c r="AM5573" s="980"/>
    </row>
    <row r="5574" spans="1:40" s="190" customFormat="1">
      <c r="A5574" s="157" t="s">
        <v>884</v>
      </c>
      <c r="B5574" s="158"/>
      <c r="C5574" s="194"/>
      <c r="D5574" s="170"/>
      <c r="E5574" s="1755">
        <f t="shared" si="3662"/>
        <v>43.999999999869033</v>
      </c>
      <c r="F5574" s="574">
        <f t="shared" si="3662"/>
        <v>39.99999999996362</v>
      </c>
      <c r="G5574" s="574">
        <f t="shared" si="3662"/>
        <v>43.999999999869033</v>
      </c>
      <c r="H5574" s="466">
        <f t="shared" si="3662"/>
        <v>39.99999999996362</v>
      </c>
      <c r="I5574" s="574">
        <f t="shared" si="3662"/>
        <v>44.00000000032378</v>
      </c>
      <c r="J5574" s="574">
        <f t="shared" si="3662"/>
        <v>56.000000000040018</v>
      </c>
      <c r="K5574" s="574">
        <f t="shared" si="3662"/>
        <v>56.000000000040018</v>
      </c>
      <c r="L5574" s="574">
        <f t="shared" si="3662"/>
        <v>51.999999999679858</v>
      </c>
      <c r="M5574" s="574">
        <f t="shared" si="3662"/>
        <v>84.0000000002874</v>
      </c>
      <c r="N5574" s="466">
        <f t="shared" si="3662"/>
        <v>83.999999999832653</v>
      </c>
      <c r="O5574" s="574">
        <f t="shared" si="3662"/>
        <v>88.000000000192813</v>
      </c>
      <c r="P5574" s="574">
        <f t="shared" si="3662"/>
        <v>83.999999999832653</v>
      </c>
      <c r="Q5574" s="574">
        <f t="shared" si="3662"/>
        <v>76.000000000021828</v>
      </c>
      <c r="R5574" s="574">
        <f t="shared" si="3662"/>
        <v>72.000000000116415</v>
      </c>
      <c r="S5574" s="574">
        <f t="shared" si="3662"/>
        <v>76.000000000021828</v>
      </c>
      <c r="T5574" s="574">
        <f t="shared" si="3662"/>
        <v>71.999999999661668</v>
      </c>
      <c r="U5574" s="574">
        <f t="shared" si="3662"/>
        <v>72.000000000116415</v>
      </c>
      <c r="V5574" s="574">
        <f t="shared" si="3662"/>
        <v>68.000000000211003</v>
      </c>
      <c r="W5574" s="574">
        <f t="shared" si="3662"/>
        <v>79.99999999992724</v>
      </c>
      <c r="X5574" s="574">
        <f t="shared" si="3662"/>
        <v>76.000000000021828</v>
      </c>
      <c r="Y5574" s="466">
        <f t="shared" si="3662"/>
        <v>79.99999999992724</v>
      </c>
      <c r="Z5574" s="574">
        <f t="shared" si="3662"/>
        <v>72.000000000116415</v>
      </c>
      <c r="AA5574" s="574">
        <f t="shared" si="3662"/>
        <v>76.000000000021828</v>
      </c>
      <c r="AB5574" s="1756">
        <f t="shared" si="3662"/>
        <v>63.999999999850843</v>
      </c>
      <c r="AC5574" s="116"/>
      <c r="AD5574" s="575">
        <f>MIN(E5574:AB5574)</f>
        <v>39.99999999996362</v>
      </c>
      <c r="AE5574" s="88"/>
      <c r="AF5574" s="89"/>
      <c r="AJ5574" s="980"/>
      <c r="AK5574" s="980"/>
      <c r="AL5574" s="980"/>
      <c r="AM5574" s="980"/>
    </row>
    <row r="5575" spans="1:40" s="190" customFormat="1" ht="16.5" thickBot="1">
      <c r="A5575" s="1757" t="s">
        <v>885</v>
      </c>
      <c r="B5575" s="1758"/>
      <c r="C5575" s="1759"/>
      <c r="D5575" s="1760"/>
      <c r="E5575" s="1761">
        <f>SQRT(E5574*E5574+E5573*E5573)</f>
        <v>127.8123624683622</v>
      </c>
      <c r="F5575" s="813">
        <f t="shared" ref="F5575:AB5575" si="3663">SQRT(F5574*F5574+F5573*F5573)</f>
        <v>126.49110640748296</v>
      </c>
      <c r="G5575" s="813">
        <f t="shared" si="3663"/>
        <v>127.8123624683622</v>
      </c>
      <c r="H5575" s="812">
        <f t="shared" si="3663"/>
        <v>126.49110640748296</v>
      </c>
      <c r="I5575" s="813">
        <f t="shared" si="3663"/>
        <v>127.81236247022656</v>
      </c>
      <c r="J5575" s="813">
        <f t="shared" si="3663"/>
        <v>169.51696080321258</v>
      </c>
      <c r="K5575" s="813">
        <f t="shared" si="3663"/>
        <v>169.51696080321258</v>
      </c>
      <c r="L5575" s="813">
        <f t="shared" si="3663"/>
        <v>149.34523762009863</v>
      </c>
      <c r="M5575" s="813">
        <f t="shared" si="3663"/>
        <v>254.27544120489401</v>
      </c>
      <c r="N5575" s="812">
        <f t="shared" si="3663"/>
        <v>254.27544120474377</v>
      </c>
      <c r="O5575" s="813">
        <f t="shared" si="3663"/>
        <v>255.62472493858877</v>
      </c>
      <c r="P5575" s="813">
        <f t="shared" si="3663"/>
        <v>254.27544120474377</v>
      </c>
      <c r="Q5575" s="813">
        <f t="shared" si="3663"/>
        <v>232.75738441672596</v>
      </c>
      <c r="R5575" s="813">
        <f t="shared" si="3663"/>
        <v>212.56528408839532</v>
      </c>
      <c r="S5575" s="813">
        <f t="shared" si="3663"/>
        <v>232.75738441672596</v>
      </c>
      <c r="T5575" s="813">
        <f t="shared" si="3663"/>
        <v>212.56528408824127</v>
      </c>
      <c r="U5575" s="813">
        <f t="shared" si="3663"/>
        <v>212.56528409010679</v>
      </c>
      <c r="V5575" s="813">
        <f t="shared" si="3663"/>
        <v>211.2439348249311</v>
      </c>
      <c r="W5575" s="813">
        <f t="shared" si="3663"/>
        <v>234.09399821375223</v>
      </c>
      <c r="X5575" s="813">
        <f t="shared" si="3663"/>
        <v>232.75738441500667</v>
      </c>
      <c r="Y5575" s="812">
        <f t="shared" si="3663"/>
        <v>234.09399821546171</v>
      </c>
      <c r="Z5575" s="813">
        <f t="shared" si="3663"/>
        <v>212.56528408839532</v>
      </c>
      <c r="AA5575" s="813">
        <f t="shared" si="3663"/>
        <v>232.75738441672596</v>
      </c>
      <c r="AB5575" s="1762">
        <f t="shared" si="3663"/>
        <v>191.03926297866323</v>
      </c>
      <c r="AC5575" s="117"/>
      <c r="AD5575" s="578">
        <f>MIN(E5575:AB5575)</f>
        <v>126.49110640748296</v>
      </c>
      <c r="AE5575" s="91"/>
      <c r="AF5575" s="92"/>
      <c r="AJ5575" s="333"/>
      <c r="AK5575" s="333"/>
      <c r="AL5575" s="333"/>
      <c r="AM5575" s="333"/>
    </row>
    <row r="5576" spans="1:40" s="190" customFormat="1" ht="16.5" thickBot="1">
      <c r="A5576" s="579" t="s">
        <v>27</v>
      </c>
      <c r="B5576" s="151"/>
      <c r="C5576" s="580" t="s">
        <v>28</v>
      </c>
      <c r="D5576" s="1744"/>
      <c r="E5576" s="1009">
        <v>10.7</v>
      </c>
      <c r="F5576" s="151">
        <v>10.7</v>
      </c>
      <c r="G5576" s="151">
        <v>10.7</v>
      </c>
      <c r="H5576" s="500">
        <v>10.7</v>
      </c>
      <c r="I5576" s="151">
        <v>10.7</v>
      </c>
      <c r="J5576" s="151">
        <v>10.7</v>
      </c>
      <c r="K5576" s="151">
        <v>10.7</v>
      </c>
      <c r="L5576" s="151">
        <v>10.7</v>
      </c>
      <c r="M5576" s="151">
        <v>10.7</v>
      </c>
      <c r="N5576" s="500">
        <v>10.7</v>
      </c>
      <c r="O5576" s="151">
        <v>10.7</v>
      </c>
      <c r="P5576" s="151">
        <v>10.7</v>
      </c>
      <c r="Q5576" s="151">
        <v>10.7</v>
      </c>
      <c r="R5576" s="151">
        <v>10.7</v>
      </c>
      <c r="S5576" s="151">
        <v>10.7</v>
      </c>
      <c r="T5576" s="151">
        <v>10.7</v>
      </c>
      <c r="U5576" s="151">
        <v>10.7</v>
      </c>
      <c r="V5576" s="582">
        <v>10.7</v>
      </c>
      <c r="W5576" s="151">
        <v>10.7</v>
      </c>
      <c r="X5576" s="151">
        <v>10.7</v>
      </c>
      <c r="Y5576" s="500">
        <v>10.7</v>
      </c>
      <c r="Z5576" s="151">
        <v>10.7</v>
      </c>
      <c r="AA5576" s="151">
        <v>10.7</v>
      </c>
      <c r="AB5576" s="659">
        <v>10.7</v>
      </c>
      <c r="AC5576" s="1770"/>
      <c r="AD5576" s="1745">
        <f>AVERAGE(D5576:AB5576)</f>
        <v>10.699999999999996</v>
      </c>
      <c r="AE5576" s="1749"/>
      <c r="AF5576" s="1749"/>
      <c r="AJ5576" s="333"/>
      <c r="AK5576" s="333"/>
      <c r="AL5576" s="333"/>
      <c r="AM5576" s="333"/>
    </row>
    <row r="5577" spans="1:40" s="190" customFormat="1" ht="16.5" thickBot="1">
      <c r="A5577" s="667" t="s">
        <v>29</v>
      </c>
      <c r="B5577" s="152"/>
      <c r="C5577" s="668" t="s">
        <v>28</v>
      </c>
      <c r="D5577" s="1746"/>
      <c r="E5577" s="1013">
        <v>10.7</v>
      </c>
      <c r="F5577" s="152">
        <v>10.7</v>
      </c>
      <c r="G5577" s="152">
        <v>10.7</v>
      </c>
      <c r="H5577" s="670">
        <v>10.7</v>
      </c>
      <c r="I5577" s="152">
        <v>10.7</v>
      </c>
      <c r="J5577" s="152">
        <v>10.7</v>
      </c>
      <c r="K5577" s="152">
        <v>10.7</v>
      </c>
      <c r="L5577" s="152">
        <v>10.7</v>
      </c>
      <c r="M5577" s="152">
        <v>10.7</v>
      </c>
      <c r="N5577" s="670">
        <v>10.7</v>
      </c>
      <c r="O5577" s="152">
        <v>10.7</v>
      </c>
      <c r="P5577" s="152">
        <v>10.7</v>
      </c>
      <c r="Q5577" s="152">
        <v>10.7</v>
      </c>
      <c r="R5577" s="152">
        <v>10.7</v>
      </c>
      <c r="S5577" s="152">
        <v>10.7</v>
      </c>
      <c r="T5577" s="152">
        <v>10.7</v>
      </c>
      <c r="U5577" s="152">
        <v>10.7</v>
      </c>
      <c r="V5577" s="671">
        <v>10.7</v>
      </c>
      <c r="W5577" s="152">
        <v>10.7</v>
      </c>
      <c r="X5577" s="152">
        <v>10.7</v>
      </c>
      <c r="Y5577" s="670">
        <v>10.7</v>
      </c>
      <c r="Z5577" s="152">
        <v>10.7</v>
      </c>
      <c r="AA5577" s="152">
        <v>10.7</v>
      </c>
      <c r="AB5577" s="672">
        <v>10.7</v>
      </c>
      <c r="AC5577" s="1770"/>
      <c r="AD5577" s="1745">
        <f>AVERAGE(D5577:AB5577)</f>
        <v>10.699999999999996</v>
      </c>
      <c r="AE5577" s="1749"/>
      <c r="AF5577" s="1749"/>
      <c r="AJ5577" s="1095"/>
      <c r="AK5577" s="1095"/>
      <c r="AL5577" s="980"/>
      <c r="AM5577" s="1095"/>
    </row>
    <row r="5578" spans="1:40" s="190" customFormat="1">
      <c r="A5578" s="3169" t="s">
        <v>35</v>
      </c>
      <c r="B5578" s="3150" t="s">
        <v>896</v>
      </c>
      <c r="C5578" s="130" t="s">
        <v>17</v>
      </c>
      <c r="D5578" s="127" t="s">
        <v>18</v>
      </c>
      <c r="E5578" s="357">
        <f t="shared" ref="E5578:AB5578" si="3664">(E5582-D5582)*$AE5578*$AF5578</f>
        <v>43.999999999869033</v>
      </c>
      <c r="F5578" s="353">
        <f t="shared" si="3664"/>
        <v>43.999999999869033</v>
      </c>
      <c r="G5578" s="353">
        <f t="shared" si="3664"/>
        <v>46.000000000276486</v>
      </c>
      <c r="H5578" s="494">
        <f t="shared" si="3664"/>
        <v>43.999999999869033</v>
      </c>
      <c r="I5578" s="353">
        <f t="shared" si="3664"/>
        <v>43.999999999869033</v>
      </c>
      <c r="J5578" s="353">
        <f t="shared" si="3664"/>
        <v>66.000000000713044</v>
      </c>
      <c r="K5578" s="353">
        <f t="shared" si="3664"/>
        <v>66.000000000713044</v>
      </c>
      <c r="L5578" s="353">
        <f t="shared" si="3664"/>
        <v>67.999999999301508</v>
      </c>
      <c r="M5578" s="353">
        <f t="shared" si="3664"/>
        <v>110.00000000058208</v>
      </c>
      <c r="N5578" s="494">
        <f t="shared" si="3664"/>
        <v>87.999999999738066</v>
      </c>
      <c r="O5578" s="353">
        <f t="shared" si="3664"/>
        <v>90.000000000145519</v>
      </c>
      <c r="P5578" s="353">
        <f t="shared" si="3664"/>
        <v>87.999999999738066</v>
      </c>
      <c r="Q5578" s="353">
        <f t="shared" si="3664"/>
        <v>87.999999999738066</v>
      </c>
      <c r="R5578" s="353">
        <f t="shared" si="3664"/>
        <v>90.000000000145519</v>
      </c>
      <c r="S5578" s="353">
        <f t="shared" si="3664"/>
        <v>87.999999999738066</v>
      </c>
      <c r="T5578" s="353">
        <f t="shared" si="3664"/>
        <v>87.999999999738066</v>
      </c>
      <c r="U5578" s="353">
        <f t="shared" si="3664"/>
        <v>90.000000000145519</v>
      </c>
      <c r="V5578" s="523">
        <f t="shared" si="3664"/>
        <v>87.999999999738066</v>
      </c>
      <c r="W5578" s="353">
        <f t="shared" si="3664"/>
        <v>87.999999999738066</v>
      </c>
      <c r="X5578" s="353">
        <f t="shared" si="3664"/>
        <v>90.000000000145519</v>
      </c>
      <c r="Y5578" s="494">
        <f t="shared" si="3664"/>
        <v>87.999999999738066</v>
      </c>
      <c r="Z5578" s="353">
        <f t="shared" si="3664"/>
        <v>88.000000001557055</v>
      </c>
      <c r="AA5578" s="353">
        <f t="shared" si="3664"/>
        <v>90.000000000145519</v>
      </c>
      <c r="AB5578" s="674">
        <f t="shared" si="3664"/>
        <v>65.999999998894054</v>
      </c>
      <c r="AC5578" s="111">
        <f>SUM(E5578:AB5578)</f>
        <v>1840.0000000001455</v>
      </c>
      <c r="AD5578" s="2220"/>
      <c r="AE5578" s="214">
        <v>100</v>
      </c>
      <c r="AF5578" s="99">
        <v>20</v>
      </c>
      <c r="AJ5578" s="1096"/>
      <c r="AK5578" s="1097"/>
      <c r="AL5578" s="1096"/>
      <c r="AM5578" s="980"/>
    </row>
    <row r="5579" spans="1:40" s="190" customFormat="1">
      <c r="A5579" s="3231"/>
      <c r="B5579" s="3166"/>
      <c r="C5579" s="128" t="s">
        <v>19</v>
      </c>
      <c r="D5579" s="113" t="s">
        <v>18</v>
      </c>
      <c r="E5579" s="339">
        <f t="shared" ref="E5579:AB5579" si="3665">(E5583-D5583)*$AE5578*$AF5578</f>
        <v>7.9999999998108251</v>
      </c>
      <c r="F5579" s="340">
        <f t="shared" si="3665"/>
        <v>10.000000000218279</v>
      </c>
      <c r="G5579" s="340">
        <f t="shared" si="3665"/>
        <v>7.9999999998108251</v>
      </c>
      <c r="H5579" s="469">
        <f t="shared" si="3665"/>
        <v>7.9999999998108251</v>
      </c>
      <c r="I5579" s="340">
        <f t="shared" si="3665"/>
        <v>10.000000000218279</v>
      </c>
      <c r="J5579" s="340">
        <f t="shared" si="3665"/>
        <v>11.999999998806743</v>
      </c>
      <c r="K5579" s="340">
        <f t="shared" si="3665"/>
        <v>14.000000001033186</v>
      </c>
      <c r="L5579" s="340">
        <f t="shared" si="3665"/>
        <v>11.999999998806743</v>
      </c>
      <c r="M5579" s="340">
        <f t="shared" si="3665"/>
        <v>22.000000000844011</v>
      </c>
      <c r="N5579" s="469">
        <f t="shared" si="3665"/>
        <v>18.000000000029104</v>
      </c>
      <c r="O5579" s="340">
        <f t="shared" si="3665"/>
        <v>15.99999999962165</v>
      </c>
      <c r="P5579" s="340">
        <f t="shared" si="3665"/>
        <v>18.000000000029104</v>
      </c>
      <c r="Q5579" s="340">
        <f t="shared" si="3665"/>
        <v>18.000000000029104</v>
      </c>
      <c r="R5579" s="340">
        <f t="shared" si="3665"/>
        <v>15.99999999962165</v>
      </c>
      <c r="S5579" s="340">
        <f t="shared" si="3665"/>
        <v>18.000000000029104</v>
      </c>
      <c r="T5579" s="340">
        <f t="shared" si="3665"/>
        <v>18.000000000029104</v>
      </c>
      <c r="U5579" s="340">
        <f t="shared" si="3665"/>
        <v>15.99999999962165</v>
      </c>
      <c r="V5579" s="505">
        <f t="shared" si="3665"/>
        <v>18.000000000029104</v>
      </c>
      <c r="W5579" s="340">
        <f t="shared" si="3665"/>
        <v>18.000000000029104</v>
      </c>
      <c r="X5579" s="340">
        <f t="shared" si="3665"/>
        <v>16.00000000144064</v>
      </c>
      <c r="Y5579" s="469">
        <f t="shared" si="3665"/>
        <v>18.000000000029104</v>
      </c>
      <c r="Z5579" s="340">
        <f t="shared" si="3665"/>
        <v>18.000000000029104</v>
      </c>
      <c r="AA5579" s="340">
        <f t="shared" si="3665"/>
        <v>15.99999999962165</v>
      </c>
      <c r="AB5579" s="452">
        <f t="shared" si="3665"/>
        <v>13.999999999214197</v>
      </c>
      <c r="AC5579" s="112">
        <f>SUM(E5579:AB5579)</f>
        <v>359.99999999876309</v>
      </c>
      <c r="AD5579" s="83"/>
      <c r="AE5579" s="161"/>
      <c r="AF5579" s="76"/>
      <c r="AJ5579" s="980"/>
      <c r="AK5579" s="980"/>
      <c r="AL5579" s="980"/>
      <c r="AM5579" s="980"/>
    </row>
    <row r="5580" spans="1:40" s="190" customFormat="1">
      <c r="A5580" s="3231"/>
      <c r="B5580" s="3166"/>
      <c r="C5580" s="128" t="s">
        <v>20</v>
      </c>
      <c r="D5580" s="113" t="s">
        <v>21</v>
      </c>
      <c r="E5580" s="2192">
        <v>2</v>
      </c>
      <c r="F5580" s="2194">
        <v>2</v>
      </c>
      <c r="G5580" s="2194">
        <v>2</v>
      </c>
      <c r="H5580" s="1828">
        <v>2</v>
      </c>
      <c r="I5580" s="2194">
        <v>2</v>
      </c>
      <c r="J5580" s="2194">
        <v>3</v>
      </c>
      <c r="K5580" s="2194">
        <v>3</v>
      </c>
      <c r="L5580" s="2194">
        <v>3</v>
      </c>
      <c r="M5580" s="2194">
        <v>5</v>
      </c>
      <c r="N5580" s="1828">
        <v>4</v>
      </c>
      <c r="O5580" s="2194">
        <v>4</v>
      </c>
      <c r="P5580" s="2194">
        <v>4</v>
      </c>
      <c r="Q5580" s="2194">
        <v>4</v>
      </c>
      <c r="R5580" s="2194">
        <v>4</v>
      </c>
      <c r="S5580" s="2194">
        <v>4</v>
      </c>
      <c r="T5580" s="2194">
        <v>4</v>
      </c>
      <c r="U5580" s="2194">
        <v>4</v>
      </c>
      <c r="V5580" s="1829">
        <v>4</v>
      </c>
      <c r="W5580" s="2194">
        <v>4</v>
      </c>
      <c r="X5580" s="2194">
        <v>4</v>
      </c>
      <c r="Y5580" s="1828">
        <v>4</v>
      </c>
      <c r="Z5580" s="2194">
        <v>4</v>
      </c>
      <c r="AA5580" s="2194">
        <v>4</v>
      </c>
      <c r="AB5580" s="2195">
        <v>3</v>
      </c>
      <c r="AC5580" s="112">
        <f>AVERAGE(E5580:AB5580)</f>
        <v>3.4583333333333335</v>
      </c>
      <c r="AD5580" s="83"/>
      <c r="AE5580" s="161"/>
      <c r="AF5580" s="76"/>
      <c r="AJ5580" s="980"/>
      <c r="AK5580" s="980"/>
      <c r="AL5580" s="980"/>
      <c r="AM5580" s="980"/>
    </row>
    <row r="5581" spans="1:40" s="190" customFormat="1" ht="16.5" thickBot="1">
      <c r="A5581" s="3233"/>
      <c r="B5581" s="3261"/>
      <c r="C5581" s="131" t="s">
        <v>22</v>
      </c>
      <c r="D5581" s="119"/>
      <c r="E5581" s="349">
        <f t="shared" ref="E5581:AB5581" si="3666">E5579/E5578</f>
        <v>0.18181818181442358</v>
      </c>
      <c r="F5581" s="350">
        <f t="shared" si="3666"/>
        <v>0.22727272727836464</v>
      </c>
      <c r="G5581" s="350">
        <f t="shared" si="3666"/>
        <v>0.17391304347310305</v>
      </c>
      <c r="H5581" s="484">
        <f t="shared" si="3666"/>
        <v>0.18181818181442358</v>
      </c>
      <c r="I5581" s="350">
        <f t="shared" si="3666"/>
        <v>0.22727272727836464</v>
      </c>
      <c r="J5581" s="350">
        <f t="shared" si="3666"/>
        <v>0.18181818179813786</v>
      </c>
      <c r="K5581" s="350">
        <f t="shared" si="3666"/>
        <v>0.21212121213457477</v>
      </c>
      <c r="L5581" s="350">
        <f t="shared" si="3666"/>
        <v>0.17647058821955891</v>
      </c>
      <c r="M5581" s="350">
        <f t="shared" si="3666"/>
        <v>0.2000000000066145</v>
      </c>
      <c r="N5581" s="484">
        <f t="shared" si="3666"/>
        <v>0.20454545454639411</v>
      </c>
      <c r="O5581" s="350">
        <f t="shared" si="3666"/>
        <v>0.17777777777328643</v>
      </c>
      <c r="P5581" s="350">
        <f t="shared" si="3666"/>
        <v>0.20454545454639411</v>
      </c>
      <c r="Q5581" s="350">
        <f t="shared" si="3666"/>
        <v>0.20454545454639411</v>
      </c>
      <c r="R5581" s="350">
        <f t="shared" si="3666"/>
        <v>0.17777777777328643</v>
      </c>
      <c r="S5581" s="350">
        <f t="shared" si="3666"/>
        <v>0.20454545454639411</v>
      </c>
      <c r="T5581" s="350">
        <f t="shared" si="3666"/>
        <v>0.20454545454639411</v>
      </c>
      <c r="U5581" s="350">
        <f t="shared" si="3666"/>
        <v>0.17777777777328643</v>
      </c>
      <c r="V5581" s="521">
        <f t="shared" si="3666"/>
        <v>0.20454545454639411</v>
      </c>
      <c r="W5581" s="350">
        <f t="shared" si="3666"/>
        <v>0.20454545454639411</v>
      </c>
      <c r="X5581" s="350">
        <f t="shared" si="3666"/>
        <v>0.17777777779349743</v>
      </c>
      <c r="Y5581" s="484">
        <f t="shared" si="3666"/>
        <v>0.20454545454639411</v>
      </c>
      <c r="Z5581" s="350">
        <f t="shared" si="3666"/>
        <v>0.20454545454216608</v>
      </c>
      <c r="AA5581" s="350">
        <f t="shared" si="3666"/>
        <v>0.17777777777328643</v>
      </c>
      <c r="AB5581" s="1007">
        <f t="shared" si="3666"/>
        <v>0.21212121211286047</v>
      </c>
      <c r="AC5581" s="591">
        <f>MAX(E5581:AB5581)</f>
        <v>0.22727272727836464</v>
      </c>
      <c r="AD5581" s="149"/>
      <c r="AE5581" s="132"/>
      <c r="AF5581" s="184"/>
      <c r="AJ5581" s="980"/>
      <c r="AK5581" s="980"/>
      <c r="AL5581" s="980"/>
      <c r="AM5581" s="980"/>
    </row>
    <row r="5582" spans="1:40" s="190" customFormat="1" hidden="1">
      <c r="A5582" s="2206"/>
      <c r="B5582" s="2198"/>
      <c r="C5582" s="594" t="s">
        <v>23</v>
      </c>
      <c r="D5582" s="118">
        <v>4766.49</v>
      </c>
      <c r="E5582" s="2220">
        <v>4766.5119999999997</v>
      </c>
      <c r="F5582" s="214">
        <v>4766.5339999999997</v>
      </c>
      <c r="G5582" s="214">
        <v>4766.5569999999998</v>
      </c>
      <c r="H5582" s="467">
        <v>4766.5789999999997</v>
      </c>
      <c r="I5582" s="214">
        <v>4766.6009999999997</v>
      </c>
      <c r="J5582" s="214">
        <v>4766.634</v>
      </c>
      <c r="K5582" s="214">
        <v>4766.6670000000004</v>
      </c>
      <c r="L5582" s="214">
        <v>4766.701</v>
      </c>
      <c r="M5582" s="214">
        <v>4766.7560000000003</v>
      </c>
      <c r="N5582" s="467">
        <v>4766.8</v>
      </c>
      <c r="O5582" s="214">
        <v>4766.8450000000003</v>
      </c>
      <c r="P5582" s="214">
        <v>4766.8890000000001</v>
      </c>
      <c r="Q5582" s="214">
        <v>4766.933</v>
      </c>
      <c r="R5582" s="214">
        <v>4766.9780000000001</v>
      </c>
      <c r="S5582" s="214">
        <v>4767.0219999999999</v>
      </c>
      <c r="T5582" s="214">
        <v>4767.0659999999998</v>
      </c>
      <c r="U5582" s="214">
        <v>4767.1109999999999</v>
      </c>
      <c r="V5582" s="501">
        <v>4767.1549999999997</v>
      </c>
      <c r="W5582" s="214">
        <v>4767.1989999999996</v>
      </c>
      <c r="X5582" s="214">
        <v>4767.2439999999997</v>
      </c>
      <c r="Y5582" s="467">
        <v>4767.2879999999996</v>
      </c>
      <c r="Z5582" s="214">
        <v>4767.3320000000003</v>
      </c>
      <c r="AA5582" s="214">
        <v>4767.3770000000004</v>
      </c>
      <c r="AB5582" s="363">
        <v>4767.41</v>
      </c>
      <c r="AC5582" s="192"/>
      <c r="AD5582" s="2220"/>
      <c r="AE5582" s="214"/>
      <c r="AF5582" s="99"/>
      <c r="AJ5582" s="980"/>
      <c r="AK5582" s="980"/>
      <c r="AL5582" s="980"/>
      <c r="AM5582" s="980"/>
    </row>
    <row r="5583" spans="1:40" s="190" customFormat="1" hidden="1">
      <c r="A5583" s="2207"/>
      <c r="B5583" s="2199"/>
      <c r="C5583" s="129" t="s">
        <v>24</v>
      </c>
      <c r="D5583" s="113">
        <v>5979.1</v>
      </c>
      <c r="E5583" s="83">
        <v>5979.1040000000003</v>
      </c>
      <c r="F5583" s="83">
        <v>5979.1090000000004</v>
      </c>
      <c r="G5583" s="83">
        <v>5979.1130000000003</v>
      </c>
      <c r="H5583" s="492">
        <v>5979.1170000000002</v>
      </c>
      <c r="I5583" s="83">
        <v>5979.1220000000003</v>
      </c>
      <c r="J5583" s="83">
        <v>5979.1279999999997</v>
      </c>
      <c r="K5583" s="83">
        <v>5979.1350000000002</v>
      </c>
      <c r="L5583" s="83">
        <v>5979.1409999999996</v>
      </c>
      <c r="M5583" s="83">
        <v>5979.152</v>
      </c>
      <c r="N5583" s="492">
        <v>5979.1610000000001</v>
      </c>
      <c r="O5583" s="83">
        <v>5979.1689999999999</v>
      </c>
      <c r="P5583" s="83">
        <v>5979.1779999999999</v>
      </c>
      <c r="Q5583" s="83">
        <v>5979.1869999999999</v>
      </c>
      <c r="R5583" s="83">
        <v>5979.1949999999997</v>
      </c>
      <c r="S5583" s="83">
        <v>5979.2039999999997</v>
      </c>
      <c r="T5583" s="83">
        <v>5979.2129999999997</v>
      </c>
      <c r="U5583" s="83">
        <v>5979.2209999999995</v>
      </c>
      <c r="V5583" s="2981">
        <v>5979.23</v>
      </c>
      <c r="W5583" s="83">
        <v>5979.2389999999996</v>
      </c>
      <c r="X5583" s="83">
        <v>5979.2470000000003</v>
      </c>
      <c r="Y5583" s="492">
        <v>5979.2560000000003</v>
      </c>
      <c r="Z5583" s="83">
        <v>5979.2650000000003</v>
      </c>
      <c r="AA5583" s="83">
        <v>5979.2730000000001</v>
      </c>
      <c r="AB5583" s="387">
        <v>5979.28</v>
      </c>
      <c r="AC5583" s="229"/>
      <c r="AD5583" s="83"/>
      <c r="AE5583" s="161"/>
      <c r="AF5583" s="76"/>
      <c r="AH5583" s="980"/>
      <c r="AI5583" s="981"/>
      <c r="AJ5583" s="982"/>
      <c r="AK5583" s="982"/>
      <c r="AL5583" s="367"/>
      <c r="AM5583" s="983"/>
      <c r="AN5583" s="983"/>
    </row>
    <row r="5584" spans="1:40" s="190" customFormat="1" ht="16.5" hidden="1" thickBot="1">
      <c r="A5584" s="2208"/>
      <c r="B5584" s="2213" t="s">
        <v>50</v>
      </c>
      <c r="C5584" s="2214"/>
      <c r="D5584" s="119"/>
      <c r="E5584" s="187">
        <f>SQRT(E5578*E5578+E5579*E5579)/E5576/1.73</f>
        <v>2.4159342850107017</v>
      </c>
      <c r="F5584" s="188">
        <f t="shared" ref="F5584:AB5584" si="3667">SQRT(F5578*F5578+F5579*F5579)/F5576/1.73</f>
        <v>2.4375807190662084</v>
      </c>
      <c r="G5584" s="188">
        <f t="shared" si="3667"/>
        <v>2.5223094441118796</v>
      </c>
      <c r="H5584" s="473">
        <f t="shared" si="3667"/>
        <v>2.4159342850107017</v>
      </c>
      <c r="I5584" s="188">
        <f t="shared" si="3667"/>
        <v>2.4375807190662084</v>
      </c>
      <c r="J5584" s="188">
        <f t="shared" si="3667"/>
        <v>3.6239014275556038</v>
      </c>
      <c r="K5584" s="188">
        <f t="shared" si="3667"/>
        <v>3.6447793838606195</v>
      </c>
      <c r="L5584" s="188">
        <f t="shared" si="3667"/>
        <v>3.7302526068625705</v>
      </c>
      <c r="M5584" s="188">
        <f t="shared" si="3667"/>
        <v>6.0600955809938721</v>
      </c>
      <c r="N5584" s="473">
        <f t="shared" si="3667"/>
        <v>4.852360558116346</v>
      </c>
      <c r="O5584" s="188">
        <f t="shared" si="3667"/>
        <v>4.9382075012851043</v>
      </c>
      <c r="P5584" s="188">
        <f t="shared" si="3667"/>
        <v>4.852360558116346</v>
      </c>
      <c r="Q5584" s="188">
        <f t="shared" si="3667"/>
        <v>4.852360558116346</v>
      </c>
      <c r="R5584" s="188">
        <f t="shared" si="3667"/>
        <v>4.9382075012851043</v>
      </c>
      <c r="S5584" s="188">
        <f t="shared" si="3667"/>
        <v>4.852360558116346</v>
      </c>
      <c r="T5584" s="188">
        <f t="shared" si="3667"/>
        <v>4.852360558116346</v>
      </c>
      <c r="U5584" s="188">
        <f t="shared" si="3667"/>
        <v>4.9382075012851043</v>
      </c>
      <c r="V5584" s="509">
        <f t="shared" si="3667"/>
        <v>4.852360558116346</v>
      </c>
      <c r="W5584" s="188">
        <f t="shared" si="3667"/>
        <v>4.852360558116346</v>
      </c>
      <c r="X5584" s="188">
        <f t="shared" si="3667"/>
        <v>4.9382075013023048</v>
      </c>
      <c r="Y5584" s="473">
        <f t="shared" si="3667"/>
        <v>4.852360558116346</v>
      </c>
      <c r="Z5584" s="188">
        <f t="shared" si="3667"/>
        <v>4.8523605582126184</v>
      </c>
      <c r="AA5584" s="188">
        <f t="shared" si="3667"/>
        <v>4.9382075012851043</v>
      </c>
      <c r="AB5584" s="455">
        <f t="shared" si="3667"/>
        <v>3.644779383744102</v>
      </c>
      <c r="AC5584" s="114">
        <f>AVERAGE(E5584:AB5584)</f>
        <v>4.2206429318695244</v>
      </c>
      <c r="AD5584" s="100">
        <f>(AC5580-AC5584)/AC5580</f>
        <v>-0.22042687186588653</v>
      </c>
      <c r="AE5584" s="81"/>
      <c r="AF5584" s="82"/>
      <c r="AJ5584" s="1095"/>
      <c r="AK5584" s="1095"/>
      <c r="AL5584" s="980"/>
      <c r="AM5584" s="1095"/>
    </row>
    <row r="5585" spans="1:40" s="190" customFormat="1">
      <c r="A5585" s="3169" t="s">
        <v>37</v>
      </c>
      <c r="B5585" s="3150" t="s">
        <v>898</v>
      </c>
      <c r="C5585" s="130" t="s">
        <v>17</v>
      </c>
      <c r="D5585" s="127" t="s">
        <v>18</v>
      </c>
      <c r="E5585" s="357">
        <f t="shared" ref="E5585:AB5585" si="3668">(E5589-D5589)*$AE5585*$AF5585</f>
        <v>11.999999998806743</v>
      </c>
      <c r="F5585" s="353">
        <f t="shared" si="3668"/>
        <v>12.000000002444722</v>
      </c>
      <c r="G5585" s="353">
        <f t="shared" si="3668"/>
        <v>11.999999998806743</v>
      </c>
      <c r="H5585" s="494">
        <f t="shared" si="3668"/>
        <v>9.9999999983992893</v>
      </c>
      <c r="I5585" s="353">
        <f t="shared" si="3668"/>
        <v>12.000000002444722</v>
      </c>
      <c r="J5585" s="353">
        <f t="shared" si="3668"/>
        <v>11.999999998806743</v>
      </c>
      <c r="K5585" s="353">
        <f t="shared" si="3668"/>
        <v>11.999999998806743</v>
      </c>
      <c r="L5585" s="353">
        <f t="shared" si="3668"/>
        <v>12.000000002444722</v>
      </c>
      <c r="M5585" s="353">
        <f t="shared" si="3668"/>
        <v>9.9999999983992893</v>
      </c>
      <c r="N5585" s="494">
        <f t="shared" si="3668"/>
        <v>12.000000002444722</v>
      </c>
      <c r="O5585" s="353">
        <f t="shared" si="3668"/>
        <v>11.999999998806743</v>
      </c>
      <c r="P5585" s="353">
        <f t="shared" si="3668"/>
        <v>11.999999998806743</v>
      </c>
      <c r="Q5585" s="353">
        <f t="shared" si="3668"/>
        <v>12.000000002444722</v>
      </c>
      <c r="R5585" s="353">
        <f t="shared" si="3668"/>
        <v>11.999999998806743</v>
      </c>
      <c r="S5585" s="353">
        <f t="shared" si="3668"/>
        <v>9.9999999983992893</v>
      </c>
      <c r="T5585" s="353">
        <f t="shared" si="3668"/>
        <v>12.000000002444722</v>
      </c>
      <c r="U5585" s="353">
        <f t="shared" si="3668"/>
        <v>11.999999998806743</v>
      </c>
      <c r="V5585" s="523">
        <f t="shared" si="3668"/>
        <v>11.999999998806743</v>
      </c>
      <c r="W5585" s="353">
        <f t="shared" si="3668"/>
        <v>12.000000002444722</v>
      </c>
      <c r="X5585" s="353">
        <f t="shared" si="3668"/>
        <v>11.999999998806743</v>
      </c>
      <c r="Y5585" s="494">
        <f t="shared" si="3668"/>
        <v>9.9999999983992893</v>
      </c>
      <c r="Z5585" s="353">
        <f t="shared" si="3668"/>
        <v>12.000000002444722</v>
      </c>
      <c r="AA5585" s="353">
        <f t="shared" si="3668"/>
        <v>11.999999998806743</v>
      </c>
      <c r="AB5585" s="674">
        <f t="shared" si="3668"/>
        <v>11.999999998806743</v>
      </c>
      <c r="AC5585" s="140">
        <f>SUM(E5585:AB5585)</f>
        <v>279.99999999883585</v>
      </c>
      <c r="AD5585" s="2222"/>
      <c r="AE5585" s="94">
        <v>100</v>
      </c>
      <c r="AF5585" s="95">
        <v>20</v>
      </c>
      <c r="AJ5585" s="1096"/>
      <c r="AK5585" s="1097"/>
      <c r="AL5585" s="1096"/>
      <c r="AM5585" s="980"/>
    </row>
    <row r="5586" spans="1:40" s="190" customFormat="1">
      <c r="A5586" s="3231"/>
      <c r="B5586" s="3166"/>
      <c r="C5586" s="128" t="s">
        <v>19</v>
      </c>
      <c r="D5586" s="113" t="s">
        <v>18</v>
      </c>
      <c r="E5586" s="339">
        <f t="shared" ref="E5586:AB5586" si="3669">(E5590-D5590)*$AE5585*$AF5585</f>
        <v>1.9999999985884642</v>
      </c>
      <c r="F5586" s="340">
        <f t="shared" si="3669"/>
        <v>4.0000000008149073</v>
      </c>
      <c r="G5586" s="340">
        <f t="shared" si="3669"/>
        <v>2.0000000004074536</v>
      </c>
      <c r="H5586" s="469">
        <f t="shared" si="3669"/>
        <v>1.9999999985884642</v>
      </c>
      <c r="I5586" s="340">
        <f t="shared" si="3669"/>
        <v>2.0000000004074536</v>
      </c>
      <c r="J5586" s="340">
        <f t="shared" si="3669"/>
        <v>4.0000000008149073</v>
      </c>
      <c r="K5586" s="340">
        <f t="shared" si="3669"/>
        <v>2.0000000004074536</v>
      </c>
      <c r="L5586" s="340">
        <f t="shared" si="3669"/>
        <v>1.9999999985884642</v>
      </c>
      <c r="M5586" s="340">
        <f t="shared" si="3669"/>
        <v>2.0000000004074536</v>
      </c>
      <c r="N5586" s="469">
        <f t="shared" si="3669"/>
        <v>4.0000000008149073</v>
      </c>
      <c r="O5586" s="340">
        <f t="shared" si="3669"/>
        <v>1.9999999985884642</v>
      </c>
      <c r="P5586" s="340">
        <f t="shared" si="3669"/>
        <v>2.0000000004074536</v>
      </c>
      <c r="Q5586" s="340">
        <f t="shared" si="3669"/>
        <v>2.0000000004074536</v>
      </c>
      <c r="R5586" s="340">
        <f t="shared" si="3669"/>
        <v>4.0000000008149073</v>
      </c>
      <c r="S5586" s="340">
        <f t="shared" si="3669"/>
        <v>1.9999999985884642</v>
      </c>
      <c r="T5586" s="340">
        <f t="shared" si="3669"/>
        <v>2.0000000004074536</v>
      </c>
      <c r="U5586" s="340">
        <f t="shared" si="3669"/>
        <v>2.0000000004074536</v>
      </c>
      <c r="V5586" s="505">
        <f t="shared" si="3669"/>
        <v>3.9999999989959178</v>
      </c>
      <c r="W5586" s="340">
        <f t="shared" si="3669"/>
        <v>2.0000000004074536</v>
      </c>
      <c r="X5586" s="340">
        <f t="shared" si="3669"/>
        <v>2.0000000004074536</v>
      </c>
      <c r="Y5586" s="469">
        <f t="shared" si="3669"/>
        <v>2.0000000004074536</v>
      </c>
      <c r="Z5586" s="340">
        <f t="shared" si="3669"/>
        <v>3.9999999989959178</v>
      </c>
      <c r="AA5586" s="340">
        <f t="shared" si="3669"/>
        <v>2.0000000004074536</v>
      </c>
      <c r="AB5586" s="452">
        <f t="shared" si="3669"/>
        <v>2.0000000004074536</v>
      </c>
      <c r="AC5586" s="112">
        <f>SUM(E5586:AB5586)</f>
        <v>59.999999999490683</v>
      </c>
      <c r="AD5586" s="83"/>
      <c r="AE5586" s="161"/>
      <c r="AF5586" s="76"/>
      <c r="AJ5586" s="980"/>
      <c r="AK5586" s="980"/>
      <c r="AL5586" s="980"/>
      <c r="AM5586" s="980"/>
    </row>
    <row r="5587" spans="1:40" s="190" customFormat="1">
      <c r="A5587" s="3231"/>
      <c r="B5587" s="3166"/>
      <c r="C5587" s="128" t="s">
        <v>20</v>
      </c>
      <c r="D5587" s="113" t="s">
        <v>21</v>
      </c>
      <c r="E5587" s="358">
        <v>1</v>
      </c>
      <c r="F5587" s="359">
        <v>1</v>
      </c>
      <c r="G5587" s="359">
        <v>1</v>
      </c>
      <c r="H5587" s="474">
        <v>1</v>
      </c>
      <c r="I5587" s="359">
        <v>1</v>
      </c>
      <c r="J5587" s="359">
        <v>1</v>
      </c>
      <c r="K5587" s="359">
        <v>1</v>
      </c>
      <c r="L5587" s="359">
        <v>1</v>
      </c>
      <c r="M5587" s="359">
        <v>1</v>
      </c>
      <c r="N5587" s="474">
        <v>1</v>
      </c>
      <c r="O5587" s="359">
        <v>1</v>
      </c>
      <c r="P5587" s="359">
        <v>1</v>
      </c>
      <c r="Q5587" s="359">
        <v>1</v>
      </c>
      <c r="R5587" s="359">
        <v>1</v>
      </c>
      <c r="S5587" s="359">
        <v>1</v>
      </c>
      <c r="T5587" s="359">
        <v>1</v>
      </c>
      <c r="U5587" s="359">
        <v>1</v>
      </c>
      <c r="V5587" s="510">
        <v>1</v>
      </c>
      <c r="W5587" s="359">
        <v>1</v>
      </c>
      <c r="X5587" s="359">
        <v>1</v>
      </c>
      <c r="Y5587" s="474">
        <v>1</v>
      </c>
      <c r="Z5587" s="359">
        <v>1</v>
      </c>
      <c r="AA5587" s="359">
        <v>1</v>
      </c>
      <c r="AB5587" s="1792">
        <v>1</v>
      </c>
      <c r="AC5587" s="1553">
        <f>AVERAGE(E5587:AB5587)</f>
        <v>1</v>
      </c>
      <c r="AD5587" s="83"/>
      <c r="AE5587" s="161"/>
      <c r="AF5587" s="76"/>
      <c r="AJ5587" s="980"/>
      <c r="AK5587" s="980"/>
      <c r="AL5587" s="980"/>
      <c r="AM5587" s="980"/>
    </row>
    <row r="5588" spans="1:40" s="190" customFormat="1" ht="16.5" thickBot="1">
      <c r="A5588" s="3233"/>
      <c r="B5588" s="3261"/>
      <c r="C5588" s="131" t="s">
        <v>22</v>
      </c>
      <c r="D5588" s="119"/>
      <c r="E5588" s="349">
        <f t="shared" ref="E5588:AB5588" si="3670">E5586/E5585</f>
        <v>0.16666666656561169</v>
      </c>
      <c r="F5588" s="350">
        <f t="shared" si="3670"/>
        <v>0.33333333333333331</v>
      </c>
      <c r="G5588" s="350">
        <f t="shared" si="3670"/>
        <v>0.16666666671719416</v>
      </c>
      <c r="H5588" s="484">
        <f t="shared" si="3670"/>
        <v>0.19999999989086065</v>
      </c>
      <c r="I5588" s="350">
        <f t="shared" si="3670"/>
        <v>0.16666666666666666</v>
      </c>
      <c r="J5588" s="350">
        <f t="shared" si="3670"/>
        <v>0.33333333343438831</v>
      </c>
      <c r="K5588" s="350">
        <f t="shared" si="3670"/>
        <v>0.16666666671719416</v>
      </c>
      <c r="L5588" s="350">
        <f t="shared" si="3670"/>
        <v>0.16666666651508422</v>
      </c>
      <c r="M5588" s="350">
        <f t="shared" si="3670"/>
        <v>0.20000000007275959</v>
      </c>
      <c r="N5588" s="484">
        <f t="shared" si="3670"/>
        <v>0.33333333333333331</v>
      </c>
      <c r="O5588" s="350">
        <f t="shared" si="3670"/>
        <v>0.16666666656561169</v>
      </c>
      <c r="P5588" s="350">
        <f t="shared" si="3670"/>
        <v>0.16666666671719416</v>
      </c>
      <c r="Q5588" s="350">
        <f t="shared" si="3670"/>
        <v>0.16666666666666666</v>
      </c>
      <c r="R5588" s="350">
        <f t="shared" si="3670"/>
        <v>0.33333333343438831</v>
      </c>
      <c r="S5588" s="350">
        <f t="shared" si="3670"/>
        <v>0.19999999989086065</v>
      </c>
      <c r="T5588" s="350">
        <f t="shared" si="3670"/>
        <v>0.16666666666666666</v>
      </c>
      <c r="U5588" s="350">
        <f t="shared" si="3670"/>
        <v>0.16666666671719416</v>
      </c>
      <c r="V5588" s="521">
        <f t="shared" si="3670"/>
        <v>0.33333333328280584</v>
      </c>
      <c r="W5588" s="350">
        <f t="shared" si="3670"/>
        <v>0.16666666666666666</v>
      </c>
      <c r="X5588" s="350">
        <f t="shared" si="3670"/>
        <v>0.16666666671719416</v>
      </c>
      <c r="Y5588" s="484">
        <f t="shared" si="3670"/>
        <v>0.20000000007275959</v>
      </c>
      <c r="Z5588" s="350">
        <f t="shared" si="3670"/>
        <v>0.3333333331817509</v>
      </c>
      <c r="AA5588" s="350">
        <f t="shared" si="3670"/>
        <v>0.16666666671719416</v>
      </c>
      <c r="AB5588" s="1007">
        <f t="shared" si="3670"/>
        <v>0.16666666671719416</v>
      </c>
      <c r="AC5588" s="568">
        <f>MAX(E5588:AB5588)</f>
        <v>0.33333333343438831</v>
      </c>
      <c r="AD5588" s="96"/>
      <c r="AE5588" s="97"/>
      <c r="AF5588" s="596"/>
      <c r="AJ5588" s="980"/>
      <c r="AK5588" s="980"/>
      <c r="AL5588" s="980"/>
      <c r="AM5588" s="980"/>
    </row>
    <row r="5589" spans="1:40" s="190" customFormat="1" hidden="1">
      <c r="A5589" s="2206"/>
      <c r="B5589" s="2198"/>
      <c r="C5589" s="594" t="s">
        <v>23</v>
      </c>
      <c r="D5589" s="118">
        <v>8451.58</v>
      </c>
      <c r="E5589" s="2220">
        <v>8451.5859999999993</v>
      </c>
      <c r="F5589" s="214">
        <v>8451.5920000000006</v>
      </c>
      <c r="G5589" s="214">
        <v>8451.598</v>
      </c>
      <c r="H5589" s="467">
        <v>8451.6029999999992</v>
      </c>
      <c r="I5589" s="214">
        <v>8451.6090000000004</v>
      </c>
      <c r="J5589" s="214">
        <v>8451.6149999999998</v>
      </c>
      <c r="K5589" s="214">
        <v>8451.6209999999992</v>
      </c>
      <c r="L5589" s="214">
        <v>8451.6270000000004</v>
      </c>
      <c r="M5589" s="214">
        <v>8451.6319999999996</v>
      </c>
      <c r="N5589" s="467">
        <v>8451.6380000000008</v>
      </c>
      <c r="O5589" s="214">
        <v>8451.6440000000002</v>
      </c>
      <c r="P5589" s="214">
        <v>8451.65</v>
      </c>
      <c r="Q5589" s="214">
        <v>8451.6560000000009</v>
      </c>
      <c r="R5589" s="214">
        <v>8451.6620000000003</v>
      </c>
      <c r="S5589" s="214">
        <v>8451.6669999999995</v>
      </c>
      <c r="T5589" s="214">
        <v>8451.6730000000007</v>
      </c>
      <c r="U5589" s="214">
        <v>8451.6790000000001</v>
      </c>
      <c r="V5589" s="501">
        <v>8451.6849999999995</v>
      </c>
      <c r="W5589" s="214">
        <v>8451.6910000000007</v>
      </c>
      <c r="X5589" s="214">
        <v>8451.6970000000001</v>
      </c>
      <c r="Y5589" s="467">
        <v>8451.7019999999993</v>
      </c>
      <c r="Z5589" s="214">
        <v>8451.7080000000005</v>
      </c>
      <c r="AA5589" s="214">
        <v>8451.7139999999999</v>
      </c>
      <c r="AB5589" s="363">
        <v>8451.7199999999993</v>
      </c>
      <c r="AC5589" s="192"/>
      <c r="AD5589" s="2220"/>
      <c r="AE5589" s="214"/>
      <c r="AF5589" s="99"/>
      <c r="AJ5589" s="980"/>
      <c r="AK5589" s="980"/>
      <c r="AL5589" s="980"/>
      <c r="AM5589" s="980"/>
    </row>
    <row r="5590" spans="1:40" s="190" customFormat="1" hidden="1">
      <c r="A5590" s="2207"/>
      <c r="B5590" s="2199"/>
      <c r="C5590" s="129" t="s">
        <v>24</v>
      </c>
      <c r="D5590" s="113">
        <v>6753.1</v>
      </c>
      <c r="E5590" s="83">
        <v>6753.1009999999997</v>
      </c>
      <c r="F5590" s="83">
        <v>6753.1030000000001</v>
      </c>
      <c r="G5590" s="83">
        <v>6753.1040000000003</v>
      </c>
      <c r="H5590" s="492">
        <v>6753.1049999999996</v>
      </c>
      <c r="I5590" s="83">
        <v>6753.1059999999998</v>
      </c>
      <c r="J5590" s="83">
        <v>6753.1080000000002</v>
      </c>
      <c r="K5590" s="83">
        <v>6753.1090000000004</v>
      </c>
      <c r="L5590" s="83">
        <v>6753.11</v>
      </c>
      <c r="M5590" s="83">
        <v>6753.1109999999999</v>
      </c>
      <c r="N5590" s="492">
        <v>6753.1130000000003</v>
      </c>
      <c r="O5590" s="83">
        <v>6753.1139999999996</v>
      </c>
      <c r="P5590" s="83">
        <v>6753.1149999999998</v>
      </c>
      <c r="Q5590" s="83">
        <v>6753.116</v>
      </c>
      <c r="R5590" s="83">
        <v>6753.1180000000004</v>
      </c>
      <c r="S5590" s="83">
        <v>6753.1189999999997</v>
      </c>
      <c r="T5590" s="83">
        <v>6753.12</v>
      </c>
      <c r="U5590" s="83">
        <v>6753.1210000000001</v>
      </c>
      <c r="V5590" s="2981">
        <v>6753.1229999999996</v>
      </c>
      <c r="W5590" s="83">
        <v>6753.1239999999998</v>
      </c>
      <c r="X5590" s="83">
        <v>6753.125</v>
      </c>
      <c r="Y5590" s="492">
        <v>6753.1260000000002</v>
      </c>
      <c r="Z5590" s="83">
        <v>6753.1279999999997</v>
      </c>
      <c r="AA5590" s="83">
        <v>6753.1289999999999</v>
      </c>
      <c r="AB5590" s="387">
        <v>6753.13</v>
      </c>
      <c r="AC5590" s="229"/>
      <c r="AD5590" s="83"/>
      <c r="AE5590" s="161"/>
      <c r="AF5590" s="76"/>
      <c r="AH5590" s="980"/>
      <c r="AI5590" s="981"/>
      <c r="AJ5590" s="982"/>
      <c r="AK5590" s="982"/>
      <c r="AL5590" s="367"/>
      <c r="AM5590" s="983"/>
      <c r="AN5590" s="983"/>
    </row>
    <row r="5591" spans="1:40" s="190" customFormat="1" ht="16.5" hidden="1" thickBot="1">
      <c r="A5591" s="2208"/>
      <c r="B5591" s="2213" t="s">
        <v>50</v>
      </c>
      <c r="C5591" s="2214"/>
      <c r="D5591" s="119"/>
      <c r="E5591" s="187">
        <f>SQRT(E5585*E5585+E5586*E5586)/E5576/1.73</f>
        <v>0.65720517849858817</v>
      </c>
      <c r="F5591" s="188">
        <f t="shared" ref="F5591:AB5591" si="3671">SQRT(F5585*F5585+F5586*F5586)/F5576/1.73</f>
        <v>0.68332940647455465</v>
      </c>
      <c r="G5591" s="188">
        <f t="shared" si="3671"/>
        <v>0.65720517851474269</v>
      </c>
      <c r="H5591" s="473">
        <f t="shared" si="3671"/>
        <v>0.55091777998698721</v>
      </c>
      <c r="I5591" s="188">
        <f t="shared" si="3671"/>
        <v>0.6572051787085994</v>
      </c>
      <c r="J5591" s="188">
        <f t="shared" si="3671"/>
        <v>0.68332940628810923</v>
      </c>
      <c r="K5591" s="188">
        <f t="shared" si="3671"/>
        <v>0.65720517851474269</v>
      </c>
      <c r="L5591" s="188">
        <f t="shared" si="3671"/>
        <v>0.65720517869244477</v>
      </c>
      <c r="M5591" s="188">
        <f t="shared" si="3671"/>
        <v>0.55091778000625857</v>
      </c>
      <c r="N5591" s="473">
        <f t="shared" si="3671"/>
        <v>0.68332940647455465</v>
      </c>
      <c r="O5591" s="188">
        <f t="shared" si="3671"/>
        <v>0.65720517849858817</v>
      </c>
      <c r="P5591" s="188">
        <f t="shared" si="3671"/>
        <v>0.65720517851474269</v>
      </c>
      <c r="Q5591" s="188">
        <f t="shared" si="3671"/>
        <v>0.6572051787085994</v>
      </c>
      <c r="R5591" s="188">
        <f t="shared" si="3671"/>
        <v>0.68332940628810923</v>
      </c>
      <c r="S5591" s="188">
        <f t="shared" si="3671"/>
        <v>0.55091777998698721</v>
      </c>
      <c r="T5591" s="188">
        <f t="shared" si="3671"/>
        <v>0.6572051787085994</v>
      </c>
      <c r="U5591" s="188">
        <f t="shared" si="3671"/>
        <v>0.65720517851474269</v>
      </c>
      <c r="V5591" s="509">
        <f t="shared" si="3671"/>
        <v>0.68332940625703509</v>
      </c>
      <c r="W5591" s="188">
        <f t="shared" si="3671"/>
        <v>0.6572051787085994</v>
      </c>
      <c r="X5591" s="188">
        <f t="shared" si="3671"/>
        <v>0.65720517851474269</v>
      </c>
      <c r="Y5591" s="473">
        <f t="shared" si="3671"/>
        <v>0.55091778000625857</v>
      </c>
      <c r="Z5591" s="188">
        <f t="shared" si="3671"/>
        <v>0.68332940644348039</v>
      </c>
      <c r="AA5591" s="188">
        <f t="shared" si="3671"/>
        <v>0.65720517851474269</v>
      </c>
      <c r="AB5591" s="455">
        <f t="shared" si="3671"/>
        <v>0.65720517851474269</v>
      </c>
      <c r="AC5591" s="1555">
        <f>AVERAGE(E5591:AB5591)</f>
        <v>0.64602166909748127</v>
      </c>
      <c r="AD5591" s="100">
        <f>(AC5587-AC5591)/AC5587</f>
        <v>0.35397833090251873</v>
      </c>
      <c r="AE5591" s="81"/>
      <c r="AF5591" s="82"/>
      <c r="AJ5591" s="1095"/>
      <c r="AK5591" s="1095"/>
      <c r="AL5591" s="980"/>
      <c r="AM5591" s="1095"/>
    </row>
    <row r="5592" spans="1:40" s="190" customFormat="1">
      <c r="A5592" s="3169" t="s">
        <v>45</v>
      </c>
      <c r="B5592" s="3150" t="s">
        <v>899</v>
      </c>
      <c r="C5592" s="130" t="s">
        <v>17</v>
      </c>
      <c r="D5592" s="127" t="s">
        <v>18</v>
      </c>
      <c r="E5592" s="357">
        <f t="shared" ref="E5592:AB5592" si="3672">(E5596-D5596)*$AE5592*$AF5592</f>
        <v>15.99999999962165</v>
      </c>
      <c r="F5592" s="353">
        <f t="shared" si="3672"/>
        <v>13.999999999214197</v>
      </c>
      <c r="G5592" s="353">
        <f t="shared" si="3672"/>
        <v>16.000000003259629</v>
      </c>
      <c r="H5592" s="494">
        <f t="shared" si="3672"/>
        <v>13.999999999214197</v>
      </c>
      <c r="I5592" s="353">
        <f t="shared" si="3672"/>
        <v>15.99999999962165</v>
      </c>
      <c r="J5592" s="353">
        <f t="shared" si="3672"/>
        <v>13.999999999214197</v>
      </c>
      <c r="K5592" s="353">
        <f t="shared" si="3672"/>
        <v>15.99999999962165</v>
      </c>
      <c r="L5592" s="353">
        <f t="shared" si="3672"/>
        <v>13.999999999214197</v>
      </c>
      <c r="M5592" s="353">
        <f t="shared" si="3672"/>
        <v>16.000000003259629</v>
      </c>
      <c r="N5592" s="494">
        <f t="shared" si="3672"/>
        <v>13.999999999214197</v>
      </c>
      <c r="O5592" s="353">
        <f t="shared" si="3672"/>
        <v>15.99999999962165</v>
      </c>
      <c r="P5592" s="353">
        <f t="shared" si="3672"/>
        <v>13.999999999214197</v>
      </c>
      <c r="Q5592" s="353">
        <f t="shared" si="3672"/>
        <v>15.99999999962165</v>
      </c>
      <c r="R5592" s="353">
        <f t="shared" si="3672"/>
        <v>13.999999999214197</v>
      </c>
      <c r="S5592" s="353">
        <f t="shared" si="3672"/>
        <v>15.99999999962165</v>
      </c>
      <c r="T5592" s="353">
        <f t="shared" si="3672"/>
        <v>14.000000002852175</v>
      </c>
      <c r="U5592" s="353">
        <f t="shared" si="3672"/>
        <v>13.999999999214197</v>
      </c>
      <c r="V5592" s="523">
        <f t="shared" si="3672"/>
        <v>15.99999999962165</v>
      </c>
      <c r="W5592" s="353">
        <f t="shared" si="3672"/>
        <v>13.999999999214197</v>
      </c>
      <c r="X5592" s="353">
        <f t="shared" si="3672"/>
        <v>15.99999999962165</v>
      </c>
      <c r="Y5592" s="494">
        <f t="shared" si="3672"/>
        <v>14.000000002852175</v>
      </c>
      <c r="Z5592" s="353">
        <f t="shared" si="3672"/>
        <v>15.99999999962165</v>
      </c>
      <c r="AA5592" s="353">
        <f t="shared" si="3672"/>
        <v>13.999999999214197</v>
      </c>
      <c r="AB5592" s="674">
        <f t="shared" si="3672"/>
        <v>15.99999999962165</v>
      </c>
      <c r="AC5592" s="140">
        <f>SUM(E5592:AB5592)</f>
        <v>360.00000000058208</v>
      </c>
      <c r="AD5592" s="2222"/>
      <c r="AE5592" s="94">
        <v>100</v>
      </c>
      <c r="AF5592" s="95">
        <v>20</v>
      </c>
      <c r="AJ5592" s="1096"/>
      <c r="AK5592" s="1097"/>
      <c r="AL5592" s="1096"/>
      <c r="AM5592" s="980"/>
    </row>
    <row r="5593" spans="1:40" s="190" customFormat="1">
      <c r="A5593" s="3231"/>
      <c r="B5593" s="3166"/>
      <c r="C5593" s="128" t="s">
        <v>19</v>
      </c>
      <c r="D5593" s="113" t="s">
        <v>18</v>
      </c>
      <c r="E5593" s="339">
        <f t="shared" ref="E5593:AB5593" si="3673">(E5597-D5597)*$AE5592*$AF5592</f>
        <v>0</v>
      </c>
      <c r="F5593" s="340">
        <f t="shared" si="3673"/>
        <v>0</v>
      </c>
      <c r="G5593" s="340">
        <f t="shared" si="3673"/>
        <v>0</v>
      </c>
      <c r="H5593" s="469">
        <f t="shared" si="3673"/>
        <v>0</v>
      </c>
      <c r="I5593" s="340">
        <f t="shared" si="3673"/>
        <v>0</v>
      </c>
      <c r="J5593" s="340">
        <f t="shared" si="3673"/>
        <v>0</v>
      </c>
      <c r="K5593" s="340">
        <f t="shared" si="3673"/>
        <v>0</v>
      </c>
      <c r="L5593" s="340">
        <f t="shared" si="3673"/>
        <v>0</v>
      </c>
      <c r="M5593" s="340">
        <f t="shared" si="3673"/>
        <v>0</v>
      </c>
      <c r="N5593" s="469">
        <f t="shared" si="3673"/>
        <v>0</v>
      </c>
      <c r="O5593" s="340">
        <f t="shared" si="3673"/>
        <v>0</v>
      </c>
      <c r="P5593" s="340">
        <f t="shared" si="3673"/>
        <v>0</v>
      </c>
      <c r="Q5593" s="340">
        <f t="shared" si="3673"/>
        <v>0</v>
      </c>
      <c r="R5593" s="340">
        <f t="shared" si="3673"/>
        <v>0</v>
      </c>
      <c r="S5593" s="340">
        <f t="shared" si="3673"/>
        <v>0</v>
      </c>
      <c r="T5593" s="340">
        <f t="shared" si="3673"/>
        <v>0</v>
      </c>
      <c r="U5593" s="340">
        <f t="shared" si="3673"/>
        <v>0</v>
      </c>
      <c r="V5593" s="505">
        <f t="shared" si="3673"/>
        <v>0</v>
      </c>
      <c r="W5593" s="340">
        <f t="shared" si="3673"/>
        <v>0</v>
      </c>
      <c r="X5593" s="340">
        <f t="shared" si="3673"/>
        <v>0</v>
      </c>
      <c r="Y5593" s="469">
        <f t="shared" si="3673"/>
        <v>0</v>
      </c>
      <c r="Z5593" s="340">
        <f t="shared" si="3673"/>
        <v>0</v>
      </c>
      <c r="AA5593" s="340">
        <f t="shared" si="3673"/>
        <v>0</v>
      </c>
      <c r="AB5593" s="452">
        <f t="shared" si="3673"/>
        <v>0</v>
      </c>
      <c r="AC5593" s="112">
        <f>SUM(E5593:AB5593)</f>
        <v>0</v>
      </c>
      <c r="AD5593" s="83"/>
      <c r="AE5593" s="161"/>
      <c r="AF5593" s="76"/>
      <c r="AJ5593" s="980"/>
      <c r="AK5593" s="980"/>
      <c r="AL5593" s="980"/>
      <c r="AM5593" s="980"/>
    </row>
    <row r="5594" spans="1:40" s="190" customFormat="1">
      <c r="A5594" s="3231"/>
      <c r="B5594" s="3166"/>
      <c r="C5594" s="128" t="s">
        <v>20</v>
      </c>
      <c r="D5594" s="113" t="s">
        <v>21</v>
      </c>
      <c r="E5594" s="2192">
        <v>1</v>
      </c>
      <c r="F5594" s="2194">
        <v>1</v>
      </c>
      <c r="G5594" s="2194">
        <v>1</v>
      </c>
      <c r="H5594" s="1828">
        <v>1</v>
      </c>
      <c r="I5594" s="2194">
        <v>1</v>
      </c>
      <c r="J5594" s="2194">
        <v>1</v>
      </c>
      <c r="K5594" s="2194">
        <v>1</v>
      </c>
      <c r="L5594" s="2194">
        <v>1</v>
      </c>
      <c r="M5594" s="2194">
        <v>1</v>
      </c>
      <c r="N5594" s="1828">
        <v>1</v>
      </c>
      <c r="O5594" s="2194">
        <v>1</v>
      </c>
      <c r="P5594" s="2194">
        <v>1</v>
      </c>
      <c r="Q5594" s="2194">
        <v>1</v>
      </c>
      <c r="R5594" s="2194">
        <v>1</v>
      </c>
      <c r="S5594" s="2194">
        <v>1</v>
      </c>
      <c r="T5594" s="2194">
        <v>1</v>
      </c>
      <c r="U5594" s="2194">
        <v>1</v>
      </c>
      <c r="V5594" s="1829">
        <v>1</v>
      </c>
      <c r="W5594" s="2194">
        <v>1</v>
      </c>
      <c r="X5594" s="2194">
        <v>1</v>
      </c>
      <c r="Y5594" s="1828">
        <v>1</v>
      </c>
      <c r="Z5594" s="2194">
        <v>1</v>
      </c>
      <c r="AA5594" s="2194">
        <v>1</v>
      </c>
      <c r="AB5594" s="2195">
        <v>1</v>
      </c>
      <c r="AC5594" s="112">
        <f>AVERAGE(E5594:AB5594)</f>
        <v>1</v>
      </c>
      <c r="AD5594" s="83"/>
      <c r="AE5594" s="161"/>
      <c r="AF5594" s="76"/>
      <c r="AJ5594" s="980"/>
      <c r="AK5594" s="980"/>
      <c r="AL5594" s="980"/>
      <c r="AM5594" s="980"/>
    </row>
    <row r="5595" spans="1:40" s="190" customFormat="1" ht="16.5" thickBot="1">
      <c r="A5595" s="3233"/>
      <c r="B5595" s="3261"/>
      <c r="C5595" s="131" t="s">
        <v>22</v>
      </c>
      <c r="D5595" s="119"/>
      <c r="E5595" s="349">
        <f t="shared" ref="E5595:AB5595" si="3674">E5593/E5592</f>
        <v>0</v>
      </c>
      <c r="F5595" s="350">
        <f t="shared" si="3674"/>
        <v>0</v>
      </c>
      <c r="G5595" s="350">
        <f t="shared" si="3674"/>
        <v>0</v>
      </c>
      <c r="H5595" s="484">
        <f t="shared" si="3674"/>
        <v>0</v>
      </c>
      <c r="I5595" s="350">
        <f t="shared" si="3674"/>
        <v>0</v>
      </c>
      <c r="J5595" s="350">
        <f t="shared" si="3674"/>
        <v>0</v>
      </c>
      <c r="K5595" s="350">
        <f t="shared" si="3674"/>
        <v>0</v>
      </c>
      <c r="L5595" s="350">
        <f t="shared" si="3674"/>
        <v>0</v>
      </c>
      <c r="M5595" s="350">
        <f t="shared" si="3674"/>
        <v>0</v>
      </c>
      <c r="N5595" s="484">
        <f t="shared" si="3674"/>
        <v>0</v>
      </c>
      <c r="O5595" s="350">
        <f t="shared" si="3674"/>
        <v>0</v>
      </c>
      <c r="P5595" s="350">
        <f t="shared" si="3674"/>
        <v>0</v>
      </c>
      <c r="Q5595" s="350">
        <f t="shared" si="3674"/>
        <v>0</v>
      </c>
      <c r="R5595" s="350">
        <f t="shared" si="3674"/>
        <v>0</v>
      </c>
      <c r="S5595" s="350">
        <f t="shared" si="3674"/>
        <v>0</v>
      </c>
      <c r="T5595" s="350">
        <f t="shared" si="3674"/>
        <v>0</v>
      </c>
      <c r="U5595" s="350">
        <f t="shared" si="3674"/>
        <v>0</v>
      </c>
      <c r="V5595" s="521">
        <f t="shared" si="3674"/>
        <v>0</v>
      </c>
      <c r="W5595" s="350">
        <f t="shared" si="3674"/>
        <v>0</v>
      </c>
      <c r="X5595" s="350">
        <f t="shared" si="3674"/>
        <v>0</v>
      </c>
      <c r="Y5595" s="484">
        <f t="shared" si="3674"/>
        <v>0</v>
      </c>
      <c r="Z5595" s="350">
        <f t="shared" si="3674"/>
        <v>0</v>
      </c>
      <c r="AA5595" s="350">
        <f t="shared" si="3674"/>
        <v>0</v>
      </c>
      <c r="AB5595" s="1007">
        <f t="shared" si="3674"/>
        <v>0</v>
      </c>
      <c r="AC5595" s="568">
        <f>MAX(E5595:AB5595)</f>
        <v>0</v>
      </c>
      <c r="AD5595" s="96"/>
      <c r="AE5595" s="97"/>
      <c r="AF5595" s="596"/>
      <c r="AJ5595" s="980"/>
      <c r="AK5595" s="980"/>
      <c r="AL5595" s="980"/>
      <c r="AM5595" s="980"/>
    </row>
    <row r="5596" spans="1:40" s="190" customFormat="1" hidden="1">
      <c r="A5596" s="2206"/>
      <c r="B5596" s="2198"/>
      <c r="C5596" s="594" t="s">
        <v>23</v>
      </c>
      <c r="D5596" s="118">
        <v>9285.74</v>
      </c>
      <c r="E5596" s="2220">
        <v>9285.7479999999996</v>
      </c>
      <c r="F5596" s="214">
        <v>9285.7549999999992</v>
      </c>
      <c r="G5596" s="214">
        <v>9285.7630000000008</v>
      </c>
      <c r="H5596" s="467">
        <v>9285.77</v>
      </c>
      <c r="I5596" s="214">
        <v>9285.7780000000002</v>
      </c>
      <c r="J5596" s="214">
        <v>9285.7849999999999</v>
      </c>
      <c r="K5596" s="214">
        <v>9285.7929999999997</v>
      </c>
      <c r="L5596" s="214">
        <v>9285.7999999999993</v>
      </c>
      <c r="M5596" s="214">
        <v>9285.8080000000009</v>
      </c>
      <c r="N5596" s="467">
        <v>9285.8150000000005</v>
      </c>
      <c r="O5596" s="214">
        <v>9285.8230000000003</v>
      </c>
      <c r="P5596" s="214">
        <v>9285.83</v>
      </c>
      <c r="Q5596" s="214">
        <v>9285.8379999999997</v>
      </c>
      <c r="R5596" s="214">
        <v>9285.8449999999993</v>
      </c>
      <c r="S5596" s="214">
        <v>9285.8529999999992</v>
      </c>
      <c r="T5596" s="214">
        <v>9285.86</v>
      </c>
      <c r="U5596" s="214">
        <v>9285.8670000000002</v>
      </c>
      <c r="V5596" s="501">
        <v>9285.875</v>
      </c>
      <c r="W5596" s="214">
        <v>9285.8819999999996</v>
      </c>
      <c r="X5596" s="214">
        <v>9285.89</v>
      </c>
      <c r="Y5596" s="467">
        <v>9285.8970000000008</v>
      </c>
      <c r="Z5596" s="214">
        <v>9285.9050000000007</v>
      </c>
      <c r="AA5596" s="214">
        <v>9285.9120000000003</v>
      </c>
      <c r="AB5596" s="363">
        <v>9285.92</v>
      </c>
      <c r="AC5596" s="192"/>
      <c r="AD5596" s="2220"/>
      <c r="AE5596" s="214"/>
      <c r="AF5596" s="99"/>
      <c r="AJ5596" s="980"/>
      <c r="AK5596" s="980"/>
      <c r="AL5596" s="980"/>
      <c r="AM5596" s="980"/>
    </row>
    <row r="5597" spans="1:40" s="190" customFormat="1" hidden="1">
      <c r="A5597" s="2207"/>
      <c r="B5597" s="2199"/>
      <c r="C5597" s="129" t="s">
        <v>24</v>
      </c>
      <c r="D5597" s="113">
        <v>5588.22</v>
      </c>
      <c r="E5597" s="83">
        <v>5588.22</v>
      </c>
      <c r="F5597" s="83">
        <v>5588.22</v>
      </c>
      <c r="G5597" s="83">
        <v>5588.22</v>
      </c>
      <c r="H5597" s="492">
        <v>5588.22</v>
      </c>
      <c r="I5597" s="83">
        <v>5588.22</v>
      </c>
      <c r="J5597" s="83">
        <v>5588.22</v>
      </c>
      <c r="K5597" s="83">
        <v>5588.22</v>
      </c>
      <c r="L5597" s="83">
        <v>5588.22</v>
      </c>
      <c r="M5597" s="83">
        <v>5588.22</v>
      </c>
      <c r="N5597" s="492">
        <v>5588.22</v>
      </c>
      <c r="O5597" s="83">
        <v>5588.22</v>
      </c>
      <c r="P5597" s="83">
        <v>5588.22</v>
      </c>
      <c r="Q5597" s="83">
        <v>5588.22</v>
      </c>
      <c r="R5597" s="83">
        <v>5588.22</v>
      </c>
      <c r="S5597" s="83">
        <v>5588.22</v>
      </c>
      <c r="T5597" s="83">
        <v>5588.22</v>
      </c>
      <c r="U5597" s="83">
        <v>5588.22</v>
      </c>
      <c r="V5597" s="2981">
        <v>5588.22</v>
      </c>
      <c r="W5597" s="83">
        <v>5588.22</v>
      </c>
      <c r="X5597" s="83">
        <v>5588.22</v>
      </c>
      <c r="Y5597" s="492">
        <v>5588.22</v>
      </c>
      <c r="Z5597" s="83">
        <v>5588.22</v>
      </c>
      <c r="AA5597" s="83">
        <v>5588.22</v>
      </c>
      <c r="AB5597" s="387">
        <v>5588.22</v>
      </c>
      <c r="AC5597" s="229"/>
      <c r="AD5597" s="83"/>
      <c r="AE5597" s="161"/>
      <c r="AF5597" s="76"/>
      <c r="AH5597" s="980"/>
      <c r="AI5597" s="981"/>
      <c r="AJ5597" s="982"/>
      <c r="AK5597" s="982"/>
      <c r="AL5597" s="367"/>
      <c r="AM5597" s="983"/>
      <c r="AN5597" s="983"/>
    </row>
    <row r="5598" spans="1:40" s="190" customFormat="1" ht="16.5" hidden="1" thickBot="1">
      <c r="A5598" s="2208"/>
      <c r="B5598" s="2213" t="s">
        <v>50</v>
      </c>
      <c r="C5598" s="2214"/>
      <c r="D5598" s="119"/>
      <c r="E5598" s="187">
        <f>SQRT(E5592*E5592+E5593*E5593)/E5576/1.73</f>
        <v>0.8643509264557101</v>
      </c>
      <c r="F5598" s="188">
        <f t="shared" ref="F5598:AB5598" si="3675">SQRT(F5592*F5592+F5593*F5593)/F5576/1.73</f>
        <v>0.75630706062418007</v>
      </c>
      <c r="G5598" s="188">
        <f t="shared" si="3675"/>
        <v>0.86435092665224078</v>
      </c>
      <c r="H5598" s="473">
        <f t="shared" si="3675"/>
        <v>0.75630706062418007</v>
      </c>
      <c r="I5598" s="188">
        <f t="shared" si="3675"/>
        <v>0.8643509264557101</v>
      </c>
      <c r="J5598" s="188">
        <f t="shared" si="3675"/>
        <v>0.75630706062418007</v>
      </c>
      <c r="K5598" s="188">
        <f t="shared" si="3675"/>
        <v>0.8643509264557101</v>
      </c>
      <c r="L5598" s="188">
        <f t="shared" si="3675"/>
        <v>0.75630706062418007</v>
      </c>
      <c r="M5598" s="188">
        <f t="shared" si="3675"/>
        <v>0.86435092665224078</v>
      </c>
      <c r="N5598" s="473">
        <f t="shared" si="3675"/>
        <v>0.75630706062418007</v>
      </c>
      <c r="O5598" s="188">
        <f t="shared" si="3675"/>
        <v>0.8643509264557101</v>
      </c>
      <c r="P5598" s="188">
        <f t="shared" si="3675"/>
        <v>0.75630706062418007</v>
      </c>
      <c r="Q5598" s="188">
        <f t="shared" si="3675"/>
        <v>0.8643509264557101</v>
      </c>
      <c r="R5598" s="188">
        <f t="shared" si="3675"/>
        <v>0.75630706062418007</v>
      </c>
      <c r="S5598" s="188">
        <f t="shared" si="3675"/>
        <v>0.8643509264557101</v>
      </c>
      <c r="T5598" s="188">
        <f t="shared" si="3675"/>
        <v>0.75630706082071075</v>
      </c>
      <c r="U5598" s="188">
        <f t="shared" si="3675"/>
        <v>0.75630706062418007</v>
      </c>
      <c r="V5598" s="509">
        <f t="shared" si="3675"/>
        <v>0.8643509264557101</v>
      </c>
      <c r="W5598" s="188">
        <f t="shared" si="3675"/>
        <v>0.75630706062418007</v>
      </c>
      <c r="X5598" s="188">
        <f t="shared" si="3675"/>
        <v>0.8643509264557101</v>
      </c>
      <c r="Y5598" s="473">
        <f t="shared" si="3675"/>
        <v>0.75630706082071075</v>
      </c>
      <c r="Z5598" s="188">
        <f t="shared" si="3675"/>
        <v>0.8643509264557101</v>
      </c>
      <c r="AA5598" s="188">
        <f t="shared" si="3675"/>
        <v>0.75630706062418007</v>
      </c>
      <c r="AB5598" s="455">
        <f t="shared" si="3675"/>
        <v>0.8643509264557101</v>
      </c>
      <c r="AC5598" s="114">
        <f>AVERAGE(E5598:AB5598)</f>
        <v>0.81032899357270038</v>
      </c>
      <c r="AD5598" s="100">
        <f>(AC5594-AC5598)/AC5594</f>
        <v>0.18967100642729962</v>
      </c>
      <c r="AE5598" s="81"/>
      <c r="AF5598" s="82"/>
      <c r="AJ5598" s="1095"/>
      <c r="AK5598" s="1095"/>
      <c r="AL5598" s="980"/>
      <c r="AM5598" s="1095"/>
    </row>
    <row r="5599" spans="1:40" s="190" customFormat="1">
      <c r="A5599" s="3169" t="s">
        <v>30</v>
      </c>
      <c r="B5599" s="3150" t="s">
        <v>900</v>
      </c>
      <c r="C5599" s="130" t="s">
        <v>17</v>
      </c>
      <c r="D5599" s="127" t="s">
        <v>18</v>
      </c>
      <c r="E5599" s="357">
        <f t="shared" ref="E5599:AB5599" si="3676">(E5603-D5603)*$AE5599*$AF5599</f>
        <v>20.000000000436557</v>
      </c>
      <c r="F5599" s="353">
        <f t="shared" si="3676"/>
        <v>21.999999999025022</v>
      </c>
      <c r="G5599" s="353">
        <f t="shared" si="3676"/>
        <v>20.000000000436557</v>
      </c>
      <c r="H5599" s="494">
        <f t="shared" si="3676"/>
        <v>22.000000000844011</v>
      </c>
      <c r="I5599" s="353">
        <f t="shared" si="3676"/>
        <v>19.999999998617568</v>
      </c>
      <c r="J5599" s="353">
        <f t="shared" si="3676"/>
        <v>22.000000000844011</v>
      </c>
      <c r="K5599" s="353">
        <f t="shared" si="3676"/>
        <v>20.000000000436557</v>
      </c>
      <c r="L5599" s="353">
        <f t="shared" si="3676"/>
        <v>21.999999999025022</v>
      </c>
      <c r="M5599" s="353">
        <f t="shared" si="3676"/>
        <v>42.000000001280569</v>
      </c>
      <c r="N5599" s="494">
        <f t="shared" si="3676"/>
        <v>61.999999999898137</v>
      </c>
      <c r="O5599" s="353">
        <f t="shared" si="3676"/>
        <v>61.999999999898137</v>
      </c>
      <c r="P5599" s="353">
        <f t="shared" si="3676"/>
        <v>64.00000000030559</v>
      </c>
      <c r="Q5599" s="353">
        <f t="shared" si="3676"/>
        <v>41.999999999461579</v>
      </c>
      <c r="R5599" s="353">
        <f t="shared" si="3676"/>
        <v>20.000000000436557</v>
      </c>
      <c r="S5599" s="353">
        <f t="shared" si="3676"/>
        <v>41.999999999461579</v>
      </c>
      <c r="T5599" s="353">
        <f t="shared" si="3676"/>
        <v>41.999999999461579</v>
      </c>
      <c r="U5599" s="353">
        <f t="shared" si="3676"/>
        <v>41.999999999461579</v>
      </c>
      <c r="V5599" s="523">
        <f t="shared" si="3676"/>
        <v>42.000000001280569</v>
      </c>
      <c r="W5599" s="353">
        <f t="shared" si="3676"/>
        <v>41.999999999461579</v>
      </c>
      <c r="X5599" s="353">
        <f t="shared" si="3676"/>
        <v>61.999999999898137</v>
      </c>
      <c r="Y5599" s="494">
        <f t="shared" si="3676"/>
        <v>41.999999999461579</v>
      </c>
      <c r="Z5599" s="353">
        <f t="shared" si="3676"/>
        <v>42.000000001280569</v>
      </c>
      <c r="AA5599" s="353">
        <f t="shared" si="3676"/>
        <v>41.999999999461579</v>
      </c>
      <c r="AB5599" s="674">
        <f t="shared" si="3676"/>
        <v>41.999999999461579</v>
      </c>
      <c r="AC5599" s="140">
        <f>SUM(E5599:AB5599)</f>
        <v>899.9999999996362</v>
      </c>
      <c r="AD5599" s="2222"/>
      <c r="AE5599" s="94">
        <v>100</v>
      </c>
      <c r="AF5599" s="95">
        <v>20</v>
      </c>
      <c r="AJ5599" s="1096"/>
      <c r="AK5599" s="1097"/>
      <c r="AL5599" s="1096"/>
      <c r="AM5599" s="980"/>
    </row>
    <row r="5600" spans="1:40" s="190" customFormat="1">
      <c r="A5600" s="3231"/>
      <c r="B5600" s="3166"/>
      <c r="C5600" s="128" t="s">
        <v>19</v>
      </c>
      <c r="D5600" s="113" t="s">
        <v>18</v>
      </c>
      <c r="E5600" s="339">
        <f t="shared" ref="E5600:AB5600" si="3677">(E5604-D5604)*$AE5599*$AF5599</f>
        <v>13.999999999214197</v>
      </c>
      <c r="F5600" s="340">
        <f t="shared" si="3677"/>
        <v>12.000000000625732</v>
      </c>
      <c r="G5600" s="340">
        <f t="shared" si="3677"/>
        <v>14.000000001033186</v>
      </c>
      <c r="H5600" s="469">
        <f t="shared" si="3677"/>
        <v>11.999999998806743</v>
      </c>
      <c r="I5600" s="340">
        <f t="shared" si="3677"/>
        <v>14.000000001033186</v>
      </c>
      <c r="J5600" s="340">
        <f t="shared" si="3677"/>
        <v>11.999999998806743</v>
      </c>
      <c r="K5600" s="340">
        <f t="shared" si="3677"/>
        <v>14.000000001033186</v>
      </c>
      <c r="L5600" s="340">
        <f t="shared" si="3677"/>
        <v>11.999999998806743</v>
      </c>
      <c r="M5600" s="340">
        <f t="shared" si="3677"/>
        <v>25.999999999839929</v>
      </c>
      <c r="N5600" s="469">
        <f t="shared" si="3677"/>
        <v>40.000000000873115</v>
      </c>
      <c r="O5600" s="340">
        <f t="shared" si="3677"/>
        <v>38.000000000465661</v>
      </c>
      <c r="P5600" s="340">
        <f t="shared" si="3677"/>
        <v>39.999999999054126</v>
      </c>
      <c r="Q5600" s="340">
        <f t="shared" si="3677"/>
        <v>25.999999999839929</v>
      </c>
      <c r="R5600" s="340">
        <f t="shared" si="3677"/>
        <v>12.000000000625732</v>
      </c>
      <c r="S5600" s="340">
        <f t="shared" si="3677"/>
        <v>25.999999999839929</v>
      </c>
      <c r="T5600" s="340">
        <f t="shared" si="3677"/>
        <v>25.999999999839929</v>
      </c>
      <c r="U5600" s="340">
        <f t="shared" si="3677"/>
        <v>25.999999999839929</v>
      </c>
      <c r="V5600" s="505">
        <f t="shared" si="3677"/>
        <v>25.999999999839929</v>
      </c>
      <c r="W5600" s="340">
        <f t="shared" si="3677"/>
        <v>25.999999999839929</v>
      </c>
      <c r="X5600" s="340">
        <f t="shared" si="3677"/>
        <v>40.000000000873115</v>
      </c>
      <c r="Y5600" s="469">
        <f t="shared" si="3677"/>
        <v>25.999999999839929</v>
      </c>
      <c r="Z5600" s="340">
        <f t="shared" si="3677"/>
        <v>25.999999999839929</v>
      </c>
      <c r="AA5600" s="340">
        <f t="shared" si="3677"/>
        <v>25.999999999839929</v>
      </c>
      <c r="AB5600" s="452">
        <f t="shared" si="3677"/>
        <v>25.999999999839929</v>
      </c>
      <c r="AC5600" s="112">
        <f>SUM(E5600:AB5600)</f>
        <v>559.99999999949068</v>
      </c>
      <c r="AD5600" s="83"/>
      <c r="AE5600" s="161"/>
      <c r="AF5600" s="76"/>
      <c r="AJ5600" s="980"/>
      <c r="AK5600" s="980"/>
      <c r="AL5600" s="980"/>
      <c r="AM5600" s="980"/>
    </row>
    <row r="5601" spans="1:40" s="190" customFormat="1">
      <c r="A5601" s="3231"/>
      <c r="B5601" s="3166"/>
      <c r="C5601" s="128" t="s">
        <v>20</v>
      </c>
      <c r="D5601" s="113" t="s">
        <v>21</v>
      </c>
      <c r="E5601" s="2142">
        <v>1</v>
      </c>
      <c r="F5601" s="2230">
        <v>1</v>
      </c>
      <c r="G5601" s="2230">
        <v>1</v>
      </c>
      <c r="H5601" s="2563">
        <v>1</v>
      </c>
      <c r="I5601" s="2230">
        <v>1</v>
      </c>
      <c r="J5601" s="2230">
        <v>1</v>
      </c>
      <c r="K5601" s="2230">
        <v>1</v>
      </c>
      <c r="L5601" s="2230">
        <v>1</v>
      </c>
      <c r="M5601" s="2230">
        <v>2</v>
      </c>
      <c r="N5601" s="2563">
        <v>3</v>
      </c>
      <c r="O5601" s="2230">
        <v>3</v>
      </c>
      <c r="P5601" s="2230">
        <v>3</v>
      </c>
      <c r="Q5601" s="2230">
        <v>2</v>
      </c>
      <c r="R5601" s="2230">
        <v>1</v>
      </c>
      <c r="S5601" s="2230">
        <v>2</v>
      </c>
      <c r="T5601" s="2230">
        <v>2</v>
      </c>
      <c r="U5601" s="2230">
        <v>2</v>
      </c>
      <c r="V5601" s="2983">
        <v>2</v>
      </c>
      <c r="W5601" s="2230">
        <v>2</v>
      </c>
      <c r="X5601" s="2230">
        <v>3</v>
      </c>
      <c r="Y5601" s="2563">
        <v>2</v>
      </c>
      <c r="Z5601" s="2230">
        <v>2</v>
      </c>
      <c r="AA5601" s="2230">
        <v>2</v>
      </c>
      <c r="AB5601" s="2564">
        <v>2</v>
      </c>
      <c r="AC5601" s="112">
        <f>AVERAGE(E5601:AB5601)</f>
        <v>1.7916666666666667</v>
      </c>
      <c r="AD5601" s="83"/>
      <c r="AE5601" s="161"/>
      <c r="AF5601" s="76"/>
      <c r="AJ5601" s="980"/>
      <c r="AK5601" s="980"/>
      <c r="AL5601" s="980"/>
      <c r="AM5601" s="980"/>
    </row>
    <row r="5602" spans="1:40" s="190" customFormat="1" ht="17.25" customHeight="1" thickBot="1">
      <c r="A5602" s="3233"/>
      <c r="B5602" s="3261"/>
      <c r="C5602" s="131" t="s">
        <v>22</v>
      </c>
      <c r="D5602" s="119"/>
      <c r="E5602" s="349">
        <f t="shared" ref="E5602:AB5602" si="3678">E5600/E5599</f>
        <v>0.69999999994543027</v>
      </c>
      <c r="F5602" s="350">
        <f t="shared" si="3678"/>
        <v>0.54545454550716088</v>
      </c>
      <c r="G5602" s="350">
        <f t="shared" si="3678"/>
        <v>0.70000000003637974</v>
      </c>
      <c r="H5602" s="484">
        <f t="shared" si="3678"/>
        <v>0.54545454537938065</v>
      </c>
      <c r="I5602" s="350">
        <f t="shared" si="3678"/>
        <v>0.70000000010004437</v>
      </c>
      <c r="J5602" s="350">
        <f t="shared" si="3678"/>
        <v>0.54545454537938065</v>
      </c>
      <c r="K5602" s="350">
        <f t="shared" si="3678"/>
        <v>0.70000000003637974</v>
      </c>
      <c r="L5602" s="350">
        <f t="shared" si="3678"/>
        <v>0.54545454542447946</v>
      </c>
      <c r="M5602" s="350">
        <f t="shared" si="3678"/>
        <v>0.61904761902493322</v>
      </c>
      <c r="N5602" s="484">
        <f t="shared" si="3678"/>
        <v>0.64516129033772307</v>
      </c>
      <c r="O5602" s="350">
        <f t="shared" si="3678"/>
        <v>0.61290322581496925</v>
      </c>
      <c r="P5602" s="350">
        <f t="shared" si="3678"/>
        <v>0.62499999998223643</v>
      </c>
      <c r="Q5602" s="350">
        <f t="shared" si="3678"/>
        <v>0.61904761905174377</v>
      </c>
      <c r="R5602" s="350">
        <f t="shared" si="3678"/>
        <v>0.60000000001818987</v>
      </c>
      <c r="S5602" s="350">
        <f t="shared" si="3678"/>
        <v>0.61904761905174377</v>
      </c>
      <c r="T5602" s="350">
        <f t="shared" si="3678"/>
        <v>0.61904761905174377</v>
      </c>
      <c r="U5602" s="350">
        <f t="shared" si="3678"/>
        <v>0.61904761905174377</v>
      </c>
      <c r="V5602" s="521">
        <f t="shared" si="3678"/>
        <v>0.61904761902493322</v>
      </c>
      <c r="W5602" s="350">
        <f t="shared" si="3678"/>
        <v>0.61904761905174377</v>
      </c>
      <c r="X5602" s="350">
        <f t="shared" si="3678"/>
        <v>0.64516129033772307</v>
      </c>
      <c r="Y5602" s="484">
        <f t="shared" si="3678"/>
        <v>0.61904761905174377</v>
      </c>
      <c r="Z5602" s="350">
        <f t="shared" si="3678"/>
        <v>0.61904761902493322</v>
      </c>
      <c r="AA5602" s="350">
        <f t="shared" si="3678"/>
        <v>0.61904761905174377</v>
      </c>
      <c r="AB5602" s="1007">
        <f t="shared" si="3678"/>
        <v>0.61904761905174377</v>
      </c>
      <c r="AC5602" s="568">
        <f>MAX(E5602:AB5602)</f>
        <v>0.70000000010004437</v>
      </c>
      <c r="AD5602" s="96"/>
      <c r="AE5602" s="97"/>
      <c r="AF5602" s="596"/>
      <c r="AJ5602" s="980"/>
      <c r="AK5602" s="980"/>
      <c r="AL5602" s="980"/>
      <c r="AM5602" s="980"/>
    </row>
    <row r="5603" spans="1:40" s="190" customFormat="1" hidden="1">
      <c r="A5603" s="2206"/>
      <c r="B5603" s="2198"/>
      <c r="C5603" s="594" t="s">
        <v>23</v>
      </c>
      <c r="D5603" s="118">
        <v>4995.62</v>
      </c>
      <c r="E5603" s="2220">
        <v>4995.63</v>
      </c>
      <c r="F5603" s="214">
        <v>4995.6409999999996</v>
      </c>
      <c r="G5603" s="214">
        <v>4995.6509999999998</v>
      </c>
      <c r="H5603" s="467">
        <v>4995.6620000000003</v>
      </c>
      <c r="I5603" s="214">
        <v>4995.6719999999996</v>
      </c>
      <c r="J5603" s="214">
        <v>4995.683</v>
      </c>
      <c r="K5603" s="214">
        <v>4995.6930000000002</v>
      </c>
      <c r="L5603" s="214">
        <v>4995.7039999999997</v>
      </c>
      <c r="M5603" s="214">
        <v>4995.7250000000004</v>
      </c>
      <c r="N5603" s="467">
        <v>4995.7560000000003</v>
      </c>
      <c r="O5603" s="214">
        <v>4995.7870000000003</v>
      </c>
      <c r="P5603" s="214">
        <v>4995.8190000000004</v>
      </c>
      <c r="Q5603" s="214">
        <v>4995.84</v>
      </c>
      <c r="R5603" s="214">
        <v>4995.8500000000004</v>
      </c>
      <c r="S5603" s="214">
        <v>4995.8710000000001</v>
      </c>
      <c r="T5603" s="214">
        <v>4995.8919999999998</v>
      </c>
      <c r="U5603" s="214">
        <v>4995.9129999999996</v>
      </c>
      <c r="V5603" s="501">
        <v>4995.9340000000002</v>
      </c>
      <c r="W5603" s="214">
        <v>4995.9549999999999</v>
      </c>
      <c r="X5603" s="214">
        <v>4995.9859999999999</v>
      </c>
      <c r="Y5603" s="467">
        <v>4996.0069999999996</v>
      </c>
      <c r="Z5603" s="214">
        <v>4996.0280000000002</v>
      </c>
      <c r="AA5603" s="214">
        <v>4996.049</v>
      </c>
      <c r="AB5603" s="363">
        <v>4996.07</v>
      </c>
      <c r="AC5603" s="192"/>
      <c r="AD5603" s="2220"/>
      <c r="AE5603" s="214"/>
      <c r="AF5603" s="99"/>
      <c r="AJ5603" s="980"/>
      <c r="AK5603" s="980"/>
      <c r="AL5603" s="980"/>
      <c r="AM5603" s="980"/>
    </row>
    <row r="5604" spans="1:40" s="190" customFormat="1" hidden="1">
      <c r="A5604" s="2207"/>
      <c r="B5604" s="2199"/>
      <c r="C5604" s="129" t="s">
        <v>24</v>
      </c>
      <c r="D5604" s="113">
        <v>5003.25</v>
      </c>
      <c r="E5604" s="83">
        <v>5003.2569999999996</v>
      </c>
      <c r="F5604" s="83">
        <v>5003.2629999999999</v>
      </c>
      <c r="G5604" s="83">
        <v>5003.2700000000004</v>
      </c>
      <c r="H5604" s="492">
        <v>5003.2759999999998</v>
      </c>
      <c r="I5604" s="83">
        <v>5003.2830000000004</v>
      </c>
      <c r="J5604" s="83">
        <v>5003.2889999999998</v>
      </c>
      <c r="K5604" s="83">
        <v>5003.2960000000003</v>
      </c>
      <c r="L5604" s="83">
        <v>5003.3019999999997</v>
      </c>
      <c r="M5604" s="83">
        <v>5003.3149999999996</v>
      </c>
      <c r="N5604" s="492">
        <v>5003.335</v>
      </c>
      <c r="O5604" s="83">
        <v>5003.3540000000003</v>
      </c>
      <c r="P5604" s="83">
        <v>5003.3739999999998</v>
      </c>
      <c r="Q5604" s="83">
        <v>5003.3869999999997</v>
      </c>
      <c r="R5604" s="83">
        <v>5003.393</v>
      </c>
      <c r="S5604" s="83">
        <v>5003.4059999999999</v>
      </c>
      <c r="T5604" s="83">
        <v>5003.4189999999999</v>
      </c>
      <c r="U5604" s="83">
        <v>5003.4319999999998</v>
      </c>
      <c r="V5604" s="2981">
        <v>5003.4449999999997</v>
      </c>
      <c r="W5604" s="83">
        <v>5003.4579999999996</v>
      </c>
      <c r="X5604" s="83">
        <v>5003.4780000000001</v>
      </c>
      <c r="Y5604" s="492">
        <v>5003.491</v>
      </c>
      <c r="Z5604" s="83">
        <v>5003.5039999999999</v>
      </c>
      <c r="AA5604" s="83">
        <v>5003.5169999999998</v>
      </c>
      <c r="AB5604" s="387">
        <v>5003.53</v>
      </c>
      <c r="AC5604" s="229"/>
      <c r="AD5604" s="83"/>
      <c r="AE5604" s="161"/>
      <c r="AF5604" s="76"/>
      <c r="AH5604" s="980"/>
      <c r="AI5604" s="981"/>
      <c r="AJ5604" s="982"/>
      <c r="AK5604" s="982"/>
      <c r="AL5604" s="367"/>
      <c r="AM5604" s="983"/>
      <c r="AN5604" s="983"/>
    </row>
    <row r="5605" spans="1:40" s="190" customFormat="1" ht="16.5" hidden="1" thickBot="1">
      <c r="A5605" s="2208"/>
      <c r="B5605" s="2213" t="s">
        <v>50</v>
      </c>
      <c r="C5605" s="2214"/>
      <c r="D5605" s="119"/>
      <c r="E5605" s="187">
        <f>SQRT(E5599*E5599+E5600*E5600)/E5577/1.73</f>
        <v>1.3188434569377354</v>
      </c>
      <c r="F5605" s="188">
        <f t="shared" ref="F5605:AB5605" si="3679">SQRT(F5599*F5599+F5600*F5600)/F5577/1.73</f>
        <v>1.3537857582911264</v>
      </c>
      <c r="G5605" s="188">
        <f t="shared" si="3679"/>
        <v>1.318843456994087</v>
      </c>
      <c r="H5605" s="473">
        <f t="shared" si="3679"/>
        <v>1.3537857583303388</v>
      </c>
      <c r="I5605" s="188">
        <f t="shared" si="3679"/>
        <v>1.3188434569135847</v>
      </c>
      <c r="J5605" s="188">
        <f t="shared" si="3679"/>
        <v>1.3537857583303388</v>
      </c>
      <c r="K5605" s="188">
        <f t="shared" si="3679"/>
        <v>1.318843456994087</v>
      </c>
      <c r="L5605" s="188">
        <f t="shared" si="3679"/>
        <v>1.3537857582440718</v>
      </c>
      <c r="M5605" s="188">
        <f t="shared" si="3679"/>
        <v>2.6684866372383151</v>
      </c>
      <c r="N5605" s="473">
        <f t="shared" si="3679"/>
        <v>3.9859255028455842</v>
      </c>
      <c r="O5605" s="188">
        <f t="shared" si="3679"/>
        <v>3.9284012668655319</v>
      </c>
      <c r="P5605" s="188">
        <f t="shared" si="3679"/>
        <v>4.0771351659127362</v>
      </c>
      <c r="Q5605" s="188">
        <f t="shared" si="3679"/>
        <v>2.6684866371547638</v>
      </c>
      <c r="R5605" s="188">
        <f t="shared" si="3679"/>
        <v>1.2599971681744631</v>
      </c>
      <c r="S5605" s="188">
        <f t="shared" si="3679"/>
        <v>2.6684866371547638</v>
      </c>
      <c r="T5605" s="188">
        <f t="shared" si="3679"/>
        <v>2.6684866371547638</v>
      </c>
      <c r="U5605" s="188">
        <f t="shared" si="3679"/>
        <v>2.6684866371547638</v>
      </c>
      <c r="V5605" s="509">
        <f t="shared" si="3679"/>
        <v>2.6684866372383151</v>
      </c>
      <c r="W5605" s="188">
        <f t="shared" si="3679"/>
        <v>2.6684866371547638</v>
      </c>
      <c r="X5605" s="188">
        <f t="shared" si="3679"/>
        <v>3.9859255028455842</v>
      </c>
      <c r="Y5605" s="473">
        <f t="shared" si="3679"/>
        <v>2.6684866371547638</v>
      </c>
      <c r="Z5605" s="188">
        <f t="shared" si="3679"/>
        <v>2.6684866372383151</v>
      </c>
      <c r="AA5605" s="188">
        <f t="shared" si="3679"/>
        <v>2.6684866371547638</v>
      </c>
      <c r="AB5605" s="455">
        <f t="shared" si="3679"/>
        <v>2.6684866371547638</v>
      </c>
      <c r="AC5605" s="114">
        <f>AVERAGE(E5605:AB5605)</f>
        <v>2.3867189365263468</v>
      </c>
      <c r="AD5605" s="100">
        <f>(AC5601-AC5605)/AC5601</f>
        <v>-0.33212219713098423</v>
      </c>
      <c r="AE5605" s="81"/>
      <c r="AF5605" s="82"/>
      <c r="AJ5605" s="1095"/>
      <c r="AK5605" s="1095"/>
      <c r="AL5605" s="980"/>
      <c r="AM5605" s="1095"/>
    </row>
    <row r="5606" spans="1:40" s="190" customFormat="1">
      <c r="A5606" s="3169" t="s">
        <v>56</v>
      </c>
      <c r="B5606" s="3150" t="s">
        <v>33</v>
      </c>
      <c r="C5606" s="130" t="s">
        <v>17</v>
      </c>
      <c r="D5606" s="127" t="s">
        <v>408</v>
      </c>
      <c r="E5606" s="357">
        <f t="shared" ref="E5606:AB5606" si="3680">(E5610-D5610)*$AE5606*$AF5606</f>
        <v>0</v>
      </c>
      <c r="F5606" s="353">
        <f t="shared" si="3680"/>
        <v>0</v>
      </c>
      <c r="G5606" s="353">
        <f t="shared" si="3680"/>
        <v>0</v>
      </c>
      <c r="H5606" s="494">
        <f t="shared" si="3680"/>
        <v>0</v>
      </c>
      <c r="I5606" s="353">
        <f t="shared" si="3680"/>
        <v>0</v>
      </c>
      <c r="J5606" s="353">
        <f t="shared" si="3680"/>
        <v>0</v>
      </c>
      <c r="K5606" s="353">
        <f t="shared" si="3680"/>
        <v>0</v>
      </c>
      <c r="L5606" s="353">
        <f t="shared" si="3680"/>
        <v>0</v>
      </c>
      <c r="M5606" s="353">
        <f t="shared" si="3680"/>
        <v>0</v>
      </c>
      <c r="N5606" s="494">
        <f t="shared" si="3680"/>
        <v>0</v>
      </c>
      <c r="O5606" s="353">
        <f t="shared" si="3680"/>
        <v>0</v>
      </c>
      <c r="P5606" s="353">
        <f t="shared" si="3680"/>
        <v>0</v>
      </c>
      <c r="Q5606" s="353">
        <f t="shared" si="3680"/>
        <v>0</v>
      </c>
      <c r="R5606" s="353">
        <f t="shared" si="3680"/>
        <v>0</v>
      </c>
      <c r="S5606" s="353">
        <f t="shared" si="3680"/>
        <v>0</v>
      </c>
      <c r="T5606" s="353">
        <f t="shared" si="3680"/>
        <v>0</v>
      </c>
      <c r="U5606" s="353">
        <f t="shared" si="3680"/>
        <v>0</v>
      </c>
      <c r="V5606" s="523">
        <f t="shared" si="3680"/>
        <v>0</v>
      </c>
      <c r="W5606" s="353">
        <f t="shared" si="3680"/>
        <v>0</v>
      </c>
      <c r="X5606" s="353">
        <f t="shared" si="3680"/>
        <v>0</v>
      </c>
      <c r="Y5606" s="494">
        <f t="shared" si="3680"/>
        <v>0</v>
      </c>
      <c r="Z5606" s="353">
        <f t="shared" si="3680"/>
        <v>0</v>
      </c>
      <c r="AA5606" s="353">
        <f t="shared" si="3680"/>
        <v>0</v>
      </c>
      <c r="AB5606" s="674">
        <f t="shared" si="3680"/>
        <v>0</v>
      </c>
      <c r="AC5606" s="140">
        <f>SUM(E5606:AB5606)</f>
        <v>0</v>
      </c>
      <c r="AD5606" s="2222"/>
      <c r="AE5606" s="94">
        <v>0</v>
      </c>
      <c r="AF5606" s="95">
        <v>0</v>
      </c>
      <c r="AJ5606" s="1096"/>
      <c r="AK5606" s="1097"/>
      <c r="AL5606" s="1096"/>
      <c r="AM5606" s="980"/>
    </row>
    <row r="5607" spans="1:40" s="190" customFormat="1">
      <c r="A5607" s="3231"/>
      <c r="B5607" s="3166"/>
      <c r="C5607" s="128" t="s">
        <v>19</v>
      </c>
      <c r="D5607" s="113"/>
      <c r="E5607" s="339">
        <f t="shared" ref="E5607:AB5607" si="3681">(E5611-D5611)*$AE5606*$AF5606</f>
        <v>0</v>
      </c>
      <c r="F5607" s="340">
        <f t="shared" si="3681"/>
        <v>0</v>
      </c>
      <c r="G5607" s="340">
        <f t="shared" si="3681"/>
        <v>0</v>
      </c>
      <c r="H5607" s="469">
        <f t="shared" si="3681"/>
        <v>0</v>
      </c>
      <c r="I5607" s="340">
        <f t="shared" si="3681"/>
        <v>0</v>
      </c>
      <c r="J5607" s="340">
        <f t="shared" si="3681"/>
        <v>0</v>
      </c>
      <c r="K5607" s="340">
        <f t="shared" si="3681"/>
        <v>0</v>
      </c>
      <c r="L5607" s="340">
        <f t="shared" si="3681"/>
        <v>0</v>
      </c>
      <c r="M5607" s="340">
        <f t="shared" si="3681"/>
        <v>0</v>
      </c>
      <c r="N5607" s="469">
        <f t="shared" si="3681"/>
        <v>0</v>
      </c>
      <c r="O5607" s="340">
        <f t="shared" si="3681"/>
        <v>0</v>
      </c>
      <c r="P5607" s="340">
        <f t="shared" si="3681"/>
        <v>0</v>
      </c>
      <c r="Q5607" s="340">
        <f t="shared" si="3681"/>
        <v>0</v>
      </c>
      <c r="R5607" s="340">
        <f t="shared" si="3681"/>
        <v>0</v>
      </c>
      <c r="S5607" s="340">
        <f t="shared" si="3681"/>
        <v>0</v>
      </c>
      <c r="T5607" s="340">
        <f t="shared" si="3681"/>
        <v>0</v>
      </c>
      <c r="U5607" s="340">
        <f t="shared" si="3681"/>
        <v>0</v>
      </c>
      <c r="V5607" s="505">
        <f t="shared" si="3681"/>
        <v>0</v>
      </c>
      <c r="W5607" s="340">
        <f t="shared" si="3681"/>
        <v>0</v>
      </c>
      <c r="X5607" s="340">
        <f t="shared" si="3681"/>
        <v>0</v>
      </c>
      <c r="Y5607" s="469">
        <f t="shared" si="3681"/>
        <v>0</v>
      </c>
      <c r="Z5607" s="340">
        <f t="shared" si="3681"/>
        <v>0</v>
      </c>
      <c r="AA5607" s="340">
        <f t="shared" si="3681"/>
        <v>0</v>
      </c>
      <c r="AB5607" s="452">
        <f t="shared" si="3681"/>
        <v>0</v>
      </c>
      <c r="AC5607" s="112">
        <f>SUM(E5607:AB5607)</f>
        <v>0</v>
      </c>
      <c r="AD5607" s="83"/>
      <c r="AE5607" s="161"/>
      <c r="AF5607" s="76"/>
      <c r="AJ5607" s="980"/>
      <c r="AK5607" s="980"/>
      <c r="AL5607" s="980"/>
      <c r="AM5607" s="980"/>
    </row>
    <row r="5608" spans="1:40" s="190" customFormat="1">
      <c r="A5608" s="3231"/>
      <c r="B5608" s="3166"/>
      <c r="C5608" s="128" t="s">
        <v>20</v>
      </c>
      <c r="D5608" s="113"/>
      <c r="E5608" s="358">
        <v>0</v>
      </c>
      <c r="F5608" s="359">
        <v>0</v>
      </c>
      <c r="G5608" s="359">
        <v>0</v>
      </c>
      <c r="H5608" s="474">
        <v>0</v>
      </c>
      <c r="I5608" s="359">
        <v>0</v>
      </c>
      <c r="J5608" s="359">
        <v>0</v>
      </c>
      <c r="K5608" s="359">
        <v>0</v>
      </c>
      <c r="L5608" s="359">
        <v>0</v>
      </c>
      <c r="M5608" s="359">
        <v>0</v>
      </c>
      <c r="N5608" s="474">
        <v>0</v>
      </c>
      <c r="O5608" s="359">
        <v>0</v>
      </c>
      <c r="P5608" s="359">
        <v>0</v>
      </c>
      <c r="Q5608" s="359">
        <v>0</v>
      </c>
      <c r="R5608" s="359">
        <v>0</v>
      </c>
      <c r="S5608" s="359">
        <v>0</v>
      </c>
      <c r="T5608" s="359">
        <v>0</v>
      </c>
      <c r="U5608" s="359">
        <v>0</v>
      </c>
      <c r="V5608" s="510">
        <v>0</v>
      </c>
      <c r="W5608" s="359">
        <v>0</v>
      </c>
      <c r="X5608" s="359">
        <v>0</v>
      </c>
      <c r="Y5608" s="474">
        <v>0</v>
      </c>
      <c r="Z5608" s="359">
        <v>0</v>
      </c>
      <c r="AA5608" s="359">
        <v>0</v>
      </c>
      <c r="AB5608" s="1792">
        <v>0</v>
      </c>
      <c r="AC5608" s="112">
        <f>AVERAGE(E5608:AB5608)</f>
        <v>0</v>
      </c>
      <c r="AD5608" s="83"/>
      <c r="AE5608" s="161"/>
      <c r="AF5608" s="76"/>
      <c r="AJ5608" s="980"/>
      <c r="AK5608" s="980"/>
      <c r="AL5608" s="980"/>
      <c r="AM5608" s="980"/>
    </row>
    <row r="5609" spans="1:40" s="190" customFormat="1" ht="16.5" thickBot="1">
      <c r="A5609" s="3233"/>
      <c r="B5609" s="3261"/>
      <c r="C5609" s="131" t="s">
        <v>22</v>
      </c>
      <c r="D5609" s="119"/>
      <c r="E5609" s="349" t="e">
        <f t="shared" ref="E5609:AB5609" si="3682">E5607/E5606</f>
        <v>#DIV/0!</v>
      </c>
      <c r="F5609" s="350" t="e">
        <f t="shared" si="3682"/>
        <v>#DIV/0!</v>
      </c>
      <c r="G5609" s="350" t="e">
        <f t="shared" si="3682"/>
        <v>#DIV/0!</v>
      </c>
      <c r="H5609" s="484" t="e">
        <f t="shared" si="3682"/>
        <v>#DIV/0!</v>
      </c>
      <c r="I5609" s="350" t="e">
        <f t="shared" si="3682"/>
        <v>#DIV/0!</v>
      </c>
      <c r="J5609" s="350" t="e">
        <f t="shared" si="3682"/>
        <v>#DIV/0!</v>
      </c>
      <c r="K5609" s="350" t="e">
        <f t="shared" si="3682"/>
        <v>#DIV/0!</v>
      </c>
      <c r="L5609" s="350" t="e">
        <f t="shared" si="3682"/>
        <v>#DIV/0!</v>
      </c>
      <c r="M5609" s="350" t="e">
        <f t="shared" si="3682"/>
        <v>#DIV/0!</v>
      </c>
      <c r="N5609" s="484" t="e">
        <f t="shared" si="3682"/>
        <v>#DIV/0!</v>
      </c>
      <c r="O5609" s="350" t="e">
        <f t="shared" si="3682"/>
        <v>#DIV/0!</v>
      </c>
      <c r="P5609" s="350" t="e">
        <f t="shared" si="3682"/>
        <v>#DIV/0!</v>
      </c>
      <c r="Q5609" s="350" t="e">
        <f t="shared" si="3682"/>
        <v>#DIV/0!</v>
      </c>
      <c r="R5609" s="350" t="e">
        <f t="shared" si="3682"/>
        <v>#DIV/0!</v>
      </c>
      <c r="S5609" s="350" t="e">
        <f t="shared" si="3682"/>
        <v>#DIV/0!</v>
      </c>
      <c r="T5609" s="350" t="e">
        <f t="shared" si="3682"/>
        <v>#DIV/0!</v>
      </c>
      <c r="U5609" s="350" t="e">
        <f t="shared" si="3682"/>
        <v>#DIV/0!</v>
      </c>
      <c r="V5609" s="521" t="e">
        <f t="shared" si="3682"/>
        <v>#DIV/0!</v>
      </c>
      <c r="W5609" s="350" t="e">
        <f t="shared" si="3682"/>
        <v>#DIV/0!</v>
      </c>
      <c r="X5609" s="350" t="e">
        <f t="shared" si="3682"/>
        <v>#DIV/0!</v>
      </c>
      <c r="Y5609" s="484" t="e">
        <f t="shared" si="3682"/>
        <v>#DIV/0!</v>
      </c>
      <c r="Z5609" s="350" t="e">
        <f t="shared" si="3682"/>
        <v>#DIV/0!</v>
      </c>
      <c r="AA5609" s="350" t="e">
        <f t="shared" si="3682"/>
        <v>#DIV/0!</v>
      </c>
      <c r="AB5609" s="1007" t="e">
        <f t="shared" si="3682"/>
        <v>#DIV/0!</v>
      </c>
      <c r="AC5609" s="568" t="e">
        <f>MAX(E5609:AB5609)</f>
        <v>#DIV/0!</v>
      </c>
      <c r="AD5609" s="96"/>
      <c r="AE5609" s="97"/>
      <c r="AF5609" s="596"/>
      <c r="AJ5609" s="980"/>
      <c r="AK5609" s="980"/>
      <c r="AL5609" s="980"/>
      <c r="AM5609" s="980"/>
    </row>
    <row r="5610" spans="1:40" s="190" customFormat="1" hidden="1">
      <c r="A5610" s="2206"/>
      <c r="B5610" s="2198"/>
      <c r="C5610" s="594" t="s">
        <v>23</v>
      </c>
      <c r="D5610" s="118"/>
      <c r="E5610" s="2220"/>
      <c r="F5610" s="214"/>
      <c r="G5610" s="214"/>
      <c r="H5610" s="467"/>
      <c r="I5610" s="214"/>
      <c r="J5610" s="214"/>
      <c r="K5610" s="214"/>
      <c r="L5610" s="214"/>
      <c r="M5610" s="214"/>
      <c r="N5610" s="467"/>
      <c r="O5610" s="214"/>
      <c r="P5610" s="214"/>
      <c r="Q5610" s="214"/>
      <c r="R5610" s="214"/>
      <c r="S5610" s="214"/>
      <c r="T5610" s="214"/>
      <c r="U5610" s="214"/>
      <c r="V5610" s="501"/>
      <c r="W5610" s="214"/>
      <c r="X5610" s="214"/>
      <c r="Y5610" s="467"/>
      <c r="Z5610" s="214"/>
      <c r="AA5610" s="214"/>
      <c r="AB5610" s="363"/>
      <c r="AC5610" s="192"/>
      <c r="AD5610" s="2220"/>
      <c r="AE5610" s="214"/>
      <c r="AF5610" s="99"/>
      <c r="AJ5610" s="980"/>
      <c r="AK5610" s="980"/>
      <c r="AL5610" s="980"/>
      <c r="AM5610" s="980"/>
    </row>
    <row r="5611" spans="1:40" s="190" customFormat="1" hidden="1">
      <c r="A5611" s="2207"/>
      <c r="B5611" s="2199"/>
      <c r="C5611" s="129" t="s">
        <v>24</v>
      </c>
      <c r="D5611" s="113"/>
      <c r="E5611" s="83"/>
      <c r="F5611" s="83"/>
      <c r="G5611" s="83"/>
      <c r="H5611" s="492"/>
      <c r="I5611" s="83"/>
      <c r="J5611" s="83"/>
      <c r="K5611" s="83"/>
      <c r="L5611" s="83"/>
      <c r="M5611" s="83"/>
      <c r="N5611" s="492"/>
      <c r="O5611" s="83"/>
      <c r="P5611" s="83"/>
      <c r="Q5611" s="83"/>
      <c r="R5611" s="83"/>
      <c r="S5611" s="83"/>
      <c r="T5611" s="83"/>
      <c r="U5611" s="83"/>
      <c r="V5611" s="2981"/>
      <c r="W5611" s="83"/>
      <c r="X5611" s="83"/>
      <c r="Y5611" s="492"/>
      <c r="Z5611" s="83"/>
      <c r="AA5611" s="83"/>
      <c r="AB5611" s="387"/>
      <c r="AC5611" s="229"/>
      <c r="AD5611" s="83"/>
      <c r="AE5611" s="161"/>
      <c r="AF5611" s="76"/>
      <c r="AH5611" s="980"/>
      <c r="AI5611" s="981"/>
      <c r="AJ5611" s="982"/>
      <c r="AK5611" s="982"/>
      <c r="AL5611" s="367"/>
      <c r="AM5611" s="983"/>
      <c r="AN5611" s="983"/>
    </row>
    <row r="5612" spans="1:40" s="190" customFormat="1" ht="16.5" hidden="1" thickBot="1">
      <c r="A5612" s="2208"/>
      <c r="B5612" s="2213" t="s">
        <v>50</v>
      </c>
      <c r="C5612" s="2214"/>
      <c r="D5612" s="119"/>
      <c r="E5612" s="187">
        <f>SQRT(E5606*E5606+E5607*E5607)/E5577/1.73</f>
        <v>0</v>
      </c>
      <c r="F5612" s="188">
        <f t="shared" ref="F5612:AB5612" si="3683">SQRT(F5606*F5606+F5607*F5607)/F5577/1.73</f>
        <v>0</v>
      </c>
      <c r="G5612" s="188">
        <f t="shared" si="3683"/>
        <v>0</v>
      </c>
      <c r="H5612" s="473">
        <f t="shared" si="3683"/>
        <v>0</v>
      </c>
      <c r="I5612" s="188">
        <f t="shared" si="3683"/>
        <v>0</v>
      </c>
      <c r="J5612" s="188">
        <f t="shared" si="3683"/>
        <v>0</v>
      </c>
      <c r="K5612" s="188">
        <f t="shared" si="3683"/>
        <v>0</v>
      </c>
      <c r="L5612" s="188">
        <f t="shared" si="3683"/>
        <v>0</v>
      </c>
      <c r="M5612" s="188">
        <f t="shared" si="3683"/>
        <v>0</v>
      </c>
      <c r="N5612" s="473">
        <f t="shared" si="3683"/>
        <v>0</v>
      </c>
      <c r="O5612" s="188">
        <f t="shared" si="3683"/>
        <v>0</v>
      </c>
      <c r="P5612" s="188">
        <f t="shared" si="3683"/>
        <v>0</v>
      </c>
      <c r="Q5612" s="188">
        <f t="shared" si="3683"/>
        <v>0</v>
      </c>
      <c r="R5612" s="188">
        <f t="shared" si="3683"/>
        <v>0</v>
      </c>
      <c r="S5612" s="188">
        <f t="shared" si="3683"/>
        <v>0</v>
      </c>
      <c r="T5612" s="188">
        <f t="shared" si="3683"/>
        <v>0</v>
      </c>
      <c r="U5612" s="188">
        <f t="shared" si="3683"/>
        <v>0</v>
      </c>
      <c r="V5612" s="509">
        <f t="shared" si="3683"/>
        <v>0</v>
      </c>
      <c r="W5612" s="188">
        <f t="shared" si="3683"/>
        <v>0</v>
      </c>
      <c r="X5612" s="188">
        <f t="shared" si="3683"/>
        <v>0</v>
      </c>
      <c r="Y5612" s="473">
        <f t="shared" si="3683"/>
        <v>0</v>
      </c>
      <c r="Z5612" s="188">
        <f t="shared" si="3683"/>
        <v>0</v>
      </c>
      <c r="AA5612" s="188">
        <f t="shared" si="3683"/>
        <v>0</v>
      </c>
      <c r="AB5612" s="455">
        <f t="shared" si="3683"/>
        <v>0</v>
      </c>
      <c r="AC5612" s="114">
        <f>AVERAGE(E5612:AB5612)</f>
        <v>0</v>
      </c>
      <c r="AD5612" s="100" t="e">
        <f>(AC5608-AC5612)/AC5608</f>
        <v>#DIV/0!</v>
      </c>
      <c r="AE5612" s="81"/>
      <c r="AF5612" s="82"/>
      <c r="AJ5612" s="1095"/>
      <c r="AK5612" s="1095"/>
      <c r="AL5612" s="980"/>
      <c r="AM5612" s="1095"/>
    </row>
    <row r="5613" spans="1:40" s="190" customFormat="1">
      <c r="A5613" s="3230" t="s">
        <v>36</v>
      </c>
      <c r="B5613" s="3165" t="s">
        <v>901</v>
      </c>
      <c r="C5613" s="126" t="s">
        <v>17</v>
      </c>
      <c r="D5613" s="118" t="s">
        <v>18</v>
      </c>
      <c r="E5613" s="338">
        <f t="shared" ref="E5613:AB5613" si="3684">(E5617-D5617)*$AE5613*$AF5613</f>
        <v>21.99999999999136</v>
      </c>
      <c r="F5613" s="73">
        <f t="shared" si="3684"/>
        <v>22.000000000048203</v>
      </c>
      <c r="G5613" s="73">
        <f t="shared" si="3684"/>
        <v>19.99999999998181</v>
      </c>
      <c r="H5613" s="468">
        <f t="shared" si="3684"/>
        <v>21.99999999999136</v>
      </c>
      <c r="I5613" s="73">
        <f t="shared" si="3684"/>
        <v>21.99999999999136</v>
      </c>
      <c r="J5613" s="73">
        <f t="shared" si="3684"/>
        <v>42.000000000030013</v>
      </c>
      <c r="K5613" s="73">
        <f t="shared" si="3684"/>
        <v>43.99999999998272</v>
      </c>
      <c r="L5613" s="73">
        <f t="shared" si="3684"/>
        <v>21.99999999999136</v>
      </c>
      <c r="M5613" s="73">
        <f t="shared" si="3684"/>
        <v>64.000000000021373</v>
      </c>
      <c r="N5613" s="468">
        <f t="shared" si="3684"/>
        <v>63.99999999996453</v>
      </c>
      <c r="O5613" s="73">
        <f t="shared" si="3684"/>
        <v>66.000000000030923</v>
      </c>
      <c r="P5613" s="73">
        <f t="shared" si="3684"/>
        <v>63.99999999996453</v>
      </c>
      <c r="Q5613" s="73">
        <f t="shared" si="3684"/>
        <v>64.000000000021373</v>
      </c>
      <c r="R5613" s="73">
        <f t="shared" si="3684"/>
        <v>66.000000000030923</v>
      </c>
      <c r="S5613" s="73">
        <f t="shared" si="3684"/>
        <v>63.99999999996453</v>
      </c>
      <c r="T5613" s="73">
        <f t="shared" si="3684"/>
        <v>42.000000000030013</v>
      </c>
      <c r="U5613" s="73">
        <f t="shared" si="3684"/>
        <v>43.99999999998272</v>
      </c>
      <c r="V5613" s="504">
        <f t="shared" si="3684"/>
        <v>41.99999999997317</v>
      </c>
      <c r="W5613" s="73">
        <f t="shared" si="3684"/>
        <v>66.000000000030923</v>
      </c>
      <c r="X5613" s="73">
        <f t="shared" si="3684"/>
        <v>41.99999999997317</v>
      </c>
      <c r="Y5613" s="468">
        <f t="shared" si="3684"/>
        <v>66.000000000030923</v>
      </c>
      <c r="Z5613" s="73">
        <f t="shared" si="3684"/>
        <v>41.99999999997317</v>
      </c>
      <c r="AA5613" s="73">
        <f t="shared" si="3684"/>
        <v>64.000000000021373</v>
      </c>
      <c r="AB5613" s="451">
        <f t="shared" si="3684"/>
        <v>43.99999999998272</v>
      </c>
      <c r="AC5613" s="111">
        <f>SUM(E5613:AB5613)</f>
        <v>1120.0000000000045</v>
      </c>
      <c r="AD5613" s="2220"/>
      <c r="AE5613" s="214">
        <v>100</v>
      </c>
      <c r="AF5613" s="99">
        <v>20</v>
      </c>
      <c r="AJ5613" s="1096"/>
      <c r="AK5613" s="1097"/>
      <c r="AL5613" s="1096"/>
      <c r="AM5613" s="980"/>
    </row>
    <row r="5614" spans="1:40" s="190" customFormat="1">
      <c r="A5614" s="3231"/>
      <c r="B5614" s="3166"/>
      <c r="C5614" s="128" t="s">
        <v>19</v>
      </c>
      <c r="D5614" s="113" t="s">
        <v>18</v>
      </c>
      <c r="E5614" s="339">
        <f t="shared" ref="E5614:AB5614" si="3685">(E5618-D5618)*$AE5613*$AF5613</f>
        <v>18.000000000029104</v>
      </c>
      <c r="F5614" s="340">
        <f t="shared" si="3685"/>
        <v>15.99999999962165</v>
      </c>
      <c r="G5614" s="340">
        <f t="shared" si="3685"/>
        <v>18.000000000029104</v>
      </c>
      <c r="H5614" s="469">
        <f t="shared" si="3685"/>
        <v>18.000000000029104</v>
      </c>
      <c r="I5614" s="340">
        <f t="shared" si="3685"/>
        <v>15.99999999962165</v>
      </c>
      <c r="J5614" s="340">
        <f t="shared" si="3685"/>
        <v>36.000000000058208</v>
      </c>
      <c r="K5614" s="340">
        <f t="shared" si="3685"/>
        <v>33.999999999650754</v>
      </c>
      <c r="L5614" s="340">
        <f t="shared" si="3685"/>
        <v>18.000000000029104</v>
      </c>
      <c r="M5614" s="340">
        <f t="shared" si="3685"/>
        <v>51.999999999679858</v>
      </c>
      <c r="N5614" s="469">
        <f t="shared" si="3685"/>
        <v>50.000000001091394</v>
      </c>
      <c r="O5614" s="340">
        <f t="shared" si="3685"/>
        <v>51.999999999679858</v>
      </c>
      <c r="P5614" s="340">
        <f t="shared" si="3685"/>
        <v>51.999999999679858</v>
      </c>
      <c r="Q5614" s="340">
        <f t="shared" si="3685"/>
        <v>51.999999999679858</v>
      </c>
      <c r="R5614" s="340">
        <f t="shared" si="3685"/>
        <v>52.000000001498847</v>
      </c>
      <c r="S5614" s="340">
        <f t="shared" si="3685"/>
        <v>51.999999999679858</v>
      </c>
      <c r="T5614" s="340">
        <f t="shared" si="3685"/>
        <v>36.000000000058208</v>
      </c>
      <c r="U5614" s="340">
        <f t="shared" si="3685"/>
        <v>33.999999999650754</v>
      </c>
      <c r="V5614" s="505">
        <f t="shared" si="3685"/>
        <v>33.999999999650754</v>
      </c>
      <c r="W5614" s="340">
        <f t="shared" si="3685"/>
        <v>51.999999999679858</v>
      </c>
      <c r="X5614" s="340">
        <f t="shared" si="3685"/>
        <v>33.999999999650754</v>
      </c>
      <c r="Y5614" s="469">
        <f t="shared" si="3685"/>
        <v>52.000000001498847</v>
      </c>
      <c r="Z5614" s="340">
        <f t="shared" si="3685"/>
        <v>36.000000000058208</v>
      </c>
      <c r="AA5614" s="340">
        <f t="shared" si="3685"/>
        <v>51.999999999679858</v>
      </c>
      <c r="AB5614" s="452">
        <f t="shared" si="3685"/>
        <v>33.999999999650754</v>
      </c>
      <c r="AC5614" s="112">
        <f>SUM(E5614:AB5614)</f>
        <v>899.9999999996362</v>
      </c>
      <c r="AD5614" s="83"/>
      <c r="AE5614" s="161"/>
      <c r="AF5614" s="76"/>
      <c r="AJ5614" s="980"/>
      <c r="AK5614" s="980"/>
      <c r="AL5614" s="980"/>
      <c r="AM5614" s="980"/>
    </row>
    <row r="5615" spans="1:40" s="190" customFormat="1">
      <c r="A5615" s="3231"/>
      <c r="B5615" s="3166"/>
      <c r="C5615" s="128" t="s">
        <v>20</v>
      </c>
      <c r="D5615" s="113" t="s">
        <v>897</v>
      </c>
      <c r="E5615" s="2142">
        <v>1</v>
      </c>
      <c r="F5615" s="2230">
        <v>1</v>
      </c>
      <c r="G5615" s="2230">
        <v>1</v>
      </c>
      <c r="H5615" s="2563">
        <v>1</v>
      </c>
      <c r="I5615" s="2230">
        <v>1</v>
      </c>
      <c r="J5615" s="2230">
        <v>2</v>
      </c>
      <c r="K5615" s="2230">
        <v>2</v>
      </c>
      <c r="L5615" s="2230">
        <v>1</v>
      </c>
      <c r="M5615" s="2230">
        <v>3</v>
      </c>
      <c r="N5615" s="2563">
        <v>3</v>
      </c>
      <c r="O5615" s="2230">
        <v>3</v>
      </c>
      <c r="P5615" s="2230">
        <v>3</v>
      </c>
      <c r="Q5615" s="2230">
        <v>3</v>
      </c>
      <c r="R5615" s="2230">
        <v>3</v>
      </c>
      <c r="S5615" s="2230">
        <v>3</v>
      </c>
      <c r="T5615" s="2230">
        <v>2</v>
      </c>
      <c r="U5615" s="2230">
        <v>2</v>
      </c>
      <c r="V5615" s="2983">
        <v>2</v>
      </c>
      <c r="W5615" s="2230">
        <v>3</v>
      </c>
      <c r="X5615" s="2230">
        <v>2</v>
      </c>
      <c r="Y5615" s="2563">
        <v>3</v>
      </c>
      <c r="Z5615" s="2230">
        <v>2</v>
      </c>
      <c r="AA5615" s="2230">
        <v>3</v>
      </c>
      <c r="AB5615" s="2564">
        <v>2</v>
      </c>
      <c r="AC5615" s="112">
        <f>AVERAGE(E5615:AB5615)</f>
        <v>2.1666666666666665</v>
      </c>
      <c r="AD5615" s="83"/>
      <c r="AE5615" s="161"/>
      <c r="AF5615" s="76"/>
      <c r="AJ5615" s="980"/>
      <c r="AK5615" s="980"/>
      <c r="AL5615" s="980"/>
      <c r="AM5615" s="980"/>
    </row>
    <row r="5616" spans="1:40" s="190" customFormat="1" ht="16.5" thickBot="1">
      <c r="A5616" s="3233"/>
      <c r="B5616" s="3261"/>
      <c r="C5616" s="131" t="s">
        <v>22</v>
      </c>
      <c r="D5616" s="119"/>
      <c r="E5616" s="349">
        <f t="shared" ref="E5616:AB5616" si="3686">E5614/E5613</f>
        <v>0.81818181818346236</v>
      </c>
      <c r="F5616" s="350">
        <f t="shared" si="3686"/>
        <v>0.7272727272539361</v>
      </c>
      <c r="G5616" s="350">
        <f t="shared" si="3686"/>
        <v>0.90000000000227376</v>
      </c>
      <c r="H5616" s="484">
        <f t="shared" si="3686"/>
        <v>0.81818181818346236</v>
      </c>
      <c r="I5616" s="350">
        <f t="shared" si="3686"/>
        <v>0.72727272725581515</v>
      </c>
      <c r="J5616" s="350">
        <f t="shared" si="3686"/>
        <v>0.85714285714363048</v>
      </c>
      <c r="K5616" s="350">
        <f t="shared" si="3686"/>
        <v>0.77272727271963881</v>
      </c>
      <c r="L5616" s="350">
        <f t="shared" si="3686"/>
        <v>0.81818181818346236</v>
      </c>
      <c r="M5616" s="350">
        <f t="shared" si="3686"/>
        <v>0.81249999999472644</v>
      </c>
      <c r="N5616" s="484">
        <f t="shared" si="3686"/>
        <v>0.78125000001748601</v>
      </c>
      <c r="O5616" s="350">
        <f t="shared" si="3686"/>
        <v>0.78787878787356813</v>
      </c>
      <c r="P5616" s="350">
        <f t="shared" si="3686"/>
        <v>0.81249999999544809</v>
      </c>
      <c r="Q5616" s="350">
        <f t="shared" si="3686"/>
        <v>0.81249999999472644</v>
      </c>
      <c r="R5616" s="350">
        <f t="shared" si="3686"/>
        <v>0.78787878790112853</v>
      </c>
      <c r="S5616" s="350">
        <f t="shared" si="3686"/>
        <v>0.81249999999544809</v>
      </c>
      <c r="T5616" s="350">
        <f t="shared" si="3686"/>
        <v>0.85714285714363048</v>
      </c>
      <c r="U5616" s="350">
        <f t="shared" si="3686"/>
        <v>0.77272727271963881</v>
      </c>
      <c r="V5616" s="521">
        <f t="shared" si="3686"/>
        <v>0.80952380951601133</v>
      </c>
      <c r="W5616" s="350">
        <f t="shared" si="3686"/>
        <v>0.78787878787356813</v>
      </c>
      <c r="X5616" s="350">
        <f t="shared" si="3686"/>
        <v>0.80952380951601133</v>
      </c>
      <c r="Y5616" s="484">
        <f t="shared" si="3686"/>
        <v>0.78787878790112853</v>
      </c>
      <c r="Z5616" s="350">
        <f t="shared" si="3686"/>
        <v>0.85714285714479055</v>
      </c>
      <c r="AA5616" s="350">
        <f t="shared" si="3686"/>
        <v>0.81249999999472644</v>
      </c>
      <c r="AB5616" s="1007">
        <f t="shared" si="3686"/>
        <v>0.77272727271963881</v>
      </c>
      <c r="AC5616" s="591">
        <f>MAX(E5616:AB5616)</f>
        <v>0.90000000000227376</v>
      </c>
      <c r="AD5616" s="149"/>
      <c r="AE5616" s="132"/>
      <c r="AF5616" s="184"/>
      <c r="AJ5616" s="980"/>
      <c r="AK5616" s="980"/>
      <c r="AL5616" s="980"/>
      <c r="AM5616" s="980"/>
    </row>
    <row r="5617" spans="1:40" s="190" customFormat="1" hidden="1">
      <c r="A5617" s="2206"/>
      <c r="B5617" s="2198"/>
      <c r="C5617" s="594" t="s">
        <v>23</v>
      </c>
      <c r="D5617" s="118">
        <v>139.32</v>
      </c>
      <c r="E5617" s="2220">
        <v>139.33099999999999</v>
      </c>
      <c r="F5617" s="214">
        <v>139.34200000000001</v>
      </c>
      <c r="G5617" s="214">
        <v>139.352</v>
      </c>
      <c r="H5617" s="467">
        <v>139.363</v>
      </c>
      <c r="I5617" s="214">
        <v>139.374</v>
      </c>
      <c r="J5617" s="214">
        <v>139.39500000000001</v>
      </c>
      <c r="K5617" s="214">
        <v>139.417</v>
      </c>
      <c r="L5617" s="214">
        <v>139.428</v>
      </c>
      <c r="M5617" s="214">
        <v>139.46</v>
      </c>
      <c r="N5617" s="467">
        <v>139.49199999999999</v>
      </c>
      <c r="O5617" s="214">
        <v>139.52500000000001</v>
      </c>
      <c r="P5617" s="214">
        <v>139.55699999999999</v>
      </c>
      <c r="Q5617" s="214">
        <v>139.589</v>
      </c>
      <c r="R5617" s="214">
        <v>139.62200000000001</v>
      </c>
      <c r="S5617" s="214">
        <v>139.654</v>
      </c>
      <c r="T5617" s="214">
        <v>139.67500000000001</v>
      </c>
      <c r="U5617" s="214">
        <v>139.697</v>
      </c>
      <c r="V5617" s="501">
        <v>139.71799999999999</v>
      </c>
      <c r="W5617" s="214">
        <v>139.751</v>
      </c>
      <c r="X5617" s="214">
        <v>139.77199999999999</v>
      </c>
      <c r="Y5617" s="467">
        <v>139.80500000000001</v>
      </c>
      <c r="Z5617" s="214">
        <v>139.82599999999999</v>
      </c>
      <c r="AA5617" s="214">
        <v>139.858</v>
      </c>
      <c r="AB5617" s="363">
        <v>139.88</v>
      </c>
      <c r="AC5617" s="192"/>
      <c r="AD5617" s="2220"/>
      <c r="AE5617" s="214"/>
      <c r="AF5617" s="99"/>
      <c r="AJ5617" s="980"/>
      <c r="AK5617" s="980"/>
      <c r="AL5617" s="980"/>
      <c r="AM5617" s="980"/>
    </row>
    <row r="5618" spans="1:40" s="190" customFormat="1" hidden="1">
      <c r="A5618" s="2207"/>
      <c r="B5618" s="2199"/>
      <c r="C5618" s="129" t="s">
        <v>24</v>
      </c>
      <c r="D5618" s="113">
        <v>4935.05</v>
      </c>
      <c r="E5618" s="83">
        <v>4935.0590000000002</v>
      </c>
      <c r="F5618" s="83">
        <v>4935.067</v>
      </c>
      <c r="G5618" s="83">
        <v>4935.076</v>
      </c>
      <c r="H5618" s="492">
        <v>4935.085</v>
      </c>
      <c r="I5618" s="83">
        <v>4935.0929999999998</v>
      </c>
      <c r="J5618" s="83">
        <v>4935.1109999999999</v>
      </c>
      <c r="K5618" s="83">
        <v>4935.1279999999997</v>
      </c>
      <c r="L5618" s="83">
        <v>4935.1369999999997</v>
      </c>
      <c r="M5618" s="83">
        <v>4935.1629999999996</v>
      </c>
      <c r="N5618" s="492">
        <v>4935.1880000000001</v>
      </c>
      <c r="O5618" s="83">
        <v>4935.2139999999999</v>
      </c>
      <c r="P5618" s="83">
        <v>4935.24</v>
      </c>
      <c r="Q5618" s="83">
        <v>4935.2659999999996</v>
      </c>
      <c r="R5618" s="83">
        <v>4935.2920000000004</v>
      </c>
      <c r="S5618" s="83">
        <v>4935.3180000000002</v>
      </c>
      <c r="T5618" s="83">
        <v>4935.3360000000002</v>
      </c>
      <c r="U5618" s="83">
        <v>4935.3530000000001</v>
      </c>
      <c r="V5618" s="2981">
        <v>4935.37</v>
      </c>
      <c r="W5618" s="83">
        <v>4935.3959999999997</v>
      </c>
      <c r="X5618" s="83">
        <v>4935.4129999999996</v>
      </c>
      <c r="Y5618" s="492">
        <v>4935.4390000000003</v>
      </c>
      <c r="Z5618" s="83">
        <v>4935.4570000000003</v>
      </c>
      <c r="AA5618" s="83">
        <v>4935.4830000000002</v>
      </c>
      <c r="AB5618" s="387">
        <v>4935.5</v>
      </c>
      <c r="AC5618" s="229"/>
      <c r="AD5618" s="83"/>
      <c r="AE5618" s="161"/>
      <c r="AF5618" s="76"/>
      <c r="AH5618" s="980"/>
      <c r="AI5618" s="981"/>
      <c r="AJ5618" s="982"/>
      <c r="AK5618" s="982"/>
      <c r="AL5618" s="367"/>
      <c r="AM5618" s="983"/>
      <c r="AN5618" s="983"/>
    </row>
    <row r="5619" spans="1:40" s="190" customFormat="1" ht="16.5" hidden="1" thickBot="1">
      <c r="A5619" s="2217"/>
      <c r="B5619" s="2211" t="s">
        <v>50</v>
      </c>
      <c r="C5619" s="2212"/>
      <c r="D5619" s="133"/>
      <c r="E5619" s="675">
        <f>SQRT(E5613*E5613+E5614*E5614)/E5577/1.73</f>
        <v>1.5355918538769129</v>
      </c>
      <c r="F5619" s="676">
        <f t="shared" ref="F5619:AB5619" si="3687">SQRT(F5613*F5613+F5614*F5614)/F5577/1.73</f>
        <v>1.4695554544480223</v>
      </c>
      <c r="G5619" s="676">
        <f t="shared" si="3687"/>
        <v>1.4535815511940671</v>
      </c>
      <c r="H5619" s="677">
        <f t="shared" si="3687"/>
        <v>1.5355918538769129</v>
      </c>
      <c r="I5619" s="676">
        <f t="shared" si="3687"/>
        <v>1.4695554544455387</v>
      </c>
      <c r="J5619" s="676">
        <f t="shared" si="3687"/>
        <v>2.9883456725092103</v>
      </c>
      <c r="K5619" s="676">
        <f t="shared" si="3687"/>
        <v>3.003930371001251</v>
      </c>
      <c r="L5619" s="676">
        <f t="shared" si="3687"/>
        <v>1.5355918538769129</v>
      </c>
      <c r="M5619" s="676">
        <f t="shared" si="3687"/>
        <v>4.4547627093170501</v>
      </c>
      <c r="N5619" s="677">
        <f t="shared" si="3687"/>
        <v>4.3874324465254055</v>
      </c>
      <c r="O5619" s="676">
        <f t="shared" si="3687"/>
        <v>4.5391284182500238</v>
      </c>
      <c r="P5619" s="676">
        <f t="shared" si="3687"/>
        <v>4.454762709314668</v>
      </c>
      <c r="Q5619" s="676">
        <f t="shared" si="3687"/>
        <v>4.4547627093170501</v>
      </c>
      <c r="R5619" s="676">
        <f t="shared" si="3687"/>
        <v>4.5391284183108374</v>
      </c>
      <c r="S5619" s="676">
        <f t="shared" si="3687"/>
        <v>4.454762709314668</v>
      </c>
      <c r="T5619" s="676">
        <f t="shared" si="3687"/>
        <v>2.9883456725092103</v>
      </c>
      <c r="U5619" s="676">
        <f t="shared" si="3687"/>
        <v>3.003930371001251</v>
      </c>
      <c r="V5619" s="1098">
        <f t="shared" si="3687"/>
        <v>2.9191845034943866</v>
      </c>
      <c r="W5619" s="676">
        <f t="shared" si="3687"/>
        <v>4.5391284182500238</v>
      </c>
      <c r="X5619" s="676">
        <f t="shared" si="3687"/>
        <v>2.9191845034943866</v>
      </c>
      <c r="Y5619" s="677">
        <f t="shared" si="3687"/>
        <v>4.5391284183108374</v>
      </c>
      <c r="Z5619" s="676">
        <f t="shared" si="3687"/>
        <v>2.9883456725068793</v>
      </c>
      <c r="AA5619" s="676">
        <f t="shared" si="3687"/>
        <v>4.4547627093170501</v>
      </c>
      <c r="AB5619" s="678">
        <f t="shared" si="3687"/>
        <v>3.003930371001251</v>
      </c>
      <c r="AC5619" s="679">
        <f>AVERAGE(E5619:AB5619)</f>
        <v>3.2346843677276582</v>
      </c>
      <c r="AD5619" s="100">
        <f>(AC5615-AC5619)/AC5615</f>
        <v>-0.49293124664353466</v>
      </c>
      <c r="AE5619" s="81"/>
      <c r="AF5619" s="82"/>
      <c r="AJ5619" s="1095"/>
      <c r="AK5619" s="1095"/>
      <c r="AL5619" s="980"/>
      <c r="AM5619" s="1095"/>
    </row>
    <row r="5620" spans="1:40" s="190" customFormat="1" ht="16.5" thickBot="1">
      <c r="A5620" s="153" t="s">
        <v>71</v>
      </c>
      <c r="B5620" s="602" t="s">
        <v>902</v>
      </c>
      <c r="C5620" s="134" t="s">
        <v>17</v>
      </c>
      <c r="D5620" s="118"/>
      <c r="E5620" s="153">
        <f t="shared" ref="E5620:AB5620" si="3688">(E5621-D5621)*$AE5620*$AF5620</f>
        <v>0</v>
      </c>
      <c r="F5620" s="214">
        <f t="shared" si="3688"/>
        <v>1.9999999999708962</v>
      </c>
      <c r="G5620" s="214">
        <f t="shared" si="3688"/>
        <v>0</v>
      </c>
      <c r="H5620" s="467">
        <f t="shared" si="3688"/>
        <v>1.9999999999708962</v>
      </c>
      <c r="I5620" s="214">
        <f t="shared" si="3688"/>
        <v>0</v>
      </c>
      <c r="J5620" s="214">
        <f t="shared" si="3688"/>
        <v>6.0000000000582077</v>
      </c>
      <c r="K5620" s="214">
        <f t="shared" si="3688"/>
        <v>1.9999999999708962</v>
      </c>
      <c r="L5620" s="214">
        <f t="shared" si="3688"/>
        <v>1.9999999999708962</v>
      </c>
      <c r="M5620" s="214">
        <f t="shared" si="3688"/>
        <v>2.0000000001164153</v>
      </c>
      <c r="N5620" s="467">
        <f t="shared" si="3688"/>
        <v>0</v>
      </c>
      <c r="O5620" s="214">
        <f t="shared" si="3688"/>
        <v>1.9999999999708962</v>
      </c>
      <c r="P5620" s="214">
        <f t="shared" si="3688"/>
        <v>1.9999999999708962</v>
      </c>
      <c r="Q5620" s="214">
        <f t="shared" si="3688"/>
        <v>0</v>
      </c>
      <c r="R5620" s="214">
        <f t="shared" si="3688"/>
        <v>1.9999999999708962</v>
      </c>
      <c r="S5620" s="214">
        <f t="shared" si="3688"/>
        <v>1.9999999999708962</v>
      </c>
      <c r="T5620" s="214">
        <f t="shared" si="3688"/>
        <v>0</v>
      </c>
      <c r="U5620" s="214">
        <f t="shared" si="3688"/>
        <v>2.0000000001164153</v>
      </c>
      <c r="V5620" s="501">
        <f t="shared" si="3688"/>
        <v>0</v>
      </c>
      <c r="W5620" s="214">
        <f t="shared" si="3688"/>
        <v>1.9999999999708962</v>
      </c>
      <c r="X5620" s="214">
        <f t="shared" si="3688"/>
        <v>1.9999999999708962</v>
      </c>
      <c r="Y5620" s="467">
        <f t="shared" si="3688"/>
        <v>0</v>
      </c>
      <c r="Z5620" s="214">
        <f t="shared" si="3688"/>
        <v>1.9999999999708962</v>
      </c>
      <c r="AA5620" s="214">
        <f t="shared" si="3688"/>
        <v>0</v>
      </c>
      <c r="AB5620" s="99">
        <f t="shared" si="3688"/>
        <v>1.9999999999708962</v>
      </c>
      <c r="AC5620" s="192">
        <f>SUM(E5620:AB5620)</f>
        <v>33.999999999941792</v>
      </c>
      <c r="AD5620" s="2574"/>
      <c r="AE5620" s="1763">
        <v>1</v>
      </c>
      <c r="AF5620" s="1764">
        <v>20</v>
      </c>
      <c r="AJ5620" s="1096"/>
      <c r="AK5620" s="1097"/>
      <c r="AL5620" s="1096"/>
      <c r="AM5620" s="980"/>
    </row>
    <row r="5621" spans="1:40" s="190" customFormat="1" ht="16.5" hidden="1" thickBot="1">
      <c r="A5621" s="75"/>
      <c r="B5621" s="1177"/>
      <c r="C5621" s="1229" t="s">
        <v>23</v>
      </c>
      <c r="D5621" s="113">
        <v>38131</v>
      </c>
      <c r="E5621" s="75">
        <v>38131</v>
      </c>
      <c r="F5621" s="161">
        <v>38131.1</v>
      </c>
      <c r="G5621" s="161">
        <v>38131.1</v>
      </c>
      <c r="H5621" s="466">
        <v>38131.199999999997</v>
      </c>
      <c r="I5621" s="161">
        <v>38131.199999999997</v>
      </c>
      <c r="J5621" s="161">
        <v>38131.5</v>
      </c>
      <c r="K5621" s="161">
        <v>38131.599999999999</v>
      </c>
      <c r="L5621" s="161">
        <v>38131.699999999997</v>
      </c>
      <c r="M5621" s="161">
        <v>38131.800000000003</v>
      </c>
      <c r="N5621" s="466">
        <v>38131.800000000003</v>
      </c>
      <c r="O5621" s="161">
        <v>38131.9</v>
      </c>
      <c r="P5621" s="161">
        <v>38132</v>
      </c>
      <c r="Q5621" s="161">
        <v>38132</v>
      </c>
      <c r="R5621" s="161">
        <v>38132.1</v>
      </c>
      <c r="S5621" s="161">
        <v>38132.199999999997</v>
      </c>
      <c r="T5621" s="161">
        <v>38132.199999999997</v>
      </c>
      <c r="U5621" s="161">
        <v>38132.300000000003</v>
      </c>
      <c r="V5621" s="502">
        <v>38132.300000000003</v>
      </c>
      <c r="W5621" s="161">
        <v>38132.400000000001</v>
      </c>
      <c r="X5621" s="161">
        <v>38132.5</v>
      </c>
      <c r="Y5621" s="466">
        <v>38132.5</v>
      </c>
      <c r="Z5621" s="161">
        <v>38132.6</v>
      </c>
      <c r="AA5621" s="161">
        <v>38132.6</v>
      </c>
      <c r="AB5621" s="76">
        <v>38132.699999999997</v>
      </c>
      <c r="AC5621" s="229"/>
      <c r="AD5621" s="2575"/>
      <c r="AE5621" s="1765"/>
      <c r="AF5621" s="1766"/>
      <c r="AJ5621" s="1095"/>
      <c r="AK5621" s="1095"/>
      <c r="AL5621" s="980"/>
      <c r="AM5621" s="1095"/>
    </row>
    <row r="5622" spans="1:40" s="190" customFormat="1" ht="16.5" thickBot="1">
      <c r="A5622" s="75"/>
      <c r="B5622" s="1177" t="s">
        <v>903</v>
      </c>
      <c r="C5622" s="135" t="s">
        <v>17</v>
      </c>
      <c r="D5622" s="113" t="s">
        <v>18</v>
      </c>
      <c r="E5622" s="75">
        <f t="shared" ref="E5622:AB5622" si="3689">(E5623-D5623)*$AE5622*$AF5622</f>
        <v>0</v>
      </c>
      <c r="F5622" s="161">
        <f t="shared" si="3689"/>
        <v>0</v>
      </c>
      <c r="G5622" s="161">
        <f t="shared" si="3689"/>
        <v>0</v>
      </c>
      <c r="H5622" s="466">
        <f t="shared" si="3689"/>
        <v>0</v>
      </c>
      <c r="I5622" s="161">
        <f t="shared" si="3689"/>
        <v>0</v>
      </c>
      <c r="J5622" s="161">
        <f t="shared" si="3689"/>
        <v>0</v>
      </c>
      <c r="K5622" s="161">
        <f t="shared" si="3689"/>
        <v>0</v>
      </c>
      <c r="L5622" s="161">
        <f t="shared" si="3689"/>
        <v>0</v>
      </c>
      <c r="M5622" s="161">
        <f t="shared" si="3689"/>
        <v>0</v>
      </c>
      <c r="N5622" s="466">
        <f t="shared" si="3689"/>
        <v>0</v>
      </c>
      <c r="O5622" s="161">
        <f t="shared" si="3689"/>
        <v>0</v>
      </c>
      <c r="P5622" s="161">
        <f t="shared" si="3689"/>
        <v>0</v>
      </c>
      <c r="Q5622" s="161">
        <f t="shared" si="3689"/>
        <v>0</v>
      </c>
      <c r="R5622" s="161">
        <f t="shared" si="3689"/>
        <v>0</v>
      </c>
      <c r="S5622" s="161">
        <f t="shared" si="3689"/>
        <v>0</v>
      </c>
      <c r="T5622" s="161">
        <f t="shared" si="3689"/>
        <v>0</v>
      </c>
      <c r="U5622" s="161">
        <f t="shared" si="3689"/>
        <v>0</v>
      </c>
      <c r="V5622" s="502">
        <f t="shared" si="3689"/>
        <v>0</v>
      </c>
      <c r="W5622" s="161">
        <f t="shared" si="3689"/>
        <v>0</v>
      </c>
      <c r="X5622" s="161">
        <f t="shared" si="3689"/>
        <v>0</v>
      </c>
      <c r="Y5622" s="466">
        <f t="shared" si="3689"/>
        <v>0</v>
      </c>
      <c r="Z5622" s="161">
        <f t="shared" si="3689"/>
        <v>0</v>
      </c>
      <c r="AA5622" s="161">
        <f t="shared" si="3689"/>
        <v>0</v>
      </c>
      <c r="AB5622" s="76">
        <f t="shared" si="3689"/>
        <v>0</v>
      </c>
      <c r="AC5622" s="229">
        <f>SUM(E5622:AB5622)</f>
        <v>0</v>
      </c>
      <c r="AD5622" s="2576"/>
      <c r="AE5622" s="1903">
        <v>1</v>
      </c>
      <c r="AF5622" s="1904">
        <v>20</v>
      </c>
      <c r="AJ5622" s="1096"/>
      <c r="AK5622" s="1097"/>
      <c r="AL5622" s="1096"/>
      <c r="AM5622" s="980"/>
    </row>
    <row r="5623" spans="1:40" s="190" customFormat="1" ht="15.75" hidden="1" customHeight="1" thickBot="1">
      <c r="A5623" s="154"/>
      <c r="B5623" s="607"/>
      <c r="C5623" s="1244" t="s">
        <v>23</v>
      </c>
      <c r="D5623" s="119"/>
      <c r="E5623" s="154"/>
      <c r="F5623" s="132"/>
      <c r="G5623" s="132"/>
      <c r="H5623" s="481"/>
      <c r="I5623" s="132"/>
      <c r="J5623" s="132"/>
      <c r="K5623" s="132"/>
      <c r="L5623" s="132"/>
      <c r="M5623" s="132"/>
      <c r="N5623" s="481"/>
      <c r="O5623" s="132"/>
      <c r="P5623" s="132"/>
      <c r="Q5623" s="132"/>
      <c r="R5623" s="132"/>
      <c r="S5623" s="132"/>
      <c r="T5623" s="132"/>
      <c r="U5623" s="132"/>
      <c r="V5623" s="525"/>
      <c r="W5623" s="132"/>
      <c r="X5623" s="132"/>
      <c r="Y5623" s="481"/>
      <c r="Z5623" s="132"/>
      <c r="AA5623" s="132"/>
      <c r="AB5623" s="184"/>
      <c r="AC5623" s="193"/>
      <c r="AD5623" s="1905"/>
      <c r="AE5623" s="1906"/>
      <c r="AF5623" s="1907"/>
      <c r="AJ5623" s="980"/>
      <c r="AK5623" s="980"/>
      <c r="AL5623" s="980"/>
      <c r="AM5623" s="980"/>
    </row>
    <row r="5624" spans="1:40" s="190" customFormat="1">
      <c r="A5624" s="3238" t="s">
        <v>40</v>
      </c>
      <c r="B5624" s="3270"/>
      <c r="C5624" s="126" t="s">
        <v>17</v>
      </c>
      <c r="D5624" s="118"/>
      <c r="E5624" s="144">
        <f t="shared" ref="E5624:AC5625" si="3690">SUM(E5578,E5585,E5592,E5599,E5606,E5613)</f>
        <v>113.99999999872534</v>
      </c>
      <c r="F5624" s="142">
        <f t="shared" si="3690"/>
        <v>114.00000000060118</v>
      </c>
      <c r="G5624" s="142">
        <f t="shared" si="3690"/>
        <v>114.00000000276123</v>
      </c>
      <c r="H5624" s="465">
        <f t="shared" si="3690"/>
        <v>111.99999999831789</v>
      </c>
      <c r="I5624" s="142">
        <f t="shared" si="3690"/>
        <v>114.00000000054433</v>
      </c>
      <c r="J5624" s="142">
        <f t="shared" si="3690"/>
        <v>155.99999999960801</v>
      </c>
      <c r="K5624" s="142">
        <f t="shared" si="3690"/>
        <v>157.99999999956071</v>
      </c>
      <c r="L5624" s="142">
        <f t="shared" si="3690"/>
        <v>137.99999999997681</v>
      </c>
      <c r="M5624" s="142">
        <f t="shared" si="3690"/>
        <v>242.00000000354294</v>
      </c>
      <c r="N5624" s="465">
        <f t="shared" si="3690"/>
        <v>240.00000000125965</v>
      </c>
      <c r="O5624" s="142">
        <f t="shared" si="3690"/>
        <v>245.99999999850297</v>
      </c>
      <c r="P5624" s="142">
        <f t="shared" si="3690"/>
        <v>241.99999999802912</v>
      </c>
      <c r="Q5624" s="142">
        <f t="shared" si="3690"/>
        <v>222.00000000128739</v>
      </c>
      <c r="R5624" s="142">
        <f t="shared" si="3690"/>
        <v>201.99999999863394</v>
      </c>
      <c r="S5624" s="142">
        <f t="shared" si="3690"/>
        <v>219.99999999718511</v>
      </c>
      <c r="T5624" s="142">
        <f t="shared" si="3690"/>
        <v>198.00000000452656</v>
      </c>
      <c r="U5624" s="142">
        <f t="shared" si="3690"/>
        <v>201.99999999761076</v>
      </c>
      <c r="V5624" s="518">
        <f t="shared" si="3690"/>
        <v>199.9999999994202</v>
      </c>
      <c r="W5624" s="142">
        <f t="shared" si="3690"/>
        <v>222.00000000088949</v>
      </c>
      <c r="X5624" s="142">
        <f t="shared" si="3690"/>
        <v>221.99999999844522</v>
      </c>
      <c r="Y5624" s="465">
        <f t="shared" si="3690"/>
        <v>220.00000000048203</v>
      </c>
      <c r="Z5624" s="142">
        <f t="shared" si="3690"/>
        <v>200.00000000487717</v>
      </c>
      <c r="AA5624" s="142">
        <f t="shared" si="3690"/>
        <v>221.99999999764941</v>
      </c>
      <c r="AB5624" s="613">
        <f t="shared" si="3690"/>
        <v>179.99999999676675</v>
      </c>
      <c r="AC5624" s="111">
        <f t="shared" si="3690"/>
        <v>4499.9999999992042</v>
      </c>
      <c r="AD5624" s="1749"/>
      <c r="AE5624" s="1749"/>
      <c r="AF5624" s="1749"/>
      <c r="AJ5624" s="980"/>
      <c r="AK5624" s="980"/>
      <c r="AL5624" s="980"/>
      <c r="AM5624" s="980"/>
    </row>
    <row r="5625" spans="1:40" s="190" customFormat="1" ht="15.75" customHeight="1" thickBot="1">
      <c r="A5625" s="3322"/>
      <c r="B5625" s="3271"/>
      <c r="C5625" s="131" t="s">
        <v>19</v>
      </c>
      <c r="D5625" s="119"/>
      <c r="E5625" s="615">
        <f t="shared" si="3690"/>
        <v>41.99999999764259</v>
      </c>
      <c r="F5625" s="362">
        <f t="shared" si="3690"/>
        <v>42.000000001280569</v>
      </c>
      <c r="G5625" s="362">
        <f t="shared" si="3690"/>
        <v>42.000000001280569</v>
      </c>
      <c r="H5625" s="481">
        <f t="shared" si="3690"/>
        <v>39.999999997235136</v>
      </c>
      <c r="I5625" s="362">
        <f t="shared" si="3690"/>
        <v>42.000000001280569</v>
      </c>
      <c r="J5625" s="362">
        <f t="shared" si="3690"/>
        <v>63.999999998486601</v>
      </c>
      <c r="K5625" s="362">
        <f t="shared" si="3690"/>
        <v>64.00000000212458</v>
      </c>
      <c r="L5625" s="362">
        <f t="shared" si="3690"/>
        <v>43.999999996231054</v>
      </c>
      <c r="M5625" s="362">
        <f t="shared" si="3690"/>
        <v>102.00000000077125</v>
      </c>
      <c r="N5625" s="481">
        <f t="shared" si="3690"/>
        <v>112.00000000280852</v>
      </c>
      <c r="O5625" s="362">
        <f t="shared" si="3690"/>
        <v>107.99999999835563</v>
      </c>
      <c r="P5625" s="362">
        <f t="shared" si="3690"/>
        <v>111.99999999917054</v>
      </c>
      <c r="Q5625" s="362">
        <f t="shared" si="3690"/>
        <v>97.999999999956344</v>
      </c>
      <c r="R5625" s="362">
        <f t="shared" si="3690"/>
        <v>84.000000002561137</v>
      </c>
      <c r="S5625" s="362">
        <f t="shared" si="3690"/>
        <v>97.999999998137355</v>
      </c>
      <c r="T5625" s="362">
        <f t="shared" si="3690"/>
        <v>82.000000000334694</v>
      </c>
      <c r="U5625" s="362">
        <f t="shared" si="3690"/>
        <v>77.999999999519787</v>
      </c>
      <c r="V5625" s="525">
        <f t="shared" si="3690"/>
        <v>81.999999998515705</v>
      </c>
      <c r="W5625" s="362">
        <f t="shared" si="3690"/>
        <v>97.999999999956344</v>
      </c>
      <c r="X5625" s="362">
        <f t="shared" si="3690"/>
        <v>92.000000002371962</v>
      </c>
      <c r="Y5625" s="481">
        <f t="shared" si="3690"/>
        <v>98.000000001775334</v>
      </c>
      <c r="Z5625" s="362">
        <f t="shared" si="3690"/>
        <v>83.999999998923158</v>
      </c>
      <c r="AA5625" s="362">
        <f t="shared" si="3690"/>
        <v>95.999999999548891</v>
      </c>
      <c r="AB5625" s="616">
        <f t="shared" si="3690"/>
        <v>75.999999999112333</v>
      </c>
      <c r="AC5625" s="679">
        <f t="shared" si="3690"/>
        <v>1879.9999999973807</v>
      </c>
      <c r="AD5625" s="1749"/>
      <c r="AE5625" s="1749"/>
      <c r="AF5625" s="1749"/>
      <c r="AJ5625" s="980"/>
      <c r="AK5625" s="980"/>
      <c r="AL5625" s="980"/>
      <c r="AM5625" s="980"/>
    </row>
    <row r="5626" spans="1:40" s="190" customFormat="1">
      <c r="A5626" s="3238" t="s">
        <v>41</v>
      </c>
      <c r="B5626" s="3239"/>
      <c r="C5626" s="126" t="s">
        <v>42</v>
      </c>
      <c r="D5626" s="118"/>
      <c r="E5626" s="145">
        <f t="shared" ref="E5626:AC5627" si="3691">100-(E5624/(E5559+E5566))*100</f>
        <v>5.0000000002557954</v>
      </c>
      <c r="F5626" s="143">
        <f t="shared" si="3691"/>
        <v>5.0000000001326299</v>
      </c>
      <c r="G5626" s="143">
        <f t="shared" si="3691"/>
        <v>4.999999996892555</v>
      </c>
      <c r="H5626" s="479">
        <f t="shared" si="3691"/>
        <v>6.6666666686909224</v>
      </c>
      <c r="I5626" s="143">
        <f t="shared" si="3691"/>
        <v>5.0000000001800089</v>
      </c>
      <c r="J5626" s="143">
        <f t="shared" si="3691"/>
        <v>2.5000000001563194</v>
      </c>
      <c r="K5626" s="143">
        <f t="shared" si="3691"/>
        <v>1.2500000001847411</v>
      </c>
      <c r="L5626" s="143">
        <f t="shared" si="3691"/>
        <v>1.4285714281781594</v>
      </c>
      <c r="M5626" s="143">
        <f t="shared" si="3691"/>
        <v>-0.83333333490125483</v>
      </c>
      <c r="N5626" s="479">
        <f t="shared" si="3691"/>
        <v>-6.1579896737384843E-10</v>
      </c>
      <c r="O5626" s="143">
        <f t="shared" si="3691"/>
        <v>-2.4999999994694662</v>
      </c>
      <c r="P5626" s="143">
        <f t="shared" si="3691"/>
        <v>-0.83333333260384279</v>
      </c>
      <c r="Q5626" s="143">
        <f t="shared" si="3691"/>
        <v>-0.90909090914210822</v>
      </c>
      <c r="R5626" s="143">
        <f t="shared" si="3691"/>
        <v>-0.99999999986812327</v>
      </c>
      <c r="S5626" s="143">
        <f t="shared" si="3691"/>
        <v>1.8086581121679046E-9</v>
      </c>
      <c r="T5626" s="143">
        <f t="shared" si="3691"/>
        <v>0.99999999719648258</v>
      </c>
      <c r="U5626" s="143">
        <f t="shared" si="3691"/>
        <v>-0.99999999843794285</v>
      </c>
      <c r="V5626" s="515">
        <f t="shared" si="3691"/>
        <v>6.5369931689929217E-10</v>
      </c>
      <c r="W5626" s="143">
        <f t="shared" si="3691"/>
        <v>-0.90909090979558016</v>
      </c>
      <c r="X5626" s="143">
        <f t="shared" si="3691"/>
        <v>-0.90909090868453291</v>
      </c>
      <c r="Y5626" s="479">
        <f t="shared" si="3691"/>
        <v>3.1005242817627732E-10</v>
      </c>
      <c r="Z5626" s="143">
        <f t="shared" si="3691"/>
        <v>-2.9842794901924208E-9</v>
      </c>
      <c r="AA5626" s="143">
        <f t="shared" si="3691"/>
        <v>-0.90909090748849053</v>
      </c>
      <c r="AB5626" s="146">
        <f t="shared" si="3691"/>
        <v>9.4738084044365678E-10</v>
      </c>
      <c r="AC5626" s="1767">
        <f t="shared" si="3691"/>
        <v>0.44247787609334921</v>
      </c>
      <c r="AD5626" s="1749"/>
      <c r="AE5626" s="1749"/>
      <c r="AF5626" s="1749"/>
      <c r="AJ5626" s="1068"/>
      <c r="AK5626" s="1068"/>
      <c r="AL5626" s="1068"/>
      <c r="AM5626" s="1068"/>
    </row>
    <row r="5627" spans="1:40" s="190" customFormat="1" ht="16.5" thickBot="1">
      <c r="A5627" s="3236"/>
      <c r="B5627" s="3237"/>
      <c r="C5627" s="131" t="s">
        <v>43</v>
      </c>
      <c r="D5627" s="119"/>
      <c r="E5627" s="620">
        <f t="shared" si="3691"/>
        <v>4.5454545505281772</v>
      </c>
      <c r="F5627" s="621">
        <f t="shared" si="3691"/>
        <v>-5.0000000032969183</v>
      </c>
      <c r="G5627" s="621">
        <f t="shared" si="3691"/>
        <v>4.5454545422600461</v>
      </c>
      <c r="H5627" s="484">
        <f t="shared" si="3691"/>
        <v>6.8212102632969618E-9</v>
      </c>
      <c r="I5627" s="621">
        <f t="shared" si="3691"/>
        <v>4.5454545432465778</v>
      </c>
      <c r="J5627" s="621">
        <f t="shared" si="3691"/>
        <v>-14.28571428293013</v>
      </c>
      <c r="K5627" s="621">
        <f t="shared" si="3691"/>
        <v>-14.285714289426508</v>
      </c>
      <c r="L5627" s="621">
        <f t="shared" si="3691"/>
        <v>15.384615391342422</v>
      </c>
      <c r="M5627" s="621">
        <f t="shared" si="3691"/>
        <v>-21.428571429074125</v>
      </c>
      <c r="N5627" s="484">
        <f t="shared" si="3691"/>
        <v>-33.333333336942445</v>
      </c>
      <c r="O5627" s="621">
        <f t="shared" si="3691"/>
        <v>-22.727272725135222</v>
      </c>
      <c r="P5627" s="621">
        <f t="shared" si="3691"/>
        <v>-33.333333332611517</v>
      </c>
      <c r="Q5627" s="621">
        <f t="shared" si="3691"/>
        <v>-28.947368420958156</v>
      </c>
      <c r="R5627" s="621">
        <f t="shared" si="3691"/>
        <v>-16.666666670035156</v>
      </c>
      <c r="S5627" s="621">
        <f t="shared" si="3691"/>
        <v>-28.947368418564764</v>
      </c>
      <c r="T5627" s="621">
        <f t="shared" si="3691"/>
        <v>-13.888888889888904</v>
      </c>
      <c r="U5627" s="621">
        <f t="shared" si="3691"/>
        <v>-8.3333333324911933</v>
      </c>
      <c r="V5627" s="521">
        <f t="shared" si="3691"/>
        <v>-20.588235291560693</v>
      </c>
      <c r="W5627" s="621">
        <f t="shared" si="3691"/>
        <v>-22.500000000056858</v>
      </c>
      <c r="X5627" s="621">
        <f t="shared" si="3691"/>
        <v>-21.052631582033612</v>
      </c>
      <c r="Y5627" s="484">
        <f t="shared" si="3691"/>
        <v>-22.500000002330594</v>
      </c>
      <c r="Z5627" s="621">
        <f t="shared" si="3691"/>
        <v>-16.666666664982415</v>
      </c>
      <c r="AA5627" s="621">
        <f t="shared" si="3691"/>
        <v>-26.31578947305438</v>
      </c>
      <c r="AB5627" s="622">
        <f t="shared" si="3691"/>
        <v>-18.749999998889777</v>
      </c>
      <c r="AC5627" s="1768">
        <f t="shared" si="3691"/>
        <v>-17.49999999984297</v>
      </c>
      <c r="AD5627" s="1749"/>
      <c r="AE5627" s="1749"/>
      <c r="AF5627" s="1749"/>
      <c r="AJ5627" s="1068"/>
      <c r="AK5627" s="1068"/>
      <c r="AL5627" s="1068"/>
      <c r="AM5627" s="1068"/>
    </row>
    <row r="5628" spans="1:40" s="190" customFormat="1">
      <c r="A5628" s="3216"/>
      <c r="B5628" s="3304"/>
      <c r="C5628" s="929"/>
      <c r="D5628" s="527" t="s">
        <v>127</v>
      </c>
      <c r="E5628" s="1134">
        <f>(E5561+E5568-E5580-E5587-E5594-E5601-E5608-E5615)/(E5561+E5568)</f>
        <v>0</v>
      </c>
      <c r="F5628" s="1134">
        <f t="shared" ref="F5628:AC5628" si="3692">(F5561+F5568-F5580-F5587-F5594-F5601-F5608-F5615)/(F5561+F5568)</f>
        <v>0</v>
      </c>
      <c r="G5628" s="1134">
        <f t="shared" si="3692"/>
        <v>0</v>
      </c>
      <c r="H5628" s="1135">
        <f t="shared" si="3692"/>
        <v>0</v>
      </c>
      <c r="I5628" s="1134">
        <f t="shared" si="3692"/>
        <v>0</v>
      </c>
      <c r="J5628" s="1134">
        <f t="shared" si="3692"/>
        <v>0</v>
      </c>
      <c r="K5628" s="1134">
        <f t="shared" si="3692"/>
        <v>0</v>
      </c>
      <c r="L5628" s="1134">
        <f t="shared" si="3692"/>
        <v>0</v>
      </c>
      <c r="M5628" s="1134">
        <f t="shared" si="3692"/>
        <v>0</v>
      </c>
      <c r="N5628" s="1135">
        <f t="shared" si="3692"/>
        <v>0</v>
      </c>
      <c r="O5628" s="1134">
        <f t="shared" si="3692"/>
        <v>0</v>
      </c>
      <c r="P5628" s="1134">
        <f t="shared" si="3692"/>
        <v>0</v>
      </c>
      <c r="Q5628" s="1134">
        <f t="shared" si="3692"/>
        <v>0</v>
      </c>
      <c r="R5628" s="1134">
        <f t="shared" si="3692"/>
        <v>0</v>
      </c>
      <c r="S5628" s="1134">
        <f t="shared" si="3692"/>
        <v>0</v>
      </c>
      <c r="T5628" s="1134">
        <f t="shared" si="3692"/>
        <v>0</v>
      </c>
      <c r="U5628" s="1134">
        <f t="shared" si="3692"/>
        <v>0</v>
      </c>
      <c r="V5628" s="2915">
        <f t="shared" si="3692"/>
        <v>0</v>
      </c>
      <c r="W5628" s="1134">
        <f t="shared" si="3692"/>
        <v>0</v>
      </c>
      <c r="X5628" s="1134">
        <f t="shared" si="3692"/>
        <v>0</v>
      </c>
      <c r="Y5628" s="1135">
        <f t="shared" si="3692"/>
        <v>0</v>
      </c>
      <c r="Z5628" s="1134">
        <f t="shared" si="3692"/>
        <v>0</v>
      </c>
      <c r="AA5628" s="1134">
        <f t="shared" si="3692"/>
        <v>0</v>
      </c>
      <c r="AB5628" s="1136">
        <f t="shared" si="3692"/>
        <v>0</v>
      </c>
      <c r="AC5628" s="531">
        <f t="shared" si="3692"/>
        <v>-1.4147974827081641E-16</v>
      </c>
      <c r="AD5628" s="1749"/>
      <c r="AE5628" s="1749"/>
      <c r="AF5628" s="1749"/>
      <c r="AJ5628" s="1068"/>
      <c r="AK5628" s="1068"/>
      <c r="AL5628" s="1068"/>
      <c r="AM5628" s="1068"/>
    </row>
    <row r="5629" spans="1:40" s="190" customFormat="1" ht="17.25" customHeight="1" thickBot="1">
      <c r="A5629" s="3305"/>
      <c r="B5629" s="3306"/>
      <c r="C5629" s="731"/>
      <c r="D5629" s="147" t="s">
        <v>894</v>
      </c>
      <c r="E5629" s="532">
        <f>(E5565+E5572-E5584-E5591-E5598-E5605-E5612-E5619)/(E5565+E5572)</f>
        <v>1.6328825951767677E-2</v>
      </c>
      <c r="F5629" s="532">
        <f t="shared" ref="F5629:AC5629" si="3693">(F5565+F5572-F5584-F5591-F5598-F5605-F5612-F5619)/(F5565+F5572)</f>
        <v>1.9424843019824813E-2</v>
      </c>
      <c r="G5629" s="532">
        <f t="shared" si="3693"/>
        <v>1.2800076045032143E-2</v>
      </c>
      <c r="H5629" s="533">
        <f t="shared" si="3693"/>
        <v>3.2306135740199027E-2</v>
      </c>
      <c r="I5629" s="532">
        <f t="shared" si="3693"/>
        <v>2.2757802238451731E-2</v>
      </c>
      <c r="J5629" s="532">
        <f t="shared" si="3693"/>
        <v>-2.7085101430549298E-2</v>
      </c>
      <c r="K5629" s="532">
        <f t="shared" si="3693"/>
        <v>-3.6196624405531536E-2</v>
      </c>
      <c r="L5629" s="532">
        <f t="shared" si="3693"/>
        <v>4.3103990777500012E-3</v>
      </c>
      <c r="M5629" s="532">
        <f t="shared" si="3693"/>
        <v>-6.2764597722456822E-2</v>
      </c>
      <c r="N5629" s="533">
        <f t="shared" si="3693"/>
        <v>-6.7623301127117036E-2</v>
      </c>
      <c r="O5629" s="532">
        <f t="shared" si="3693"/>
        <v>-8.0956179738303699E-2</v>
      </c>
      <c r="P5629" s="532">
        <f t="shared" si="3693"/>
        <v>-7.7263032640906171E-2</v>
      </c>
      <c r="Q5629" s="532">
        <f t="shared" si="3693"/>
        <v>-7.3418317672820532E-2</v>
      </c>
      <c r="R5629" s="532">
        <f t="shared" si="3693"/>
        <v>-6.0417200265850658E-2</v>
      </c>
      <c r="S5629" s="532">
        <f t="shared" si="3693"/>
        <v>-6.4965369798748812E-2</v>
      </c>
      <c r="T5629" s="532">
        <f t="shared" si="3693"/>
        <v>-3.8274877236255854E-2</v>
      </c>
      <c r="U5629" s="532">
        <f t="shared" si="3693"/>
        <v>-4.7107933478985189E-2</v>
      </c>
      <c r="V5629" s="933">
        <f t="shared" si="3693"/>
        <v>-5.046583988384909E-2</v>
      </c>
      <c r="W5629" s="532">
        <f t="shared" si="3693"/>
        <v>-6.5417035666345796E-2</v>
      </c>
      <c r="X5629" s="532">
        <f t="shared" si="3693"/>
        <v>-6.289721404483907E-2</v>
      </c>
      <c r="Y5629" s="533">
        <f t="shared" si="3693"/>
        <v>-5.7012351866525604E-2</v>
      </c>
      <c r="Z5629" s="532">
        <f t="shared" si="3693"/>
        <v>-4.9958749276540086E-2</v>
      </c>
      <c r="AA5629" s="532">
        <f t="shared" si="3693"/>
        <v>-7.1653014973493911E-2</v>
      </c>
      <c r="AB5629" s="534">
        <f t="shared" si="3693"/>
        <v>-5.0235141935088545E-2</v>
      </c>
      <c r="AC5629" s="535">
        <f t="shared" si="3693"/>
        <v>-4.6811072170276379E-2</v>
      </c>
      <c r="AD5629" s="1749"/>
      <c r="AE5629" s="1749"/>
      <c r="AF5629" s="1749"/>
      <c r="AJ5629" s="367"/>
      <c r="AK5629" s="367"/>
      <c r="AL5629" s="367"/>
      <c r="AM5629" s="367"/>
    </row>
    <row r="5630" spans="1:40" s="190" customFormat="1" ht="16.5" thickBot="1">
      <c r="A5630" s="234"/>
      <c r="B5630" s="367"/>
      <c r="C5630" s="367"/>
      <c r="D5630" s="234"/>
      <c r="E5630" s="234"/>
      <c r="F5630" s="234"/>
      <c r="G5630" s="234"/>
      <c r="H5630" s="2555"/>
      <c r="I5630" s="234"/>
      <c r="J5630" s="234"/>
      <c r="K5630" s="234"/>
      <c r="L5630" s="234"/>
      <c r="M5630" s="234"/>
      <c r="N5630" s="2555"/>
      <c r="O5630" s="234"/>
      <c r="P5630" s="234"/>
      <c r="Q5630" s="234"/>
      <c r="R5630" s="234"/>
      <c r="S5630" s="234"/>
      <c r="T5630" s="234"/>
      <c r="U5630" s="234"/>
      <c r="V5630" s="2988"/>
      <c r="W5630" s="234"/>
      <c r="X5630" s="234"/>
      <c r="Y5630" s="2555"/>
      <c r="Z5630" s="234"/>
      <c r="AA5630" s="234"/>
      <c r="AB5630" s="234"/>
      <c r="AC5630" s="234"/>
      <c r="AJ5630" s="900"/>
      <c r="AK5630" s="900"/>
      <c r="AL5630" s="900"/>
      <c r="AM5630" s="900"/>
    </row>
    <row r="5631" spans="1:40" s="190" customFormat="1" ht="16.5" thickBot="1">
      <c r="A5631" s="3228" t="s">
        <v>904</v>
      </c>
      <c r="B5631" s="3240"/>
      <c r="C5631" s="172"/>
      <c r="D5631" s="1736">
        <v>0</v>
      </c>
      <c r="E5631" s="1737">
        <v>1</v>
      </c>
      <c r="F5631" s="1738">
        <v>2</v>
      </c>
      <c r="G5631" s="1738">
        <v>3</v>
      </c>
      <c r="H5631" s="1739">
        <v>4</v>
      </c>
      <c r="I5631" s="1738">
        <v>5</v>
      </c>
      <c r="J5631" s="1738">
        <v>6</v>
      </c>
      <c r="K5631" s="1738">
        <v>7</v>
      </c>
      <c r="L5631" s="1738">
        <v>8</v>
      </c>
      <c r="M5631" s="1738">
        <v>9</v>
      </c>
      <c r="N5631" s="1739">
        <v>10</v>
      </c>
      <c r="O5631" s="1738">
        <v>11</v>
      </c>
      <c r="P5631" s="1738">
        <v>12</v>
      </c>
      <c r="Q5631" s="1738">
        <v>13</v>
      </c>
      <c r="R5631" s="1738">
        <v>14</v>
      </c>
      <c r="S5631" s="1738">
        <v>15</v>
      </c>
      <c r="T5631" s="1738">
        <v>16</v>
      </c>
      <c r="U5631" s="1738">
        <v>17</v>
      </c>
      <c r="V5631" s="2937">
        <v>18</v>
      </c>
      <c r="W5631" s="1738">
        <v>19</v>
      </c>
      <c r="X5631" s="1738">
        <v>20</v>
      </c>
      <c r="Y5631" s="1739">
        <v>21</v>
      </c>
      <c r="Z5631" s="1738">
        <v>22</v>
      </c>
      <c r="AA5631" s="1738">
        <v>23</v>
      </c>
      <c r="AB5631" s="1847">
        <v>24</v>
      </c>
      <c r="AC5631" s="234"/>
      <c r="AJ5631" s="900"/>
      <c r="AK5631" s="900"/>
      <c r="AL5631" s="900"/>
      <c r="AM5631" s="900"/>
    </row>
    <row r="5632" spans="1:40" s="190" customFormat="1" ht="16.5" thickBot="1">
      <c r="A5632" s="551" t="s">
        <v>14</v>
      </c>
      <c r="B5632" s="173"/>
      <c r="C5632" s="552"/>
      <c r="D5632" s="205" t="s">
        <v>64</v>
      </c>
      <c r="E5632" s="222">
        <v>21</v>
      </c>
      <c r="F5632" s="195">
        <v>21</v>
      </c>
      <c r="G5632" s="195">
        <v>21</v>
      </c>
      <c r="H5632" s="826">
        <v>21</v>
      </c>
      <c r="I5632" s="195">
        <v>21</v>
      </c>
      <c r="J5632" s="195">
        <v>21</v>
      </c>
      <c r="K5632" s="195">
        <v>21</v>
      </c>
      <c r="L5632" s="195">
        <v>21</v>
      </c>
      <c r="M5632" s="173">
        <v>21</v>
      </c>
      <c r="N5632" s="547">
        <v>21</v>
      </c>
      <c r="O5632" s="173">
        <v>21</v>
      </c>
      <c r="P5632" s="173">
        <v>21</v>
      </c>
      <c r="Q5632" s="173">
        <v>21</v>
      </c>
      <c r="R5632" s="173">
        <v>21</v>
      </c>
      <c r="S5632" s="173">
        <v>21</v>
      </c>
      <c r="T5632" s="173">
        <v>21</v>
      </c>
      <c r="U5632" s="173">
        <v>21</v>
      </c>
      <c r="V5632" s="827">
        <v>21</v>
      </c>
      <c r="W5632" s="195">
        <v>21</v>
      </c>
      <c r="X5632" s="195">
        <v>21</v>
      </c>
      <c r="Y5632" s="826">
        <v>21</v>
      </c>
      <c r="Z5632" s="195">
        <v>21</v>
      </c>
      <c r="AA5632" s="195">
        <v>21</v>
      </c>
      <c r="AB5632" s="1769">
        <v>21</v>
      </c>
      <c r="AC5632" s="1770"/>
      <c r="AJ5632" s="900"/>
      <c r="AK5632" s="900"/>
      <c r="AL5632" s="900"/>
      <c r="AM5632" s="900"/>
    </row>
    <row r="5633" spans="1:40" s="190" customFormat="1" ht="16.5" thickBot="1">
      <c r="A5633" s="802" t="s">
        <v>15</v>
      </c>
      <c r="B5633" s="444"/>
      <c r="C5633" s="803"/>
      <c r="D5633" s="1750" t="s">
        <v>64</v>
      </c>
      <c r="E5633" s="443">
        <v>21</v>
      </c>
      <c r="F5633" s="1378">
        <v>21</v>
      </c>
      <c r="G5633" s="1378">
        <v>21</v>
      </c>
      <c r="H5633" s="1751">
        <v>21</v>
      </c>
      <c r="I5633" s="1378">
        <v>21</v>
      </c>
      <c r="J5633" s="1378">
        <v>21</v>
      </c>
      <c r="K5633" s="1378">
        <v>21</v>
      </c>
      <c r="L5633" s="1378">
        <v>21</v>
      </c>
      <c r="M5633" s="1378">
        <v>21</v>
      </c>
      <c r="N5633" s="1751">
        <v>21</v>
      </c>
      <c r="O5633" s="1378">
        <v>21</v>
      </c>
      <c r="P5633" s="1378">
        <v>21</v>
      </c>
      <c r="Q5633" s="1378">
        <v>21</v>
      </c>
      <c r="R5633" s="1378">
        <v>21</v>
      </c>
      <c r="S5633" s="1378">
        <v>21</v>
      </c>
      <c r="T5633" s="1378">
        <v>21</v>
      </c>
      <c r="U5633" s="1378">
        <v>21</v>
      </c>
      <c r="V5633" s="2969">
        <v>21</v>
      </c>
      <c r="W5633" s="1378">
        <v>21</v>
      </c>
      <c r="X5633" s="1378">
        <v>21</v>
      </c>
      <c r="Y5633" s="1751">
        <v>21</v>
      </c>
      <c r="Z5633" s="1378">
        <v>21</v>
      </c>
      <c r="AA5633" s="1378">
        <v>21</v>
      </c>
      <c r="AB5633" s="1752">
        <v>21</v>
      </c>
      <c r="AC5633" s="1770"/>
      <c r="AI5633" s="983"/>
      <c r="AJ5633" s="1095"/>
      <c r="AK5633" s="1095"/>
      <c r="AL5633" s="980"/>
      <c r="AM5633" s="1095"/>
    </row>
    <row r="5634" spans="1:40" s="190" customFormat="1" ht="16.5" thickBot="1">
      <c r="A5634" s="3209" t="s">
        <v>55</v>
      </c>
      <c r="B5634" s="3170" t="s">
        <v>16</v>
      </c>
      <c r="C5634" s="134" t="s">
        <v>17</v>
      </c>
      <c r="D5634" s="315" t="s">
        <v>64</v>
      </c>
      <c r="E5634" s="338">
        <v>0</v>
      </c>
      <c r="F5634" s="73">
        <v>0</v>
      </c>
      <c r="G5634" s="73">
        <v>0</v>
      </c>
      <c r="H5634" s="468">
        <v>0</v>
      </c>
      <c r="I5634" s="73">
        <v>0</v>
      </c>
      <c r="J5634" s="73">
        <v>0</v>
      </c>
      <c r="K5634" s="73">
        <v>0</v>
      </c>
      <c r="L5634" s="73">
        <v>0</v>
      </c>
      <c r="M5634" s="73">
        <v>0</v>
      </c>
      <c r="N5634" s="468">
        <v>0</v>
      </c>
      <c r="O5634" s="73">
        <v>0</v>
      </c>
      <c r="P5634" s="73">
        <v>0</v>
      </c>
      <c r="Q5634" s="73">
        <v>0</v>
      </c>
      <c r="R5634" s="73">
        <v>0</v>
      </c>
      <c r="S5634" s="73">
        <v>0</v>
      </c>
      <c r="T5634" s="73">
        <v>0</v>
      </c>
      <c r="U5634" s="73">
        <v>0</v>
      </c>
      <c r="V5634" s="504">
        <v>0</v>
      </c>
      <c r="W5634" s="73">
        <v>0</v>
      </c>
      <c r="X5634" s="73">
        <v>0</v>
      </c>
      <c r="Y5634" s="468">
        <v>0</v>
      </c>
      <c r="Z5634" s="73">
        <v>0</v>
      </c>
      <c r="AA5634" s="73">
        <v>0</v>
      </c>
      <c r="AB5634" s="451">
        <v>0</v>
      </c>
      <c r="AC5634" s="111">
        <f>SUM(E5634:AB5634)</f>
        <v>0</v>
      </c>
      <c r="AD5634" s="338">
        <v>2500</v>
      </c>
      <c r="AE5634" s="73">
        <v>100</v>
      </c>
      <c r="AF5634" s="74">
        <v>40</v>
      </c>
      <c r="AI5634" s="983"/>
      <c r="AJ5634" s="1096"/>
      <c r="AK5634" s="1097"/>
      <c r="AL5634" s="1096"/>
      <c r="AM5634" s="980"/>
    </row>
    <row r="5635" spans="1:40" s="190" customFormat="1">
      <c r="A5635" s="3210"/>
      <c r="B5635" s="3171"/>
      <c r="C5635" s="135" t="s">
        <v>19</v>
      </c>
      <c r="D5635" s="137" t="s">
        <v>64</v>
      </c>
      <c r="E5635" s="338">
        <v>0</v>
      </c>
      <c r="F5635" s="73">
        <v>0</v>
      </c>
      <c r="G5635" s="73">
        <v>0</v>
      </c>
      <c r="H5635" s="468">
        <v>0</v>
      </c>
      <c r="I5635" s="73">
        <v>0</v>
      </c>
      <c r="J5635" s="73">
        <v>0</v>
      </c>
      <c r="K5635" s="73">
        <v>0</v>
      </c>
      <c r="L5635" s="73">
        <v>0</v>
      </c>
      <c r="M5635" s="73">
        <v>0</v>
      </c>
      <c r="N5635" s="468">
        <v>0</v>
      </c>
      <c r="O5635" s="73">
        <v>0</v>
      </c>
      <c r="P5635" s="73">
        <v>0</v>
      </c>
      <c r="Q5635" s="73">
        <v>0</v>
      </c>
      <c r="R5635" s="73">
        <v>0</v>
      </c>
      <c r="S5635" s="73">
        <v>0</v>
      </c>
      <c r="T5635" s="73">
        <v>0</v>
      </c>
      <c r="U5635" s="73">
        <v>0</v>
      </c>
      <c r="V5635" s="504">
        <v>0</v>
      </c>
      <c r="W5635" s="73">
        <v>0</v>
      </c>
      <c r="X5635" s="73">
        <v>0</v>
      </c>
      <c r="Y5635" s="468">
        <v>0</v>
      </c>
      <c r="Z5635" s="73">
        <v>0</v>
      </c>
      <c r="AA5635" s="73">
        <v>0</v>
      </c>
      <c r="AB5635" s="451">
        <v>0</v>
      </c>
      <c r="AC5635" s="112">
        <f>SUM(E5635:AB5635)</f>
        <v>0</v>
      </c>
      <c r="AD5635" s="83"/>
      <c r="AE5635" s="161"/>
      <c r="AF5635" s="76"/>
      <c r="AI5635" s="983"/>
      <c r="AJ5635" s="980"/>
      <c r="AK5635" s="980"/>
      <c r="AL5635" s="980"/>
      <c r="AM5635" s="980"/>
    </row>
    <row r="5636" spans="1:40" s="190" customFormat="1">
      <c r="A5636" s="3210"/>
      <c r="B5636" s="3171"/>
      <c r="C5636" s="135" t="s">
        <v>20</v>
      </c>
      <c r="D5636" s="137" t="s">
        <v>64</v>
      </c>
      <c r="E5636" s="358">
        <v>0</v>
      </c>
      <c r="F5636" s="359">
        <v>0</v>
      </c>
      <c r="G5636" s="359">
        <v>0</v>
      </c>
      <c r="H5636" s="474">
        <v>0</v>
      </c>
      <c r="I5636" s="359">
        <v>0</v>
      </c>
      <c r="J5636" s="359">
        <v>0</v>
      </c>
      <c r="K5636" s="359">
        <v>0</v>
      </c>
      <c r="L5636" s="359">
        <v>0</v>
      </c>
      <c r="M5636" s="359">
        <v>0</v>
      </c>
      <c r="N5636" s="474">
        <v>0</v>
      </c>
      <c r="O5636" s="359">
        <v>0</v>
      </c>
      <c r="P5636" s="359">
        <v>0</v>
      </c>
      <c r="Q5636" s="359">
        <v>0</v>
      </c>
      <c r="R5636" s="359">
        <v>0</v>
      </c>
      <c r="S5636" s="359">
        <v>0</v>
      </c>
      <c r="T5636" s="359">
        <v>0</v>
      </c>
      <c r="U5636" s="359">
        <v>0</v>
      </c>
      <c r="V5636" s="510">
        <v>0</v>
      </c>
      <c r="W5636" s="359">
        <v>0</v>
      </c>
      <c r="X5636" s="359">
        <v>0</v>
      </c>
      <c r="Y5636" s="474">
        <v>0</v>
      </c>
      <c r="Z5636" s="359">
        <v>0</v>
      </c>
      <c r="AA5636" s="359">
        <v>0</v>
      </c>
      <c r="AB5636" s="1792">
        <v>0</v>
      </c>
      <c r="AC5636" s="112">
        <f>AVERAGE(E5636:AB5636)</f>
        <v>0</v>
      </c>
      <c r="AD5636" s="78">
        <f>SQRT(MIN((E5634*E5634+E5635*E5635),(F5634*F5634+F5635*F5635),(G5634*G5634+G5635*G5635),(H5634*H5634+H5635*H5635),(I5634*I5634+I5635*I5635),(J5634*J5634+J5635*J5635),(K5634*K5634+K5635*K5635),(L5634*L5634+L5635*L5635),(M5634*M5634+M5635*M5635),(N5634*N5634+N5635*N5635),(O5634*O5634+O5635*O5635),(P5634*P5634+P5635*P5635),(R5634*R5634+R5635*R5635),(S5634*S5634+S5635*S5635),(T5634*T5634+T5635*T5635),(U5634*U5634+U5635*U5635),(V5634*V5634+V5635*V5635),(W5634*W5634+W5635*W5635),(X5634*X5634+X5635*X5635),(Y5634*Y5634+Y5635*Y5635),(Z5634*Z5634+Z5635*Z5635),(AA5634*AA5634+AA5635*AA5635),(AB5634*AB5634+AB5635*AB5635)))/AD5634</f>
        <v>0</v>
      </c>
      <c r="AE5636" s="78">
        <f>SQRT(MAX((E5634*E5634+E5635*E5635),(F5634*F5634+F5635*F5635),(G5634*G5634+G5635*G5635),(H5634*H5634+H5635*H5635),(I5634*I5634+I5635*I5635),(J5634*J5634+J5635*J5635),(K5634*K5634+K5635*K5635),(L5634*L5634+L5635*L5635),(M5634*M5634+M5635*M5635),(N5634*N5634+N5635*N5635),(O5634*O5634+O5635*O5635),(P5634*P5634+P5635*P5635),(R5634*R5634+R5635*R5635),(S5634*S5634+S5635*S5635),(T5634*T5634+T5635*T5635),(U5634*U5634+U5635*U5635),(V5634*V5634+V5635*V5635),(W5634*W5634+W5635*W5635),(X5634*X5634+X5635*X5635),(Y5634*Y5634+Y5635*Y5635),(Z5634*Z5634+Z5635*Z5635),(AA5634*AA5634+AA5635*AA5635),(AB5634*AB5634+AB5635*AB5635)))/AD5634</f>
        <v>0</v>
      </c>
      <c r="AF5636" s="79"/>
      <c r="AI5636" s="983"/>
      <c r="AJ5636" s="980"/>
      <c r="AK5636" s="980"/>
      <c r="AL5636" s="980"/>
      <c r="AM5636" s="980"/>
    </row>
    <row r="5637" spans="1:40" s="190" customFormat="1" ht="16.5" thickBot="1">
      <c r="A5637" s="3210"/>
      <c r="B5637" s="3171"/>
      <c r="C5637" s="135" t="s">
        <v>22</v>
      </c>
      <c r="D5637" s="137"/>
      <c r="E5637" s="345" t="e">
        <f t="shared" ref="E5637:AB5637" si="3694">E5635/E5634</f>
        <v>#DIV/0!</v>
      </c>
      <c r="F5637" s="346" t="e">
        <f t="shared" si="3694"/>
        <v>#DIV/0!</v>
      </c>
      <c r="G5637" s="346" t="e">
        <f t="shared" si="3694"/>
        <v>#DIV/0!</v>
      </c>
      <c r="H5637" s="471" t="e">
        <f t="shared" si="3694"/>
        <v>#DIV/0!</v>
      </c>
      <c r="I5637" s="346" t="e">
        <f t="shared" si="3694"/>
        <v>#DIV/0!</v>
      </c>
      <c r="J5637" s="346" t="e">
        <f t="shared" si="3694"/>
        <v>#DIV/0!</v>
      </c>
      <c r="K5637" s="346" t="e">
        <f t="shared" si="3694"/>
        <v>#DIV/0!</v>
      </c>
      <c r="L5637" s="346" t="e">
        <f t="shared" si="3694"/>
        <v>#DIV/0!</v>
      </c>
      <c r="M5637" s="346" t="e">
        <f t="shared" si="3694"/>
        <v>#DIV/0!</v>
      </c>
      <c r="N5637" s="471" t="e">
        <f t="shared" si="3694"/>
        <v>#DIV/0!</v>
      </c>
      <c r="O5637" s="346" t="e">
        <f t="shared" si="3694"/>
        <v>#DIV/0!</v>
      </c>
      <c r="P5637" s="346" t="e">
        <f t="shared" si="3694"/>
        <v>#DIV/0!</v>
      </c>
      <c r="Q5637" s="346" t="e">
        <f t="shared" si="3694"/>
        <v>#DIV/0!</v>
      </c>
      <c r="R5637" s="346" t="e">
        <f t="shared" si="3694"/>
        <v>#DIV/0!</v>
      </c>
      <c r="S5637" s="346" t="e">
        <f t="shared" si="3694"/>
        <v>#DIV/0!</v>
      </c>
      <c r="T5637" s="346" t="e">
        <f t="shared" si="3694"/>
        <v>#DIV/0!</v>
      </c>
      <c r="U5637" s="346" t="e">
        <f t="shared" si="3694"/>
        <v>#DIV/0!</v>
      </c>
      <c r="V5637" s="507" t="e">
        <f t="shared" si="3694"/>
        <v>#DIV/0!</v>
      </c>
      <c r="W5637" s="346" t="e">
        <f t="shared" si="3694"/>
        <v>#DIV/0!</v>
      </c>
      <c r="X5637" s="346" t="e">
        <f t="shared" si="3694"/>
        <v>#DIV/0!</v>
      </c>
      <c r="Y5637" s="471" t="e">
        <f t="shared" si="3694"/>
        <v>#DIV/0!</v>
      </c>
      <c r="Z5637" s="346" t="e">
        <f t="shared" si="3694"/>
        <v>#DIV/0!</v>
      </c>
      <c r="AA5637" s="346" t="e">
        <f t="shared" si="3694"/>
        <v>#DIV/0!</v>
      </c>
      <c r="AB5637" s="371" t="e">
        <f t="shared" si="3694"/>
        <v>#DIV/0!</v>
      </c>
      <c r="AC5637" s="568" t="e">
        <f>MAX(E5637:AB5637)</f>
        <v>#DIV/0!</v>
      </c>
      <c r="AD5637" s="1740">
        <f>MIN(E5636:AB5636)/(AD5634/(SQRT(3)*AD5651))</f>
        <v>0</v>
      </c>
      <c r="AE5637" s="1741">
        <f>MAX(E5636:AB5636)/(AD5634/(SQRT(3)*AD5651))</f>
        <v>0</v>
      </c>
      <c r="AF5637" s="76"/>
      <c r="AI5637" s="983"/>
      <c r="AJ5637" s="980"/>
      <c r="AK5637" s="980"/>
      <c r="AL5637" s="980"/>
      <c r="AM5637" s="980"/>
    </row>
    <row r="5638" spans="1:40" s="190" customFormat="1" hidden="1">
      <c r="A5638" s="2573"/>
      <c r="B5638" s="2203"/>
      <c r="C5638" s="1229" t="s">
        <v>23</v>
      </c>
      <c r="D5638" s="137"/>
      <c r="E5638" s="83"/>
      <c r="F5638" s="161"/>
      <c r="G5638" s="161"/>
      <c r="H5638" s="466"/>
      <c r="I5638" s="161"/>
      <c r="J5638" s="161"/>
      <c r="K5638" s="161"/>
      <c r="L5638" s="161"/>
      <c r="M5638" s="161"/>
      <c r="N5638" s="466"/>
      <c r="O5638" s="161"/>
      <c r="P5638" s="161"/>
      <c r="Q5638" s="161"/>
      <c r="R5638" s="161"/>
      <c r="S5638" s="161"/>
      <c r="T5638" s="161"/>
      <c r="U5638" s="161"/>
      <c r="V5638" s="502"/>
      <c r="W5638" s="161"/>
      <c r="X5638" s="161"/>
      <c r="Y5638" s="466"/>
      <c r="Z5638" s="161"/>
      <c r="AA5638" s="161"/>
      <c r="AB5638" s="348"/>
      <c r="AC5638" s="113"/>
      <c r="AD5638" s="83"/>
      <c r="AE5638" s="161"/>
      <c r="AF5638" s="76"/>
      <c r="AI5638" s="983"/>
      <c r="AJ5638" s="980"/>
      <c r="AK5638" s="980"/>
      <c r="AL5638" s="980"/>
      <c r="AM5638" s="980"/>
    </row>
    <row r="5639" spans="1:40" s="190" customFormat="1" hidden="1">
      <c r="A5639" s="2573"/>
      <c r="B5639" s="2203"/>
      <c r="C5639" s="1229" t="s">
        <v>24</v>
      </c>
      <c r="D5639" s="137"/>
      <c r="E5639" s="83"/>
      <c r="F5639" s="161"/>
      <c r="G5639" s="161"/>
      <c r="H5639" s="466"/>
      <c r="I5639" s="161"/>
      <c r="J5639" s="161"/>
      <c r="K5639" s="161"/>
      <c r="L5639" s="161"/>
      <c r="M5639" s="161"/>
      <c r="N5639" s="466"/>
      <c r="O5639" s="161"/>
      <c r="P5639" s="161"/>
      <c r="Q5639" s="161"/>
      <c r="R5639" s="161"/>
      <c r="S5639" s="161"/>
      <c r="T5639" s="161"/>
      <c r="U5639" s="161"/>
      <c r="V5639" s="502"/>
      <c r="W5639" s="161"/>
      <c r="X5639" s="161"/>
      <c r="Y5639" s="466"/>
      <c r="Z5639" s="161"/>
      <c r="AA5639" s="161"/>
      <c r="AB5639" s="348"/>
      <c r="AC5639" s="113"/>
      <c r="AD5639" s="83"/>
      <c r="AE5639" s="161"/>
      <c r="AF5639" s="76"/>
      <c r="AH5639" s="980"/>
      <c r="AI5639" s="981"/>
      <c r="AJ5639" s="982"/>
      <c r="AK5639" s="982"/>
      <c r="AL5639" s="367"/>
      <c r="AM5639" s="983"/>
      <c r="AN5639" s="983"/>
    </row>
    <row r="5640" spans="1:40" s="190" customFormat="1" ht="16.5" hidden="1" thickBot="1">
      <c r="A5640" s="2208"/>
      <c r="B5640" s="2213" t="s">
        <v>50</v>
      </c>
      <c r="C5640" s="2214"/>
      <c r="D5640" s="119"/>
      <c r="E5640" s="187">
        <f>SQRT(E5634*E5634+E5635*E5635)/E5651/1.73</f>
        <v>0</v>
      </c>
      <c r="F5640" s="188">
        <f t="shared" ref="F5640:AB5640" si="3695">SQRT(F5634*F5634+F5635*F5635)/F5651/1.73</f>
        <v>0</v>
      </c>
      <c r="G5640" s="188">
        <f t="shared" si="3695"/>
        <v>0</v>
      </c>
      <c r="H5640" s="473">
        <f t="shared" si="3695"/>
        <v>0</v>
      </c>
      <c r="I5640" s="188">
        <f t="shared" si="3695"/>
        <v>0</v>
      </c>
      <c r="J5640" s="188">
        <f t="shared" si="3695"/>
        <v>0</v>
      </c>
      <c r="K5640" s="188">
        <f t="shared" si="3695"/>
        <v>0</v>
      </c>
      <c r="L5640" s="188">
        <f t="shared" si="3695"/>
        <v>0</v>
      </c>
      <c r="M5640" s="188">
        <f t="shared" si="3695"/>
        <v>0</v>
      </c>
      <c r="N5640" s="473">
        <f t="shared" si="3695"/>
        <v>0</v>
      </c>
      <c r="O5640" s="188">
        <f t="shared" si="3695"/>
        <v>0</v>
      </c>
      <c r="P5640" s="188">
        <f t="shared" si="3695"/>
        <v>0</v>
      </c>
      <c r="Q5640" s="188">
        <f t="shared" si="3695"/>
        <v>0</v>
      </c>
      <c r="R5640" s="188">
        <f t="shared" si="3695"/>
        <v>0</v>
      </c>
      <c r="S5640" s="188">
        <f t="shared" si="3695"/>
        <v>0</v>
      </c>
      <c r="T5640" s="188">
        <f t="shared" si="3695"/>
        <v>0</v>
      </c>
      <c r="U5640" s="188">
        <f t="shared" si="3695"/>
        <v>0</v>
      </c>
      <c r="V5640" s="509">
        <f t="shared" si="3695"/>
        <v>0</v>
      </c>
      <c r="W5640" s="188">
        <f t="shared" si="3695"/>
        <v>0</v>
      </c>
      <c r="X5640" s="188">
        <f t="shared" si="3695"/>
        <v>0</v>
      </c>
      <c r="Y5640" s="473">
        <f t="shared" si="3695"/>
        <v>0</v>
      </c>
      <c r="Z5640" s="188">
        <f t="shared" si="3695"/>
        <v>0</v>
      </c>
      <c r="AA5640" s="188">
        <f t="shared" si="3695"/>
        <v>0</v>
      </c>
      <c r="AB5640" s="455">
        <f t="shared" si="3695"/>
        <v>0</v>
      </c>
      <c r="AC5640" s="114">
        <f>AVERAGE(E5640:AB5640)</f>
        <v>0</v>
      </c>
      <c r="AD5640" s="100" t="e">
        <f>(AC5636-AC5640)/AC5636</f>
        <v>#DIV/0!</v>
      </c>
      <c r="AE5640" s="81"/>
      <c r="AF5640" s="82"/>
      <c r="AI5640" s="983"/>
      <c r="AJ5640" s="1095"/>
      <c r="AK5640" s="1095"/>
      <c r="AL5640" s="980"/>
      <c r="AM5640" s="1095"/>
    </row>
    <row r="5641" spans="1:40" s="190" customFormat="1">
      <c r="A5641" s="3209" t="s">
        <v>60</v>
      </c>
      <c r="B5641" s="3170" t="s">
        <v>25</v>
      </c>
      <c r="C5641" s="314" t="s">
        <v>17</v>
      </c>
      <c r="D5641" s="315" t="s">
        <v>18</v>
      </c>
      <c r="E5641" s="357">
        <f t="shared" ref="E5641" si="3696">(E5645-D5645)*$AE5641*$AF5641</f>
        <v>275.99999999983993</v>
      </c>
      <c r="F5641" s="353">
        <f t="shared" ref="F5641" si="3697">(F5645-E5645)*$AE5641*$AF5641</f>
        <v>316.00000000071304</v>
      </c>
      <c r="G5641" s="353">
        <f t="shared" ref="G5641" si="3698">(G5645-F5645)*$AE5641*$AF5641</f>
        <v>247.99999999959255</v>
      </c>
      <c r="H5641" s="494">
        <f t="shared" ref="H5641" si="3699">(H5645-G5645)*$AE5641*$AF5641</f>
        <v>260.00000000021828</v>
      </c>
      <c r="I5641" s="353">
        <f t="shared" ref="I5641" si="3700">(I5645-H5645)*$AE5641*$AF5641</f>
        <v>304.00000000008731</v>
      </c>
      <c r="J5641" s="353">
        <f t="shared" ref="J5641" si="3701">(J5645-I5645)*$AE5641*$AF5641</f>
        <v>260.00000000021828</v>
      </c>
      <c r="K5641" s="353">
        <f t="shared" ref="K5641" si="3702">(K5645-J5645)*$AE5641*$AF5641</f>
        <v>415.99999999925785</v>
      </c>
      <c r="L5641" s="353">
        <f t="shared" ref="L5641" si="3703">(L5645-K5645)*$AE5641*$AF5641</f>
        <v>579.99999999992724</v>
      </c>
      <c r="M5641" s="353">
        <f t="shared" ref="M5641" si="3704">(M5645-L5645)*$AE5641*$AF5641</f>
        <v>636.00000000042201</v>
      </c>
      <c r="N5641" s="494">
        <f t="shared" ref="N5641" si="3705">(N5645-M5645)*$AE5641*$AF5641</f>
        <v>636.00000000042201</v>
      </c>
      <c r="O5641" s="353">
        <f t="shared" ref="O5641" si="3706">(O5645-N5645)*$AE5641*$AF5641</f>
        <v>691.99999999909778</v>
      </c>
      <c r="P5641" s="353">
        <f t="shared" ref="P5641" si="3707">(P5645-O5645)*$AE5641*$AF5641</f>
        <v>408.00000000126602</v>
      </c>
      <c r="Q5641" s="353">
        <f t="shared" ref="Q5641" si="3708">(Q5645-P5645)*$AE5641*$AF5641</f>
        <v>591.99999999873398</v>
      </c>
      <c r="R5641" s="353">
        <f t="shared" ref="R5641" si="3709">(R5645-Q5645)*$AE5641*$AF5641</f>
        <v>576.00000000093132</v>
      </c>
      <c r="S5641" s="353">
        <f t="shared" ref="S5641" si="3710">(S5645-R5645)*$AE5641*$AF5641</f>
        <v>448.00000000032014</v>
      </c>
      <c r="T5641" s="353">
        <f t="shared" ref="T5641" si="3711">(T5645-S5645)*$AE5641*$AF5641</f>
        <v>347.99999999995634</v>
      </c>
      <c r="U5641" s="353">
        <f t="shared" ref="U5641" si="3712">(U5645-T5645)*$AE5641*$AF5641</f>
        <v>403.99999999863212</v>
      </c>
      <c r="V5641" s="523">
        <f t="shared" ref="V5641" si="3713">(V5645-U5645)*$AE5641*$AF5641</f>
        <v>376.00000000020373</v>
      </c>
      <c r="W5641" s="353">
        <f t="shared" ref="W5641" si="3714">(W5645-V5645)*$AE5641*$AF5641</f>
        <v>420.00000000007276</v>
      </c>
      <c r="X5641" s="353">
        <f t="shared" ref="X5641" si="3715">(X5645-W5645)*$AE5641*$AF5641</f>
        <v>376.00000000020373</v>
      </c>
      <c r="Y5641" s="494">
        <f t="shared" ref="Y5641" si="3716">(Y5645-X5645)*$AE5641*$AF5641</f>
        <v>448.00000000032014</v>
      </c>
      <c r="Z5641" s="353">
        <f t="shared" ref="Z5641" si="3717">(Z5645-Y5645)*$AE5641*$AF5641</f>
        <v>391.99999999982538</v>
      </c>
      <c r="AA5641" s="353">
        <f t="shared" ref="AA5641" si="3718">(AA5645-Z5645)*$AE5641*$AF5641</f>
        <v>343.99999999914144</v>
      </c>
      <c r="AB5641" s="674">
        <f>(AB5645-AA5645)*$AE5641*$AF5641</f>
        <v>320.00000000152795</v>
      </c>
      <c r="AC5641" s="111">
        <f>SUM(E5641:AB5641)</f>
        <v>10076.000000000931</v>
      </c>
      <c r="AD5641" s="338">
        <v>2500</v>
      </c>
      <c r="AE5641" s="73">
        <v>100</v>
      </c>
      <c r="AF5641" s="74">
        <v>40</v>
      </c>
      <c r="AI5641" s="983"/>
      <c r="AJ5641" s="1096"/>
      <c r="AK5641" s="1097"/>
      <c r="AL5641" s="1096"/>
      <c r="AM5641" s="980"/>
    </row>
    <row r="5642" spans="1:40" s="190" customFormat="1">
      <c r="A5642" s="3210"/>
      <c r="B5642" s="3171"/>
      <c r="C5642" s="316" t="s">
        <v>19</v>
      </c>
      <c r="D5642" s="137" t="s">
        <v>18</v>
      </c>
      <c r="E5642" s="339">
        <f t="shared" ref="E5642" si="3719">(E5646-D5646)*$AE5641*$AF5641</f>
        <v>127.99999999970169</v>
      </c>
      <c r="F5642" s="340">
        <f t="shared" ref="F5642" si="3720">(F5646-E5646)*$AE5641*$AF5641</f>
        <v>144.00000000023283</v>
      </c>
      <c r="G5642" s="340">
        <f t="shared" ref="G5642" si="3721">(G5646-F5646)*$AE5641*$AF5641</f>
        <v>115.99999999998545</v>
      </c>
      <c r="H5642" s="469">
        <f t="shared" ref="H5642" si="3722">(H5646-G5646)*$AE5641*$AF5641</f>
        <v>115.99999999998545</v>
      </c>
      <c r="I5642" s="340">
        <f t="shared" ref="I5642" si="3723">(I5646-H5646)*$AE5641*$AF5641</f>
        <v>140.00000000032742</v>
      </c>
      <c r="J5642" s="340">
        <f t="shared" ref="J5642" si="3724">(J5646-I5646)*$AE5641*$AF5641</f>
        <v>119.99999999989086</v>
      </c>
      <c r="K5642" s="340">
        <f t="shared" ref="K5642" si="3725">(K5646-J5646)*$AE5641*$AF5641</f>
        <v>195.99999999991269</v>
      </c>
      <c r="L5642" s="340">
        <f t="shared" ref="L5642" si="3726">(L5646-K5646)*$AE5641*$AF5641</f>
        <v>264.00000000012369</v>
      </c>
      <c r="M5642" s="340">
        <f t="shared" ref="M5642" si="3727">(M5646-L5646)*$AE5641*$AF5641</f>
        <v>291.99999999946158</v>
      </c>
      <c r="N5642" s="469">
        <f t="shared" ref="N5642" si="3728">(N5646-M5646)*$AE5641*$AF5641</f>
        <v>296.00000000027649</v>
      </c>
      <c r="O5642" s="340">
        <f t="shared" ref="O5642" si="3729">(O5646-N5646)*$AE5641*$AF5641</f>
        <v>320.00000000061846</v>
      </c>
      <c r="P5642" s="340">
        <f t="shared" ref="P5642" si="3730">(P5646-O5646)*$AE5641*$AF5641</f>
        <v>183.99999999928696</v>
      </c>
      <c r="Q5642" s="340">
        <f t="shared" ref="Q5642" si="3731">(Q5646-P5646)*$AE5641*$AF5641</f>
        <v>271.99999999993452</v>
      </c>
      <c r="R5642" s="340">
        <f t="shared" ref="R5642" si="3732">(R5646-Q5646)*$AE5641*$AF5641</f>
        <v>268.0000000000291</v>
      </c>
      <c r="S5642" s="340">
        <f t="shared" ref="S5642" si="3733">(S5646-R5646)*$AE5641*$AF5641</f>
        <v>208.00000000053842</v>
      </c>
      <c r="T5642" s="340">
        <f t="shared" ref="T5642" si="3734">(T5646-S5646)*$AE5641*$AF5641</f>
        <v>159.99999999985448</v>
      </c>
      <c r="U5642" s="340">
        <f t="shared" ref="U5642" si="3735">(U5646-T5646)*$AE5641*$AF5641</f>
        <v>184.00000000019645</v>
      </c>
      <c r="V5642" s="505">
        <f t="shared" ref="V5642" si="3736">(V5646-U5646)*$AE5641*$AF5641</f>
        <v>171.99999999957072</v>
      </c>
      <c r="W5642" s="340">
        <f t="shared" ref="W5642" si="3737">(W5646-V5646)*$AE5641*$AF5641</f>
        <v>195.99999999991269</v>
      </c>
      <c r="X5642" s="340">
        <f t="shared" ref="X5642" si="3738">(X5646-W5646)*$AE5641*$AF5641</f>
        <v>172.00000000048021</v>
      </c>
      <c r="Y5642" s="469">
        <f t="shared" ref="Y5642" si="3739">(Y5646-X5646)*$AE5641*$AF5641</f>
        <v>207.99999999962893</v>
      </c>
      <c r="Z5642" s="340">
        <f t="shared" ref="Z5642" si="3740">(Z5646-Y5646)*$AE5641*$AF5641</f>
        <v>176.00000000038563</v>
      </c>
      <c r="AA5642" s="340">
        <f t="shared" ref="AA5642" si="3741">(AA5646-Z5646)*$AE5641*$AF5641</f>
        <v>159.99999999985448</v>
      </c>
      <c r="AB5642" s="452">
        <f t="shared" ref="AB5642" si="3742">(AB5646-AA5646)*$AE5641*$AF5641</f>
        <v>148.00000000013824</v>
      </c>
      <c r="AC5642" s="112">
        <f>SUM(E5642:AB5642)</f>
        <v>4640.0000000003274</v>
      </c>
      <c r="AD5642" s="83"/>
      <c r="AE5642" s="161"/>
      <c r="AF5642" s="76"/>
      <c r="AI5642" s="983"/>
      <c r="AJ5642" s="980"/>
      <c r="AK5642" s="980"/>
      <c r="AL5642" s="980"/>
      <c r="AM5642" s="980"/>
    </row>
    <row r="5643" spans="1:40" s="190" customFormat="1">
      <c r="A5643" s="3210"/>
      <c r="B5643" s="3171"/>
      <c r="C5643" s="316" t="s">
        <v>20</v>
      </c>
      <c r="D5643" s="137" t="s">
        <v>64</v>
      </c>
      <c r="E5643" s="358">
        <v>19</v>
      </c>
      <c r="F5643" s="359">
        <v>22</v>
      </c>
      <c r="G5643" s="359">
        <v>17</v>
      </c>
      <c r="H5643" s="474">
        <v>18</v>
      </c>
      <c r="I5643" s="359">
        <v>21</v>
      </c>
      <c r="J5643" s="359">
        <v>18</v>
      </c>
      <c r="K5643" s="359">
        <v>29</v>
      </c>
      <c r="L5643" s="359">
        <v>40</v>
      </c>
      <c r="M5643" s="359">
        <v>44</v>
      </c>
      <c r="N5643" s="474">
        <v>44</v>
      </c>
      <c r="O5643" s="359">
        <v>48</v>
      </c>
      <c r="P5643" s="359">
        <v>28</v>
      </c>
      <c r="Q5643" s="359">
        <v>41</v>
      </c>
      <c r="R5643" s="359">
        <v>40</v>
      </c>
      <c r="S5643" s="359">
        <v>31</v>
      </c>
      <c r="T5643" s="359">
        <v>24</v>
      </c>
      <c r="U5643" s="359">
        <v>28</v>
      </c>
      <c r="V5643" s="510">
        <v>26</v>
      </c>
      <c r="W5643" s="359">
        <v>29</v>
      </c>
      <c r="X5643" s="359">
        <v>26</v>
      </c>
      <c r="Y5643" s="474">
        <v>31</v>
      </c>
      <c r="Z5643" s="359">
        <v>27</v>
      </c>
      <c r="AA5643" s="359">
        <v>24</v>
      </c>
      <c r="AB5643" s="1792">
        <v>22</v>
      </c>
      <c r="AC5643" s="112">
        <f>AVERAGE(E5643:AB5643)</f>
        <v>29.041666666666668</v>
      </c>
      <c r="AD5643" s="78">
        <f>SQRT(MIN((E5641*E5641+E5642*E5642),(F5641*F5641+F5642*F5642),(G5641*G5641+G5642*G5642),(H5641*H5641+H5642*H5642),(I5641*I5641+I5642*I5642),(J5641*J5641+J5642*J5642),(K5641*K5641+K5642*K5642),(L5641*L5641+L5642*L5642),(M5641*M5641+M5642*M5642),(N5641*N5641+N5642*N5642),(O5641*O5641+O5642*O5642),(P5641*P5641+P5642*P5642),(R5641*R5641+R5642*R5642),(S5641*S5641+S5642*S5642),(T5641*T5641+T5642*T5642),(U5641*U5641+U5642*U5642),(V5641*V5641+V5642*V5642),(W5641*W5641+W5642*W5642),(X5641*X5641+X5642*X5642),(Y5641*Y5641+Y5642*Y5642),(Z5641*Z5641+Z5642*Z5642),(AA5641*AA5641+AA5642*AA5642),(AB5641*AB5641+AB5642*AB5642)))/AD5641</f>
        <v>0.10951529573519456</v>
      </c>
      <c r="AE5643" s="78">
        <f>SQRT(MAX((E5641*E5641+E5642*E5642),(F5641*F5641+F5642*F5642),(G5641*G5641+G5642*G5642),(H5641*H5641+H5642*H5642),(I5641*I5641+I5642*I5642),(J5641*J5641+J5642*J5642),(K5641*K5641+K5642*K5642),(L5641*L5641+L5642*L5642),(M5641*M5641+M5642*M5642),(N5641*N5641+N5642*N5642),(O5641*O5641+O5642*O5642),(P5641*P5641+P5642*P5642),(R5641*R5641+R5642*R5642),(S5641*S5641+S5642*S5642),(T5641*T5641+T5642*T5642),(U5641*U5641+U5642*U5642),(V5641*V5641+V5642*V5642),(W5641*W5641+W5642*W5642),(X5641*X5641+X5642*X5642),(Y5641*Y5641+Y5642*Y5642),(Z5641*Z5641+Z5642*Z5642),(AA5641*AA5641+AA5642*AA5642),(AB5641*AB5641+AB5642*AB5642)))/AD5641</f>
        <v>0.30496268624188033</v>
      </c>
      <c r="AF5643" s="79"/>
      <c r="AI5643" s="983"/>
      <c r="AJ5643" s="980"/>
      <c r="AK5643" s="980"/>
      <c r="AL5643" s="980"/>
      <c r="AM5643" s="980"/>
    </row>
    <row r="5644" spans="1:40" s="190" customFormat="1" ht="16.5" thickBot="1">
      <c r="A5644" s="3210"/>
      <c r="B5644" s="3171"/>
      <c r="C5644" s="316" t="s">
        <v>22</v>
      </c>
      <c r="D5644" s="137"/>
      <c r="E5644" s="345">
        <f t="shared" ref="E5644:AB5644" si="3743">E5642/E5641</f>
        <v>0.46376811594121709</v>
      </c>
      <c r="F5644" s="346">
        <f t="shared" si="3743"/>
        <v>0.45569620253135412</v>
      </c>
      <c r="G5644" s="346">
        <f t="shared" si="3743"/>
        <v>0.46774193548458076</v>
      </c>
      <c r="H5644" s="471">
        <f t="shared" si="3743"/>
        <v>0.44615384615341563</v>
      </c>
      <c r="I5644" s="346">
        <f t="shared" si="3743"/>
        <v>0.46052631579041847</v>
      </c>
      <c r="J5644" s="346">
        <f t="shared" si="3743"/>
        <v>0.46153846153765432</v>
      </c>
      <c r="K5644" s="346">
        <f t="shared" si="3743"/>
        <v>0.47115384615447681</v>
      </c>
      <c r="L5644" s="346">
        <f t="shared" si="3743"/>
        <v>0.45517241379337381</v>
      </c>
      <c r="M5644" s="346">
        <f t="shared" si="3743"/>
        <v>0.45911949685419468</v>
      </c>
      <c r="N5644" s="471">
        <f t="shared" si="3743"/>
        <v>0.46540880503157245</v>
      </c>
      <c r="O5644" s="346">
        <f t="shared" si="3743"/>
        <v>0.46242774566623651</v>
      </c>
      <c r="P5644" s="346">
        <f t="shared" si="3743"/>
        <v>0.45098039215371571</v>
      </c>
      <c r="Q5644" s="346">
        <f t="shared" si="3743"/>
        <v>0.4594594594603314</v>
      </c>
      <c r="R5644" s="346">
        <f t="shared" si="3743"/>
        <v>0.46527777777707602</v>
      </c>
      <c r="S5644" s="346">
        <f t="shared" si="3743"/>
        <v>0.46428571428658433</v>
      </c>
      <c r="T5644" s="346">
        <f t="shared" si="3743"/>
        <v>0.45977011494216824</v>
      </c>
      <c r="U5644" s="346">
        <f t="shared" si="3743"/>
        <v>0.45544554455648378</v>
      </c>
      <c r="V5644" s="507">
        <f t="shared" si="3743"/>
        <v>0.45744680850924874</v>
      </c>
      <c r="W5644" s="346">
        <f t="shared" si="3743"/>
        <v>0.46666666666637796</v>
      </c>
      <c r="X5644" s="346">
        <f t="shared" si="3743"/>
        <v>0.45744680851166758</v>
      </c>
      <c r="Y5644" s="471">
        <f t="shared" si="3743"/>
        <v>0.46428571428455423</v>
      </c>
      <c r="Z5644" s="346">
        <f t="shared" si="3743"/>
        <v>0.44897959183791841</v>
      </c>
      <c r="AA5644" s="346">
        <f t="shared" si="3743"/>
        <v>0.46511627907050529</v>
      </c>
      <c r="AB5644" s="371">
        <f t="shared" si="3743"/>
        <v>0.46249999999822367</v>
      </c>
      <c r="AC5644" s="568">
        <f>MAX(E5644:AB5644)</f>
        <v>0.47115384615447681</v>
      </c>
      <c r="AD5644" s="1740">
        <f>MIN(E5643:AB5643)/(AD5641/(SQRT(3)*AD5652))</f>
        <v>0.12395796882041642</v>
      </c>
      <c r="AE5644" s="1741">
        <f>MAX(E5643:AB5643)/(AD5641/(SQRT(3)*AD5652))</f>
        <v>0.34999897078705811</v>
      </c>
      <c r="AF5644" s="76"/>
      <c r="AJ5644" s="1068"/>
      <c r="AK5644" s="1068"/>
      <c r="AL5644" s="1068"/>
      <c r="AM5644" s="1068"/>
    </row>
    <row r="5645" spans="1:40" s="190" customFormat="1" hidden="1">
      <c r="A5645" s="1742"/>
      <c r="B5645" s="2200"/>
      <c r="C5645" s="317" t="s">
        <v>23</v>
      </c>
      <c r="D5645" s="318">
        <v>2645.08</v>
      </c>
      <c r="E5645" s="358">
        <v>2645.1489999999999</v>
      </c>
      <c r="F5645" s="359">
        <v>2645.2280000000001</v>
      </c>
      <c r="G5645" s="359">
        <v>2645.29</v>
      </c>
      <c r="H5645" s="474">
        <v>2645.355</v>
      </c>
      <c r="I5645" s="359">
        <v>2645.431</v>
      </c>
      <c r="J5645" s="359">
        <v>2645.4960000000001</v>
      </c>
      <c r="K5645" s="359">
        <v>2645.6</v>
      </c>
      <c r="L5645" s="359">
        <v>2645.7449999999999</v>
      </c>
      <c r="M5645" s="359">
        <v>2645.904</v>
      </c>
      <c r="N5645" s="474">
        <v>2646.0630000000001</v>
      </c>
      <c r="O5645" s="359">
        <v>2646.2359999999999</v>
      </c>
      <c r="P5645" s="359">
        <v>2646.3380000000002</v>
      </c>
      <c r="Q5645" s="359">
        <v>2646.4859999999999</v>
      </c>
      <c r="R5645" s="359">
        <v>2646.63</v>
      </c>
      <c r="S5645" s="359">
        <v>2646.7420000000002</v>
      </c>
      <c r="T5645" s="359">
        <v>2646.8290000000002</v>
      </c>
      <c r="U5645" s="359">
        <v>2646.93</v>
      </c>
      <c r="V5645" s="510">
        <v>2647.0239999999999</v>
      </c>
      <c r="W5645" s="359">
        <v>2647.1289999999999</v>
      </c>
      <c r="X5645" s="359">
        <v>2647.223</v>
      </c>
      <c r="Y5645" s="474">
        <v>2647.335</v>
      </c>
      <c r="Z5645" s="359">
        <v>2647.433</v>
      </c>
      <c r="AA5645" s="359">
        <v>2647.5189999999998</v>
      </c>
      <c r="AB5645" s="1792">
        <v>2647.5990000000002</v>
      </c>
      <c r="AC5645" s="113"/>
      <c r="AD5645" s="83"/>
      <c r="AE5645" s="161"/>
      <c r="AF5645" s="76"/>
      <c r="AJ5645" s="1068"/>
      <c r="AK5645" s="1068"/>
      <c r="AL5645" s="1068"/>
      <c r="AM5645" s="1068"/>
    </row>
    <row r="5646" spans="1:40" s="190" customFormat="1" hidden="1">
      <c r="A5646" s="1742"/>
      <c r="B5646" s="2200"/>
      <c r="C5646" s="317" t="s">
        <v>24</v>
      </c>
      <c r="D5646" s="318">
        <v>1364.52</v>
      </c>
      <c r="E5646" s="358">
        <v>1364.5519999999999</v>
      </c>
      <c r="F5646" s="359">
        <v>1364.588</v>
      </c>
      <c r="G5646" s="359">
        <v>1364.617</v>
      </c>
      <c r="H5646" s="474">
        <v>1364.646</v>
      </c>
      <c r="I5646" s="359">
        <v>1364.681</v>
      </c>
      <c r="J5646" s="359">
        <v>1364.711</v>
      </c>
      <c r="K5646" s="359">
        <v>1364.76</v>
      </c>
      <c r="L5646" s="359">
        <v>1364.826</v>
      </c>
      <c r="M5646" s="359">
        <v>1364.8989999999999</v>
      </c>
      <c r="N5646" s="474">
        <v>1364.973</v>
      </c>
      <c r="O5646" s="359">
        <v>1365.0530000000001</v>
      </c>
      <c r="P5646" s="359">
        <v>1365.0989999999999</v>
      </c>
      <c r="Q5646" s="359">
        <v>1365.1669999999999</v>
      </c>
      <c r="R5646" s="359">
        <v>1365.2339999999999</v>
      </c>
      <c r="S5646" s="359">
        <v>1365.2860000000001</v>
      </c>
      <c r="T5646" s="359">
        <v>1365.326</v>
      </c>
      <c r="U5646" s="359">
        <v>1365.3720000000001</v>
      </c>
      <c r="V5646" s="510">
        <v>1365.415</v>
      </c>
      <c r="W5646" s="359">
        <v>1365.4639999999999</v>
      </c>
      <c r="X5646" s="359">
        <v>1365.5070000000001</v>
      </c>
      <c r="Y5646" s="474">
        <v>1365.559</v>
      </c>
      <c r="Z5646" s="359">
        <v>1365.6030000000001</v>
      </c>
      <c r="AA5646" s="359">
        <v>1365.643</v>
      </c>
      <c r="AB5646" s="1792">
        <v>1365.68</v>
      </c>
      <c r="AC5646" s="113"/>
      <c r="AD5646" s="83"/>
      <c r="AE5646" s="161">
        <v>0</v>
      </c>
      <c r="AF5646" s="76"/>
      <c r="AH5646" s="980"/>
      <c r="AI5646" s="981"/>
      <c r="AJ5646" s="982"/>
      <c r="AK5646" s="982"/>
      <c r="AL5646" s="367"/>
      <c r="AM5646" s="983"/>
      <c r="AN5646" s="983"/>
    </row>
    <row r="5647" spans="1:40" s="190" customFormat="1" ht="16.5" hidden="1" thickBot="1">
      <c r="A5647" s="2208"/>
      <c r="B5647" s="2213" t="s">
        <v>50</v>
      </c>
      <c r="C5647" s="2214"/>
      <c r="D5647" s="119"/>
      <c r="E5647" s="187">
        <f>SQRT(E5641*E5641+E5642*E5642)/E5652/1.73</f>
        <v>16.65335161130627</v>
      </c>
      <c r="F5647" s="188">
        <f t="shared" ref="F5647:AB5647" si="3744">SQRT(F5641*F5641+F5642*F5642)/F5652/1.73</f>
        <v>18.865638915628438</v>
      </c>
      <c r="G5647" s="188">
        <f t="shared" si="3744"/>
        <v>14.944201877547606</v>
      </c>
      <c r="H5647" s="473">
        <f t="shared" si="3744"/>
        <v>15.525321975601557</v>
      </c>
      <c r="I5647" s="188">
        <f t="shared" si="3744"/>
        <v>18.302859239113829</v>
      </c>
      <c r="J5647" s="188">
        <f t="shared" si="3744"/>
        <v>15.586058656133565</v>
      </c>
      <c r="K5647" s="188">
        <f t="shared" si="3744"/>
        <v>25.076935790032888</v>
      </c>
      <c r="L5647" s="188">
        <f t="shared" si="3744"/>
        <v>35.182084800990985</v>
      </c>
      <c r="M5647" s="188">
        <f t="shared" si="3744"/>
        <v>38.971596691744587</v>
      </c>
      <c r="N5647" s="473">
        <f t="shared" si="3744"/>
        <v>39.216184376305776</v>
      </c>
      <c r="O5647" s="188">
        <f t="shared" si="3744"/>
        <v>42.869408897949938</v>
      </c>
      <c r="P5647" s="188">
        <f t="shared" si="3744"/>
        <v>24.757099504009769</v>
      </c>
      <c r="Q5647" s="188">
        <f t="shared" si="3744"/>
        <v>36.245207891475069</v>
      </c>
      <c r="R5647" s="188">
        <f t="shared" si="3744"/>
        <v>35.040330437916445</v>
      </c>
      <c r="S5647" s="188">
        <f t="shared" si="3744"/>
        <v>27.269278549468467</v>
      </c>
      <c r="T5647" s="188">
        <f t="shared" si="3744"/>
        <v>21.025508277739341</v>
      </c>
      <c r="U5647" s="188">
        <f t="shared" si="3744"/>
        <v>24.392180161997175</v>
      </c>
      <c r="V5647" s="509">
        <f t="shared" si="3744"/>
        <v>22.632745152975257</v>
      </c>
      <c r="W5647" s="188">
        <f t="shared" si="3744"/>
        <v>25.370164980893147</v>
      </c>
      <c r="X5647" s="188">
        <f t="shared" si="3744"/>
        <v>22.568629727633372</v>
      </c>
      <c r="Y5647" s="473">
        <f t="shared" si="3744"/>
        <v>27.011291051344699</v>
      </c>
      <c r="Z5647" s="188">
        <f t="shared" si="3744"/>
        <v>23.454211250872717</v>
      </c>
      <c r="AA5647" s="188">
        <f t="shared" si="3744"/>
        <v>20.68867828788855</v>
      </c>
      <c r="AB5647" s="455">
        <f t="shared" si="3744"/>
        <v>19.171813005626444</v>
      </c>
      <c r="AC5647" s="114">
        <f>AVERAGE(E5647:AB5647)</f>
        <v>25.450865879674826</v>
      </c>
      <c r="AD5647" s="100">
        <f>(AC5643-AC5647)/AC5643</f>
        <v>0.12364306870560145</v>
      </c>
      <c r="AE5647" s="81"/>
      <c r="AF5647" s="82"/>
      <c r="AJ5647" s="1068"/>
      <c r="AK5647" s="1068"/>
      <c r="AL5647" s="1068"/>
      <c r="AM5647" s="1068"/>
    </row>
    <row r="5648" spans="1:40" s="190" customFormat="1">
      <c r="A5648" s="155" t="s">
        <v>61</v>
      </c>
      <c r="B5648" s="156"/>
      <c r="C5648" s="203"/>
      <c r="D5648" s="168"/>
      <c r="E5648" s="120">
        <f t="shared" ref="E5648:AB5649" si="3745">E5634+E5641</f>
        <v>275.99999999983993</v>
      </c>
      <c r="F5648" s="121">
        <f t="shared" si="3745"/>
        <v>316.00000000071304</v>
      </c>
      <c r="G5648" s="121">
        <f t="shared" si="3745"/>
        <v>247.99999999959255</v>
      </c>
      <c r="H5648" s="468">
        <f t="shared" si="3745"/>
        <v>260.00000000021828</v>
      </c>
      <c r="I5648" s="121">
        <f t="shared" si="3745"/>
        <v>304.00000000008731</v>
      </c>
      <c r="J5648" s="121">
        <f t="shared" si="3745"/>
        <v>260.00000000021828</v>
      </c>
      <c r="K5648" s="121">
        <f t="shared" si="3745"/>
        <v>415.99999999925785</v>
      </c>
      <c r="L5648" s="121">
        <f t="shared" si="3745"/>
        <v>579.99999999992724</v>
      </c>
      <c r="M5648" s="121">
        <f t="shared" si="3745"/>
        <v>636.00000000042201</v>
      </c>
      <c r="N5648" s="468">
        <f t="shared" si="3745"/>
        <v>636.00000000042201</v>
      </c>
      <c r="O5648" s="121">
        <f t="shared" si="3745"/>
        <v>691.99999999909778</v>
      </c>
      <c r="P5648" s="644">
        <f t="shared" si="3745"/>
        <v>408.00000000126602</v>
      </c>
      <c r="Q5648" s="121">
        <f t="shared" si="3745"/>
        <v>591.99999999873398</v>
      </c>
      <c r="R5648" s="121">
        <f t="shared" si="3745"/>
        <v>576.00000000093132</v>
      </c>
      <c r="S5648" s="121">
        <f t="shared" si="3745"/>
        <v>448.00000000032014</v>
      </c>
      <c r="T5648" s="121">
        <f t="shared" si="3745"/>
        <v>347.99999999995634</v>
      </c>
      <c r="U5648" s="644">
        <f t="shared" si="3745"/>
        <v>403.99999999863212</v>
      </c>
      <c r="V5648" s="644">
        <f t="shared" si="3745"/>
        <v>376.00000000020373</v>
      </c>
      <c r="W5648" s="121">
        <f t="shared" si="3745"/>
        <v>420.00000000007276</v>
      </c>
      <c r="X5648" s="121">
        <f t="shared" si="3745"/>
        <v>376.00000000020373</v>
      </c>
      <c r="Y5648" s="468">
        <f t="shared" si="3745"/>
        <v>448.00000000032014</v>
      </c>
      <c r="Z5648" s="644">
        <f t="shared" si="3745"/>
        <v>391.99999999982538</v>
      </c>
      <c r="AA5648" s="121">
        <f t="shared" si="3745"/>
        <v>343.99999999914144</v>
      </c>
      <c r="AB5648" s="645">
        <f t="shared" si="3745"/>
        <v>320.00000000152795</v>
      </c>
      <c r="AC5648" s="115"/>
      <c r="AD5648" s="573">
        <f>MIN(E5648:AB5648)</f>
        <v>247.99999999959255</v>
      </c>
      <c r="AE5648" s="85"/>
      <c r="AF5648" s="86"/>
      <c r="AI5648" s="983"/>
      <c r="AJ5648" s="980"/>
      <c r="AK5648" s="980"/>
      <c r="AL5648" s="980"/>
      <c r="AM5648" s="980"/>
      <c r="AN5648" s="983"/>
    </row>
    <row r="5649" spans="1:40" s="190" customFormat="1">
      <c r="A5649" s="157" t="s">
        <v>63</v>
      </c>
      <c r="B5649" s="158"/>
      <c r="C5649" s="194"/>
      <c r="D5649" s="170"/>
      <c r="E5649" s="122">
        <f t="shared" si="3745"/>
        <v>127.99999999970169</v>
      </c>
      <c r="F5649" s="123">
        <f t="shared" si="3745"/>
        <v>144.00000000023283</v>
      </c>
      <c r="G5649" s="123">
        <f t="shared" si="3745"/>
        <v>115.99999999998545</v>
      </c>
      <c r="H5649" s="469">
        <f t="shared" si="3745"/>
        <v>115.99999999998545</v>
      </c>
      <c r="I5649" s="123">
        <f t="shared" si="3745"/>
        <v>140.00000000032742</v>
      </c>
      <c r="J5649" s="123">
        <f t="shared" si="3745"/>
        <v>119.99999999989086</v>
      </c>
      <c r="K5649" s="123">
        <f t="shared" si="3745"/>
        <v>195.99999999991269</v>
      </c>
      <c r="L5649" s="123">
        <f t="shared" si="3745"/>
        <v>264.00000000012369</v>
      </c>
      <c r="M5649" s="123">
        <f t="shared" si="3745"/>
        <v>291.99999999946158</v>
      </c>
      <c r="N5649" s="469">
        <f t="shared" si="3745"/>
        <v>296.00000000027649</v>
      </c>
      <c r="O5649" s="123">
        <f t="shared" si="3745"/>
        <v>320.00000000061846</v>
      </c>
      <c r="P5649" s="646">
        <f t="shared" si="3745"/>
        <v>183.99999999928696</v>
      </c>
      <c r="Q5649" s="123">
        <f t="shared" si="3745"/>
        <v>271.99999999993452</v>
      </c>
      <c r="R5649" s="123">
        <f t="shared" si="3745"/>
        <v>268.0000000000291</v>
      </c>
      <c r="S5649" s="123">
        <f t="shared" si="3745"/>
        <v>208.00000000053842</v>
      </c>
      <c r="T5649" s="123">
        <f t="shared" si="3745"/>
        <v>159.99999999985448</v>
      </c>
      <c r="U5649" s="646">
        <f t="shared" si="3745"/>
        <v>184.00000000019645</v>
      </c>
      <c r="V5649" s="646">
        <f t="shared" si="3745"/>
        <v>171.99999999957072</v>
      </c>
      <c r="W5649" s="123">
        <f t="shared" si="3745"/>
        <v>195.99999999991269</v>
      </c>
      <c r="X5649" s="123">
        <f t="shared" si="3745"/>
        <v>172.00000000048021</v>
      </c>
      <c r="Y5649" s="469">
        <f t="shared" si="3745"/>
        <v>207.99999999962893</v>
      </c>
      <c r="Z5649" s="646">
        <f t="shared" si="3745"/>
        <v>176.00000000038563</v>
      </c>
      <c r="AA5649" s="123">
        <f t="shared" si="3745"/>
        <v>159.99999999985448</v>
      </c>
      <c r="AB5649" s="647">
        <f t="shared" si="3745"/>
        <v>148.00000000013824</v>
      </c>
      <c r="AC5649" s="116"/>
      <c r="AD5649" s="575">
        <f>MIN(E5649:AB5649)</f>
        <v>115.99999999998545</v>
      </c>
      <c r="AE5649" s="88"/>
      <c r="AF5649" s="89"/>
      <c r="AI5649" s="983"/>
      <c r="AJ5649" s="980"/>
      <c r="AK5649" s="980"/>
      <c r="AL5649" s="980"/>
      <c r="AM5649" s="980"/>
      <c r="AN5649" s="983"/>
    </row>
    <row r="5650" spans="1:40" s="190" customFormat="1" ht="16.5" thickBot="1">
      <c r="A5650" s="1757" t="s">
        <v>62</v>
      </c>
      <c r="B5650" s="1758"/>
      <c r="C5650" s="1759"/>
      <c r="D5650" s="1760"/>
      <c r="E5650" s="2579">
        <f>SQRT(E5649*E5649+E5648*E5648)</f>
        <v>304.23674991663199</v>
      </c>
      <c r="F5650" s="2580">
        <f t="shared" ref="F5650:AB5650" si="3746">SQRT(F5649*F5649+F5648*F5648)</f>
        <v>347.26358864775574</v>
      </c>
      <c r="G5650" s="2580">
        <f t="shared" si="3746"/>
        <v>273.7882393379864</v>
      </c>
      <c r="H5650" s="677">
        <f t="shared" si="3746"/>
        <v>284.70335438858132</v>
      </c>
      <c r="I5650" s="2580">
        <f t="shared" si="3746"/>
        <v>334.68791433235941</v>
      </c>
      <c r="J5650" s="2580">
        <f t="shared" si="3746"/>
        <v>286.3564212656795</v>
      </c>
      <c r="K5650" s="2580">
        <f t="shared" si="3746"/>
        <v>459.86084851762308</v>
      </c>
      <c r="L5650" s="2580">
        <f t="shared" si="3746"/>
        <v>637.25662020882987</v>
      </c>
      <c r="M5650" s="2580">
        <f t="shared" si="3746"/>
        <v>699.8285504323344</v>
      </c>
      <c r="N5650" s="677">
        <f t="shared" si="3746"/>
        <v>701.50694936023297</v>
      </c>
      <c r="O5650" s="2580">
        <f t="shared" si="3746"/>
        <v>762.40671560470082</v>
      </c>
      <c r="P5650" s="2581">
        <f t="shared" si="3746"/>
        <v>447.57122338324064</v>
      </c>
      <c r="Q5650" s="2580">
        <f t="shared" si="3746"/>
        <v>651.49673828689686</v>
      </c>
      <c r="R5650" s="2580">
        <f t="shared" si="3746"/>
        <v>635.29520697160035</v>
      </c>
      <c r="S5650" s="2580">
        <f t="shared" si="3746"/>
        <v>493.9311692943773</v>
      </c>
      <c r="T5650" s="2580">
        <f t="shared" si="3746"/>
        <v>383.01958174474976</v>
      </c>
      <c r="U5650" s="2581">
        <f t="shared" si="3746"/>
        <v>443.92792207628372</v>
      </c>
      <c r="V5650" s="2581">
        <f t="shared" si="3746"/>
        <v>413.4730946506744</v>
      </c>
      <c r="W5650" s="2580">
        <f t="shared" si="3746"/>
        <v>463.48247000294077</v>
      </c>
      <c r="X5650" s="2580">
        <f t="shared" si="3746"/>
        <v>413.47309465105269</v>
      </c>
      <c r="Y5650" s="677">
        <f t="shared" si="3746"/>
        <v>493.93116929399434</v>
      </c>
      <c r="Z5650" s="2581">
        <f t="shared" si="3746"/>
        <v>429.69756806386374</v>
      </c>
      <c r="AA5650" s="2580">
        <f t="shared" si="3746"/>
        <v>379.38898244330022</v>
      </c>
      <c r="AB5650" s="2582">
        <f t="shared" si="3746"/>
        <v>352.56772399216976</v>
      </c>
      <c r="AC5650" s="2583"/>
      <c r="AD5650" s="578">
        <f>MIN(E5650:AB5650)</f>
        <v>273.7882393379864</v>
      </c>
      <c r="AE5650" s="91"/>
      <c r="AF5650" s="92"/>
      <c r="AI5650" s="983"/>
      <c r="AJ5650" s="333"/>
      <c r="AK5650" s="333"/>
      <c r="AL5650" s="333"/>
      <c r="AM5650" s="333"/>
      <c r="AN5650" s="983"/>
    </row>
    <row r="5651" spans="1:40" s="190" customFormat="1" ht="16.5" thickBot="1">
      <c r="A5651" s="579" t="s">
        <v>27</v>
      </c>
      <c r="B5651" s="151"/>
      <c r="C5651" s="2269" t="s">
        <v>28</v>
      </c>
      <c r="D5651" s="2584" t="s">
        <v>64</v>
      </c>
      <c r="E5651" s="151">
        <v>10.49</v>
      </c>
      <c r="F5651" s="151">
        <v>10.56</v>
      </c>
      <c r="G5651" s="151">
        <v>10.52</v>
      </c>
      <c r="H5651" s="500">
        <v>10.52</v>
      </c>
      <c r="I5651" s="151">
        <v>10.5</v>
      </c>
      <c r="J5651" s="151">
        <v>10.55</v>
      </c>
      <c r="K5651" s="151">
        <v>10.53</v>
      </c>
      <c r="L5651" s="151">
        <v>10.39</v>
      </c>
      <c r="M5651" s="151">
        <v>10.31</v>
      </c>
      <c r="N5651" s="500">
        <v>10.27</v>
      </c>
      <c r="O5651" s="151">
        <v>10.199999999999999</v>
      </c>
      <c r="P5651" s="151">
        <v>10.37</v>
      </c>
      <c r="Q5651" s="151">
        <v>10.31</v>
      </c>
      <c r="R5651" s="151">
        <v>10.4</v>
      </c>
      <c r="S5651" s="151">
        <v>10.39</v>
      </c>
      <c r="T5651" s="151">
        <v>10.44</v>
      </c>
      <c r="U5651" s="151">
        <v>10.44</v>
      </c>
      <c r="V5651" s="582">
        <v>10.48</v>
      </c>
      <c r="W5651" s="151">
        <v>10.48</v>
      </c>
      <c r="X5651" s="151">
        <v>10.5</v>
      </c>
      <c r="Y5651" s="500">
        <v>10.49</v>
      </c>
      <c r="Z5651" s="151">
        <v>10.52</v>
      </c>
      <c r="AA5651" s="151">
        <v>10.53</v>
      </c>
      <c r="AB5651" s="151">
        <v>10.55</v>
      </c>
      <c r="AC5651" s="2585"/>
      <c r="AD5651" s="2577">
        <f>AVERAGE(D5651:AB5651)</f>
        <v>10.4475</v>
      </c>
      <c r="AI5651" s="983"/>
      <c r="AJ5651" s="333"/>
      <c r="AK5651" s="333"/>
      <c r="AL5651" s="333"/>
      <c r="AM5651" s="333"/>
      <c r="AN5651" s="983"/>
    </row>
    <row r="5652" spans="1:40" s="190" customFormat="1" ht="16.5" thickBot="1">
      <c r="A5652" s="667" t="s">
        <v>29</v>
      </c>
      <c r="B5652" s="152"/>
      <c r="C5652" s="2270" t="s">
        <v>28</v>
      </c>
      <c r="D5652" s="1001" t="s">
        <v>64</v>
      </c>
      <c r="E5652" s="152">
        <v>10.56</v>
      </c>
      <c r="F5652" s="152">
        <v>10.64</v>
      </c>
      <c r="G5652" s="152">
        <v>10.59</v>
      </c>
      <c r="H5652" s="670">
        <v>10.6</v>
      </c>
      <c r="I5652" s="152">
        <v>10.57</v>
      </c>
      <c r="J5652" s="152">
        <v>10.62</v>
      </c>
      <c r="K5652" s="152">
        <v>10.6</v>
      </c>
      <c r="L5652" s="152">
        <v>10.47</v>
      </c>
      <c r="M5652" s="152">
        <v>10.38</v>
      </c>
      <c r="N5652" s="670">
        <v>10.34</v>
      </c>
      <c r="O5652" s="152">
        <v>10.28</v>
      </c>
      <c r="P5652" s="152">
        <v>10.45</v>
      </c>
      <c r="Q5652" s="152">
        <v>10.39</v>
      </c>
      <c r="R5652" s="152">
        <v>10.48</v>
      </c>
      <c r="S5652" s="152">
        <v>10.47</v>
      </c>
      <c r="T5652" s="152">
        <v>10.53</v>
      </c>
      <c r="U5652" s="152">
        <v>10.52</v>
      </c>
      <c r="V5652" s="671">
        <v>10.56</v>
      </c>
      <c r="W5652" s="152">
        <v>10.56</v>
      </c>
      <c r="X5652" s="152">
        <v>10.59</v>
      </c>
      <c r="Y5652" s="670">
        <v>10.57</v>
      </c>
      <c r="Z5652" s="152">
        <v>10.59</v>
      </c>
      <c r="AA5652" s="152">
        <v>10.6</v>
      </c>
      <c r="AB5652" s="152">
        <v>10.63</v>
      </c>
      <c r="AC5652" s="2586"/>
      <c r="AD5652" s="2578">
        <f>AVERAGE(D5652:AB5652)</f>
        <v>10.524583333333334</v>
      </c>
      <c r="AI5652" s="983"/>
      <c r="AJ5652" s="1095"/>
      <c r="AK5652" s="1095"/>
      <c r="AL5652" s="980"/>
      <c r="AM5652" s="1095"/>
      <c r="AN5652" s="983"/>
    </row>
    <row r="5653" spans="1:40" s="190" customFormat="1">
      <c r="A5653" s="3169" t="s">
        <v>905</v>
      </c>
      <c r="B5653" s="3179" t="s">
        <v>64</v>
      </c>
      <c r="C5653" s="130" t="s">
        <v>17</v>
      </c>
      <c r="D5653" s="127" t="s">
        <v>64</v>
      </c>
      <c r="E5653" s="357">
        <v>900</v>
      </c>
      <c r="F5653" s="353">
        <v>800</v>
      </c>
      <c r="G5653" s="353">
        <v>700</v>
      </c>
      <c r="H5653" s="494">
        <v>700</v>
      </c>
      <c r="I5653" s="353">
        <v>800</v>
      </c>
      <c r="J5653" s="353">
        <v>800</v>
      </c>
      <c r="K5653" s="353">
        <v>1100</v>
      </c>
      <c r="L5653" s="353">
        <v>1300</v>
      </c>
      <c r="M5653" s="353">
        <v>1400</v>
      </c>
      <c r="N5653" s="494">
        <v>1400</v>
      </c>
      <c r="O5653" s="353">
        <v>1500</v>
      </c>
      <c r="P5653" s="353">
        <v>1400</v>
      </c>
      <c r="Q5653" s="353">
        <v>1400</v>
      </c>
      <c r="R5653" s="353">
        <v>1400</v>
      </c>
      <c r="S5653" s="353">
        <v>1300</v>
      </c>
      <c r="T5653" s="353">
        <v>1300</v>
      </c>
      <c r="U5653" s="353">
        <v>1300</v>
      </c>
      <c r="V5653" s="523">
        <v>1200</v>
      </c>
      <c r="W5653" s="353">
        <v>1300</v>
      </c>
      <c r="X5653" s="353">
        <v>1400</v>
      </c>
      <c r="Y5653" s="494">
        <v>1500</v>
      </c>
      <c r="Z5653" s="353">
        <v>1500</v>
      </c>
      <c r="AA5653" s="353">
        <v>1300</v>
      </c>
      <c r="AB5653" s="674">
        <v>1100</v>
      </c>
      <c r="AC5653" s="140">
        <f>SUM(E5653:AB5653)</f>
        <v>28800</v>
      </c>
      <c r="AD5653" s="2220"/>
      <c r="AE5653" s="214">
        <v>1100</v>
      </c>
      <c r="AF5653" s="99">
        <v>40</v>
      </c>
      <c r="AI5653" s="983"/>
      <c r="AJ5653" s="1096"/>
      <c r="AK5653" s="1097"/>
      <c r="AL5653" s="1096"/>
      <c r="AM5653" s="980"/>
      <c r="AN5653" s="983"/>
    </row>
    <row r="5654" spans="1:40" s="190" customFormat="1">
      <c r="A5654" s="3231"/>
      <c r="B5654" s="3204"/>
      <c r="C5654" s="128" t="s">
        <v>985</v>
      </c>
      <c r="D5654" s="113" t="s">
        <v>64</v>
      </c>
      <c r="E5654" s="339">
        <v>4100</v>
      </c>
      <c r="F5654" s="340">
        <v>4100</v>
      </c>
      <c r="G5654" s="340">
        <v>4100</v>
      </c>
      <c r="H5654" s="469">
        <v>4100</v>
      </c>
      <c r="I5654" s="340">
        <v>4100</v>
      </c>
      <c r="J5654" s="340">
        <v>4200</v>
      </c>
      <c r="K5654" s="340">
        <v>4100</v>
      </c>
      <c r="L5654" s="340">
        <v>4100</v>
      </c>
      <c r="M5654" s="340">
        <v>4000</v>
      </c>
      <c r="N5654" s="469">
        <v>3900</v>
      </c>
      <c r="O5654" s="340">
        <v>3900</v>
      </c>
      <c r="P5654" s="340">
        <v>4000</v>
      </c>
      <c r="Q5654" s="340">
        <v>4000</v>
      </c>
      <c r="R5654" s="340">
        <v>4000</v>
      </c>
      <c r="S5654" s="340">
        <v>4000</v>
      </c>
      <c r="T5654" s="340">
        <v>4000</v>
      </c>
      <c r="U5654" s="340">
        <v>4000</v>
      </c>
      <c r="V5654" s="505">
        <v>4100</v>
      </c>
      <c r="W5654" s="340">
        <v>4000</v>
      </c>
      <c r="X5654" s="340">
        <v>4100</v>
      </c>
      <c r="Y5654" s="469">
        <v>4100</v>
      </c>
      <c r="Z5654" s="340">
        <v>4100</v>
      </c>
      <c r="AA5654" s="340">
        <v>4100</v>
      </c>
      <c r="AB5654" s="452">
        <v>4100</v>
      </c>
      <c r="AC5654" s="112">
        <f>SUM(E5654:AB5654)</f>
        <v>97300</v>
      </c>
      <c r="AD5654" s="83"/>
      <c r="AE5654" s="161"/>
      <c r="AF5654" s="76"/>
      <c r="AI5654" s="983"/>
      <c r="AJ5654" s="980"/>
      <c r="AK5654" s="980"/>
      <c r="AL5654" s="980"/>
      <c r="AM5654" s="980"/>
      <c r="AN5654" s="983"/>
    </row>
    <row r="5655" spans="1:40" s="190" customFormat="1">
      <c r="A5655" s="3231"/>
      <c r="B5655" s="3204"/>
      <c r="C5655" s="128" t="s">
        <v>20</v>
      </c>
      <c r="D5655" s="113" t="s">
        <v>64</v>
      </c>
      <c r="E5655" s="358">
        <v>19</v>
      </c>
      <c r="F5655" s="359">
        <v>19</v>
      </c>
      <c r="G5655" s="359">
        <v>19</v>
      </c>
      <c r="H5655" s="474">
        <v>19</v>
      </c>
      <c r="I5655" s="359">
        <v>19</v>
      </c>
      <c r="J5655" s="359">
        <v>20</v>
      </c>
      <c r="K5655" s="359">
        <v>20</v>
      </c>
      <c r="L5655" s="359">
        <v>20</v>
      </c>
      <c r="M5655" s="359">
        <v>20</v>
      </c>
      <c r="N5655" s="474">
        <v>20</v>
      </c>
      <c r="O5655" s="359">
        <v>20</v>
      </c>
      <c r="P5655" s="359">
        <v>20</v>
      </c>
      <c r="Q5655" s="359">
        <v>20</v>
      </c>
      <c r="R5655" s="359">
        <v>19</v>
      </c>
      <c r="S5655" s="359">
        <v>19</v>
      </c>
      <c r="T5655" s="359">
        <v>19</v>
      </c>
      <c r="U5655" s="359">
        <v>20</v>
      </c>
      <c r="V5655" s="510">
        <v>20</v>
      </c>
      <c r="W5655" s="359">
        <v>20</v>
      </c>
      <c r="X5655" s="359">
        <v>20</v>
      </c>
      <c r="Y5655" s="474">
        <v>20</v>
      </c>
      <c r="Z5655" s="359">
        <v>20</v>
      </c>
      <c r="AA5655" s="359">
        <v>20</v>
      </c>
      <c r="AB5655" s="1792">
        <v>20</v>
      </c>
      <c r="AC5655" s="112">
        <f>AVERAGE(E5655:AB5655)</f>
        <v>19.666666666666668</v>
      </c>
      <c r="AD5655" s="83"/>
      <c r="AE5655" s="161"/>
      <c r="AF5655" s="76"/>
      <c r="AI5655" s="983"/>
      <c r="AJ5655" s="980"/>
      <c r="AK5655" s="980"/>
      <c r="AL5655" s="980"/>
      <c r="AM5655" s="980"/>
      <c r="AN5655" s="983"/>
    </row>
    <row r="5656" spans="1:40" s="190" customFormat="1" ht="16.5" thickBot="1">
      <c r="A5656" s="3233"/>
      <c r="B5656" s="3222"/>
      <c r="C5656" s="131" t="s">
        <v>22</v>
      </c>
      <c r="D5656" s="119"/>
      <c r="E5656" s="349">
        <f t="shared" ref="E5656:AB5656" si="3747">E5654/E5653</f>
        <v>4.5555555555555554</v>
      </c>
      <c r="F5656" s="350">
        <f t="shared" si="3747"/>
        <v>5.125</v>
      </c>
      <c r="G5656" s="350">
        <f t="shared" si="3747"/>
        <v>5.8571428571428568</v>
      </c>
      <c r="H5656" s="484">
        <f t="shared" si="3747"/>
        <v>5.8571428571428568</v>
      </c>
      <c r="I5656" s="350">
        <f t="shared" si="3747"/>
        <v>5.125</v>
      </c>
      <c r="J5656" s="350">
        <f t="shared" si="3747"/>
        <v>5.25</v>
      </c>
      <c r="K5656" s="350">
        <f t="shared" si="3747"/>
        <v>3.7272727272727271</v>
      </c>
      <c r="L5656" s="350">
        <f t="shared" si="3747"/>
        <v>3.1538461538461537</v>
      </c>
      <c r="M5656" s="350">
        <f t="shared" si="3747"/>
        <v>2.8571428571428572</v>
      </c>
      <c r="N5656" s="484">
        <f t="shared" si="3747"/>
        <v>2.7857142857142856</v>
      </c>
      <c r="O5656" s="350">
        <f t="shared" si="3747"/>
        <v>2.6</v>
      </c>
      <c r="P5656" s="350">
        <f t="shared" si="3747"/>
        <v>2.8571428571428572</v>
      </c>
      <c r="Q5656" s="350">
        <f t="shared" si="3747"/>
        <v>2.8571428571428572</v>
      </c>
      <c r="R5656" s="350">
        <f t="shared" si="3747"/>
        <v>2.8571428571428572</v>
      </c>
      <c r="S5656" s="350">
        <f t="shared" si="3747"/>
        <v>3.0769230769230771</v>
      </c>
      <c r="T5656" s="350">
        <f t="shared" si="3747"/>
        <v>3.0769230769230771</v>
      </c>
      <c r="U5656" s="350">
        <f t="shared" si="3747"/>
        <v>3.0769230769230771</v>
      </c>
      <c r="V5656" s="521">
        <f t="shared" si="3747"/>
        <v>3.4166666666666665</v>
      </c>
      <c r="W5656" s="350">
        <f t="shared" si="3747"/>
        <v>3.0769230769230771</v>
      </c>
      <c r="X5656" s="350">
        <f t="shared" si="3747"/>
        <v>2.9285714285714284</v>
      </c>
      <c r="Y5656" s="484">
        <f t="shared" si="3747"/>
        <v>2.7333333333333334</v>
      </c>
      <c r="Z5656" s="350">
        <f t="shared" si="3747"/>
        <v>2.7333333333333334</v>
      </c>
      <c r="AA5656" s="350">
        <f t="shared" si="3747"/>
        <v>3.1538461538461537</v>
      </c>
      <c r="AB5656" s="1007">
        <f t="shared" si="3747"/>
        <v>3.7272727272727271</v>
      </c>
      <c r="AC5656" s="568">
        <f>MAX(E5656:AB5656)</f>
        <v>5.8571428571428568</v>
      </c>
      <c r="AD5656" s="149"/>
      <c r="AE5656" s="132"/>
      <c r="AF5656" s="184"/>
      <c r="AI5656" s="983"/>
      <c r="AJ5656" s="980"/>
      <c r="AK5656" s="980"/>
      <c r="AL5656" s="980"/>
      <c r="AM5656" s="980"/>
      <c r="AN5656" s="983"/>
    </row>
    <row r="5657" spans="1:40" s="190" customFormat="1" hidden="1">
      <c r="A5657" s="2206"/>
      <c r="B5657" s="2198"/>
      <c r="C5657" s="594" t="s">
        <v>23</v>
      </c>
      <c r="D5657" s="118"/>
      <c r="E5657" s="2220"/>
      <c r="F5657" s="214"/>
      <c r="G5657" s="214"/>
      <c r="H5657" s="467"/>
      <c r="I5657" s="214"/>
      <c r="J5657" s="214"/>
      <c r="K5657" s="214"/>
      <c r="L5657" s="214"/>
      <c r="M5657" s="214"/>
      <c r="N5657" s="467"/>
      <c r="O5657" s="214"/>
      <c r="P5657" s="214"/>
      <c r="Q5657" s="214"/>
      <c r="R5657" s="214"/>
      <c r="S5657" s="214"/>
      <c r="T5657" s="214"/>
      <c r="U5657" s="214"/>
      <c r="V5657" s="501"/>
      <c r="W5657" s="214"/>
      <c r="X5657" s="214"/>
      <c r="Y5657" s="467"/>
      <c r="Z5657" s="214"/>
      <c r="AA5657" s="214"/>
      <c r="AB5657" s="363"/>
      <c r="AC5657" s="192"/>
      <c r="AD5657" s="2220"/>
      <c r="AE5657" s="214"/>
      <c r="AF5657" s="99"/>
      <c r="AI5657" s="983"/>
      <c r="AJ5657" s="980"/>
      <c r="AK5657" s="980"/>
      <c r="AL5657" s="980"/>
      <c r="AM5657" s="980"/>
      <c r="AN5657" s="983"/>
    </row>
    <row r="5658" spans="1:40" s="190" customFormat="1" hidden="1">
      <c r="A5658" s="2207"/>
      <c r="B5658" s="2199"/>
      <c r="C5658" s="129" t="s">
        <v>24</v>
      </c>
      <c r="D5658" s="113"/>
      <c r="E5658" s="83"/>
      <c r="F5658" s="161"/>
      <c r="G5658" s="161"/>
      <c r="H5658" s="466"/>
      <c r="I5658" s="161"/>
      <c r="J5658" s="161"/>
      <c r="K5658" s="161"/>
      <c r="L5658" s="161"/>
      <c r="M5658" s="161"/>
      <c r="N5658" s="466"/>
      <c r="O5658" s="161"/>
      <c r="P5658" s="161"/>
      <c r="Q5658" s="161"/>
      <c r="R5658" s="161"/>
      <c r="S5658" s="161"/>
      <c r="T5658" s="161"/>
      <c r="U5658" s="161"/>
      <c r="V5658" s="502"/>
      <c r="W5658" s="161"/>
      <c r="X5658" s="161"/>
      <c r="Y5658" s="466"/>
      <c r="Z5658" s="161"/>
      <c r="AA5658" s="161"/>
      <c r="AB5658" s="348"/>
      <c r="AC5658" s="229"/>
      <c r="AD5658" s="83"/>
      <c r="AE5658" s="161"/>
      <c r="AF5658" s="76"/>
      <c r="AH5658" s="980"/>
      <c r="AI5658" s="981"/>
      <c r="AJ5658" s="982"/>
      <c r="AK5658" s="982"/>
      <c r="AL5658" s="367"/>
      <c r="AM5658" s="983"/>
      <c r="AN5658" s="983"/>
    </row>
    <row r="5659" spans="1:40" s="190" customFormat="1" ht="16.5" hidden="1" thickBot="1">
      <c r="A5659" s="2208"/>
      <c r="B5659" s="2213" t="s">
        <v>50</v>
      </c>
      <c r="C5659" s="2214"/>
      <c r="D5659" s="119"/>
      <c r="E5659" s="187">
        <f>SQRT(E5653*E5653+E5654*E5654)/E5667/1.73</f>
        <v>19.888270502999486</v>
      </c>
      <c r="F5659" s="188">
        <f t="shared" ref="F5659:AB5659" si="3748">SQRT(F5653*F5653+F5654*F5654)/F5667/1.73</f>
        <v>19.631184335923141</v>
      </c>
      <c r="G5659" s="188">
        <f t="shared" si="3748"/>
        <v>19.706845771899385</v>
      </c>
      <c r="H5659" s="473">
        <f t="shared" si="3748"/>
        <v>19.546627513591261</v>
      </c>
      <c r="I5659" s="188">
        <f t="shared" si="3748"/>
        <v>19.792095682938903</v>
      </c>
      <c r="J5659" s="188">
        <f t="shared" si="3748"/>
        <v>20.092634359163448</v>
      </c>
      <c r="K5659" s="188">
        <f t="shared" si="3748"/>
        <v>19.949231896979299</v>
      </c>
      <c r="L5659" s="188">
        <f t="shared" si="3748"/>
        <v>20.378862093818409</v>
      </c>
      <c r="M5659" s="188">
        <f t="shared" si="3748"/>
        <v>20.245182344066396</v>
      </c>
      <c r="N5659" s="473">
        <f t="shared" si="3748"/>
        <v>19.794916500358923</v>
      </c>
      <c r="O5659" s="188">
        <f t="shared" si="3748"/>
        <v>19.961383858764801</v>
      </c>
      <c r="P5659" s="188">
        <f t="shared" si="3748"/>
        <v>20.245182344066396</v>
      </c>
      <c r="Q5659" s="188">
        <f t="shared" si="3748"/>
        <v>20.245182344066396</v>
      </c>
      <c r="R5659" s="188">
        <f t="shared" si="3748"/>
        <v>20.07923822649208</v>
      </c>
      <c r="S5659" s="188">
        <f t="shared" si="3748"/>
        <v>19.927736989304549</v>
      </c>
      <c r="T5659" s="188">
        <f t="shared" si="3748"/>
        <v>19.927736989304549</v>
      </c>
      <c r="U5659" s="188">
        <f t="shared" si="3748"/>
        <v>19.927736989304549</v>
      </c>
      <c r="V5659" s="509">
        <f t="shared" si="3748"/>
        <v>20.240698723864142</v>
      </c>
      <c r="W5659" s="188">
        <f t="shared" si="3748"/>
        <v>19.927736989304549</v>
      </c>
      <c r="X5659" s="188">
        <f t="shared" si="3748"/>
        <v>20.360147584411365</v>
      </c>
      <c r="Y5659" s="473">
        <f t="shared" si="3748"/>
        <v>20.516828754117277</v>
      </c>
      <c r="Z5659" s="188">
        <f t="shared" si="3748"/>
        <v>20.516828754117277</v>
      </c>
      <c r="AA5659" s="188">
        <f t="shared" si="3748"/>
        <v>20.213180288177607</v>
      </c>
      <c r="AB5659" s="455">
        <f t="shared" si="3748"/>
        <v>19.949231896979299</v>
      </c>
      <c r="AC5659" s="114">
        <f>AVERAGE(E5659:AB5659)</f>
        <v>20.044362572250567</v>
      </c>
      <c r="AD5659" s="100">
        <f>(AC5655-AC5659)/AC5655</f>
        <v>-1.9204876555113489E-2</v>
      </c>
      <c r="AE5659" s="81"/>
      <c r="AF5659" s="82"/>
      <c r="AI5659" s="983"/>
      <c r="AJ5659" s="1095"/>
      <c r="AK5659" s="1095"/>
      <c r="AL5659" s="980"/>
      <c r="AM5659" s="1095"/>
      <c r="AN5659" s="983"/>
    </row>
    <row r="5660" spans="1:40" s="190" customFormat="1">
      <c r="A5660" s="3230" t="s">
        <v>906</v>
      </c>
      <c r="B5660" s="3203" t="s">
        <v>64</v>
      </c>
      <c r="C5660" s="126" t="s">
        <v>17</v>
      </c>
      <c r="D5660" s="118" t="s">
        <v>64</v>
      </c>
      <c r="E5660" s="338">
        <v>2100</v>
      </c>
      <c r="F5660" s="73">
        <v>1700</v>
      </c>
      <c r="G5660" s="73">
        <v>1500</v>
      </c>
      <c r="H5660" s="468">
        <v>1500</v>
      </c>
      <c r="I5660" s="73">
        <v>1500</v>
      </c>
      <c r="J5660" s="73">
        <v>1700</v>
      </c>
      <c r="K5660" s="73">
        <v>2300</v>
      </c>
      <c r="L5660" s="73">
        <v>2900</v>
      </c>
      <c r="M5660" s="73">
        <v>3200</v>
      </c>
      <c r="N5660" s="468">
        <v>3200</v>
      </c>
      <c r="O5660" s="73">
        <v>3300</v>
      </c>
      <c r="P5660" s="73">
        <v>3000</v>
      </c>
      <c r="Q5660" s="73">
        <v>2900</v>
      </c>
      <c r="R5660" s="73">
        <v>2800</v>
      </c>
      <c r="S5660" s="73">
        <v>2900</v>
      </c>
      <c r="T5660" s="73">
        <v>2900</v>
      </c>
      <c r="U5660" s="73">
        <v>2800</v>
      </c>
      <c r="V5660" s="504">
        <v>2800</v>
      </c>
      <c r="W5660" s="73">
        <v>2800</v>
      </c>
      <c r="X5660" s="73">
        <v>3100</v>
      </c>
      <c r="Y5660" s="468">
        <v>3200</v>
      </c>
      <c r="Z5660" s="73">
        <v>3000</v>
      </c>
      <c r="AA5660" s="73">
        <v>2800</v>
      </c>
      <c r="AB5660" s="451">
        <v>2400</v>
      </c>
      <c r="AC5660" s="111">
        <f>SUM(E5660:AB5660)</f>
        <v>62300</v>
      </c>
      <c r="AD5660" s="2220"/>
      <c r="AE5660" s="214">
        <v>1100</v>
      </c>
      <c r="AF5660" s="99">
        <v>40</v>
      </c>
      <c r="AI5660" s="983"/>
      <c r="AJ5660" s="1096"/>
      <c r="AK5660" s="1097"/>
      <c r="AL5660" s="1096"/>
      <c r="AM5660" s="980"/>
      <c r="AN5660" s="983"/>
    </row>
    <row r="5661" spans="1:40" s="190" customFormat="1">
      <c r="A5661" s="3231"/>
      <c r="B5661" s="3204"/>
      <c r="C5661" s="128" t="s">
        <v>985</v>
      </c>
      <c r="D5661" s="113" t="s">
        <v>64</v>
      </c>
      <c r="E5661" s="339">
        <v>2500</v>
      </c>
      <c r="F5661" s="340">
        <v>2600</v>
      </c>
      <c r="G5661" s="340">
        <v>2600</v>
      </c>
      <c r="H5661" s="469">
        <v>2600</v>
      </c>
      <c r="I5661" s="340">
        <v>2600</v>
      </c>
      <c r="J5661" s="340">
        <v>2600</v>
      </c>
      <c r="K5661" s="340">
        <v>2600</v>
      </c>
      <c r="L5661" s="340">
        <v>2400</v>
      </c>
      <c r="M5661" s="340">
        <v>1900</v>
      </c>
      <c r="N5661" s="469">
        <v>1900</v>
      </c>
      <c r="O5661" s="340">
        <v>1700</v>
      </c>
      <c r="P5661" s="340">
        <v>2000</v>
      </c>
      <c r="Q5661" s="340">
        <v>2100</v>
      </c>
      <c r="R5661" s="340">
        <v>2000</v>
      </c>
      <c r="S5661" s="340">
        <v>2000</v>
      </c>
      <c r="T5661" s="340">
        <v>2000</v>
      </c>
      <c r="U5661" s="340">
        <v>2100</v>
      </c>
      <c r="V5661" s="505">
        <v>2200</v>
      </c>
      <c r="W5661" s="340">
        <v>2200</v>
      </c>
      <c r="X5661" s="340">
        <v>2000</v>
      </c>
      <c r="Y5661" s="469">
        <v>2100</v>
      </c>
      <c r="Z5661" s="340">
        <v>2300</v>
      </c>
      <c r="AA5661" s="340">
        <v>2200</v>
      </c>
      <c r="AB5661" s="452">
        <v>2400</v>
      </c>
      <c r="AC5661" s="112">
        <f>SUM(E5661:AB5661)</f>
        <v>53600</v>
      </c>
      <c r="AD5661" s="83"/>
      <c r="AE5661" s="161"/>
      <c r="AF5661" s="76"/>
      <c r="AI5661" s="983"/>
      <c r="AJ5661" s="980"/>
      <c r="AK5661" s="980"/>
      <c r="AL5661" s="980"/>
      <c r="AM5661" s="980"/>
      <c r="AN5661" s="983"/>
    </row>
    <row r="5662" spans="1:40" s="190" customFormat="1">
      <c r="A5662" s="3231"/>
      <c r="B5662" s="3204"/>
      <c r="C5662" s="128" t="s">
        <v>20</v>
      </c>
      <c r="D5662" s="113" t="s">
        <v>64</v>
      </c>
      <c r="E5662" s="358">
        <v>15</v>
      </c>
      <c r="F5662" s="359">
        <v>14</v>
      </c>
      <c r="G5662" s="359">
        <v>14</v>
      </c>
      <c r="H5662" s="474">
        <v>14</v>
      </c>
      <c r="I5662" s="359">
        <v>14</v>
      </c>
      <c r="J5662" s="359">
        <v>14</v>
      </c>
      <c r="K5662" s="359">
        <v>16</v>
      </c>
      <c r="L5662" s="359">
        <v>17</v>
      </c>
      <c r="M5662" s="359">
        <v>17</v>
      </c>
      <c r="N5662" s="474">
        <v>17</v>
      </c>
      <c r="O5662" s="359">
        <v>17</v>
      </c>
      <c r="P5662" s="359">
        <v>17</v>
      </c>
      <c r="Q5662" s="359">
        <v>17</v>
      </c>
      <c r="R5662" s="359">
        <v>16</v>
      </c>
      <c r="S5662" s="359">
        <v>16</v>
      </c>
      <c r="T5662" s="359">
        <v>16</v>
      </c>
      <c r="U5662" s="359">
        <v>16</v>
      </c>
      <c r="V5662" s="510">
        <v>16</v>
      </c>
      <c r="W5662" s="359">
        <v>17</v>
      </c>
      <c r="X5662" s="359">
        <v>17</v>
      </c>
      <c r="Y5662" s="474">
        <v>18</v>
      </c>
      <c r="Z5662" s="359">
        <v>18</v>
      </c>
      <c r="AA5662" s="359">
        <v>17</v>
      </c>
      <c r="AB5662" s="1792">
        <v>15</v>
      </c>
      <c r="AC5662" s="112">
        <f>AVERAGE(E5662:AB5662)</f>
        <v>16.041666666666668</v>
      </c>
      <c r="AD5662" s="83"/>
      <c r="AE5662" s="161"/>
      <c r="AF5662" s="76"/>
      <c r="AI5662" s="983"/>
      <c r="AJ5662" s="980"/>
      <c r="AK5662" s="980"/>
      <c r="AL5662" s="980"/>
      <c r="AM5662" s="980"/>
      <c r="AN5662" s="983"/>
    </row>
    <row r="5663" spans="1:40" s="190" customFormat="1" ht="16.5" thickBot="1">
      <c r="A5663" s="3233"/>
      <c r="B5663" s="3222"/>
      <c r="C5663" s="131" t="s">
        <v>22</v>
      </c>
      <c r="D5663" s="119"/>
      <c r="E5663" s="349">
        <f t="shared" ref="E5663:AB5663" si="3749">E5661/E5660</f>
        <v>1.1904761904761905</v>
      </c>
      <c r="F5663" s="350">
        <f t="shared" si="3749"/>
        <v>1.5294117647058822</v>
      </c>
      <c r="G5663" s="350">
        <f t="shared" si="3749"/>
        <v>1.7333333333333334</v>
      </c>
      <c r="H5663" s="484">
        <f t="shared" si="3749"/>
        <v>1.7333333333333334</v>
      </c>
      <c r="I5663" s="350">
        <f t="shared" si="3749"/>
        <v>1.7333333333333334</v>
      </c>
      <c r="J5663" s="350">
        <f t="shared" si="3749"/>
        <v>1.5294117647058822</v>
      </c>
      <c r="K5663" s="350">
        <f t="shared" si="3749"/>
        <v>1.1304347826086956</v>
      </c>
      <c r="L5663" s="350">
        <f t="shared" si="3749"/>
        <v>0.82758620689655171</v>
      </c>
      <c r="M5663" s="350">
        <f t="shared" si="3749"/>
        <v>0.59375</v>
      </c>
      <c r="N5663" s="484">
        <f t="shared" si="3749"/>
        <v>0.59375</v>
      </c>
      <c r="O5663" s="350">
        <f t="shared" si="3749"/>
        <v>0.51515151515151514</v>
      </c>
      <c r="P5663" s="350">
        <f t="shared" si="3749"/>
        <v>0.66666666666666663</v>
      </c>
      <c r="Q5663" s="350">
        <f t="shared" si="3749"/>
        <v>0.72413793103448276</v>
      </c>
      <c r="R5663" s="350">
        <f t="shared" si="3749"/>
        <v>0.7142857142857143</v>
      </c>
      <c r="S5663" s="350">
        <f t="shared" si="3749"/>
        <v>0.68965517241379315</v>
      </c>
      <c r="T5663" s="350">
        <f t="shared" si="3749"/>
        <v>0.68965517241379315</v>
      </c>
      <c r="U5663" s="350">
        <f t="shared" si="3749"/>
        <v>0.75</v>
      </c>
      <c r="V5663" s="521">
        <f t="shared" si="3749"/>
        <v>0.7857142857142857</v>
      </c>
      <c r="W5663" s="350">
        <f t="shared" si="3749"/>
        <v>0.7857142857142857</v>
      </c>
      <c r="X5663" s="350">
        <f t="shared" si="3749"/>
        <v>0.64516129032258063</v>
      </c>
      <c r="Y5663" s="484">
        <f t="shared" si="3749"/>
        <v>0.65625</v>
      </c>
      <c r="Z5663" s="350">
        <f t="shared" si="3749"/>
        <v>0.76666666666666672</v>
      </c>
      <c r="AA5663" s="350">
        <f t="shared" si="3749"/>
        <v>0.7857142857142857</v>
      </c>
      <c r="AB5663" s="1007">
        <f t="shared" si="3749"/>
        <v>1</v>
      </c>
      <c r="AC5663" s="568">
        <f>MAX(E5663:AB5663)</f>
        <v>1.7333333333333334</v>
      </c>
      <c r="AD5663" s="149"/>
      <c r="AE5663" s="132"/>
      <c r="AF5663" s="184"/>
      <c r="AI5663" s="983"/>
      <c r="AJ5663" s="980"/>
      <c r="AK5663" s="980"/>
      <c r="AL5663" s="980"/>
      <c r="AM5663" s="980"/>
      <c r="AN5663" s="983"/>
    </row>
    <row r="5664" spans="1:40" s="190" customFormat="1" hidden="1">
      <c r="A5664" s="2206"/>
      <c r="B5664" s="2198"/>
      <c r="C5664" s="594" t="s">
        <v>23</v>
      </c>
      <c r="D5664" s="118"/>
      <c r="E5664" s="2220"/>
      <c r="F5664" s="214"/>
      <c r="G5664" s="214"/>
      <c r="H5664" s="467"/>
      <c r="I5664" s="214"/>
      <c r="J5664" s="214"/>
      <c r="K5664" s="214"/>
      <c r="L5664" s="214"/>
      <c r="M5664" s="214"/>
      <c r="N5664" s="467"/>
      <c r="O5664" s="214"/>
      <c r="P5664" s="214"/>
      <c r="Q5664" s="214"/>
      <c r="R5664" s="214"/>
      <c r="S5664" s="214"/>
      <c r="T5664" s="214"/>
      <c r="U5664" s="214"/>
      <c r="V5664" s="501"/>
      <c r="W5664" s="214"/>
      <c r="X5664" s="214"/>
      <c r="Y5664" s="467"/>
      <c r="Z5664" s="214"/>
      <c r="AA5664" s="214"/>
      <c r="AB5664" s="363"/>
      <c r="AC5664" s="192"/>
      <c r="AD5664" s="2220"/>
      <c r="AE5664" s="214"/>
      <c r="AF5664" s="99"/>
      <c r="AI5664" s="983"/>
      <c r="AJ5664" s="980"/>
      <c r="AK5664" s="980"/>
      <c r="AL5664" s="980"/>
      <c r="AM5664" s="980"/>
      <c r="AN5664" s="983"/>
    </row>
    <row r="5665" spans="1:40" s="190" customFormat="1" hidden="1">
      <c r="A5665" s="2207"/>
      <c r="B5665" s="2199"/>
      <c r="C5665" s="129" t="s">
        <v>24</v>
      </c>
      <c r="D5665" s="113"/>
      <c r="E5665" s="83"/>
      <c r="F5665" s="161"/>
      <c r="G5665" s="161"/>
      <c r="H5665" s="466"/>
      <c r="I5665" s="161"/>
      <c r="J5665" s="161"/>
      <c r="K5665" s="161"/>
      <c r="L5665" s="161"/>
      <c r="M5665" s="161"/>
      <c r="N5665" s="466"/>
      <c r="O5665" s="161"/>
      <c r="P5665" s="161"/>
      <c r="Q5665" s="161"/>
      <c r="R5665" s="161"/>
      <c r="S5665" s="161"/>
      <c r="T5665" s="161"/>
      <c r="U5665" s="161"/>
      <c r="V5665" s="502"/>
      <c r="W5665" s="161"/>
      <c r="X5665" s="161"/>
      <c r="Y5665" s="466"/>
      <c r="Z5665" s="161"/>
      <c r="AA5665" s="161"/>
      <c r="AB5665" s="348"/>
      <c r="AC5665" s="229"/>
      <c r="AD5665" s="83"/>
      <c r="AE5665" s="161"/>
      <c r="AF5665" s="76"/>
      <c r="AH5665" s="980"/>
      <c r="AI5665" s="981"/>
      <c r="AJ5665" s="982"/>
      <c r="AK5665" s="982"/>
      <c r="AL5665" s="367"/>
      <c r="AM5665" s="983"/>
      <c r="AN5665" s="983"/>
    </row>
    <row r="5666" spans="1:40" s="190" customFormat="1" ht="16.5" hidden="1" thickBot="1">
      <c r="A5666" s="2217"/>
      <c r="B5666" s="2211" t="s">
        <v>50</v>
      </c>
      <c r="C5666" s="2212"/>
      <c r="D5666" s="133"/>
      <c r="E5666" s="675">
        <f>SQRT(E5660*E5660+E5661*E5661)/E5668/1.73</f>
        <v>15.727194332672937</v>
      </c>
      <c r="F5666" s="676">
        <f t="shared" ref="F5666:AB5666" si="3750">SQRT(F5660*F5660+F5661*F5661)/F5668/1.73</f>
        <v>14.839941305124986</v>
      </c>
      <c r="G5666" s="676">
        <f t="shared" si="3750"/>
        <v>14.45889308266246</v>
      </c>
      <c r="H5666" s="677">
        <f t="shared" si="3750"/>
        <v>14.45889308266246</v>
      </c>
      <c r="I5666" s="676">
        <f t="shared" si="3750"/>
        <v>14.45889308266246</v>
      </c>
      <c r="J5666" s="676">
        <f t="shared" si="3750"/>
        <v>14.963607482667692</v>
      </c>
      <c r="K5666" s="676">
        <f t="shared" si="3750"/>
        <v>16.582959879338635</v>
      </c>
      <c r="L5666" s="676">
        <f t="shared" si="3750"/>
        <v>18.284869310456806</v>
      </c>
      <c r="M5666" s="676">
        <f t="shared" si="3750"/>
        <v>18.077227440548302</v>
      </c>
      <c r="N5666" s="677">
        <f t="shared" si="3750"/>
        <v>18.077227440548302</v>
      </c>
      <c r="O5666" s="676">
        <f t="shared" si="3750"/>
        <v>18.184296260674621</v>
      </c>
      <c r="P5666" s="676">
        <f t="shared" si="3750"/>
        <v>17.513728447389077</v>
      </c>
      <c r="Q5666" s="676">
        <f t="shared" si="3750"/>
        <v>17.392056919384231</v>
      </c>
      <c r="R5666" s="676">
        <f t="shared" si="3750"/>
        <v>16.574807836305638</v>
      </c>
      <c r="S5666" s="676">
        <f t="shared" si="3750"/>
        <v>17.111686942059102</v>
      </c>
      <c r="T5666" s="676">
        <f t="shared" si="3750"/>
        <v>17.111686942059102</v>
      </c>
      <c r="U5666" s="676">
        <f t="shared" si="3750"/>
        <v>16.859344894026975</v>
      </c>
      <c r="V5666" s="1098">
        <f t="shared" si="3750"/>
        <v>17.152691536382328</v>
      </c>
      <c r="W5666" s="676">
        <f t="shared" si="3750"/>
        <v>17.152691536382328</v>
      </c>
      <c r="X5666" s="676">
        <f t="shared" si="3750"/>
        <v>17.770584533426511</v>
      </c>
      <c r="Y5666" s="677">
        <f t="shared" si="3750"/>
        <v>18.437051261083464</v>
      </c>
      <c r="Z5666" s="676">
        <f t="shared" si="3750"/>
        <v>18.209111918531597</v>
      </c>
      <c r="AA5666" s="676">
        <f t="shared" si="3750"/>
        <v>17.010933755089912</v>
      </c>
      <c r="AB5666" s="678">
        <f t="shared" si="3750"/>
        <v>16.214171641405571</v>
      </c>
      <c r="AC5666" s="679">
        <f>AVERAGE(E5666:AB5666)</f>
        <v>16.776022952647736</v>
      </c>
      <c r="AD5666" s="599">
        <f>(AC5662-AC5666)/AC5662</f>
        <v>-4.5778054191027623E-2</v>
      </c>
      <c r="AE5666" s="81"/>
      <c r="AF5666" s="82"/>
      <c r="AI5666" s="983"/>
      <c r="AJ5666" s="333"/>
      <c r="AK5666" s="333"/>
      <c r="AL5666" s="333"/>
      <c r="AM5666" s="333"/>
      <c r="AN5666" s="983"/>
    </row>
    <row r="5667" spans="1:40" s="190" customFormat="1">
      <c r="A5667" s="579" t="s">
        <v>907</v>
      </c>
      <c r="B5667" s="151"/>
      <c r="C5667" s="1862" t="s">
        <v>28</v>
      </c>
      <c r="D5667" s="698" t="s">
        <v>64</v>
      </c>
      <c r="E5667" s="196">
        <v>122</v>
      </c>
      <c r="F5667" s="151">
        <v>123</v>
      </c>
      <c r="G5667" s="151">
        <v>122</v>
      </c>
      <c r="H5667" s="500">
        <v>123</v>
      </c>
      <c r="I5667" s="151">
        <v>122</v>
      </c>
      <c r="J5667" s="151">
        <v>123</v>
      </c>
      <c r="K5667" s="151">
        <v>123</v>
      </c>
      <c r="L5667" s="151">
        <v>122</v>
      </c>
      <c r="M5667" s="151">
        <v>121</v>
      </c>
      <c r="N5667" s="500">
        <v>121</v>
      </c>
      <c r="O5667" s="151">
        <v>121</v>
      </c>
      <c r="P5667" s="151">
        <v>121</v>
      </c>
      <c r="Q5667" s="151">
        <v>121</v>
      </c>
      <c r="R5667" s="151">
        <v>122</v>
      </c>
      <c r="S5667" s="151">
        <v>122</v>
      </c>
      <c r="T5667" s="151">
        <v>122</v>
      </c>
      <c r="U5667" s="151">
        <v>122</v>
      </c>
      <c r="V5667" s="582">
        <v>122</v>
      </c>
      <c r="W5667" s="151">
        <v>122</v>
      </c>
      <c r="X5667" s="151">
        <v>123</v>
      </c>
      <c r="Y5667" s="500">
        <v>123</v>
      </c>
      <c r="Z5667" s="151">
        <v>123</v>
      </c>
      <c r="AA5667" s="151">
        <v>123</v>
      </c>
      <c r="AB5667" s="583">
        <v>123</v>
      </c>
      <c r="AC5667" s="2587"/>
      <c r="AD5667" s="1846">
        <f>AVERAGE(D5667:AB5667)</f>
        <v>122.16666666666667</v>
      </c>
      <c r="AI5667" s="983"/>
      <c r="AJ5667" s="333"/>
      <c r="AK5667" s="333"/>
      <c r="AL5667" s="333"/>
      <c r="AM5667" s="333"/>
      <c r="AN5667" s="983"/>
    </row>
    <row r="5668" spans="1:40" s="190" customFormat="1" ht="16.5" thickBot="1">
      <c r="A5668" s="667" t="s">
        <v>908</v>
      </c>
      <c r="B5668" s="152"/>
      <c r="C5668" s="1053" t="s">
        <v>28</v>
      </c>
      <c r="D5668" s="445" t="s">
        <v>64</v>
      </c>
      <c r="E5668" s="197">
        <v>120</v>
      </c>
      <c r="F5668" s="152">
        <v>121</v>
      </c>
      <c r="G5668" s="152">
        <v>120</v>
      </c>
      <c r="H5668" s="670">
        <v>120</v>
      </c>
      <c r="I5668" s="152">
        <v>120</v>
      </c>
      <c r="J5668" s="152">
        <v>120</v>
      </c>
      <c r="K5668" s="152">
        <v>121</v>
      </c>
      <c r="L5668" s="152">
        <v>119</v>
      </c>
      <c r="M5668" s="152">
        <v>119</v>
      </c>
      <c r="N5668" s="670">
        <v>119</v>
      </c>
      <c r="O5668" s="152">
        <v>118</v>
      </c>
      <c r="P5668" s="152">
        <v>119</v>
      </c>
      <c r="Q5668" s="152">
        <v>119</v>
      </c>
      <c r="R5668" s="152">
        <v>120</v>
      </c>
      <c r="S5668" s="152">
        <v>119</v>
      </c>
      <c r="T5668" s="152">
        <v>119</v>
      </c>
      <c r="U5668" s="152">
        <v>120</v>
      </c>
      <c r="V5668" s="671">
        <v>120</v>
      </c>
      <c r="W5668" s="152">
        <v>120</v>
      </c>
      <c r="X5668" s="152">
        <v>120</v>
      </c>
      <c r="Y5668" s="670">
        <v>120</v>
      </c>
      <c r="Z5668" s="152">
        <v>120</v>
      </c>
      <c r="AA5668" s="152">
        <v>121</v>
      </c>
      <c r="AB5668" s="701">
        <v>121</v>
      </c>
      <c r="AC5668" s="2588"/>
      <c r="AD5668" s="2589">
        <f>AVERAGE(D5668:AB5668)</f>
        <v>119.79166666666667</v>
      </c>
      <c r="AI5668" s="983"/>
      <c r="AJ5668" s="1095"/>
      <c r="AK5668" s="1095"/>
      <c r="AL5668" s="980"/>
      <c r="AM5668" s="1095"/>
      <c r="AN5668" s="983"/>
    </row>
    <row r="5669" spans="1:40" s="190" customFormat="1">
      <c r="A5669" s="3169" t="s">
        <v>44</v>
      </c>
      <c r="B5669" s="3150" t="s">
        <v>33</v>
      </c>
      <c r="C5669" s="130" t="s">
        <v>17</v>
      </c>
      <c r="D5669" s="127" t="s">
        <v>18</v>
      </c>
      <c r="E5669" s="357">
        <f t="shared" ref="E5669:AB5669" si="3751">(E5673-D5673)*$AE5669*$AF5669</f>
        <v>0</v>
      </c>
      <c r="F5669" s="353">
        <f t="shared" si="3751"/>
        <v>0</v>
      </c>
      <c r="G5669" s="353">
        <f t="shared" si="3751"/>
        <v>0</v>
      </c>
      <c r="H5669" s="494">
        <f t="shared" si="3751"/>
        <v>0</v>
      </c>
      <c r="I5669" s="353">
        <f t="shared" si="3751"/>
        <v>0</v>
      </c>
      <c r="J5669" s="353">
        <f t="shared" si="3751"/>
        <v>0</v>
      </c>
      <c r="K5669" s="353">
        <f t="shared" si="3751"/>
        <v>0</v>
      </c>
      <c r="L5669" s="353">
        <f t="shared" si="3751"/>
        <v>0</v>
      </c>
      <c r="M5669" s="353">
        <f t="shared" si="3751"/>
        <v>0</v>
      </c>
      <c r="N5669" s="494">
        <f t="shared" si="3751"/>
        <v>0</v>
      </c>
      <c r="O5669" s="353">
        <f t="shared" si="3751"/>
        <v>0</v>
      </c>
      <c r="P5669" s="353">
        <f t="shared" si="3751"/>
        <v>0</v>
      </c>
      <c r="Q5669" s="353">
        <f t="shared" si="3751"/>
        <v>0</v>
      </c>
      <c r="R5669" s="353">
        <f t="shared" si="3751"/>
        <v>0</v>
      </c>
      <c r="S5669" s="353">
        <f t="shared" si="3751"/>
        <v>0</v>
      </c>
      <c r="T5669" s="353">
        <f t="shared" si="3751"/>
        <v>0</v>
      </c>
      <c r="U5669" s="353">
        <f t="shared" si="3751"/>
        <v>0</v>
      </c>
      <c r="V5669" s="523">
        <f t="shared" si="3751"/>
        <v>0</v>
      </c>
      <c r="W5669" s="353">
        <f t="shared" si="3751"/>
        <v>0</v>
      </c>
      <c r="X5669" s="353">
        <f t="shared" si="3751"/>
        <v>0</v>
      </c>
      <c r="Y5669" s="494">
        <f t="shared" si="3751"/>
        <v>0</v>
      </c>
      <c r="Z5669" s="353">
        <f t="shared" si="3751"/>
        <v>0</v>
      </c>
      <c r="AA5669" s="353">
        <f t="shared" si="3751"/>
        <v>0</v>
      </c>
      <c r="AB5669" s="674">
        <f t="shared" si="3751"/>
        <v>0</v>
      </c>
      <c r="AC5669" s="140">
        <f>SUM(E5669:AB5669)</f>
        <v>0</v>
      </c>
      <c r="AD5669" s="2222"/>
      <c r="AE5669" s="214">
        <v>100</v>
      </c>
      <c r="AF5669" s="99">
        <v>10</v>
      </c>
      <c r="AI5669" s="983"/>
      <c r="AJ5669" s="1096"/>
      <c r="AK5669" s="1097"/>
      <c r="AL5669" s="1096"/>
      <c r="AM5669" s="980"/>
      <c r="AN5669" s="983"/>
    </row>
    <row r="5670" spans="1:40" s="190" customFormat="1">
      <c r="A5670" s="3231"/>
      <c r="B5670" s="3166"/>
      <c r="C5670" s="128" t="s">
        <v>19</v>
      </c>
      <c r="D5670" s="113" t="s">
        <v>18</v>
      </c>
      <c r="E5670" s="339">
        <f t="shared" ref="E5670:AB5670" si="3752">(E5674-D5674)*$AE5669*$AF5669</f>
        <v>0</v>
      </c>
      <c r="F5670" s="340">
        <f t="shared" si="3752"/>
        <v>0</v>
      </c>
      <c r="G5670" s="340">
        <f t="shared" si="3752"/>
        <v>0</v>
      </c>
      <c r="H5670" s="469">
        <f t="shared" si="3752"/>
        <v>0</v>
      </c>
      <c r="I5670" s="340">
        <f t="shared" si="3752"/>
        <v>0</v>
      </c>
      <c r="J5670" s="340">
        <f t="shared" si="3752"/>
        <v>0</v>
      </c>
      <c r="K5670" s="340">
        <f t="shared" si="3752"/>
        <v>0</v>
      </c>
      <c r="L5670" s="340">
        <f t="shared" si="3752"/>
        <v>0</v>
      </c>
      <c r="M5670" s="340">
        <f t="shared" si="3752"/>
        <v>0</v>
      </c>
      <c r="N5670" s="469">
        <f t="shared" si="3752"/>
        <v>0</v>
      </c>
      <c r="O5670" s="340">
        <f t="shared" si="3752"/>
        <v>0</v>
      </c>
      <c r="P5670" s="340">
        <f t="shared" si="3752"/>
        <v>0</v>
      </c>
      <c r="Q5670" s="340">
        <f t="shared" si="3752"/>
        <v>0</v>
      </c>
      <c r="R5670" s="340">
        <f t="shared" si="3752"/>
        <v>0</v>
      </c>
      <c r="S5670" s="340">
        <f t="shared" si="3752"/>
        <v>0</v>
      </c>
      <c r="T5670" s="340">
        <f t="shared" si="3752"/>
        <v>0</v>
      </c>
      <c r="U5670" s="340">
        <f t="shared" si="3752"/>
        <v>0</v>
      </c>
      <c r="V5670" s="505">
        <f t="shared" si="3752"/>
        <v>0</v>
      </c>
      <c r="W5670" s="340">
        <f t="shared" si="3752"/>
        <v>0</v>
      </c>
      <c r="X5670" s="340">
        <f t="shared" si="3752"/>
        <v>0</v>
      </c>
      <c r="Y5670" s="469">
        <f t="shared" si="3752"/>
        <v>0</v>
      </c>
      <c r="Z5670" s="340">
        <f t="shared" si="3752"/>
        <v>0</v>
      </c>
      <c r="AA5670" s="340">
        <f t="shared" si="3752"/>
        <v>0</v>
      </c>
      <c r="AB5670" s="452">
        <f t="shared" si="3752"/>
        <v>0</v>
      </c>
      <c r="AC5670" s="112">
        <f>SUM(E5670:AB5670)</f>
        <v>0</v>
      </c>
      <c r="AD5670" s="83"/>
      <c r="AE5670" s="161"/>
      <c r="AF5670" s="76"/>
      <c r="AI5670" s="983"/>
      <c r="AJ5670" s="980"/>
      <c r="AK5670" s="980"/>
      <c r="AL5670" s="980"/>
      <c r="AM5670" s="980"/>
      <c r="AN5670" s="983"/>
    </row>
    <row r="5671" spans="1:40" s="190" customFormat="1">
      <c r="A5671" s="3231"/>
      <c r="B5671" s="3166"/>
      <c r="C5671" s="128" t="s">
        <v>20</v>
      </c>
      <c r="D5671" s="113" t="s">
        <v>64</v>
      </c>
      <c r="E5671" s="358">
        <v>0</v>
      </c>
      <c r="F5671" s="359">
        <v>0</v>
      </c>
      <c r="G5671" s="359">
        <v>0</v>
      </c>
      <c r="H5671" s="474">
        <v>0</v>
      </c>
      <c r="I5671" s="359">
        <v>0</v>
      </c>
      <c r="J5671" s="359">
        <v>0</v>
      </c>
      <c r="K5671" s="359">
        <v>0</v>
      </c>
      <c r="L5671" s="359">
        <v>0</v>
      </c>
      <c r="M5671" s="359">
        <v>0</v>
      </c>
      <c r="N5671" s="474">
        <v>0</v>
      </c>
      <c r="O5671" s="359">
        <v>0</v>
      </c>
      <c r="P5671" s="359">
        <v>0</v>
      </c>
      <c r="Q5671" s="359">
        <v>0</v>
      </c>
      <c r="R5671" s="359">
        <v>0</v>
      </c>
      <c r="S5671" s="359">
        <v>0</v>
      </c>
      <c r="T5671" s="359">
        <v>0</v>
      </c>
      <c r="U5671" s="359">
        <v>0</v>
      </c>
      <c r="V5671" s="510">
        <v>0</v>
      </c>
      <c r="W5671" s="359">
        <v>0</v>
      </c>
      <c r="X5671" s="359">
        <v>0</v>
      </c>
      <c r="Y5671" s="474">
        <v>0</v>
      </c>
      <c r="Z5671" s="359">
        <v>0</v>
      </c>
      <c r="AA5671" s="359">
        <v>0</v>
      </c>
      <c r="AB5671" s="1792">
        <v>0</v>
      </c>
      <c r="AC5671" s="112"/>
      <c r="AD5671" s="83"/>
      <c r="AE5671" s="161"/>
      <c r="AF5671" s="76"/>
      <c r="AI5671" s="983"/>
      <c r="AJ5671" s="980"/>
      <c r="AK5671" s="980"/>
      <c r="AL5671" s="980"/>
      <c r="AM5671" s="980"/>
      <c r="AN5671" s="983"/>
    </row>
    <row r="5672" spans="1:40" s="190" customFormat="1" ht="16.5" thickBot="1">
      <c r="A5672" s="3233"/>
      <c r="B5672" s="3261"/>
      <c r="C5672" s="131" t="s">
        <v>22</v>
      </c>
      <c r="D5672" s="119"/>
      <c r="E5672" s="349" t="e">
        <f t="shared" ref="E5672:AB5672" si="3753">E5670/E5669</f>
        <v>#DIV/0!</v>
      </c>
      <c r="F5672" s="350" t="e">
        <f t="shared" si="3753"/>
        <v>#DIV/0!</v>
      </c>
      <c r="G5672" s="350" t="e">
        <f t="shared" si="3753"/>
        <v>#DIV/0!</v>
      </c>
      <c r="H5672" s="484" t="e">
        <f t="shared" si="3753"/>
        <v>#DIV/0!</v>
      </c>
      <c r="I5672" s="350" t="e">
        <f t="shared" si="3753"/>
        <v>#DIV/0!</v>
      </c>
      <c r="J5672" s="350" t="e">
        <f t="shared" si="3753"/>
        <v>#DIV/0!</v>
      </c>
      <c r="K5672" s="350" t="e">
        <f t="shared" si="3753"/>
        <v>#DIV/0!</v>
      </c>
      <c r="L5672" s="350" t="e">
        <f t="shared" si="3753"/>
        <v>#DIV/0!</v>
      </c>
      <c r="M5672" s="350" t="e">
        <f t="shared" si="3753"/>
        <v>#DIV/0!</v>
      </c>
      <c r="N5672" s="484" t="e">
        <f t="shared" si="3753"/>
        <v>#DIV/0!</v>
      </c>
      <c r="O5672" s="350" t="e">
        <f t="shared" si="3753"/>
        <v>#DIV/0!</v>
      </c>
      <c r="P5672" s="350" t="e">
        <f t="shared" si="3753"/>
        <v>#DIV/0!</v>
      </c>
      <c r="Q5672" s="350" t="e">
        <f t="shared" si="3753"/>
        <v>#DIV/0!</v>
      </c>
      <c r="R5672" s="350" t="e">
        <f t="shared" si="3753"/>
        <v>#DIV/0!</v>
      </c>
      <c r="S5672" s="350" t="e">
        <f t="shared" si="3753"/>
        <v>#DIV/0!</v>
      </c>
      <c r="T5672" s="350" t="e">
        <f t="shared" si="3753"/>
        <v>#DIV/0!</v>
      </c>
      <c r="U5672" s="350" t="e">
        <f t="shared" si="3753"/>
        <v>#DIV/0!</v>
      </c>
      <c r="V5672" s="521" t="e">
        <f t="shared" si="3753"/>
        <v>#DIV/0!</v>
      </c>
      <c r="W5672" s="350" t="e">
        <f t="shared" si="3753"/>
        <v>#DIV/0!</v>
      </c>
      <c r="X5672" s="350" t="e">
        <f t="shared" si="3753"/>
        <v>#DIV/0!</v>
      </c>
      <c r="Y5672" s="484" t="e">
        <f t="shared" si="3753"/>
        <v>#DIV/0!</v>
      </c>
      <c r="Z5672" s="350" t="e">
        <f t="shared" si="3753"/>
        <v>#DIV/0!</v>
      </c>
      <c r="AA5672" s="350" t="e">
        <f t="shared" si="3753"/>
        <v>#DIV/0!</v>
      </c>
      <c r="AB5672" s="1007" t="e">
        <f t="shared" si="3753"/>
        <v>#DIV/0!</v>
      </c>
      <c r="AC5672" s="591" t="e">
        <f>MAX(E5672:AB5672)</f>
        <v>#DIV/0!</v>
      </c>
      <c r="AD5672" s="149"/>
      <c r="AE5672" s="132"/>
      <c r="AF5672" s="184"/>
      <c r="AI5672" s="983"/>
      <c r="AJ5672" s="980"/>
      <c r="AK5672" s="980"/>
      <c r="AL5672" s="980"/>
      <c r="AM5672" s="980"/>
      <c r="AN5672" s="983"/>
    </row>
    <row r="5673" spans="1:40" s="190" customFormat="1" hidden="1">
      <c r="A5673" s="2206"/>
      <c r="B5673" s="2198"/>
      <c r="C5673" s="594" t="s">
        <v>23</v>
      </c>
      <c r="D5673" s="118"/>
      <c r="E5673" s="2220"/>
      <c r="F5673" s="214"/>
      <c r="G5673" s="214"/>
      <c r="H5673" s="467"/>
      <c r="I5673" s="214"/>
      <c r="J5673" s="214"/>
      <c r="K5673" s="214"/>
      <c r="L5673" s="214"/>
      <c r="M5673" s="214"/>
      <c r="N5673" s="467"/>
      <c r="O5673" s="214"/>
      <c r="P5673" s="214"/>
      <c r="Q5673" s="214"/>
      <c r="R5673" s="214"/>
      <c r="S5673" s="214"/>
      <c r="T5673" s="214"/>
      <c r="U5673" s="214"/>
      <c r="V5673" s="501"/>
      <c r="W5673" s="214"/>
      <c r="X5673" s="214"/>
      <c r="Y5673" s="467"/>
      <c r="Z5673" s="214"/>
      <c r="AA5673" s="214"/>
      <c r="AB5673" s="363"/>
      <c r="AC5673" s="192"/>
      <c r="AD5673" s="2220"/>
      <c r="AE5673" s="214"/>
      <c r="AF5673" s="99"/>
      <c r="AI5673" s="983"/>
      <c r="AJ5673" s="980"/>
      <c r="AK5673" s="980"/>
      <c r="AL5673" s="980"/>
      <c r="AM5673" s="980"/>
      <c r="AN5673" s="983"/>
    </row>
    <row r="5674" spans="1:40" s="190" customFormat="1" hidden="1">
      <c r="A5674" s="2207"/>
      <c r="B5674" s="2199"/>
      <c r="C5674" s="129" t="s">
        <v>24</v>
      </c>
      <c r="D5674" s="113"/>
      <c r="E5674" s="83"/>
      <c r="F5674" s="161"/>
      <c r="G5674" s="161"/>
      <c r="H5674" s="466"/>
      <c r="I5674" s="161"/>
      <c r="J5674" s="161"/>
      <c r="K5674" s="161"/>
      <c r="L5674" s="161"/>
      <c r="M5674" s="161"/>
      <c r="N5674" s="466"/>
      <c r="O5674" s="161"/>
      <c r="P5674" s="161"/>
      <c r="Q5674" s="161"/>
      <c r="R5674" s="161"/>
      <c r="S5674" s="161"/>
      <c r="T5674" s="161"/>
      <c r="U5674" s="161"/>
      <c r="V5674" s="502"/>
      <c r="W5674" s="161"/>
      <c r="X5674" s="161"/>
      <c r="Y5674" s="466"/>
      <c r="Z5674" s="161"/>
      <c r="AA5674" s="161"/>
      <c r="AB5674" s="348"/>
      <c r="AC5674" s="229"/>
      <c r="AD5674" s="83"/>
      <c r="AE5674" s="161"/>
      <c r="AF5674" s="76"/>
      <c r="AH5674" s="980"/>
      <c r="AI5674" s="981"/>
      <c r="AJ5674" s="982"/>
      <c r="AK5674" s="982"/>
      <c r="AL5674" s="367"/>
      <c r="AM5674" s="983"/>
      <c r="AN5674" s="983"/>
    </row>
    <row r="5675" spans="1:40" s="190" customFormat="1" ht="16.5" hidden="1" thickBot="1">
      <c r="A5675" s="2208"/>
      <c r="B5675" s="2213" t="s">
        <v>50</v>
      </c>
      <c r="C5675" s="2214"/>
      <c r="D5675" s="119"/>
      <c r="E5675" s="187">
        <f>SQRT(E5669*E5669+E5670*E5670)/E5652/1.73</f>
        <v>0</v>
      </c>
      <c r="F5675" s="188">
        <f t="shared" ref="F5675:AB5675" si="3754">SQRT(F5669*F5669+F5670*F5670)/F5652/1.73</f>
        <v>0</v>
      </c>
      <c r="G5675" s="188">
        <f t="shared" si="3754"/>
        <v>0</v>
      </c>
      <c r="H5675" s="473">
        <f t="shared" si="3754"/>
        <v>0</v>
      </c>
      <c r="I5675" s="188">
        <f t="shared" si="3754"/>
        <v>0</v>
      </c>
      <c r="J5675" s="188">
        <f t="shared" si="3754"/>
        <v>0</v>
      </c>
      <c r="K5675" s="188">
        <f t="shared" si="3754"/>
        <v>0</v>
      </c>
      <c r="L5675" s="188">
        <f t="shared" si="3754"/>
        <v>0</v>
      </c>
      <c r="M5675" s="188">
        <f t="shared" si="3754"/>
        <v>0</v>
      </c>
      <c r="N5675" s="473">
        <f t="shared" si="3754"/>
        <v>0</v>
      </c>
      <c r="O5675" s="188">
        <f t="shared" si="3754"/>
        <v>0</v>
      </c>
      <c r="P5675" s="188">
        <f t="shared" si="3754"/>
        <v>0</v>
      </c>
      <c r="Q5675" s="188">
        <f t="shared" si="3754"/>
        <v>0</v>
      </c>
      <c r="R5675" s="188">
        <f t="shared" si="3754"/>
        <v>0</v>
      </c>
      <c r="S5675" s="188">
        <f t="shared" si="3754"/>
        <v>0</v>
      </c>
      <c r="T5675" s="188">
        <f t="shared" si="3754"/>
        <v>0</v>
      </c>
      <c r="U5675" s="188">
        <f t="shared" si="3754"/>
        <v>0</v>
      </c>
      <c r="V5675" s="509">
        <f t="shared" si="3754"/>
        <v>0</v>
      </c>
      <c r="W5675" s="188">
        <f t="shared" si="3754"/>
        <v>0</v>
      </c>
      <c r="X5675" s="188">
        <f t="shared" si="3754"/>
        <v>0</v>
      </c>
      <c r="Y5675" s="473">
        <f t="shared" si="3754"/>
        <v>0</v>
      </c>
      <c r="Z5675" s="188">
        <f t="shared" si="3754"/>
        <v>0</v>
      </c>
      <c r="AA5675" s="188">
        <f t="shared" si="3754"/>
        <v>0</v>
      </c>
      <c r="AB5675" s="455">
        <f t="shared" si="3754"/>
        <v>0</v>
      </c>
      <c r="AC5675" s="114">
        <f>AVERAGE(E5675:AB5675)</f>
        <v>0</v>
      </c>
      <c r="AD5675" s="100" t="e">
        <f>(AC5671-AC5675)/AC5671</f>
        <v>#DIV/0!</v>
      </c>
      <c r="AE5675" s="81"/>
      <c r="AF5675" s="82"/>
      <c r="AI5675" s="983"/>
      <c r="AJ5675" s="1095"/>
      <c r="AK5675" s="1095"/>
      <c r="AL5675" s="980"/>
      <c r="AM5675" s="1095"/>
      <c r="AN5675" s="983"/>
    </row>
    <row r="5676" spans="1:40" s="190" customFormat="1">
      <c r="A5676" s="3169" t="s">
        <v>36</v>
      </c>
      <c r="B5676" s="3150" t="s">
        <v>445</v>
      </c>
      <c r="C5676" s="130" t="s">
        <v>17</v>
      </c>
      <c r="D5676" s="127" t="s">
        <v>18</v>
      </c>
      <c r="E5676" s="357">
        <f t="shared" ref="E5676:AB5676" si="3755">(E5680-D5680)*$AE5676*$AF5676</f>
        <v>16.500000000121418</v>
      </c>
      <c r="F5676" s="353">
        <f t="shared" si="3755"/>
        <v>14.999999999986358</v>
      </c>
      <c r="G5676" s="353">
        <f t="shared" si="3755"/>
        <v>16.499999999950887</v>
      </c>
      <c r="H5676" s="494">
        <f t="shared" si="3755"/>
        <v>14.999999999986358</v>
      </c>
      <c r="I5676" s="353">
        <f t="shared" si="3755"/>
        <v>16.499999999950887</v>
      </c>
      <c r="J5676" s="353">
        <f t="shared" si="3755"/>
        <v>14.999999999986358</v>
      </c>
      <c r="K5676" s="353">
        <f t="shared" si="3755"/>
        <v>48.000000000058662</v>
      </c>
      <c r="L5676" s="353">
        <f t="shared" si="3755"/>
        <v>46.500000000094133</v>
      </c>
      <c r="M5676" s="353">
        <f t="shared" si="3755"/>
        <v>16.499999999950887</v>
      </c>
      <c r="N5676" s="494">
        <f t="shared" si="3755"/>
        <v>46.499999999923602</v>
      </c>
      <c r="O5676" s="353">
        <f t="shared" si="3755"/>
        <v>48.000000000058662</v>
      </c>
      <c r="P5676" s="353">
        <f t="shared" si="3755"/>
        <v>14.999999999986358</v>
      </c>
      <c r="Q5676" s="353">
        <f t="shared" si="3755"/>
        <v>48.000000000058662</v>
      </c>
      <c r="R5676" s="353">
        <f t="shared" si="3755"/>
        <v>14.999999999986358</v>
      </c>
      <c r="S5676" s="353">
        <f t="shared" si="3755"/>
        <v>16.499999999950887</v>
      </c>
      <c r="T5676" s="353">
        <f t="shared" si="3755"/>
        <v>14.999999999986358</v>
      </c>
      <c r="U5676" s="353">
        <f t="shared" si="3755"/>
        <v>31.500000000107775</v>
      </c>
      <c r="V5676" s="523">
        <f t="shared" si="3755"/>
        <v>47.999999999888132</v>
      </c>
      <c r="W5676" s="353">
        <f t="shared" si="3755"/>
        <v>46.500000000094133</v>
      </c>
      <c r="X5676" s="353">
        <f t="shared" si="3755"/>
        <v>16.499999999950887</v>
      </c>
      <c r="Y5676" s="494">
        <f t="shared" si="3755"/>
        <v>14.999999999986358</v>
      </c>
      <c r="Z5676" s="353">
        <f t="shared" si="3755"/>
        <v>16.499999999950887</v>
      </c>
      <c r="AA5676" s="353">
        <f t="shared" si="3755"/>
        <v>14.999999999986358</v>
      </c>
      <c r="AB5676" s="674">
        <f t="shared" si="3755"/>
        <v>16.500000000121418</v>
      </c>
      <c r="AC5676" s="140">
        <f>SUM(E5676:AB5676)</f>
        <v>615.00000000012278</v>
      </c>
      <c r="AD5676" s="2222"/>
      <c r="AE5676" s="94">
        <v>100</v>
      </c>
      <c r="AF5676" s="95">
        <v>15</v>
      </c>
      <c r="AI5676" s="983"/>
      <c r="AJ5676" s="1096"/>
      <c r="AK5676" s="1097"/>
      <c r="AL5676" s="1096"/>
      <c r="AM5676" s="980"/>
      <c r="AN5676" s="983"/>
    </row>
    <row r="5677" spans="1:40" s="190" customFormat="1">
      <c r="A5677" s="3231"/>
      <c r="B5677" s="3166"/>
      <c r="C5677" s="128" t="s">
        <v>19</v>
      </c>
      <c r="D5677" s="113" t="s">
        <v>18</v>
      </c>
      <c r="E5677" s="339">
        <f t="shared" ref="E5677:AB5677" si="3756">(E5681-D5681)*$AE5676*$AF5676</f>
        <v>10.500000000092768</v>
      </c>
      <c r="F5677" s="340">
        <f t="shared" si="3756"/>
        <v>8.9999999999577085</v>
      </c>
      <c r="G5677" s="340">
        <f t="shared" si="3756"/>
        <v>10.499999999922238</v>
      </c>
      <c r="H5677" s="469">
        <f t="shared" si="3756"/>
        <v>10.500000000092768</v>
      </c>
      <c r="I5677" s="340">
        <f t="shared" si="3756"/>
        <v>8.9999999999577085</v>
      </c>
      <c r="J5677" s="340">
        <f t="shared" si="3756"/>
        <v>10.499999999922238</v>
      </c>
      <c r="K5677" s="340">
        <f t="shared" si="3756"/>
        <v>30.000000000143245</v>
      </c>
      <c r="L5677" s="340">
        <f t="shared" si="3756"/>
        <v>29.999999999972715</v>
      </c>
      <c r="M5677" s="340">
        <f t="shared" si="3756"/>
        <v>10.499999999922238</v>
      </c>
      <c r="N5677" s="469">
        <f t="shared" si="3756"/>
        <v>29.999999999972715</v>
      </c>
      <c r="O5677" s="340">
        <f t="shared" si="3756"/>
        <v>30.000000000143245</v>
      </c>
      <c r="P5677" s="340">
        <f t="shared" si="3756"/>
        <v>8.9999999999577085</v>
      </c>
      <c r="Q5677" s="340">
        <f t="shared" si="3756"/>
        <v>29.999999999972715</v>
      </c>
      <c r="R5677" s="340">
        <f t="shared" si="3756"/>
        <v>10.499999999922238</v>
      </c>
      <c r="S5677" s="340">
        <f t="shared" si="3756"/>
        <v>10.500000000092768</v>
      </c>
      <c r="T5677" s="340">
        <f t="shared" si="3756"/>
        <v>8.9999999999577085</v>
      </c>
      <c r="U5677" s="340">
        <f t="shared" si="3756"/>
        <v>21.000000000015007</v>
      </c>
      <c r="V5677" s="505">
        <f t="shared" si="3756"/>
        <v>29.999999999972715</v>
      </c>
      <c r="W5677" s="340">
        <f t="shared" si="3756"/>
        <v>29.999999999972715</v>
      </c>
      <c r="X5677" s="340">
        <f t="shared" si="3756"/>
        <v>9.0000000001282388</v>
      </c>
      <c r="Y5677" s="469">
        <f t="shared" si="3756"/>
        <v>10.499999999922238</v>
      </c>
      <c r="Z5677" s="340">
        <f t="shared" si="3756"/>
        <v>10.499999999922238</v>
      </c>
      <c r="AA5677" s="340">
        <f t="shared" si="3756"/>
        <v>9.0000000001282388</v>
      </c>
      <c r="AB5677" s="452">
        <f t="shared" si="3756"/>
        <v>10.499999999922238</v>
      </c>
      <c r="AC5677" s="112">
        <f>SUM(E5677:AB5677)</f>
        <v>389.99999999998636</v>
      </c>
      <c r="AD5677" s="83"/>
      <c r="AE5677" s="161"/>
      <c r="AF5677" s="76"/>
      <c r="AI5677" s="983"/>
      <c r="AJ5677" s="980"/>
      <c r="AK5677" s="980"/>
      <c r="AL5677" s="980"/>
      <c r="AM5677" s="980"/>
      <c r="AN5677" s="983"/>
    </row>
    <row r="5678" spans="1:40" s="190" customFormat="1">
      <c r="A5678" s="3231"/>
      <c r="B5678" s="3166"/>
      <c r="C5678" s="128" t="s">
        <v>20</v>
      </c>
      <c r="D5678" s="113" t="s">
        <v>64</v>
      </c>
      <c r="E5678" s="358">
        <v>1</v>
      </c>
      <c r="F5678" s="359">
        <v>1</v>
      </c>
      <c r="G5678" s="359">
        <v>1</v>
      </c>
      <c r="H5678" s="474">
        <v>1</v>
      </c>
      <c r="I5678" s="359">
        <v>1</v>
      </c>
      <c r="J5678" s="359">
        <v>1</v>
      </c>
      <c r="K5678" s="359">
        <v>3</v>
      </c>
      <c r="L5678" s="359">
        <v>3</v>
      </c>
      <c r="M5678" s="359">
        <v>1</v>
      </c>
      <c r="N5678" s="474">
        <v>3</v>
      </c>
      <c r="O5678" s="359">
        <v>3</v>
      </c>
      <c r="P5678" s="359">
        <v>1</v>
      </c>
      <c r="Q5678" s="359">
        <v>3</v>
      </c>
      <c r="R5678" s="359">
        <v>1</v>
      </c>
      <c r="S5678" s="359">
        <v>1</v>
      </c>
      <c r="T5678" s="359">
        <v>1</v>
      </c>
      <c r="U5678" s="359">
        <v>2</v>
      </c>
      <c r="V5678" s="510">
        <v>3</v>
      </c>
      <c r="W5678" s="359">
        <v>3</v>
      </c>
      <c r="X5678" s="359">
        <v>1</v>
      </c>
      <c r="Y5678" s="474">
        <v>1</v>
      </c>
      <c r="Z5678" s="359">
        <v>1</v>
      </c>
      <c r="AA5678" s="359">
        <v>1</v>
      </c>
      <c r="AB5678" s="1792">
        <v>1</v>
      </c>
      <c r="AC5678" s="112">
        <f>AVERAGE(E5678:AB5678)</f>
        <v>1.625</v>
      </c>
      <c r="AD5678" s="83"/>
      <c r="AE5678" s="161"/>
      <c r="AF5678" s="76"/>
      <c r="AI5678" s="983"/>
      <c r="AJ5678" s="980"/>
      <c r="AK5678" s="980"/>
      <c r="AL5678" s="980"/>
      <c r="AM5678" s="980"/>
      <c r="AN5678" s="983"/>
    </row>
    <row r="5679" spans="1:40" s="190" customFormat="1" ht="16.5" thickBot="1">
      <c r="A5679" s="3233"/>
      <c r="B5679" s="3261"/>
      <c r="C5679" s="131" t="s">
        <v>22</v>
      </c>
      <c r="D5679" s="119"/>
      <c r="E5679" s="349">
        <f t="shared" ref="E5679:AB5679" si="3757">E5677/E5676</f>
        <v>0.63636363636457594</v>
      </c>
      <c r="F5679" s="350">
        <f t="shared" si="3757"/>
        <v>0.59999999999772624</v>
      </c>
      <c r="G5679" s="350">
        <f t="shared" si="3757"/>
        <v>0.63636363636081772</v>
      </c>
      <c r="H5679" s="484">
        <f t="shared" si="3757"/>
        <v>0.70000000000682117</v>
      </c>
      <c r="I5679" s="350">
        <f t="shared" si="3757"/>
        <v>0.54545454545360594</v>
      </c>
      <c r="J5679" s="350">
        <f t="shared" si="3757"/>
        <v>0.69999999999545248</v>
      </c>
      <c r="K5679" s="350">
        <f t="shared" si="3757"/>
        <v>0.62500000000222045</v>
      </c>
      <c r="L5679" s="350">
        <f t="shared" si="3757"/>
        <v>0.64516129032068781</v>
      </c>
      <c r="M5679" s="350">
        <f t="shared" si="3757"/>
        <v>0.63636363636081772</v>
      </c>
      <c r="N5679" s="484">
        <f t="shared" si="3757"/>
        <v>0.6451612903230538</v>
      </c>
      <c r="O5679" s="350">
        <f t="shared" si="3757"/>
        <v>0.62500000000222045</v>
      </c>
      <c r="P5679" s="350">
        <f t="shared" si="3757"/>
        <v>0.59999999999772624</v>
      </c>
      <c r="Q5679" s="350">
        <f t="shared" si="3757"/>
        <v>0.62499999999866773</v>
      </c>
      <c r="R5679" s="350">
        <f t="shared" si="3757"/>
        <v>0.69999999999545248</v>
      </c>
      <c r="S5679" s="350">
        <f t="shared" si="3757"/>
        <v>0.6363636363711529</v>
      </c>
      <c r="T5679" s="350">
        <f t="shared" si="3757"/>
        <v>0.59999999999772624</v>
      </c>
      <c r="U5679" s="350">
        <f t="shared" si="3757"/>
        <v>0.66666666666486207</v>
      </c>
      <c r="V5679" s="521">
        <f t="shared" si="3757"/>
        <v>0.62500000000088818</v>
      </c>
      <c r="W5679" s="350">
        <f t="shared" si="3757"/>
        <v>0.64516129032068781</v>
      </c>
      <c r="X5679" s="350">
        <f t="shared" si="3757"/>
        <v>0.54545454546394101</v>
      </c>
      <c r="Y5679" s="484">
        <f t="shared" si="3757"/>
        <v>0.69999999999545248</v>
      </c>
      <c r="Z5679" s="350">
        <f t="shared" si="3757"/>
        <v>0.63636363636081772</v>
      </c>
      <c r="AA5679" s="350">
        <f t="shared" si="3757"/>
        <v>0.60000000000909492</v>
      </c>
      <c r="AB5679" s="1007">
        <f t="shared" si="3757"/>
        <v>0.63636363635424076</v>
      </c>
      <c r="AC5679" s="568">
        <f>MAX(E5679:AB5679)</f>
        <v>0.70000000000682117</v>
      </c>
      <c r="AD5679" s="96"/>
      <c r="AE5679" s="97"/>
      <c r="AF5679" s="596"/>
      <c r="AI5679" s="983"/>
      <c r="AJ5679" s="980"/>
      <c r="AK5679" s="980"/>
      <c r="AL5679" s="980"/>
      <c r="AM5679" s="980"/>
      <c r="AN5679" s="983"/>
    </row>
    <row r="5680" spans="1:40" s="190" customFormat="1" hidden="1">
      <c r="A5680" s="2206"/>
      <c r="B5680" s="2198"/>
      <c r="C5680" s="594" t="s">
        <v>23</v>
      </c>
      <c r="D5680" s="118">
        <v>793.67</v>
      </c>
      <c r="E5680" s="2220">
        <v>793.68100000000004</v>
      </c>
      <c r="F5680" s="214">
        <v>793.69100000000003</v>
      </c>
      <c r="G5680" s="214">
        <v>793.702</v>
      </c>
      <c r="H5680" s="467">
        <v>793.71199999999999</v>
      </c>
      <c r="I5680" s="214">
        <v>793.72299999999996</v>
      </c>
      <c r="J5680" s="214">
        <v>793.73299999999995</v>
      </c>
      <c r="K5680" s="214">
        <v>793.76499999999999</v>
      </c>
      <c r="L5680" s="214">
        <v>793.79600000000005</v>
      </c>
      <c r="M5680" s="214">
        <v>793.80700000000002</v>
      </c>
      <c r="N5680" s="467">
        <v>793.83799999999997</v>
      </c>
      <c r="O5680" s="214">
        <v>793.87</v>
      </c>
      <c r="P5680" s="214">
        <v>793.88</v>
      </c>
      <c r="Q5680" s="214">
        <v>793.91200000000003</v>
      </c>
      <c r="R5680" s="214">
        <v>793.92200000000003</v>
      </c>
      <c r="S5680" s="214">
        <v>793.93299999999999</v>
      </c>
      <c r="T5680" s="214">
        <v>793.94299999999998</v>
      </c>
      <c r="U5680" s="214">
        <v>793.96400000000006</v>
      </c>
      <c r="V5680" s="501">
        <v>793.99599999999998</v>
      </c>
      <c r="W5680" s="214">
        <v>794.02700000000004</v>
      </c>
      <c r="X5680" s="214">
        <v>794.03800000000001</v>
      </c>
      <c r="Y5680" s="467">
        <v>794.048</v>
      </c>
      <c r="Z5680" s="214">
        <v>794.05899999999997</v>
      </c>
      <c r="AA5680" s="214">
        <v>794.06899999999996</v>
      </c>
      <c r="AB5680" s="363">
        <v>794.08</v>
      </c>
      <c r="AC5680" s="192"/>
      <c r="AD5680" s="2220"/>
      <c r="AE5680" s="214"/>
      <c r="AF5680" s="99"/>
      <c r="AI5680" s="983"/>
      <c r="AJ5680" s="980"/>
      <c r="AK5680" s="980"/>
      <c r="AL5680" s="980"/>
      <c r="AM5680" s="980"/>
      <c r="AN5680" s="983"/>
    </row>
    <row r="5681" spans="1:40" s="190" customFormat="1" hidden="1">
      <c r="A5681" s="2207"/>
      <c r="B5681" s="2199"/>
      <c r="C5681" s="129" t="s">
        <v>24</v>
      </c>
      <c r="D5681" s="113">
        <v>557.14</v>
      </c>
      <c r="E5681" s="83">
        <v>557.14700000000005</v>
      </c>
      <c r="F5681" s="83">
        <v>557.15300000000002</v>
      </c>
      <c r="G5681" s="83">
        <v>557.16</v>
      </c>
      <c r="H5681" s="492">
        <v>557.16700000000003</v>
      </c>
      <c r="I5681" s="83">
        <v>557.173</v>
      </c>
      <c r="J5681" s="83">
        <v>557.17999999999995</v>
      </c>
      <c r="K5681" s="83">
        <v>557.20000000000005</v>
      </c>
      <c r="L5681" s="83">
        <v>557.22</v>
      </c>
      <c r="M5681" s="83">
        <v>557.22699999999998</v>
      </c>
      <c r="N5681" s="492">
        <v>557.24699999999996</v>
      </c>
      <c r="O5681" s="83">
        <v>557.26700000000005</v>
      </c>
      <c r="P5681" s="83">
        <v>557.27300000000002</v>
      </c>
      <c r="Q5681" s="83">
        <v>557.29300000000001</v>
      </c>
      <c r="R5681" s="83">
        <v>557.29999999999995</v>
      </c>
      <c r="S5681" s="83">
        <v>557.30700000000002</v>
      </c>
      <c r="T5681" s="83">
        <v>557.31299999999999</v>
      </c>
      <c r="U5681" s="83">
        <v>557.327</v>
      </c>
      <c r="V5681" s="2981">
        <v>557.34699999999998</v>
      </c>
      <c r="W5681" s="83">
        <v>557.36699999999996</v>
      </c>
      <c r="X5681" s="83">
        <v>557.37300000000005</v>
      </c>
      <c r="Y5681" s="492">
        <v>557.38</v>
      </c>
      <c r="Z5681" s="83">
        <v>557.38699999999994</v>
      </c>
      <c r="AA5681" s="83">
        <v>557.39300000000003</v>
      </c>
      <c r="AB5681" s="387">
        <v>557.4</v>
      </c>
      <c r="AC5681" s="229"/>
      <c r="AD5681" s="83"/>
      <c r="AE5681" s="161"/>
      <c r="AF5681" s="76"/>
      <c r="AH5681" s="980"/>
      <c r="AI5681" s="981"/>
      <c r="AJ5681" s="982"/>
      <c r="AK5681" s="982"/>
      <c r="AL5681" s="367"/>
      <c r="AM5681" s="983"/>
      <c r="AN5681" s="983"/>
    </row>
    <row r="5682" spans="1:40" s="190" customFormat="1" ht="16.5" hidden="1" thickBot="1">
      <c r="A5682" s="2208"/>
      <c r="B5682" s="2213" t="s">
        <v>50</v>
      </c>
      <c r="C5682" s="2214"/>
      <c r="D5682" s="119"/>
      <c r="E5682" s="187">
        <f>SQRT(E5676*E5676+E5677*E5677)/E5652/1.73</f>
        <v>1.0705469004948429</v>
      </c>
      <c r="F5682" s="188">
        <f t="shared" ref="F5682:AB5682" si="3758">SQRT(F5676*F5676+F5677*F5677)/F5652/1.73</f>
        <v>0.95032681149237497</v>
      </c>
      <c r="G5682" s="188">
        <f t="shared" si="3758"/>
        <v>1.0675141897157183</v>
      </c>
      <c r="H5682" s="473">
        <f t="shared" si="3758"/>
        <v>0.99846403226320091</v>
      </c>
      <c r="I5682" s="188">
        <f t="shared" si="3758"/>
        <v>1.0278269357134182</v>
      </c>
      <c r="J5682" s="188">
        <f t="shared" si="3758"/>
        <v>0.99658368568111133</v>
      </c>
      <c r="K5682" s="188">
        <f t="shared" si="3758"/>
        <v>3.0866990289271072</v>
      </c>
      <c r="L5682" s="188">
        <f t="shared" si="3758"/>
        <v>3.0551148195038098</v>
      </c>
      <c r="M5682" s="188">
        <f t="shared" si="3758"/>
        <v>1.0891112976001405</v>
      </c>
      <c r="N5682" s="473">
        <f t="shared" si="3758"/>
        <v>3.0935253539769882</v>
      </c>
      <c r="O5682" s="188">
        <f t="shared" si="3758"/>
        <v>3.1827830453917643</v>
      </c>
      <c r="P5682" s="188">
        <f t="shared" si="3758"/>
        <v>0.96760548079223641</v>
      </c>
      <c r="Q5682" s="188">
        <f t="shared" si="3758"/>
        <v>3.1490865935105958</v>
      </c>
      <c r="R5682" s="188">
        <f t="shared" si="3758"/>
        <v>1.0098968265203627</v>
      </c>
      <c r="S5682" s="188">
        <f t="shared" si="3758"/>
        <v>1.0797493093736752</v>
      </c>
      <c r="T5682" s="188">
        <f t="shared" si="3758"/>
        <v>0.96025425206826875</v>
      </c>
      <c r="U5682" s="188">
        <f t="shared" si="3758"/>
        <v>2.080171453903926</v>
      </c>
      <c r="V5682" s="509">
        <f t="shared" si="3758"/>
        <v>3.0983910706904831</v>
      </c>
      <c r="W5682" s="188">
        <f t="shared" si="3758"/>
        <v>3.0290769091103118</v>
      </c>
      <c r="X5682" s="188">
        <f t="shared" si="3758"/>
        <v>1.0258858083605318</v>
      </c>
      <c r="Y5682" s="473">
        <f t="shared" si="3758"/>
        <v>1.0012978942226491</v>
      </c>
      <c r="Z5682" s="188">
        <f t="shared" si="3758"/>
        <v>1.0675141897157183</v>
      </c>
      <c r="AA5682" s="188">
        <f t="shared" si="3758"/>
        <v>0.95391295040845148</v>
      </c>
      <c r="AB5682" s="455">
        <f t="shared" si="3758"/>
        <v>1.0634972031206604</v>
      </c>
      <c r="AC5682" s="114">
        <f>AVERAGE(E5682:AB5682)</f>
        <v>1.671034835106598</v>
      </c>
      <c r="AD5682" s="100">
        <f>(AC5678-AC5682)/AC5678</f>
        <v>-2.8329129296368001E-2</v>
      </c>
      <c r="AE5682" s="81"/>
      <c r="AF5682" s="82"/>
      <c r="AI5682" s="983"/>
      <c r="AJ5682" s="1095"/>
      <c r="AK5682" s="1095"/>
      <c r="AL5682" s="980"/>
      <c r="AM5682" s="1095"/>
      <c r="AN5682" s="983"/>
    </row>
    <row r="5683" spans="1:40" s="190" customFormat="1">
      <c r="A5683" s="3169" t="s">
        <v>56</v>
      </c>
      <c r="B5683" s="3150" t="s">
        <v>33</v>
      </c>
      <c r="C5683" s="130" t="s">
        <v>17</v>
      </c>
      <c r="D5683" s="127" t="s">
        <v>18</v>
      </c>
      <c r="E5683" s="357">
        <f t="shared" ref="E5683:AB5683" si="3759">(E5687-D5687)*$AE5683*$AF5683</f>
        <v>0</v>
      </c>
      <c r="F5683" s="353">
        <f t="shared" si="3759"/>
        <v>0</v>
      </c>
      <c r="G5683" s="353">
        <f t="shared" si="3759"/>
        <v>0</v>
      </c>
      <c r="H5683" s="494">
        <f t="shared" si="3759"/>
        <v>0</v>
      </c>
      <c r="I5683" s="353">
        <f t="shared" si="3759"/>
        <v>0</v>
      </c>
      <c r="J5683" s="353">
        <f t="shared" si="3759"/>
        <v>0</v>
      </c>
      <c r="K5683" s="353">
        <f t="shared" si="3759"/>
        <v>0</v>
      </c>
      <c r="L5683" s="353">
        <f t="shared" si="3759"/>
        <v>0</v>
      </c>
      <c r="M5683" s="353">
        <f t="shared" si="3759"/>
        <v>0</v>
      </c>
      <c r="N5683" s="494">
        <f t="shared" si="3759"/>
        <v>0</v>
      </c>
      <c r="O5683" s="353">
        <f t="shared" si="3759"/>
        <v>0</v>
      </c>
      <c r="P5683" s="353">
        <f t="shared" si="3759"/>
        <v>0</v>
      </c>
      <c r="Q5683" s="353">
        <f t="shared" si="3759"/>
        <v>0</v>
      </c>
      <c r="R5683" s="353">
        <f t="shared" si="3759"/>
        <v>0</v>
      </c>
      <c r="S5683" s="353">
        <f t="shared" si="3759"/>
        <v>0</v>
      </c>
      <c r="T5683" s="353">
        <f t="shared" si="3759"/>
        <v>0</v>
      </c>
      <c r="U5683" s="353">
        <f t="shared" si="3759"/>
        <v>0</v>
      </c>
      <c r="V5683" s="523">
        <f t="shared" si="3759"/>
        <v>0</v>
      </c>
      <c r="W5683" s="353">
        <f t="shared" si="3759"/>
        <v>0</v>
      </c>
      <c r="X5683" s="353">
        <f t="shared" si="3759"/>
        <v>0</v>
      </c>
      <c r="Y5683" s="494">
        <f t="shared" si="3759"/>
        <v>0</v>
      </c>
      <c r="Z5683" s="353">
        <f t="shared" si="3759"/>
        <v>0</v>
      </c>
      <c r="AA5683" s="353">
        <f t="shared" si="3759"/>
        <v>0</v>
      </c>
      <c r="AB5683" s="674">
        <f t="shared" si="3759"/>
        <v>0</v>
      </c>
      <c r="AC5683" s="140">
        <f>SUM(E5683:AB5683)</f>
        <v>0</v>
      </c>
      <c r="AD5683" s="2222"/>
      <c r="AE5683" s="94">
        <v>100</v>
      </c>
      <c r="AF5683" s="95">
        <v>10</v>
      </c>
      <c r="AI5683" s="983"/>
      <c r="AJ5683" s="1096"/>
      <c r="AK5683" s="1097"/>
      <c r="AL5683" s="1096"/>
      <c r="AM5683" s="980"/>
      <c r="AN5683" s="983"/>
    </row>
    <row r="5684" spans="1:40" s="190" customFormat="1">
      <c r="A5684" s="3231"/>
      <c r="B5684" s="3166"/>
      <c r="C5684" s="128" t="s">
        <v>19</v>
      </c>
      <c r="D5684" s="113" t="s">
        <v>18</v>
      </c>
      <c r="E5684" s="339">
        <f t="shared" ref="E5684:AB5684" si="3760">(E5688-D5688)*$AE5683*$AF5683</f>
        <v>0</v>
      </c>
      <c r="F5684" s="340">
        <f t="shared" si="3760"/>
        <v>0</v>
      </c>
      <c r="G5684" s="340">
        <f t="shared" si="3760"/>
        <v>0</v>
      </c>
      <c r="H5684" s="469">
        <f t="shared" si="3760"/>
        <v>0</v>
      </c>
      <c r="I5684" s="340">
        <f t="shared" si="3760"/>
        <v>0</v>
      </c>
      <c r="J5684" s="340">
        <f t="shared" si="3760"/>
        <v>0</v>
      </c>
      <c r="K5684" s="340">
        <f t="shared" si="3760"/>
        <v>0</v>
      </c>
      <c r="L5684" s="340">
        <f t="shared" si="3760"/>
        <v>0</v>
      </c>
      <c r="M5684" s="340">
        <f t="shared" si="3760"/>
        <v>0</v>
      </c>
      <c r="N5684" s="469">
        <f t="shared" si="3760"/>
        <v>0</v>
      </c>
      <c r="O5684" s="340">
        <f t="shared" si="3760"/>
        <v>0</v>
      </c>
      <c r="P5684" s="340">
        <f t="shared" si="3760"/>
        <v>0</v>
      </c>
      <c r="Q5684" s="340">
        <f t="shared" si="3760"/>
        <v>0</v>
      </c>
      <c r="R5684" s="340">
        <f t="shared" si="3760"/>
        <v>0</v>
      </c>
      <c r="S5684" s="340">
        <f t="shared" si="3760"/>
        <v>0</v>
      </c>
      <c r="T5684" s="340">
        <f t="shared" si="3760"/>
        <v>0</v>
      </c>
      <c r="U5684" s="340">
        <f t="shared" si="3760"/>
        <v>0</v>
      </c>
      <c r="V5684" s="505">
        <f t="shared" si="3760"/>
        <v>0</v>
      </c>
      <c r="W5684" s="340">
        <f t="shared" si="3760"/>
        <v>0</v>
      </c>
      <c r="X5684" s="340">
        <f t="shared" si="3760"/>
        <v>0</v>
      </c>
      <c r="Y5684" s="469">
        <f t="shared" si="3760"/>
        <v>0</v>
      </c>
      <c r="Z5684" s="340">
        <f t="shared" si="3760"/>
        <v>0</v>
      </c>
      <c r="AA5684" s="340">
        <f t="shared" si="3760"/>
        <v>0</v>
      </c>
      <c r="AB5684" s="452">
        <f t="shared" si="3760"/>
        <v>0</v>
      </c>
      <c r="AC5684" s="112">
        <f>SUM(E5684:AB5684)</f>
        <v>0</v>
      </c>
      <c r="AD5684" s="83"/>
      <c r="AE5684" s="161"/>
      <c r="AF5684" s="76"/>
      <c r="AI5684" s="983"/>
      <c r="AJ5684" s="980"/>
      <c r="AK5684" s="980"/>
      <c r="AL5684" s="980"/>
      <c r="AM5684" s="980"/>
      <c r="AN5684" s="983"/>
    </row>
    <row r="5685" spans="1:40" s="190" customFormat="1">
      <c r="A5685" s="3231"/>
      <c r="B5685" s="3166"/>
      <c r="C5685" s="128" t="s">
        <v>20</v>
      </c>
      <c r="D5685" s="113" t="s">
        <v>64</v>
      </c>
      <c r="E5685" s="358">
        <v>0</v>
      </c>
      <c r="F5685" s="359">
        <v>0</v>
      </c>
      <c r="G5685" s="359">
        <v>0</v>
      </c>
      <c r="H5685" s="474">
        <v>0</v>
      </c>
      <c r="I5685" s="359">
        <v>0</v>
      </c>
      <c r="J5685" s="359">
        <v>0</v>
      </c>
      <c r="K5685" s="359">
        <v>0</v>
      </c>
      <c r="L5685" s="359">
        <v>0</v>
      </c>
      <c r="M5685" s="359">
        <v>0</v>
      </c>
      <c r="N5685" s="474">
        <v>0</v>
      </c>
      <c r="O5685" s="359">
        <v>0</v>
      </c>
      <c r="P5685" s="359">
        <v>0</v>
      </c>
      <c r="Q5685" s="359">
        <v>0</v>
      </c>
      <c r="R5685" s="359">
        <v>0</v>
      </c>
      <c r="S5685" s="359">
        <v>0</v>
      </c>
      <c r="T5685" s="359">
        <v>0</v>
      </c>
      <c r="U5685" s="359">
        <v>0</v>
      </c>
      <c r="V5685" s="510">
        <v>0</v>
      </c>
      <c r="W5685" s="359">
        <v>0</v>
      </c>
      <c r="X5685" s="359">
        <v>0</v>
      </c>
      <c r="Y5685" s="474">
        <v>0</v>
      </c>
      <c r="Z5685" s="359">
        <v>0</v>
      </c>
      <c r="AA5685" s="359">
        <v>0</v>
      </c>
      <c r="AB5685" s="1792">
        <v>0</v>
      </c>
      <c r="AC5685" s="112"/>
      <c r="AD5685" s="83"/>
      <c r="AE5685" s="161"/>
      <c r="AF5685" s="76"/>
      <c r="AI5685" s="983"/>
      <c r="AJ5685" s="980"/>
      <c r="AK5685" s="980"/>
      <c r="AL5685" s="980"/>
      <c r="AM5685" s="980"/>
      <c r="AN5685" s="983"/>
    </row>
    <row r="5686" spans="1:40" s="190" customFormat="1" ht="16.5" thickBot="1">
      <c r="A5686" s="3233"/>
      <c r="B5686" s="3261"/>
      <c r="C5686" s="131" t="s">
        <v>22</v>
      </c>
      <c r="D5686" s="119"/>
      <c r="E5686" s="349" t="e">
        <f t="shared" ref="E5686:AB5686" si="3761">E5684/E5683</f>
        <v>#DIV/0!</v>
      </c>
      <c r="F5686" s="350" t="e">
        <f t="shared" si="3761"/>
        <v>#DIV/0!</v>
      </c>
      <c r="G5686" s="350" t="e">
        <f t="shared" si="3761"/>
        <v>#DIV/0!</v>
      </c>
      <c r="H5686" s="484" t="e">
        <f t="shared" si="3761"/>
        <v>#DIV/0!</v>
      </c>
      <c r="I5686" s="350" t="e">
        <f t="shared" si="3761"/>
        <v>#DIV/0!</v>
      </c>
      <c r="J5686" s="350" t="e">
        <f t="shared" si="3761"/>
        <v>#DIV/0!</v>
      </c>
      <c r="K5686" s="350" t="e">
        <f t="shared" si="3761"/>
        <v>#DIV/0!</v>
      </c>
      <c r="L5686" s="350" t="e">
        <f t="shared" si="3761"/>
        <v>#DIV/0!</v>
      </c>
      <c r="M5686" s="350" t="e">
        <f t="shared" si="3761"/>
        <v>#DIV/0!</v>
      </c>
      <c r="N5686" s="484" t="e">
        <f t="shared" si="3761"/>
        <v>#DIV/0!</v>
      </c>
      <c r="O5686" s="350" t="e">
        <f t="shared" si="3761"/>
        <v>#DIV/0!</v>
      </c>
      <c r="P5686" s="350" t="e">
        <f t="shared" si="3761"/>
        <v>#DIV/0!</v>
      </c>
      <c r="Q5686" s="350" t="e">
        <f t="shared" si="3761"/>
        <v>#DIV/0!</v>
      </c>
      <c r="R5686" s="350" t="e">
        <f t="shared" si="3761"/>
        <v>#DIV/0!</v>
      </c>
      <c r="S5686" s="350" t="e">
        <f t="shared" si="3761"/>
        <v>#DIV/0!</v>
      </c>
      <c r="T5686" s="350" t="e">
        <f t="shared" si="3761"/>
        <v>#DIV/0!</v>
      </c>
      <c r="U5686" s="350" t="e">
        <f t="shared" si="3761"/>
        <v>#DIV/0!</v>
      </c>
      <c r="V5686" s="521" t="e">
        <f t="shared" si="3761"/>
        <v>#DIV/0!</v>
      </c>
      <c r="W5686" s="350" t="e">
        <f t="shared" si="3761"/>
        <v>#DIV/0!</v>
      </c>
      <c r="X5686" s="350" t="e">
        <f t="shared" si="3761"/>
        <v>#DIV/0!</v>
      </c>
      <c r="Y5686" s="484" t="e">
        <f t="shared" si="3761"/>
        <v>#DIV/0!</v>
      </c>
      <c r="Z5686" s="350" t="e">
        <f t="shared" si="3761"/>
        <v>#DIV/0!</v>
      </c>
      <c r="AA5686" s="350" t="e">
        <f t="shared" si="3761"/>
        <v>#DIV/0!</v>
      </c>
      <c r="AB5686" s="1007" t="e">
        <f t="shared" si="3761"/>
        <v>#DIV/0!</v>
      </c>
      <c r="AC5686" s="568" t="e">
        <f>MAX(E5686:AB5686)</f>
        <v>#DIV/0!</v>
      </c>
      <c r="AD5686" s="96"/>
      <c r="AE5686" s="97"/>
      <c r="AF5686" s="596"/>
      <c r="AI5686" s="983"/>
      <c r="AJ5686" s="980"/>
      <c r="AK5686" s="980"/>
      <c r="AL5686" s="980"/>
      <c r="AM5686" s="980"/>
      <c r="AN5686" s="983"/>
    </row>
    <row r="5687" spans="1:40" s="190" customFormat="1" hidden="1">
      <c r="A5687" s="2206"/>
      <c r="B5687" s="2198"/>
      <c r="C5687" s="594" t="s">
        <v>23</v>
      </c>
      <c r="D5687" s="118"/>
      <c r="E5687" s="2220"/>
      <c r="F5687" s="214"/>
      <c r="G5687" s="214"/>
      <c r="H5687" s="467"/>
      <c r="I5687" s="214"/>
      <c r="J5687" s="214"/>
      <c r="K5687" s="214"/>
      <c r="L5687" s="214"/>
      <c r="M5687" s="214"/>
      <c r="N5687" s="467"/>
      <c r="O5687" s="214"/>
      <c r="P5687" s="214"/>
      <c r="Q5687" s="214"/>
      <c r="R5687" s="214"/>
      <c r="S5687" s="214"/>
      <c r="T5687" s="214"/>
      <c r="U5687" s="214"/>
      <c r="V5687" s="501"/>
      <c r="W5687" s="214"/>
      <c r="X5687" s="214"/>
      <c r="Y5687" s="467"/>
      <c r="Z5687" s="214"/>
      <c r="AA5687" s="214"/>
      <c r="AB5687" s="363"/>
      <c r="AC5687" s="192"/>
      <c r="AD5687" s="2220"/>
      <c r="AE5687" s="214"/>
      <c r="AF5687" s="99"/>
      <c r="AI5687" s="983"/>
      <c r="AJ5687" s="980"/>
      <c r="AK5687" s="980"/>
      <c r="AL5687" s="980"/>
      <c r="AM5687" s="980"/>
      <c r="AN5687" s="983"/>
    </row>
    <row r="5688" spans="1:40" s="190" customFormat="1" hidden="1">
      <c r="A5688" s="2207"/>
      <c r="B5688" s="2199"/>
      <c r="C5688" s="129" t="s">
        <v>24</v>
      </c>
      <c r="D5688" s="113"/>
      <c r="E5688" s="83"/>
      <c r="F5688" s="161"/>
      <c r="G5688" s="161"/>
      <c r="H5688" s="466"/>
      <c r="I5688" s="161"/>
      <c r="J5688" s="161"/>
      <c r="K5688" s="161"/>
      <c r="L5688" s="161"/>
      <c r="M5688" s="161"/>
      <c r="N5688" s="466"/>
      <c r="O5688" s="161"/>
      <c r="P5688" s="161"/>
      <c r="Q5688" s="161"/>
      <c r="R5688" s="161"/>
      <c r="S5688" s="161"/>
      <c r="T5688" s="161"/>
      <c r="U5688" s="161"/>
      <c r="V5688" s="502"/>
      <c r="W5688" s="161"/>
      <c r="X5688" s="161"/>
      <c r="Y5688" s="466"/>
      <c r="Z5688" s="161"/>
      <c r="AA5688" s="161"/>
      <c r="AB5688" s="348"/>
      <c r="AC5688" s="229"/>
      <c r="AD5688" s="83"/>
      <c r="AE5688" s="161"/>
      <c r="AF5688" s="76"/>
      <c r="AH5688" s="980"/>
      <c r="AI5688" s="981"/>
      <c r="AJ5688" s="982"/>
      <c r="AK5688" s="982"/>
      <c r="AL5688" s="367"/>
      <c r="AM5688" s="983"/>
      <c r="AN5688" s="983"/>
    </row>
    <row r="5689" spans="1:40" s="190" customFormat="1" ht="16.5" hidden="1" thickBot="1">
      <c r="A5689" s="2208"/>
      <c r="B5689" s="2213" t="s">
        <v>50</v>
      </c>
      <c r="C5689" s="2214"/>
      <c r="D5689" s="119"/>
      <c r="E5689" s="187">
        <f>SQRT(E5683*E5683+E5684*E5684)/E5652/1.73</f>
        <v>0</v>
      </c>
      <c r="F5689" s="188">
        <f t="shared" ref="F5689:AB5689" si="3762">SQRT(F5683*F5683+F5684*F5684)/F5652/1.73</f>
        <v>0</v>
      </c>
      <c r="G5689" s="188">
        <f t="shared" si="3762"/>
        <v>0</v>
      </c>
      <c r="H5689" s="473">
        <f t="shared" si="3762"/>
        <v>0</v>
      </c>
      <c r="I5689" s="188">
        <f t="shared" si="3762"/>
        <v>0</v>
      </c>
      <c r="J5689" s="188">
        <f t="shared" si="3762"/>
        <v>0</v>
      </c>
      <c r="K5689" s="188">
        <f t="shared" si="3762"/>
        <v>0</v>
      </c>
      <c r="L5689" s="188">
        <f t="shared" si="3762"/>
        <v>0</v>
      </c>
      <c r="M5689" s="188">
        <f t="shared" si="3762"/>
        <v>0</v>
      </c>
      <c r="N5689" s="473">
        <f t="shared" si="3762"/>
        <v>0</v>
      </c>
      <c r="O5689" s="188">
        <f t="shared" si="3762"/>
        <v>0</v>
      </c>
      <c r="P5689" s="188">
        <f t="shared" si="3762"/>
        <v>0</v>
      </c>
      <c r="Q5689" s="188">
        <f t="shared" si="3762"/>
        <v>0</v>
      </c>
      <c r="R5689" s="188">
        <f t="shared" si="3762"/>
        <v>0</v>
      </c>
      <c r="S5689" s="188">
        <f t="shared" si="3762"/>
        <v>0</v>
      </c>
      <c r="T5689" s="188">
        <f t="shared" si="3762"/>
        <v>0</v>
      </c>
      <c r="U5689" s="188">
        <f t="shared" si="3762"/>
        <v>0</v>
      </c>
      <c r="V5689" s="509">
        <f t="shared" si="3762"/>
        <v>0</v>
      </c>
      <c r="W5689" s="188">
        <f t="shared" si="3762"/>
        <v>0</v>
      </c>
      <c r="X5689" s="188">
        <f t="shared" si="3762"/>
        <v>0</v>
      </c>
      <c r="Y5689" s="473">
        <f t="shared" si="3762"/>
        <v>0</v>
      </c>
      <c r="Z5689" s="188">
        <f t="shared" si="3762"/>
        <v>0</v>
      </c>
      <c r="AA5689" s="188">
        <f t="shared" si="3762"/>
        <v>0</v>
      </c>
      <c r="AB5689" s="455">
        <f t="shared" si="3762"/>
        <v>0</v>
      </c>
      <c r="AC5689" s="114">
        <f>AVERAGE(E5689:AB5689)</f>
        <v>0</v>
      </c>
      <c r="AD5689" s="100" t="e">
        <f>(AC5685-AC5689)/AC5685</f>
        <v>#DIV/0!</v>
      </c>
      <c r="AE5689" s="81"/>
      <c r="AF5689" s="82"/>
      <c r="AI5689" s="983"/>
      <c r="AJ5689" s="1095"/>
      <c r="AK5689" s="1095"/>
      <c r="AL5689" s="980"/>
      <c r="AM5689" s="1095"/>
      <c r="AN5689" s="983"/>
    </row>
    <row r="5690" spans="1:40" s="190" customFormat="1">
      <c r="A5690" s="3169" t="s">
        <v>57</v>
      </c>
      <c r="B5690" s="3150" t="s">
        <v>208</v>
      </c>
      <c r="C5690" s="130" t="s">
        <v>17</v>
      </c>
      <c r="D5690" s="127" t="s">
        <v>18</v>
      </c>
      <c r="E5690" s="357">
        <f t="shared" ref="E5690:AB5690" si="3763">(E5694-D5694)*$AE5690*$AF5690</f>
        <v>100.0000000003638</v>
      </c>
      <c r="F5690" s="353">
        <f t="shared" si="3763"/>
        <v>100.99999999965803</v>
      </c>
      <c r="G5690" s="353">
        <f t="shared" si="3763"/>
        <v>83.000000000538421</v>
      </c>
      <c r="H5690" s="494">
        <f t="shared" si="3763"/>
        <v>67.000000000007276</v>
      </c>
      <c r="I5690" s="353">
        <f t="shared" si="3763"/>
        <v>83.999999999832653</v>
      </c>
      <c r="J5690" s="353">
        <f t="shared" si="3763"/>
        <v>100.0000000003638</v>
      </c>
      <c r="K5690" s="353">
        <f t="shared" si="3763"/>
        <v>83.999999999832653</v>
      </c>
      <c r="L5690" s="353">
        <f t="shared" si="3763"/>
        <v>117.00000000018917</v>
      </c>
      <c r="M5690" s="353">
        <f t="shared" si="3763"/>
        <v>116.99999999927968</v>
      </c>
      <c r="N5690" s="494">
        <f t="shared" si="3763"/>
        <v>101.00000000056752</v>
      </c>
      <c r="O5690" s="353">
        <f t="shared" si="3763"/>
        <v>117.00000000018917</v>
      </c>
      <c r="P5690" s="353">
        <f t="shared" si="3763"/>
        <v>99.999999999454303</v>
      </c>
      <c r="Q5690" s="353">
        <f t="shared" si="3763"/>
        <v>101.00000000056752</v>
      </c>
      <c r="R5690" s="353">
        <f t="shared" si="3763"/>
        <v>99.999999999454303</v>
      </c>
      <c r="S5690" s="353">
        <f t="shared" si="3763"/>
        <v>100.0000000003638</v>
      </c>
      <c r="T5690" s="353">
        <f t="shared" si="3763"/>
        <v>83.999999999832653</v>
      </c>
      <c r="U5690" s="353">
        <f t="shared" si="3763"/>
        <v>99.999999999454303</v>
      </c>
      <c r="V5690" s="523">
        <f t="shared" si="3763"/>
        <v>117.00000000018917</v>
      </c>
      <c r="W5690" s="353">
        <f t="shared" si="3763"/>
        <v>118.0000000003929</v>
      </c>
      <c r="X5690" s="353">
        <f t="shared" si="3763"/>
        <v>117.00000000018917</v>
      </c>
      <c r="Y5690" s="494">
        <f t="shared" si="3763"/>
        <v>183.99999999928696</v>
      </c>
      <c r="Z5690" s="353">
        <f t="shared" si="3763"/>
        <v>167.00000000037107</v>
      </c>
      <c r="AA5690" s="353">
        <f t="shared" si="3763"/>
        <v>134.00000000001455</v>
      </c>
      <c r="AB5690" s="674">
        <f t="shared" si="3763"/>
        <v>117.00000000018917</v>
      </c>
      <c r="AC5690" s="140">
        <f>SUM(E5690:AB5690)</f>
        <v>2610.0000000005821</v>
      </c>
      <c r="AD5690" s="2222"/>
      <c r="AE5690" s="94">
        <v>100</v>
      </c>
      <c r="AF5690" s="95">
        <v>10</v>
      </c>
      <c r="AI5690" s="983"/>
      <c r="AJ5690" s="1096"/>
      <c r="AK5690" s="1097"/>
      <c r="AL5690" s="1096"/>
      <c r="AM5690" s="980"/>
      <c r="AN5690" s="983"/>
    </row>
    <row r="5691" spans="1:40" s="190" customFormat="1">
      <c r="A5691" s="3231"/>
      <c r="B5691" s="3166"/>
      <c r="C5691" s="128" t="s">
        <v>19</v>
      </c>
      <c r="D5691" s="113" t="s">
        <v>18</v>
      </c>
      <c r="E5691" s="339">
        <f t="shared" ref="E5691:AB5691" si="3764">(E5695-D5695)*$AE5690*$AF5690</f>
        <v>25.000000000090949</v>
      </c>
      <c r="F5691" s="340">
        <f t="shared" si="3764"/>
        <v>25.999999999839929</v>
      </c>
      <c r="G5691" s="340">
        <f t="shared" si="3764"/>
        <v>21.000000000185537</v>
      </c>
      <c r="H5691" s="469">
        <f t="shared" si="3764"/>
        <v>16.999999999825377</v>
      </c>
      <c r="I5691" s="340">
        <f t="shared" si="3764"/>
        <v>21.000000000185537</v>
      </c>
      <c r="J5691" s="340">
        <f t="shared" si="3764"/>
        <v>24.999999999636202</v>
      </c>
      <c r="K5691" s="340">
        <f t="shared" si="3764"/>
        <v>22.000000000389264</v>
      </c>
      <c r="L5691" s="340">
        <f t="shared" si="3764"/>
        <v>28.999999999996362</v>
      </c>
      <c r="M5691" s="340">
        <f t="shared" si="3764"/>
        <v>29.999999999745341</v>
      </c>
      <c r="N5691" s="469">
        <f t="shared" si="3764"/>
        <v>25.000000000090949</v>
      </c>
      <c r="O5691" s="340">
        <f t="shared" si="3764"/>
        <v>30.000000000200089</v>
      </c>
      <c r="P5691" s="340">
        <f t="shared" si="3764"/>
        <v>24.999999999636202</v>
      </c>
      <c r="Q5691" s="340">
        <f t="shared" si="3764"/>
        <v>26.000000000294676</v>
      </c>
      <c r="R5691" s="340">
        <f t="shared" si="3764"/>
        <v>24.999999999636202</v>
      </c>
      <c r="S5691" s="340">
        <f t="shared" si="3764"/>
        <v>25.000000000090949</v>
      </c>
      <c r="T5691" s="340">
        <f t="shared" si="3764"/>
        <v>21.000000000185537</v>
      </c>
      <c r="U5691" s="340">
        <f t="shared" si="3764"/>
        <v>25.999999999839929</v>
      </c>
      <c r="V5691" s="505">
        <f t="shared" si="3764"/>
        <v>28.999999999996362</v>
      </c>
      <c r="W5691" s="340">
        <f t="shared" si="3764"/>
        <v>30.000000000200089</v>
      </c>
      <c r="X5691" s="340">
        <f t="shared" si="3764"/>
        <v>29.999999999745341</v>
      </c>
      <c r="Y5691" s="469">
        <f t="shared" si="3764"/>
        <v>46.000000000276486</v>
      </c>
      <c r="Z5691" s="340">
        <f t="shared" si="3764"/>
        <v>42.999999999665306</v>
      </c>
      <c r="AA5691" s="340">
        <f t="shared" si="3764"/>
        <v>33.000000000356522</v>
      </c>
      <c r="AB5691" s="452">
        <f t="shared" si="3764"/>
        <v>29.999999999745341</v>
      </c>
      <c r="AC5691" s="112">
        <f>SUM(E5691:AB5691)</f>
        <v>659.99999999985448</v>
      </c>
      <c r="AD5691" s="83"/>
      <c r="AE5691" s="161"/>
      <c r="AF5691" s="76"/>
      <c r="AI5691" s="983"/>
      <c r="AJ5691" s="980"/>
      <c r="AK5691" s="980"/>
      <c r="AL5691" s="980"/>
      <c r="AM5691" s="980"/>
      <c r="AN5691" s="983"/>
    </row>
    <row r="5692" spans="1:40" s="190" customFormat="1">
      <c r="A5692" s="3231"/>
      <c r="B5692" s="3166"/>
      <c r="C5692" s="128" t="s">
        <v>20</v>
      </c>
      <c r="D5692" s="113" t="s">
        <v>64</v>
      </c>
      <c r="E5692" s="358">
        <v>6</v>
      </c>
      <c r="F5692" s="359">
        <v>6</v>
      </c>
      <c r="G5692" s="359">
        <v>5</v>
      </c>
      <c r="H5692" s="474">
        <v>4</v>
      </c>
      <c r="I5692" s="359">
        <v>5</v>
      </c>
      <c r="J5692" s="359">
        <v>6</v>
      </c>
      <c r="K5692" s="359">
        <v>5</v>
      </c>
      <c r="L5692" s="359">
        <v>7</v>
      </c>
      <c r="M5692" s="359">
        <v>7</v>
      </c>
      <c r="N5692" s="474">
        <v>6</v>
      </c>
      <c r="O5692" s="359">
        <v>7</v>
      </c>
      <c r="P5692" s="359">
        <v>6</v>
      </c>
      <c r="Q5692" s="359">
        <v>6</v>
      </c>
      <c r="R5692" s="359">
        <v>6</v>
      </c>
      <c r="S5692" s="359">
        <v>6</v>
      </c>
      <c r="T5692" s="359">
        <v>5</v>
      </c>
      <c r="U5692" s="359">
        <v>6</v>
      </c>
      <c r="V5692" s="510">
        <v>7</v>
      </c>
      <c r="W5692" s="359">
        <v>7</v>
      </c>
      <c r="X5692" s="359">
        <v>7</v>
      </c>
      <c r="Y5692" s="474">
        <v>11</v>
      </c>
      <c r="Z5692" s="359">
        <v>10</v>
      </c>
      <c r="AA5692" s="359">
        <v>8</v>
      </c>
      <c r="AB5692" s="1792">
        <v>7</v>
      </c>
      <c r="AC5692" s="112">
        <f>AVERAGE(E5692:AB5692)</f>
        <v>6.5</v>
      </c>
      <c r="AD5692" s="83"/>
      <c r="AE5692" s="161"/>
      <c r="AF5692" s="76"/>
      <c r="AI5692" s="983"/>
      <c r="AJ5692" s="980"/>
      <c r="AK5692" s="980"/>
      <c r="AL5692" s="980"/>
      <c r="AM5692" s="980"/>
      <c r="AN5692" s="983"/>
    </row>
    <row r="5693" spans="1:40" s="190" customFormat="1" ht="16.5" thickBot="1">
      <c r="A5693" s="3233"/>
      <c r="B5693" s="3261"/>
      <c r="C5693" s="131" t="s">
        <v>22</v>
      </c>
      <c r="D5693" s="119"/>
      <c r="E5693" s="349">
        <f t="shared" ref="E5693:AB5693" si="3765">E5691/E5690</f>
        <v>0.25</v>
      </c>
      <c r="F5693" s="350">
        <f t="shared" si="3765"/>
        <v>0.25742574257354417</v>
      </c>
      <c r="G5693" s="350">
        <f t="shared" si="3765"/>
        <v>0.2530120481933652</v>
      </c>
      <c r="H5693" s="484">
        <f t="shared" si="3765"/>
        <v>0.25373134328094821</v>
      </c>
      <c r="I5693" s="350">
        <f t="shared" si="3765"/>
        <v>0.25000000000270683</v>
      </c>
      <c r="J5693" s="350">
        <f t="shared" si="3765"/>
        <v>0.24999999999545253</v>
      </c>
      <c r="K5693" s="350">
        <f t="shared" si="3765"/>
        <v>0.26190476190991779</v>
      </c>
      <c r="L5693" s="350">
        <f t="shared" si="3765"/>
        <v>0.24786324786281599</v>
      </c>
      <c r="M5693" s="350">
        <f t="shared" si="3765"/>
        <v>0.25641025640965848</v>
      </c>
      <c r="N5693" s="484">
        <f t="shared" si="3765"/>
        <v>0.24752475247475716</v>
      </c>
      <c r="O5693" s="350">
        <f t="shared" si="3765"/>
        <v>0.25641025641155196</v>
      </c>
      <c r="P5693" s="350">
        <f t="shared" si="3765"/>
        <v>0.24999999999772626</v>
      </c>
      <c r="Q5693" s="350">
        <f t="shared" si="3765"/>
        <v>0.25742574257572853</v>
      </c>
      <c r="R5693" s="350">
        <f t="shared" si="3765"/>
        <v>0.24999999999772626</v>
      </c>
      <c r="S5693" s="350">
        <f t="shared" si="3765"/>
        <v>0.25</v>
      </c>
      <c r="T5693" s="350">
        <f t="shared" si="3765"/>
        <v>0.25000000000270683</v>
      </c>
      <c r="U5693" s="350">
        <f t="shared" si="3765"/>
        <v>0.2599999999998181</v>
      </c>
      <c r="V5693" s="521">
        <f t="shared" si="3765"/>
        <v>0.24786324786281599</v>
      </c>
      <c r="W5693" s="350">
        <f t="shared" si="3765"/>
        <v>0.25423728813644236</v>
      </c>
      <c r="X5693" s="350">
        <f t="shared" si="3765"/>
        <v>0.25641025640766524</v>
      </c>
      <c r="Y5693" s="484">
        <f t="shared" si="3765"/>
        <v>0.25000000000247147</v>
      </c>
      <c r="Z5693" s="350">
        <f t="shared" si="3765"/>
        <v>0.25748502993754346</v>
      </c>
      <c r="AA5693" s="350">
        <f t="shared" si="3765"/>
        <v>0.24626865671905177</v>
      </c>
      <c r="AB5693" s="1007">
        <f t="shared" si="3765"/>
        <v>0.25641025640766524</v>
      </c>
      <c r="AC5693" s="568">
        <f>MAX(E5693:AB5693)</f>
        <v>0.26190476190991779</v>
      </c>
      <c r="AD5693" s="96"/>
      <c r="AE5693" s="97"/>
      <c r="AF5693" s="596"/>
      <c r="AI5693" s="983"/>
      <c r="AJ5693" s="980"/>
      <c r="AK5693" s="980"/>
      <c r="AL5693" s="980"/>
      <c r="AM5693" s="980"/>
      <c r="AN5693" s="983"/>
    </row>
    <row r="5694" spans="1:40" s="190" customFormat="1" hidden="1">
      <c r="A5694" s="2206"/>
      <c r="B5694" s="2198"/>
      <c r="C5694" s="594" t="s">
        <v>23</v>
      </c>
      <c r="D5694" s="118">
        <v>6195.19</v>
      </c>
      <c r="E5694" s="2220">
        <v>6195.29</v>
      </c>
      <c r="F5694" s="214">
        <v>6195.3909999999996</v>
      </c>
      <c r="G5694" s="214">
        <v>6195.4740000000002</v>
      </c>
      <c r="H5694" s="467">
        <v>6195.5410000000002</v>
      </c>
      <c r="I5694" s="214">
        <v>6195.625</v>
      </c>
      <c r="J5694" s="214">
        <v>6195.7250000000004</v>
      </c>
      <c r="K5694" s="214">
        <v>6195.8090000000002</v>
      </c>
      <c r="L5694" s="214">
        <v>6195.9260000000004</v>
      </c>
      <c r="M5694" s="214">
        <v>6196.0429999999997</v>
      </c>
      <c r="N5694" s="467">
        <v>6196.1440000000002</v>
      </c>
      <c r="O5694" s="214">
        <v>6196.2610000000004</v>
      </c>
      <c r="P5694" s="214">
        <v>6196.3609999999999</v>
      </c>
      <c r="Q5694" s="214">
        <v>6196.4620000000004</v>
      </c>
      <c r="R5694" s="214">
        <v>6196.5619999999999</v>
      </c>
      <c r="S5694" s="214">
        <v>6196.6620000000003</v>
      </c>
      <c r="T5694" s="214">
        <v>6196.7460000000001</v>
      </c>
      <c r="U5694" s="214">
        <v>6196.8459999999995</v>
      </c>
      <c r="V5694" s="501">
        <v>6196.9629999999997</v>
      </c>
      <c r="W5694" s="214">
        <v>6197.0810000000001</v>
      </c>
      <c r="X5694" s="214">
        <v>6197.1980000000003</v>
      </c>
      <c r="Y5694" s="467">
        <v>6197.3819999999996</v>
      </c>
      <c r="Z5694" s="214">
        <v>6197.549</v>
      </c>
      <c r="AA5694" s="214">
        <v>6197.683</v>
      </c>
      <c r="AB5694" s="363">
        <v>6197.8</v>
      </c>
      <c r="AC5694" s="192"/>
      <c r="AD5694" s="2220"/>
      <c r="AE5694" s="214"/>
      <c r="AF5694" s="99"/>
      <c r="AI5694" s="983"/>
      <c r="AJ5694" s="980"/>
      <c r="AK5694" s="980"/>
      <c r="AL5694" s="980"/>
      <c r="AM5694" s="980"/>
      <c r="AN5694" s="983"/>
    </row>
    <row r="5695" spans="1:40" s="190" customFormat="1" hidden="1">
      <c r="A5695" s="2207"/>
      <c r="B5695" s="2199"/>
      <c r="C5695" s="129" t="s">
        <v>24</v>
      </c>
      <c r="D5695" s="113">
        <v>2227.96</v>
      </c>
      <c r="E5695" s="83">
        <v>2227.9850000000001</v>
      </c>
      <c r="F5695" s="161">
        <v>2228.011</v>
      </c>
      <c r="G5695" s="161">
        <v>2228.0320000000002</v>
      </c>
      <c r="H5695" s="466">
        <v>2228.049</v>
      </c>
      <c r="I5695" s="161">
        <v>2228.0700000000002</v>
      </c>
      <c r="J5695" s="161">
        <v>2228.0949999999998</v>
      </c>
      <c r="K5695" s="161">
        <v>2228.1170000000002</v>
      </c>
      <c r="L5695" s="161">
        <v>2228.1460000000002</v>
      </c>
      <c r="M5695" s="161">
        <v>2228.1759999999999</v>
      </c>
      <c r="N5695" s="466">
        <v>2228.201</v>
      </c>
      <c r="O5695" s="161">
        <v>2228.2310000000002</v>
      </c>
      <c r="P5695" s="161">
        <v>2228.2559999999999</v>
      </c>
      <c r="Q5695" s="161">
        <v>2228.2820000000002</v>
      </c>
      <c r="R5695" s="161">
        <v>2228.3069999999998</v>
      </c>
      <c r="S5695" s="161">
        <v>2228.3319999999999</v>
      </c>
      <c r="T5695" s="161">
        <v>2228.3530000000001</v>
      </c>
      <c r="U5695" s="161">
        <v>2228.3789999999999</v>
      </c>
      <c r="V5695" s="502">
        <v>2228.4079999999999</v>
      </c>
      <c r="W5695" s="161">
        <v>2228.4380000000001</v>
      </c>
      <c r="X5695" s="161">
        <v>2228.4679999999998</v>
      </c>
      <c r="Y5695" s="466">
        <v>2228.5140000000001</v>
      </c>
      <c r="Z5695" s="161">
        <v>2228.5569999999998</v>
      </c>
      <c r="AA5695" s="161">
        <v>2228.59</v>
      </c>
      <c r="AB5695" s="348">
        <v>2228.62</v>
      </c>
      <c r="AC5695" s="229"/>
      <c r="AD5695" s="83"/>
      <c r="AE5695" s="161"/>
      <c r="AF5695" s="76"/>
      <c r="AH5695" s="980"/>
      <c r="AI5695" s="981"/>
      <c r="AJ5695" s="982"/>
      <c r="AK5695" s="982"/>
      <c r="AL5695" s="367"/>
      <c r="AM5695" s="983"/>
      <c r="AN5695" s="983"/>
    </row>
    <row r="5696" spans="1:40" s="190" customFormat="1" ht="16.5" hidden="1" thickBot="1">
      <c r="A5696" s="2208"/>
      <c r="B5696" s="2213" t="s">
        <v>50</v>
      </c>
      <c r="C5696" s="2214"/>
      <c r="D5696" s="119"/>
      <c r="E5696" s="187">
        <f>SQRT(E5690*E5690+E5691*E5691)/E5651/1.73</f>
        <v>5.6799286213027829</v>
      </c>
      <c r="F5696" s="188">
        <f t="shared" ref="F5696:AB5696" si="3766">SQRT(F5690*F5690+F5691*F5691)/F5651/1.73</f>
        <v>5.7087962481325771</v>
      </c>
      <c r="G5696" s="188">
        <f t="shared" si="3766"/>
        <v>4.7042473006320726</v>
      </c>
      <c r="H5696" s="473">
        <f t="shared" si="3766"/>
        <v>3.7980548273097172</v>
      </c>
      <c r="I5696" s="188">
        <f t="shared" si="3766"/>
        <v>4.7665960989734941</v>
      </c>
      <c r="J5696" s="188">
        <f t="shared" si="3766"/>
        <v>5.647625709706392</v>
      </c>
      <c r="K5696" s="188">
        <f t="shared" si="3766"/>
        <v>4.7666273287061127</v>
      </c>
      <c r="L5696" s="188">
        <f t="shared" si="3766"/>
        <v>6.7061174674746198</v>
      </c>
      <c r="M5696" s="188">
        <f t="shared" si="3766"/>
        <v>6.7718603541330529</v>
      </c>
      <c r="N5696" s="473">
        <f t="shared" si="3766"/>
        <v>5.8562210949636846</v>
      </c>
      <c r="O5696" s="188">
        <f t="shared" si="3766"/>
        <v>6.8448902207535607</v>
      </c>
      <c r="P5696" s="188">
        <f t="shared" si="3766"/>
        <v>5.7456558569809459</v>
      </c>
      <c r="Q5696" s="188">
        <f t="shared" si="3766"/>
        <v>5.8472248672021978</v>
      </c>
      <c r="R5696" s="188">
        <f t="shared" si="3766"/>
        <v>5.7290818497011928</v>
      </c>
      <c r="S5696" s="188">
        <f t="shared" si="3766"/>
        <v>5.734595884260461</v>
      </c>
      <c r="T5696" s="188">
        <f t="shared" si="3766"/>
        <v>4.7939903294273645</v>
      </c>
      <c r="U5696" s="188">
        <f t="shared" si="3766"/>
        <v>5.7208120625510768</v>
      </c>
      <c r="V5696" s="509">
        <f t="shared" si="3766"/>
        <v>6.6485267640325674</v>
      </c>
      <c r="W5696" s="188">
        <f t="shared" si="3766"/>
        <v>6.7154530535578632</v>
      </c>
      <c r="X5696" s="188">
        <f t="shared" si="3766"/>
        <v>6.6493219287258114</v>
      </c>
      <c r="Y5696" s="473">
        <f t="shared" si="3766"/>
        <v>10.451068663124676</v>
      </c>
      <c r="Z5696" s="188">
        <f t="shared" si="3766"/>
        <v>9.4753232673341259</v>
      </c>
      <c r="AA5696" s="188">
        <f t="shared" si="3766"/>
        <v>7.5755821869222011</v>
      </c>
      <c r="AB5696" s="455">
        <f t="shared" si="3766"/>
        <v>6.6178085546560208</v>
      </c>
      <c r="AC5696" s="114">
        <f>AVERAGE(E5696:AB5696)</f>
        <v>6.2064754391901893</v>
      </c>
      <c r="AD5696" s="100">
        <f>(AC5692-AC5696)/AC5692</f>
        <v>4.5157624739970877E-2</v>
      </c>
      <c r="AE5696" s="81"/>
      <c r="AF5696" s="82"/>
      <c r="AI5696" s="983"/>
      <c r="AJ5696" s="1095"/>
      <c r="AK5696" s="1095"/>
      <c r="AL5696" s="980"/>
      <c r="AM5696" s="1095"/>
      <c r="AN5696" s="983"/>
    </row>
    <row r="5697" spans="1:40" s="190" customFormat="1">
      <c r="A5697" s="3169" t="s">
        <v>35</v>
      </c>
      <c r="B5697" s="3150" t="s">
        <v>909</v>
      </c>
      <c r="C5697" s="130" t="s">
        <v>17</v>
      </c>
      <c r="D5697" s="127" t="s">
        <v>18</v>
      </c>
      <c r="E5697" s="357">
        <f t="shared" ref="E5697:AB5697" si="3767">(E5701-D5701)*$AE5697*$AF5697</f>
        <v>38.999999999759893</v>
      </c>
      <c r="F5697" s="353">
        <f t="shared" si="3767"/>
        <v>63.000000000556611</v>
      </c>
      <c r="G5697" s="353">
        <f t="shared" si="3767"/>
        <v>40.500000000065484</v>
      </c>
      <c r="H5697" s="494">
        <f t="shared" si="3767"/>
        <v>54.000000000087311</v>
      </c>
      <c r="I5697" s="353">
        <f t="shared" si="3767"/>
        <v>55.49999999902866</v>
      </c>
      <c r="J5697" s="353">
        <f t="shared" si="3767"/>
        <v>24.000000000796717</v>
      </c>
      <c r="K5697" s="353">
        <f t="shared" si="3767"/>
        <v>23.999999999432475</v>
      </c>
      <c r="L5697" s="353">
        <f t="shared" si="3767"/>
        <v>102.0000000003165</v>
      </c>
      <c r="M5697" s="353">
        <f t="shared" si="3767"/>
        <v>181.50000000014188</v>
      </c>
      <c r="N5697" s="494">
        <f t="shared" si="3767"/>
        <v>157.49999999934516</v>
      </c>
      <c r="O5697" s="353">
        <f t="shared" si="3767"/>
        <v>173.99999999997817</v>
      </c>
      <c r="P5697" s="353">
        <f t="shared" si="3767"/>
        <v>39.000000001124135</v>
      </c>
      <c r="Q5697" s="353">
        <f t="shared" si="3767"/>
        <v>125.99999999974898</v>
      </c>
      <c r="R5697" s="353">
        <f t="shared" si="3767"/>
        <v>135.00000000021828</v>
      </c>
      <c r="S5697" s="353">
        <f t="shared" si="3767"/>
        <v>77.999999999519787</v>
      </c>
      <c r="T5697" s="353">
        <f t="shared" si="3767"/>
        <v>40.500000000065484</v>
      </c>
      <c r="U5697" s="353">
        <f t="shared" si="3767"/>
        <v>63.000000000556611</v>
      </c>
      <c r="V5697" s="523">
        <f t="shared" si="3767"/>
        <v>31.499999999596184</v>
      </c>
      <c r="W5697" s="353">
        <f t="shared" si="3767"/>
        <v>38.999999999759893</v>
      </c>
      <c r="X5697" s="353">
        <f t="shared" si="3767"/>
        <v>38.999999999759893</v>
      </c>
      <c r="Y5697" s="494">
        <f t="shared" si="3767"/>
        <v>55.500000000392902</v>
      </c>
      <c r="Z5697" s="353">
        <f t="shared" si="3767"/>
        <v>38.999999999759893</v>
      </c>
      <c r="AA5697" s="353">
        <f t="shared" si="3767"/>
        <v>40.500000000065484</v>
      </c>
      <c r="AB5697" s="674">
        <f t="shared" si="3767"/>
        <v>38.999999999759893</v>
      </c>
      <c r="AC5697" s="140">
        <f>SUM(E5697:AB5697)</f>
        <v>1679.9999999998363</v>
      </c>
      <c r="AD5697" s="2222"/>
      <c r="AE5697" s="94">
        <v>100</v>
      </c>
      <c r="AF5697" s="95">
        <v>15</v>
      </c>
      <c r="AI5697" s="983"/>
      <c r="AJ5697" s="1096"/>
      <c r="AK5697" s="1097"/>
      <c r="AL5697" s="1096"/>
      <c r="AM5697" s="980"/>
      <c r="AN5697" s="983"/>
    </row>
    <row r="5698" spans="1:40" s="190" customFormat="1">
      <c r="A5698" s="3231"/>
      <c r="B5698" s="3166"/>
      <c r="C5698" s="128" t="s">
        <v>19</v>
      </c>
      <c r="D5698" s="113" t="s">
        <v>18</v>
      </c>
      <c r="E5698" s="339">
        <f t="shared" ref="E5698:AB5698" si="3768">(E5702-D5702)*$AE5697*$AF5697</f>
        <v>49.499999999852662</v>
      </c>
      <c r="F5698" s="340">
        <f t="shared" si="3768"/>
        <v>78.000000000201908</v>
      </c>
      <c r="G5698" s="340">
        <f t="shared" si="3768"/>
        <v>49.499999999852662</v>
      </c>
      <c r="H5698" s="469">
        <f t="shared" si="3768"/>
        <v>69.00000000041473</v>
      </c>
      <c r="I5698" s="340">
        <f t="shared" si="3768"/>
        <v>68.999999999732609</v>
      </c>
      <c r="J5698" s="340">
        <f t="shared" si="3768"/>
        <v>29.999999999972715</v>
      </c>
      <c r="K5698" s="340">
        <f t="shared" si="3768"/>
        <v>29.999999999972715</v>
      </c>
      <c r="L5698" s="340">
        <f t="shared" si="3768"/>
        <v>127.50000000005457</v>
      </c>
      <c r="M5698" s="340">
        <f t="shared" si="3768"/>
        <v>226.50000000044201</v>
      </c>
      <c r="N5698" s="469">
        <f t="shared" si="3768"/>
        <v>197.99999999941065</v>
      </c>
      <c r="O5698" s="340">
        <f t="shared" si="3768"/>
        <v>216.00000000034925</v>
      </c>
      <c r="P5698" s="340">
        <f t="shared" si="3768"/>
        <v>49.499999999852662</v>
      </c>
      <c r="Q5698" s="340">
        <f t="shared" si="3768"/>
        <v>157.50000000002728</v>
      </c>
      <c r="R5698" s="340">
        <f t="shared" si="3768"/>
        <v>168.00000000012005</v>
      </c>
      <c r="S5698" s="340">
        <f t="shared" si="3768"/>
        <v>98.999999999705324</v>
      </c>
      <c r="T5698" s="340">
        <f t="shared" si="3768"/>
        <v>49.500000000534783</v>
      </c>
      <c r="U5698" s="340">
        <f t="shared" si="3768"/>
        <v>77.999999999519787</v>
      </c>
      <c r="V5698" s="505">
        <f t="shared" si="3768"/>
        <v>40.500000000065484</v>
      </c>
      <c r="W5698" s="340">
        <f t="shared" si="3768"/>
        <v>49.499999999852662</v>
      </c>
      <c r="X5698" s="340">
        <f t="shared" si="3768"/>
        <v>48.000000000229193</v>
      </c>
      <c r="Y5698" s="469">
        <f t="shared" si="3768"/>
        <v>68.999999999732609</v>
      </c>
      <c r="Z5698" s="340">
        <f t="shared" si="3768"/>
        <v>49.500000000534783</v>
      </c>
      <c r="AA5698" s="340">
        <f t="shared" si="3768"/>
        <v>49.499999999852662</v>
      </c>
      <c r="AB5698" s="452">
        <f t="shared" si="3768"/>
        <v>49.499999999852662</v>
      </c>
      <c r="AC5698" s="112">
        <f>SUM(E5698:AB5698)</f>
        <v>2100.0000000001364</v>
      </c>
      <c r="AD5698" s="83"/>
      <c r="AE5698" s="161"/>
      <c r="AF5698" s="76"/>
      <c r="AI5698" s="983"/>
      <c r="AJ5698" s="980"/>
      <c r="AK5698" s="980"/>
      <c r="AL5698" s="980"/>
      <c r="AM5698" s="980"/>
      <c r="AN5698" s="983"/>
    </row>
    <row r="5699" spans="1:40" s="190" customFormat="1">
      <c r="A5699" s="3231"/>
      <c r="B5699" s="3166"/>
      <c r="C5699" s="128" t="s">
        <v>20</v>
      </c>
      <c r="D5699" s="113" t="s">
        <v>64</v>
      </c>
      <c r="E5699" s="358">
        <v>5</v>
      </c>
      <c r="F5699" s="359">
        <v>8</v>
      </c>
      <c r="G5699" s="359">
        <v>5</v>
      </c>
      <c r="H5699" s="474">
        <v>7</v>
      </c>
      <c r="I5699" s="359">
        <v>7</v>
      </c>
      <c r="J5699" s="359">
        <v>3</v>
      </c>
      <c r="K5699" s="359">
        <v>3</v>
      </c>
      <c r="L5699" s="359">
        <v>13</v>
      </c>
      <c r="M5699" s="359">
        <v>23</v>
      </c>
      <c r="N5699" s="474">
        <v>20</v>
      </c>
      <c r="O5699" s="359">
        <v>22</v>
      </c>
      <c r="P5699" s="359">
        <v>5</v>
      </c>
      <c r="Q5699" s="359">
        <v>16</v>
      </c>
      <c r="R5699" s="359">
        <v>17</v>
      </c>
      <c r="S5699" s="359">
        <v>10</v>
      </c>
      <c r="T5699" s="359">
        <v>5</v>
      </c>
      <c r="U5699" s="359">
        <v>8</v>
      </c>
      <c r="V5699" s="510">
        <v>4</v>
      </c>
      <c r="W5699" s="359">
        <v>5</v>
      </c>
      <c r="X5699" s="359">
        <v>5</v>
      </c>
      <c r="Y5699" s="474">
        <v>7</v>
      </c>
      <c r="Z5699" s="359">
        <v>5</v>
      </c>
      <c r="AA5699" s="359">
        <v>5</v>
      </c>
      <c r="AB5699" s="1792">
        <v>5</v>
      </c>
      <c r="AC5699" s="112">
        <f>AVERAGE(E5699:AB5699)</f>
        <v>8.875</v>
      </c>
      <c r="AD5699" s="83"/>
      <c r="AE5699" s="161"/>
      <c r="AF5699" s="76"/>
      <c r="AI5699" s="983"/>
      <c r="AJ5699" s="980"/>
      <c r="AK5699" s="980"/>
      <c r="AL5699" s="980"/>
      <c r="AM5699" s="980"/>
      <c r="AN5699" s="983"/>
    </row>
    <row r="5700" spans="1:40" s="190" customFormat="1" ht="16.5" thickBot="1">
      <c r="A5700" s="3233"/>
      <c r="B5700" s="3261"/>
      <c r="C5700" s="131" t="s">
        <v>22</v>
      </c>
      <c r="D5700" s="119"/>
      <c r="E5700" s="349">
        <f t="shared" ref="E5700:AB5700" si="3769">E5698/E5697</f>
        <v>1.2692307692348055</v>
      </c>
      <c r="F5700" s="350">
        <f t="shared" si="3769"/>
        <v>1.2380952380875043</v>
      </c>
      <c r="G5700" s="350">
        <f t="shared" si="3769"/>
        <v>1.2222222222166081</v>
      </c>
      <c r="H5700" s="484">
        <f t="shared" si="3769"/>
        <v>1.2777777777833919</v>
      </c>
      <c r="I5700" s="350">
        <f t="shared" si="3769"/>
        <v>1.2432432432601841</v>
      </c>
      <c r="J5700" s="350">
        <f t="shared" si="3769"/>
        <v>1.2499999999573674</v>
      </c>
      <c r="K5700" s="350">
        <f t="shared" si="3769"/>
        <v>1.2500000000284217</v>
      </c>
      <c r="L5700" s="350">
        <f t="shared" si="3769"/>
        <v>1.2499999999966562</v>
      </c>
      <c r="M5700" s="350">
        <f t="shared" si="3769"/>
        <v>1.2479338842989804</v>
      </c>
      <c r="N5700" s="484">
        <f t="shared" si="3769"/>
        <v>1.2571428571443419</v>
      </c>
      <c r="O5700" s="350">
        <f t="shared" si="3769"/>
        <v>1.2413793103469906</v>
      </c>
      <c r="P5700" s="350">
        <f t="shared" si="3769"/>
        <v>1.269230769190407</v>
      </c>
      <c r="Q5700" s="350">
        <f t="shared" si="3769"/>
        <v>1.2500000000027067</v>
      </c>
      <c r="R5700" s="350">
        <f t="shared" si="3769"/>
        <v>1.2444444444433216</v>
      </c>
      <c r="S5700" s="350">
        <f t="shared" si="3769"/>
        <v>1.2692307692348055</v>
      </c>
      <c r="T5700" s="350">
        <f t="shared" si="3769"/>
        <v>1.2222222222334505</v>
      </c>
      <c r="U5700" s="350">
        <f t="shared" si="3769"/>
        <v>1.238095238076677</v>
      </c>
      <c r="V5700" s="521">
        <f t="shared" si="3769"/>
        <v>1.2857142857328467</v>
      </c>
      <c r="W5700" s="350">
        <f t="shared" si="3769"/>
        <v>1.2692307692348055</v>
      </c>
      <c r="X5700" s="350">
        <f t="shared" si="3769"/>
        <v>1.2307692307826847</v>
      </c>
      <c r="Y5700" s="484">
        <f t="shared" si="3769"/>
        <v>1.2432432432296241</v>
      </c>
      <c r="Z5700" s="350">
        <f t="shared" si="3769"/>
        <v>1.2692307692522957</v>
      </c>
      <c r="AA5700" s="350">
        <f t="shared" si="3769"/>
        <v>1.2222222222166081</v>
      </c>
      <c r="AB5700" s="1007">
        <f t="shared" si="3769"/>
        <v>1.2692307692348055</v>
      </c>
      <c r="AC5700" s="568">
        <f>MAX(E5700:AB5700)</f>
        <v>1.2857142857328467</v>
      </c>
      <c r="AD5700" s="96"/>
      <c r="AE5700" s="97"/>
      <c r="AF5700" s="596"/>
      <c r="AI5700" s="983"/>
      <c r="AJ5700" s="980"/>
      <c r="AK5700" s="980"/>
      <c r="AL5700" s="980"/>
      <c r="AM5700" s="980"/>
      <c r="AN5700" s="983"/>
    </row>
    <row r="5701" spans="1:40" s="190" customFormat="1" hidden="1">
      <c r="A5701" s="2206"/>
      <c r="B5701" s="2198"/>
      <c r="C5701" s="594" t="s">
        <v>23</v>
      </c>
      <c r="D5701" s="118">
        <v>5027.62</v>
      </c>
      <c r="E5701" s="2220">
        <v>5027.6459999999997</v>
      </c>
      <c r="F5701" s="214">
        <v>5027.6880000000001</v>
      </c>
      <c r="G5701" s="214">
        <v>5027.7150000000001</v>
      </c>
      <c r="H5701" s="467">
        <v>5027.7510000000002</v>
      </c>
      <c r="I5701" s="214">
        <v>5027.7879999999996</v>
      </c>
      <c r="J5701" s="214">
        <v>5027.8040000000001</v>
      </c>
      <c r="K5701" s="214">
        <v>5027.82</v>
      </c>
      <c r="L5701" s="214">
        <v>5027.8879999999999</v>
      </c>
      <c r="M5701" s="214">
        <v>5028.009</v>
      </c>
      <c r="N5701" s="467">
        <v>5028.1139999999996</v>
      </c>
      <c r="O5701" s="214">
        <v>5028.2299999999996</v>
      </c>
      <c r="P5701" s="214">
        <v>5028.2560000000003</v>
      </c>
      <c r="Q5701" s="214">
        <v>5028.34</v>
      </c>
      <c r="R5701" s="214">
        <v>5028.43</v>
      </c>
      <c r="S5701" s="214">
        <v>5028.482</v>
      </c>
      <c r="T5701" s="214">
        <v>5028.509</v>
      </c>
      <c r="U5701" s="214">
        <v>5028.5510000000004</v>
      </c>
      <c r="V5701" s="501">
        <v>5028.5720000000001</v>
      </c>
      <c r="W5701" s="214">
        <v>5028.598</v>
      </c>
      <c r="X5701" s="214">
        <v>5028.6239999999998</v>
      </c>
      <c r="Y5701" s="467">
        <v>5028.6610000000001</v>
      </c>
      <c r="Z5701" s="214">
        <v>5028.6869999999999</v>
      </c>
      <c r="AA5701" s="214">
        <v>5028.7139999999999</v>
      </c>
      <c r="AB5701" s="363">
        <v>5028.74</v>
      </c>
      <c r="AC5701" s="192"/>
      <c r="AD5701" s="2220"/>
      <c r="AE5701" s="214"/>
      <c r="AF5701" s="99"/>
      <c r="AI5701" s="983"/>
      <c r="AJ5701" s="980"/>
      <c r="AK5701" s="980"/>
      <c r="AL5701" s="980"/>
      <c r="AM5701" s="980"/>
      <c r="AN5701" s="983"/>
    </row>
    <row r="5702" spans="1:40" s="190" customFormat="1" hidden="1">
      <c r="A5702" s="2207"/>
      <c r="B5702" s="2199"/>
      <c r="C5702" s="129" t="s">
        <v>24</v>
      </c>
      <c r="D5702" s="113">
        <v>3981.12</v>
      </c>
      <c r="E5702" s="83">
        <v>3981.1529999999998</v>
      </c>
      <c r="F5702" s="161">
        <v>3981.2049999999999</v>
      </c>
      <c r="G5702" s="161">
        <v>3981.2379999999998</v>
      </c>
      <c r="H5702" s="466">
        <v>3981.2840000000001</v>
      </c>
      <c r="I5702" s="161">
        <v>3981.33</v>
      </c>
      <c r="J5702" s="161">
        <v>3981.35</v>
      </c>
      <c r="K5702" s="161">
        <v>3981.37</v>
      </c>
      <c r="L5702" s="161">
        <v>3981.4549999999999</v>
      </c>
      <c r="M5702" s="161">
        <v>3981.6060000000002</v>
      </c>
      <c r="N5702" s="466">
        <v>3981.7379999999998</v>
      </c>
      <c r="O5702" s="161">
        <v>3981.8820000000001</v>
      </c>
      <c r="P5702" s="161">
        <v>3981.915</v>
      </c>
      <c r="Q5702" s="161">
        <v>3982.02</v>
      </c>
      <c r="R5702" s="161">
        <v>3982.1320000000001</v>
      </c>
      <c r="S5702" s="161">
        <v>3982.1979999999999</v>
      </c>
      <c r="T5702" s="161">
        <v>3982.2310000000002</v>
      </c>
      <c r="U5702" s="161">
        <v>3982.2829999999999</v>
      </c>
      <c r="V5702" s="502">
        <v>3982.31</v>
      </c>
      <c r="W5702" s="161">
        <v>3982.3429999999998</v>
      </c>
      <c r="X5702" s="161">
        <v>3982.375</v>
      </c>
      <c r="Y5702" s="466">
        <v>3982.4209999999998</v>
      </c>
      <c r="Z5702" s="161">
        <v>3982.4540000000002</v>
      </c>
      <c r="AA5702" s="161">
        <v>3982.4870000000001</v>
      </c>
      <c r="AB5702" s="348">
        <v>3982.52</v>
      </c>
      <c r="AC5702" s="229"/>
      <c r="AD5702" s="83"/>
      <c r="AE5702" s="161"/>
      <c r="AF5702" s="76"/>
      <c r="AH5702" s="980"/>
      <c r="AI5702" s="981"/>
      <c r="AJ5702" s="982"/>
      <c r="AK5702" s="982"/>
      <c r="AL5702" s="367"/>
      <c r="AM5702" s="983"/>
      <c r="AN5702" s="983"/>
    </row>
    <row r="5703" spans="1:40" s="190" customFormat="1" ht="16.5" hidden="1" thickBot="1">
      <c r="A5703" s="2208"/>
      <c r="B5703" s="2213" t="s">
        <v>50</v>
      </c>
      <c r="C5703" s="2214"/>
      <c r="D5703" s="119"/>
      <c r="E5703" s="187">
        <f>SQRT(E5697*E5697+E5698*E5698)/E5651/1.73</f>
        <v>3.4724981464612972</v>
      </c>
      <c r="F5703" s="188">
        <f t="shared" ref="F5703:AB5703" si="3770">SQRT(F5697*F5697+F5698*F5698)/F5651/1.73</f>
        <v>5.4882997133318678</v>
      </c>
      <c r="G5703" s="188">
        <f t="shared" si="3770"/>
        <v>3.514199038215728</v>
      </c>
      <c r="H5703" s="473">
        <f t="shared" si="3770"/>
        <v>4.8143086221368492</v>
      </c>
      <c r="I5703" s="188">
        <f t="shared" si="3770"/>
        <v>4.8748050018197358</v>
      </c>
      <c r="J5703" s="188">
        <f t="shared" si="3770"/>
        <v>2.1049637249033495</v>
      </c>
      <c r="K5703" s="188">
        <f t="shared" si="3770"/>
        <v>2.1089617566227656</v>
      </c>
      <c r="L5703" s="188">
        <f t="shared" si="3770"/>
        <v>9.0838605403582786</v>
      </c>
      <c r="M5703" s="188">
        <f t="shared" si="3770"/>
        <v>16.272939511365479</v>
      </c>
      <c r="N5703" s="473">
        <f t="shared" si="3770"/>
        <v>14.239941821839347</v>
      </c>
      <c r="O5703" s="188">
        <f t="shared" si="3770"/>
        <v>15.718360192229829</v>
      </c>
      <c r="P5703" s="188">
        <f t="shared" si="3770"/>
        <v>3.5126813458888178</v>
      </c>
      <c r="Q5703" s="188">
        <f t="shared" si="3770"/>
        <v>11.308310214506326</v>
      </c>
      <c r="R5703" s="188">
        <f t="shared" si="3770"/>
        <v>11.978673892183862</v>
      </c>
      <c r="S5703" s="188">
        <f t="shared" si="3770"/>
        <v>7.0118393756263728</v>
      </c>
      <c r="T5703" s="188">
        <f t="shared" si="3770"/>
        <v>3.5411277665071479</v>
      </c>
      <c r="U5703" s="188">
        <f t="shared" si="3770"/>
        <v>5.5513836180534284</v>
      </c>
      <c r="V5703" s="509">
        <f t="shared" si="3770"/>
        <v>2.8299372396232285</v>
      </c>
      <c r="W5703" s="188">
        <f t="shared" si="3770"/>
        <v>3.4758115988911271</v>
      </c>
      <c r="X5703" s="188">
        <f t="shared" si="3770"/>
        <v>3.4047114992728531</v>
      </c>
      <c r="Y5703" s="473">
        <f t="shared" si="3770"/>
        <v>4.8794520991040491</v>
      </c>
      <c r="Z5703" s="188">
        <f t="shared" si="3770"/>
        <v>3.4625955852365706</v>
      </c>
      <c r="AA5703" s="188">
        <f t="shared" si="3770"/>
        <v>3.5108617171917818</v>
      </c>
      <c r="AB5703" s="455">
        <f t="shared" si="3770"/>
        <v>3.4527493418368729</v>
      </c>
      <c r="AC5703" s="114">
        <f>AVERAGE(E5703:AB5703)</f>
        <v>6.2338863901336206</v>
      </c>
      <c r="AD5703" s="100">
        <f>(AC5699-AC5703)/AC5699</f>
        <v>0.29759026590043713</v>
      </c>
      <c r="AE5703" s="81"/>
      <c r="AF5703" s="82"/>
      <c r="AI5703" s="983"/>
      <c r="AJ5703" s="1095"/>
      <c r="AK5703" s="1095"/>
      <c r="AL5703" s="980"/>
      <c r="AM5703" s="1095"/>
      <c r="AN5703" s="983"/>
    </row>
    <row r="5704" spans="1:40" s="190" customFormat="1">
      <c r="A5704" s="3169" t="s">
        <v>37</v>
      </c>
      <c r="B5704" s="3150" t="s">
        <v>910</v>
      </c>
      <c r="C5704" s="130" t="s">
        <v>17</v>
      </c>
      <c r="D5704" s="127" t="s">
        <v>18</v>
      </c>
      <c r="E5704" s="357">
        <f t="shared" ref="E5704:AB5704" si="3771">(E5708-D5708)*$AE5704*$AF5704</f>
        <v>126.00000000111322</v>
      </c>
      <c r="F5704" s="353">
        <f t="shared" si="3771"/>
        <v>125.99999999838474</v>
      </c>
      <c r="G5704" s="353">
        <f t="shared" si="3771"/>
        <v>106.49999999986903</v>
      </c>
      <c r="H5704" s="494">
        <f t="shared" si="3771"/>
        <v>108.00000000017462</v>
      </c>
      <c r="I5704" s="353">
        <f t="shared" si="3771"/>
        <v>143.99999999932334</v>
      </c>
      <c r="J5704" s="353">
        <f t="shared" si="3771"/>
        <v>144.00000000205182</v>
      </c>
      <c r="K5704" s="353">
        <f t="shared" si="3771"/>
        <v>268.50000000013097</v>
      </c>
      <c r="L5704" s="353">
        <f t="shared" si="3771"/>
        <v>305.99999999958527</v>
      </c>
      <c r="M5704" s="353">
        <f t="shared" si="3771"/>
        <v>287.99999999864667</v>
      </c>
      <c r="N5704" s="494">
        <f t="shared" si="3771"/>
        <v>268.50000000013097</v>
      </c>
      <c r="O5704" s="353">
        <f t="shared" si="3771"/>
        <v>288.00000000137516</v>
      </c>
      <c r="P5704" s="353">
        <f t="shared" si="3771"/>
        <v>286.49999999834108</v>
      </c>
      <c r="Q5704" s="353">
        <f t="shared" si="3771"/>
        <v>288.00000000137516</v>
      </c>
      <c r="R5704" s="353">
        <f t="shared" si="3771"/>
        <v>286.50000000106957</v>
      </c>
      <c r="S5704" s="353">
        <f t="shared" si="3771"/>
        <v>251.99999999949796</v>
      </c>
      <c r="T5704" s="353">
        <f t="shared" si="3771"/>
        <v>233.99999999855936</v>
      </c>
      <c r="U5704" s="353">
        <f t="shared" si="3771"/>
        <v>214.50000000004366</v>
      </c>
      <c r="V5704" s="523">
        <f t="shared" si="3771"/>
        <v>216.00000000034925</v>
      </c>
      <c r="W5704" s="353">
        <f t="shared" si="3771"/>
        <v>251.99999999949796</v>
      </c>
      <c r="X5704" s="353">
        <f t="shared" si="3771"/>
        <v>232.50000000098225</v>
      </c>
      <c r="Y5704" s="494">
        <f t="shared" si="3771"/>
        <v>216.00000000034925</v>
      </c>
      <c r="Z5704" s="353">
        <f t="shared" si="3771"/>
        <v>197.99999999941065</v>
      </c>
      <c r="AA5704" s="353">
        <f t="shared" si="3771"/>
        <v>178.50000000089494</v>
      </c>
      <c r="AB5704" s="674">
        <f t="shared" si="3771"/>
        <v>162.00000000026193</v>
      </c>
      <c r="AC5704" s="140">
        <f>SUM(E5704:AB5704)</f>
        <v>5190.0000000014188</v>
      </c>
      <c r="AD5704" s="2222"/>
      <c r="AE5704" s="94">
        <v>100</v>
      </c>
      <c r="AF5704" s="95">
        <v>15</v>
      </c>
      <c r="AI5704" s="983"/>
      <c r="AJ5704" s="1096"/>
      <c r="AK5704" s="1097"/>
      <c r="AL5704" s="1096"/>
      <c r="AM5704" s="980"/>
      <c r="AN5704" s="983"/>
    </row>
    <row r="5705" spans="1:40" s="190" customFormat="1">
      <c r="A5705" s="3231"/>
      <c r="B5705" s="3166"/>
      <c r="C5705" s="128" t="s">
        <v>19</v>
      </c>
      <c r="D5705" s="113" t="s">
        <v>18</v>
      </c>
      <c r="E5705" s="339">
        <f t="shared" ref="E5705:AB5705" si="3772">(E5709-D5709)*$AE5704*$AF5704</f>
        <v>35.999999999830834</v>
      </c>
      <c r="F5705" s="340">
        <f t="shared" si="3772"/>
        <v>35.999999999830834</v>
      </c>
      <c r="G5705" s="340">
        <f t="shared" si="3772"/>
        <v>31.500000000278305</v>
      </c>
      <c r="H5705" s="469">
        <f t="shared" si="3772"/>
        <v>29.999999999972715</v>
      </c>
      <c r="I5705" s="340">
        <f t="shared" si="3772"/>
        <v>40.500000000065484</v>
      </c>
      <c r="J5705" s="340">
        <f t="shared" si="3772"/>
        <v>41.999999999688953</v>
      </c>
      <c r="K5705" s="340">
        <f t="shared" si="3772"/>
        <v>76.499999999896318</v>
      </c>
      <c r="L5705" s="340">
        <f t="shared" si="3772"/>
        <v>86.999999999989086</v>
      </c>
      <c r="M5705" s="340">
        <f t="shared" si="3772"/>
        <v>82.500000000436557</v>
      </c>
      <c r="N5705" s="469">
        <f t="shared" si="3772"/>
        <v>78.000000000201908</v>
      </c>
      <c r="O5705" s="340">
        <f t="shared" si="3772"/>
        <v>80.999999999448846</v>
      </c>
      <c r="P5705" s="340">
        <f t="shared" si="3772"/>
        <v>82.500000000436557</v>
      </c>
      <c r="Q5705" s="340">
        <f t="shared" si="3772"/>
        <v>82.499999999754436</v>
      </c>
      <c r="R5705" s="340">
        <f t="shared" si="3772"/>
        <v>82.499999999754436</v>
      </c>
      <c r="S5705" s="340">
        <f t="shared" si="3772"/>
        <v>72.000000000343789</v>
      </c>
      <c r="T5705" s="340">
        <f t="shared" si="3772"/>
        <v>65.999999999803549</v>
      </c>
      <c r="U5705" s="340">
        <f t="shared" si="3772"/>
        <v>62.99999999987449</v>
      </c>
      <c r="V5705" s="505">
        <f t="shared" si="3772"/>
        <v>61.500000000251021</v>
      </c>
      <c r="W5705" s="340">
        <f t="shared" si="3772"/>
        <v>72.000000000343789</v>
      </c>
      <c r="X5705" s="340">
        <f t="shared" si="3772"/>
        <v>65.999999999803549</v>
      </c>
      <c r="Y5705" s="469">
        <f t="shared" si="3772"/>
        <v>61.4999999995689</v>
      </c>
      <c r="Z5705" s="340">
        <f t="shared" si="3772"/>
        <v>57.000000000016371</v>
      </c>
      <c r="AA5705" s="340">
        <f t="shared" si="3772"/>
        <v>51.000000000158252</v>
      </c>
      <c r="AB5705" s="452">
        <f t="shared" si="3772"/>
        <v>46.499999999923602</v>
      </c>
      <c r="AC5705" s="112">
        <f>SUM(E5705:AB5705)</f>
        <v>1484.9999999996726</v>
      </c>
      <c r="AD5705" s="83"/>
      <c r="AE5705" s="161"/>
      <c r="AF5705" s="76"/>
      <c r="AI5705" s="983"/>
      <c r="AJ5705" s="980"/>
      <c r="AK5705" s="980"/>
      <c r="AL5705" s="980"/>
      <c r="AM5705" s="980"/>
      <c r="AN5705" s="983"/>
    </row>
    <row r="5706" spans="1:40" s="190" customFormat="1">
      <c r="A5706" s="3231"/>
      <c r="B5706" s="3166"/>
      <c r="C5706" s="128" t="s">
        <v>20</v>
      </c>
      <c r="D5706" s="113" t="s">
        <v>64</v>
      </c>
      <c r="E5706" s="358">
        <v>7</v>
      </c>
      <c r="F5706" s="359">
        <v>7</v>
      </c>
      <c r="G5706" s="359">
        <v>6</v>
      </c>
      <c r="H5706" s="474">
        <v>6</v>
      </c>
      <c r="I5706" s="359">
        <v>8</v>
      </c>
      <c r="J5706" s="359">
        <v>8</v>
      </c>
      <c r="K5706" s="359">
        <v>15</v>
      </c>
      <c r="L5706" s="359">
        <v>17</v>
      </c>
      <c r="M5706" s="359">
        <v>16</v>
      </c>
      <c r="N5706" s="474">
        <v>15</v>
      </c>
      <c r="O5706" s="359">
        <v>16</v>
      </c>
      <c r="P5706" s="359">
        <v>16</v>
      </c>
      <c r="Q5706" s="359">
        <v>16</v>
      </c>
      <c r="R5706" s="359">
        <v>16</v>
      </c>
      <c r="S5706" s="359">
        <v>14</v>
      </c>
      <c r="T5706" s="359">
        <v>13</v>
      </c>
      <c r="U5706" s="359">
        <v>12</v>
      </c>
      <c r="V5706" s="510">
        <v>12</v>
      </c>
      <c r="W5706" s="359">
        <v>14</v>
      </c>
      <c r="X5706" s="359">
        <v>13</v>
      </c>
      <c r="Y5706" s="474">
        <v>12</v>
      </c>
      <c r="Z5706" s="359">
        <v>11</v>
      </c>
      <c r="AA5706" s="359">
        <v>10</v>
      </c>
      <c r="AB5706" s="1792">
        <v>9</v>
      </c>
      <c r="AC5706" s="112">
        <f>AVERAGE(E5706:AB5706)</f>
        <v>12.041666666666666</v>
      </c>
      <c r="AD5706" s="83"/>
      <c r="AE5706" s="161"/>
      <c r="AF5706" s="76"/>
      <c r="AI5706" s="983"/>
      <c r="AJ5706" s="980"/>
      <c r="AK5706" s="980"/>
      <c r="AL5706" s="980"/>
      <c r="AM5706" s="980"/>
      <c r="AN5706" s="983"/>
    </row>
    <row r="5707" spans="1:40" s="190" customFormat="1" ht="16.5" thickBot="1">
      <c r="A5707" s="3233"/>
      <c r="B5707" s="3261"/>
      <c r="C5707" s="131" t="s">
        <v>22</v>
      </c>
      <c r="D5707" s="119"/>
      <c r="E5707" s="349">
        <f t="shared" ref="E5707:AB5707" si="3773">E5705/E5704</f>
        <v>0.28571428571041879</v>
      </c>
      <c r="F5707" s="350">
        <f t="shared" si="3773"/>
        <v>0.28571428571660584</v>
      </c>
      <c r="G5707" s="350">
        <f t="shared" si="3773"/>
        <v>0.29577464789030089</v>
      </c>
      <c r="H5707" s="484">
        <f t="shared" si="3773"/>
        <v>0.27777777777707602</v>
      </c>
      <c r="I5707" s="350">
        <f t="shared" si="3773"/>
        <v>0.28125000000177636</v>
      </c>
      <c r="J5707" s="350">
        <f t="shared" si="3773"/>
        <v>0.29166666666035074</v>
      </c>
      <c r="K5707" s="350">
        <f t="shared" si="3773"/>
        <v>0.28491620111679333</v>
      </c>
      <c r="L5707" s="350">
        <f t="shared" si="3773"/>
        <v>0.28431372549054573</v>
      </c>
      <c r="M5707" s="350">
        <f t="shared" si="3773"/>
        <v>0.28645833333619525</v>
      </c>
      <c r="N5707" s="484">
        <f t="shared" si="3773"/>
        <v>0.29050279329669965</v>
      </c>
      <c r="O5707" s="350">
        <f t="shared" si="3773"/>
        <v>0.28124999999674333</v>
      </c>
      <c r="P5707" s="350">
        <f t="shared" si="3773"/>
        <v>0.28795811518643721</v>
      </c>
      <c r="Q5707" s="350">
        <f t="shared" si="3773"/>
        <v>0.28645833333111287</v>
      </c>
      <c r="R5707" s="350">
        <f t="shared" si="3773"/>
        <v>0.28795811518131392</v>
      </c>
      <c r="S5707" s="350">
        <f t="shared" si="3773"/>
        <v>0.28571428571621915</v>
      </c>
      <c r="T5707" s="350">
        <f t="shared" si="3773"/>
        <v>0.282051282052179</v>
      </c>
      <c r="U5707" s="350">
        <f t="shared" si="3773"/>
        <v>0.29370629370564882</v>
      </c>
      <c r="V5707" s="521">
        <f t="shared" si="3773"/>
        <v>0.28472222222292398</v>
      </c>
      <c r="W5707" s="350">
        <f t="shared" si="3773"/>
        <v>0.28571428571621915</v>
      </c>
      <c r="X5707" s="350">
        <f t="shared" si="3773"/>
        <v>0.28387096773989123</v>
      </c>
      <c r="Y5707" s="484">
        <f t="shared" si="3773"/>
        <v>0.28472222221976601</v>
      </c>
      <c r="Z5707" s="350">
        <f t="shared" si="3773"/>
        <v>0.28787878787972743</v>
      </c>
      <c r="AA5707" s="350">
        <f t="shared" si="3773"/>
        <v>0.2857142857137398</v>
      </c>
      <c r="AB5707" s="1007">
        <f t="shared" si="3773"/>
        <v>0.28703703703610134</v>
      </c>
      <c r="AC5707" s="568">
        <f>MAX(E5707:AB5707)</f>
        <v>0.29577464789030089</v>
      </c>
      <c r="AD5707" s="96"/>
      <c r="AE5707" s="97"/>
      <c r="AF5707" s="596"/>
      <c r="AI5707" s="983"/>
      <c r="AJ5707" s="980"/>
      <c r="AK5707" s="980"/>
      <c r="AL5707" s="980"/>
      <c r="AM5707" s="980"/>
      <c r="AN5707" s="983"/>
    </row>
    <row r="5708" spans="1:40" s="190" customFormat="1" hidden="1">
      <c r="A5708" s="2206"/>
      <c r="B5708" s="2198"/>
      <c r="C5708" s="594" t="s">
        <v>23</v>
      </c>
      <c r="D5708" s="118">
        <v>9295.41</v>
      </c>
      <c r="E5708" s="2220">
        <v>9295.4940000000006</v>
      </c>
      <c r="F5708" s="214">
        <v>9295.5779999999995</v>
      </c>
      <c r="G5708" s="214">
        <v>9295.6489999999994</v>
      </c>
      <c r="H5708" s="467">
        <v>9295.7209999999995</v>
      </c>
      <c r="I5708" s="214">
        <v>9295.8169999999991</v>
      </c>
      <c r="J5708" s="214">
        <v>9295.9130000000005</v>
      </c>
      <c r="K5708" s="214">
        <v>9296.0920000000006</v>
      </c>
      <c r="L5708" s="214">
        <v>9296.2960000000003</v>
      </c>
      <c r="M5708" s="214">
        <v>9296.4879999999994</v>
      </c>
      <c r="N5708" s="467">
        <v>9296.6669999999995</v>
      </c>
      <c r="O5708" s="214">
        <v>9296.8590000000004</v>
      </c>
      <c r="P5708" s="214">
        <v>9297.0499999999993</v>
      </c>
      <c r="Q5708" s="214">
        <v>9297.2420000000002</v>
      </c>
      <c r="R5708" s="214">
        <v>9297.4330000000009</v>
      </c>
      <c r="S5708" s="214">
        <v>9297.6010000000006</v>
      </c>
      <c r="T5708" s="214">
        <v>9297.7569999999996</v>
      </c>
      <c r="U5708" s="214">
        <v>9297.9</v>
      </c>
      <c r="V5708" s="501">
        <v>9298.0439999999999</v>
      </c>
      <c r="W5708" s="214">
        <v>9298.2119999999995</v>
      </c>
      <c r="X5708" s="214">
        <v>9298.3670000000002</v>
      </c>
      <c r="Y5708" s="467">
        <v>9298.5110000000004</v>
      </c>
      <c r="Z5708" s="214">
        <v>9298.643</v>
      </c>
      <c r="AA5708" s="214">
        <v>9298.7620000000006</v>
      </c>
      <c r="AB5708" s="363">
        <v>9298.8700000000008</v>
      </c>
      <c r="AC5708" s="192"/>
      <c r="AD5708" s="2220"/>
      <c r="AE5708" s="214"/>
      <c r="AF5708" s="99"/>
      <c r="AI5708" s="983"/>
      <c r="AJ5708" s="980"/>
      <c r="AK5708" s="980"/>
      <c r="AL5708" s="980"/>
      <c r="AM5708" s="980"/>
      <c r="AN5708" s="983"/>
    </row>
    <row r="5709" spans="1:40" s="190" customFormat="1" hidden="1">
      <c r="A5709" s="2207"/>
      <c r="B5709" s="2199"/>
      <c r="C5709" s="129" t="s">
        <v>24</v>
      </c>
      <c r="D5709" s="113">
        <v>3414.15</v>
      </c>
      <c r="E5709" s="83">
        <v>3414.174</v>
      </c>
      <c r="F5709" s="161">
        <v>3414.1979999999999</v>
      </c>
      <c r="G5709" s="161">
        <v>3414.2190000000001</v>
      </c>
      <c r="H5709" s="466">
        <v>3414.239</v>
      </c>
      <c r="I5709" s="161">
        <v>3414.2660000000001</v>
      </c>
      <c r="J5709" s="161">
        <v>3414.2939999999999</v>
      </c>
      <c r="K5709" s="161">
        <v>3414.3449999999998</v>
      </c>
      <c r="L5709" s="161">
        <v>3414.4029999999998</v>
      </c>
      <c r="M5709" s="161">
        <v>3414.4580000000001</v>
      </c>
      <c r="N5709" s="466">
        <v>3414.51</v>
      </c>
      <c r="O5709" s="161">
        <v>3414.5639999999999</v>
      </c>
      <c r="P5709" s="161">
        <v>3414.6190000000001</v>
      </c>
      <c r="Q5709" s="161">
        <v>3414.674</v>
      </c>
      <c r="R5709" s="161">
        <v>3414.7289999999998</v>
      </c>
      <c r="S5709" s="161">
        <v>3414.777</v>
      </c>
      <c r="T5709" s="161">
        <v>3414.8209999999999</v>
      </c>
      <c r="U5709" s="161">
        <v>3414.8629999999998</v>
      </c>
      <c r="V5709" s="502">
        <v>3414.904</v>
      </c>
      <c r="W5709" s="161">
        <v>3414.9520000000002</v>
      </c>
      <c r="X5709" s="161">
        <v>3414.9960000000001</v>
      </c>
      <c r="Y5709" s="466">
        <v>3415.0369999999998</v>
      </c>
      <c r="Z5709" s="161">
        <v>3415.0749999999998</v>
      </c>
      <c r="AA5709" s="161">
        <v>3415.1089999999999</v>
      </c>
      <c r="AB5709" s="348">
        <v>3415.14</v>
      </c>
      <c r="AC5709" s="229"/>
      <c r="AD5709" s="83"/>
      <c r="AE5709" s="161"/>
      <c r="AF5709" s="76"/>
      <c r="AH5709" s="980"/>
      <c r="AI5709" s="981"/>
      <c r="AJ5709" s="982"/>
      <c r="AK5709" s="982"/>
      <c r="AL5709" s="367"/>
      <c r="AM5709" s="983"/>
      <c r="AN5709" s="983"/>
    </row>
    <row r="5710" spans="1:40" s="190" customFormat="1" ht="16.5" hidden="1" thickBot="1">
      <c r="A5710" s="2217"/>
      <c r="B5710" s="2211" t="s">
        <v>50</v>
      </c>
      <c r="C5710" s="2212"/>
      <c r="D5710" s="133"/>
      <c r="E5710" s="675">
        <f>SQRT(E5704*E5704+E5705*E5705)/E5651/1.73</f>
        <v>7.2208587318543529</v>
      </c>
      <c r="F5710" s="676">
        <f t="shared" ref="F5710:AB5710" si="3774">SQRT(F5704*F5704+F5705*F5705)/F5651/1.73</f>
        <v>7.1729931908745925</v>
      </c>
      <c r="G5710" s="676">
        <f t="shared" si="3774"/>
        <v>6.1023755556402319</v>
      </c>
      <c r="H5710" s="677">
        <f t="shared" si="3774"/>
        <v>6.1588853685672964</v>
      </c>
      <c r="I5710" s="676">
        <f t="shared" si="3774"/>
        <v>8.2348984996817105</v>
      </c>
      <c r="J5710" s="676">
        <f t="shared" si="3774"/>
        <v>8.2185025889314662</v>
      </c>
      <c r="K5710" s="676">
        <f t="shared" si="3774"/>
        <v>15.325627425941303</v>
      </c>
      <c r="L5710" s="676">
        <f t="shared" si="3774"/>
        <v>17.698617111659022</v>
      </c>
      <c r="M5710" s="676">
        <f t="shared" si="3774"/>
        <v>16.796278422319222</v>
      </c>
      <c r="N5710" s="677">
        <f t="shared" si="3774"/>
        <v>15.736961065359107</v>
      </c>
      <c r="O5710" s="676">
        <f t="shared" si="3774"/>
        <v>16.954202793600732</v>
      </c>
      <c r="P5710" s="676">
        <f t="shared" si="3774"/>
        <v>16.618733720062423</v>
      </c>
      <c r="Q5710" s="676">
        <f t="shared" si="3774"/>
        <v>16.796278422455746</v>
      </c>
      <c r="R5710" s="676">
        <f t="shared" si="3774"/>
        <v>16.570795065235938</v>
      </c>
      <c r="S5710" s="676">
        <f t="shared" si="3774"/>
        <v>14.580713781799439</v>
      </c>
      <c r="T5710" s="676">
        <f t="shared" si="3774"/>
        <v>13.46143086122837</v>
      </c>
      <c r="U5710" s="676">
        <f t="shared" si="3774"/>
        <v>12.377936932463964</v>
      </c>
      <c r="V5710" s="1098">
        <f>SQRT(V5704*V5704+V5705*V5705)/V5651/1.73</f>
        <v>12.387184870198164</v>
      </c>
      <c r="W5710" s="676">
        <f t="shared" si="3774"/>
        <v>14.455497728329787</v>
      </c>
      <c r="X5710" s="676">
        <f t="shared" si="3774"/>
        <v>13.305051669372116</v>
      </c>
      <c r="Y5710" s="677">
        <f t="shared" si="3774"/>
        <v>12.375376305011324</v>
      </c>
      <c r="Z5710" s="676">
        <f t="shared" si="3774"/>
        <v>11.321197059482158</v>
      </c>
      <c r="AA5710" s="676">
        <f t="shared" si="3774"/>
        <v>10.190691181131653</v>
      </c>
      <c r="AB5710" s="678">
        <f t="shared" si="3774"/>
        <v>9.2343937707619883</v>
      </c>
      <c r="AC5710" s="679">
        <f>AVERAGE(E5710:AB5710)</f>
        <v>12.470645088415084</v>
      </c>
      <c r="AD5710" s="100">
        <f>(AC5706-AC5710)/AC5706</f>
        <v>-3.5624505612325393E-2</v>
      </c>
      <c r="AE5710" s="81"/>
      <c r="AF5710" s="82"/>
      <c r="AI5710" s="983"/>
      <c r="AJ5710" s="1095"/>
      <c r="AK5710" s="1095"/>
      <c r="AL5710" s="980"/>
      <c r="AM5710" s="1095"/>
      <c r="AN5710" s="983"/>
    </row>
    <row r="5711" spans="1:40" s="190" customFormat="1" ht="16.5" thickBot="1">
      <c r="A5711" s="153"/>
      <c r="B5711" s="602" t="s">
        <v>39</v>
      </c>
      <c r="C5711" s="134" t="s">
        <v>17</v>
      </c>
      <c r="D5711" s="118"/>
      <c r="E5711" s="153">
        <f t="shared" ref="E5711:AB5711" si="3775">(E5712-D5712)*$AE5711*$AF5711</f>
        <v>0</v>
      </c>
      <c r="F5711" s="214">
        <f t="shared" si="3775"/>
        <v>0</v>
      </c>
      <c r="G5711" s="214">
        <f t="shared" si="3775"/>
        <v>0</v>
      </c>
      <c r="H5711" s="467">
        <f t="shared" si="3775"/>
        <v>0</v>
      </c>
      <c r="I5711" s="214">
        <f t="shared" si="3775"/>
        <v>0</v>
      </c>
      <c r="J5711" s="214">
        <f t="shared" si="3775"/>
        <v>0</v>
      </c>
      <c r="K5711" s="214">
        <f t="shared" si="3775"/>
        <v>0</v>
      </c>
      <c r="L5711" s="214">
        <f t="shared" si="3775"/>
        <v>0</v>
      </c>
      <c r="M5711" s="214">
        <f t="shared" si="3775"/>
        <v>0</v>
      </c>
      <c r="N5711" s="467">
        <f t="shared" si="3775"/>
        <v>0</v>
      </c>
      <c r="O5711" s="214">
        <f t="shared" si="3775"/>
        <v>0</v>
      </c>
      <c r="P5711" s="214">
        <f t="shared" si="3775"/>
        <v>0</v>
      </c>
      <c r="Q5711" s="214">
        <f t="shared" si="3775"/>
        <v>0</v>
      </c>
      <c r="R5711" s="214">
        <f t="shared" si="3775"/>
        <v>0</v>
      </c>
      <c r="S5711" s="214">
        <f t="shared" si="3775"/>
        <v>0</v>
      </c>
      <c r="T5711" s="214">
        <f t="shared" si="3775"/>
        <v>0</v>
      </c>
      <c r="U5711" s="214">
        <f t="shared" si="3775"/>
        <v>0</v>
      </c>
      <c r="V5711" s="501">
        <f t="shared" si="3775"/>
        <v>0</v>
      </c>
      <c r="W5711" s="214">
        <f t="shared" si="3775"/>
        <v>0</v>
      </c>
      <c r="X5711" s="214">
        <f t="shared" si="3775"/>
        <v>0</v>
      </c>
      <c r="Y5711" s="467">
        <f t="shared" si="3775"/>
        <v>0</v>
      </c>
      <c r="Z5711" s="214">
        <f t="shared" si="3775"/>
        <v>0</v>
      </c>
      <c r="AA5711" s="214">
        <f t="shared" si="3775"/>
        <v>0</v>
      </c>
      <c r="AB5711" s="99">
        <f t="shared" si="3775"/>
        <v>0</v>
      </c>
      <c r="AC5711" s="192">
        <f>SUM(E5711:AB5711)</f>
        <v>0</v>
      </c>
      <c r="AD5711" s="1152"/>
      <c r="AE5711" s="297">
        <v>1</v>
      </c>
      <c r="AF5711" s="298">
        <v>30</v>
      </c>
      <c r="AI5711" s="983"/>
      <c r="AJ5711" s="1096"/>
      <c r="AK5711" s="1097"/>
      <c r="AL5711" s="1096"/>
      <c r="AM5711" s="980"/>
      <c r="AN5711" s="983"/>
    </row>
    <row r="5712" spans="1:40" s="190" customFormat="1" ht="16.5" hidden="1" thickBot="1">
      <c r="A5712" s="75"/>
      <c r="B5712" s="1177"/>
      <c r="C5712" s="1229" t="s">
        <v>23</v>
      </c>
      <c r="D5712" s="113">
        <v>717908.64</v>
      </c>
      <c r="E5712" s="75">
        <v>717908.64</v>
      </c>
      <c r="F5712" s="161">
        <v>717908.64</v>
      </c>
      <c r="G5712" s="161">
        <v>717908.64</v>
      </c>
      <c r="H5712" s="466">
        <v>717908.64</v>
      </c>
      <c r="I5712" s="161">
        <v>717908.64</v>
      </c>
      <c r="J5712" s="161">
        <v>717908.64</v>
      </c>
      <c r="K5712" s="161">
        <v>717908.64</v>
      </c>
      <c r="L5712" s="161">
        <v>717908.64</v>
      </c>
      <c r="M5712" s="161">
        <v>717908.64</v>
      </c>
      <c r="N5712" s="466">
        <v>717908.64</v>
      </c>
      <c r="O5712" s="161">
        <v>717908.64</v>
      </c>
      <c r="P5712" s="161">
        <v>717908.64</v>
      </c>
      <c r="Q5712" s="161">
        <v>717908.64</v>
      </c>
      <c r="R5712" s="161">
        <v>717908.64</v>
      </c>
      <c r="S5712" s="161">
        <v>717908.64</v>
      </c>
      <c r="T5712" s="161">
        <v>717908.64</v>
      </c>
      <c r="U5712" s="161">
        <v>717908.64</v>
      </c>
      <c r="V5712" s="502">
        <v>717908.64</v>
      </c>
      <c r="W5712" s="161">
        <v>717908.64</v>
      </c>
      <c r="X5712" s="161">
        <v>717908.64</v>
      </c>
      <c r="Y5712" s="466">
        <v>717908.64</v>
      </c>
      <c r="Z5712" s="161">
        <v>717908.64</v>
      </c>
      <c r="AA5712" s="161">
        <v>717908.64</v>
      </c>
      <c r="AB5712" s="76">
        <v>717908.64</v>
      </c>
      <c r="AC5712" s="229"/>
      <c r="AD5712" s="1153"/>
      <c r="AE5712" s="300"/>
      <c r="AF5712" s="301"/>
      <c r="AI5712" s="983"/>
      <c r="AJ5712" s="1095"/>
      <c r="AK5712" s="1095"/>
      <c r="AL5712" s="980"/>
      <c r="AM5712" s="1095"/>
      <c r="AN5712" s="983"/>
    </row>
    <row r="5713" spans="1:40" s="190" customFormat="1" ht="16.5" thickBot="1">
      <c r="A5713" s="75" t="s">
        <v>71</v>
      </c>
      <c r="B5713" s="1177" t="s">
        <v>38</v>
      </c>
      <c r="C5713" s="135" t="s">
        <v>17</v>
      </c>
      <c r="D5713" s="113"/>
      <c r="E5713" s="75">
        <f t="shared" ref="E5713:AB5713" si="3776">(E5714-D5714)*$AE5713*$AF5713</f>
        <v>2.6999999999770807</v>
      </c>
      <c r="F5713" s="161">
        <f t="shared" si="3776"/>
        <v>1.8000000000120053</v>
      </c>
      <c r="G5713" s="161">
        <f t="shared" si="3776"/>
        <v>2.3999999999978172</v>
      </c>
      <c r="H5713" s="466">
        <f t="shared" si="3776"/>
        <v>2.7000000000043656</v>
      </c>
      <c r="I5713" s="161">
        <f t="shared" si="3776"/>
        <v>2.7000000000043656</v>
      </c>
      <c r="J5713" s="161">
        <f t="shared" si="3776"/>
        <v>2.9999999999836291</v>
      </c>
      <c r="K5713" s="161">
        <f t="shared" si="3776"/>
        <v>1.8000000000120053</v>
      </c>
      <c r="L5713" s="161">
        <f t="shared" si="3776"/>
        <v>2.0999999999912689</v>
      </c>
      <c r="M5713" s="161">
        <f t="shared" si="3776"/>
        <v>1.8000000000120053</v>
      </c>
      <c r="N5713" s="466">
        <f t="shared" si="3776"/>
        <v>1.7999999999847205</v>
      </c>
      <c r="O5713" s="161">
        <f t="shared" si="3776"/>
        <v>2.3999999999978172</v>
      </c>
      <c r="P5713" s="161">
        <f t="shared" si="3776"/>
        <v>2.4000000000251021</v>
      </c>
      <c r="Q5713" s="161">
        <f t="shared" si="3776"/>
        <v>2.3999999999978172</v>
      </c>
      <c r="R5713" s="161">
        <f t="shared" si="3776"/>
        <v>1.7999999999847205</v>
      </c>
      <c r="S5713" s="161">
        <f t="shared" si="3776"/>
        <v>2.1000000000185537</v>
      </c>
      <c r="T5713" s="161">
        <f t="shared" si="3776"/>
        <v>1.7999999999847205</v>
      </c>
      <c r="U5713" s="161">
        <f t="shared" si="3776"/>
        <v>1.8000000000120053</v>
      </c>
      <c r="V5713" s="502">
        <f t="shared" si="3776"/>
        <v>2.3999999999978172</v>
      </c>
      <c r="W5713" s="161">
        <f t="shared" si="3776"/>
        <v>2.9999999999836291</v>
      </c>
      <c r="X5713" s="161">
        <f t="shared" si="3776"/>
        <v>3.0000000000109139</v>
      </c>
      <c r="Y5713" s="466">
        <f t="shared" si="3776"/>
        <v>3.0000000000109139</v>
      </c>
      <c r="Z5713" s="161">
        <f t="shared" si="3776"/>
        <v>2.9999999999836291</v>
      </c>
      <c r="AA5713" s="161">
        <f t="shared" si="3776"/>
        <v>1.8000000000120053</v>
      </c>
      <c r="AB5713" s="76">
        <f t="shared" si="3776"/>
        <v>1.7999999999847205</v>
      </c>
      <c r="AC5713" s="229">
        <f>SUM(E5713:AB5713)</f>
        <v>55.499999999983629</v>
      </c>
      <c r="AD5713" s="1152"/>
      <c r="AE5713" s="297">
        <v>1</v>
      </c>
      <c r="AF5713" s="298">
        <v>30</v>
      </c>
      <c r="AI5713" s="983"/>
      <c r="AJ5713" s="1096"/>
      <c r="AK5713" s="1097"/>
      <c r="AL5713" s="1096"/>
      <c r="AM5713" s="980"/>
      <c r="AN5713" s="983"/>
    </row>
    <row r="5714" spans="1:40" s="190" customFormat="1" ht="16.5" hidden="1" thickBot="1">
      <c r="A5714" s="154"/>
      <c r="B5714" s="607"/>
      <c r="C5714" s="1244" t="s">
        <v>23</v>
      </c>
      <c r="D5714" s="119">
        <v>4835.1400000000003</v>
      </c>
      <c r="E5714" s="154">
        <v>4835.2299999999996</v>
      </c>
      <c r="F5714" s="132">
        <v>4835.29</v>
      </c>
      <c r="G5714" s="132">
        <v>4835.37</v>
      </c>
      <c r="H5714" s="481">
        <v>4835.46</v>
      </c>
      <c r="I5714" s="132">
        <v>4835.55</v>
      </c>
      <c r="J5714" s="132">
        <v>4835.6499999999996</v>
      </c>
      <c r="K5714" s="132">
        <v>4835.71</v>
      </c>
      <c r="L5714" s="132">
        <v>4835.78</v>
      </c>
      <c r="M5714" s="132">
        <v>4835.84</v>
      </c>
      <c r="N5714" s="481">
        <v>4835.8999999999996</v>
      </c>
      <c r="O5714" s="132">
        <v>4835.9799999999996</v>
      </c>
      <c r="P5714" s="132">
        <v>4836.0600000000004</v>
      </c>
      <c r="Q5714" s="132">
        <v>4836.1400000000003</v>
      </c>
      <c r="R5714" s="132">
        <v>4836.2</v>
      </c>
      <c r="S5714" s="132">
        <v>4836.2700000000004</v>
      </c>
      <c r="T5714" s="132">
        <v>4836.33</v>
      </c>
      <c r="U5714" s="132">
        <v>4836.3900000000003</v>
      </c>
      <c r="V5714" s="525">
        <v>4836.47</v>
      </c>
      <c r="W5714" s="132">
        <v>4836.57</v>
      </c>
      <c r="X5714" s="132">
        <v>4836.67</v>
      </c>
      <c r="Y5714" s="481">
        <v>4836.7700000000004</v>
      </c>
      <c r="Z5714" s="132">
        <v>4836.87</v>
      </c>
      <c r="AA5714" s="132">
        <v>4836.93</v>
      </c>
      <c r="AB5714" s="184">
        <v>4836.99</v>
      </c>
      <c r="AC5714" s="193"/>
      <c r="AD5714" s="299"/>
      <c r="AE5714" s="1747"/>
      <c r="AF5714" s="1748"/>
      <c r="AI5714" s="983"/>
      <c r="AJ5714" s="980"/>
      <c r="AK5714" s="980"/>
      <c r="AL5714" s="980"/>
      <c r="AM5714" s="980"/>
      <c r="AN5714" s="983"/>
    </row>
    <row r="5715" spans="1:40" s="190" customFormat="1">
      <c r="A5715" s="3238" t="s">
        <v>40</v>
      </c>
      <c r="B5715" s="3270"/>
      <c r="C5715" s="126" t="s">
        <v>17</v>
      </c>
      <c r="D5715" s="118"/>
      <c r="E5715" s="144">
        <f>SUM(E5669,E5676,E5683,E5690,E5697,E5704,E5711)</f>
        <v>281.50000000135833</v>
      </c>
      <c r="F5715" s="142">
        <f t="shared" ref="F5715:AC5715" si="3777">SUM(F5669,F5676,F5683,F5690,F5697,F5704,F5711)</f>
        <v>304.99999999858574</v>
      </c>
      <c r="G5715" s="142">
        <f t="shared" si="3777"/>
        <v>246.50000000042382</v>
      </c>
      <c r="H5715" s="465">
        <f t="shared" si="3777"/>
        <v>244.00000000025557</v>
      </c>
      <c r="I5715" s="142">
        <f t="shared" si="3777"/>
        <v>299.99999999813554</v>
      </c>
      <c r="J5715" s="142">
        <f t="shared" si="3777"/>
        <v>283.00000000319869</v>
      </c>
      <c r="K5715" s="142">
        <f t="shared" si="3777"/>
        <v>424.49999999945476</v>
      </c>
      <c r="L5715" s="142">
        <f t="shared" si="3777"/>
        <v>571.50000000018508</v>
      </c>
      <c r="M5715" s="142">
        <f t="shared" si="3777"/>
        <v>602.99999999801912</v>
      </c>
      <c r="N5715" s="465">
        <f t="shared" si="3777"/>
        <v>573.49999999996726</v>
      </c>
      <c r="O5715" s="142">
        <f t="shared" si="3777"/>
        <v>627.00000000160117</v>
      </c>
      <c r="P5715" s="142">
        <f t="shared" si="3777"/>
        <v>440.49999999890588</v>
      </c>
      <c r="Q5715" s="142">
        <f t="shared" si="3777"/>
        <v>563.00000000175032</v>
      </c>
      <c r="R5715" s="142">
        <f t="shared" si="3777"/>
        <v>536.50000000072851</v>
      </c>
      <c r="S5715" s="142">
        <f t="shared" si="3777"/>
        <v>446.49999999933243</v>
      </c>
      <c r="T5715" s="142">
        <f t="shared" si="3777"/>
        <v>373.49999999844385</v>
      </c>
      <c r="U5715" s="142">
        <f t="shared" si="3777"/>
        <v>409.00000000016234</v>
      </c>
      <c r="V5715" s="518">
        <f t="shared" si="3777"/>
        <v>412.50000000002274</v>
      </c>
      <c r="W5715" s="142">
        <f t="shared" si="3777"/>
        <v>455.49999999974489</v>
      </c>
      <c r="X5715" s="142">
        <f t="shared" si="3777"/>
        <v>405.00000000088221</v>
      </c>
      <c r="Y5715" s="465">
        <f t="shared" si="3777"/>
        <v>470.50000000001546</v>
      </c>
      <c r="Z5715" s="142">
        <f t="shared" si="3777"/>
        <v>420.4999999994925</v>
      </c>
      <c r="AA5715" s="142">
        <f t="shared" si="3777"/>
        <v>368.00000000096134</v>
      </c>
      <c r="AB5715" s="613">
        <f t="shared" si="3777"/>
        <v>334.50000000033242</v>
      </c>
      <c r="AC5715" s="111">
        <f t="shared" si="3777"/>
        <v>10095.000000001961</v>
      </c>
      <c r="AJ5715" s="1068"/>
      <c r="AK5715" s="1068"/>
      <c r="AL5715" s="1068"/>
      <c r="AM5715" s="1068"/>
    </row>
    <row r="5716" spans="1:40" s="190" customFormat="1" ht="16.5" thickBot="1">
      <c r="A5716" s="3322"/>
      <c r="B5716" s="3271"/>
      <c r="C5716" s="131" t="s">
        <v>19</v>
      </c>
      <c r="D5716" s="119"/>
      <c r="E5716" s="615">
        <f>SUM(E5670,E5677,E5684,E5691,E5698,E5705)</f>
        <v>120.99999999986721</v>
      </c>
      <c r="F5716" s="362">
        <f t="shared" ref="F5716:AC5716" si="3778">SUM(F5670,F5677,F5684,F5691,F5698,F5705)</f>
        <v>148.99999999983038</v>
      </c>
      <c r="G5716" s="362">
        <f t="shared" si="3778"/>
        <v>112.50000000023874</v>
      </c>
      <c r="H5716" s="481">
        <f t="shared" si="3778"/>
        <v>126.50000000030559</v>
      </c>
      <c r="I5716" s="362">
        <f t="shared" si="3778"/>
        <v>139.49999999994134</v>
      </c>
      <c r="J5716" s="362">
        <f t="shared" si="3778"/>
        <v>107.49999999922011</v>
      </c>
      <c r="K5716" s="362">
        <f t="shared" si="3778"/>
        <v>158.50000000040154</v>
      </c>
      <c r="L5716" s="362">
        <f t="shared" si="3778"/>
        <v>273.50000000001273</v>
      </c>
      <c r="M5716" s="362">
        <f t="shared" si="3778"/>
        <v>349.50000000054615</v>
      </c>
      <c r="N5716" s="481">
        <f t="shared" si="3778"/>
        <v>330.99999999967622</v>
      </c>
      <c r="O5716" s="362">
        <f t="shared" si="3778"/>
        <v>357.00000000014143</v>
      </c>
      <c r="P5716" s="362">
        <f t="shared" si="3778"/>
        <v>165.99999999988313</v>
      </c>
      <c r="Q5716" s="362">
        <f t="shared" si="3778"/>
        <v>296.00000000004911</v>
      </c>
      <c r="R5716" s="362">
        <f t="shared" si="3778"/>
        <v>285.99999999943293</v>
      </c>
      <c r="S5716" s="362">
        <f t="shared" si="3778"/>
        <v>206.50000000023283</v>
      </c>
      <c r="T5716" s="362">
        <f t="shared" si="3778"/>
        <v>145.50000000048158</v>
      </c>
      <c r="U5716" s="362">
        <f t="shared" si="3778"/>
        <v>187.99999999924921</v>
      </c>
      <c r="V5716" s="525">
        <f t="shared" si="3778"/>
        <v>161.00000000028558</v>
      </c>
      <c r="W5716" s="362">
        <f t="shared" si="3778"/>
        <v>181.50000000036925</v>
      </c>
      <c r="X5716" s="362">
        <f t="shared" si="3778"/>
        <v>152.99999999990632</v>
      </c>
      <c r="Y5716" s="481">
        <f t="shared" si="3778"/>
        <v>186.99999999950023</v>
      </c>
      <c r="Z5716" s="362">
        <f t="shared" si="3778"/>
        <v>160.0000000001387</v>
      </c>
      <c r="AA5716" s="362">
        <f t="shared" si="3778"/>
        <v>142.50000000049567</v>
      </c>
      <c r="AB5716" s="616">
        <f t="shared" si="3778"/>
        <v>136.49999999944384</v>
      </c>
      <c r="AC5716" s="679">
        <f t="shared" si="3778"/>
        <v>4634.9999999996498</v>
      </c>
      <c r="AJ5716" s="1068"/>
      <c r="AK5716" s="1068"/>
      <c r="AL5716" s="1068"/>
      <c r="AM5716" s="1068"/>
    </row>
    <row r="5717" spans="1:40" s="190" customFormat="1">
      <c r="A5717" s="3238" t="s">
        <v>41</v>
      </c>
      <c r="B5717" s="3239"/>
      <c r="C5717" s="126" t="s">
        <v>42</v>
      </c>
      <c r="D5717" s="118"/>
      <c r="E5717" s="145">
        <f t="shared" ref="E5717:AC5718" si="3779">100-(E5715/(E5634+E5641))*100</f>
        <v>-1.9927536237397021</v>
      </c>
      <c r="F5717" s="143">
        <f t="shared" si="3779"/>
        <v>3.4810126588931922</v>
      </c>
      <c r="G5717" s="143">
        <f t="shared" si="3779"/>
        <v>0.60483870934322681</v>
      </c>
      <c r="H5717" s="479">
        <f t="shared" si="3779"/>
        <v>6.1538461538266489</v>
      </c>
      <c r="I5717" s="143">
        <f t="shared" si="3779"/>
        <v>1.315789474325868</v>
      </c>
      <c r="J5717" s="143">
        <f t="shared" si="3779"/>
        <v>-8.8461538472927259</v>
      </c>
      <c r="K5717" s="143">
        <f>100-(K5715/(K5634+K5641))*100</f>
        <v>-2.0432692308202149</v>
      </c>
      <c r="L5717" s="143">
        <f t="shared" si="3779"/>
        <v>1.4655172413350357</v>
      </c>
      <c r="M5717" s="143">
        <f t="shared" si="3779"/>
        <v>5.1886792456573971</v>
      </c>
      <c r="N5717" s="479">
        <f t="shared" si="3779"/>
        <v>9.8270440252222073</v>
      </c>
      <c r="O5717" s="143">
        <f t="shared" si="3779"/>
        <v>9.393063583465505</v>
      </c>
      <c r="P5717" s="143">
        <f t="shared" si="3779"/>
        <v>-7.9656862739066128</v>
      </c>
      <c r="Q5717" s="143">
        <f t="shared" si="3779"/>
        <v>4.898648648149603</v>
      </c>
      <c r="R5717" s="143">
        <f t="shared" si="3779"/>
        <v>6.8576388889130158</v>
      </c>
      <c r="S5717" s="143">
        <f t="shared" si="3779"/>
        <v>0.33482142879167043</v>
      </c>
      <c r="T5717" s="143">
        <f t="shared" si="3779"/>
        <v>-7.3275862064628541</v>
      </c>
      <c r="U5717" s="143">
        <f t="shared" si="3779"/>
        <v>-1.2376237627591991</v>
      </c>
      <c r="V5717" s="515">
        <f t="shared" si="3779"/>
        <v>-9.7074468084572487</v>
      </c>
      <c r="W5717" s="143">
        <f t="shared" si="3779"/>
        <v>-8.4523809523014251</v>
      </c>
      <c r="X5717" s="143">
        <f t="shared" si="3779"/>
        <v>-7.7127659576230627</v>
      </c>
      <c r="Y5717" s="479">
        <f t="shared" si="3779"/>
        <v>-5.0223214284998363</v>
      </c>
      <c r="Z5717" s="143">
        <f t="shared" si="3779"/>
        <v>-7.2704081631836317</v>
      </c>
      <c r="AA5717" s="143">
        <f t="shared" si="3779"/>
        <v>-6.9767441865929811</v>
      </c>
      <c r="AB5717" s="146">
        <f t="shared" si="3779"/>
        <v>-4.5312499996047677</v>
      </c>
      <c r="AC5717" s="1767">
        <f t="shared" si="3779"/>
        <v>-0.18856689163386875</v>
      </c>
      <c r="AJ5717" s="1068"/>
      <c r="AK5717" s="1068"/>
      <c r="AL5717" s="1068"/>
      <c r="AM5717" s="1068"/>
    </row>
    <row r="5718" spans="1:40" s="190" customFormat="1" ht="16.5" thickBot="1">
      <c r="A5718" s="3236"/>
      <c r="B5718" s="3237"/>
      <c r="C5718" s="131" t="s">
        <v>43</v>
      </c>
      <c r="D5718" s="119"/>
      <c r="E5718" s="620">
        <f t="shared" si="3779"/>
        <v>5.4687499998834284</v>
      </c>
      <c r="F5718" s="621">
        <f t="shared" si="3779"/>
        <v>-3.4722222219371304</v>
      </c>
      <c r="G5718" s="621">
        <f t="shared" si="3779"/>
        <v>3.0172413790923542</v>
      </c>
      <c r="H5718" s="484">
        <f t="shared" si="3779"/>
        <v>-9.0517241382081579</v>
      </c>
      <c r="I5718" s="621">
        <f t="shared" si="3779"/>
        <v>0.3571428574177844</v>
      </c>
      <c r="J5718" s="621">
        <f t="shared" si="3779"/>
        <v>10.416666667235091</v>
      </c>
      <c r="K5718" s="621">
        <f t="shared" si="3779"/>
        <v>19.1326530609836</v>
      </c>
      <c r="L5718" s="621">
        <f t="shared" si="3779"/>
        <v>-3.5984848484411458</v>
      </c>
      <c r="M5718" s="621">
        <f t="shared" si="3779"/>
        <v>-19.691780822325541</v>
      </c>
      <c r="N5718" s="484">
        <f t="shared" si="3779"/>
        <v>-11.824324324110492</v>
      </c>
      <c r="O5718" s="621">
        <f t="shared" si="3779"/>
        <v>-11.562499999828589</v>
      </c>
      <c r="P5718" s="621">
        <f t="shared" si="3779"/>
        <v>9.7826086953660791</v>
      </c>
      <c r="Q5718" s="621">
        <f t="shared" si="3779"/>
        <v>-8.8235294118089485</v>
      </c>
      <c r="R5718" s="621">
        <f t="shared" si="3779"/>
        <v>-6.716417910224564</v>
      </c>
      <c r="S5718" s="621">
        <f t="shared" si="3779"/>
        <v>0.72115384629888979</v>
      </c>
      <c r="T5718" s="621">
        <f t="shared" si="3779"/>
        <v>9.0624999996163069</v>
      </c>
      <c r="U5718" s="621">
        <f t="shared" si="3779"/>
        <v>-2.1739130429611322</v>
      </c>
      <c r="V5718" s="521">
        <f t="shared" si="3779"/>
        <v>6.3953488368096458</v>
      </c>
      <c r="W5718" s="621">
        <f t="shared" si="3779"/>
        <v>7.397959183443831</v>
      </c>
      <c r="X5718" s="621">
        <f t="shared" si="3779"/>
        <v>11.046511628209799</v>
      </c>
      <c r="Y5718" s="484">
        <f t="shared" si="3779"/>
        <v>10.096153846233719</v>
      </c>
      <c r="Z5718" s="621">
        <f t="shared" si="3779"/>
        <v>9.0909090910294736</v>
      </c>
      <c r="AA5718" s="621">
        <f t="shared" si="3779"/>
        <v>10.937499999609201</v>
      </c>
      <c r="AB5718" s="622">
        <f t="shared" si="3779"/>
        <v>7.7702702707321976</v>
      </c>
      <c r="AC5718" s="1768">
        <f t="shared" si="3779"/>
        <v>0.1077586207042458</v>
      </c>
      <c r="AJ5718" s="1068"/>
      <c r="AK5718" s="1068"/>
      <c r="AL5718" s="1068"/>
      <c r="AM5718" s="1068"/>
    </row>
    <row r="5719" spans="1:40" s="190" customFormat="1">
      <c r="A5719" s="3216"/>
      <c r="B5719" s="3304"/>
      <c r="C5719" s="929"/>
      <c r="D5719" s="527" t="s">
        <v>127</v>
      </c>
      <c r="E5719" s="1134">
        <f>(E5636+E5643-E5671-E5678-E5685-E5692-E5699-E5706)/(E5636+E5643)</f>
        <v>0</v>
      </c>
      <c r="F5719" s="1134">
        <f t="shared" ref="F5719:AC5719" si="3780">(F5636+F5643-F5671-F5678-F5685-F5692-F5699-F5706)/(F5636+F5643)</f>
        <v>0</v>
      </c>
      <c r="G5719" s="1134">
        <f>(G5636+G5643-G5671-G5678-G5685-G5692-G5699-G5706)/(G5636+G5643)</f>
        <v>0</v>
      </c>
      <c r="H5719" s="1135">
        <f t="shared" si="3780"/>
        <v>0</v>
      </c>
      <c r="I5719" s="1134">
        <f t="shared" si="3780"/>
        <v>0</v>
      </c>
      <c r="J5719" s="1134">
        <f t="shared" si="3780"/>
        <v>0</v>
      </c>
      <c r="K5719" s="1134">
        <f>(K5636+K5643-K5671-K5678-K5685-K5692-K5699-K5706)/(K5636+K5643)</f>
        <v>0.10344827586206896</v>
      </c>
      <c r="L5719" s="1134">
        <f t="shared" si="3780"/>
        <v>0</v>
      </c>
      <c r="M5719" s="1134">
        <f t="shared" si="3780"/>
        <v>-6.8181818181818177E-2</v>
      </c>
      <c r="N5719" s="1135">
        <f t="shared" si="3780"/>
        <v>0</v>
      </c>
      <c r="O5719" s="1134">
        <f t="shared" si="3780"/>
        <v>0</v>
      </c>
      <c r="P5719" s="1134">
        <f t="shared" si="3780"/>
        <v>0</v>
      </c>
      <c r="Q5719" s="1134">
        <f t="shared" si="3780"/>
        <v>0</v>
      </c>
      <c r="R5719" s="1134">
        <f t="shared" si="3780"/>
        <v>0</v>
      </c>
      <c r="S5719" s="1134">
        <f t="shared" si="3780"/>
        <v>0</v>
      </c>
      <c r="T5719" s="1134">
        <f t="shared" si="3780"/>
        <v>0</v>
      </c>
      <c r="U5719" s="1134">
        <f t="shared" si="3780"/>
        <v>0</v>
      </c>
      <c r="V5719" s="2915">
        <f t="shared" si="3780"/>
        <v>0</v>
      </c>
      <c r="W5719" s="1134">
        <f t="shared" si="3780"/>
        <v>0</v>
      </c>
      <c r="X5719" s="1134">
        <f t="shared" si="3780"/>
        <v>0</v>
      </c>
      <c r="Y5719" s="1135">
        <f t="shared" si="3780"/>
        <v>0</v>
      </c>
      <c r="Z5719" s="1134">
        <f t="shared" si="3780"/>
        <v>0</v>
      </c>
      <c r="AA5719" s="1134">
        <f t="shared" si="3780"/>
        <v>0</v>
      </c>
      <c r="AB5719" s="1136">
        <f t="shared" si="3780"/>
        <v>0</v>
      </c>
      <c r="AC5719" s="531">
        <f t="shared" si="3780"/>
        <v>6.1165802217512208E-17</v>
      </c>
      <c r="AJ5719" s="1068"/>
      <c r="AK5719" s="1068"/>
      <c r="AL5719" s="1068"/>
      <c r="AM5719" s="1068"/>
    </row>
    <row r="5720" spans="1:40" s="190" customFormat="1" ht="16.5" customHeight="1" thickBot="1">
      <c r="A5720" s="3305"/>
      <c r="B5720" s="3306"/>
      <c r="C5720" s="731"/>
      <c r="D5720" s="147" t="s">
        <v>894</v>
      </c>
      <c r="E5720" s="532">
        <f>(E5640+E5647-E5675-E5682-E5689-E5696-E5703-E5710)/(E5640+E5647)</f>
        <v>-4.7466768687591573E-2</v>
      </c>
      <c r="F5720" s="532">
        <f t="shared" ref="F5720:AC5720" si="3781">(F5640+F5647-F5675-F5682-F5689-F5696-F5703-F5710)/(F5640+F5647)</f>
        <v>-2.410610370721308E-2</v>
      </c>
      <c r="G5720" s="532">
        <f>(G5640+G5647-G5675-G5682-G5689-G5696-G5703-G5710)/(G5640+G5647)</f>
        <v>-2.9719499930164796E-2</v>
      </c>
      <c r="H5720" s="533">
        <f t="shared" si="3781"/>
        <v>-1.5741436799801771E-2</v>
      </c>
      <c r="I5720" s="532">
        <f t="shared" si="3781"/>
        <v>-3.2851003726761988E-2</v>
      </c>
      <c r="J5720" s="532">
        <f t="shared" si="3781"/>
        <v>-8.8644415087264464E-2</v>
      </c>
      <c r="K5720" s="532">
        <f t="shared" si="3781"/>
        <v>-8.4132986554224243E-3</v>
      </c>
      <c r="L5720" s="532">
        <f t="shared" si="3781"/>
        <v>-3.8702230004470636E-2</v>
      </c>
      <c r="M5720" s="532">
        <f t="shared" si="3781"/>
        <v>-5.0256932225930605E-2</v>
      </c>
      <c r="N5720" s="533">
        <f t="shared" si="3781"/>
        <v>7.3830497477359591E-3</v>
      </c>
      <c r="O5720" s="532">
        <f t="shared" si="3781"/>
        <v>3.946232297645169E-3</v>
      </c>
      <c r="P5720" s="532">
        <f t="shared" si="3781"/>
        <v>-8.4322353649567958E-2</v>
      </c>
      <c r="Q5720" s="532">
        <f t="shared" si="3781"/>
        <v>-2.3608423181400939E-2</v>
      </c>
      <c r="R5720" s="532">
        <f t="shared" si="3781"/>
        <v>-7.0809034225437165E-3</v>
      </c>
      <c r="S5720" s="532">
        <f t="shared" si="3781"/>
        <v>-4.1718001432555489E-2</v>
      </c>
      <c r="T5720" s="532">
        <f t="shared" si="3781"/>
        <v>-8.2342595889812978E-2</v>
      </c>
      <c r="U5720" s="532">
        <f t="shared" si="3781"/>
        <v>-5.4858725054023921E-2</v>
      </c>
      <c r="V5720" s="933">
        <f t="shared" si="3781"/>
        <v>-0.10300539222316642</v>
      </c>
      <c r="W5720" s="532">
        <f t="shared" si="3781"/>
        <v>-9.0881328944151435E-2</v>
      </c>
      <c r="X5720" s="532">
        <f t="shared" si="3781"/>
        <v>-8.0480791258406972E-2</v>
      </c>
      <c r="Y5720" s="533">
        <f t="shared" si="3781"/>
        <v>-6.2785000054026416E-2</v>
      </c>
      <c r="Z5720" s="532">
        <f t="shared" si="3781"/>
        <v>-7.9832949011499371E-2</v>
      </c>
      <c r="AA5720" s="532">
        <f t="shared" si="3781"/>
        <v>-7.4551391166852013E-2</v>
      </c>
      <c r="AB5720" s="534">
        <f t="shared" si="3781"/>
        <v>-6.2416416454610588E-2</v>
      </c>
      <c r="AC5720" s="535">
        <f t="shared" si="3781"/>
        <v>-4.4445476964067823E-2</v>
      </c>
      <c r="AJ5720" s="367"/>
      <c r="AK5720" s="367"/>
      <c r="AL5720" s="367"/>
      <c r="AM5720" s="367"/>
      <c r="AN5720" s="983"/>
    </row>
    <row r="5721" spans="1:40" s="190" customFormat="1" ht="16.5" thickBot="1">
      <c r="A5721" s="234"/>
      <c r="B5721" s="367"/>
      <c r="C5721" s="367"/>
      <c r="D5721" s="234"/>
      <c r="E5721" s="234"/>
      <c r="F5721" s="234"/>
      <c r="G5721" s="234"/>
      <c r="H5721" s="2555"/>
      <c r="I5721" s="234"/>
      <c r="J5721" s="234"/>
      <c r="K5721" s="234"/>
      <c r="L5721" s="234"/>
      <c r="M5721" s="234"/>
      <c r="N5721" s="2555"/>
      <c r="O5721" s="234"/>
      <c r="P5721" s="234"/>
      <c r="Q5721" s="234"/>
      <c r="R5721" s="234"/>
      <c r="S5721" s="234"/>
      <c r="T5721" s="234"/>
      <c r="U5721" s="234"/>
      <c r="V5721" s="2988"/>
      <c r="W5721" s="234"/>
      <c r="X5721" s="234"/>
      <c r="Y5721" s="2555"/>
      <c r="Z5721" s="234"/>
      <c r="AA5721" s="234"/>
      <c r="AB5721" s="234"/>
      <c r="AC5721" s="234"/>
      <c r="AJ5721" s="1095"/>
      <c r="AK5721" s="1095"/>
      <c r="AL5721" s="1095"/>
      <c r="AM5721" s="1095"/>
      <c r="AN5721" s="983"/>
    </row>
    <row r="5722" spans="1:40" s="190" customFormat="1" ht="16.5" thickBot="1">
      <c r="A5722" s="3228" t="s">
        <v>911</v>
      </c>
      <c r="B5722" s="3240"/>
      <c r="C5722" s="172"/>
      <c r="D5722" s="1736">
        <v>0</v>
      </c>
      <c r="E5722" s="1737">
        <v>1</v>
      </c>
      <c r="F5722" s="1738">
        <v>2</v>
      </c>
      <c r="G5722" s="1738">
        <v>3</v>
      </c>
      <c r="H5722" s="1739">
        <v>4</v>
      </c>
      <c r="I5722" s="1738">
        <v>5</v>
      </c>
      <c r="J5722" s="1738">
        <v>6</v>
      </c>
      <c r="K5722" s="1738">
        <v>7</v>
      </c>
      <c r="L5722" s="1738">
        <v>8</v>
      </c>
      <c r="M5722" s="1738">
        <v>9</v>
      </c>
      <c r="N5722" s="1739">
        <v>10</v>
      </c>
      <c r="O5722" s="1738">
        <v>11</v>
      </c>
      <c r="P5722" s="1738">
        <v>12</v>
      </c>
      <c r="Q5722" s="1738">
        <v>13</v>
      </c>
      <c r="R5722" s="1738">
        <v>14</v>
      </c>
      <c r="S5722" s="1738">
        <v>15</v>
      </c>
      <c r="T5722" s="1738">
        <v>16</v>
      </c>
      <c r="U5722" s="1738">
        <v>17</v>
      </c>
      <c r="V5722" s="2937">
        <v>18</v>
      </c>
      <c r="W5722" s="1738">
        <v>19</v>
      </c>
      <c r="X5722" s="1738">
        <v>20</v>
      </c>
      <c r="Y5722" s="1739">
        <v>21</v>
      </c>
      <c r="Z5722" s="1738">
        <v>22</v>
      </c>
      <c r="AA5722" s="1738">
        <v>23</v>
      </c>
      <c r="AB5722" s="1738">
        <v>24</v>
      </c>
      <c r="AC5722" s="234"/>
      <c r="AJ5722" s="1095"/>
      <c r="AK5722" s="1095"/>
      <c r="AL5722" s="1095"/>
      <c r="AM5722" s="1095"/>
      <c r="AN5722" s="983"/>
    </row>
    <row r="5723" spans="1:40" s="190" customFormat="1" ht="16.5" thickBot="1">
      <c r="A5723" s="802" t="s">
        <v>14</v>
      </c>
      <c r="B5723" s="444"/>
      <c r="C5723" s="803"/>
      <c r="D5723" s="1750"/>
      <c r="E5723" s="1378">
        <v>3</v>
      </c>
      <c r="F5723" s="444">
        <v>3</v>
      </c>
      <c r="G5723" s="444">
        <v>3</v>
      </c>
      <c r="H5723" s="769">
        <v>3</v>
      </c>
      <c r="I5723" s="444">
        <v>3</v>
      </c>
      <c r="J5723" s="444">
        <v>3</v>
      </c>
      <c r="K5723" s="444">
        <v>3</v>
      </c>
      <c r="L5723" s="444">
        <v>3</v>
      </c>
      <c r="M5723" s="444">
        <v>3</v>
      </c>
      <c r="N5723" s="769">
        <v>3</v>
      </c>
      <c r="O5723" s="444">
        <v>3</v>
      </c>
      <c r="P5723" s="444">
        <v>3</v>
      </c>
      <c r="Q5723" s="444">
        <v>3</v>
      </c>
      <c r="R5723" s="444">
        <v>3</v>
      </c>
      <c r="S5723" s="444">
        <v>3</v>
      </c>
      <c r="T5723" s="444">
        <v>3</v>
      </c>
      <c r="U5723" s="444">
        <v>3</v>
      </c>
      <c r="V5723" s="2939">
        <v>3</v>
      </c>
      <c r="W5723" s="444">
        <v>3</v>
      </c>
      <c r="X5723" s="444">
        <v>3</v>
      </c>
      <c r="Y5723" s="769">
        <v>3</v>
      </c>
      <c r="Z5723" s="444">
        <v>3</v>
      </c>
      <c r="AA5723" s="444">
        <v>3</v>
      </c>
      <c r="AB5723" s="556">
        <v>3</v>
      </c>
      <c r="AC5723" s="1770"/>
      <c r="AJ5723" s="1095"/>
      <c r="AK5723" s="1095"/>
      <c r="AL5723" s="980"/>
      <c r="AM5723" s="1095"/>
      <c r="AN5723" s="983"/>
    </row>
    <row r="5724" spans="1:40" s="190" customFormat="1">
      <c r="A5724" s="3209" t="s">
        <v>912</v>
      </c>
      <c r="B5724" s="3170" t="s">
        <v>16</v>
      </c>
      <c r="C5724" s="134" t="s">
        <v>17</v>
      </c>
      <c r="D5724" s="315" t="s">
        <v>18</v>
      </c>
      <c r="E5724" s="338">
        <f t="shared" ref="E5724:AB5724" si="3782">(E5728-D5728)*$AE5724*$AF5724</f>
        <v>311.99999999807915</v>
      </c>
      <c r="F5724" s="73">
        <f t="shared" si="3782"/>
        <v>300.00000000654836</v>
      </c>
      <c r="G5724" s="73">
        <f t="shared" si="3782"/>
        <v>299.99999999563443</v>
      </c>
      <c r="H5724" s="468">
        <f t="shared" si="3782"/>
        <v>263.9999999992142</v>
      </c>
      <c r="I5724" s="73">
        <f t="shared" si="3782"/>
        <v>251.99999999676947</v>
      </c>
      <c r="J5724" s="73">
        <f t="shared" si="3782"/>
        <v>240.00000000523869</v>
      </c>
      <c r="K5724" s="73">
        <f t="shared" si="3782"/>
        <v>324.00000000052387</v>
      </c>
      <c r="L5724" s="73">
        <f t="shared" si="3782"/>
        <v>336.00000000296859</v>
      </c>
      <c r="M5724" s="73">
        <f t="shared" si="3782"/>
        <v>383.9999999909196</v>
      </c>
      <c r="N5724" s="468">
        <f t="shared" si="3782"/>
        <v>432.00000000069849</v>
      </c>
      <c r="O5724" s="73">
        <f t="shared" si="3782"/>
        <v>444.00000000314321</v>
      </c>
      <c r="P5724" s="73">
        <f t="shared" si="3782"/>
        <v>456.00000000558794</v>
      </c>
      <c r="Q5724" s="73">
        <f t="shared" si="3782"/>
        <v>432.00000000069849</v>
      </c>
      <c r="R5724" s="73">
        <f t="shared" si="3782"/>
        <v>432.00000000069849</v>
      </c>
      <c r="S5724" s="73">
        <f t="shared" si="3782"/>
        <v>443.99999999222928</v>
      </c>
      <c r="T5724" s="73">
        <f t="shared" si="3782"/>
        <v>456.00000000558794</v>
      </c>
      <c r="U5724" s="73">
        <f t="shared" si="3782"/>
        <v>407.99999999580905</v>
      </c>
      <c r="V5724" s="504">
        <f t="shared" si="3782"/>
        <v>336.00000000296859</v>
      </c>
      <c r="W5724" s="73">
        <f t="shared" si="3782"/>
        <v>336.00000000296859</v>
      </c>
      <c r="X5724" s="73">
        <f t="shared" si="3782"/>
        <v>431.99999998978456</v>
      </c>
      <c r="Y5724" s="468">
        <f t="shared" si="3782"/>
        <v>384.00000000183354</v>
      </c>
      <c r="Z5724" s="73">
        <f t="shared" si="3782"/>
        <v>408.00000000672298</v>
      </c>
      <c r="AA5724" s="73">
        <f t="shared" si="3782"/>
        <v>419.99999999825377</v>
      </c>
      <c r="AB5724" s="451">
        <f t="shared" si="3782"/>
        <v>347.99999999449938</v>
      </c>
      <c r="AC5724" s="111">
        <f>SUM(E5724:AB5724)</f>
        <v>8879.9999999973807</v>
      </c>
      <c r="AD5724" s="338">
        <v>6300</v>
      </c>
      <c r="AE5724" s="73">
        <v>100</v>
      </c>
      <c r="AF5724" s="74">
        <v>120</v>
      </c>
      <c r="AJ5724" s="1096"/>
      <c r="AK5724" s="1097"/>
      <c r="AL5724" s="1096"/>
      <c r="AM5724" s="980"/>
      <c r="AN5724" s="983"/>
    </row>
    <row r="5725" spans="1:40" s="190" customFormat="1">
      <c r="A5725" s="3210"/>
      <c r="B5725" s="3171"/>
      <c r="C5725" s="135" t="s">
        <v>19</v>
      </c>
      <c r="D5725" s="137" t="s">
        <v>18</v>
      </c>
      <c r="E5725" s="339">
        <f t="shared" ref="E5725:AB5725" si="3783">(E5729-D5729)*$AE5724*$AF5724</f>
        <v>120.00000000261934</v>
      </c>
      <c r="F5725" s="340">
        <f t="shared" si="3783"/>
        <v>108.00000000017462</v>
      </c>
      <c r="G5725" s="340">
        <f t="shared" si="3783"/>
        <v>108.00000000017462</v>
      </c>
      <c r="H5725" s="469">
        <f t="shared" si="3783"/>
        <v>95.999999997729901</v>
      </c>
      <c r="I5725" s="340">
        <f t="shared" si="3783"/>
        <v>84.000000000742148</v>
      </c>
      <c r="J5725" s="340">
        <f t="shared" si="3783"/>
        <v>95.999999997729901</v>
      </c>
      <c r="K5725" s="340">
        <f t="shared" si="3783"/>
        <v>120.00000000261934</v>
      </c>
      <c r="L5725" s="340">
        <f t="shared" si="3783"/>
        <v>119.99999999716238</v>
      </c>
      <c r="M5725" s="340">
        <f t="shared" si="3783"/>
        <v>131.9999999996071</v>
      </c>
      <c r="N5725" s="469">
        <f t="shared" si="3783"/>
        <v>168.0000000014843</v>
      </c>
      <c r="O5725" s="340">
        <f t="shared" si="3783"/>
        <v>155.99999999903957</v>
      </c>
      <c r="P5725" s="340">
        <f t="shared" si="3783"/>
        <v>168.0000000014843</v>
      </c>
      <c r="Q5725" s="340">
        <f t="shared" si="3783"/>
        <v>155.99999999903957</v>
      </c>
      <c r="R5725" s="340">
        <f t="shared" si="3783"/>
        <v>155.99999999903957</v>
      </c>
      <c r="S5725" s="340">
        <f t="shared" si="3783"/>
        <v>168.0000000014843</v>
      </c>
      <c r="T5725" s="340">
        <f t="shared" si="3783"/>
        <v>155.99999999903957</v>
      </c>
      <c r="U5725" s="340">
        <f t="shared" si="3783"/>
        <v>156.00000000449654</v>
      </c>
      <c r="V5725" s="505">
        <f t="shared" si="3783"/>
        <v>119.99999999716238</v>
      </c>
      <c r="W5725" s="340">
        <f t="shared" si="3783"/>
        <v>120.00000000261934</v>
      </c>
      <c r="X5725" s="340">
        <f t="shared" si="3783"/>
        <v>155.99999999903957</v>
      </c>
      <c r="Y5725" s="469">
        <f t="shared" si="3783"/>
        <v>143.99999999659485</v>
      </c>
      <c r="Z5725" s="340">
        <f t="shared" si="3783"/>
        <v>156.00000000449654</v>
      </c>
      <c r="AA5725" s="340">
        <f t="shared" si="3783"/>
        <v>143.99999999659485</v>
      </c>
      <c r="AB5725" s="452">
        <f t="shared" si="3783"/>
        <v>131.9999999996071</v>
      </c>
      <c r="AC5725" s="112">
        <f>SUM(E5725:AB5725)</f>
        <v>3239.9999999997817</v>
      </c>
      <c r="AD5725" s="83"/>
      <c r="AE5725" s="161"/>
      <c r="AF5725" s="76"/>
      <c r="AJ5725" s="980"/>
      <c r="AK5725" s="980"/>
      <c r="AL5725" s="980"/>
      <c r="AM5725" s="980"/>
      <c r="AN5725" s="983"/>
    </row>
    <row r="5726" spans="1:40" s="190" customFormat="1">
      <c r="A5726" s="3210"/>
      <c r="B5726" s="3171"/>
      <c r="C5726" s="135" t="s">
        <v>20</v>
      </c>
      <c r="D5726" s="137" t="s">
        <v>21</v>
      </c>
      <c r="E5726" s="358">
        <v>19</v>
      </c>
      <c r="F5726" s="359">
        <v>18</v>
      </c>
      <c r="G5726" s="359">
        <v>18</v>
      </c>
      <c r="H5726" s="474">
        <v>16</v>
      </c>
      <c r="I5726" s="359">
        <v>15</v>
      </c>
      <c r="J5726" s="359">
        <v>14</v>
      </c>
      <c r="K5726" s="359">
        <v>20</v>
      </c>
      <c r="L5726" s="359">
        <v>20</v>
      </c>
      <c r="M5726" s="359">
        <v>23</v>
      </c>
      <c r="N5726" s="474">
        <v>26</v>
      </c>
      <c r="O5726" s="359">
        <v>27</v>
      </c>
      <c r="P5726" s="359">
        <v>27</v>
      </c>
      <c r="Q5726" s="359">
        <v>26</v>
      </c>
      <c r="R5726" s="359">
        <v>26</v>
      </c>
      <c r="S5726" s="359">
        <v>27</v>
      </c>
      <c r="T5726" s="359">
        <v>27</v>
      </c>
      <c r="U5726" s="359">
        <v>25</v>
      </c>
      <c r="V5726" s="510">
        <v>20</v>
      </c>
      <c r="W5726" s="359">
        <v>20</v>
      </c>
      <c r="X5726" s="359">
        <v>26</v>
      </c>
      <c r="Y5726" s="474">
        <v>23</v>
      </c>
      <c r="Z5726" s="359">
        <v>25</v>
      </c>
      <c r="AA5726" s="359">
        <v>25</v>
      </c>
      <c r="AB5726" s="1792">
        <v>21</v>
      </c>
      <c r="AC5726" s="112">
        <f>AVERAGE(E5726:AB5726)</f>
        <v>22.25</v>
      </c>
      <c r="AD5726" s="78">
        <f>SQRT(MIN((E5724*E5724+E5725*E5725),(F5724*F5724+F5725*F5725),(G5724*G5724+G5725*G5725),(H5724*H5724+H5725*H5725),(I5724*I5724+I5725*I5725),(J5724*J5724+J5725*J5725),(K5724*K5724+K5725*K5725),(L5724*L5724+L5725*L5725),(M5724*M5724+M5725*M5725),(N5724*N5724+N5725*N5725),(O5724*O5724+O5725*O5725),(P5724*P5724+P5725*P5725),(R5724*R5724+R5725*R5725),(S5724*S5724+S5725*S5725),(T5724*T5724+T5725*T5725),(U5724*U5724+U5725*U5725),(V5724*V5724+V5725*V5725),(W5724*W5724+W5725*W5725),(X5724*X5724+X5725*X5725),(Y5724*Y5724+Y5725*Y5725),(Z5724*Z5724+Z5725*Z5725),(AA5724*AA5724+AA5725*AA5725),(AB5724*AB5724+AB5725*AB5725)))/AD5724</f>
        <v>4.1029827102615414E-2</v>
      </c>
      <c r="AE5726" s="78">
        <f>SQRT(MAX((E5724*E5724+E5725*E5725),(F5724*F5724+F5725*F5725),(G5724*G5724+G5725*G5725),(H5724*H5724+H5725*H5725),(I5724*I5724+I5725*I5725),(J5724*J5724+J5725*J5725),(K5724*K5724+K5725*K5725),(L5724*L5724+L5725*L5725),(M5724*M5724+M5725*M5725),(N5724*N5724+N5725*N5725),(O5724*O5724+O5725*O5725),(P5724*P5724+P5725*P5725),(R5724*R5724+R5725*R5725),(S5724*S5724+S5725*S5725),(T5724*T5724+T5725*T5725),(U5724*U5724+U5725*U5725),(V5724*V5724+V5725*V5725),(W5724*W5724+W5725*W5725),(X5724*X5724+X5725*X5725),(Y5724*Y5724+Y5725*Y5725),(Z5724*Z5724+Z5725*Z5725),(AA5724*AA5724+AA5725*AA5725),(AB5724*AB5724+AB5725*AB5725)))/AD5724</f>
        <v>7.7136978024976918E-2</v>
      </c>
      <c r="AF5726" s="79"/>
      <c r="AJ5726" s="980"/>
      <c r="AK5726" s="980"/>
      <c r="AL5726" s="980"/>
      <c r="AM5726" s="980"/>
      <c r="AN5726" s="983"/>
    </row>
    <row r="5727" spans="1:40" s="190" customFormat="1" ht="16.5" thickBot="1">
      <c r="A5727" s="3210"/>
      <c r="B5727" s="3171"/>
      <c r="C5727" s="135" t="s">
        <v>22</v>
      </c>
      <c r="D5727" s="137"/>
      <c r="E5727" s="345">
        <f t="shared" ref="E5727:AB5727" si="3784">E5725/E5724</f>
        <v>0.38461538462614786</v>
      </c>
      <c r="F5727" s="346">
        <f t="shared" si="3784"/>
        <v>0.35999999999272403</v>
      </c>
      <c r="G5727" s="346">
        <f t="shared" si="3784"/>
        <v>0.36000000000582077</v>
      </c>
      <c r="H5727" s="471">
        <f t="shared" si="3784"/>
        <v>0.36363636362884716</v>
      </c>
      <c r="I5727" s="346">
        <f t="shared" si="3784"/>
        <v>0.33333333334055154</v>
      </c>
      <c r="J5727" s="346">
        <f t="shared" si="3784"/>
        <v>0.39999999998181013</v>
      </c>
      <c r="K5727" s="346">
        <f t="shared" si="3784"/>
        <v>0.37037037037785592</v>
      </c>
      <c r="L5727" s="346">
        <f t="shared" si="3784"/>
        <v>0.35714285713125643</v>
      </c>
      <c r="M5727" s="346">
        <f t="shared" si="3784"/>
        <v>0.34375000000710543</v>
      </c>
      <c r="N5727" s="471">
        <f t="shared" si="3784"/>
        <v>0.38888888889169598</v>
      </c>
      <c r="O5727" s="346">
        <f t="shared" si="3784"/>
        <v>0.35135135134670092</v>
      </c>
      <c r="P5727" s="346">
        <f t="shared" si="3784"/>
        <v>0.36842105263031927</v>
      </c>
      <c r="Q5727" s="346">
        <f t="shared" si="3784"/>
        <v>0.36111111110830402</v>
      </c>
      <c r="R5727" s="346">
        <f t="shared" si="3784"/>
        <v>0.36111111110830402</v>
      </c>
      <c r="S5727" s="346">
        <f t="shared" si="3784"/>
        <v>0.37837837838834365</v>
      </c>
      <c r="T5727" s="346">
        <f t="shared" si="3784"/>
        <v>0.34210526315159628</v>
      </c>
      <c r="U5727" s="346">
        <f t="shared" si="3784"/>
        <v>0.38235294119141905</v>
      </c>
      <c r="V5727" s="507">
        <f t="shared" si="3784"/>
        <v>0.35714285713125643</v>
      </c>
      <c r="W5727" s="346">
        <f t="shared" si="3784"/>
        <v>0.35714285714749744</v>
      </c>
      <c r="X5727" s="346">
        <f t="shared" si="3784"/>
        <v>0.36111111111742705</v>
      </c>
      <c r="Y5727" s="471">
        <f t="shared" si="3784"/>
        <v>0.37499999998934186</v>
      </c>
      <c r="Z5727" s="346">
        <f t="shared" si="3784"/>
        <v>0.38235294118119117</v>
      </c>
      <c r="AA5727" s="346">
        <f t="shared" si="3784"/>
        <v>0.34285714285046087</v>
      </c>
      <c r="AB5727" s="371">
        <f t="shared" si="3784"/>
        <v>0.37931034483245268</v>
      </c>
      <c r="AC5727" s="568">
        <f>MAX(E5727:AB5727)</f>
        <v>0.39999999998181013</v>
      </c>
      <c r="AD5727" s="83"/>
      <c r="AE5727" s="161"/>
      <c r="AF5727" s="76"/>
      <c r="AJ5727" s="980"/>
      <c r="AK5727" s="980"/>
      <c r="AL5727" s="980"/>
      <c r="AM5727" s="980"/>
      <c r="AN5727" s="983"/>
    </row>
    <row r="5728" spans="1:40" s="190" customFormat="1" hidden="1">
      <c r="A5728" s="2573"/>
      <c r="B5728" s="2203"/>
      <c r="C5728" s="1229" t="s">
        <v>23</v>
      </c>
      <c r="D5728" s="137">
        <v>5548.87</v>
      </c>
      <c r="E5728" s="83">
        <v>5548.8959999999997</v>
      </c>
      <c r="F5728" s="161">
        <v>5548.9210000000003</v>
      </c>
      <c r="G5728" s="161">
        <v>5548.9459999999999</v>
      </c>
      <c r="H5728" s="466">
        <v>5548.9679999999998</v>
      </c>
      <c r="I5728" s="161">
        <v>5548.9889999999996</v>
      </c>
      <c r="J5728" s="161">
        <v>5549.009</v>
      </c>
      <c r="K5728" s="161">
        <v>5549.0360000000001</v>
      </c>
      <c r="L5728" s="161">
        <v>5549.0640000000003</v>
      </c>
      <c r="M5728" s="161">
        <v>5549.0959999999995</v>
      </c>
      <c r="N5728" s="466">
        <v>5549.1319999999996</v>
      </c>
      <c r="O5728" s="161">
        <v>5549.1689999999999</v>
      </c>
      <c r="P5728" s="161">
        <v>5549.2070000000003</v>
      </c>
      <c r="Q5728" s="161">
        <v>5549.2430000000004</v>
      </c>
      <c r="R5728" s="161">
        <v>5549.2790000000005</v>
      </c>
      <c r="S5728" s="161">
        <v>5549.3159999999998</v>
      </c>
      <c r="T5728" s="161">
        <v>5549.3540000000003</v>
      </c>
      <c r="U5728" s="161">
        <v>5549.3879999999999</v>
      </c>
      <c r="V5728" s="502">
        <v>5549.4160000000002</v>
      </c>
      <c r="W5728" s="161">
        <v>5549.4440000000004</v>
      </c>
      <c r="X5728" s="161">
        <v>5549.48</v>
      </c>
      <c r="Y5728" s="466">
        <v>5549.5119999999997</v>
      </c>
      <c r="Z5728" s="161">
        <v>5549.5460000000003</v>
      </c>
      <c r="AA5728" s="161">
        <v>5549.5810000000001</v>
      </c>
      <c r="AB5728" s="348">
        <v>5549.61</v>
      </c>
      <c r="AC5728" s="113"/>
      <c r="AD5728" s="83"/>
      <c r="AE5728" s="161"/>
      <c r="AF5728" s="76"/>
      <c r="AJ5728" s="980"/>
      <c r="AK5728" s="980"/>
      <c r="AL5728" s="980"/>
      <c r="AM5728" s="980"/>
      <c r="AN5728" s="983"/>
    </row>
    <row r="5729" spans="1:40" s="190" customFormat="1" hidden="1">
      <c r="A5729" s="2573"/>
      <c r="B5729" s="2203"/>
      <c r="C5729" s="1229" t="s">
        <v>24</v>
      </c>
      <c r="D5729" s="137">
        <v>3326.35</v>
      </c>
      <c r="E5729" s="83">
        <v>3326.36</v>
      </c>
      <c r="F5729" s="161">
        <v>3326.3690000000001</v>
      </c>
      <c r="G5729" s="161">
        <v>3326.3780000000002</v>
      </c>
      <c r="H5729" s="466">
        <v>3326.386</v>
      </c>
      <c r="I5729" s="161">
        <v>3326.393</v>
      </c>
      <c r="J5729" s="161">
        <v>3326.4009999999998</v>
      </c>
      <c r="K5729" s="161">
        <v>3326.4110000000001</v>
      </c>
      <c r="L5729" s="161">
        <v>3326.4209999999998</v>
      </c>
      <c r="M5729" s="161">
        <v>3326.4319999999998</v>
      </c>
      <c r="N5729" s="466">
        <v>3326.4459999999999</v>
      </c>
      <c r="O5729" s="161">
        <v>3326.4589999999998</v>
      </c>
      <c r="P5729" s="161">
        <v>3326.473</v>
      </c>
      <c r="Q5729" s="161">
        <v>3326.4859999999999</v>
      </c>
      <c r="R5729" s="161">
        <v>3326.4989999999998</v>
      </c>
      <c r="S5729" s="161">
        <v>3326.5129999999999</v>
      </c>
      <c r="T5729" s="161">
        <v>3326.5259999999998</v>
      </c>
      <c r="U5729" s="161">
        <v>3326.5390000000002</v>
      </c>
      <c r="V5729" s="502">
        <v>3326.549</v>
      </c>
      <c r="W5729" s="161">
        <v>3326.5590000000002</v>
      </c>
      <c r="X5729" s="161">
        <v>3326.5720000000001</v>
      </c>
      <c r="Y5729" s="466">
        <v>3326.5839999999998</v>
      </c>
      <c r="Z5729" s="161">
        <v>3326.5970000000002</v>
      </c>
      <c r="AA5729" s="161">
        <v>3326.6089999999999</v>
      </c>
      <c r="AB5729" s="348">
        <v>3326.62</v>
      </c>
      <c r="AC5729" s="113"/>
      <c r="AD5729" s="83"/>
      <c r="AE5729" s="161"/>
      <c r="AF5729" s="76"/>
      <c r="AH5729" s="980"/>
      <c r="AI5729" s="981"/>
      <c r="AJ5729" s="982"/>
      <c r="AK5729" s="982"/>
      <c r="AL5729" s="367"/>
      <c r="AM5729" s="983"/>
      <c r="AN5729" s="983"/>
    </row>
    <row r="5730" spans="1:40" s="190" customFormat="1" ht="16.5" hidden="1" thickBot="1">
      <c r="A5730" s="2208"/>
      <c r="B5730" s="2213" t="s">
        <v>50</v>
      </c>
      <c r="C5730" s="2214"/>
      <c r="D5730" s="119"/>
      <c r="E5730" s="187">
        <f>SQRT(E5724*E5724+E5725*E5725)/E5735/1.73</f>
        <v>18.402494833557189</v>
      </c>
      <c r="F5730" s="188">
        <f t="shared" ref="F5730:AB5730" si="3785">SQRT(F5724*F5724+F5725*F5725)/F5735/1.73</f>
        <v>17.552872344634988</v>
      </c>
      <c r="G5730" s="188">
        <f t="shared" si="3785"/>
        <v>17.721649962762658</v>
      </c>
      <c r="H5730" s="473">
        <f t="shared" si="3785"/>
        <v>15.613205750097638</v>
      </c>
      <c r="I5730" s="188">
        <f t="shared" si="3785"/>
        <v>14.763857461722642</v>
      </c>
      <c r="J5730" s="188">
        <f t="shared" si="3785"/>
        <v>14.366824741355996</v>
      </c>
      <c r="K5730" s="188">
        <f t="shared" si="3785"/>
        <v>19.203441594859509</v>
      </c>
      <c r="L5730" s="188">
        <f t="shared" si="3785"/>
        <v>19.830238435831781</v>
      </c>
      <c r="M5730" s="188">
        <f t="shared" si="3785"/>
        <v>22.56859624098556</v>
      </c>
      <c r="N5730" s="473">
        <f t="shared" si="3785"/>
        <v>26.012514169204788</v>
      </c>
      <c r="O5730" s="188">
        <f t="shared" si="3785"/>
        <v>26.41046732306577</v>
      </c>
      <c r="P5730" s="188">
        <f t="shared" si="3785"/>
        <v>27.272179222030115</v>
      </c>
      <c r="Q5730" s="188">
        <f t="shared" si="3785"/>
        <v>26.028778250960109</v>
      </c>
      <c r="R5730" s="188">
        <f t="shared" si="3785"/>
        <v>25.776071665999329</v>
      </c>
      <c r="S5730" s="188">
        <f t="shared" si="3785"/>
        <v>26.902469152766464</v>
      </c>
      <c r="T5730" s="188">
        <f t="shared" si="3785"/>
        <v>27.046750944359001</v>
      </c>
      <c r="U5730" s="188">
        <f t="shared" si="3785"/>
        <v>24.513530128207105</v>
      </c>
      <c r="V5730" s="509">
        <f t="shared" si="3785"/>
        <v>19.830238435831781</v>
      </c>
      <c r="W5730" s="188">
        <f t="shared" si="3785"/>
        <v>19.83023843593379</v>
      </c>
      <c r="X5730" s="188">
        <f t="shared" si="3785"/>
        <v>25.528224822486489</v>
      </c>
      <c r="Y5730" s="473">
        <f t="shared" si="3785"/>
        <v>22.577053662304582</v>
      </c>
      <c r="Z5730" s="188">
        <f t="shared" si="3785"/>
        <v>24.277823108310169</v>
      </c>
      <c r="AA5730" s="188">
        <f t="shared" si="3785"/>
        <v>24.442609413555946</v>
      </c>
      <c r="AB5730" s="455">
        <f t="shared" si="3785"/>
        <v>20.489595268770564</v>
      </c>
      <c r="AC5730" s="114">
        <f>AVERAGE(E5730:AB5730)</f>
        <v>21.956738557066416</v>
      </c>
      <c r="AD5730" s="100">
        <f>(AC5726-AC5730)/AC5726</f>
        <v>1.318028957004873E-2</v>
      </c>
      <c r="AE5730" s="81"/>
      <c r="AF5730" s="82"/>
      <c r="AJ5730" s="980"/>
      <c r="AK5730" s="980"/>
      <c r="AL5730" s="980"/>
      <c r="AM5730" s="980"/>
      <c r="AN5730" s="983"/>
    </row>
    <row r="5731" spans="1:40" s="190" customFormat="1">
      <c r="A5731" s="155" t="s">
        <v>883</v>
      </c>
      <c r="B5731" s="156"/>
      <c r="C5731" s="203"/>
      <c r="D5731" s="168"/>
      <c r="E5731" s="167">
        <f>E5724</f>
        <v>311.99999999807915</v>
      </c>
      <c r="F5731" s="85">
        <f t="shared" ref="F5731:AB5732" si="3786">F5724</f>
        <v>300.00000000654836</v>
      </c>
      <c r="G5731" s="85">
        <f t="shared" si="3786"/>
        <v>299.99999999563443</v>
      </c>
      <c r="H5731" s="467">
        <f t="shared" si="3786"/>
        <v>263.9999999992142</v>
      </c>
      <c r="I5731" s="85">
        <f t="shared" si="3786"/>
        <v>251.99999999676947</v>
      </c>
      <c r="J5731" s="85">
        <f t="shared" si="3786"/>
        <v>240.00000000523869</v>
      </c>
      <c r="K5731" s="85">
        <f t="shared" si="3786"/>
        <v>324.00000000052387</v>
      </c>
      <c r="L5731" s="85">
        <f t="shared" si="3786"/>
        <v>336.00000000296859</v>
      </c>
      <c r="M5731" s="85">
        <f t="shared" si="3786"/>
        <v>383.9999999909196</v>
      </c>
      <c r="N5731" s="467">
        <f t="shared" si="3786"/>
        <v>432.00000000069849</v>
      </c>
      <c r="O5731" s="85">
        <f t="shared" si="3786"/>
        <v>444.00000000314321</v>
      </c>
      <c r="P5731" s="85">
        <f t="shared" si="3786"/>
        <v>456.00000000558794</v>
      </c>
      <c r="Q5731" s="85">
        <f t="shared" si="3786"/>
        <v>432.00000000069849</v>
      </c>
      <c r="R5731" s="85">
        <f t="shared" si="3786"/>
        <v>432.00000000069849</v>
      </c>
      <c r="S5731" s="572">
        <f t="shared" si="3786"/>
        <v>443.99999999222928</v>
      </c>
      <c r="T5731" s="85">
        <f t="shared" si="3786"/>
        <v>456.00000000558794</v>
      </c>
      <c r="U5731" s="85">
        <f t="shared" si="3786"/>
        <v>407.99999999580905</v>
      </c>
      <c r="V5731" s="572">
        <f t="shared" si="3786"/>
        <v>336.00000000296859</v>
      </c>
      <c r="W5731" s="85">
        <f t="shared" si="3786"/>
        <v>336.00000000296859</v>
      </c>
      <c r="X5731" s="85">
        <f t="shared" si="3786"/>
        <v>431.99999998978456</v>
      </c>
      <c r="Y5731" s="467">
        <f t="shared" si="3786"/>
        <v>384.00000000183354</v>
      </c>
      <c r="Z5731" s="85">
        <f t="shared" si="3786"/>
        <v>408.00000000672298</v>
      </c>
      <c r="AA5731" s="85">
        <f t="shared" si="3786"/>
        <v>419.99999999825377</v>
      </c>
      <c r="AB5731" s="1547">
        <f t="shared" si="3786"/>
        <v>347.99999999449938</v>
      </c>
      <c r="AC5731" s="115"/>
      <c r="AD5731" s="573">
        <f>MIN(E5731:AB5731)</f>
        <v>240.00000000523869</v>
      </c>
      <c r="AE5731" s="85"/>
      <c r="AF5731" s="86"/>
      <c r="AJ5731" s="980"/>
      <c r="AK5731" s="980"/>
      <c r="AL5731" s="980"/>
      <c r="AM5731" s="980"/>
      <c r="AN5731" s="983"/>
    </row>
    <row r="5732" spans="1:40" s="190" customFormat="1">
      <c r="A5732" s="157" t="s">
        <v>884</v>
      </c>
      <c r="B5732" s="158"/>
      <c r="C5732" s="194"/>
      <c r="D5732" s="170"/>
      <c r="E5732" s="169">
        <f>E5725</f>
        <v>120.00000000261934</v>
      </c>
      <c r="F5732" s="88">
        <f t="shared" si="3786"/>
        <v>108.00000000017462</v>
      </c>
      <c r="G5732" s="88">
        <f t="shared" si="3786"/>
        <v>108.00000000017462</v>
      </c>
      <c r="H5732" s="466">
        <f t="shared" si="3786"/>
        <v>95.999999997729901</v>
      </c>
      <c r="I5732" s="88">
        <f t="shared" si="3786"/>
        <v>84.000000000742148</v>
      </c>
      <c r="J5732" s="88">
        <f t="shared" si="3786"/>
        <v>95.999999997729901</v>
      </c>
      <c r="K5732" s="88">
        <f t="shared" si="3786"/>
        <v>120.00000000261934</v>
      </c>
      <c r="L5732" s="88">
        <f t="shared" si="3786"/>
        <v>119.99999999716238</v>
      </c>
      <c r="M5732" s="88">
        <f t="shared" si="3786"/>
        <v>131.9999999996071</v>
      </c>
      <c r="N5732" s="466">
        <f t="shared" si="3786"/>
        <v>168.0000000014843</v>
      </c>
      <c r="O5732" s="88">
        <f t="shared" si="3786"/>
        <v>155.99999999903957</v>
      </c>
      <c r="P5732" s="88">
        <f t="shared" si="3786"/>
        <v>168.0000000014843</v>
      </c>
      <c r="Q5732" s="88">
        <f t="shared" si="3786"/>
        <v>155.99999999903957</v>
      </c>
      <c r="R5732" s="88">
        <f t="shared" si="3786"/>
        <v>155.99999999903957</v>
      </c>
      <c r="S5732" s="574">
        <f t="shared" si="3786"/>
        <v>168.0000000014843</v>
      </c>
      <c r="T5732" s="88">
        <f t="shared" si="3786"/>
        <v>155.99999999903957</v>
      </c>
      <c r="U5732" s="88">
        <f t="shared" si="3786"/>
        <v>156.00000000449654</v>
      </c>
      <c r="V5732" s="574">
        <f t="shared" si="3786"/>
        <v>119.99999999716238</v>
      </c>
      <c r="W5732" s="88">
        <f t="shared" si="3786"/>
        <v>120.00000000261934</v>
      </c>
      <c r="X5732" s="88">
        <f t="shared" si="3786"/>
        <v>155.99999999903957</v>
      </c>
      <c r="Y5732" s="466">
        <f t="shared" si="3786"/>
        <v>143.99999999659485</v>
      </c>
      <c r="Z5732" s="88">
        <f t="shared" si="3786"/>
        <v>156.00000000449654</v>
      </c>
      <c r="AA5732" s="88">
        <f t="shared" si="3786"/>
        <v>143.99999999659485</v>
      </c>
      <c r="AB5732" s="1548">
        <f t="shared" si="3786"/>
        <v>131.9999999996071</v>
      </c>
      <c r="AC5732" s="116"/>
      <c r="AD5732" s="575">
        <f>MIN(E5732:AB5732)</f>
        <v>84.000000000742148</v>
      </c>
      <c r="AE5732" s="88"/>
      <c r="AF5732" s="89"/>
      <c r="AJ5732" s="980"/>
      <c r="AK5732" s="980"/>
      <c r="AL5732" s="980"/>
      <c r="AM5732" s="980"/>
      <c r="AN5732" s="983"/>
    </row>
    <row r="5733" spans="1:40" s="190" customFormat="1" ht="16.5" thickBot="1">
      <c r="A5733" s="159" t="s">
        <v>885</v>
      </c>
      <c r="B5733" s="160"/>
      <c r="C5733" s="204"/>
      <c r="D5733" s="199"/>
      <c r="E5733" s="171">
        <f>SQRT(E5732*E5732+E5731*E5731)</f>
        <v>334.28131865156632</v>
      </c>
      <c r="F5733" s="91">
        <f t="shared" ref="F5733:AB5733" si="3787">SQRT(F5732*F5732+F5731*F5731)</f>
        <v>318.84792614029459</v>
      </c>
      <c r="G5733" s="91">
        <f t="shared" si="3787"/>
        <v>318.84792613002577</v>
      </c>
      <c r="H5733" s="946">
        <f t="shared" si="3787"/>
        <v>280.91279785575671</v>
      </c>
      <c r="I5733" s="91">
        <f t="shared" si="3787"/>
        <v>265.63132345131379</v>
      </c>
      <c r="J5733" s="91">
        <f t="shared" si="3787"/>
        <v>258.4879107464771</v>
      </c>
      <c r="K5733" s="91">
        <f t="shared" si="3787"/>
        <v>345.50832117471225</v>
      </c>
      <c r="L5733" s="91">
        <f t="shared" si="3787"/>
        <v>356.7856499374854</v>
      </c>
      <c r="M5733" s="91">
        <f t="shared" si="3787"/>
        <v>406.05418356781223</v>
      </c>
      <c r="N5733" s="946">
        <f t="shared" si="3787"/>
        <v>463.51698998106014</v>
      </c>
      <c r="O5733" s="91">
        <f t="shared" si="3787"/>
        <v>470.60811722970897</v>
      </c>
      <c r="P5733" s="576">
        <f t="shared" si="3787"/>
        <v>485.96296155735462</v>
      </c>
      <c r="Q5733" s="91">
        <f t="shared" si="3787"/>
        <v>459.30382101644204</v>
      </c>
      <c r="R5733" s="91">
        <f t="shared" si="3787"/>
        <v>459.30382101644204</v>
      </c>
      <c r="S5733" s="576">
        <f t="shared" si="3787"/>
        <v>474.72097066971702</v>
      </c>
      <c r="T5733" s="91">
        <f t="shared" si="3787"/>
        <v>481.94605507753306</v>
      </c>
      <c r="U5733" s="576">
        <f t="shared" si="3787"/>
        <v>436.80659335452242</v>
      </c>
      <c r="V5733" s="576">
        <f t="shared" si="3787"/>
        <v>356.7856499374854</v>
      </c>
      <c r="W5733" s="91">
        <f t="shared" si="3787"/>
        <v>356.78564993932076</v>
      </c>
      <c r="X5733" s="91">
        <f t="shared" si="3787"/>
        <v>459.30382100617692</v>
      </c>
      <c r="Y5733" s="946">
        <f t="shared" si="3787"/>
        <v>410.11217977576268</v>
      </c>
      <c r="Z5733" s="576">
        <f t="shared" si="3787"/>
        <v>436.8065933647166</v>
      </c>
      <c r="AA5733" s="91">
        <f t="shared" si="3787"/>
        <v>443.99999999724378</v>
      </c>
      <c r="AB5733" s="1642">
        <f t="shared" si="3787"/>
        <v>372.19349805721731</v>
      </c>
      <c r="AC5733" s="117"/>
      <c r="AD5733" s="578">
        <f>MIN(E5733:AB5733)</f>
        <v>258.4879107464771</v>
      </c>
      <c r="AE5733" s="91"/>
      <c r="AF5733" s="92"/>
      <c r="AJ5733" s="980"/>
      <c r="AK5733" s="980"/>
      <c r="AL5733" s="980"/>
      <c r="AM5733" s="980"/>
      <c r="AN5733" s="983"/>
    </row>
    <row r="5734" spans="1:40" s="190" customFormat="1" ht="16.5" thickBot="1">
      <c r="A5734" s="1099" t="s">
        <v>26</v>
      </c>
      <c r="B5734" s="1100"/>
      <c r="C5734" s="1101"/>
      <c r="D5734" s="1102"/>
      <c r="E5734" s="1212">
        <v>1</v>
      </c>
      <c r="F5734" s="768">
        <v>2</v>
      </c>
      <c r="G5734" s="768">
        <v>3</v>
      </c>
      <c r="H5734" s="769">
        <v>4</v>
      </c>
      <c r="I5734" s="768">
        <v>5</v>
      </c>
      <c r="J5734" s="768">
        <v>6</v>
      </c>
      <c r="K5734" s="768">
        <v>7</v>
      </c>
      <c r="L5734" s="768">
        <v>8</v>
      </c>
      <c r="M5734" s="768">
        <v>9</v>
      </c>
      <c r="N5734" s="769">
        <v>10</v>
      </c>
      <c r="O5734" s="768">
        <v>11</v>
      </c>
      <c r="P5734" s="768">
        <v>12</v>
      </c>
      <c r="Q5734" s="768">
        <v>13</v>
      </c>
      <c r="R5734" s="768">
        <v>14</v>
      </c>
      <c r="S5734" s="768">
        <v>15</v>
      </c>
      <c r="T5734" s="768">
        <v>16</v>
      </c>
      <c r="U5734" s="768">
        <v>17</v>
      </c>
      <c r="V5734" s="769">
        <v>18</v>
      </c>
      <c r="W5734" s="768">
        <v>19</v>
      </c>
      <c r="X5734" s="768">
        <v>20</v>
      </c>
      <c r="Y5734" s="769">
        <v>21</v>
      </c>
      <c r="Z5734" s="768">
        <v>22</v>
      </c>
      <c r="AA5734" s="768">
        <v>23</v>
      </c>
      <c r="AB5734" s="1213">
        <v>24</v>
      </c>
      <c r="AC5734" s="234"/>
      <c r="AD5734" s="1745"/>
      <c r="AJ5734" s="980"/>
      <c r="AK5734" s="980"/>
      <c r="AL5734" s="980"/>
      <c r="AM5734" s="980"/>
      <c r="AN5734" s="983"/>
    </row>
    <row r="5735" spans="1:40" s="190" customFormat="1" ht="16.5" thickBot="1">
      <c r="A5735" s="165" t="s">
        <v>27</v>
      </c>
      <c r="B5735" s="166"/>
      <c r="C5735" s="383" t="s">
        <v>28</v>
      </c>
      <c r="D5735" s="181"/>
      <c r="E5735" s="182">
        <v>10.5</v>
      </c>
      <c r="F5735" s="182">
        <v>10.5</v>
      </c>
      <c r="G5735" s="182">
        <v>10.4</v>
      </c>
      <c r="H5735" s="1751">
        <v>10.4</v>
      </c>
      <c r="I5735" s="182">
        <v>10.4</v>
      </c>
      <c r="J5735" s="182">
        <v>10.4</v>
      </c>
      <c r="K5735" s="182">
        <v>10.4</v>
      </c>
      <c r="L5735" s="182">
        <v>10.4</v>
      </c>
      <c r="M5735" s="182">
        <v>10.4</v>
      </c>
      <c r="N5735" s="1751">
        <v>10.3</v>
      </c>
      <c r="O5735" s="182">
        <v>10.3</v>
      </c>
      <c r="P5735" s="182">
        <v>10.3</v>
      </c>
      <c r="Q5735" s="182">
        <v>10.199999999999999</v>
      </c>
      <c r="R5735" s="182">
        <v>10.3</v>
      </c>
      <c r="S5735" s="182">
        <v>10.199999999999999</v>
      </c>
      <c r="T5735" s="182">
        <v>10.3</v>
      </c>
      <c r="U5735" s="182">
        <v>10.3</v>
      </c>
      <c r="V5735" s="2974">
        <v>10.4</v>
      </c>
      <c r="W5735" s="182">
        <v>10.4</v>
      </c>
      <c r="X5735" s="182">
        <v>10.4</v>
      </c>
      <c r="Y5735" s="1751">
        <v>10.5</v>
      </c>
      <c r="Z5735" s="182">
        <v>10.4</v>
      </c>
      <c r="AA5735" s="182">
        <v>10.5</v>
      </c>
      <c r="AB5735" s="183">
        <v>10.5</v>
      </c>
      <c r="AC5735" s="234"/>
      <c r="AD5735" s="1745">
        <f>AVERAGE(D5735:AB5735)</f>
        <v>10.379166666666668</v>
      </c>
      <c r="AJ5735" s="1095"/>
      <c r="AK5735" s="1095"/>
      <c r="AL5735" s="980"/>
      <c r="AM5735" s="1095"/>
      <c r="AN5735" s="983"/>
    </row>
    <row r="5736" spans="1:40" s="190" customFormat="1">
      <c r="A5736" s="3169" t="s">
        <v>65</v>
      </c>
      <c r="B5736" s="3150" t="s">
        <v>913</v>
      </c>
      <c r="C5736" s="130" t="s">
        <v>17</v>
      </c>
      <c r="D5736" s="127" t="s">
        <v>18</v>
      </c>
      <c r="E5736" s="357">
        <f t="shared" ref="E5736:AB5736" si="3788">(E5740-D5740)*$AE5736*$AF5736</f>
        <v>9.9999999999909051</v>
      </c>
      <c r="F5736" s="353">
        <f t="shared" si="3788"/>
        <v>8.0000000000381988</v>
      </c>
      <c r="G5736" s="353">
        <f t="shared" si="3788"/>
        <v>9.9999999999909051</v>
      </c>
      <c r="H5736" s="494">
        <f t="shared" si="3788"/>
        <v>7.9999999999245119</v>
      </c>
      <c r="I5736" s="353">
        <f t="shared" si="3788"/>
        <v>9.9999999999909051</v>
      </c>
      <c r="J5736" s="353">
        <f t="shared" si="3788"/>
        <v>10.000000000104592</v>
      </c>
      <c r="K5736" s="353">
        <f t="shared" si="3788"/>
        <v>7.9999999999245119</v>
      </c>
      <c r="L5736" s="353">
        <f t="shared" si="3788"/>
        <v>9.9999999999909051</v>
      </c>
      <c r="M5736" s="353">
        <f t="shared" si="3788"/>
        <v>8.0000000000381988</v>
      </c>
      <c r="N5736" s="494">
        <f t="shared" si="3788"/>
        <v>9.9999999999909051</v>
      </c>
      <c r="O5736" s="353">
        <f t="shared" si="3788"/>
        <v>8.0000000000381988</v>
      </c>
      <c r="P5736" s="353">
        <f t="shared" si="3788"/>
        <v>9.9999999999909051</v>
      </c>
      <c r="Q5736" s="353">
        <f t="shared" si="3788"/>
        <v>9.9999999999909051</v>
      </c>
      <c r="R5736" s="353">
        <f t="shared" si="3788"/>
        <v>8.0000000000381988</v>
      </c>
      <c r="S5736" s="353">
        <f t="shared" si="3788"/>
        <v>9.9999999999909051</v>
      </c>
      <c r="T5736" s="353">
        <f t="shared" si="3788"/>
        <v>7.9999999999245119</v>
      </c>
      <c r="U5736" s="353">
        <f t="shared" si="3788"/>
        <v>9.9999999999909051</v>
      </c>
      <c r="V5736" s="523">
        <f t="shared" si="3788"/>
        <v>9.9999999999909051</v>
      </c>
      <c r="W5736" s="353">
        <f t="shared" si="3788"/>
        <v>8.0000000000381988</v>
      </c>
      <c r="X5736" s="353">
        <f t="shared" si="3788"/>
        <v>9.9999999999909051</v>
      </c>
      <c r="Y5736" s="494">
        <f t="shared" si="3788"/>
        <v>8.0000000000381988</v>
      </c>
      <c r="Z5736" s="353">
        <f t="shared" si="3788"/>
        <v>9.9999999999909051</v>
      </c>
      <c r="AA5736" s="353">
        <f t="shared" si="3788"/>
        <v>8.0000000000381988</v>
      </c>
      <c r="AB5736" s="674">
        <f t="shared" si="3788"/>
        <v>9.9999999999909051</v>
      </c>
      <c r="AC5736" s="111">
        <f>SUM(E5736:AB5736)</f>
        <v>220.00000000002728</v>
      </c>
      <c r="AD5736" s="2220"/>
      <c r="AE5736" s="214">
        <v>100</v>
      </c>
      <c r="AF5736" s="99">
        <v>20</v>
      </c>
      <c r="AJ5736" s="1096"/>
      <c r="AK5736" s="1097"/>
      <c r="AL5736" s="1096"/>
      <c r="AM5736" s="980"/>
      <c r="AN5736" s="983"/>
    </row>
    <row r="5737" spans="1:40" s="190" customFormat="1">
      <c r="A5737" s="3231"/>
      <c r="B5737" s="3166"/>
      <c r="C5737" s="128" t="s">
        <v>19</v>
      </c>
      <c r="D5737" s="113" t="s">
        <v>18</v>
      </c>
      <c r="E5737" s="339">
        <f t="shared" ref="E5737:AB5737" si="3789">(E5741-D5741)*$AE5736*$AF5736</f>
        <v>5.9999999998581188</v>
      </c>
      <c r="F5737" s="340">
        <f t="shared" si="3789"/>
        <v>8.0000000002655725</v>
      </c>
      <c r="G5737" s="340">
        <f t="shared" si="3789"/>
        <v>5.9999999998581188</v>
      </c>
      <c r="H5737" s="469">
        <f t="shared" si="3789"/>
        <v>5.9999999998581188</v>
      </c>
      <c r="I5737" s="340">
        <f t="shared" si="3789"/>
        <v>8.0000000002655725</v>
      </c>
      <c r="J5737" s="340">
        <f t="shared" si="3789"/>
        <v>5.9999999998581188</v>
      </c>
      <c r="K5737" s="340">
        <f t="shared" si="3789"/>
        <v>5.9999999998581188</v>
      </c>
      <c r="L5737" s="340">
        <f t="shared" si="3789"/>
        <v>8.0000000002655725</v>
      </c>
      <c r="M5737" s="340">
        <f t="shared" si="3789"/>
        <v>5.9999999998581188</v>
      </c>
      <c r="N5737" s="469">
        <f t="shared" si="3789"/>
        <v>5.9999999998581188</v>
      </c>
      <c r="O5737" s="340">
        <f t="shared" si="3789"/>
        <v>8.0000000002655725</v>
      </c>
      <c r="P5737" s="340">
        <f t="shared" si="3789"/>
        <v>5.9999999998581188</v>
      </c>
      <c r="Q5737" s="340">
        <f t="shared" si="3789"/>
        <v>5.9999999998581188</v>
      </c>
      <c r="R5737" s="340">
        <f t="shared" si="3789"/>
        <v>8.0000000002655725</v>
      </c>
      <c r="S5737" s="340">
        <f t="shared" si="3789"/>
        <v>5.9999999998581188</v>
      </c>
      <c r="T5737" s="340">
        <f t="shared" si="3789"/>
        <v>5.9999999998581188</v>
      </c>
      <c r="U5737" s="340">
        <f t="shared" si="3789"/>
        <v>8.0000000002655725</v>
      </c>
      <c r="V5737" s="505">
        <f t="shared" si="3789"/>
        <v>5.9999999998581188</v>
      </c>
      <c r="W5737" s="340">
        <f t="shared" si="3789"/>
        <v>5.9999999998581188</v>
      </c>
      <c r="X5737" s="340">
        <f t="shared" si="3789"/>
        <v>8.0000000002655725</v>
      </c>
      <c r="Y5737" s="469">
        <f t="shared" si="3789"/>
        <v>5.9999999998581188</v>
      </c>
      <c r="Z5737" s="340">
        <f t="shared" si="3789"/>
        <v>5.9999999998581188</v>
      </c>
      <c r="AA5737" s="340">
        <f t="shared" si="3789"/>
        <v>8.0000000002655725</v>
      </c>
      <c r="AB5737" s="452">
        <f t="shared" si="3789"/>
        <v>5.9999999998581188</v>
      </c>
      <c r="AC5737" s="112">
        <f>SUM(E5737:AB5737)</f>
        <v>159.99999999985448</v>
      </c>
      <c r="AD5737" s="83"/>
      <c r="AE5737" s="161"/>
      <c r="AF5737" s="76"/>
      <c r="AJ5737" s="980"/>
      <c r="AK5737" s="980"/>
      <c r="AL5737" s="980"/>
      <c r="AM5737" s="980"/>
      <c r="AN5737" s="983"/>
    </row>
    <row r="5738" spans="1:40" s="190" customFormat="1">
      <c r="A5738" s="3231"/>
      <c r="B5738" s="3166"/>
      <c r="C5738" s="128" t="s">
        <v>20</v>
      </c>
      <c r="D5738" s="113" t="s">
        <v>21</v>
      </c>
      <c r="E5738" s="358">
        <v>1</v>
      </c>
      <c r="F5738" s="359">
        <v>1</v>
      </c>
      <c r="G5738" s="359">
        <v>1</v>
      </c>
      <c r="H5738" s="474">
        <v>1</v>
      </c>
      <c r="I5738" s="359">
        <v>1</v>
      </c>
      <c r="J5738" s="359">
        <v>1</v>
      </c>
      <c r="K5738" s="359">
        <v>1</v>
      </c>
      <c r="L5738" s="359">
        <v>1</v>
      </c>
      <c r="M5738" s="359">
        <v>1</v>
      </c>
      <c r="N5738" s="474">
        <v>1</v>
      </c>
      <c r="O5738" s="359">
        <v>1</v>
      </c>
      <c r="P5738" s="359">
        <v>1</v>
      </c>
      <c r="Q5738" s="359">
        <v>1</v>
      </c>
      <c r="R5738" s="359">
        <v>1</v>
      </c>
      <c r="S5738" s="359">
        <v>1</v>
      </c>
      <c r="T5738" s="359">
        <v>1</v>
      </c>
      <c r="U5738" s="359">
        <v>1</v>
      </c>
      <c r="V5738" s="510">
        <v>1</v>
      </c>
      <c r="W5738" s="359">
        <v>1</v>
      </c>
      <c r="X5738" s="359">
        <v>1</v>
      </c>
      <c r="Y5738" s="474">
        <v>1</v>
      </c>
      <c r="Z5738" s="359">
        <v>1</v>
      </c>
      <c r="AA5738" s="359">
        <v>1</v>
      </c>
      <c r="AB5738" s="1792">
        <v>1</v>
      </c>
      <c r="AC5738" s="112">
        <f>AVERAGE(E5738:AB5738)</f>
        <v>1</v>
      </c>
      <c r="AD5738" s="83"/>
      <c r="AE5738" s="161"/>
      <c r="AF5738" s="76"/>
      <c r="AJ5738" s="980"/>
      <c r="AK5738" s="980"/>
      <c r="AL5738" s="980"/>
      <c r="AM5738" s="980"/>
      <c r="AN5738" s="983"/>
    </row>
    <row r="5739" spans="1:40" s="190" customFormat="1" ht="16.5" thickBot="1">
      <c r="A5739" s="3233"/>
      <c r="B5739" s="3261"/>
      <c r="C5739" s="131" t="s">
        <v>22</v>
      </c>
      <c r="D5739" s="119"/>
      <c r="E5739" s="349">
        <f t="shared" ref="E5739:AB5739" si="3790">E5737/E5736</f>
        <v>0.59999999998635756</v>
      </c>
      <c r="F5739" s="350">
        <f t="shared" si="3790"/>
        <v>1.0000000000284217</v>
      </c>
      <c r="G5739" s="350">
        <f t="shared" si="3790"/>
        <v>0.59999999998635756</v>
      </c>
      <c r="H5739" s="484">
        <f t="shared" si="3790"/>
        <v>0.74999999998934186</v>
      </c>
      <c r="I5739" s="350">
        <f t="shared" si="3790"/>
        <v>0.80000000002728489</v>
      </c>
      <c r="J5739" s="350">
        <f t="shared" si="3790"/>
        <v>0.59999999997953635</v>
      </c>
      <c r="K5739" s="350">
        <f t="shared" si="3790"/>
        <v>0.74999999998934186</v>
      </c>
      <c r="L5739" s="350">
        <f t="shared" si="3790"/>
        <v>0.80000000002728489</v>
      </c>
      <c r="M5739" s="350">
        <f>M5737/M5736</f>
        <v>0.74999999997868372</v>
      </c>
      <c r="N5739" s="484">
        <f t="shared" si="3790"/>
        <v>0.59999999998635756</v>
      </c>
      <c r="O5739" s="350">
        <f t="shared" si="3790"/>
        <v>1.0000000000284217</v>
      </c>
      <c r="P5739" s="350">
        <f t="shared" si="3790"/>
        <v>0.59999999998635756</v>
      </c>
      <c r="Q5739" s="350">
        <f t="shared" si="3790"/>
        <v>0.59999999998635756</v>
      </c>
      <c r="R5739" s="350">
        <f t="shared" si="3790"/>
        <v>1.0000000000284217</v>
      </c>
      <c r="S5739" s="350">
        <f t="shared" si="3790"/>
        <v>0.59999999998635756</v>
      </c>
      <c r="T5739" s="350">
        <f t="shared" si="3790"/>
        <v>0.74999999998934186</v>
      </c>
      <c r="U5739" s="350">
        <f t="shared" si="3790"/>
        <v>0.80000000002728489</v>
      </c>
      <c r="V5739" s="521">
        <f t="shared" si="3790"/>
        <v>0.59999999998635756</v>
      </c>
      <c r="W5739" s="350">
        <f t="shared" si="3790"/>
        <v>0.74999999997868372</v>
      </c>
      <c r="X5739" s="350">
        <f t="shared" si="3790"/>
        <v>0.80000000002728489</v>
      </c>
      <c r="Y5739" s="484">
        <f t="shared" si="3790"/>
        <v>0.74999999997868372</v>
      </c>
      <c r="Z5739" s="350">
        <f t="shared" si="3790"/>
        <v>0.59999999998635756</v>
      </c>
      <c r="AA5739" s="350">
        <f t="shared" si="3790"/>
        <v>1.0000000000284217</v>
      </c>
      <c r="AB5739" s="1007">
        <f t="shared" si="3790"/>
        <v>0.59999999998635756</v>
      </c>
      <c r="AC5739" s="591">
        <f>MAX(E5739:AB5739)</f>
        <v>1.0000000000284217</v>
      </c>
      <c r="AD5739" s="149"/>
      <c r="AE5739" s="132"/>
      <c r="AF5739" s="184"/>
      <c r="AJ5739" s="980"/>
      <c r="AK5739" s="980"/>
      <c r="AL5739" s="980"/>
      <c r="AM5739" s="980"/>
      <c r="AN5739" s="983"/>
    </row>
    <row r="5740" spans="1:40" s="190" customFormat="1" hidden="1">
      <c r="A5740" s="2206"/>
      <c r="B5740" s="2198"/>
      <c r="C5740" s="594" t="s">
        <v>23</v>
      </c>
      <c r="D5740" s="118">
        <v>435.18</v>
      </c>
      <c r="E5740" s="2220">
        <v>435.185</v>
      </c>
      <c r="F5740" s="214">
        <v>435.18900000000002</v>
      </c>
      <c r="G5740" s="214">
        <v>435.19400000000002</v>
      </c>
      <c r="H5740" s="467">
        <v>435.19799999999998</v>
      </c>
      <c r="I5740" s="214">
        <v>435.20299999999997</v>
      </c>
      <c r="J5740" s="214">
        <v>435.20800000000003</v>
      </c>
      <c r="K5740" s="214">
        <v>435.21199999999999</v>
      </c>
      <c r="L5740" s="214">
        <v>435.21699999999998</v>
      </c>
      <c r="M5740" s="214">
        <v>435.221</v>
      </c>
      <c r="N5740" s="467">
        <v>435.226</v>
      </c>
      <c r="O5740" s="214">
        <v>435.23</v>
      </c>
      <c r="P5740" s="214">
        <v>435.23500000000001</v>
      </c>
      <c r="Q5740" s="214">
        <v>435.24</v>
      </c>
      <c r="R5740" s="214">
        <v>435.24400000000003</v>
      </c>
      <c r="S5740" s="214">
        <v>435.24900000000002</v>
      </c>
      <c r="T5740" s="214">
        <v>435.25299999999999</v>
      </c>
      <c r="U5740" s="214">
        <v>435.25799999999998</v>
      </c>
      <c r="V5740" s="501">
        <v>435.26299999999998</v>
      </c>
      <c r="W5740" s="214">
        <v>435.267</v>
      </c>
      <c r="X5740" s="214">
        <v>435.27199999999999</v>
      </c>
      <c r="Y5740" s="467">
        <v>435.27600000000001</v>
      </c>
      <c r="Z5740" s="214">
        <v>435.28100000000001</v>
      </c>
      <c r="AA5740" s="214">
        <v>435.28500000000003</v>
      </c>
      <c r="AB5740" s="363">
        <v>435.29</v>
      </c>
      <c r="AC5740" s="192"/>
      <c r="AD5740" s="2220"/>
      <c r="AE5740" s="214"/>
      <c r="AF5740" s="99"/>
      <c r="AJ5740" s="980"/>
      <c r="AK5740" s="980"/>
      <c r="AL5740" s="980"/>
      <c r="AM5740" s="980"/>
      <c r="AN5740" s="983"/>
    </row>
    <row r="5741" spans="1:40" s="190" customFormat="1" hidden="1">
      <c r="A5741" s="2207"/>
      <c r="B5741" s="2199"/>
      <c r="C5741" s="129" t="s">
        <v>24</v>
      </c>
      <c r="D5741" s="113">
        <v>1712.71</v>
      </c>
      <c r="E5741" s="83">
        <v>1712.713</v>
      </c>
      <c r="F5741" s="161">
        <v>1712.7170000000001</v>
      </c>
      <c r="G5741" s="161">
        <v>1712.72</v>
      </c>
      <c r="H5741" s="466">
        <v>1712.723</v>
      </c>
      <c r="I5741" s="161">
        <v>1712.7270000000001</v>
      </c>
      <c r="J5741" s="161">
        <v>1712.73</v>
      </c>
      <c r="K5741" s="161">
        <v>1712.7329999999999</v>
      </c>
      <c r="L5741" s="161">
        <v>1712.7370000000001</v>
      </c>
      <c r="M5741" s="161">
        <v>1712.74</v>
      </c>
      <c r="N5741" s="466">
        <v>1712.7429999999999</v>
      </c>
      <c r="O5741" s="161">
        <v>1712.7470000000001</v>
      </c>
      <c r="P5741" s="161">
        <v>1712.75</v>
      </c>
      <c r="Q5741" s="161">
        <v>1712.7529999999999</v>
      </c>
      <c r="R5741" s="161">
        <v>1712.7570000000001</v>
      </c>
      <c r="S5741" s="161">
        <v>1712.76</v>
      </c>
      <c r="T5741" s="161">
        <v>1712.7629999999999</v>
      </c>
      <c r="U5741" s="161">
        <v>1712.7670000000001</v>
      </c>
      <c r="V5741" s="502">
        <v>1712.77</v>
      </c>
      <c r="W5741" s="161">
        <v>1712.7729999999999</v>
      </c>
      <c r="X5741" s="161">
        <v>1712.777</v>
      </c>
      <c r="Y5741" s="466">
        <v>1712.78</v>
      </c>
      <c r="Z5741" s="161">
        <v>1712.7829999999999</v>
      </c>
      <c r="AA5741" s="161">
        <v>1712.787</v>
      </c>
      <c r="AB5741" s="348">
        <v>1712.79</v>
      </c>
      <c r="AC5741" s="229"/>
      <c r="AD5741" s="83"/>
      <c r="AE5741" s="161"/>
      <c r="AF5741" s="76"/>
      <c r="AH5741" s="980"/>
      <c r="AI5741" s="981"/>
      <c r="AJ5741" s="982"/>
      <c r="AK5741" s="982"/>
      <c r="AL5741" s="367"/>
      <c r="AM5741" s="983"/>
      <c r="AN5741" s="983"/>
    </row>
    <row r="5742" spans="1:40" s="190" customFormat="1" ht="16.5" hidden="1" thickBot="1">
      <c r="A5742" s="2208"/>
      <c r="B5742" s="2213" t="s">
        <v>50</v>
      </c>
      <c r="C5742" s="2214"/>
      <c r="D5742" s="119"/>
      <c r="E5742" s="187">
        <f>SQRT(E5736*E5736+E5737*E5737)/E5735/1.73</f>
        <v>0.64199855709385112</v>
      </c>
      <c r="F5742" s="188">
        <f t="shared" ref="F5742:AB5742" si="3791">SQRT(F5736*F5736+F5737*F5737)/F5735/1.73</f>
        <v>0.62283008528486417</v>
      </c>
      <c r="G5742" s="188">
        <f t="shared" si="3791"/>
        <v>0.64817162014283047</v>
      </c>
      <c r="H5742" s="473">
        <f t="shared" si="3791"/>
        <v>0.55580257891587825</v>
      </c>
      <c r="I5742" s="188">
        <f t="shared" si="3791"/>
        <v>0.71177459287597244</v>
      </c>
      <c r="J5742" s="188">
        <f t="shared" si="3791"/>
        <v>0.64817162014824869</v>
      </c>
      <c r="K5742" s="188">
        <f t="shared" si="3791"/>
        <v>0.55580257891587825</v>
      </c>
      <c r="L5742" s="188">
        <f t="shared" si="3791"/>
        <v>0.71177459287597244</v>
      </c>
      <c r="M5742" s="188">
        <f t="shared" si="3791"/>
        <v>0.55580257892093321</v>
      </c>
      <c r="N5742" s="473">
        <f t="shared" si="3791"/>
        <v>0.6544645484937317</v>
      </c>
      <c r="O5742" s="188">
        <f t="shared" si="3791"/>
        <v>0.63492387334864797</v>
      </c>
      <c r="P5742" s="188">
        <f t="shared" si="3791"/>
        <v>0.6544645484937317</v>
      </c>
      <c r="Q5742" s="188">
        <f t="shared" si="3791"/>
        <v>0.66088086759661147</v>
      </c>
      <c r="R5742" s="188">
        <f t="shared" si="3791"/>
        <v>0.63492387334864797</v>
      </c>
      <c r="S5742" s="188">
        <f t="shared" si="3791"/>
        <v>0.66088086759661147</v>
      </c>
      <c r="T5742" s="188">
        <f t="shared" si="3791"/>
        <v>0.56119872045875074</v>
      </c>
      <c r="U5742" s="188">
        <f t="shared" si="3791"/>
        <v>0.71868502581651583</v>
      </c>
      <c r="V5742" s="509">
        <f t="shared" si="3791"/>
        <v>0.64817162014283047</v>
      </c>
      <c r="W5742" s="188">
        <f t="shared" si="3791"/>
        <v>0.55580257892093321</v>
      </c>
      <c r="X5742" s="188">
        <f t="shared" si="3791"/>
        <v>0.71177459287597244</v>
      </c>
      <c r="Y5742" s="473">
        <f t="shared" si="3791"/>
        <v>0.55050922102644817</v>
      </c>
      <c r="Z5742" s="188">
        <f t="shared" si="3791"/>
        <v>0.64817162014283047</v>
      </c>
      <c r="AA5742" s="188">
        <f t="shared" si="3791"/>
        <v>0.62283008528486417</v>
      </c>
      <c r="AB5742" s="455">
        <f t="shared" si="3791"/>
        <v>0.64199855709385112</v>
      </c>
      <c r="AC5742" s="114">
        <f>AVERAGE(E5742:AB5742)</f>
        <v>0.63382539190897547</v>
      </c>
      <c r="AD5742" s="100">
        <f>(AC5738-AC5742)/AC5738</f>
        <v>0.36617460809102453</v>
      </c>
      <c r="AE5742" s="81"/>
      <c r="AF5742" s="82"/>
      <c r="AJ5742" s="1095"/>
      <c r="AK5742" s="1095"/>
      <c r="AL5742" s="980"/>
      <c r="AM5742" s="1095"/>
      <c r="AN5742" s="983"/>
    </row>
    <row r="5743" spans="1:40" s="190" customFormat="1">
      <c r="A5743" s="3169" t="s">
        <v>36</v>
      </c>
      <c r="B5743" s="3150" t="s">
        <v>914</v>
      </c>
      <c r="C5743" s="130" t="s">
        <v>17</v>
      </c>
      <c r="D5743" s="127" t="s">
        <v>18</v>
      </c>
      <c r="E5743" s="357">
        <f t="shared" ref="E5743:AB5743" si="3792">(E5747-D5747)*$AE5743*$AF5743</f>
        <v>273.00000000002456</v>
      </c>
      <c r="F5743" s="353">
        <f t="shared" si="3792"/>
        <v>240.00000000012278</v>
      </c>
      <c r="G5743" s="353">
        <f t="shared" si="3792"/>
        <v>236.99999999985266</v>
      </c>
      <c r="H5743" s="494">
        <f t="shared" si="3792"/>
        <v>218.99999999993724</v>
      </c>
      <c r="I5743" s="353">
        <f t="shared" si="3792"/>
        <v>183.00000000010641</v>
      </c>
      <c r="J5743" s="353">
        <f t="shared" si="3792"/>
        <v>183.00000000010641</v>
      </c>
      <c r="K5743" s="353">
        <f t="shared" si="3792"/>
        <v>273.00000000002456</v>
      </c>
      <c r="L5743" s="353">
        <f t="shared" si="3792"/>
        <v>275.99999999995362</v>
      </c>
      <c r="M5743" s="353">
        <f t="shared" si="3792"/>
        <v>327.00000000011187</v>
      </c>
      <c r="N5743" s="494">
        <f t="shared" si="3792"/>
        <v>365.99999999987176</v>
      </c>
      <c r="O5743" s="353">
        <f t="shared" si="3792"/>
        <v>365.99999999987176</v>
      </c>
      <c r="P5743" s="353">
        <f t="shared" si="3792"/>
        <v>366.00000000021282</v>
      </c>
      <c r="Q5743" s="353">
        <f t="shared" si="3792"/>
        <v>365.99999999987176</v>
      </c>
      <c r="R5743" s="353">
        <f t="shared" si="3792"/>
        <v>365.99999999987176</v>
      </c>
      <c r="S5743" s="353">
        <f t="shared" si="3792"/>
        <v>366.00000000021282</v>
      </c>
      <c r="T5743" s="353">
        <f t="shared" si="3792"/>
        <v>365.99999999987176</v>
      </c>
      <c r="U5743" s="353">
        <f t="shared" si="3792"/>
        <v>366.00000000021282</v>
      </c>
      <c r="V5743" s="523">
        <f t="shared" si="3792"/>
        <v>272.9999999996835</v>
      </c>
      <c r="W5743" s="353">
        <f t="shared" si="3792"/>
        <v>273.00000000002456</v>
      </c>
      <c r="X5743" s="353">
        <f t="shared" si="3792"/>
        <v>330.00000000004093</v>
      </c>
      <c r="Y5743" s="494">
        <f t="shared" si="3792"/>
        <v>330.00000000004093</v>
      </c>
      <c r="Z5743" s="353">
        <f t="shared" si="3792"/>
        <v>366.00000000021282</v>
      </c>
      <c r="AA5743" s="353">
        <f t="shared" si="3792"/>
        <v>365.99999999987176</v>
      </c>
      <c r="AB5743" s="674">
        <f t="shared" si="3792"/>
        <v>273.00000000002456</v>
      </c>
      <c r="AC5743" s="140">
        <f>SUM(E5743:AB5743)</f>
        <v>7350.0000000001364</v>
      </c>
      <c r="AD5743" s="2222"/>
      <c r="AE5743" s="94">
        <v>100</v>
      </c>
      <c r="AF5743" s="95">
        <v>30</v>
      </c>
      <c r="AJ5743" s="1096"/>
      <c r="AK5743" s="1097"/>
      <c r="AL5743" s="1096"/>
      <c r="AM5743" s="980"/>
      <c r="AN5743" s="983"/>
    </row>
    <row r="5744" spans="1:40" s="190" customFormat="1">
      <c r="A5744" s="3231"/>
      <c r="B5744" s="3166"/>
      <c r="C5744" s="128" t="s">
        <v>19</v>
      </c>
      <c r="D5744" s="113" t="s">
        <v>161</v>
      </c>
      <c r="E5744" s="339">
        <f t="shared" ref="E5744:AB5744" si="3793">(E5748-D5748)*$AE5743*$AF5743</f>
        <v>0</v>
      </c>
      <c r="F5744" s="340">
        <f t="shared" si="3793"/>
        <v>0</v>
      </c>
      <c r="G5744" s="340">
        <f t="shared" si="3793"/>
        <v>0</v>
      </c>
      <c r="H5744" s="469">
        <f t="shared" si="3793"/>
        <v>0</v>
      </c>
      <c r="I5744" s="340">
        <f t="shared" si="3793"/>
        <v>0</v>
      </c>
      <c r="J5744" s="340">
        <f t="shared" si="3793"/>
        <v>0</v>
      </c>
      <c r="K5744" s="340">
        <f t="shared" si="3793"/>
        <v>0</v>
      </c>
      <c r="L5744" s="340">
        <f t="shared" si="3793"/>
        <v>0</v>
      </c>
      <c r="M5744" s="340">
        <f t="shared" si="3793"/>
        <v>0</v>
      </c>
      <c r="N5744" s="469">
        <f t="shared" si="3793"/>
        <v>0</v>
      </c>
      <c r="O5744" s="340">
        <f t="shared" si="3793"/>
        <v>0</v>
      </c>
      <c r="P5744" s="340">
        <f t="shared" si="3793"/>
        <v>0</v>
      </c>
      <c r="Q5744" s="340">
        <f t="shared" si="3793"/>
        <v>0</v>
      </c>
      <c r="R5744" s="340">
        <f t="shared" si="3793"/>
        <v>0</v>
      </c>
      <c r="S5744" s="340">
        <f t="shared" si="3793"/>
        <v>0</v>
      </c>
      <c r="T5744" s="340">
        <f t="shared" si="3793"/>
        <v>0</v>
      </c>
      <c r="U5744" s="340">
        <f t="shared" si="3793"/>
        <v>0</v>
      </c>
      <c r="V5744" s="505">
        <f t="shared" si="3793"/>
        <v>0</v>
      </c>
      <c r="W5744" s="340">
        <f t="shared" si="3793"/>
        <v>0</v>
      </c>
      <c r="X5744" s="340">
        <f t="shared" si="3793"/>
        <v>0</v>
      </c>
      <c r="Y5744" s="469">
        <f t="shared" si="3793"/>
        <v>0</v>
      </c>
      <c r="Z5744" s="340">
        <f t="shared" si="3793"/>
        <v>0</v>
      </c>
      <c r="AA5744" s="340">
        <f t="shared" si="3793"/>
        <v>0</v>
      </c>
      <c r="AB5744" s="452">
        <f t="shared" si="3793"/>
        <v>0</v>
      </c>
      <c r="AC5744" s="112">
        <f>SUM(E5744:AB5744)</f>
        <v>0</v>
      </c>
      <c r="AD5744" s="83"/>
      <c r="AE5744" s="161"/>
      <c r="AF5744" s="76"/>
      <c r="AJ5744" s="980"/>
      <c r="AK5744" s="980"/>
      <c r="AL5744" s="980"/>
      <c r="AM5744" s="980"/>
      <c r="AN5744" s="983"/>
    </row>
    <row r="5745" spans="1:40" s="190" customFormat="1">
      <c r="A5745" s="3231"/>
      <c r="B5745" s="3166"/>
      <c r="C5745" s="128" t="s">
        <v>20</v>
      </c>
      <c r="D5745" s="113" t="s">
        <v>21</v>
      </c>
      <c r="E5745" s="83">
        <v>15</v>
      </c>
      <c r="F5745" s="161">
        <v>13</v>
      </c>
      <c r="G5745" s="161">
        <v>13</v>
      </c>
      <c r="H5745" s="466">
        <v>12</v>
      </c>
      <c r="I5745" s="161">
        <v>10</v>
      </c>
      <c r="J5745" s="161">
        <v>10</v>
      </c>
      <c r="K5745" s="161">
        <v>15</v>
      </c>
      <c r="L5745" s="161">
        <v>15</v>
      </c>
      <c r="M5745" s="161">
        <v>18</v>
      </c>
      <c r="N5745" s="466">
        <v>20</v>
      </c>
      <c r="O5745" s="161">
        <v>20</v>
      </c>
      <c r="P5745" s="161">
        <v>20</v>
      </c>
      <c r="Q5745" s="161">
        <v>20</v>
      </c>
      <c r="R5745" s="161">
        <v>20</v>
      </c>
      <c r="S5745" s="161">
        <v>20</v>
      </c>
      <c r="T5745" s="161">
        <v>20</v>
      </c>
      <c r="U5745" s="161">
        <v>20</v>
      </c>
      <c r="V5745" s="502">
        <v>15</v>
      </c>
      <c r="W5745" s="161">
        <v>15</v>
      </c>
      <c r="X5745" s="161">
        <v>18</v>
      </c>
      <c r="Y5745" s="466">
        <v>18</v>
      </c>
      <c r="Z5745" s="161">
        <v>20</v>
      </c>
      <c r="AA5745" s="161">
        <v>20</v>
      </c>
      <c r="AB5745" s="348">
        <v>15</v>
      </c>
      <c r="AC5745" s="112">
        <f>AVERAGE(E5745:AB5745)</f>
        <v>16.75</v>
      </c>
      <c r="AD5745" s="83"/>
      <c r="AE5745" s="161"/>
      <c r="AF5745" s="76"/>
      <c r="AJ5745" s="980"/>
      <c r="AK5745" s="980"/>
      <c r="AL5745" s="980"/>
      <c r="AM5745" s="980"/>
      <c r="AN5745" s="983"/>
    </row>
    <row r="5746" spans="1:40" s="190" customFormat="1" ht="16.5" thickBot="1">
      <c r="A5746" s="3233"/>
      <c r="B5746" s="3261"/>
      <c r="C5746" s="131" t="s">
        <v>22</v>
      </c>
      <c r="D5746" s="119"/>
      <c r="E5746" s="349">
        <f t="shared" ref="E5746:AB5746" si="3794">E5744/E5743</f>
        <v>0</v>
      </c>
      <c r="F5746" s="350">
        <f t="shared" si="3794"/>
        <v>0</v>
      </c>
      <c r="G5746" s="350">
        <f t="shared" si="3794"/>
        <v>0</v>
      </c>
      <c r="H5746" s="484">
        <f t="shared" si="3794"/>
        <v>0</v>
      </c>
      <c r="I5746" s="350">
        <f t="shared" si="3794"/>
        <v>0</v>
      </c>
      <c r="J5746" s="350">
        <f t="shared" si="3794"/>
        <v>0</v>
      </c>
      <c r="K5746" s="350">
        <f t="shared" si="3794"/>
        <v>0</v>
      </c>
      <c r="L5746" s="350">
        <f t="shared" si="3794"/>
        <v>0</v>
      </c>
      <c r="M5746" s="350">
        <f t="shared" si="3794"/>
        <v>0</v>
      </c>
      <c r="N5746" s="484">
        <f t="shared" si="3794"/>
        <v>0</v>
      </c>
      <c r="O5746" s="350">
        <f t="shared" si="3794"/>
        <v>0</v>
      </c>
      <c r="P5746" s="350">
        <f t="shared" si="3794"/>
        <v>0</v>
      </c>
      <c r="Q5746" s="350">
        <f t="shared" si="3794"/>
        <v>0</v>
      </c>
      <c r="R5746" s="350">
        <f t="shared" si="3794"/>
        <v>0</v>
      </c>
      <c r="S5746" s="350">
        <f t="shared" si="3794"/>
        <v>0</v>
      </c>
      <c r="T5746" s="350">
        <f t="shared" si="3794"/>
        <v>0</v>
      </c>
      <c r="U5746" s="350">
        <f t="shared" si="3794"/>
        <v>0</v>
      </c>
      <c r="V5746" s="521">
        <f t="shared" si="3794"/>
        <v>0</v>
      </c>
      <c r="W5746" s="350">
        <f t="shared" si="3794"/>
        <v>0</v>
      </c>
      <c r="X5746" s="350">
        <f t="shared" si="3794"/>
        <v>0</v>
      </c>
      <c r="Y5746" s="484">
        <f t="shared" si="3794"/>
        <v>0</v>
      </c>
      <c r="Z5746" s="350">
        <f t="shared" si="3794"/>
        <v>0</v>
      </c>
      <c r="AA5746" s="350">
        <f t="shared" si="3794"/>
        <v>0</v>
      </c>
      <c r="AB5746" s="1007">
        <f t="shared" si="3794"/>
        <v>0</v>
      </c>
      <c r="AC5746" s="568">
        <f>MAX(E5746:AB5746)</f>
        <v>0</v>
      </c>
      <c r="AD5746" s="96"/>
      <c r="AE5746" s="97"/>
      <c r="AF5746" s="596"/>
      <c r="AJ5746" s="980"/>
      <c r="AK5746" s="980"/>
      <c r="AL5746" s="980"/>
      <c r="AM5746" s="980"/>
      <c r="AN5746" s="983"/>
    </row>
    <row r="5747" spans="1:40" s="190" customFormat="1" hidden="1">
      <c r="A5747" s="2206"/>
      <c r="B5747" s="2198"/>
      <c r="C5747" s="594" t="s">
        <v>23</v>
      </c>
      <c r="D5747" s="118">
        <v>599.53</v>
      </c>
      <c r="E5747" s="2220">
        <v>599.62099999999998</v>
      </c>
      <c r="F5747" s="214">
        <v>599.70100000000002</v>
      </c>
      <c r="G5747" s="214">
        <v>599.78</v>
      </c>
      <c r="H5747" s="467">
        <v>599.85299999999995</v>
      </c>
      <c r="I5747" s="214">
        <v>599.91399999999999</v>
      </c>
      <c r="J5747" s="214">
        <v>599.97500000000002</v>
      </c>
      <c r="K5747" s="214">
        <v>600.06600000000003</v>
      </c>
      <c r="L5747" s="214">
        <v>600.15800000000002</v>
      </c>
      <c r="M5747" s="214">
        <v>600.26700000000005</v>
      </c>
      <c r="N5747" s="467">
        <v>600.38900000000001</v>
      </c>
      <c r="O5747" s="214">
        <v>600.51099999999997</v>
      </c>
      <c r="P5747" s="214">
        <v>600.63300000000004</v>
      </c>
      <c r="Q5747" s="214">
        <v>600.755</v>
      </c>
      <c r="R5747" s="214">
        <v>600.87699999999995</v>
      </c>
      <c r="S5747" s="214">
        <v>600.99900000000002</v>
      </c>
      <c r="T5747" s="214">
        <v>601.12099999999998</v>
      </c>
      <c r="U5747" s="214">
        <v>601.24300000000005</v>
      </c>
      <c r="V5747" s="501">
        <v>601.33399999999995</v>
      </c>
      <c r="W5747" s="214">
        <v>601.42499999999995</v>
      </c>
      <c r="X5747" s="214">
        <v>601.53499999999997</v>
      </c>
      <c r="Y5747" s="467">
        <v>601.64499999999998</v>
      </c>
      <c r="Z5747" s="214">
        <v>601.76700000000005</v>
      </c>
      <c r="AA5747" s="214">
        <v>601.88900000000001</v>
      </c>
      <c r="AB5747" s="363">
        <v>601.98</v>
      </c>
      <c r="AC5747" s="192"/>
      <c r="AD5747" s="2220"/>
      <c r="AE5747" s="214"/>
      <c r="AF5747" s="99"/>
      <c r="AJ5747" s="980"/>
      <c r="AK5747" s="980"/>
      <c r="AL5747" s="980"/>
      <c r="AM5747" s="980"/>
      <c r="AN5747" s="983"/>
    </row>
    <row r="5748" spans="1:40" s="190" customFormat="1" hidden="1">
      <c r="A5748" s="2207"/>
      <c r="B5748" s="2199"/>
      <c r="C5748" s="129" t="s">
        <v>24</v>
      </c>
      <c r="D5748" s="113"/>
      <c r="E5748" s="83"/>
      <c r="F5748" s="161"/>
      <c r="G5748" s="161"/>
      <c r="H5748" s="466"/>
      <c r="I5748" s="161"/>
      <c r="J5748" s="161"/>
      <c r="K5748" s="161"/>
      <c r="L5748" s="161"/>
      <c r="M5748" s="161"/>
      <c r="N5748" s="466"/>
      <c r="O5748" s="161"/>
      <c r="P5748" s="161"/>
      <c r="Q5748" s="161"/>
      <c r="R5748" s="161"/>
      <c r="S5748" s="161"/>
      <c r="T5748" s="161"/>
      <c r="U5748" s="161"/>
      <c r="V5748" s="502"/>
      <c r="W5748" s="161"/>
      <c r="X5748" s="161"/>
      <c r="Y5748" s="466"/>
      <c r="Z5748" s="161"/>
      <c r="AA5748" s="161"/>
      <c r="AB5748" s="348"/>
      <c r="AC5748" s="229"/>
      <c r="AD5748" s="83"/>
      <c r="AE5748" s="161"/>
      <c r="AF5748" s="76"/>
      <c r="AH5748" s="980"/>
      <c r="AI5748" s="981"/>
      <c r="AJ5748" s="982"/>
      <c r="AK5748" s="982"/>
      <c r="AL5748" s="367"/>
      <c r="AM5748" s="983"/>
      <c r="AN5748" s="983"/>
    </row>
    <row r="5749" spans="1:40" s="190" customFormat="1" ht="15.75" hidden="1" customHeight="1" thickBot="1">
      <c r="A5749" s="2208"/>
      <c r="B5749" s="2213" t="s">
        <v>50</v>
      </c>
      <c r="C5749" s="2214"/>
      <c r="D5749" s="119"/>
      <c r="E5749" s="187">
        <f>SQRT(E5743*E5743+E5744*E5744)/E5735/1.73</f>
        <v>15.028901734105398</v>
      </c>
      <c r="F5749" s="188">
        <f t="shared" ref="F5749:AB5749" si="3795">SQRT(F5743*F5743+F5744*F5744)/F5735/1.73</f>
        <v>13.212221304713612</v>
      </c>
      <c r="G5749" s="188">
        <f t="shared" si="3795"/>
        <v>13.17252112048981</v>
      </c>
      <c r="H5749" s="473">
        <f t="shared" si="3795"/>
        <v>12.172076478431373</v>
      </c>
      <c r="I5749" s="188">
        <f t="shared" si="3795"/>
        <v>10.171187194314497</v>
      </c>
      <c r="J5749" s="188">
        <f t="shared" si="3795"/>
        <v>10.171187194314497</v>
      </c>
      <c r="K5749" s="188">
        <f t="shared" si="3795"/>
        <v>15.173410404625642</v>
      </c>
      <c r="L5749" s="188">
        <f t="shared" si="3795"/>
        <v>15.340151178298889</v>
      </c>
      <c r="M5749" s="188">
        <f t="shared" si="3795"/>
        <v>18.174744330819912</v>
      </c>
      <c r="N5749" s="473">
        <f t="shared" si="3795"/>
        <v>20.539873169081975</v>
      </c>
      <c r="O5749" s="188">
        <f t="shared" si="3795"/>
        <v>20.539873169081975</v>
      </c>
      <c r="P5749" s="188">
        <f t="shared" si="3795"/>
        <v>20.539873169101117</v>
      </c>
      <c r="Q5749" s="188">
        <f t="shared" si="3795"/>
        <v>20.741244474661215</v>
      </c>
      <c r="R5749" s="188">
        <f t="shared" si="3795"/>
        <v>20.539873169081975</v>
      </c>
      <c r="S5749" s="188">
        <f t="shared" si="3795"/>
        <v>20.741244474680542</v>
      </c>
      <c r="T5749" s="188">
        <f t="shared" si="3795"/>
        <v>20.539873169081975</v>
      </c>
      <c r="U5749" s="188">
        <f t="shared" si="3795"/>
        <v>20.539873169101117</v>
      </c>
      <c r="V5749" s="509">
        <f t="shared" si="3795"/>
        <v>15.173410404606686</v>
      </c>
      <c r="W5749" s="188">
        <f t="shared" si="3795"/>
        <v>15.173410404625642</v>
      </c>
      <c r="X5749" s="188">
        <f t="shared" si="3795"/>
        <v>18.341485104493159</v>
      </c>
      <c r="Y5749" s="473">
        <f t="shared" si="3795"/>
        <v>18.166804293974177</v>
      </c>
      <c r="Z5749" s="188">
        <f t="shared" si="3795"/>
        <v>20.342374388628993</v>
      </c>
      <c r="AA5749" s="188">
        <f t="shared" si="3795"/>
        <v>20.148637489670893</v>
      </c>
      <c r="AB5749" s="455">
        <f t="shared" si="3795"/>
        <v>15.028901734105398</v>
      </c>
      <c r="AC5749" s="114">
        <f>AVERAGE(E5749:AB5749)</f>
        <v>17.071381363503765</v>
      </c>
      <c r="AD5749" s="100">
        <f>(AC5745-AC5749)/AC5745</f>
        <v>-1.9186947074851617E-2</v>
      </c>
      <c r="AE5749" s="81"/>
      <c r="AF5749" s="82"/>
      <c r="AJ5749" s="1095"/>
      <c r="AK5749" s="1095"/>
      <c r="AL5749" s="980"/>
      <c r="AM5749" s="1095"/>
      <c r="AN5749" s="983"/>
    </row>
    <row r="5750" spans="1:40" s="190" customFormat="1">
      <c r="A5750" s="3169" t="s">
        <v>37</v>
      </c>
      <c r="B5750" s="3150" t="s">
        <v>915</v>
      </c>
      <c r="C5750" s="130" t="s">
        <v>17</v>
      </c>
      <c r="D5750" s="127" t="s">
        <v>18</v>
      </c>
      <c r="E5750" s="357">
        <f t="shared" ref="E5750:AB5750" si="3796">(E5754-D5754)*$AE5750*$AF5750</f>
        <v>20.000000000436557</v>
      </c>
      <c r="F5750" s="353">
        <f t="shared" si="3796"/>
        <v>20.000000000436557</v>
      </c>
      <c r="G5750" s="353">
        <f t="shared" si="3796"/>
        <v>20.000000000436557</v>
      </c>
      <c r="H5750" s="494">
        <f t="shared" si="3796"/>
        <v>19.999999996798579</v>
      </c>
      <c r="I5750" s="353">
        <f t="shared" si="3796"/>
        <v>20.000000000436557</v>
      </c>
      <c r="J5750" s="353">
        <f t="shared" si="3796"/>
        <v>20.000000000436557</v>
      </c>
      <c r="K5750" s="353">
        <f t="shared" si="3796"/>
        <v>20.000000000436557</v>
      </c>
      <c r="L5750" s="353">
        <f t="shared" si="3796"/>
        <v>20.000000000436557</v>
      </c>
      <c r="M5750" s="353">
        <f t="shared" si="3796"/>
        <v>20.000000000436557</v>
      </c>
      <c r="N5750" s="494">
        <f t="shared" si="3796"/>
        <v>20.000000000436557</v>
      </c>
      <c r="O5750" s="353">
        <f t="shared" si="3796"/>
        <v>20.000000000436557</v>
      </c>
      <c r="P5750" s="353">
        <f t="shared" si="3796"/>
        <v>20.000000000436557</v>
      </c>
      <c r="Q5750" s="353">
        <f t="shared" si="3796"/>
        <v>19.999999996798579</v>
      </c>
      <c r="R5750" s="353">
        <f t="shared" si="3796"/>
        <v>20.000000000436557</v>
      </c>
      <c r="S5750" s="353">
        <f t="shared" si="3796"/>
        <v>31.9999999992433</v>
      </c>
      <c r="T5750" s="353">
        <f t="shared" si="3796"/>
        <v>28.000000002066372</v>
      </c>
      <c r="U5750" s="353">
        <f t="shared" si="3796"/>
        <v>20.000000000436557</v>
      </c>
      <c r="V5750" s="523">
        <f t="shared" si="3796"/>
        <v>31.9999999992433</v>
      </c>
      <c r="W5750" s="353">
        <f t="shared" si="3796"/>
        <v>20.000000000436557</v>
      </c>
      <c r="X5750" s="353">
        <f t="shared" si="3796"/>
        <v>27.999999998428393</v>
      </c>
      <c r="Y5750" s="494">
        <f t="shared" si="3796"/>
        <v>20.000000000436557</v>
      </c>
      <c r="Z5750" s="353">
        <f t="shared" si="3796"/>
        <v>20.000000000436557</v>
      </c>
      <c r="AA5750" s="353">
        <f t="shared" si="3796"/>
        <v>20.000000000436557</v>
      </c>
      <c r="AB5750" s="674">
        <f t="shared" si="3796"/>
        <v>20.000000000436557</v>
      </c>
      <c r="AC5750" s="140">
        <f>SUM(E5750:AB5750)</f>
        <v>520.00000000043656</v>
      </c>
      <c r="AD5750" s="2222"/>
      <c r="AE5750" s="94">
        <v>100</v>
      </c>
      <c r="AF5750" s="95">
        <v>40</v>
      </c>
      <c r="AJ5750" s="1096"/>
      <c r="AK5750" s="1097"/>
      <c r="AL5750" s="1096"/>
      <c r="AM5750" s="980"/>
      <c r="AN5750" s="983"/>
    </row>
    <row r="5751" spans="1:40" s="190" customFormat="1">
      <c r="A5751" s="3231"/>
      <c r="B5751" s="3166"/>
      <c r="C5751" s="128" t="s">
        <v>19</v>
      </c>
      <c r="D5751" s="113" t="s">
        <v>18</v>
      </c>
      <c r="E5751" s="339">
        <f t="shared" ref="E5751:AB5751" si="3797">(E5755-D5755)*$AE5750*$AF5750</f>
        <v>20.000000000436557</v>
      </c>
      <c r="F5751" s="340">
        <f t="shared" si="3797"/>
        <v>23.999999999432475</v>
      </c>
      <c r="G5751" s="340">
        <f t="shared" si="3797"/>
        <v>20.000000000436557</v>
      </c>
      <c r="H5751" s="469">
        <f t="shared" si="3797"/>
        <v>23.999999999432475</v>
      </c>
      <c r="I5751" s="340">
        <f t="shared" si="3797"/>
        <v>20.000000000436557</v>
      </c>
      <c r="J5751" s="340">
        <f t="shared" si="3797"/>
        <v>20.000000000436557</v>
      </c>
      <c r="K5751" s="340">
        <f t="shared" si="3797"/>
        <v>23.999999999432475</v>
      </c>
      <c r="L5751" s="340">
        <f t="shared" si="3797"/>
        <v>20.000000000436557</v>
      </c>
      <c r="M5751" s="340">
        <f t="shared" si="3797"/>
        <v>20.000000000436557</v>
      </c>
      <c r="N5751" s="469">
        <f t="shared" si="3797"/>
        <v>23.999999999432475</v>
      </c>
      <c r="O5751" s="340">
        <f t="shared" si="3797"/>
        <v>20.000000000436557</v>
      </c>
      <c r="P5751" s="340">
        <f t="shared" si="3797"/>
        <v>23.999999999432475</v>
      </c>
      <c r="Q5751" s="340">
        <f t="shared" si="3797"/>
        <v>20.000000000436557</v>
      </c>
      <c r="R5751" s="340">
        <f t="shared" si="3797"/>
        <v>20.000000000436557</v>
      </c>
      <c r="S5751" s="340">
        <f t="shared" si="3797"/>
        <v>31.9999999992433</v>
      </c>
      <c r="T5751" s="340">
        <f t="shared" si="3797"/>
        <v>36.000000000058208</v>
      </c>
      <c r="U5751" s="340">
        <f t="shared" si="3797"/>
        <v>20.000000000436557</v>
      </c>
      <c r="V5751" s="505">
        <f t="shared" si="3797"/>
        <v>31.9999999992433</v>
      </c>
      <c r="W5751" s="340">
        <f t="shared" si="3797"/>
        <v>20.000000000436557</v>
      </c>
      <c r="X5751" s="340">
        <f t="shared" si="3797"/>
        <v>31.9999999992433</v>
      </c>
      <c r="Y5751" s="469">
        <f t="shared" si="3797"/>
        <v>24.000000001251465</v>
      </c>
      <c r="Z5751" s="340">
        <f t="shared" si="3797"/>
        <v>19.999999998617568</v>
      </c>
      <c r="AA5751" s="340">
        <f t="shared" si="3797"/>
        <v>24.000000001251465</v>
      </c>
      <c r="AB5751" s="452">
        <f t="shared" si="3797"/>
        <v>20.000000000436557</v>
      </c>
      <c r="AC5751" s="112">
        <f>SUM(E5751:AB5751)</f>
        <v>560.00000000130967</v>
      </c>
      <c r="AD5751" s="83"/>
      <c r="AE5751" s="161"/>
      <c r="AF5751" s="76"/>
      <c r="AJ5751" s="980"/>
      <c r="AK5751" s="980"/>
      <c r="AL5751" s="980"/>
      <c r="AM5751" s="980"/>
      <c r="AN5751" s="983"/>
    </row>
    <row r="5752" spans="1:40" s="190" customFormat="1">
      <c r="A5752" s="3231"/>
      <c r="B5752" s="3166"/>
      <c r="C5752" s="128" t="s">
        <v>20</v>
      </c>
      <c r="D5752" s="113" t="s">
        <v>21</v>
      </c>
      <c r="E5752" s="2142">
        <v>2</v>
      </c>
      <c r="F5752" s="2230">
        <v>2</v>
      </c>
      <c r="G5752" s="2230">
        <v>2</v>
      </c>
      <c r="H5752" s="2563">
        <v>2</v>
      </c>
      <c r="I5752" s="2230">
        <v>2</v>
      </c>
      <c r="J5752" s="2230">
        <v>2</v>
      </c>
      <c r="K5752" s="2230">
        <v>2</v>
      </c>
      <c r="L5752" s="2230">
        <v>2</v>
      </c>
      <c r="M5752" s="2230">
        <v>2</v>
      </c>
      <c r="N5752" s="2563">
        <v>2</v>
      </c>
      <c r="O5752" s="2230">
        <v>2</v>
      </c>
      <c r="P5752" s="2230">
        <v>2</v>
      </c>
      <c r="Q5752" s="2230">
        <v>2</v>
      </c>
      <c r="R5752" s="2230">
        <v>2</v>
      </c>
      <c r="S5752" s="2230">
        <v>3</v>
      </c>
      <c r="T5752" s="2230">
        <v>3</v>
      </c>
      <c r="U5752" s="2230">
        <v>2</v>
      </c>
      <c r="V5752" s="2983">
        <v>3</v>
      </c>
      <c r="W5752" s="2230">
        <v>2</v>
      </c>
      <c r="X5752" s="2230">
        <v>3</v>
      </c>
      <c r="Y5752" s="2563">
        <v>2</v>
      </c>
      <c r="Z5752" s="2230">
        <v>2</v>
      </c>
      <c r="AA5752" s="2230">
        <v>2</v>
      </c>
      <c r="AB5752" s="2564">
        <v>2</v>
      </c>
      <c r="AC5752" s="112">
        <f>AVERAGE(E5752:AB5752)</f>
        <v>2.1666666666666665</v>
      </c>
      <c r="AD5752" s="83"/>
      <c r="AE5752" s="161"/>
      <c r="AF5752" s="76"/>
      <c r="AJ5752" s="980"/>
      <c r="AK5752" s="980"/>
      <c r="AL5752" s="980"/>
      <c r="AM5752" s="980"/>
      <c r="AN5752" s="983"/>
    </row>
    <row r="5753" spans="1:40" s="190" customFormat="1" ht="16.5" thickBot="1">
      <c r="A5753" s="3233"/>
      <c r="B5753" s="3261"/>
      <c r="C5753" s="131" t="s">
        <v>22</v>
      </c>
      <c r="D5753" s="119"/>
      <c r="E5753" s="349">
        <f t="shared" ref="E5753:AB5753" si="3798">E5751/E5750</f>
        <v>1</v>
      </c>
      <c r="F5753" s="350">
        <f t="shared" si="3798"/>
        <v>1.1999999999454303</v>
      </c>
      <c r="G5753" s="350">
        <f t="shared" si="3798"/>
        <v>1</v>
      </c>
      <c r="H5753" s="484">
        <f t="shared" si="3798"/>
        <v>1.200000000163709</v>
      </c>
      <c r="I5753" s="350">
        <f t="shared" si="3798"/>
        <v>1</v>
      </c>
      <c r="J5753" s="350">
        <f t="shared" si="3798"/>
        <v>1</v>
      </c>
      <c r="K5753" s="350">
        <f t="shared" si="3798"/>
        <v>1.1999999999454303</v>
      </c>
      <c r="L5753" s="350">
        <f t="shared" si="3798"/>
        <v>1</v>
      </c>
      <c r="M5753" s="350">
        <f t="shared" si="3798"/>
        <v>1</v>
      </c>
      <c r="N5753" s="484">
        <f t="shared" si="3798"/>
        <v>1.1999999999454303</v>
      </c>
      <c r="O5753" s="350">
        <f t="shared" si="3798"/>
        <v>1</v>
      </c>
      <c r="P5753" s="350">
        <f t="shared" si="3798"/>
        <v>1.1999999999454303</v>
      </c>
      <c r="Q5753" s="350">
        <f t="shared" si="3798"/>
        <v>1.0000000001818989</v>
      </c>
      <c r="R5753" s="350">
        <f t="shared" si="3798"/>
        <v>1</v>
      </c>
      <c r="S5753" s="350">
        <f t="shared" si="3798"/>
        <v>1</v>
      </c>
      <c r="T5753" s="350">
        <f t="shared" si="3798"/>
        <v>1.28571428562148</v>
      </c>
      <c r="U5753" s="350">
        <f t="shared" si="3798"/>
        <v>1</v>
      </c>
      <c r="V5753" s="521">
        <f t="shared" si="3798"/>
        <v>1</v>
      </c>
      <c r="W5753" s="350">
        <f t="shared" si="3798"/>
        <v>1</v>
      </c>
      <c r="X5753" s="350">
        <f t="shared" si="3798"/>
        <v>1.1428571428942651</v>
      </c>
      <c r="Y5753" s="484">
        <f t="shared" si="3798"/>
        <v>1.2000000000363797</v>
      </c>
      <c r="Z5753" s="350">
        <f t="shared" si="3798"/>
        <v>0.99999999990905053</v>
      </c>
      <c r="AA5753" s="350">
        <f t="shared" si="3798"/>
        <v>1.2000000000363797</v>
      </c>
      <c r="AB5753" s="1007">
        <f t="shared" si="3798"/>
        <v>1</v>
      </c>
      <c r="AC5753" s="568">
        <f>MAX(E5753:AB5753)</f>
        <v>1.28571428562148</v>
      </c>
      <c r="AD5753" s="96"/>
      <c r="AE5753" s="97"/>
      <c r="AF5753" s="596"/>
      <c r="AJ5753" s="980"/>
      <c r="AK5753" s="980"/>
      <c r="AL5753" s="980"/>
      <c r="AM5753" s="980"/>
      <c r="AN5753" s="983"/>
    </row>
    <row r="5754" spans="1:40" s="190" customFormat="1" hidden="1">
      <c r="A5754" s="2206"/>
      <c r="B5754" s="2198"/>
      <c r="C5754" s="594" t="s">
        <v>23</v>
      </c>
      <c r="D5754" s="118">
        <v>6428.71</v>
      </c>
      <c r="E5754" s="2220">
        <v>6428.7150000000001</v>
      </c>
      <c r="F5754" s="214">
        <v>6428.72</v>
      </c>
      <c r="G5754" s="214">
        <v>6428.7250000000004</v>
      </c>
      <c r="H5754" s="467">
        <v>6428.73</v>
      </c>
      <c r="I5754" s="214">
        <v>6428.7349999999997</v>
      </c>
      <c r="J5754" s="214">
        <v>6428.74</v>
      </c>
      <c r="K5754" s="214">
        <v>6428.7449999999999</v>
      </c>
      <c r="L5754" s="214">
        <v>6428.75</v>
      </c>
      <c r="M5754" s="214">
        <v>6428.7550000000001</v>
      </c>
      <c r="N5754" s="467">
        <v>6428.76</v>
      </c>
      <c r="O5754" s="214">
        <v>6428.7650000000003</v>
      </c>
      <c r="P5754" s="214">
        <v>6428.77</v>
      </c>
      <c r="Q5754" s="214">
        <v>6428.7749999999996</v>
      </c>
      <c r="R5754" s="214">
        <v>6428.78</v>
      </c>
      <c r="S5754" s="214">
        <v>6428.7879999999996</v>
      </c>
      <c r="T5754" s="214">
        <v>6428.7950000000001</v>
      </c>
      <c r="U5754" s="214">
        <v>6428.8</v>
      </c>
      <c r="V5754" s="501">
        <v>6428.808</v>
      </c>
      <c r="W5754" s="214">
        <v>6428.8130000000001</v>
      </c>
      <c r="X5754" s="214">
        <v>6428.82</v>
      </c>
      <c r="Y5754" s="467">
        <v>6428.8249999999998</v>
      </c>
      <c r="Z5754" s="214">
        <v>6428.83</v>
      </c>
      <c r="AA5754" s="214">
        <v>6428.835</v>
      </c>
      <c r="AB5754" s="363">
        <v>6428.84</v>
      </c>
      <c r="AC5754" s="192"/>
      <c r="AD5754" s="2220"/>
      <c r="AE5754" s="214"/>
      <c r="AF5754" s="99"/>
      <c r="AJ5754" s="980"/>
      <c r="AK5754" s="980"/>
      <c r="AL5754" s="980"/>
      <c r="AM5754" s="980"/>
      <c r="AN5754" s="983"/>
    </row>
    <row r="5755" spans="1:40" s="190" customFormat="1" hidden="1">
      <c r="A5755" s="2207"/>
      <c r="B5755" s="2199"/>
      <c r="C5755" s="129" t="s">
        <v>24</v>
      </c>
      <c r="D5755" s="113">
        <v>2342.14</v>
      </c>
      <c r="E5755" s="83">
        <v>2342.145</v>
      </c>
      <c r="F5755" s="161">
        <v>2342.1509999999998</v>
      </c>
      <c r="G5755" s="161">
        <v>2342.1559999999999</v>
      </c>
      <c r="H5755" s="466">
        <v>2342.1619999999998</v>
      </c>
      <c r="I5755" s="161">
        <v>2342.1669999999999</v>
      </c>
      <c r="J5755" s="161">
        <v>2342.172</v>
      </c>
      <c r="K5755" s="161">
        <v>2342.1779999999999</v>
      </c>
      <c r="L5755" s="161">
        <v>2342.183</v>
      </c>
      <c r="M5755" s="161">
        <v>2342.1880000000001</v>
      </c>
      <c r="N5755" s="466">
        <v>2342.194</v>
      </c>
      <c r="O5755" s="161">
        <v>2342.1990000000001</v>
      </c>
      <c r="P5755" s="161">
        <v>2342.2049999999999</v>
      </c>
      <c r="Q5755" s="161">
        <v>2342.21</v>
      </c>
      <c r="R5755" s="161">
        <v>2342.2150000000001</v>
      </c>
      <c r="S5755" s="161">
        <v>2342.223</v>
      </c>
      <c r="T5755" s="161">
        <v>2342.232</v>
      </c>
      <c r="U5755" s="161">
        <v>2342.2370000000001</v>
      </c>
      <c r="V5755" s="502">
        <v>2342.2449999999999</v>
      </c>
      <c r="W5755" s="161">
        <v>2342.25</v>
      </c>
      <c r="X5755" s="161">
        <v>2342.2579999999998</v>
      </c>
      <c r="Y5755" s="466">
        <v>2342.2640000000001</v>
      </c>
      <c r="Z5755" s="161">
        <v>2342.2689999999998</v>
      </c>
      <c r="AA5755" s="161">
        <v>2342.2750000000001</v>
      </c>
      <c r="AB5755" s="348">
        <v>2342.2800000000002</v>
      </c>
      <c r="AC5755" s="229"/>
      <c r="AD5755" s="83"/>
      <c r="AE5755" s="161"/>
      <c r="AF5755" s="76"/>
      <c r="AH5755" s="980"/>
      <c r="AI5755" s="981"/>
      <c r="AJ5755" s="982"/>
      <c r="AK5755" s="982"/>
      <c r="AL5755" s="367"/>
      <c r="AM5755" s="983"/>
      <c r="AN5755" s="983"/>
    </row>
    <row r="5756" spans="1:40" s="190" customFormat="1" ht="15.75" hidden="1" customHeight="1" thickBot="1">
      <c r="A5756" s="2208"/>
      <c r="B5756" s="2213" t="s">
        <v>50</v>
      </c>
      <c r="C5756" s="2214"/>
      <c r="D5756" s="119"/>
      <c r="E5756" s="187">
        <f>SQRT(E5750*E5750+E5751*E5751)/E5735/1.73</f>
        <v>1.5570752132165859</v>
      </c>
      <c r="F5756" s="188">
        <f t="shared" ref="F5756:AB5756" si="3799">SQRT(F5750*F5750+F5751*F5751)/F5735/1.73</f>
        <v>1.7198457860429457</v>
      </c>
      <c r="G5756" s="188">
        <f t="shared" si="3799"/>
        <v>1.5720470902667454</v>
      </c>
      <c r="H5756" s="473">
        <f t="shared" si="3799"/>
        <v>1.7363827646254522</v>
      </c>
      <c r="I5756" s="188">
        <f t="shared" si="3799"/>
        <v>1.5720470902667454</v>
      </c>
      <c r="J5756" s="188">
        <f t="shared" si="3799"/>
        <v>1.5720470902667454</v>
      </c>
      <c r="K5756" s="188">
        <f t="shared" si="3799"/>
        <v>1.7363827647548971</v>
      </c>
      <c r="L5756" s="188">
        <f t="shared" si="3799"/>
        <v>1.5720470902667454</v>
      </c>
      <c r="M5756" s="188">
        <f t="shared" si="3799"/>
        <v>1.5720470902667454</v>
      </c>
      <c r="N5756" s="473">
        <f t="shared" si="3799"/>
        <v>1.753240849849605</v>
      </c>
      <c r="O5756" s="188">
        <f t="shared" si="3799"/>
        <v>1.5873096833761313</v>
      </c>
      <c r="P5756" s="188">
        <f t="shared" si="3799"/>
        <v>1.753240849849605</v>
      </c>
      <c r="Q5756" s="188">
        <f t="shared" si="3799"/>
        <v>1.6028715428712939</v>
      </c>
      <c r="R5756" s="188">
        <f t="shared" si="3799"/>
        <v>1.5873096833761313</v>
      </c>
      <c r="S5756" s="188">
        <f t="shared" si="3799"/>
        <v>2.5645944687106939</v>
      </c>
      <c r="T5756" s="188">
        <f t="shared" si="3799"/>
        <v>2.5594599587676128</v>
      </c>
      <c r="U5756" s="188">
        <f t="shared" si="3799"/>
        <v>1.5873096833761313</v>
      </c>
      <c r="V5756" s="509">
        <f t="shared" si="3799"/>
        <v>2.515275344312411</v>
      </c>
      <c r="W5756" s="188">
        <f t="shared" si="3799"/>
        <v>1.5720470902667454</v>
      </c>
      <c r="X5756" s="188">
        <f t="shared" si="3799"/>
        <v>2.3633049827331152</v>
      </c>
      <c r="Y5756" s="473">
        <f t="shared" si="3799"/>
        <v>1.7198457861198733</v>
      </c>
      <c r="Z5756" s="188">
        <f t="shared" si="3799"/>
        <v>1.572047090195257</v>
      </c>
      <c r="AA5756" s="188">
        <f t="shared" si="3799"/>
        <v>1.7198457861198733</v>
      </c>
      <c r="AB5756" s="455">
        <f t="shared" si="3799"/>
        <v>1.5570752132165859</v>
      </c>
      <c r="AC5756" s="114">
        <f>AVERAGE(E5756:AB5756)</f>
        <v>1.7760291663797778</v>
      </c>
      <c r="AD5756" s="100">
        <f>(AC5752-AC5756)/AC5752</f>
        <v>0.18029423090164096</v>
      </c>
      <c r="AE5756" s="81"/>
      <c r="AF5756" s="82"/>
      <c r="AJ5756" s="1095"/>
      <c r="AK5756" s="1095"/>
      <c r="AL5756" s="980"/>
      <c r="AM5756" s="1095"/>
      <c r="AN5756" s="983"/>
    </row>
    <row r="5757" spans="1:40" s="190" customFormat="1">
      <c r="A5757" s="3169" t="s">
        <v>995</v>
      </c>
      <c r="B5757" s="3150" t="s">
        <v>916</v>
      </c>
      <c r="C5757" s="130" t="s">
        <v>17</v>
      </c>
      <c r="D5757" s="127" t="s">
        <v>950</v>
      </c>
      <c r="E5757" s="357">
        <v>0</v>
      </c>
      <c r="F5757" s="353">
        <v>0</v>
      </c>
      <c r="G5757" s="353">
        <v>0</v>
      </c>
      <c r="H5757" s="494">
        <v>0</v>
      </c>
      <c r="I5757" s="353">
        <v>0</v>
      </c>
      <c r="J5757" s="353">
        <v>0</v>
      </c>
      <c r="K5757" s="353">
        <v>0</v>
      </c>
      <c r="L5757" s="353">
        <v>0</v>
      </c>
      <c r="M5757" s="353">
        <v>0</v>
      </c>
      <c r="N5757" s="494">
        <v>0</v>
      </c>
      <c r="O5757" s="353">
        <v>0</v>
      </c>
      <c r="P5757" s="353">
        <v>0</v>
      </c>
      <c r="Q5757" s="353">
        <v>0</v>
      </c>
      <c r="R5757" s="353">
        <v>0</v>
      </c>
      <c r="S5757" s="353">
        <v>0</v>
      </c>
      <c r="T5757" s="353">
        <v>0</v>
      </c>
      <c r="U5757" s="353">
        <v>0</v>
      </c>
      <c r="V5757" s="523">
        <v>0</v>
      </c>
      <c r="W5757" s="353">
        <v>0</v>
      </c>
      <c r="X5757" s="353">
        <v>0</v>
      </c>
      <c r="Y5757" s="494">
        <v>0</v>
      </c>
      <c r="Z5757" s="353">
        <v>0</v>
      </c>
      <c r="AA5757" s="353">
        <v>0</v>
      </c>
      <c r="AB5757" s="674">
        <v>0</v>
      </c>
      <c r="AC5757" s="140">
        <f>SUM(E5757:AB5757)</f>
        <v>0</v>
      </c>
      <c r="AD5757" s="2222"/>
      <c r="AE5757" s="94">
        <v>100</v>
      </c>
      <c r="AF5757" s="95">
        <v>40</v>
      </c>
      <c r="AJ5757" s="1096"/>
      <c r="AK5757" s="1097"/>
      <c r="AL5757" s="1096"/>
      <c r="AM5757" s="980"/>
      <c r="AN5757" s="983"/>
    </row>
    <row r="5758" spans="1:40" s="190" customFormat="1">
      <c r="A5758" s="3231"/>
      <c r="B5758" s="3166"/>
      <c r="C5758" s="128" t="s">
        <v>19</v>
      </c>
      <c r="D5758" s="113" t="s">
        <v>950</v>
      </c>
      <c r="E5758" s="339">
        <v>0</v>
      </c>
      <c r="F5758" s="340">
        <v>0</v>
      </c>
      <c r="G5758" s="340">
        <v>0</v>
      </c>
      <c r="H5758" s="469">
        <v>0</v>
      </c>
      <c r="I5758" s="340">
        <v>0</v>
      </c>
      <c r="J5758" s="340">
        <v>0</v>
      </c>
      <c r="K5758" s="340">
        <v>0</v>
      </c>
      <c r="L5758" s="340">
        <v>0</v>
      </c>
      <c r="M5758" s="340">
        <v>0</v>
      </c>
      <c r="N5758" s="469">
        <v>0</v>
      </c>
      <c r="O5758" s="340">
        <v>0</v>
      </c>
      <c r="P5758" s="340">
        <v>0</v>
      </c>
      <c r="Q5758" s="340">
        <v>0</v>
      </c>
      <c r="R5758" s="340">
        <v>0</v>
      </c>
      <c r="S5758" s="340">
        <v>0</v>
      </c>
      <c r="T5758" s="340">
        <v>0</v>
      </c>
      <c r="U5758" s="340">
        <v>0</v>
      </c>
      <c r="V5758" s="505">
        <v>0</v>
      </c>
      <c r="W5758" s="340">
        <v>0</v>
      </c>
      <c r="X5758" s="340">
        <v>0</v>
      </c>
      <c r="Y5758" s="469">
        <v>0</v>
      </c>
      <c r="Z5758" s="340">
        <v>0</v>
      </c>
      <c r="AA5758" s="340">
        <v>0</v>
      </c>
      <c r="AB5758" s="452">
        <v>0</v>
      </c>
      <c r="AC5758" s="112">
        <f>SUM(E5758:AB5758)</f>
        <v>0</v>
      </c>
      <c r="AD5758" s="83"/>
      <c r="AE5758" s="161"/>
      <c r="AF5758" s="76"/>
      <c r="AJ5758" s="980"/>
      <c r="AK5758" s="980"/>
      <c r="AL5758" s="980"/>
      <c r="AM5758" s="980"/>
      <c r="AN5758" s="983"/>
    </row>
    <row r="5759" spans="1:40" s="190" customFormat="1">
      <c r="A5759" s="3231"/>
      <c r="B5759" s="3166"/>
      <c r="C5759" s="128" t="s">
        <v>20</v>
      </c>
      <c r="D5759" s="113" t="s">
        <v>21</v>
      </c>
      <c r="E5759" s="83">
        <v>0</v>
      </c>
      <c r="F5759" s="161">
        <v>0</v>
      </c>
      <c r="G5759" s="161">
        <v>0</v>
      </c>
      <c r="H5759" s="466">
        <v>0</v>
      </c>
      <c r="I5759" s="161">
        <v>0</v>
      </c>
      <c r="J5759" s="161">
        <v>0</v>
      </c>
      <c r="K5759" s="161">
        <v>0</v>
      </c>
      <c r="L5759" s="161">
        <v>0</v>
      </c>
      <c r="M5759" s="161">
        <v>0</v>
      </c>
      <c r="N5759" s="466">
        <v>0</v>
      </c>
      <c r="O5759" s="161">
        <v>0</v>
      </c>
      <c r="P5759" s="161">
        <v>0</v>
      </c>
      <c r="Q5759" s="161">
        <v>0</v>
      </c>
      <c r="R5759" s="161">
        <v>0</v>
      </c>
      <c r="S5759" s="161">
        <v>0</v>
      </c>
      <c r="T5759" s="161">
        <v>0</v>
      </c>
      <c r="U5759" s="161">
        <v>0</v>
      </c>
      <c r="V5759" s="502">
        <v>0</v>
      </c>
      <c r="W5759" s="161">
        <v>0</v>
      </c>
      <c r="X5759" s="161">
        <v>0</v>
      </c>
      <c r="Y5759" s="466">
        <v>0</v>
      </c>
      <c r="Z5759" s="161">
        <v>0</v>
      </c>
      <c r="AA5759" s="161">
        <v>0</v>
      </c>
      <c r="AB5759" s="348">
        <v>0</v>
      </c>
      <c r="AC5759" s="112">
        <f>AVERAGE(E5759:AB5759)</f>
        <v>0</v>
      </c>
      <c r="AD5759" s="83"/>
      <c r="AE5759" s="161"/>
      <c r="AF5759" s="76"/>
      <c r="AJ5759" s="980"/>
      <c r="AK5759" s="980"/>
      <c r="AL5759" s="980"/>
      <c r="AM5759" s="980"/>
      <c r="AN5759" s="983"/>
    </row>
    <row r="5760" spans="1:40" s="190" customFormat="1" ht="16.5" thickBot="1">
      <c r="A5760" s="3233"/>
      <c r="B5760" s="3261"/>
      <c r="C5760" s="131" t="s">
        <v>22</v>
      </c>
      <c r="D5760" s="119"/>
      <c r="E5760" s="349" t="e">
        <f>E5758/E5757</f>
        <v>#DIV/0!</v>
      </c>
      <c r="F5760" s="350" t="e">
        <f t="shared" ref="F5760:AB5760" si="3800">F5758/F5757</f>
        <v>#DIV/0!</v>
      </c>
      <c r="G5760" s="350" t="e">
        <f t="shared" si="3800"/>
        <v>#DIV/0!</v>
      </c>
      <c r="H5760" s="484" t="e">
        <f t="shared" si="3800"/>
        <v>#DIV/0!</v>
      </c>
      <c r="I5760" s="350" t="e">
        <f t="shared" si="3800"/>
        <v>#DIV/0!</v>
      </c>
      <c r="J5760" s="350" t="e">
        <f t="shared" si="3800"/>
        <v>#DIV/0!</v>
      </c>
      <c r="K5760" s="350" t="e">
        <f t="shared" si="3800"/>
        <v>#DIV/0!</v>
      </c>
      <c r="L5760" s="350" t="e">
        <f t="shared" si="3800"/>
        <v>#DIV/0!</v>
      </c>
      <c r="M5760" s="350" t="e">
        <f t="shared" si="3800"/>
        <v>#DIV/0!</v>
      </c>
      <c r="N5760" s="484" t="e">
        <f t="shared" si="3800"/>
        <v>#DIV/0!</v>
      </c>
      <c r="O5760" s="350" t="e">
        <f t="shared" si="3800"/>
        <v>#DIV/0!</v>
      </c>
      <c r="P5760" s="350" t="e">
        <f t="shared" si="3800"/>
        <v>#DIV/0!</v>
      </c>
      <c r="Q5760" s="350" t="e">
        <f t="shared" si="3800"/>
        <v>#DIV/0!</v>
      </c>
      <c r="R5760" s="350" t="e">
        <f t="shared" si="3800"/>
        <v>#DIV/0!</v>
      </c>
      <c r="S5760" s="350" t="e">
        <f t="shared" si="3800"/>
        <v>#DIV/0!</v>
      </c>
      <c r="T5760" s="350" t="e">
        <f t="shared" si="3800"/>
        <v>#DIV/0!</v>
      </c>
      <c r="U5760" s="350" t="e">
        <f t="shared" si="3800"/>
        <v>#DIV/0!</v>
      </c>
      <c r="V5760" s="521" t="e">
        <f t="shared" si="3800"/>
        <v>#DIV/0!</v>
      </c>
      <c r="W5760" s="350" t="e">
        <f t="shared" si="3800"/>
        <v>#DIV/0!</v>
      </c>
      <c r="X5760" s="350" t="e">
        <f t="shared" si="3800"/>
        <v>#DIV/0!</v>
      </c>
      <c r="Y5760" s="484" t="e">
        <f t="shared" si="3800"/>
        <v>#DIV/0!</v>
      </c>
      <c r="Z5760" s="350" t="e">
        <f t="shared" si="3800"/>
        <v>#DIV/0!</v>
      </c>
      <c r="AA5760" s="350" t="e">
        <f t="shared" si="3800"/>
        <v>#DIV/0!</v>
      </c>
      <c r="AB5760" s="1007" t="e">
        <f t="shared" si="3800"/>
        <v>#DIV/0!</v>
      </c>
      <c r="AC5760" s="568" t="e">
        <f>MAX(E5760:AB5760)</f>
        <v>#DIV/0!</v>
      </c>
      <c r="AD5760" s="96"/>
      <c r="AE5760" s="97"/>
      <c r="AF5760" s="596"/>
      <c r="AJ5760" s="980"/>
      <c r="AK5760" s="980"/>
      <c r="AL5760" s="980"/>
      <c r="AM5760" s="980"/>
      <c r="AN5760" s="983"/>
    </row>
    <row r="5761" spans="1:40" s="190" customFormat="1" hidden="1">
      <c r="A5761" s="2206"/>
      <c r="B5761" s="2198"/>
      <c r="C5761" s="594" t="s">
        <v>23</v>
      </c>
      <c r="D5761" s="118"/>
      <c r="E5761" s="2220"/>
      <c r="F5761" s="214"/>
      <c r="G5761" s="214"/>
      <c r="H5761" s="467"/>
      <c r="I5761" s="214"/>
      <c r="J5761" s="214"/>
      <c r="K5761" s="214"/>
      <c r="L5761" s="214"/>
      <c r="M5761" s="214"/>
      <c r="N5761" s="467"/>
      <c r="O5761" s="214"/>
      <c r="P5761" s="214"/>
      <c r="Q5761" s="214"/>
      <c r="R5761" s="214"/>
      <c r="S5761" s="214"/>
      <c r="T5761" s="214"/>
      <c r="U5761" s="214"/>
      <c r="V5761" s="501"/>
      <c r="W5761" s="214"/>
      <c r="X5761" s="214"/>
      <c r="Y5761" s="467"/>
      <c r="Z5761" s="214"/>
      <c r="AA5761" s="214"/>
      <c r="AB5761" s="363"/>
      <c r="AC5761" s="192"/>
      <c r="AD5761" s="2220"/>
      <c r="AE5761" s="214"/>
      <c r="AF5761" s="99"/>
      <c r="AJ5761" s="980"/>
      <c r="AK5761" s="980"/>
      <c r="AL5761" s="980"/>
      <c r="AM5761" s="980"/>
      <c r="AN5761" s="983"/>
    </row>
    <row r="5762" spans="1:40" s="190" customFormat="1" hidden="1">
      <c r="A5762" s="2207"/>
      <c r="B5762" s="2199"/>
      <c r="C5762" s="129" t="s">
        <v>24</v>
      </c>
      <c r="D5762" s="113"/>
      <c r="E5762" s="83"/>
      <c r="F5762" s="161"/>
      <c r="G5762" s="161"/>
      <c r="H5762" s="466"/>
      <c r="I5762" s="161"/>
      <c r="J5762" s="161"/>
      <c r="K5762" s="161"/>
      <c r="L5762" s="161"/>
      <c r="M5762" s="161"/>
      <c r="N5762" s="466"/>
      <c r="O5762" s="161"/>
      <c r="P5762" s="161"/>
      <c r="Q5762" s="161"/>
      <c r="R5762" s="161"/>
      <c r="S5762" s="161"/>
      <c r="T5762" s="161"/>
      <c r="U5762" s="161"/>
      <c r="V5762" s="502"/>
      <c r="W5762" s="161"/>
      <c r="X5762" s="161"/>
      <c r="Y5762" s="466"/>
      <c r="Z5762" s="161"/>
      <c r="AA5762" s="161"/>
      <c r="AB5762" s="348"/>
      <c r="AC5762" s="229"/>
      <c r="AD5762" s="83"/>
      <c r="AE5762" s="161"/>
      <c r="AF5762" s="76"/>
      <c r="AH5762" s="980"/>
      <c r="AI5762" s="981"/>
      <c r="AJ5762" s="982"/>
      <c r="AK5762" s="982"/>
      <c r="AL5762" s="367"/>
      <c r="AM5762" s="983"/>
      <c r="AN5762" s="983"/>
    </row>
    <row r="5763" spans="1:40" s="190" customFormat="1" ht="16.5" hidden="1" thickBot="1">
      <c r="A5763" s="2208"/>
      <c r="B5763" s="2213" t="s">
        <v>50</v>
      </c>
      <c r="C5763" s="2214"/>
      <c r="D5763" s="119"/>
      <c r="E5763" s="187">
        <f>SQRT(E5757*E5757+E5758*E5758)/E5735/1.73</f>
        <v>0</v>
      </c>
      <c r="F5763" s="188">
        <f t="shared" ref="F5763:AB5763" si="3801">SQRT(F5757*F5757+F5758*F5758)/F5735/1.73</f>
        <v>0</v>
      </c>
      <c r="G5763" s="188">
        <f t="shared" si="3801"/>
        <v>0</v>
      </c>
      <c r="H5763" s="473">
        <f t="shared" si="3801"/>
        <v>0</v>
      </c>
      <c r="I5763" s="188">
        <f t="shared" si="3801"/>
        <v>0</v>
      </c>
      <c r="J5763" s="188">
        <f t="shared" si="3801"/>
        <v>0</v>
      </c>
      <c r="K5763" s="188">
        <f t="shared" si="3801"/>
        <v>0</v>
      </c>
      <c r="L5763" s="188">
        <f t="shared" si="3801"/>
        <v>0</v>
      </c>
      <c r="M5763" s="188">
        <f t="shared" si="3801"/>
        <v>0</v>
      </c>
      <c r="N5763" s="473">
        <f t="shared" si="3801"/>
        <v>0</v>
      </c>
      <c r="O5763" s="188">
        <f t="shared" si="3801"/>
        <v>0</v>
      </c>
      <c r="P5763" s="188">
        <f t="shared" si="3801"/>
        <v>0</v>
      </c>
      <c r="Q5763" s="188">
        <f t="shared" si="3801"/>
        <v>0</v>
      </c>
      <c r="R5763" s="188">
        <f t="shared" si="3801"/>
        <v>0</v>
      </c>
      <c r="S5763" s="188">
        <f t="shared" si="3801"/>
        <v>0</v>
      </c>
      <c r="T5763" s="188">
        <f t="shared" si="3801"/>
        <v>0</v>
      </c>
      <c r="U5763" s="188">
        <f t="shared" si="3801"/>
        <v>0</v>
      </c>
      <c r="V5763" s="509">
        <f t="shared" si="3801"/>
        <v>0</v>
      </c>
      <c r="W5763" s="188">
        <f t="shared" si="3801"/>
        <v>0</v>
      </c>
      <c r="X5763" s="188">
        <f t="shared" si="3801"/>
        <v>0</v>
      </c>
      <c r="Y5763" s="473">
        <f t="shared" si="3801"/>
        <v>0</v>
      </c>
      <c r="Z5763" s="188">
        <f t="shared" si="3801"/>
        <v>0</v>
      </c>
      <c r="AA5763" s="188">
        <f t="shared" si="3801"/>
        <v>0</v>
      </c>
      <c r="AB5763" s="455">
        <f t="shared" si="3801"/>
        <v>0</v>
      </c>
      <c r="AC5763" s="114">
        <f>AVERAGE(E5763:AB5763)</f>
        <v>0</v>
      </c>
      <c r="AD5763" s="100" t="e">
        <f>(AC5759-AC5763)/AC5759</f>
        <v>#DIV/0!</v>
      </c>
      <c r="AE5763" s="81"/>
      <c r="AF5763" s="82"/>
      <c r="AJ5763" s="1095"/>
      <c r="AK5763" s="1095"/>
      <c r="AL5763" s="980"/>
      <c r="AM5763" s="1095"/>
      <c r="AN5763" s="983"/>
    </row>
    <row r="5764" spans="1:40" s="190" customFormat="1">
      <c r="A5764" s="3169" t="s">
        <v>45</v>
      </c>
      <c r="B5764" s="3150" t="s">
        <v>917</v>
      </c>
      <c r="C5764" s="130" t="s">
        <v>17</v>
      </c>
      <c r="D5764" s="127" t="s">
        <v>950</v>
      </c>
      <c r="E5764" s="357">
        <v>35.4</v>
      </c>
      <c r="F5764" s="357">
        <v>31.2</v>
      </c>
      <c r="G5764" s="357">
        <v>27.6</v>
      </c>
      <c r="H5764" s="494">
        <v>26</v>
      </c>
      <c r="I5764" s="357">
        <v>22</v>
      </c>
      <c r="J5764" s="357">
        <v>24.2</v>
      </c>
      <c r="K5764" s="357">
        <v>27.4</v>
      </c>
      <c r="L5764" s="357">
        <v>33.4</v>
      </c>
      <c r="M5764" s="357">
        <v>38.4</v>
      </c>
      <c r="N5764" s="494">
        <v>43.6</v>
      </c>
      <c r="O5764" s="357">
        <v>38</v>
      </c>
      <c r="P5764" s="357">
        <v>37.4</v>
      </c>
      <c r="Q5764" s="357">
        <v>36.4</v>
      </c>
      <c r="R5764" s="357">
        <v>35</v>
      </c>
      <c r="S5764" s="357">
        <v>35.6</v>
      </c>
      <c r="T5764" s="357">
        <v>36.6</v>
      </c>
      <c r="U5764" s="357">
        <v>31.8</v>
      </c>
      <c r="V5764" s="523">
        <v>29.8</v>
      </c>
      <c r="W5764" s="357">
        <v>29.4</v>
      </c>
      <c r="X5764" s="357">
        <v>32.6</v>
      </c>
      <c r="Y5764" s="1362">
        <v>33.200000000000003</v>
      </c>
      <c r="Z5764" s="357">
        <v>37.799999999999997</v>
      </c>
      <c r="AA5764" s="357">
        <v>37.6</v>
      </c>
      <c r="AB5764" s="357">
        <v>38</v>
      </c>
      <c r="AC5764" s="140">
        <f>SUM(E5764:AB5764)</f>
        <v>798.39999999999986</v>
      </c>
      <c r="AD5764" s="2222"/>
      <c r="AE5764" s="94">
        <v>100</v>
      </c>
      <c r="AF5764" s="95">
        <v>20</v>
      </c>
      <c r="AJ5764" s="1096"/>
      <c r="AK5764" s="1097"/>
      <c r="AL5764" s="1096"/>
      <c r="AM5764" s="980"/>
      <c r="AN5764" s="983"/>
    </row>
    <row r="5765" spans="1:40" s="190" customFormat="1">
      <c r="A5765" s="3231"/>
      <c r="B5765" s="3166"/>
      <c r="C5765" s="128" t="s">
        <v>19</v>
      </c>
      <c r="D5765" s="113" t="s">
        <v>950</v>
      </c>
      <c r="E5765" s="339">
        <v>0.2</v>
      </c>
      <c r="F5765" s="339">
        <v>0.4</v>
      </c>
      <c r="G5765" s="339">
        <v>0.2</v>
      </c>
      <c r="H5765" s="469">
        <v>0</v>
      </c>
      <c r="I5765" s="339">
        <v>0</v>
      </c>
      <c r="J5765" s="339">
        <v>0</v>
      </c>
      <c r="K5765" s="339">
        <v>0</v>
      </c>
      <c r="L5765" s="339">
        <v>0</v>
      </c>
      <c r="M5765" s="339">
        <v>0</v>
      </c>
      <c r="N5765" s="469">
        <v>0.6</v>
      </c>
      <c r="O5765" s="339">
        <v>0.6</v>
      </c>
      <c r="P5765" s="339">
        <v>0.8</v>
      </c>
      <c r="Q5765" s="339">
        <v>1</v>
      </c>
      <c r="R5765" s="339">
        <v>1</v>
      </c>
      <c r="S5765" s="339">
        <v>1.4</v>
      </c>
      <c r="T5765" s="339">
        <v>1</v>
      </c>
      <c r="U5765" s="339">
        <v>0</v>
      </c>
      <c r="V5765" s="505">
        <v>0</v>
      </c>
      <c r="W5765" s="339">
        <v>0</v>
      </c>
      <c r="X5765" s="339">
        <v>0</v>
      </c>
      <c r="Y5765" s="2084">
        <v>0.2</v>
      </c>
      <c r="Z5765" s="339">
        <v>1.2</v>
      </c>
      <c r="AA5765" s="339">
        <v>0.2</v>
      </c>
      <c r="AB5765" s="339">
        <v>4.5999999999999996</v>
      </c>
      <c r="AC5765" s="112">
        <f>SUM(E5765:AB5765)</f>
        <v>13.399999999999999</v>
      </c>
      <c r="AD5765" s="83"/>
      <c r="AE5765" s="161"/>
      <c r="AF5765" s="76"/>
      <c r="AJ5765" s="980"/>
      <c r="AK5765" s="980"/>
      <c r="AL5765" s="980"/>
      <c r="AM5765" s="980"/>
      <c r="AN5765" s="983"/>
    </row>
    <row r="5766" spans="1:40" s="190" customFormat="1">
      <c r="A5766" s="3231"/>
      <c r="B5766" s="3166"/>
      <c r="C5766" s="128" t="s">
        <v>20</v>
      </c>
      <c r="D5766" s="113" t="s">
        <v>21</v>
      </c>
      <c r="E5766" s="83">
        <v>2</v>
      </c>
      <c r="F5766" s="161">
        <v>1</v>
      </c>
      <c r="G5766" s="161">
        <v>1</v>
      </c>
      <c r="H5766" s="466">
        <v>1</v>
      </c>
      <c r="I5766" s="161">
        <v>1</v>
      </c>
      <c r="J5766" s="161">
        <v>1</v>
      </c>
      <c r="K5766" s="161">
        <v>1</v>
      </c>
      <c r="L5766" s="161">
        <v>1</v>
      </c>
      <c r="M5766" s="161">
        <v>1</v>
      </c>
      <c r="N5766" s="466">
        <v>1</v>
      </c>
      <c r="O5766" s="161">
        <v>2</v>
      </c>
      <c r="P5766" s="161">
        <v>2</v>
      </c>
      <c r="Q5766" s="161">
        <v>2</v>
      </c>
      <c r="R5766" s="161">
        <v>2</v>
      </c>
      <c r="S5766" s="161">
        <v>2</v>
      </c>
      <c r="T5766" s="161">
        <v>2</v>
      </c>
      <c r="U5766" s="161">
        <v>2</v>
      </c>
      <c r="V5766" s="502">
        <v>2</v>
      </c>
      <c r="W5766" s="161">
        <v>2</v>
      </c>
      <c r="X5766" s="161">
        <v>5</v>
      </c>
      <c r="Y5766" s="466">
        <v>3</v>
      </c>
      <c r="Z5766" s="161">
        <v>2</v>
      </c>
      <c r="AA5766" s="161">
        <v>2</v>
      </c>
      <c r="AB5766" s="348">
        <v>2</v>
      </c>
      <c r="AC5766" s="112">
        <f>AVERAGE(E5766:AB5766)</f>
        <v>1.7916666666666667</v>
      </c>
      <c r="AD5766" s="83"/>
      <c r="AE5766" s="161"/>
      <c r="AF5766" s="76"/>
      <c r="AJ5766" s="980"/>
      <c r="AK5766" s="980"/>
      <c r="AL5766" s="980"/>
      <c r="AM5766" s="980"/>
      <c r="AN5766" s="983"/>
    </row>
    <row r="5767" spans="1:40" s="190" customFormat="1" ht="16.5" thickBot="1">
      <c r="A5767" s="3233"/>
      <c r="B5767" s="3261"/>
      <c r="C5767" s="131" t="s">
        <v>22</v>
      </c>
      <c r="D5767" s="119"/>
      <c r="E5767" s="349">
        <f t="shared" ref="E5767:AB5767" si="3802">E5765/E5764</f>
        <v>5.6497175141242946E-3</v>
      </c>
      <c r="F5767" s="350">
        <f t="shared" si="3802"/>
        <v>1.2820512820512822E-2</v>
      </c>
      <c r="G5767" s="350">
        <f t="shared" si="3802"/>
        <v>7.246376811594203E-3</v>
      </c>
      <c r="H5767" s="484">
        <f t="shared" si="3802"/>
        <v>0</v>
      </c>
      <c r="I5767" s="350">
        <f t="shared" si="3802"/>
        <v>0</v>
      </c>
      <c r="J5767" s="350">
        <f t="shared" si="3802"/>
        <v>0</v>
      </c>
      <c r="K5767" s="350">
        <f t="shared" si="3802"/>
        <v>0</v>
      </c>
      <c r="L5767" s="350">
        <f t="shared" si="3802"/>
        <v>0</v>
      </c>
      <c r="M5767" s="350">
        <f t="shared" si="3802"/>
        <v>0</v>
      </c>
      <c r="N5767" s="484">
        <f t="shared" si="3802"/>
        <v>1.3761467889908256E-2</v>
      </c>
      <c r="O5767" s="350">
        <f t="shared" si="3802"/>
        <v>1.5789473684210527E-2</v>
      </c>
      <c r="P5767" s="350">
        <f t="shared" si="3802"/>
        <v>2.1390374331550804E-2</v>
      </c>
      <c r="Q5767" s="350">
        <f t="shared" si="3802"/>
        <v>2.7472527472527472E-2</v>
      </c>
      <c r="R5767" s="350">
        <f t="shared" si="3802"/>
        <v>2.8571428571428571E-2</v>
      </c>
      <c r="S5767" s="350">
        <f t="shared" si="3802"/>
        <v>3.9325842696629212E-2</v>
      </c>
      <c r="T5767" s="350">
        <f t="shared" si="3802"/>
        <v>2.7322404371584699E-2</v>
      </c>
      <c r="U5767" s="350">
        <f t="shared" si="3802"/>
        <v>0</v>
      </c>
      <c r="V5767" s="521">
        <f t="shared" si="3802"/>
        <v>0</v>
      </c>
      <c r="W5767" s="350">
        <f t="shared" si="3802"/>
        <v>0</v>
      </c>
      <c r="X5767" s="350">
        <f t="shared" si="3802"/>
        <v>0</v>
      </c>
      <c r="Y5767" s="484">
        <f t="shared" si="3802"/>
        <v>6.0240963855421681E-3</v>
      </c>
      <c r="Z5767" s="350">
        <f t="shared" si="3802"/>
        <v>3.1746031746031744E-2</v>
      </c>
      <c r="AA5767" s="350">
        <f t="shared" si="3802"/>
        <v>5.3191489361702126E-3</v>
      </c>
      <c r="AB5767" s="1007">
        <f t="shared" si="3802"/>
        <v>0.12105263157894736</v>
      </c>
      <c r="AC5767" s="568">
        <f>MAX(E5767:AB5767)</f>
        <v>0.12105263157894736</v>
      </c>
      <c r="AD5767" s="96"/>
      <c r="AE5767" s="97"/>
      <c r="AF5767" s="596"/>
      <c r="AJ5767" s="980"/>
      <c r="AK5767" s="980"/>
      <c r="AL5767" s="980"/>
      <c r="AM5767" s="980"/>
      <c r="AN5767" s="983"/>
    </row>
    <row r="5768" spans="1:40" s="190" customFormat="1" hidden="1">
      <c r="A5768" s="2206"/>
      <c r="B5768" s="2198"/>
      <c r="C5768" s="594" t="s">
        <v>23</v>
      </c>
      <c r="D5768" s="118"/>
      <c r="E5768" s="2220"/>
      <c r="F5768" s="214"/>
      <c r="G5768" s="214"/>
      <c r="H5768" s="467"/>
      <c r="I5768" s="214"/>
      <c r="J5768" s="214"/>
      <c r="K5768" s="214"/>
      <c r="L5768" s="214"/>
      <c r="M5768" s="214"/>
      <c r="N5768" s="467"/>
      <c r="O5768" s="214"/>
      <c r="P5768" s="214"/>
      <c r="Q5768" s="214"/>
      <c r="R5768" s="214"/>
      <c r="S5768" s="214"/>
      <c r="T5768" s="214"/>
      <c r="U5768" s="214"/>
      <c r="V5768" s="501"/>
      <c r="W5768" s="214"/>
      <c r="X5768" s="214"/>
      <c r="Y5768" s="467"/>
      <c r="Z5768" s="214"/>
      <c r="AA5768" s="214"/>
      <c r="AB5768" s="363"/>
      <c r="AC5768" s="192"/>
      <c r="AD5768" s="2220"/>
      <c r="AE5768" s="214"/>
      <c r="AF5768" s="99"/>
      <c r="AJ5768" s="980"/>
      <c r="AK5768" s="980"/>
      <c r="AL5768" s="980"/>
      <c r="AM5768" s="980"/>
      <c r="AN5768" s="983"/>
    </row>
    <row r="5769" spans="1:40" s="190" customFormat="1" hidden="1">
      <c r="A5769" s="2207"/>
      <c r="B5769" s="2199"/>
      <c r="C5769" s="129" t="s">
        <v>24</v>
      </c>
      <c r="D5769" s="113"/>
      <c r="E5769" s="83"/>
      <c r="F5769" s="161"/>
      <c r="G5769" s="161"/>
      <c r="H5769" s="466"/>
      <c r="I5769" s="161"/>
      <c r="J5769" s="161"/>
      <c r="K5769" s="161"/>
      <c r="L5769" s="161"/>
      <c r="M5769" s="161"/>
      <c r="N5769" s="466"/>
      <c r="O5769" s="161"/>
      <c r="P5769" s="161"/>
      <c r="Q5769" s="161"/>
      <c r="R5769" s="161"/>
      <c r="S5769" s="161"/>
      <c r="T5769" s="161"/>
      <c r="U5769" s="161"/>
      <c r="V5769" s="502"/>
      <c r="W5769" s="161"/>
      <c r="X5769" s="161"/>
      <c r="Y5769" s="466"/>
      <c r="Z5769" s="161"/>
      <c r="AA5769" s="161"/>
      <c r="AB5769" s="348"/>
      <c r="AC5769" s="229"/>
      <c r="AD5769" s="83"/>
      <c r="AE5769" s="161"/>
      <c r="AF5769" s="76"/>
      <c r="AH5769" s="980"/>
      <c r="AI5769" s="981"/>
      <c r="AJ5769" s="982"/>
      <c r="AK5769" s="982"/>
      <c r="AL5769" s="367"/>
      <c r="AM5769" s="983"/>
      <c r="AN5769" s="983"/>
    </row>
    <row r="5770" spans="1:40" s="190" customFormat="1" ht="16.5" hidden="1" thickBot="1">
      <c r="A5770" s="2208"/>
      <c r="B5770" s="2213" t="s">
        <v>50</v>
      </c>
      <c r="C5770" s="2214"/>
      <c r="D5770" s="119"/>
      <c r="E5770" s="675">
        <f>SQRT(E5764*E5764+E5765*E5765)/E5735/1.73</f>
        <v>1.9488337444119519</v>
      </c>
      <c r="F5770" s="676">
        <f t="shared" ref="F5770:AB5770" si="3803">SQRT(F5764*F5764+F5765*F5765)/F5735/1.73</f>
        <v>1.7177299200225833</v>
      </c>
      <c r="G5770" s="676">
        <f t="shared" si="3803"/>
        <v>1.5340553928506409</v>
      </c>
      <c r="H5770" s="677">
        <f t="shared" si="3803"/>
        <v>1.4450867052023122</v>
      </c>
      <c r="I5770" s="676">
        <f t="shared" si="3803"/>
        <v>1.2227656736327257</v>
      </c>
      <c r="J5770" s="676">
        <f t="shared" si="3803"/>
        <v>1.3450422409959981</v>
      </c>
      <c r="K5770" s="676">
        <f t="shared" si="3803"/>
        <v>1.5228990662516675</v>
      </c>
      <c r="L5770" s="676">
        <f t="shared" si="3803"/>
        <v>1.856380613606047</v>
      </c>
      <c r="M5770" s="676">
        <f t="shared" si="3803"/>
        <v>2.1342819030680302</v>
      </c>
      <c r="N5770" s="677">
        <f t="shared" si="3803"/>
        <v>2.447058097812814</v>
      </c>
      <c r="O5770" s="676">
        <f t="shared" si="3803"/>
        <v>2.1328209521807913</v>
      </c>
      <c r="P5770" s="676">
        <f t="shared" si="3803"/>
        <v>2.0993633296618168</v>
      </c>
      <c r="Q5770" s="676">
        <f t="shared" si="3803"/>
        <v>2.0635687222536419</v>
      </c>
      <c r="R5770" s="676">
        <f t="shared" si="3803"/>
        <v>1.964997070543981</v>
      </c>
      <c r="S5770" s="676">
        <f t="shared" si="3803"/>
        <v>2.0190137966060964</v>
      </c>
      <c r="T5770" s="676">
        <f t="shared" si="3803"/>
        <v>2.0547538387994879</v>
      </c>
      <c r="U5770" s="676">
        <f t="shared" si="3803"/>
        <v>1.7846119310847972</v>
      </c>
      <c r="V5770" s="1098">
        <f t="shared" si="3803"/>
        <v>1.6562916851934193</v>
      </c>
      <c r="W5770" s="676">
        <f t="shared" si="3803"/>
        <v>1.6340595820364605</v>
      </c>
      <c r="X5770" s="676">
        <f t="shared" si="3803"/>
        <v>1.8119164072921299</v>
      </c>
      <c r="Y5770" s="677">
        <f t="shared" si="3803"/>
        <v>1.8277237767230021</v>
      </c>
      <c r="Z5770" s="676">
        <f t="shared" si="3803"/>
        <v>2.1019921533107278</v>
      </c>
      <c r="AA5770" s="676">
        <f t="shared" si="3803"/>
        <v>2.0699439532689934</v>
      </c>
      <c r="AB5770" s="678">
        <f t="shared" si="3803"/>
        <v>2.1072066325748069</v>
      </c>
      <c r="AC5770" s="679">
        <f>AVERAGE(E5770:AB5770)</f>
        <v>1.8542665495577053</v>
      </c>
      <c r="AD5770" s="100">
        <f>(AC5766-AC5770)/AC5766</f>
        <v>-3.4939469520579663E-2</v>
      </c>
      <c r="AE5770" s="81"/>
      <c r="AF5770" s="82"/>
      <c r="AJ5770" s="1095"/>
      <c r="AK5770" s="1095"/>
      <c r="AL5770" s="980"/>
      <c r="AM5770" s="1095"/>
      <c r="AN5770" s="983"/>
    </row>
    <row r="5771" spans="1:40" s="190" customFormat="1" ht="16.5" thickBot="1">
      <c r="A5771" s="743" t="s">
        <v>71</v>
      </c>
      <c r="B5771" s="744" t="s">
        <v>70</v>
      </c>
      <c r="C5771" s="745" t="s">
        <v>17</v>
      </c>
      <c r="D5771" s="1395"/>
      <c r="E5771" s="743">
        <f t="shared" ref="E5771:AB5771" si="3804">(E5772-D5772)*$AE5771*$AF5771</f>
        <v>0</v>
      </c>
      <c r="F5771" s="748">
        <f t="shared" si="3804"/>
        <v>0</v>
      </c>
      <c r="G5771" s="748">
        <f t="shared" si="3804"/>
        <v>0</v>
      </c>
      <c r="H5771" s="749">
        <f t="shared" si="3804"/>
        <v>0</v>
      </c>
      <c r="I5771" s="748">
        <f t="shared" si="3804"/>
        <v>0</v>
      </c>
      <c r="J5771" s="748">
        <f t="shared" si="3804"/>
        <v>0</v>
      </c>
      <c r="K5771" s="748">
        <f t="shared" si="3804"/>
        <v>0</v>
      </c>
      <c r="L5771" s="748">
        <f t="shared" si="3804"/>
        <v>0</v>
      </c>
      <c r="M5771" s="748">
        <f t="shared" si="3804"/>
        <v>0</v>
      </c>
      <c r="N5771" s="749">
        <f t="shared" si="3804"/>
        <v>0</v>
      </c>
      <c r="O5771" s="748">
        <f t="shared" si="3804"/>
        <v>0</v>
      </c>
      <c r="P5771" s="748">
        <f t="shared" si="3804"/>
        <v>0</v>
      </c>
      <c r="Q5771" s="748">
        <f t="shared" si="3804"/>
        <v>0</v>
      </c>
      <c r="R5771" s="748">
        <f t="shared" si="3804"/>
        <v>0</v>
      </c>
      <c r="S5771" s="748">
        <f t="shared" si="3804"/>
        <v>0</v>
      </c>
      <c r="T5771" s="748">
        <f t="shared" si="3804"/>
        <v>0</v>
      </c>
      <c r="U5771" s="748">
        <f t="shared" si="3804"/>
        <v>0</v>
      </c>
      <c r="V5771" s="1366">
        <f t="shared" si="3804"/>
        <v>0</v>
      </c>
      <c r="W5771" s="748">
        <f t="shared" si="3804"/>
        <v>0</v>
      </c>
      <c r="X5771" s="748">
        <f t="shared" si="3804"/>
        <v>0</v>
      </c>
      <c r="Y5771" s="749">
        <f t="shared" si="3804"/>
        <v>0</v>
      </c>
      <c r="Z5771" s="748">
        <f t="shared" si="3804"/>
        <v>0</v>
      </c>
      <c r="AA5771" s="748">
        <f t="shared" si="3804"/>
        <v>0</v>
      </c>
      <c r="AB5771" s="2165">
        <f t="shared" si="3804"/>
        <v>0</v>
      </c>
      <c r="AC5771" s="1417">
        <f>SUM(E5771:AB5771)</f>
        <v>0</v>
      </c>
      <c r="AD5771" s="1152"/>
      <c r="AE5771" s="297">
        <v>1</v>
      </c>
      <c r="AF5771" s="298">
        <v>40</v>
      </c>
      <c r="AJ5771" s="1096"/>
      <c r="AK5771" s="1097"/>
      <c r="AL5771" s="1096"/>
      <c r="AM5771" s="980"/>
      <c r="AN5771" s="983"/>
    </row>
    <row r="5772" spans="1:40" s="190" customFormat="1" ht="15.75" hidden="1" customHeight="1" thickBot="1">
      <c r="A5772" s="752"/>
      <c r="B5772" s="753"/>
      <c r="C5772" s="754" t="s">
        <v>23</v>
      </c>
      <c r="D5772" s="990"/>
      <c r="E5772" s="752"/>
      <c r="F5772" s="246"/>
      <c r="G5772" s="246"/>
      <c r="H5772" s="493"/>
      <c r="I5772" s="246"/>
      <c r="J5772" s="246"/>
      <c r="K5772" s="246"/>
      <c r="L5772" s="246"/>
      <c r="M5772" s="246"/>
      <c r="N5772" s="493"/>
      <c r="O5772" s="246"/>
      <c r="P5772" s="246"/>
      <c r="Q5772" s="246"/>
      <c r="R5772" s="246"/>
      <c r="S5772" s="246"/>
      <c r="T5772" s="246"/>
      <c r="U5772" s="246"/>
      <c r="V5772" s="522"/>
      <c r="W5772" s="246"/>
      <c r="X5772" s="246"/>
      <c r="Y5772" s="493"/>
      <c r="Z5772" s="246"/>
      <c r="AA5772" s="246"/>
      <c r="AB5772" s="1391"/>
      <c r="AC5772" s="1413"/>
      <c r="AD5772" s="1153"/>
      <c r="AE5772" s="300"/>
      <c r="AF5772" s="301"/>
      <c r="AJ5772" s="980"/>
      <c r="AK5772" s="980"/>
      <c r="AL5772" s="980"/>
      <c r="AM5772" s="980"/>
      <c r="AN5772" s="983"/>
    </row>
    <row r="5773" spans="1:40" s="190" customFormat="1">
      <c r="A5773" s="3308" t="s">
        <v>40</v>
      </c>
      <c r="B5773" s="3309"/>
      <c r="C5773" s="126" t="s">
        <v>17</v>
      </c>
      <c r="D5773" s="118"/>
      <c r="E5773" s="144">
        <f t="shared" ref="E5773:AC5774" si="3805">SUM(E5736,E5743,E5750,E5757,E5764)</f>
        <v>338.400000000452</v>
      </c>
      <c r="F5773" s="142">
        <f t="shared" si="3805"/>
        <v>299.20000000059753</v>
      </c>
      <c r="G5773" s="142">
        <f t="shared" si="3805"/>
        <v>294.60000000028015</v>
      </c>
      <c r="H5773" s="465">
        <f t="shared" si="3805"/>
        <v>272.99999999666034</v>
      </c>
      <c r="I5773" s="142">
        <f t="shared" si="3805"/>
        <v>235.00000000053387</v>
      </c>
      <c r="J5773" s="142">
        <f t="shared" si="3805"/>
        <v>237.20000000064755</v>
      </c>
      <c r="K5773" s="142">
        <f t="shared" si="3805"/>
        <v>328.4000000003856</v>
      </c>
      <c r="L5773" s="142">
        <f t="shared" si="3805"/>
        <v>339.40000000038106</v>
      </c>
      <c r="M5773" s="142">
        <f t="shared" si="3805"/>
        <v>393.4000000005866</v>
      </c>
      <c r="N5773" s="465">
        <f t="shared" si="3805"/>
        <v>439.60000000029925</v>
      </c>
      <c r="O5773" s="142">
        <f t="shared" si="3805"/>
        <v>432.00000000034652</v>
      </c>
      <c r="P5773" s="142">
        <f t="shared" si="3805"/>
        <v>433.40000000064026</v>
      </c>
      <c r="Q5773" s="142">
        <f t="shared" si="3805"/>
        <v>432.39999999666122</v>
      </c>
      <c r="R5773" s="142">
        <f t="shared" si="3805"/>
        <v>429.00000000034652</v>
      </c>
      <c r="S5773" s="142">
        <f t="shared" si="3805"/>
        <v>443.59999999944705</v>
      </c>
      <c r="T5773" s="142">
        <f t="shared" si="3805"/>
        <v>438.60000000186267</v>
      </c>
      <c r="U5773" s="142">
        <f t="shared" si="3805"/>
        <v>427.8000000006403</v>
      </c>
      <c r="V5773" s="518">
        <f t="shared" si="3805"/>
        <v>344.79999999891771</v>
      </c>
      <c r="W5773" s="142">
        <f t="shared" si="3805"/>
        <v>330.40000000049929</v>
      </c>
      <c r="X5773" s="142">
        <f t="shared" si="3805"/>
        <v>400.59999999846025</v>
      </c>
      <c r="Y5773" s="465">
        <f t="shared" si="3805"/>
        <v>391.20000000051567</v>
      </c>
      <c r="Z5773" s="142">
        <f t="shared" si="3805"/>
        <v>433.8000000006403</v>
      </c>
      <c r="AA5773" s="142">
        <f t="shared" si="3805"/>
        <v>431.60000000034654</v>
      </c>
      <c r="AB5773" s="613">
        <f t="shared" si="3805"/>
        <v>341.00000000045202</v>
      </c>
      <c r="AC5773" s="140">
        <f t="shared" si="3805"/>
        <v>8888.4000000005999</v>
      </c>
      <c r="AJ5773" s="980"/>
      <c r="AK5773" s="980"/>
      <c r="AL5773" s="980"/>
      <c r="AM5773" s="980"/>
      <c r="AN5773" s="983"/>
    </row>
    <row r="5774" spans="1:40" s="190" customFormat="1" ht="15.75" customHeight="1" thickBot="1">
      <c r="A5774" s="3212"/>
      <c r="B5774" s="3213"/>
      <c r="C5774" s="589" t="s">
        <v>19</v>
      </c>
      <c r="D5774" s="133"/>
      <c r="E5774" s="710">
        <f t="shared" si="3805"/>
        <v>26.200000000294676</v>
      </c>
      <c r="F5774" s="356">
        <f t="shared" si="3805"/>
        <v>32.399999999698046</v>
      </c>
      <c r="G5774" s="356">
        <f t="shared" si="3805"/>
        <v>26.200000000294676</v>
      </c>
      <c r="H5774" s="497">
        <f t="shared" si="3805"/>
        <v>29.999999999290594</v>
      </c>
      <c r="I5774" s="356">
        <f t="shared" si="3805"/>
        <v>28.00000000070213</v>
      </c>
      <c r="J5774" s="356">
        <f t="shared" si="3805"/>
        <v>26.000000000294676</v>
      </c>
      <c r="K5774" s="356">
        <f t="shared" si="3805"/>
        <v>29.999999999290594</v>
      </c>
      <c r="L5774" s="356">
        <f t="shared" si="3805"/>
        <v>28.00000000070213</v>
      </c>
      <c r="M5774" s="356">
        <f t="shared" si="3805"/>
        <v>26.000000000294676</v>
      </c>
      <c r="N5774" s="497">
        <f t="shared" si="3805"/>
        <v>30.599999999290596</v>
      </c>
      <c r="O5774" s="356">
        <f t="shared" si="3805"/>
        <v>28.600000000702131</v>
      </c>
      <c r="P5774" s="356">
        <f t="shared" si="3805"/>
        <v>30.799999999290595</v>
      </c>
      <c r="Q5774" s="356">
        <f t="shared" si="3805"/>
        <v>27.000000000294676</v>
      </c>
      <c r="R5774" s="356">
        <f t="shared" si="3805"/>
        <v>29.00000000070213</v>
      </c>
      <c r="S5774" s="356">
        <f t="shared" si="3805"/>
        <v>39.399999999101418</v>
      </c>
      <c r="T5774" s="356">
        <f t="shared" si="3805"/>
        <v>42.999999999916326</v>
      </c>
      <c r="U5774" s="356">
        <f t="shared" si="3805"/>
        <v>28.00000000070213</v>
      </c>
      <c r="V5774" s="1149">
        <f t="shared" si="3805"/>
        <v>37.999999999101419</v>
      </c>
      <c r="W5774" s="356">
        <f t="shared" si="3805"/>
        <v>26.000000000294676</v>
      </c>
      <c r="X5774" s="356">
        <f t="shared" si="3805"/>
        <v>39.999999999508873</v>
      </c>
      <c r="Y5774" s="497">
        <f t="shared" si="3805"/>
        <v>30.200000001109583</v>
      </c>
      <c r="Z5774" s="356">
        <f t="shared" si="3805"/>
        <v>27.199999998475686</v>
      </c>
      <c r="AA5774" s="356">
        <f t="shared" si="3805"/>
        <v>32.20000000151704</v>
      </c>
      <c r="AB5774" s="711">
        <f t="shared" si="3805"/>
        <v>30.600000000294678</v>
      </c>
      <c r="AC5774" s="679">
        <f t="shared" si="3805"/>
        <v>733.40000000116413</v>
      </c>
      <c r="AJ5774" s="980"/>
      <c r="AK5774" s="980"/>
      <c r="AL5774" s="980"/>
      <c r="AM5774" s="980"/>
      <c r="AN5774" s="983"/>
    </row>
    <row r="5775" spans="1:40" s="190" customFormat="1">
      <c r="A5775" s="3238" t="s">
        <v>41</v>
      </c>
      <c r="B5775" s="3239"/>
      <c r="C5775" s="126" t="s">
        <v>42</v>
      </c>
      <c r="D5775" s="118"/>
      <c r="E5775" s="145">
        <f t="shared" ref="E5775:AC5776" si="3806">100-(E5773/(E5724))*100</f>
        <v>-8.4615384623510863</v>
      </c>
      <c r="F5775" s="143">
        <f t="shared" si="3806"/>
        <v>0.26666666864446142</v>
      </c>
      <c r="G5775" s="143">
        <f t="shared" si="3806"/>
        <v>1.7999999984776167</v>
      </c>
      <c r="H5775" s="479">
        <f t="shared" si="3806"/>
        <v>-3.4090909081336775</v>
      </c>
      <c r="I5775" s="143">
        <f t="shared" si="3806"/>
        <v>6.7460317446244176</v>
      </c>
      <c r="J5775" s="143">
        <f t="shared" si="3806"/>
        <v>1.1666666685541713</v>
      </c>
      <c r="K5775" s="143">
        <f t="shared" si="3806"/>
        <v>-1.3580246913131617</v>
      </c>
      <c r="L5775" s="143">
        <f t="shared" si="3806"/>
        <v>-1.0119047611257201</v>
      </c>
      <c r="M5775" s="143">
        <f t="shared" si="3806"/>
        <v>-2.4479166692420051</v>
      </c>
      <c r="N5775" s="479">
        <f t="shared" si="3806"/>
        <v>-1.7592592591639971</v>
      </c>
      <c r="O5775" s="143">
        <f t="shared" si="3806"/>
        <v>2.7027027033134488</v>
      </c>
      <c r="P5775" s="143">
        <f t="shared" si="3806"/>
        <v>4.9561403519014675</v>
      </c>
      <c r="Q5775" s="143">
        <f t="shared" si="3806"/>
        <v>-9.2592591657876255E-2</v>
      </c>
      <c r="R5775" s="143">
        <f t="shared" si="3806"/>
        <v>0.69444444452480525</v>
      </c>
      <c r="S5775" s="143">
        <f t="shared" si="3806"/>
        <v>9.0090088466041607E-2</v>
      </c>
      <c r="T5775" s="143">
        <f t="shared" si="3806"/>
        <v>3.8157894744544052</v>
      </c>
      <c r="U5775" s="143">
        <f t="shared" si="3806"/>
        <v>-4.8529411777045652</v>
      </c>
      <c r="V5775" s="515">
        <f t="shared" si="3806"/>
        <v>-2.6190476178188646</v>
      </c>
      <c r="W5775" s="143">
        <f t="shared" si="3806"/>
        <v>1.6666666673868491</v>
      </c>
      <c r="X5775" s="143">
        <f t="shared" si="3806"/>
        <v>7.2685185166821356</v>
      </c>
      <c r="Y5775" s="479">
        <f t="shared" si="3806"/>
        <v>-1.8749999996478408</v>
      </c>
      <c r="Z5775" s="143">
        <f t="shared" si="3806"/>
        <v>-6.3235294101696411</v>
      </c>
      <c r="AA5775" s="143">
        <f t="shared" si="3806"/>
        <v>-2.7619047624145168</v>
      </c>
      <c r="AB5775" s="146">
        <f t="shared" si="3806"/>
        <v>2.0114942511948186</v>
      </c>
      <c r="AC5775" s="1767">
        <f t="shared" si="3806"/>
        <v>-9.4594594630876827E-2</v>
      </c>
      <c r="AJ5775" s="1068"/>
      <c r="AK5775" s="1068"/>
      <c r="AL5775" s="1068"/>
      <c r="AM5775" s="1068"/>
    </row>
    <row r="5776" spans="1:40" s="190" customFormat="1" ht="16.5" thickBot="1">
      <c r="A5776" s="3236"/>
      <c r="B5776" s="3237"/>
      <c r="C5776" s="131" t="s">
        <v>43</v>
      </c>
      <c r="D5776" s="119"/>
      <c r="E5776" s="620">
        <f t="shared" si="3806"/>
        <v>78.166666666897683</v>
      </c>
      <c r="F5776" s="621">
        <f t="shared" si="3806"/>
        <v>70.0000000003281</v>
      </c>
      <c r="G5776" s="621">
        <f t="shared" si="3806"/>
        <v>75.740740740507121</v>
      </c>
      <c r="H5776" s="484">
        <f t="shared" si="3806"/>
        <v>68.75</v>
      </c>
      <c r="I5776" s="621">
        <f t="shared" si="3806"/>
        <v>66.666666666125309</v>
      </c>
      <c r="J5776" s="621">
        <f t="shared" si="3806"/>
        <v>72.916666665719276</v>
      </c>
      <c r="K5776" s="621">
        <f t="shared" si="3806"/>
        <v>75.000000001136868</v>
      </c>
      <c r="L5776" s="621">
        <f t="shared" si="3806"/>
        <v>76.666666665529803</v>
      </c>
      <c r="M5776" s="621">
        <f t="shared" si="3806"/>
        <v>80.303030302748439</v>
      </c>
      <c r="N5776" s="484">
        <f t="shared" si="3806"/>
        <v>81.785714286297477</v>
      </c>
      <c r="O5776" s="621">
        <f t="shared" si="3806"/>
        <v>81.666666666103708</v>
      </c>
      <c r="P5776" s="621">
        <f t="shared" si="3806"/>
        <v>81.666666667250908</v>
      </c>
      <c r="Q5776" s="621">
        <f t="shared" si="3806"/>
        <v>82.692307692012236</v>
      </c>
      <c r="R5776" s="621">
        <f t="shared" si="3806"/>
        <v>81.410256409691883</v>
      </c>
      <c r="S5776" s="621">
        <f t="shared" si="3806"/>
        <v>76.547619048361128</v>
      </c>
      <c r="T5776" s="621">
        <f t="shared" si="3806"/>
        <v>72.435897435781371</v>
      </c>
      <c r="U5776" s="621">
        <f t="shared" si="3806"/>
        <v>82.051282051349318</v>
      </c>
      <c r="V5776" s="521">
        <f t="shared" si="3806"/>
        <v>68.333333333333343</v>
      </c>
      <c r="W5776" s="621">
        <f t="shared" si="3806"/>
        <v>78.333333333560702</v>
      </c>
      <c r="X5776" s="621">
        <f t="shared" si="3806"/>
        <v>74.358974359131324</v>
      </c>
      <c r="Y5776" s="484">
        <f t="shared" si="3806"/>
        <v>79.0277777765113</v>
      </c>
      <c r="Z5776" s="621">
        <f t="shared" si="3806"/>
        <v>82.56410256558226</v>
      </c>
      <c r="AA5776" s="621">
        <f t="shared" si="3806"/>
        <v>77.638888887306621</v>
      </c>
      <c r="AB5776" s="622">
        <f t="shared" si="3806"/>
        <v>76.818181817889581</v>
      </c>
      <c r="AC5776" s="1768">
        <f t="shared" si="3806"/>
        <v>77.364197530826743</v>
      </c>
      <c r="AJ5776" s="1068"/>
      <c r="AK5776" s="1068"/>
      <c r="AL5776" s="1068"/>
      <c r="AM5776" s="1068"/>
    </row>
    <row r="5777" spans="1:40" s="190" customFormat="1">
      <c r="A5777" s="3216"/>
      <c r="B5777" s="3304"/>
      <c r="C5777" s="929"/>
      <c r="D5777" s="527" t="s">
        <v>127</v>
      </c>
      <c r="E5777" s="1134">
        <f>(E5726-E5738-E5745-E5752-E5759-E5766)/E5726</f>
        <v>-5.2631578947368418E-2</v>
      </c>
      <c r="F5777" s="1134">
        <f t="shared" ref="F5777:AC5777" si="3807">(F5726-F5738-F5745-F5752-F5759-F5766)/F5726</f>
        <v>5.5555555555555552E-2</v>
      </c>
      <c r="G5777" s="1134">
        <f t="shared" si="3807"/>
        <v>5.5555555555555552E-2</v>
      </c>
      <c r="H5777" s="1135">
        <f t="shared" si="3807"/>
        <v>0</v>
      </c>
      <c r="I5777" s="1134">
        <f t="shared" si="3807"/>
        <v>6.6666666666666666E-2</v>
      </c>
      <c r="J5777" s="1134">
        <f t="shared" si="3807"/>
        <v>0</v>
      </c>
      <c r="K5777" s="1134">
        <f t="shared" si="3807"/>
        <v>0.05</v>
      </c>
      <c r="L5777" s="1134">
        <f t="shared" si="3807"/>
        <v>0.05</v>
      </c>
      <c r="M5777" s="1134">
        <f t="shared" si="3807"/>
        <v>4.3478260869565216E-2</v>
      </c>
      <c r="N5777" s="1135">
        <f t="shared" si="3807"/>
        <v>7.6923076923076927E-2</v>
      </c>
      <c r="O5777" s="1134">
        <f t="shared" si="3807"/>
        <v>7.407407407407407E-2</v>
      </c>
      <c r="P5777" s="1134">
        <f t="shared" si="3807"/>
        <v>7.407407407407407E-2</v>
      </c>
      <c r="Q5777" s="1134">
        <f t="shared" si="3807"/>
        <v>3.8461538461538464E-2</v>
      </c>
      <c r="R5777" s="1134">
        <f t="shared" si="3807"/>
        <v>3.8461538461538464E-2</v>
      </c>
      <c r="S5777" s="1134">
        <f t="shared" si="3807"/>
        <v>3.7037037037037035E-2</v>
      </c>
      <c r="T5777" s="1134">
        <f t="shared" si="3807"/>
        <v>3.7037037037037035E-2</v>
      </c>
      <c r="U5777" s="1134">
        <f t="shared" si="3807"/>
        <v>0</v>
      </c>
      <c r="V5777" s="2915">
        <f t="shared" si="3807"/>
        <v>-0.05</v>
      </c>
      <c r="W5777" s="1134">
        <f t="shared" si="3807"/>
        <v>0</v>
      </c>
      <c r="X5777" s="1134">
        <f t="shared" si="3807"/>
        <v>-3.8461538461538464E-2</v>
      </c>
      <c r="Y5777" s="1135">
        <f t="shared" si="3807"/>
        <v>-4.3478260869565216E-2</v>
      </c>
      <c r="Z5777" s="1134">
        <f t="shared" si="3807"/>
        <v>0</v>
      </c>
      <c r="AA5777" s="1134">
        <f t="shared" si="3807"/>
        <v>0</v>
      </c>
      <c r="AB5777" s="1136">
        <f t="shared" si="3807"/>
        <v>4.7619047619047616E-2</v>
      </c>
      <c r="AC5777" s="531">
        <f t="shared" si="3807"/>
        <v>2.4344569288389517E-2</v>
      </c>
      <c r="AJ5777" s="1068"/>
      <c r="AK5777" s="1068"/>
      <c r="AL5777" s="1068"/>
      <c r="AM5777" s="1068"/>
    </row>
    <row r="5778" spans="1:40" s="190" customFormat="1" ht="18" customHeight="1" thickBot="1">
      <c r="A5778" s="3305"/>
      <c r="B5778" s="3306"/>
      <c r="C5778" s="731"/>
      <c r="D5778" s="147" t="s">
        <v>894</v>
      </c>
      <c r="E5778" s="532">
        <f>(E5730-E5742-E5749-E5756-E5763-E5770)/E5730</f>
        <v>-4.2076600062869077E-2</v>
      </c>
      <c r="F5778" s="532">
        <f t="shared" ref="F5778:AC5778" si="3808">(F5730-F5742-F5749-F5756-F5763-F5770)/F5730</f>
        <v>1.5965777171315174E-2</v>
      </c>
      <c r="G5778" s="532">
        <f t="shared" si="3808"/>
        <v>4.4852185924155429E-2</v>
      </c>
      <c r="H5778" s="533">
        <f t="shared" si="3808"/>
        <v>-1.8967454974807233E-2</v>
      </c>
      <c r="I5778" s="532">
        <f t="shared" si="3808"/>
        <v>7.3563627490208644E-2</v>
      </c>
      <c r="J5778" s="532">
        <f t="shared" si="3808"/>
        <v>4.3877238497656373E-2</v>
      </c>
      <c r="K5778" s="532">
        <f t="shared" si="3808"/>
        <v>1.1193138440818014E-2</v>
      </c>
      <c r="L5778" s="532">
        <f t="shared" si="3808"/>
        <v>1.7644011791200172E-2</v>
      </c>
      <c r="M5778" s="532">
        <f t="shared" si="3808"/>
        <v>5.8364435476376368E-3</v>
      </c>
      <c r="N5778" s="533">
        <f t="shared" si="3808"/>
        <v>2.3753086685413302E-2</v>
      </c>
      <c r="O5778" s="532">
        <f t="shared" si="3808"/>
        <v>5.7384052562925232E-2</v>
      </c>
      <c r="P5778" s="532">
        <f t="shared" si="3808"/>
        <v>8.1593674887789194E-2</v>
      </c>
      <c r="Q5778" s="532">
        <f t="shared" si="3808"/>
        <v>3.6890423143158033E-2</v>
      </c>
      <c r="R5778" s="532">
        <f t="shared" si="3808"/>
        <v>4.0695412522159663E-2</v>
      </c>
      <c r="S5778" s="532">
        <f t="shared" si="3808"/>
        <v>3.407626043419331E-2</v>
      </c>
      <c r="T5778" s="532">
        <f t="shared" si="3808"/>
        <v>4.9228288454694055E-2</v>
      </c>
      <c r="U5778" s="532">
        <f t="shared" si="3808"/>
        <v>-4.7708216874437718E-3</v>
      </c>
      <c r="V5778" s="933">
        <f t="shared" si="3808"/>
        <v>-8.2152627135938724E-3</v>
      </c>
      <c r="W5778" s="532">
        <f t="shared" si="3808"/>
        <v>4.5128997463911157E-2</v>
      </c>
      <c r="X5778" s="532">
        <f t="shared" si="3808"/>
        <v>9.0086316266941802E-2</v>
      </c>
      <c r="Y5778" s="533">
        <f t="shared" si="3808"/>
        <v>1.3826896508745565E-2</v>
      </c>
      <c r="Z5778" s="532">
        <f t="shared" si="3808"/>
        <v>-1.5930676413704128E-2</v>
      </c>
      <c r="AA5778" s="532">
        <f t="shared" si="3808"/>
        <v>-4.8541421572966485E-3</v>
      </c>
      <c r="AB5778" s="534">
        <f t="shared" si="3808"/>
        <v>5.634143166992836E-2</v>
      </c>
      <c r="AC5778" s="535">
        <f t="shared" si="3808"/>
        <v>2.8293641339380934E-2</v>
      </c>
      <c r="AJ5778" s="714"/>
      <c r="AK5778" s="714"/>
      <c r="AL5778" s="714"/>
      <c r="AM5778" s="714"/>
    </row>
    <row r="5779" spans="1:40" s="190" customFormat="1" ht="16.5" thickBot="1">
      <c r="A5779" s="234"/>
      <c r="B5779" s="367"/>
      <c r="C5779" s="714"/>
      <c r="D5779" s="234"/>
      <c r="E5779" s="723"/>
      <c r="F5779" s="723"/>
      <c r="G5779" s="723"/>
      <c r="H5779" s="2555"/>
      <c r="I5779" s="723"/>
      <c r="J5779" s="723"/>
      <c r="K5779" s="723"/>
      <c r="L5779" s="723"/>
      <c r="M5779" s="723"/>
      <c r="N5779" s="2555"/>
      <c r="O5779" s="723"/>
      <c r="P5779" s="723"/>
      <c r="Q5779" s="723"/>
      <c r="R5779" s="723"/>
      <c r="S5779" s="723"/>
      <c r="T5779" s="723"/>
      <c r="U5779" s="723"/>
      <c r="V5779" s="2988"/>
      <c r="W5779" s="723"/>
      <c r="X5779" s="723"/>
      <c r="Y5779" s="2555"/>
      <c r="Z5779" s="723"/>
      <c r="AA5779" s="723"/>
      <c r="AB5779" s="723"/>
      <c r="AC5779" s="234"/>
      <c r="AJ5779" s="900"/>
      <c r="AK5779" s="900"/>
      <c r="AL5779" s="900"/>
      <c r="AM5779" s="900"/>
    </row>
    <row r="5780" spans="1:40" s="190" customFormat="1" ht="16.5" thickBot="1">
      <c r="A5780" s="3253" t="s">
        <v>918</v>
      </c>
      <c r="B5780" s="3254"/>
      <c r="C5780" s="548"/>
      <c r="D5780" s="2296">
        <v>0</v>
      </c>
      <c r="E5780" s="2280">
        <v>1</v>
      </c>
      <c r="F5780" s="2281">
        <v>2</v>
      </c>
      <c r="G5780" s="2281">
        <v>3</v>
      </c>
      <c r="H5780" s="2282">
        <v>4</v>
      </c>
      <c r="I5780" s="2281">
        <v>5</v>
      </c>
      <c r="J5780" s="2281">
        <v>6</v>
      </c>
      <c r="K5780" s="2281">
        <v>7</v>
      </c>
      <c r="L5780" s="2281">
        <v>8</v>
      </c>
      <c r="M5780" s="2281">
        <v>9</v>
      </c>
      <c r="N5780" s="2282">
        <v>10</v>
      </c>
      <c r="O5780" s="2281">
        <v>11</v>
      </c>
      <c r="P5780" s="2281">
        <v>12</v>
      </c>
      <c r="Q5780" s="2281">
        <v>13</v>
      </c>
      <c r="R5780" s="2281">
        <v>14</v>
      </c>
      <c r="S5780" s="2281">
        <v>15</v>
      </c>
      <c r="T5780" s="2281">
        <v>16</v>
      </c>
      <c r="U5780" s="2281">
        <v>17</v>
      </c>
      <c r="V5780" s="2936">
        <v>18</v>
      </c>
      <c r="W5780" s="2281">
        <v>19</v>
      </c>
      <c r="X5780" s="2281">
        <v>20</v>
      </c>
      <c r="Y5780" s="2282">
        <v>21</v>
      </c>
      <c r="Z5780" s="2281">
        <v>22</v>
      </c>
      <c r="AA5780" s="2281">
        <v>23</v>
      </c>
      <c r="AB5780" s="2283">
        <v>24</v>
      </c>
      <c r="AC5780" s="234"/>
      <c r="AI5780" s="983"/>
      <c r="AJ5780" s="1095"/>
      <c r="AK5780" s="1095"/>
      <c r="AL5780" s="1095"/>
      <c r="AM5780" s="1095"/>
      <c r="AN5780" s="983"/>
    </row>
    <row r="5781" spans="1:40" s="190" customFormat="1">
      <c r="A5781" s="725" t="s">
        <v>15</v>
      </c>
      <c r="B5781" s="394"/>
      <c r="C5781" s="1172"/>
      <c r="D5781" s="374"/>
      <c r="E5781" s="394">
        <v>5</v>
      </c>
      <c r="F5781" s="394">
        <v>5</v>
      </c>
      <c r="G5781" s="394">
        <v>5</v>
      </c>
      <c r="H5781" s="500">
        <v>5</v>
      </c>
      <c r="I5781" s="394">
        <v>5</v>
      </c>
      <c r="J5781" s="394">
        <v>5</v>
      </c>
      <c r="K5781" s="394">
        <v>5</v>
      </c>
      <c r="L5781" s="394">
        <v>5</v>
      </c>
      <c r="M5781" s="394">
        <v>6</v>
      </c>
      <c r="N5781" s="500">
        <v>6</v>
      </c>
      <c r="O5781" s="394">
        <v>7</v>
      </c>
      <c r="P5781" s="394">
        <v>7</v>
      </c>
      <c r="Q5781" s="394">
        <v>6</v>
      </c>
      <c r="R5781" s="394">
        <v>6</v>
      </c>
      <c r="S5781" s="394">
        <v>6</v>
      </c>
      <c r="T5781" s="394">
        <v>6</v>
      </c>
      <c r="U5781" s="394">
        <v>6</v>
      </c>
      <c r="V5781" s="626">
        <v>6</v>
      </c>
      <c r="W5781" s="394">
        <v>6</v>
      </c>
      <c r="X5781" s="394">
        <v>6</v>
      </c>
      <c r="Y5781" s="500">
        <v>6</v>
      </c>
      <c r="Z5781" s="394">
        <v>6</v>
      </c>
      <c r="AA5781" s="394">
        <v>6</v>
      </c>
      <c r="AB5781" s="2590">
        <v>5</v>
      </c>
      <c r="AC5781" s="1770"/>
      <c r="AI5781" s="983"/>
      <c r="AJ5781" s="1095"/>
      <c r="AK5781" s="1095"/>
      <c r="AL5781" s="1095"/>
      <c r="AM5781" s="1095"/>
      <c r="AN5781" s="983"/>
    </row>
    <row r="5782" spans="1:40" s="190" customFormat="1" ht="16.5" thickBot="1">
      <c r="A5782" s="730" t="s">
        <v>458</v>
      </c>
      <c r="B5782" s="2133"/>
      <c r="C5782" s="1173"/>
      <c r="D5782" s="377"/>
      <c r="E5782" s="2133">
        <v>20</v>
      </c>
      <c r="F5782" s="2133">
        <v>20</v>
      </c>
      <c r="G5782" s="2133">
        <v>20</v>
      </c>
      <c r="H5782" s="670">
        <v>20</v>
      </c>
      <c r="I5782" s="2133">
        <v>20</v>
      </c>
      <c r="J5782" s="2133">
        <v>20</v>
      </c>
      <c r="K5782" s="2133">
        <v>20</v>
      </c>
      <c r="L5782" s="2133">
        <v>20</v>
      </c>
      <c r="M5782" s="2133">
        <v>20</v>
      </c>
      <c r="N5782" s="670">
        <v>20</v>
      </c>
      <c r="O5782" s="2133">
        <v>20</v>
      </c>
      <c r="P5782" s="2133">
        <v>20</v>
      </c>
      <c r="Q5782" s="2133">
        <v>20</v>
      </c>
      <c r="R5782" s="2133">
        <v>20</v>
      </c>
      <c r="S5782" s="2133">
        <v>20</v>
      </c>
      <c r="T5782" s="2133">
        <v>20</v>
      </c>
      <c r="U5782" s="2133">
        <v>20</v>
      </c>
      <c r="V5782" s="629">
        <v>20</v>
      </c>
      <c r="W5782" s="2133">
        <v>20</v>
      </c>
      <c r="X5782" s="2133">
        <v>20</v>
      </c>
      <c r="Y5782" s="670">
        <v>20</v>
      </c>
      <c r="Z5782" s="2133">
        <v>20</v>
      </c>
      <c r="AA5782" s="2133">
        <v>20</v>
      </c>
      <c r="AB5782" s="2591">
        <v>20</v>
      </c>
      <c r="AC5782" s="1770"/>
      <c r="AH5782" s="842"/>
      <c r="AI5782" s="198"/>
      <c r="AJ5782" s="333"/>
      <c r="AK5782" s="333"/>
      <c r="AL5782" s="367"/>
      <c r="AM5782" s="1095"/>
      <c r="AN5782" s="983"/>
    </row>
    <row r="5783" spans="1:40" s="190" customFormat="1">
      <c r="A5783" s="3209" t="s">
        <v>334</v>
      </c>
      <c r="B5783" s="3203" t="s">
        <v>335</v>
      </c>
      <c r="C5783" s="134" t="s">
        <v>17</v>
      </c>
      <c r="D5783" s="315" t="s">
        <v>18</v>
      </c>
      <c r="E5783" s="338">
        <f t="shared" ref="E5783:AB5783" si="3809">(E5787-D5787)*$AE5783*$AF5783</f>
        <v>419.99999999961801</v>
      </c>
      <c r="F5783" s="73">
        <f t="shared" si="3809"/>
        <v>420.00000000916771</v>
      </c>
      <c r="G5783" s="73">
        <f t="shared" si="3809"/>
        <v>419.99999999961801</v>
      </c>
      <c r="H5783" s="468">
        <f t="shared" si="3809"/>
        <v>419.99999999961801</v>
      </c>
      <c r="I5783" s="73">
        <f t="shared" si="3809"/>
        <v>419.99999999961801</v>
      </c>
      <c r="J5783" s="73">
        <f t="shared" si="3809"/>
        <v>839.99999999923602</v>
      </c>
      <c r="K5783" s="73">
        <f t="shared" si="3809"/>
        <v>419.99999999961801</v>
      </c>
      <c r="L5783" s="73">
        <f t="shared" si="3809"/>
        <v>419.99999999961801</v>
      </c>
      <c r="M5783" s="73">
        <f t="shared" si="3809"/>
        <v>839.99999999923602</v>
      </c>
      <c r="N5783" s="468">
        <f t="shared" si="3809"/>
        <v>839.99999999923602</v>
      </c>
      <c r="O5783" s="73">
        <f t="shared" si="3809"/>
        <v>839.99999999923602</v>
      </c>
      <c r="P5783" s="73">
        <f t="shared" si="3809"/>
        <v>839.99999999923602</v>
      </c>
      <c r="Q5783" s="73">
        <f t="shared" si="3809"/>
        <v>839.99999999923602</v>
      </c>
      <c r="R5783" s="73">
        <f t="shared" si="3809"/>
        <v>839.99999999923602</v>
      </c>
      <c r="S5783" s="73">
        <f t="shared" si="3809"/>
        <v>839.99999999923602</v>
      </c>
      <c r="T5783" s="73">
        <f t="shared" si="3809"/>
        <v>839.99999999923602</v>
      </c>
      <c r="U5783" s="73">
        <f t="shared" si="3809"/>
        <v>840.00000000878572</v>
      </c>
      <c r="V5783" s="504">
        <f t="shared" si="3809"/>
        <v>419.99999999961801</v>
      </c>
      <c r="W5783" s="73">
        <f t="shared" si="3809"/>
        <v>839.99999999923602</v>
      </c>
      <c r="X5783" s="73">
        <f t="shared" si="3809"/>
        <v>839.99999999923602</v>
      </c>
      <c r="Y5783" s="468">
        <f t="shared" si="3809"/>
        <v>839.99999999923602</v>
      </c>
      <c r="Z5783" s="73">
        <f t="shared" si="3809"/>
        <v>839.99999999923602</v>
      </c>
      <c r="AA5783" s="73">
        <f t="shared" si="3809"/>
        <v>839.99999999923602</v>
      </c>
      <c r="AB5783" s="74">
        <f t="shared" si="3809"/>
        <v>839.99999999923602</v>
      </c>
      <c r="AC5783" s="111">
        <f>SUM(E5783:AB5783)</f>
        <v>16800.00000000382</v>
      </c>
      <c r="AD5783" s="338"/>
      <c r="AE5783" s="73">
        <v>350</v>
      </c>
      <c r="AF5783" s="74">
        <v>60</v>
      </c>
      <c r="AH5783" s="842"/>
      <c r="AI5783" s="198"/>
      <c r="AJ5783" s="1080"/>
      <c r="AK5783" s="1081"/>
      <c r="AL5783" s="1080"/>
      <c r="AM5783" s="980"/>
      <c r="AN5783" s="983"/>
    </row>
    <row r="5784" spans="1:40" s="190" customFormat="1">
      <c r="A5784" s="3210"/>
      <c r="B5784" s="3204"/>
      <c r="C5784" s="135" t="s">
        <v>19</v>
      </c>
      <c r="D5784" s="137" t="s">
        <v>18</v>
      </c>
      <c r="E5784" s="339">
        <f t="shared" ref="E5784:AB5784" si="3810">(E5788-D5788)*$AE5783*$AF5783</f>
        <v>209.99999999980901</v>
      </c>
      <c r="F5784" s="340">
        <f t="shared" si="3810"/>
        <v>209.99999999980901</v>
      </c>
      <c r="G5784" s="340">
        <f t="shared" si="3810"/>
        <v>209.99999999980901</v>
      </c>
      <c r="H5784" s="469">
        <f t="shared" si="3810"/>
        <v>209.99999999980901</v>
      </c>
      <c r="I5784" s="340">
        <f t="shared" si="3810"/>
        <v>209.99999999980901</v>
      </c>
      <c r="J5784" s="340">
        <f t="shared" si="3810"/>
        <v>209.99999999980901</v>
      </c>
      <c r="K5784" s="340">
        <f t="shared" si="3810"/>
        <v>210.00000000219643</v>
      </c>
      <c r="L5784" s="340">
        <f t="shared" si="3810"/>
        <v>209.99999999980901</v>
      </c>
      <c r="M5784" s="340">
        <f t="shared" si="3810"/>
        <v>209.99999999980901</v>
      </c>
      <c r="N5784" s="469">
        <f t="shared" si="3810"/>
        <v>209.99999999980901</v>
      </c>
      <c r="O5784" s="340">
        <f t="shared" si="3810"/>
        <v>209.99999999980901</v>
      </c>
      <c r="P5784" s="340">
        <f t="shared" si="3810"/>
        <v>419.99999999961801</v>
      </c>
      <c r="Q5784" s="340">
        <f t="shared" si="3810"/>
        <v>209.99999999980901</v>
      </c>
      <c r="R5784" s="340">
        <f t="shared" si="3810"/>
        <v>209.99999999980901</v>
      </c>
      <c r="S5784" s="340">
        <f t="shared" si="3810"/>
        <v>209.99999999980901</v>
      </c>
      <c r="T5784" s="340">
        <f t="shared" si="3810"/>
        <v>209.99999999980901</v>
      </c>
      <c r="U5784" s="340">
        <f t="shared" si="3810"/>
        <v>209.99999999980901</v>
      </c>
      <c r="V5784" s="505">
        <f t="shared" si="3810"/>
        <v>420.00000000200544</v>
      </c>
      <c r="W5784" s="340">
        <f t="shared" si="3810"/>
        <v>209.99999999980901</v>
      </c>
      <c r="X5784" s="340">
        <f t="shared" si="3810"/>
        <v>209.99999999980901</v>
      </c>
      <c r="Y5784" s="469">
        <f t="shared" si="3810"/>
        <v>209.99999999980901</v>
      </c>
      <c r="Z5784" s="340">
        <f t="shared" si="3810"/>
        <v>209.99999999980901</v>
      </c>
      <c r="AA5784" s="340">
        <f t="shared" si="3810"/>
        <v>209.99999999980901</v>
      </c>
      <c r="AB5784" s="341">
        <f t="shared" si="3810"/>
        <v>209.99999999980901</v>
      </c>
      <c r="AC5784" s="112">
        <f>SUM(E5784:AB5784)</f>
        <v>5459.999999999809</v>
      </c>
      <c r="AD5784" s="83"/>
      <c r="AE5784" s="161"/>
      <c r="AF5784" s="76"/>
      <c r="AH5784" s="842"/>
      <c r="AI5784" s="198"/>
      <c r="AJ5784" s="367"/>
      <c r="AK5784" s="367"/>
      <c r="AL5784" s="367"/>
      <c r="AM5784" s="980"/>
      <c r="AN5784" s="983"/>
    </row>
    <row r="5785" spans="1:40" s="190" customFormat="1">
      <c r="A5785" s="3210"/>
      <c r="B5785" s="3204"/>
      <c r="C5785" s="135" t="s">
        <v>20</v>
      </c>
      <c r="D5785" s="137" t="s">
        <v>21</v>
      </c>
      <c r="E5785" s="2142"/>
      <c r="F5785" s="2230"/>
      <c r="G5785" s="2230"/>
      <c r="H5785" s="2565"/>
      <c r="I5785" s="2142"/>
      <c r="J5785" s="2230"/>
      <c r="K5785" s="2142"/>
      <c r="L5785" s="2230"/>
      <c r="M5785" s="2230"/>
      <c r="N5785" s="2563"/>
      <c r="O5785" s="2230"/>
      <c r="P5785" s="2230"/>
      <c r="Q5785" s="2230"/>
      <c r="R5785" s="2230"/>
      <c r="S5785" s="2230"/>
      <c r="T5785" s="2230"/>
      <c r="U5785" s="2142"/>
      <c r="V5785" s="2983"/>
      <c r="W5785" s="2142"/>
      <c r="X5785" s="2142"/>
      <c r="Y5785" s="2565"/>
      <c r="Z5785" s="2142"/>
      <c r="AA5785" s="2142"/>
      <c r="AB5785" s="1773"/>
      <c r="AC5785" s="112" t="e">
        <f>AVERAGE(E5785:AB5785)</f>
        <v>#DIV/0!</v>
      </c>
      <c r="AD5785" s="735"/>
      <c r="AE5785" s="78"/>
      <c r="AF5785" s="79"/>
      <c r="AH5785" s="842"/>
      <c r="AI5785" s="198"/>
      <c r="AJ5785" s="367"/>
      <c r="AK5785" s="367"/>
      <c r="AL5785" s="367"/>
      <c r="AM5785" s="980"/>
      <c r="AN5785" s="983"/>
    </row>
    <row r="5786" spans="1:40" s="190" customFormat="1" ht="16.5" thickBot="1">
      <c r="A5786" s="3211"/>
      <c r="B5786" s="3222"/>
      <c r="C5786" s="1254" t="s">
        <v>22</v>
      </c>
      <c r="D5786" s="2210"/>
      <c r="E5786" s="349">
        <f t="shared" ref="E5786:AB5786" si="3811">E5784/E5783</f>
        <v>0.5</v>
      </c>
      <c r="F5786" s="350">
        <f t="shared" si="3811"/>
        <v>0.49999999998863132</v>
      </c>
      <c r="G5786" s="350">
        <f t="shared" si="3811"/>
        <v>0.5</v>
      </c>
      <c r="H5786" s="484">
        <f t="shared" si="3811"/>
        <v>0.5</v>
      </c>
      <c r="I5786" s="350">
        <f t="shared" si="3811"/>
        <v>0.5</v>
      </c>
      <c r="J5786" s="350">
        <f t="shared" si="3811"/>
        <v>0.25</v>
      </c>
      <c r="K5786" s="350">
        <f t="shared" si="3811"/>
        <v>0.50000000000568434</v>
      </c>
      <c r="L5786" s="350">
        <f t="shared" si="3811"/>
        <v>0.5</v>
      </c>
      <c r="M5786" s="350">
        <f t="shared" si="3811"/>
        <v>0.25</v>
      </c>
      <c r="N5786" s="484">
        <f t="shared" si="3811"/>
        <v>0.25</v>
      </c>
      <c r="O5786" s="350">
        <f t="shared" si="3811"/>
        <v>0.25</v>
      </c>
      <c r="P5786" s="350">
        <f t="shared" si="3811"/>
        <v>0.5</v>
      </c>
      <c r="Q5786" s="350">
        <f t="shared" si="3811"/>
        <v>0.25</v>
      </c>
      <c r="R5786" s="350">
        <f t="shared" si="3811"/>
        <v>0.25</v>
      </c>
      <c r="S5786" s="350">
        <f t="shared" si="3811"/>
        <v>0.25</v>
      </c>
      <c r="T5786" s="350">
        <f t="shared" si="3811"/>
        <v>0.25</v>
      </c>
      <c r="U5786" s="350">
        <f t="shared" si="3811"/>
        <v>0.24999999999715783</v>
      </c>
      <c r="V5786" s="521">
        <f t="shared" si="3811"/>
        <v>1.0000000000056843</v>
      </c>
      <c r="W5786" s="350">
        <f t="shared" si="3811"/>
        <v>0.25</v>
      </c>
      <c r="X5786" s="350">
        <f t="shared" si="3811"/>
        <v>0.25</v>
      </c>
      <c r="Y5786" s="484">
        <f t="shared" si="3811"/>
        <v>0.25</v>
      </c>
      <c r="Z5786" s="350">
        <f t="shared" si="3811"/>
        <v>0.25</v>
      </c>
      <c r="AA5786" s="350">
        <f t="shared" si="3811"/>
        <v>0.25</v>
      </c>
      <c r="AB5786" s="423">
        <f t="shared" si="3811"/>
        <v>0.25</v>
      </c>
      <c r="AC5786" s="568">
        <f>MAX(E5786:AB5786)</f>
        <v>1.0000000000056843</v>
      </c>
      <c r="AD5786" s="83"/>
      <c r="AE5786" s="161"/>
      <c r="AF5786" s="76"/>
      <c r="AH5786" s="842"/>
      <c r="AI5786" s="198"/>
      <c r="AJ5786" s="367"/>
      <c r="AK5786" s="367"/>
      <c r="AL5786" s="367"/>
      <c r="AM5786" s="980"/>
      <c r="AN5786" s="983"/>
    </row>
    <row r="5787" spans="1:40" s="190" customFormat="1" hidden="1">
      <c r="A5787" s="2592"/>
      <c r="B5787" s="2593"/>
      <c r="C5787" s="2594" t="s">
        <v>23</v>
      </c>
      <c r="D5787" s="439">
        <v>2281.7199999999998</v>
      </c>
      <c r="E5787" s="2222">
        <v>2281.7399999999998</v>
      </c>
      <c r="F5787" s="94">
        <v>2281.7600000000002</v>
      </c>
      <c r="G5787" s="94">
        <v>2281.7800000000002</v>
      </c>
      <c r="H5787" s="465">
        <v>2281.8000000000002</v>
      </c>
      <c r="I5787" s="94">
        <v>2281.8200000000002</v>
      </c>
      <c r="J5787" s="94">
        <v>2281.86</v>
      </c>
      <c r="K5787" s="94">
        <v>2281.88</v>
      </c>
      <c r="L5787" s="94">
        <v>2281.9</v>
      </c>
      <c r="M5787" s="94">
        <v>2281.94</v>
      </c>
      <c r="N5787" s="465">
        <v>2281.98</v>
      </c>
      <c r="O5787" s="94">
        <v>2282.02</v>
      </c>
      <c r="P5787" s="94">
        <v>2282.06</v>
      </c>
      <c r="Q5787" s="94">
        <v>2282.1</v>
      </c>
      <c r="R5787" s="94">
        <v>2282.14</v>
      </c>
      <c r="S5787" s="94">
        <v>2282.1799999999998</v>
      </c>
      <c r="T5787" s="94">
        <v>2282.2199999999998</v>
      </c>
      <c r="U5787" s="94">
        <v>2282.2600000000002</v>
      </c>
      <c r="V5787" s="518">
        <v>2282.2800000000002</v>
      </c>
      <c r="W5787" s="94">
        <v>2282.3200000000002</v>
      </c>
      <c r="X5787" s="94">
        <v>2282.36</v>
      </c>
      <c r="Y5787" s="465">
        <v>2282.4</v>
      </c>
      <c r="Z5787" s="94">
        <v>2282.44</v>
      </c>
      <c r="AA5787" s="94">
        <v>2282.48</v>
      </c>
      <c r="AB5787" s="437">
        <v>2282.52</v>
      </c>
      <c r="AC5787" s="192"/>
      <c r="AD5787" s="83"/>
      <c r="AE5787" s="161"/>
      <c r="AF5787" s="76"/>
      <c r="AH5787" s="842"/>
      <c r="AI5787" s="1772"/>
      <c r="AJ5787" s="367"/>
      <c r="AK5787" s="367"/>
      <c r="AL5787" s="367"/>
      <c r="AM5787" s="980"/>
      <c r="AN5787" s="983"/>
    </row>
    <row r="5788" spans="1:40" s="190" customFormat="1" hidden="1">
      <c r="A5788" s="2573"/>
      <c r="B5788" s="2203"/>
      <c r="C5788" s="1229" t="s">
        <v>24</v>
      </c>
      <c r="D5788" s="137">
        <v>734.75</v>
      </c>
      <c r="E5788" s="83">
        <v>734.76</v>
      </c>
      <c r="F5788" s="161">
        <v>734.77</v>
      </c>
      <c r="G5788" s="161">
        <v>734.78</v>
      </c>
      <c r="H5788" s="466">
        <v>734.79</v>
      </c>
      <c r="I5788" s="161">
        <v>734.8</v>
      </c>
      <c r="J5788" s="161">
        <v>734.81</v>
      </c>
      <c r="K5788" s="161">
        <v>734.82</v>
      </c>
      <c r="L5788" s="161">
        <v>734.83</v>
      </c>
      <c r="M5788" s="161">
        <v>734.84</v>
      </c>
      <c r="N5788" s="466">
        <v>734.85</v>
      </c>
      <c r="O5788" s="161">
        <v>734.86</v>
      </c>
      <c r="P5788" s="161">
        <v>734.88</v>
      </c>
      <c r="Q5788" s="161">
        <v>734.89</v>
      </c>
      <c r="R5788" s="161">
        <v>734.9</v>
      </c>
      <c r="S5788" s="161">
        <v>734.91</v>
      </c>
      <c r="T5788" s="161">
        <v>734.92</v>
      </c>
      <c r="U5788" s="161">
        <v>734.93</v>
      </c>
      <c r="V5788" s="502">
        <v>734.95</v>
      </c>
      <c r="W5788" s="161">
        <v>734.96</v>
      </c>
      <c r="X5788" s="161">
        <v>734.97</v>
      </c>
      <c r="Y5788" s="466">
        <v>734.98</v>
      </c>
      <c r="Z5788" s="161">
        <v>734.99</v>
      </c>
      <c r="AA5788" s="161">
        <v>735</v>
      </c>
      <c r="AB5788" s="348">
        <v>735.01</v>
      </c>
      <c r="AC5788" s="229"/>
      <c r="AD5788" s="83"/>
      <c r="AE5788" s="161"/>
      <c r="AF5788" s="76"/>
      <c r="AH5788" s="367"/>
      <c r="AI5788" s="981"/>
      <c r="AJ5788" s="982"/>
      <c r="AK5788" s="982"/>
      <c r="AL5788" s="367"/>
      <c r="AM5788" s="983"/>
      <c r="AN5788" s="983"/>
    </row>
    <row r="5789" spans="1:40" s="190" customFormat="1" ht="16.5" hidden="1" thickBot="1">
      <c r="A5789" s="2208"/>
      <c r="B5789" s="2213" t="s">
        <v>50</v>
      </c>
      <c r="C5789" s="2214"/>
      <c r="D5789" s="119"/>
      <c r="E5789" s="187">
        <f>SQRT(E5783*E5783+E5784*E5784)/E5822/1.73</f>
        <v>7.2381391179118113</v>
      </c>
      <c r="F5789" s="188">
        <f t="shared" ref="F5789:AB5789" si="3812">SQRT(F5783*F5783+F5784*F5784)/F5822/1.73</f>
        <v>7.142900445437637</v>
      </c>
      <c r="G5789" s="188">
        <f t="shared" si="3812"/>
        <v>7.142900445307709</v>
      </c>
      <c r="H5789" s="473">
        <f t="shared" si="3812"/>
        <v>7.142900445307709</v>
      </c>
      <c r="I5789" s="188">
        <f t="shared" si="3812"/>
        <v>7.142900445307709</v>
      </c>
      <c r="J5789" s="188">
        <f t="shared" si="3812"/>
        <v>13.170857641906318</v>
      </c>
      <c r="K5789" s="188">
        <f t="shared" si="3812"/>
        <v>7.2965112075889804</v>
      </c>
      <c r="L5789" s="188">
        <f t="shared" si="3812"/>
        <v>7.4364442992244637</v>
      </c>
      <c r="M5789" s="188">
        <f t="shared" si="3812"/>
        <v>13.825762165537016</v>
      </c>
      <c r="N5789" s="473">
        <f t="shared" si="3812"/>
        <v>13.787674666458404</v>
      </c>
      <c r="O5789" s="188">
        <f t="shared" si="3812"/>
        <v>13.825762165537016</v>
      </c>
      <c r="P5789" s="188">
        <f t="shared" si="3812"/>
        <v>14.79183743442468</v>
      </c>
      <c r="Q5789" s="188">
        <f t="shared" si="3812"/>
        <v>13.637400283172752</v>
      </c>
      <c r="R5789" s="188">
        <f t="shared" si="3812"/>
        <v>13.637400283172752</v>
      </c>
      <c r="S5789" s="188">
        <f t="shared" si="3812"/>
        <v>13.60034213022935</v>
      </c>
      <c r="T5789" s="188">
        <f t="shared" si="3812"/>
        <v>13.637400283172752</v>
      </c>
      <c r="U5789" s="188">
        <f t="shared" si="3812"/>
        <v>13.71212576432316</v>
      </c>
      <c r="V5789" s="509">
        <f t="shared" si="3812"/>
        <v>9.4064406714363429</v>
      </c>
      <c r="W5789" s="188">
        <f t="shared" si="3812"/>
        <v>13.712125764176438</v>
      </c>
      <c r="X5789" s="188">
        <f t="shared" si="3812"/>
        <v>13.712125764176438</v>
      </c>
      <c r="Y5789" s="473">
        <f t="shared" si="3812"/>
        <v>13.712125764176438</v>
      </c>
      <c r="Z5789" s="188">
        <f t="shared" si="3812"/>
        <v>13.526826767363245</v>
      </c>
      <c r="AA5789" s="188">
        <f t="shared" si="3812"/>
        <v>13.526826767363245</v>
      </c>
      <c r="AB5789" s="455">
        <f t="shared" si="3812"/>
        <v>13.526826767363245</v>
      </c>
      <c r="AC5789" s="114">
        <f>AVERAGE(E5789:AB5789)</f>
        <v>11.637189895419816</v>
      </c>
      <c r="AD5789" s="100" t="e">
        <f>(AC5785-AC5789)/AC5785</f>
        <v>#DIV/0!</v>
      </c>
      <c r="AE5789" s="81"/>
      <c r="AF5789" s="82"/>
      <c r="AH5789" s="842"/>
      <c r="AI5789" s="198"/>
      <c r="AJ5789" s="333"/>
      <c r="AK5789" s="333"/>
      <c r="AL5789" s="367"/>
      <c r="AM5789" s="1095"/>
      <c r="AN5789" s="983"/>
    </row>
    <row r="5790" spans="1:40" s="190" customFormat="1">
      <c r="A5790" s="3209" t="s">
        <v>336</v>
      </c>
      <c r="B5790" s="3203" t="s">
        <v>919</v>
      </c>
      <c r="C5790" s="134" t="s">
        <v>17</v>
      </c>
      <c r="D5790" s="315" t="s">
        <v>408</v>
      </c>
      <c r="E5790" s="338">
        <f t="shared" ref="E5790:AB5790" si="3813">(E5794-D5794)*$AE5790*$AF5790</f>
        <v>0</v>
      </c>
      <c r="F5790" s="73">
        <f t="shared" si="3813"/>
        <v>0</v>
      </c>
      <c r="G5790" s="73">
        <f t="shared" si="3813"/>
        <v>0</v>
      </c>
      <c r="H5790" s="468">
        <f t="shared" si="3813"/>
        <v>0</v>
      </c>
      <c r="I5790" s="73">
        <f t="shared" si="3813"/>
        <v>0</v>
      </c>
      <c r="J5790" s="73">
        <f t="shared" si="3813"/>
        <v>0</v>
      </c>
      <c r="K5790" s="73">
        <f t="shared" si="3813"/>
        <v>0</v>
      </c>
      <c r="L5790" s="73">
        <f t="shared" si="3813"/>
        <v>0</v>
      </c>
      <c r="M5790" s="73">
        <f t="shared" si="3813"/>
        <v>0</v>
      </c>
      <c r="N5790" s="468">
        <f t="shared" si="3813"/>
        <v>0</v>
      </c>
      <c r="O5790" s="73">
        <f t="shared" si="3813"/>
        <v>0</v>
      </c>
      <c r="P5790" s="73">
        <f t="shared" si="3813"/>
        <v>0</v>
      </c>
      <c r="Q5790" s="73">
        <f t="shared" si="3813"/>
        <v>0</v>
      </c>
      <c r="R5790" s="73">
        <f t="shared" si="3813"/>
        <v>0</v>
      </c>
      <c r="S5790" s="73">
        <f t="shared" si="3813"/>
        <v>0</v>
      </c>
      <c r="T5790" s="73">
        <f t="shared" si="3813"/>
        <v>0</v>
      </c>
      <c r="U5790" s="73">
        <f t="shared" si="3813"/>
        <v>0</v>
      </c>
      <c r="V5790" s="504">
        <f t="shared" si="3813"/>
        <v>0</v>
      </c>
      <c r="W5790" s="73">
        <f t="shared" si="3813"/>
        <v>0</v>
      </c>
      <c r="X5790" s="73">
        <f t="shared" si="3813"/>
        <v>0</v>
      </c>
      <c r="Y5790" s="468">
        <f t="shared" si="3813"/>
        <v>0</v>
      </c>
      <c r="Z5790" s="73">
        <f t="shared" si="3813"/>
        <v>0</v>
      </c>
      <c r="AA5790" s="73">
        <f t="shared" si="3813"/>
        <v>0</v>
      </c>
      <c r="AB5790" s="451">
        <f t="shared" si="3813"/>
        <v>0</v>
      </c>
      <c r="AC5790" s="140">
        <f>SUM(E5790:AB5790)</f>
        <v>0</v>
      </c>
      <c r="AD5790" s="338"/>
      <c r="AE5790" s="73">
        <v>0</v>
      </c>
      <c r="AF5790" s="74">
        <v>0</v>
      </c>
      <c r="AH5790" s="842"/>
      <c r="AI5790" s="198"/>
      <c r="AJ5790" s="1080"/>
      <c r="AK5790" s="1081"/>
      <c r="AL5790" s="1080"/>
      <c r="AM5790" s="980"/>
      <c r="AN5790" s="983"/>
    </row>
    <row r="5791" spans="1:40" s="190" customFormat="1">
      <c r="A5791" s="3210"/>
      <c r="B5791" s="3204"/>
      <c r="C5791" s="135" t="s">
        <v>19</v>
      </c>
      <c r="D5791" s="137"/>
      <c r="E5791" s="339">
        <f t="shared" ref="E5791:AB5791" si="3814">(E5795-D5795)*$AE5790*$AF5790</f>
        <v>0</v>
      </c>
      <c r="F5791" s="340">
        <f t="shared" si="3814"/>
        <v>0</v>
      </c>
      <c r="G5791" s="340">
        <f t="shared" si="3814"/>
        <v>0</v>
      </c>
      <c r="H5791" s="469">
        <f t="shared" si="3814"/>
        <v>0</v>
      </c>
      <c r="I5791" s="340">
        <f t="shared" si="3814"/>
        <v>0</v>
      </c>
      <c r="J5791" s="340">
        <f t="shared" si="3814"/>
        <v>0</v>
      </c>
      <c r="K5791" s="340">
        <f t="shared" si="3814"/>
        <v>0</v>
      </c>
      <c r="L5791" s="340">
        <f t="shared" si="3814"/>
        <v>0</v>
      </c>
      <c r="M5791" s="340">
        <f t="shared" si="3814"/>
        <v>0</v>
      </c>
      <c r="N5791" s="469">
        <f t="shared" si="3814"/>
        <v>0</v>
      </c>
      <c r="O5791" s="340">
        <f t="shared" si="3814"/>
        <v>0</v>
      </c>
      <c r="P5791" s="340">
        <f t="shared" si="3814"/>
        <v>0</v>
      </c>
      <c r="Q5791" s="340">
        <f t="shared" si="3814"/>
        <v>0</v>
      </c>
      <c r="R5791" s="340">
        <f t="shared" si="3814"/>
        <v>0</v>
      </c>
      <c r="S5791" s="340">
        <f t="shared" si="3814"/>
        <v>0</v>
      </c>
      <c r="T5791" s="340">
        <f t="shared" si="3814"/>
        <v>0</v>
      </c>
      <c r="U5791" s="340">
        <f t="shared" si="3814"/>
        <v>0</v>
      </c>
      <c r="V5791" s="505">
        <f t="shared" si="3814"/>
        <v>0</v>
      </c>
      <c r="W5791" s="340">
        <f t="shared" si="3814"/>
        <v>0</v>
      </c>
      <c r="X5791" s="340">
        <f t="shared" si="3814"/>
        <v>0</v>
      </c>
      <c r="Y5791" s="469">
        <f t="shared" si="3814"/>
        <v>0</v>
      </c>
      <c r="Z5791" s="340">
        <f t="shared" si="3814"/>
        <v>0</v>
      </c>
      <c r="AA5791" s="340">
        <f t="shared" si="3814"/>
        <v>0</v>
      </c>
      <c r="AB5791" s="452">
        <f t="shared" si="3814"/>
        <v>0</v>
      </c>
      <c r="AC5791" s="112">
        <f>SUM(E5791:AB5791)</f>
        <v>0</v>
      </c>
      <c r="AD5791" s="83"/>
      <c r="AE5791" s="161"/>
      <c r="AF5791" s="76"/>
      <c r="AH5791" s="842"/>
      <c r="AI5791" s="198"/>
      <c r="AJ5791" s="367"/>
      <c r="AK5791" s="367"/>
      <c r="AL5791" s="367"/>
      <c r="AM5791" s="980"/>
      <c r="AN5791" s="983"/>
    </row>
    <row r="5792" spans="1:40" s="190" customFormat="1">
      <c r="A5792" s="3210"/>
      <c r="B5792" s="3204"/>
      <c r="C5792" s="135" t="s">
        <v>20</v>
      </c>
      <c r="D5792" s="137"/>
      <c r="E5792" s="83"/>
      <c r="F5792" s="161"/>
      <c r="G5792" s="161"/>
      <c r="H5792" s="466"/>
      <c r="I5792" s="161"/>
      <c r="J5792" s="161"/>
      <c r="K5792" s="161"/>
      <c r="L5792" s="161"/>
      <c r="M5792" s="161"/>
      <c r="N5792" s="466"/>
      <c r="O5792" s="161"/>
      <c r="P5792" s="161"/>
      <c r="Q5792" s="161"/>
      <c r="R5792" s="161"/>
      <c r="S5792" s="161"/>
      <c r="T5792" s="161"/>
      <c r="U5792" s="161"/>
      <c r="V5792" s="502"/>
      <c r="W5792" s="161"/>
      <c r="X5792" s="161"/>
      <c r="Y5792" s="466"/>
      <c r="Z5792" s="161"/>
      <c r="AA5792" s="161"/>
      <c r="AB5792" s="348"/>
      <c r="AC5792" s="112" t="e">
        <f>AVERAGE(E5792:AB5792)</f>
        <v>#DIV/0!</v>
      </c>
      <c r="AD5792" s="735"/>
      <c r="AE5792" s="78"/>
      <c r="AF5792" s="79"/>
      <c r="AH5792" s="842"/>
      <c r="AI5792" s="198"/>
      <c r="AJ5792" s="367"/>
      <c r="AK5792" s="367"/>
      <c r="AL5792" s="367"/>
      <c r="AM5792" s="980"/>
      <c r="AN5792" s="983"/>
    </row>
    <row r="5793" spans="1:40" s="190" customFormat="1" ht="16.5" thickBot="1">
      <c r="A5793" s="3210"/>
      <c r="B5793" s="3204"/>
      <c r="C5793" s="135" t="s">
        <v>22</v>
      </c>
      <c r="D5793" s="137"/>
      <c r="E5793" s="345" t="e">
        <f t="shared" ref="E5793:AB5793" si="3815">E5791/E5790</f>
        <v>#DIV/0!</v>
      </c>
      <c r="F5793" s="346" t="e">
        <f t="shared" si="3815"/>
        <v>#DIV/0!</v>
      </c>
      <c r="G5793" s="346" t="e">
        <f t="shared" si="3815"/>
        <v>#DIV/0!</v>
      </c>
      <c r="H5793" s="471" t="e">
        <f t="shared" si="3815"/>
        <v>#DIV/0!</v>
      </c>
      <c r="I5793" s="346" t="e">
        <f t="shared" si="3815"/>
        <v>#DIV/0!</v>
      </c>
      <c r="J5793" s="346" t="e">
        <f t="shared" si="3815"/>
        <v>#DIV/0!</v>
      </c>
      <c r="K5793" s="346" t="e">
        <f t="shared" si="3815"/>
        <v>#DIV/0!</v>
      </c>
      <c r="L5793" s="346" t="e">
        <f t="shared" si="3815"/>
        <v>#DIV/0!</v>
      </c>
      <c r="M5793" s="346" t="e">
        <f t="shared" si="3815"/>
        <v>#DIV/0!</v>
      </c>
      <c r="N5793" s="471" t="e">
        <f t="shared" si="3815"/>
        <v>#DIV/0!</v>
      </c>
      <c r="O5793" s="346" t="e">
        <f t="shared" si="3815"/>
        <v>#DIV/0!</v>
      </c>
      <c r="P5793" s="346" t="e">
        <f t="shared" si="3815"/>
        <v>#DIV/0!</v>
      </c>
      <c r="Q5793" s="346" t="e">
        <f t="shared" si="3815"/>
        <v>#DIV/0!</v>
      </c>
      <c r="R5793" s="346" t="e">
        <f t="shared" si="3815"/>
        <v>#DIV/0!</v>
      </c>
      <c r="S5793" s="346" t="e">
        <f t="shared" si="3815"/>
        <v>#DIV/0!</v>
      </c>
      <c r="T5793" s="346" t="e">
        <f t="shared" si="3815"/>
        <v>#DIV/0!</v>
      </c>
      <c r="U5793" s="346" t="e">
        <f t="shared" si="3815"/>
        <v>#DIV/0!</v>
      </c>
      <c r="V5793" s="507" t="e">
        <f t="shared" si="3815"/>
        <v>#DIV/0!</v>
      </c>
      <c r="W5793" s="346" t="e">
        <f t="shared" si="3815"/>
        <v>#DIV/0!</v>
      </c>
      <c r="X5793" s="346" t="e">
        <f t="shared" si="3815"/>
        <v>#DIV/0!</v>
      </c>
      <c r="Y5793" s="471" t="e">
        <f t="shared" si="3815"/>
        <v>#DIV/0!</v>
      </c>
      <c r="Z5793" s="346" t="e">
        <f t="shared" si="3815"/>
        <v>#DIV/0!</v>
      </c>
      <c r="AA5793" s="346" t="e">
        <f t="shared" si="3815"/>
        <v>#DIV/0!</v>
      </c>
      <c r="AB5793" s="371" t="e">
        <f t="shared" si="3815"/>
        <v>#DIV/0!</v>
      </c>
      <c r="AC5793" s="568" t="e">
        <f>MAX(E5793:AB5793)</f>
        <v>#DIV/0!</v>
      </c>
      <c r="AD5793" s="83"/>
      <c r="AE5793" s="161"/>
      <c r="AF5793" s="76"/>
      <c r="AH5793" s="842"/>
      <c r="AI5793" s="198"/>
      <c r="AJ5793" s="367"/>
      <c r="AK5793" s="367"/>
      <c r="AL5793" s="367"/>
      <c r="AM5793" s="980"/>
      <c r="AN5793" s="983"/>
    </row>
    <row r="5794" spans="1:40" s="190" customFormat="1" hidden="1">
      <c r="A5794" s="2573"/>
      <c r="B5794" s="2203"/>
      <c r="C5794" s="1229" t="s">
        <v>23</v>
      </c>
      <c r="D5794" s="318"/>
      <c r="E5794" s="358"/>
      <c r="F5794" s="359"/>
      <c r="G5794" s="359"/>
      <c r="H5794" s="474"/>
      <c r="I5794" s="359"/>
      <c r="J5794" s="359"/>
      <c r="K5794" s="359"/>
      <c r="L5794" s="359"/>
      <c r="M5794" s="359"/>
      <c r="N5794" s="474"/>
      <c r="O5794" s="359"/>
      <c r="P5794" s="359"/>
      <c r="Q5794" s="359"/>
      <c r="R5794" s="359"/>
      <c r="S5794" s="359"/>
      <c r="T5794" s="359"/>
      <c r="U5794" s="359"/>
      <c r="V5794" s="510"/>
      <c r="W5794" s="359"/>
      <c r="X5794" s="359"/>
      <c r="Y5794" s="474"/>
      <c r="Z5794" s="359"/>
      <c r="AA5794" s="359"/>
      <c r="AB5794" s="1792"/>
      <c r="AC5794" s="192"/>
      <c r="AD5794" s="83"/>
      <c r="AE5794" s="161"/>
      <c r="AF5794" s="76"/>
      <c r="AH5794" s="842"/>
      <c r="AI5794" s="198"/>
      <c r="AJ5794" s="367"/>
      <c r="AK5794" s="367"/>
      <c r="AL5794" s="367"/>
      <c r="AM5794" s="980"/>
      <c r="AN5794" s="983"/>
    </row>
    <row r="5795" spans="1:40" s="190" customFormat="1" hidden="1">
      <c r="A5795" s="2573"/>
      <c r="B5795" s="2203"/>
      <c r="C5795" s="1229" t="s">
        <v>24</v>
      </c>
      <c r="D5795" s="318"/>
      <c r="E5795" s="358"/>
      <c r="F5795" s="359"/>
      <c r="G5795" s="359"/>
      <c r="H5795" s="474"/>
      <c r="I5795" s="359"/>
      <c r="J5795" s="359"/>
      <c r="K5795" s="359"/>
      <c r="L5795" s="359"/>
      <c r="M5795" s="359"/>
      <c r="N5795" s="474"/>
      <c r="O5795" s="359"/>
      <c r="P5795" s="359"/>
      <c r="Q5795" s="359"/>
      <c r="R5795" s="359"/>
      <c r="S5795" s="359"/>
      <c r="T5795" s="359"/>
      <c r="U5795" s="359"/>
      <c r="V5795" s="510"/>
      <c r="W5795" s="359"/>
      <c r="X5795" s="359"/>
      <c r="Y5795" s="474"/>
      <c r="Z5795" s="359"/>
      <c r="AA5795" s="359"/>
      <c r="AB5795" s="1792"/>
      <c r="AC5795" s="229"/>
      <c r="AD5795" s="83"/>
      <c r="AE5795" s="161"/>
      <c r="AF5795" s="76"/>
      <c r="AH5795" s="367"/>
      <c r="AI5795" s="981"/>
      <c r="AJ5795" s="982"/>
      <c r="AK5795" s="982"/>
      <c r="AL5795" s="367"/>
      <c r="AM5795" s="983"/>
      <c r="AN5795" s="983"/>
    </row>
    <row r="5796" spans="1:40" s="190" customFormat="1" ht="16.5" hidden="1" thickBot="1">
      <c r="A5796" s="2208"/>
      <c r="B5796" s="2213" t="s">
        <v>50</v>
      </c>
      <c r="C5796" s="2214"/>
      <c r="D5796" s="119"/>
      <c r="E5796" s="187">
        <f>SQRT(E5790*E5790+E5791*E5791)/E5822/1.73</f>
        <v>0</v>
      </c>
      <c r="F5796" s="188">
        <f t="shared" ref="F5796:AB5796" si="3816">SQRT(F5790*F5790+F5791*F5791)/F5822/1.73</f>
        <v>0</v>
      </c>
      <c r="G5796" s="188">
        <f t="shared" si="3816"/>
        <v>0</v>
      </c>
      <c r="H5796" s="473">
        <f t="shared" si="3816"/>
        <v>0</v>
      </c>
      <c r="I5796" s="188">
        <f t="shared" si="3816"/>
        <v>0</v>
      </c>
      <c r="J5796" s="188">
        <f t="shared" si="3816"/>
        <v>0</v>
      </c>
      <c r="K5796" s="188">
        <f t="shared" si="3816"/>
        <v>0</v>
      </c>
      <c r="L5796" s="188">
        <f t="shared" si="3816"/>
        <v>0</v>
      </c>
      <c r="M5796" s="188">
        <f t="shared" si="3816"/>
        <v>0</v>
      </c>
      <c r="N5796" s="473">
        <f t="shared" si="3816"/>
        <v>0</v>
      </c>
      <c r="O5796" s="188">
        <f t="shared" si="3816"/>
        <v>0</v>
      </c>
      <c r="P5796" s="188">
        <f t="shared" si="3816"/>
        <v>0</v>
      </c>
      <c r="Q5796" s="188">
        <f t="shared" si="3816"/>
        <v>0</v>
      </c>
      <c r="R5796" s="188">
        <f t="shared" si="3816"/>
        <v>0</v>
      </c>
      <c r="S5796" s="188">
        <f t="shared" si="3816"/>
        <v>0</v>
      </c>
      <c r="T5796" s="188">
        <f t="shared" si="3816"/>
        <v>0</v>
      </c>
      <c r="U5796" s="188">
        <f t="shared" si="3816"/>
        <v>0</v>
      </c>
      <c r="V5796" s="509">
        <f t="shared" si="3816"/>
        <v>0</v>
      </c>
      <c r="W5796" s="188">
        <f t="shared" si="3816"/>
        <v>0</v>
      </c>
      <c r="X5796" s="188">
        <f t="shared" si="3816"/>
        <v>0</v>
      </c>
      <c r="Y5796" s="473">
        <f t="shared" si="3816"/>
        <v>0</v>
      </c>
      <c r="Z5796" s="188">
        <f t="shared" si="3816"/>
        <v>0</v>
      </c>
      <c r="AA5796" s="188">
        <f t="shared" si="3816"/>
        <v>0</v>
      </c>
      <c r="AB5796" s="455">
        <f t="shared" si="3816"/>
        <v>0</v>
      </c>
      <c r="AC5796" s="114">
        <f>AVERAGE(E5796:AB5796)</f>
        <v>0</v>
      </c>
      <c r="AD5796" s="100" t="e">
        <f>(AC5792-AC5796)/AC5792</f>
        <v>#DIV/0!</v>
      </c>
      <c r="AE5796" s="81"/>
      <c r="AF5796" s="82"/>
      <c r="AH5796" s="842"/>
      <c r="AI5796" s="198"/>
      <c r="AJ5796" s="333"/>
      <c r="AK5796" s="333"/>
      <c r="AL5796" s="367"/>
      <c r="AM5796" s="1095"/>
      <c r="AN5796" s="983"/>
    </row>
    <row r="5797" spans="1:40" s="190" customFormat="1">
      <c r="A5797" s="3209" t="s">
        <v>55</v>
      </c>
      <c r="B5797" s="3203" t="s">
        <v>920</v>
      </c>
      <c r="C5797" s="134" t="s">
        <v>17</v>
      </c>
      <c r="D5797" s="315" t="s">
        <v>408</v>
      </c>
      <c r="E5797" s="338">
        <f t="shared" ref="E5797:AB5797" si="3817">(E5801-D5801)*$AE5797*$AF5797</f>
        <v>0</v>
      </c>
      <c r="F5797" s="73">
        <f t="shared" si="3817"/>
        <v>0</v>
      </c>
      <c r="G5797" s="73">
        <f t="shared" si="3817"/>
        <v>0</v>
      </c>
      <c r="H5797" s="468">
        <f t="shared" si="3817"/>
        <v>0</v>
      </c>
      <c r="I5797" s="73">
        <f t="shared" si="3817"/>
        <v>0</v>
      </c>
      <c r="J5797" s="73">
        <f t="shared" si="3817"/>
        <v>0</v>
      </c>
      <c r="K5797" s="73">
        <f t="shared" si="3817"/>
        <v>0</v>
      </c>
      <c r="L5797" s="73">
        <f t="shared" si="3817"/>
        <v>0</v>
      </c>
      <c r="M5797" s="73">
        <f t="shared" si="3817"/>
        <v>0</v>
      </c>
      <c r="N5797" s="468">
        <f t="shared" si="3817"/>
        <v>0</v>
      </c>
      <c r="O5797" s="73">
        <f t="shared" si="3817"/>
        <v>0</v>
      </c>
      <c r="P5797" s="73">
        <f t="shared" si="3817"/>
        <v>0</v>
      </c>
      <c r="Q5797" s="73">
        <f t="shared" si="3817"/>
        <v>0</v>
      </c>
      <c r="R5797" s="73">
        <f t="shared" si="3817"/>
        <v>0</v>
      </c>
      <c r="S5797" s="73">
        <f t="shared" si="3817"/>
        <v>0</v>
      </c>
      <c r="T5797" s="73">
        <f t="shared" si="3817"/>
        <v>0</v>
      </c>
      <c r="U5797" s="73">
        <f t="shared" si="3817"/>
        <v>0</v>
      </c>
      <c r="V5797" s="504">
        <f t="shared" si="3817"/>
        <v>0</v>
      </c>
      <c r="W5797" s="73">
        <f t="shared" si="3817"/>
        <v>0</v>
      </c>
      <c r="X5797" s="73">
        <f t="shared" si="3817"/>
        <v>0</v>
      </c>
      <c r="Y5797" s="468">
        <f t="shared" si="3817"/>
        <v>0</v>
      </c>
      <c r="Z5797" s="73">
        <f t="shared" si="3817"/>
        <v>0</v>
      </c>
      <c r="AA5797" s="73">
        <f t="shared" si="3817"/>
        <v>0</v>
      </c>
      <c r="AB5797" s="451">
        <f t="shared" si="3817"/>
        <v>0</v>
      </c>
      <c r="AC5797" s="140">
        <f>SUM(E5797:AB5797)</f>
        <v>0</v>
      </c>
      <c r="AD5797" s="338">
        <v>6300</v>
      </c>
      <c r="AE5797" s="73">
        <v>100</v>
      </c>
      <c r="AF5797" s="74">
        <v>120</v>
      </c>
      <c r="AH5797" s="842"/>
      <c r="AI5797" s="198"/>
      <c r="AJ5797" s="1080"/>
      <c r="AK5797" s="1081"/>
      <c r="AL5797" s="1080"/>
      <c r="AM5797" s="980"/>
      <c r="AN5797" s="983"/>
    </row>
    <row r="5798" spans="1:40" s="190" customFormat="1">
      <c r="A5798" s="3210"/>
      <c r="B5798" s="3204"/>
      <c r="C5798" s="135" t="s">
        <v>19</v>
      </c>
      <c r="D5798" s="137"/>
      <c r="E5798" s="339">
        <f t="shared" ref="E5798:AB5798" si="3818">(E5802-D5802)*$AE5797*$AF5797</f>
        <v>0</v>
      </c>
      <c r="F5798" s="340">
        <f t="shared" si="3818"/>
        <v>0</v>
      </c>
      <c r="G5798" s="340">
        <f t="shared" si="3818"/>
        <v>0</v>
      </c>
      <c r="H5798" s="469">
        <f t="shared" si="3818"/>
        <v>0</v>
      </c>
      <c r="I5798" s="340">
        <f t="shared" si="3818"/>
        <v>0</v>
      </c>
      <c r="J5798" s="340">
        <f t="shared" si="3818"/>
        <v>0</v>
      </c>
      <c r="K5798" s="340">
        <f t="shared" si="3818"/>
        <v>0</v>
      </c>
      <c r="L5798" s="340">
        <f t="shared" si="3818"/>
        <v>0</v>
      </c>
      <c r="M5798" s="340">
        <f t="shared" si="3818"/>
        <v>0</v>
      </c>
      <c r="N5798" s="469">
        <f t="shared" si="3818"/>
        <v>0</v>
      </c>
      <c r="O5798" s="340">
        <f t="shared" si="3818"/>
        <v>0</v>
      </c>
      <c r="P5798" s="340">
        <f t="shared" si="3818"/>
        <v>0</v>
      </c>
      <c r="Q5798" s="340">
        <f t="shared" si="3818"/>
        <v>0</v>
      </c>
      <c r="R5798" s="340">
        <f t="shared" si="3818"/>
        <v>0</v>
      </c>
      <c r="S5798" s="340">
        <f t="shared" si="3818"/>
        <v>0</v>
      </c>
      <c r="T5798" s="340">
        <f t="shared" si="3818"/>
        <v>0</v>
      </c>
      <c r="U5798" s="340">
        <f t="shared" si="3818"/>
        <v>0</v>
      </c>
      <c r="V5798" s="505">
        <f t="shared" si="3818"/>
        <v>0</v>
      </c>
      <c r="W5798" s="340">
        <f t="shared" si="3818"/>
        <v>0</v>
      </c>
      <c r="X5798" s="340">
        <f t="shared" si="3818"/>
        <v>0</v>
      </c>
      <c r="Y5798" s="469">
        <f t="shared" si="3818"/>
        <v>0</v>
      </c>
      <c r="Z5798" s="340">
        <f t="shared" si="3818"/>
        <v>0</v>
      </c>
      <c r="AA5798" s="340">
        <f t="shared" si="3818"/>
        <v>0</v>
      </c>
      <c r="AB5798" s="452">
        <f t="shared" si="3818"/>
        <v>0</v>
      </c>
      <c r="AC5798" s="112">
        <f>SUM(E5798:AB5798)</f>
        <v>0</v>
      </c>
      <c r="AD5798" s="83"/>
      <c r="AE5798" s="161"/>
      <c r="AF5798" s="76"/>
      <c r="AH5798" s="842"/>
      <c r="AI5798" s="198"/>
      <c r="AJ5798" s="367"/>
      <c r="AK5798" s="367"/>
      <c r="AL5798" s="367"/>
      <c r="AM5798" s="980"/>
      <c r="AN5798" s="983"/>
    </row>
    <row r="5799" spans="1:40" s="190" customFormat="1">
      <c r="A5799" s="3210"/>
      <c r="B5799" s="3204"/>
      <c r="C5799" s="135" t="s">
        <v>20</v>
      </c>
      <c r="D5799" s="137"/>
      <c r="E5799" s="83"/>
      <c r="F5799" s="161"/>
      <c r="G5799" s="161"/>
      <c r="H5799" s="466"/>
      <c r="I5799" s="161"/>
      <c r="J5799" s="161"/>
      <c r="K5799" s="161"/>
      <c r="L5799" s="161"/>
      <c r="M5799" s="161"/>
      <c r="N5799" s="466"/>
      <c r="O5799" s="161"/>
      <c r="P5799" s="161"/>
      <c r="Q5799" s="161"/>
      <c r="R5799" s="161"/>
      <c r="S5799" s="161"/>
      <c r="T5799" s="161"/>
      <c r="U5799" s="161"/>
      <c r="V5799" s="502"/>
      <c r="W5799" s="161"/>
      <c r="X5799" s="161"/>
      <c r="Y5799" s="466"/>
      <c r="Z5799" s="161"/>
      <c r="AA5799" s="161"/>
      <c r="AB5799" s="348"/>
      <c r="AC5799" s="112"/>
      <c r="AD5799" s="78">
        <f>SQRT(MIN((E5797*E5797+E5798*E5798),(F5797*F5797+F5798*F5798),(G5797*G5797+G5798*G5798),(H5797*H5797+H5798*H5798),(I5797*I5797+I5798*I5798),(J5797*J5797+J5798*J5798),(K5797*K5797+K5798*K5798),(L5797*L5797+L5798*L5798),(M5797*M5797+M5798*M5798),(N5797*N5797+N5798*N5798),(O5797*O5797+O5798*O5798),(P5797*P5797+P5798*P5798),(R5797*R5797+R5798*R5798),(S5797*S5797+S5798*S5798),(T5797*T5797+T5798*T5798),(U5797*U5797+U5798*U5798),(V5797*V5797+V5798*V5798),(W5797*W5797+W5798*W5798),(X5797*X5797+X5798*X5798),(Y5797*Y5797+Y5798*Y5798),(Z5797*Z5797+Z5798*Z5798),(AA5797*AA5797+AA5798*AA5798),(AB5797*AB5797+AB5798*AB5798)))/AD5797</f>
        <v>0</v>
      </c>
      <c r="AE5799" s="78">
        <f>SQRT(MAX((E5797*E5797+E5798*E5798),(F5797*F5797+F5798*F5798),(G5797*G5797+G5798*G5798),(H5797*H5797+H5798*H5798),(I5797*I5797+I5798*I5798),(J5797*J5797+J5798*J5798),(K5797*K5797+K5798*K5798),(L5797*L5797+L5798*L5798),(M5797*M5797+M5798*M5798),(N5797*N5797+N5798*N5798),(O5797*O5797+O5798*O5798),(P5797*P5797+P5798*P5798),(R5797*R5797+R5798*R5798),(S5797*S5797+S5798*S5798),(T5797*T5797+T5798*T5798),(U5797*U5797+U5798*U5798),(V5797*V5797+V5798*V5798),(W5797*W5797+W5798*W5798),(X5797*X5797+X5798*X5798),(Y5797*Y5797+Y5798*Y5798),(Z5797*Z5797+Z5798*Z5798),(AA5797*AA5797+AA5798*AA5798),(AB5797*AB5797+AB5798*AB5798)))/AD5797</f>
        <v>0</v>
      </c>
      <c r="AF5799" s="79"/>
      <c r="AH5799" s="842"/>
      <c r="AI5799" s="198"/>
      <c r="AJ5799" s="367"/>
      <c r="AK5799" s="367"/>
      <c r="AL5799" s="367"/>
      <c r="AM5799" s="980"/>
      <c r="AN5799" s="983"/>
    </row>
    <row r="5800" spans="1:40" s="190" customFormat="1" ht="16.5" thickBot="1">
      <c r="A5800" s="3210"/>
      <c r="B5800" s="3204"/>
      <c r="C5800" s="135" t="s">
        <v>22</v>
      </c>
      <c r="D5800" s="137"/>
      <c r="E5800" s="345" t="e">
        <f t="shared" ref="E5800:AB5800" si="3819">E5798/E5797</f>
        <v>#DIV/0!</v>
      </c>
      <c r="F5800" s="346" t="e">
        <f t="shared" si="3819"/>
        <v>#DIV/0!</v>
      </c>
      <c r="G5800" s="346" t="e">
        <f t="shared" si="3819"/>
        <v>#DIV/0!</v>
      </c>
      <c r="H5800" s="471" t="e">
        <f t="shared" si="3819"/>
        <v>#DIV/0!</v>
      </c>
      <c r="I5800" s="346" t="e">
        <f t="shared" si="3819"/>
        <v>#DIV/0!</v>
      </c>
      <c r="J5800" s="346" t="e">
        <f t="shared" si="3819"/>
        <v>#DIV/0!</v>
      </c>
      <c r="K5800" s="346" t="e">
        <f t="shared" si="3819"/>
        <v>#DIV/0!</v>
      </c>
      <c r="L5800" s="346" t="e">
        <f t="shared" si="3819"/>
        <v>#DIV/0!</v>
      </c>
      <c r="M5800" s="346" t="e">
        <f t="shared" si="3819"/>
        <v>#DIV/0!</v>
      </c>
      <c r="N5800" s="471" t="e">
        <f t="shared" si="3819"/>
        <v>#DIV/0!</v>
      </c>
      <c r="O5800" s="346" t="e">
        <f t="shared" si="3819"/>
        <v>#DIV/0!</v>
      </c>
      <c r="P5800" s="346" t="e">
        <f t="shared" si="3819"/>
        <v>#DIV/0!</v>
      </c>
      <c r="Q5800" s="346" t="e">
        <f t="shared" si="3819"/>
        <v>#DIV/0!</v>
      </c>
      <c r="R5800" s="346" t="e">
        <f t="shared" si="3819"/>
        <v>#DIV/0!</v>
      </c>
      <c r="S5800" s="346" t="e">
        <f t="shared" si="3819"/>
        <v>#DIV/0!</v>
      </c>
      <c r="T5800" s="346" t="e">
        <f t="shared" si="3819"/>
        <v>#DIV/0!</v>
      </c>
      <c r="U5800" s="346" t="e">
        <f t="shared" si="3819"/>
        <v>#DIV/0!</v>
      </c>
      <c r="V5800" s="507" t="e">
        <f t="shared" si="3819"/>
        <v>#DIV/0!</v>
      </c>
      <c r="W5800" s="346" t="e">
        <f t="shared" si="3819"/>
        <v>#DIV/0!</v>
      </c>
      <c r="X5800" s="346" t="e">
        <f t="shared" si="3819"/>
        <v>#DIV/0!</v>
      </c>
      <c r="Y5800" s="471" t="e">
        <f t="shared" si="3819"/>
        <v>#DIV/0!</v>
      </c>
      <c r="Z5800" s="346" t="e">
        <f t="shared" si="3819"/>
        <v>#DIV/0!</v>
      </c>
      <c r="AA5800" s="346" t="e">
        <f t="shared" si="3819"/>
        <v>#DIV/0!</v>
      </c>
      <c r="AB5800" s="371" t="e">
        <f t="shared" si="3819"/>
        <v>#DIV/0!</v>
      </c>
      <c r="AC5800" s="568" t="e">
        <f>MAX(E5800:AB5800)</f>
        <v>#DIV/0!</v>
      </c>
      <c r="AD5800" s="83"/>
      <c r="AE5800" s="161"/>
      <c r="AF5800" s="76"/>
      <c r="AH5800" s="842"/>
      <c r="AI5800" s="198"/>
      <c r="AJ5800" s="367"/>
      <c r="AK5800" s="367"/>
      <c r="AL5800" s="367"/>
      <c r="AM5800" s="980"/>
      <c r="AN5800" s="983"/>
    </row>
    <row r="5801" spans="1:40" s="190" customFormat="1" hidden="1">
      <c r="A5801" s="2573"/>
      <c r="B5801" s="2203"/>
      <c r="C5801" s="1229" t="s">
        <v>23</v>
      </c>
      <c r="D5801" s="318"/>
      <c r="E5801" s="358"/>
      <c r="F5801" s="359"/>
      <c r="G5801" s="359"/>
      <c r="H5801" s="474"/>
      <c r="I5801" s="359"/>
      <c r="J5801" s="359"/>
      <c r="K5801" s="359"/>
      <c r="L5801" s="359"/>
      <c r="M5801" s="359"/>
      <c r="N5801" s="474"/>
      <c r="O5801" s="359"/>
      <c r="P5801" s="359"/>
      <c r="Q5801" s="359"/>
      <c r="R5801" s="359"/>
      <c r="S5801" s="359"/>
      <c r="T5801" s="359"/>
      <c r="U5801" s="359"/>
      <c r="V5801" s="510"/>
      <c r="W5801" s="359"/>
      <c r="X5801" s="359"/>
      <c r="Y5801" s="474"/>
      <c r="Z5801" s="359"/>
      <c r="AA5801" s="359"/>
      <c r="AB5801" s="1792"/>
      <c r="AC5801" s="192"/>
      <c r="AD5801" s="83"/>
      <c r="AE5801" s="161"/>
      <c r="AF5801" s="76"/>
      <c r="AI5801" s="983"/>
      <c r="AJ5801" s="980"/>
      <c r="AK5801" s="980"/>
      <c r="AL5801" s="980"/>
      <c r="AM5801" s="980"/>
      <c r="AN5801" s="983"/>
    </row>
    <row r="5802" spans="1:40" s="190" customFormat="1" hidden="1">
      <c r="A5802" s="2573"/>
      <c r="B5802" s="2203"/>
      <c r="C5802" s="1229" t="s">
        <v>24</v>
      </c>
      <c r="D5802" s="137"/>
      <c r="E5802" s="83"/>
      <c r="F5802" s="161"/>
      <c r="G5802" s="161"/>
      <c r="H5802" s="466"/>
      <c r="I5802" s="161"/>
      <c r="J5802" s="161"/>
      <c r="K5802" s="161"/>
      <c r="L5802" s="161"/>
      <c r="M5802" s="161"/>
      <c r="N5802" s="466"/>
      <c r="O5802" s="161"/>
      <c r="P5802" s="161"/>
      <c r="Q5802" s="161"/>
      <c r="R5802" s="161"/>
      <c r="S5802" s="161"/>
      <c r="T5802" s="161"/>
      <c r="U5802" s="161"/>
      <c r="V5802" s="502"/>
      <c r="W5802" s="161"/>
      <c r="X5802" s="161"/>
      <c r="Y5802" s="466"/>
      <c r="Z5802" s="161"/>
      <c r="AA5802" s="161"/>
      <c r="AB5802" s="348"/>
      <c r="AC5802" s="229"/>
      <c r="AD5802" s="83"/>
      <c r="AE5802" s="161"/>
      <c r="AF5802" s="76"/>
      <c r="AH5802" s="980"/>
      <c r="AI5802" s="981"/>
      <c r="AJ5802" s="982"/>
      <c r="AK5802" s="982"/>
      <c r="AL5802" s="367"/>
      <c r="AM5802" s="983"/>
      <c r="AN5802" s="983"/>
    </row>
    <row r="5803" spans="1:40" s="190" customFormat="1" ht="16.5" hidden="1" thickBot="1">
      <c r="A5803" s="2208"/>
      <c r="B5803" s="2213" t="s">
        <v>50</v>
      </c>
      <c r="C5803" s="2214"/>
      <c r="D5803" s="119"/>
      <c r="E5803" s="187">
        <f>SQRT(E5797*E5797+E5798*E5798)/E5832/1.73</f>
        <v>0</v>
      </c>
      <c r="F5803" s="188">
        <f t="shared" ref="F5803:AB5803" si="3820">SQRT(F5797*F5797+F5798*F5798)/F5832/1.73</f>
        <v>0</v>
      </c>
      <c r="G5803" s="188">
        <f t="shared" si="3820"/>
        <v>0</v>
      </c>
      <c r="H5803" s="473">
        <f t="shared" si="3820"/>
        <v>0</v>
      </c>
      <c r="I5803" s="188">
        <f t="shared" si="3820"/>
        <v>0</v>
      </c>
      <c r="J5803" s="188">
        <f t="shared" si="3820"/>
        <v>0</v>
      </c>
      <c r="K5803" s="188">
        <f t="shared" si="3820"/>
        <v>0</v>
      </c>
      <c r="L5803" s="188">
        <f t="shared" si="3820"/>
        <v>0</v>
      </c>
      <c r="M5803" s="188">
        <f t="shared" si="3820"/>
        <v>0</v>
      </c>
      <c r="N5803" s="473">
        <f t="shared" si="3820"/>
        <v>0</v>
      </c>
      <c r="O5803" s="188">
        <f t="shared" si="3820"/>
        <v>0</v>
      </c>
      <c r="P5803" s="188">
        <f t="shared" si="3820"/>
        <v>0</v>
      </c>
      <c r="Q5803" s="188">
        <f t="shared" si="3820"/>
        <v>0</v>
      </c>
      <c r="R5803" s="188">
        <f t="shared" si="3820"/>
        <v>0</v>
      </c>
      <c r="S5803" s="188">
        <f t="shared" si="3820"/>
        <v>0</v>
      </c>
      <c r="T5803" s="188">
        <f t="shared" si="3820"/>
        <v>0</v>
      </c>
      <c r="U5803" s="188">
        <f t="shared" si="3820"/>
        <v>0</v>
      </c>
      <c r="V5803" s="509">
        <f t="shared" si="3820"/>
        <v>0</v>
      </c>
      <c r="W5803" s="188">
        <f t="shared" si="3820"/>
        <v>0</v>
      </c>
      <c r="X5803" s="188">
        <f t="shared" si="3820"/>
        <v>0</v>
      </c>
      <c r="Y5803" s="473">
        <f t="shared" si="3820"/>
        <v>0</v>
      </c>
      <c r="Z5803" s="188">
        <f t="shared" si="3820"/>
        <v>0</v>
      </c>
      <c r="AA5803" s="188">
        <f t="shared" si="3820"/>
        <v>0</v>
      </c>
      <c r="AB5803" s="455">
        <f t="shared" si="3820"/>
        <v>0</v>
      </c>
      <c r="AC5803" s="114">
        <f>AVERAGE(E5803:AB5803)</f>
        <v>0</v>
      </c>
      <c r="AD5803" s="100" t="e">
        <f>(AC5799-AC5803)/AC5799</f>
        <v>#DIV/0!</v>
      </c>
      <c r="AE5803" s="81"/>
      <c r="AF5803" s="82"/>
      <c r="AI5803" s="983"/>
      <c r="AJ5803" s="980"/>
      <c r="AK5803" s="980"/>
      <c r="AL5803" s="980"/>
      <c r="AM5803" s="980"/>
      <c r="AN5803" s="983"/>
    </row>
    <row r="5804" spans="1:40" s="190" customFormat="1">
      <c r="A5804" s="3209" t="s">
        <v>311</v>
      </c>
      <c r="B5804" s="3203" t="s">
        <v>25</v>
      </c>
      <c r="C5804" s="134" t="s">
        <v>17</v>
      </c>
      <c r="D5804" s="315" t="s">
        <v>18</v>
      </c>
      <c r="E5804" s="338">
        <f t="shared" ref="E5804:AB5804" si="3821">(E5808-D5808)*$AE5804*$AF5804</f>
        <v>1139.999999992142</v>
      </c>
      <c r="F5804" s="73">
        <f t="shared" si="3821"/>
        <v>1104.0000000066357</v>
      </c>
      <c r="G5804" s="73">
        <f t="shared" si="3821"/>
        <v>1067.9999999993015</v>
      </c>
      <c r="H5804" s="468">
        <f t="shared" si="3821"/>
        <v>959.99999999912689</v>
      </c>
      <c r="I5804" s="73">
        <f t="shared" si="3821"/>
        <v>959.99999999912689</v>
      </c>
      <c r="J5804" s="73">
        <f t="shared" si="3821"/>
        <v>972.00000000157161</v>
      </c>
      <c r="K5804" s="73">
        <f t="shared" si="3821"/>
        <v>1139.999999992142</v>
      </c>
      <c r="L5804" s="73">
        <f t="shared" si="3821"/>
        <v>1344.0000000118744</v>
      </c>
      <c r="M5804" s="73">
        <f t="shared" si="3821"/>
        <v>1787.9999999931897</v>
      </c>
      <c r="N5804" s="468">
        <f t="shared" si="3821"/>
        <v>1956.0000000055879</v>
      </c>
      <c r="O5804" s="73">
        <f t="shared" si="3821"/>
        <v>2111.9999999937136</v>
      </c>
      <c r="P5804" s="73">
        <f t="shared" si="3821"/>
        <v>2123.9999999961583</v>
      </c>
      <c r="Q5804" s="73">
        <f t="shared" si="3821"/>
        <v>1956.0000000055879</v>
      </c>
      <c r="R5804" s="73">
        <f t="shared" si="3821"/>
        <v>1956.0000000055879</v>
      </c>
      <c r="S5804" s="73">
        <f t="shared" si="3821"/>
        <v>1956.0000000055879</v>
      </c>
      <c r="T5804" s="73">
        <f t="shared" si="3821"/>
        <v>1871.9999999884749</v>
      </c>
      <c r="U5804" s="73">
        <f t="shared" si="3821"/>
        <v>1956.0000000055879</v>
      </c>
      <c r="V5804" s="504">
        <f t="shared" si="3821"/>
        <v>1956.0000000055879</v>
      </c>
      <c r="W5804" s="73">
        <f t="shared" si="3821"/>
        <v>1871.9999999884749</v>
      </c>
      <c r="X5804" s="73">
        <f t="shared" si="3821"/>
        <v>1872.0000000103028</v>
      </c>
      <c r="Y5804" s="468">
        <f t="shared" si="3821"/>
        <v>1955.9999999837601</v>
      </c>
      <c r="Z5804" s="73">
        <f t="shared" si="3821"/>
        <v>2040.0000000008731</v>
      </c>
      <c r="AA5804" s="73">
        <f t="shared" si="3821"/>
        <v>1872.0000000103028</v>
      </c>
      <c r="AB5804" s="451">
        <f t="shared" si="3821"/>
        <v>1787.9999999931897</v>
      </c>
      <c r="AC5804" s="140">
        <f>SUM(E5804:AB5804)</f>
        <v>39719.999999993888</v>
      </c>
      <c r="AD5804" s="338">
        <v>6300</v>
      </c>
      <c r="AE5804" s="73">
        <v>100</v>
      </c>
      <c r="AF5804" s="74">
        <v>120</v>
      </c>
      <c r="AI5804" s="983"/>
      <c r="AJ5804" s="1097"/>
      <c r="AK5804" s="1097"/>
      <c r="AL5804" s="1097"/>
      <c r="AM5804" s="980"/>
      <c r="AN5804" s="983"/>
    </row>
    <row r="5805" spans="1:40" s="190" customFormat="1">
      <c r="A5805" s="3210"/>
      <c r="B5805" s="3204"/>
      <c r="C5805" s="135" t="s">
        <v>19</v>
      </c>
      <c r="D5805" s="137" t="s">
        <v>18</v>
      </c>
      <c r="E5805" s="339">
        <f t="shared" ref="E5805:AB5805" si="3822">(E5809-D5809)*$AE5804*$AF5804</f>
        <v>479.99999999956344</v>
      </c>
      <c r="F5805" s="340">
        <f t="shared" si="3822"/>
        <v>468.00000000257569</v>
      </c>
      <c r="G5805" s="340">
        <f t="shared" si="3822"/>
        <v>456.00000000013097</v>
      </c>
      <c r="H5805" s="469">
        <f t="shared" si="3822"/>
        <v>395.99999999882129</v>
      </c>
      <c r="I5805" s="340">
        <f t="shared" si="3822"/>
        <v>407.99999999580905</v>
      </c>
      <c r="J5805" s="340">
        <f t="shared" si="3822"/>
        <v>420.00000000371074</v>
      </c>
      <c r="K5805" s="340">
        <f t="shared" si="3822"/>
        <v>479.99999999956344</v>
      </c>
      <c r="L5805" s="340">
        <f t="shared" si="3822"/>
        <v>564.00000000030559</v>
      </c>
      <c r="M5805" s="340">
        <f t="shared" si="3822"/>
        <v>756.00000000122236</v>
      </c>
      <c r="N5805" s="469">
        <f t="shared" si="3822"/>
        <v>827.99999999951979</v>
      </c>
      <c r="O5805" s="340">
        <f t="shared" si="3822"/>
        <v>899.99999999781721</v>
      </c>
      <c r="P5805" s="340">
        <f t="shared" si="3822"/>
        <v>888.00000000082946</v>
      </c>
      <c r="Q5805" s="340">
        <f t="shared" si="3822"/>
        <v>827.99999999951979</v>
      </c>
      <c r="R5805" s="340">
        <f t="shared" si="3822"/>
        <v>827.99999999951979</v>
      </c>
      <c r="S5805" s="340">
        <f t="shared" si="3822"/>
        <v>827.99999999951979</v>
      </c>
      <c r="T5805" s="340">
        <f t="shared" si="3822"/>
        <v>792.00000000309956</v>
      </c>
      <c r="U5805" s="340">
        <f t="shared" si="3822"/>
        <v>827.99999999951979</v>
      </c>
      <c r="V5805" s="505">
        <f t="shared" si="3822"/>
        <v>827.99999999951979</v>
      </c>
      <c r="W5805" s="340">
        <f t="shared" si="3822"/>
        <v>791.99999999764259</v>
      </c>
      <c r="X5805" s="340">
        <f t="shared" si="3822"/>
        <v>792.00000000309956</v>
      </c>
      <c r="Y5805" s="469">
        <f t="shared" si="3822"/>
        <v>827.99999999951979</v>
      </c>
      <c r="Z5805" s="340">
        <f t="shared" si="3822"/>
        <v>864.00000000139698</v>
      </c>
      <c r="AA5805" s="340">
        <f t="shared" si="3822"/>
        <v>791.99999999764259</v>
      </c>
      <c r="AB5805" s="452">
        <f t="shared" si="3822"/>
        <v>756.00000000122236</v>
      </c>
      <c r="AC5805" s="112">
        <f>SUM(E5805:AB5805)</f>
        <v>16800.000000001091</v>
      </c>
      <c r="AD5805" s="83"/>
      <c r="AE5805" s="161"/>
      <c r="AF5805" s="76"/>
      <c r="AI5805" s="983"/>
      <c r="AJ5805" s="980"/>
      <c r="AK5805" s="980"/>
      <c r="AL5805" s="980"/>
      <c r="AM5805" s="980"/>
      <c r="AN5805" s="983"/>
    </row>
    <row r="5806" spans="1:40" s="190" customFormat="1">
      <c r="A5806" s="3210"/>
      <c r="B5806" s="3204"/>
      <c r="C5806" s="135" t="s">
        <v>20</v>
      </c>
      <c r="D5806" s="137" t="s">
        <v>21</v>
      </c>
      <c r="E5806" s="83">
        <v>70</v>
      </c>
      <c r="F5806" s="161">
        <v>68</v>
      </c>
      <c r="G5806" s="161">
        <v>65</v>
      </c>
      <c r="H5806" s="466">
        <v>59</v>
      </c>
      <c r="I5806" s="161">
        <v>59</v>
      </c>
      <c r="J5806" s="161">
        <v>60</v>
      </c>
      <c r="K5806" s="161">
        <v>70</v>
      </c>
      <c r="L5806" s="161">
        <v>82</v>
      </c>
      <c r="M5806" s="161">
        <v>110</v>
      </c>
      <c r="N5806" s="466">
        <v>120</v>
      </c>
      <c r="O5806" s="161">
        <v>130</v>
      </c>
      <c r="P5806" s="161">
        <v>130</v>
      </c>
      <c r="Q5806" s="161">
        <v>120</v>
      </c>
      <c r="R5806" s="161">
        <v>120</v>
      </c>
      <c r="S5806" s="161">
        <v>120</v>
      </c>
      <c r="T5806" s="161">
        <v>115</v>
      </c>
      <c r="U5806" s="161">
        <v>120</v>
      </c>
      <c r="V5806" s="502">
        <v>120</v>
      </c>
      <c r="W5806" s="161">
        <v>115</v>
      </c>
      <c r="X5806" s="161">
        <v>115</v>
      </c>
      <c r="Y5806" s="466">
        <v>120</v>
      </c>
      <c r="Z5806" s="161">
        <v>125</v>
      </c>
      <c r="AA5806" s="161">
        <v>115</v>
      </c>
      <c r="AB5806" s="348">
        <v>110</v>
      </c>
      <c r="AC5806" s="112">
        <f>AVERAGE(E5806:AB5806)</f>
        <v>101.58333333333333</v>
      </c>
      <c r="AD5806" s="78">
        <f>SQRT(MIN((E5804*E5804+E5805*E5805),(F5804*F5804+F5805*F5805),(G5804*G5804+G5805*G5805),(H5804*H5804+H5805*H5805),(I5804*I5804+I5805*I5805),(J5804*J5804+J5805*J5805),(K5804*K5804+K5805*K5805),(L5804*L5804+L5805*L5805),(M5804*M5804+M5805*M5805),(N5804*N5804+N5805*N5805),(O5804*O5804+O5805*O5805),(P5804*P5804+P5805*P5805),(R5804*R5804+R5805*R5805),(S5804*S5804+S5805*S5805),(T5804*T5804+T5805*T5805),(U5804*U5804+U5805*U5805),(V5804*V5804+V5805*V5805),(W5804*W5804+W5805*W5805),(X5804*X5804+X5805*X5805),(Y5804*Y5804+Y5805*Y5805),(Z5804*Z5804+Z5805*Z5805),(AA5804*AA5804+AA5805*AA5805),(AB5804*AB5804+AB5805*AB5805)))/AD5804</f>
        <v>0.16483620675271432</v>
      </c>
      <c r="AE5806" s="78">
        <f>SQRT(MAX((E5804*E5804+E5805*E5805),(F5804*F5804+F5805*F5805),(G5804*G5804+G5805*G5805),(H5804*H5804+H5805*H5805),(I5804*I5804+I5805*I5805),(J5804*J5804+J5805*J5805),(K5804*K5804+K5805*K5805),(L5804*L5804+L5805*L5805),(M5804*M5804+M5805*M5805),(N5804*N5804+N5805*N5805),(O5804*O5804+O5805*O5805),(P5804*P5804+P5805*P5805),(R5804*R5804+R5805*R5805),(S5804*S5804+S5805*S5805),(T5804*T5804+T5805*T5805),(U5804*U5804+U5805*U5805),(V5804*V5804+V5805*V5805),(W5804*W5804+W5805*W5805),(X5804*X5804+X5805*X5805),(Y5804*Y5804+Y5805*Y5805),(Z5804*Z5804+Z5805*Z5805),(AA5804*AA5804+AA5805*AA5805),(AB5804*AB5804+AB5805*AB5805)))/AD5804</f>
        <v>0.36542150979139154</v>
      </c>
      <c r="AF5806" s="79"/>
      <c r="AI5806" s="983"/>
      <c r="AJ5806" s="980"/>
      <c r="AK5806" s="980"/>
      <c r="AL5806" s="980"/>
      <c r="AM5806" s="980"/>
      <c r="AN5806" s="983"/>
    </row>
    <row r="5807" spans="1:40" s="190" customFormat="1" ht="16.5" thickBot="1">
      <c r="A5807" s="3210"/>
      <c r="B5807" s="3204"/>
      <c r="C5807" s="135" t="s">
        <v>22</v>
      </c>
      <c r="D5807" s="137"/>
      <c r="E5807" s="345">
        <f t="shared" ref="E5807:AB5807" si="3823">E5805/E5804</f>
        <v>0.42105263158146672</v>
      </c>
      <c r="F5807" s="346">
        <f t="shared" si="3823"/>
        <v>0.42391304347804598</v>
      </c>
      <c r="G5807" s="346">
        <f t="shared" si="3823"/>
        <v>0.42696629213523335</v>
      </c>
      <c r="H5807" s="471">
        <f t="shared" si="3823"/>
        <v>0.41249999999914733</v>
      </c>
      <c r="I5807" s="346">
        <f t="shared" si="3823"/>
        <v>0.42499999999602095</v>
      </c>
      <c r="J5807" s="346">
        <f t="shared" si="3823"/>
        <v>0.43209876543521775</v>
      </c>
      <c r="K5807" s="346">
        <f t="shared" si="3823"/>
        <v>0.42105263158146672</v>
      </c>
      <c r="L5807" s="346">
        <f t="shared" si="3823"/>
        <v>0.41964285713937693</v>
      </c>
      <c r="M5807" s="346">
        <f t="shared" si="3823"/>
        <v>0.42281879194860283</v>
      </c>
      <c r="N5807" s="471">
        <f t="shared" si="3823"/>
        <v>0.42331288343412798</v>
      </c>
      <c r="O5807" s="346">
        <f t="shared" si="3823"/>
        <v>0.42613636363659851</v>
      </c>
      <c r="P5807" s="346">
        <f t="shared" si="3823"/>
        <v>0.41807909604634447</v>
      </c>
      <c r="Q5807" s="346">
        <f t="shared" si="3823"/>
        <v>0.42331288343412798</v>
      </c>
      <c r="R5807" s="346">
        <f t="shared" si="3823"/>
        <v>0.42331288343412798</v>
      </c>
      <c r="S5807" s="346">
        <f t="shared" si="3823"/>
        <v>0.42331288343412798</v>
      </c>
      <c r="T5807" s="346">
        <f t="shared" si="3823"/>
        <v>0.42307692308118355</v>
      </c>
      <c r="U5807" s="346">
        <f t="shared" si="3823"/>
        <v>0.42331288343412798</v>
      </c>
      <c r="V5807" s="507">
        <f t="shared" si="3823"/>
        <v>0.42331288343412798</v>
      </c>
      <c r="W5807" s="346">
        <f t="shared" si="3823"/>
        <v>0.4230769230782685</v>
      </c>
      <c r="X5807" s="346">
        <f t="shared" si="3823"/>
        <v>0.42307692307625039</v>
      </c>
      <c r="Y5807" s="471">
        <f t="shared" si="3823"/>
        <v>0.42331288343885193</v>
      </c>
      <c r="Z5807" s="346">
        <f t="shared" si="3823"/>
        <v>0.42352941176520942</v>
      </c>
      <c r="AA5807" s="346">
        <f t="shared" si="3823"/>
        <v>0.42307692307333533</v>
      </c>
      <c r="AB5807" s="371">
        <f t="shared" si="3823"/>
        <v>0.42281879194860283</v>
      </c>
      <c r="AC5807" s="568">
        <f>MAX(E5807:AB5807)</f>
        <v>0.43209876543521775</v>
      </c>
      <c r="AD5807" s="83"/>
      <c r="AE5807" s="161"/>
      <c r="AF5807" s="76"/>
      <c r="AI5807" s="983"/>
      <c r="AJ5807" s="980"/>
      <c r="AK5807" s="980"/>
      <c r="AL5807" s="980"/>
      <c r="AM5807" s="980"/>
      <c r="AN5807" s="983"/>
    </row>
    <row r="5808" spans="1:40" s="190" customFormat="1" hidden="1">
      <c r="A5808" s="2573"/>
      <c r="B5808" s="2203"/>
      <c r="C5808" s="1229" t="s">
        <v>23</v>
      </c>
      <c r="D5808" s="137">
        <v>8834</v>
      </c>
      <c r="E5808" s="83">
        <v>8834.0949999999993</v>
      </c>
      <c r="F5808" s="161">
        <v>8834.1869999999999</v>
      </c>
      <c r="G5808" s="161">
        <v>8834.2759999999998</v>
      </c>
      <c r="H5808" s="466">
        <v>8834.3559999999998</v>
      </c>
      <c r="I5808" s="161">
        <v>8834.4359999999997</v>
      </c>
      <c r="J5808" s="161">
        <v>8834.5169999999998</v>
      </c>
      <c r="K5808" s="161">
        <v>8834.6119999999992</v>
      </c>
      <c r="L5808" s="161">
        <v>8834.7240000000002</v>
      </c>
      <c r="M5808" s="161">
        <v>8834.8729999999996</v>
      </c>
      <c r="N5808" s="466">
        <v>8835.0360000000001</v>
      </c>
      <c r="O5808" s="161">
        <v>8835.2119999999995</v>
      </c>
      <c r="P5808" s="161">
        <v>8835.3889999999992</v>
      </c>
      <c r="Q5808" s="161">
        <v>8835.5519999999997</v>
      </c>
      <c r="R5808" s="161">
        <v>8835.7150000000001</v>
      </c>
      <c r="S5808" s="161">
        <v>8835.8780000000006</v>
      </c>
      <c r="T5808" s="161">
        <v>8836.0339999999997</v>
      </c>
      <c r="U5808" s="161">
        <v>8836.1970000000001</v>
      </c>
      <c r="V5808" s="502">
        <v>8836.36</v>
      </c>
      <c r="W5808" s="161">
        <v>8836.5159999999996</v>
      </c>
      <c r="X5808" s="161">
        <v>8836.6720000000005</v>
      </c>
      <c r="Y5808" s="466">
        <v>8836.8349999999991</v>
      </c>
      <c r="Z5808" s="161">
        <v>8837.0049999999992</v>
      </c>
      <c r="AA5808" s="161">
        <v>8837.1610000000001</v>
      </c>
      <c r="AB5808" s="348">
        <v>8837.31</v>
      </c>
      <c r="AC5808" s="192"/>
      <c r="AD5808" s="83"/>
      <c r="AE5808" s="161"/>
      <c r="AF5808" s="76"/>
      <c r="AI5808" s="983"/>
      <c r="AJ5808" s="980"/>
      <c r="AK5808" s="980"/>
      <c r="AL5808" s="980"/>
      <c r="AM5808" s="980"/>
      <c r="AN5808" s="983"/>
    </row>
    <row r="5809" spans="1:40" s="190" customFormat="1" hidden="1">
      <c r="A5809" s="2573"/>
      <c r="B5809" s="2203"/>
      <c r="C5809" s="1229" t="s">
        <v>24</v>
      </c>
      <c r="D5809" s="137">
        <v>3925.96</v>
      </c>
      <c r="E5809" s="83">
        <v>3926</v>
      </c>
      <c r="F5809" s="161">
        <v>3926.0390000000002</v>
      </c>
      <c r="G5809" s="161">
        <v>3926.0770000000002</v>
      </c>
      <c r="H5809" s="466">
        <v>3926.11</v>
      </c>
      <c r="I5809" s="161">
        <v>3926.1439999999998</v>
      </c>
      <c r="J5809" s="161">
        <v>3926.1790000000001</v>
      </c>
      <c r="K5809" s="161">
        <v>3926.2190000000001</v>
      </c>
      <c r="L5809" s="161">
        <v>3926.2660000000001</v>
      </c>
      <c r="M5809" s="161">
        <v>3926.3290000000002</v>
      </c>
      <c r="N5809" s="466">
        <v>3926.3980000000001</v>
      </c>
      <c r="O5809" s="161">
        <v>3926.473</v>
      </c>
      <c r="P5809" s="161">
        <v>3926.547</v>
      </c>
      <c r="Q5809" s="161">
        <v>3926.616</v>
      </c>
      <c r="R5809" s="161">
        <v>3926.6849999999999</v>
      </c>
      <c r="S5809" s="161">
        <v>3926.7539999999999</v>
      </c>
      <c r="T5809" s="161">
        <v>3926.82</v>
      </c>
      <c r="U5809" s="161">
        <v>3926.8890000000001</v>
      </c>
      <c r="V5809" s="502">
        <v>3926.9580000000001</v>
      </c>
      <c r="W5809" s="161">
        <v>3927.0239999999999</v>
      </c>
      <c r="X5809" s="161">
        <v>3927.09</v>
      </c>
      <c r="Y5809" s="466">
        <v>3927.1590000000001</v>
      </c>
      <c r="Z5809" s="161">
        <v>3927.2310000000002</v>
      </c>
      <c r="AA5809" s="161">
        <v>3927.297</v>
      </c>
      <c r="AB5809" s="348">
        <v>3927.36</v>
      </c>
      <c r="AC5809" s="229"/>
      <c r="AD5809" s="83"/>
      <c r="AE5809" s="161"/>
      <c r="AF5809" s="76"/>
      <c r="AH5809" s="980"/>
      <c r="AI5809" s="981"/>
      <c r="AJ5809" s="982"/>
      <c r="AK5809" s="982"/>
      <c r="AL5809" s="367"/>
      <c r="AM5809" s="983"/>
      <c r="AN5809" s="983"/>
    </row>
    <row r="5810" spans="1:40" s="190" customFormat="1" ht="16.5" hidden="1" thickBot="1">
      <c r="A5810" s="2208"/>
      <c r="B5810" s="2213" t="s">
        <v>50</v>
      </c>
      <c r="C5810" s="2214"/>
      <c r="D5810" s="119"/>
      <c r="E5810" s="187">
        <f>SQRT(E5804*E5804+E5805*E5805)/E5833/1.73</f>
        <v>69.416448042981443</v>
      </c>
      <c r="F5810" s="188">
        <f t="shared" ref="F5810:AB5810" si="3824">SQRT(F5804*F5804+F5805*F5805)/F5833/1.73</f>
        <v>67.29331961691183</v>
      </c>
      <c r="G5810" s="188">
        <f t="shared" si="3824"/>
        <v>64.543972943016939</v>
      </c>
      <c r="H5810" s="473">
        <f t="shared" si="3824"/>
        <v>57.718324952317708</v>
      </c>
      <c r="I5810" s="188">
        <f t="shared" si="3824"/>
        <v>57.97593724868787</v>
      </c>
      <c r="J5810" s="188">
        <f t="shared" si="3824"/>
        <v>58.8516987599373</v>
      </c>
      <c r="K5810" s="188">
        <f t="shared" si="3824"/>
        <v>69.416448042981443</v>
      </c>
      <c r="L5810" s="188">
        <f t="shared" si="3824"/>
        <v>81.797134424446398</v>
      </c>
      <c r="M5810" s="188">
        <f t="shared" si="3824"/>
        <v>107.89558273196681</v>
      </c>
      <c r="N5810" s="473">
        <f t="shared" si="3824"/>
        <v>119.20051058081513</v>
      </c>
      <c r="O5810" s="188">
        <f t="shared" si="3824"/>
        <v>127.59929627871428</v>
      </c>
      <c r="P5810" s="188">
        <f t="shared" si="3824"/>
        <v>127.95439704789722</v>
      </c>
      <c r="Q5810" s="188">
        <f t="shared" si="3824"/>
        <v>119.20051058081513</v>
      </c>
      <c r="R5810" s="188">
        <f t="shared" si="3824"/>
        <v>118.05435182523037</v>
      </c>
      <c r="S5810" s="188">
        <f t="shared" si="3824"/>
        <v>118.05435182523037</v>
      </c>
      <c r="T5810" s="188">
        <f t="shared" si="3824"/>
        <v>112.9749648028902</v>
      </c>
      <c r="U5810" s="188">
        <f t="shared" si="3824"/>
        <v>118.05435182523037</v>
      </c>
      <c r="V5810" s="509">
        <f t="shared" si="3824"/>
        <v>118.05435182523037</v>
      </c>
      <c r="W5810" s="188">
        <f t="shared" si="3824"/>
        <v>112.97496480277202</v>
      </c>
      <c r="X5810" s="188">
        <f t="shared" si="3824"/>
        <v>114.07180912249302</v>
      </c>
      <c r="Y5810" s="473">
        <f t="shared" si="3824"/>
        <v>118.05435182411317</v>
      </c>
      <c r="Z5810" s="188">
        <f t="shared" si="3824"/>
        <v>123.13374318436057</v>
      </c>
      <c r="AA5810" s="188">
        <f t="shared" si="3824"/>
        <v>112.97496480388934</v>
      </c>
      <c r="AB5810" s="455">
        <f t="shared" si="3824"/>
        <v>106.86800575356713</v>
      </c>
      <c r="AC5810" s="114">
        <f>AVERAGE(E5810:AB5810)</f>
        <v>100.08890803527068</v>
      </c>
      <c r="AD5810" s="100">
        <f>(AC5806-AC5810)/AC5806</f>
        <v>1.4711323688885823E-2</v>
      </c>
      <c r="AE5810" s="81"/>
      <c r="AF5810" s="82"/>
      <c r="AI5810" s="983"/>
      <c r="AJ5810" s="980"/>
      <c r="AK5810" s="980"/>
      <c r="AL5810" s="980"/>
      <c r="AM5810" s="980"/>
      <c r="AN5810" s="983"/>
    </row>
    <row r="5811" spans="1:40" s="190" customFormat="1">
      <c r="A5811" s="3209" t="s">
        <v>921</v>
      </c>
      <c r="B5811" s="3203" t="s">
        <v>374</v>
      </c>
      <c r="C5811" s="134" t="s">
        <v>17</v>
      </c>
      <c r="D5811" s="315" t="s">
        <v>18</v>
      </c>
      <c r="E5811" s="338">
        <f t="shared" ref="E5811:AB5811" si="3825">(E5815-D5815)*$AE5811*$AF5811</f>
        <v>0</v>
      </c>
      <c r="F5811" s="73">
        <f t="shared" si="3825"/>
        <v>0</v>
      </c>
      <c r="G5811" s="73">
        <f t="shared" si="3825"/>
        <v>0</v>
      </c>
      <c r="H5811" s="468">
        <f t="shared" si="3825"/>
        <v>0</v>
      </c>
      <c r="I5811" s="73">
        <f t="shared" si="3825"/>
        <v>0</v>
      </c>
      <c r="J5811" s="73">
        <f t="shared" si="3825"/>
        <v>0</v>
      </c>
      <c r="K5811" s="73">
        <f t="shared" si="3825"/>
        <v>0</v>
      </c>
      <c r="L5811" s="73">
        <f t="shared" si="3825"/>
        <v>0</v>
      </c>
      <c r="M5811" s="73">
        <f t="shared" si="3825"/>
        <v>0</v>
      </c>
      <c r="N5811" s="468">
        <f t="shared" si="3825"/>
        <v>0</v>
      </c>
      <c r="O5811" s="73">
        <f t="shared" si="3825"/>
        <v>0</v>
      </c>
      <c r="P5811" s="73">
        <f t="shared" si="3825"/>
        <v>0</v>
      </c>
      <c r="Q5811" s="73">
        <f t="shared" si="3825"/>
        <v>0</v>
      </c>
      <c r="R5811" s="73">
        <f t="shared" si="3825"/>
        <v>0</v>
      </c>
      <c r="S5811" s="73">
        <f t="shared" si="3825"/>
        <v>0</v>
      </c>
      <c r="T5811" s="73">
        <f t="shared" si="3825"/>
        <v>0</v>
      </c>
      <c r="U5811" s="73">
        <f t="shared" si="3825"/>
        <v>0</v>
      </c>
      <c r="V5811" s="504">
        <f t="shared" si="3825"/>
        <v>0</v>
      </c>
      <c r="W5811" s="73">
        <f t="shared" si="3825"/>
        <v>0</v>
      </c>
      <c r="X5811" s="73">
        <f t="shared" si="3825"/>
        <v>0</v>
      </c>
      <c r="Y5811" s="468">
        <f t="shared" si="3825"/>
        <v>0</v>
      </c>
      <c r="Z5811" s="73">
        <f t="shared" si="3825"/>
        <v>0</v>
      </c>
      <c r="AA5811" s="73">
        <f t="shared" si="3825"/>
        <v>0</v>
      </c>
      <c r="AB5811" s="451">
        <f t="shared" si="3825"/>
        <v>0</v>
      </c>
      <c r="AC5811" s="140">
        <f>SUM(E5811:AB5811)</f>
        <v>0</v>
      </c>
      <c r="AD5811" s="338">
        <v>2500</v>
      </c>
      <c r="AE5811" s="73">
        <v>100</v>
      </c>
      <c r="AF5811" s="74">
        <v>30</v>
      </c>
      <c r="AI5811" s="983"/>
      <c r="AJ5811" s="1097"/>
      <c r="AK5811" s="1097"/>
      <c r="AL5811" s="1097"/>
      <c r="AM5811" s="980"/>
      <c r="AN5811" s="983"/>
    </row>
    <row r="5812" spans="1:40" s="190" customFormat="1">
      <c r="A5812" s="3210"/>
      <c r="B5812" s="3204"/>
      <c r="C5812" s="135" t="s">
        <v>19</v>
      </c>
      <c r="D5812" s="137" t="s">
        <v>18</v>
      </c>
      <c r="E5812" s="339">
        <f t="shared" ref="E5812:AB5812" si="3826">(E5816-D5816)*$AE5811*$AF5811</f>
        <v>0</v>
      </c>
      <c r="F5812" s="340">
        <f t="shared" si="3826"/>
        <v>0</v>
      </c>
      <c r="G5812" s="340">
        <f t="shared" si="3826"/>
        <v>0</v>
      </c>
      <c r="H5812" s="469">
        <f t="shared" si="3826"/>
        <v>0</v>
      </c>
      <c r="I5812" s="340">
        <f t="shared" si="3826"/>
        <v>0</v>
      </c>
      <c r="J5812" s="340">
        <f t="shared" si="3826"/>
        <v>0</v>
      </c>
      <c r="K5812" s="340">
        <f t="shared" si="3826"/>
        <v>0</v>
      </c>
      <c r="L5812" s="340">
        <f t="shared" si="3826"/>
        <v>0</v>
      </c>
      <c r="M5812" s="340">
        <f t="shared" si="3826"/>
        <v>0</v>
      </c>
      <c r="N5812" s="469">
        <f t="shared" si="3826"/>
        <v>0</v>
      </c>
      <c r="O5812" s="340">
        <f t="shared" si="3826"/>
        <v>0</v>
      </c>
      <c r="P5812" s="340">
        <f t="shared" si="3826"/>
        <v>0</v>
      </c>
      <c r="Q5812" s="340">
        <f t="shared" si="3826"/>
        <v>0</v>
      </c>
      <c r="R5812" s="340">
        <f t="shared" si="3826"/>
        <v>0</v>
      </c>
      <c r="S5812" s="340">
        <f t="shared" si="3826"/>
        <v>0</v>
      </c>
      <c r="T5812" s="340">
        <f t="shared" si="3826"/>
        <v>0</v>
      </c>
      <c r="U5812" s="340">
        <f t="shared" si="3826"/>
        <v>0</v>
      </c>
      <c r="V5812" s="505">
        <f t="shared" si="3826"/>
        <v>0</v>
      </c>
      <c r="W5812" s="340">
        <f t="shared" si="3826"/>
        <v>0</v>
      </c>
      <c r="X5812" s="340">
        <f t="shared" si="3826"/>
        <v>0</v>
      </c>
      <c r="Y5812" s="469">
        <f t="shared" si="3826"/>
        <v>0</v>
      </c>
      <c r="Z5812" s="340">
        <f t="shared" si="3826"/>
        <v>0</v>
      </c>
      <c r="AA5812" s="340">
        <f t="shared" si="3826"/>
        <v>0</v>
      </c>
      <c r="AB5812" s="452">
        <f t="shared" si="3826"/>
        <v>0</v>
      </c>
      <c r="AC5812" s="112">
        <f>SUM(E5812:AB5812)</f>
        <v>0</v>
      </c>
      <c r="AD5812" s="83"/>
      <c r="AE5812" s="161"/>
      <c r="AF5812" s="76"/>
      <c r="AI5812" s="983"/>
      <c r="AJ5812" s="980"/>
      <c r="AK5812" s="980"/>
      <c r="AL5812" s="980"/>
      <c r="AM5812" s="980"/>
      <c r="AN5812" s="983"/>
    </row>
    <row r="5813" spans="1:40" s="190" customFormat="1">
      <c r="A5813" s="3210"/>
      <c r="B5813" s="3204"/>
      <c r="C5813" s="135" t="s">
        <v>20</v>
      </c>
      <c r="D5813" s="137" t="s">
        <v>21</v>
      </c>
      <c r="E5813" s="83">
        <v>0</v>
      </c>
      <c r="F5813" s="161">
        <v>0</v>
      </c>
      <c r="G5813" s="161">
        <v>0</v>
      </c>
      <c r="H5813" s="466">
        <v>0</v>
      </c>
      <c r="I5813" s="161">
        <v>0</v>
      </c>
      <c r="J5813" s="161">
        <v>0</v>
      </c>
      <c r="K5813" s="161">
        <v>0</v>
      </c>
      <c r="L5813" s="161">
        <v>0</v>
      </c>
      <c r="M5813" s="161">
        <v>0</v>
      </c>
      <c r="N5813" s="466">
        <v>0</v>
      </c>
      <c r="O5813" s="161">
        <v>0</v>
      </c>
      <c r="P5813" s="161">
        <v>0</v>
      </c>
      <c r="Q5813" s="161">
        <v>0</v>
      </c>
      <c r="R5813" s="161">
        <v>0</v>
      </c>
      <c r="S5813" s="161">
        <v>0</v>
      </c>
      <c r="T5813" s="161">
        <v>0</v>
      </c>
      <c r="U5813" s="161">
        <v>0</v>
      </c>
      <c r="V5813" s="502">
        <v>0</v>
      </c>
      <c r="W5813" s="161">
        <v>0</v>
      </c>
      <c r="X5813" s="161">
        <v>0</v>
      </c>
      <c r="Y5813" s="466">
        <v>0</v>
      </c>
      <c r="Z5813" s="161">
        <v>0</v>
      </c>
      <c r="AA5813" s="161">
        <v>0</v>
      </c>
      <c r="AB5813" s="348">
        <v>0</v>
      </c>
      <c r="AC5813" s="112">
        <f>AVERAGE(E5813:AB5813)</f>
        <v>0</v>
      </c>
      <c r="AD5813" s="78">
        <f>SQRT(MIN((E5811*E5811+E5812*E5812),(F5811*F5811+F5812*F5812),(G5811*G5811+G5812*G5812),(H5811*H5811+H5812*H5812),(I5811*I5811+I5812*I5812),(J5811*J5811+J5812*J5812),(K5811*K5811+K5812*K5812),(L5811*L5811+L5812*L5812),(M5811*M5811+M5812*M5812),(N5811*N5811+N5812*N5812),(O5811*O5811+O5812*O5812),(P5811*P5811+P5812*P5812),(R5811*R5811+R5812*R5812),(S5811*S5811+S5812*S5812),(T5811*T5811+T5812*T5812),(U5811*U5811+U5812*U5812),(V5811*V5811+V5812*V5812),(W5811*W5811+W5812*W5812),(X5811*X5811+X5812*X5812),(Y5811*Y5811+Y5812*Y5812),(Z5811*Z5811+Z5812*Z5812),(AA5811*AA5811+AA5812*AA5812),(AB5811*AB5811+AB5812*AB5812)))/AD5811</f>
        <v>0</v>
      </c>
      <c r="AE5813" s="78">
        <f>SQRT(MAX((E5811*E5811+E5812*E5812),(F5811*F5811+F5812*F5812),(G5811*G5811+G5812*G5812),(H5811*H5811+H5812*H5812),(I5811*I5811+I5812*I5812),(J5811*J5811+J5812*J5812),(K5811*K5811+K5812*K5812),(L5811*L5811+L5812*L5812),(M5811*M5811+M5812*M5812),(N5811*N5811+N5812*N5812),(O5811*O5811+O5812*O5812),(P5811*P5811+P5812*P5812),(R5811*R5811+R5812*R5812),(S5811*S5811+S5812*S5812),(T5811*T5811+T5812*T5812),(U5811*U5811+U5812*U5812),(V5811*V5811+V5812*V5812),(W5811*W5811+W5812*W5812),(X5811*X5811+X5812*X5812),(Y5811*Y5811+Y5812*Y5812),(Z5811*Z5811+Z5812*Z5812),(AA5811*AA5811+AA5812*AA5812),(AB5811*AB5811+AB5812*AB5812)))/AD5811</f>
        <v>0</v>
      </c>
      <c r="AF5813" s="79"/>
      <c r="AJ5813" s="1068"/>
      <c r="AK5813" s="1068"/>
      <c r="AL5813" s="1068"/>
      <c r="AM5813" s="1068"/>
    </row>
    <row r="5814" spans="1:40" s="190" customFormat="1" ht="16.5" thickBot="1">
      <c r="A5814" s="3210"/>
      <c r="B5814" s="3204"/>
      <c r="C5814" s="135" t="s">
        <v>22</v>
      </c>
      <c r="D5814" s="137"/>
      <c r="E5814" s="345" t="e">
        <f t="shared" ref="E5814:AB5814" si="3827">E5812/E5811</f>
        <v>#DIV/0!</v>
      </c>
      <c r="F5814" s="346" t="e">
        <f t="shared" si="3827"/>
        <v>#DIV/0!</v>
      </c>
      <c r="G5814" s="346" t="e">
        <f t="shared" si="3827"/>
        <v>#DIV/0!</v>
      </c>
      <c r="H5814" s="471" t="e">
        <f t="shared" si="3827"/>
        <v>#DIV/0!</v>
      </c>
      <c r="I5814" s="346" t="e">
        <f t="shared" si="3827"/>
        <v>#DIV/0!</v>
      </c>
      <c r="J5814" s="346" t="e">
        <f t="shared" si="3827"/>
        <v>#DIV/0!</v>
      </c>
      <c r="K5814" s="346" t="e">
        <f t="shared" si="3827"/>
        <v>#DIV/0!</v>
      </c>
      <c r="L5814" s="346" t="e">
        <f t="shared" si="3827"/>
        <v>#DIV/0!</v>
      </c>
      <c r="M5814" s="346" t="e">
        <f t="shared" si="3827"/>
        <v>#DIV/0!</v>
      </c>
      <c r="N5814" s="471" t="e">
        <f t="shared" si="3827"/>
        <v>#DIV/0!</v>
      </c>
      <c r="O5814" s="346" t="e">
        <f t="shared" si="3827"/>
        <v>#DIV/0!</v>
      </c>
      <c r="P5814" s="346" t="e">
        <f t="shared" si="3827"/>
        <v>#DIV/0!</v>
      </c>
      <c r="Q5814" s="346" t="e">
        <f t="shared" si="3827"/>
        <v>#DIV/0!</v>
      </c>
      <c r="R5814" s="346" t="e">
        <f t="shared" si="3827"/>
        <v>#DIV/0!</v>
      </c>
      <c r="S5814" s="346" t="e">
        <f t="shared" si="3827"/>
        <v>#DIV/0!</v>
      </c>
      <c r="T5814" s="346" t="e">
        <f t="shared" si="3827"/>
        <v>#DIV/0!</v>
      </c>
      <c r="U5814" s="346" t="e">
        <f t="shared" si="3827"/>
        <v>#DIV/0!</v>
      </c>
      <c r="V5814" s="507" t="e">
        <f t="shared" si="3827"/>
        <v>#DIV/0!</v>
      </c>
      <c r="W5814" s="346" t="e">
        <f t="shared" si="3827"/>
        <v>#DIV/0!</v>
      </c>
      <c r="X5814" s="346" t="e">
        <f t="shared" si="3827"/>
        <v>#DIV/0!</v>
      </c>
      <c r="Y5814" s="471" t="e">
        <f t="shared" si="3827"/>
        <v>#DIV/0!</v>
      </c>
      <c r="Z5814" s="346" t="e">
        <f t="shared" si="3827"/>
        <v>#DIV/0!</v>
      </c>
      <c r="AA5814" s="346" t="e">
        <f t="shared" si="3827"/>
        <v>#DIV/0!</v>
      </c>
      <c r="AB5814" s="371" t="e">
        <f t="shared" si="3827"/>
        <v>#DIV/0!</v>
      </c>
      <c r="AC5814" s="568" t="e">
        <f>MAX(E5814:AB5814)</f>
        <v>#DIV/0!</v>
      </c>
      <c r="AD5814" s="83"/>
      <c r="AE5814" s="161"/>
      <c r="AF5814" s="76"/>
      <c r="AJ5814" s="1068"/>
      <c r="AK5814" s="1068"/>
      <c r="AL5814" s="1068"/>
      <c r="AM5814" s="1068"/>
    </row>
    <row r="5815" spans="1:40" s="190" customFormat="1" hidden="1">
      <c r="A5815" s="2573"/>
      <c r="B5815" s="2203"/>
      <c r="C5815" s="1229" t="s">
        <v>23</v>
      </c>
      <c r="D5815" s="137"/>
      <c r="E5815" s="83"/>
      <c r="F5815" s="161"/>
      <c r="G5815" s="161"/>
      <c r="H5815" s="466"/>
      <c r="I5815" s="161"/>
      <c r="J5815" s="161"/>
      <c r="K5815" s="161"/>
      <c r="L5815" s="161"/>
      <c r="M5815" s="161"/>
      <c r="N5815" s="466"/>
      <c r="O5815" s="161"/>
      <c r="P5815" s="161"/>
      <c r="Q5815" s="161"/>
      <c r="R5815" s="161"/>
      <c r="S5815" s="161"/>
      <c r="T5815" s="161"/>
      <c r="U5815" s="161"/>
      <c r="V5815" s="502"/>
      <c r="W5815" s="161"/>
      <c r="X5815" s="161"/>
      <c r="Y5815" s="466"/>
      <c r="Z5815" s="161"/>
      <c r="AA5815" s="161"/>
      <c r="AB5815" s="348"/>
      <c r="AC5815" s="192"/>
      <c r="AD5815" s="83"/>
      <c r="AE5815" s="161"/>
      <c r="AF5815" s="76"/>
      <c r="AJ5815" s="1068"/>
      <c r="AK5815" s="1068"/>
      <c r="AL5815" s="1068"/>
      <c r="AM5815" s="1068"/>
    </row>
    <row r="5816" spans="1:40" s="190" customFormat="1" hidden="1">
      <c r="A5816" s="2573"/>
      <c r="B5816" s="2203"/>
      <c r="C5816" s="1229" t="s">
        <v>24</v>
      </c>
      <c r="D5816" s="137"/>
      <c r="E5816" s="83"/>
      <c r="F5816" s="161"/>
      <c r="G5816" s="161"/>
      <c r="H5816" s="466"/>
      <c r="I5816" s="161"/>
      <c r="J5816" s="161"/>
      <c r="K5816" s="161"/>
      <c r="L5816" s="161"/>
      <c r="M5816" s="161"/>
      <c r="N5816" s="466"/>
      <c r="O5816" s="161"/>
      <c r="P5816" s="161"/>
      <c r="Q5816" s="161"/>
      <c r="R5816" s="161"/>
      <c r="S5816" s="161"/>
      <c r="T5816" s="161"/>
      <c r="U5816" s="161"/>
      <c r="V5816" s="502"/>
      <c r="W5816" s="161"/>
      <c r="X5816" s="161"/>
      <c r="Y5816" s="466"/>
      <c r="Z5816" s="161"/>
      <c r="AA5816" s="161"/>
      <c r="AB5816" s="348"/>
      <c r="AC5816" s="229"/>
      <c r="AD5816" s="83"/>
      <c r="AE5816" s="161"/>
      <c r="AF5816" s="76"/>
      <c r="AH5816" s="980"/>
      <c r="AI5816" s="981"/>
      <c r="AJ5816" s="982"/>
      <c r="AK5816" s="982"/>
      <c r="AL5816" s="367"/>
      <c r="AM5816" s="983"/>
      <c r="AN5816" s="983"/>
    </row>
    <row r="5817" spans="1:40" s="190" customFormat="1" ht="16.5" hidden="1" thickBot="1">
      <c r="A5817" s="2208"/>
      <c r="B5817" s="2213" t="s">
        <v>50</v>
      </c>
      <c r="C5817" s="2214"/>
      <c r="D5817" s="119"/>
      <c r="E5817" s="187">
        <f>SQRT(E5811*E5811+E5812*E5812)/E5833/1.73</f>
        <v>0</v>
      </c>
      <c r="F5817" s="188">
        <f t="shared" ref="F5817:AB5817" si="3828">SQRT(F5811*F5811+F5812*F5812)/F5833/1.73</f>
        <v>0</v>
      </c>
      <c r="G5817" s="188">
        <f t="shared" si="3828"/>
        <v>0</v>
      </c>
      <c r="H5817" s="473">
        <f t="shared" si="3828"/>
        <v>0</v>
      </c>
      <c r="I5817" s="188">
        <f t="shared" si="3828"/>
        <v>0</v>
      </c>
      <c r="J5817" s="188">
        <f t="shared" si="3828"/>
        <v>0</v>
      </c>
      <c r="K5817" s="188">
        <f t="shared" si="3828"/>
        <v>0</v>
      </c>
      <c r="L5817" s="188">
        <f t="shared" si="3828"/>
        <v>0</v>
      </c>
      <c r="M5817" s="188">
        <f t="shared" si="3828"/>
        <v>0</v>
      </c>
      <c r="N5817" s="473">
        <f t="shared" si="3828"/>
        <v>0</v>
      </c>
      <c r="O5817" s="188">
        <f t="shared" si="3828"/>
        <v>0</v>
      </c>
      <c r="P5817" s="188">
        <f t="shared" si="3828"/>
        <v>0</v>
      </c>
      <c r="Q5817" s="188">
        <f t="shared" si="3828"/>
        <v>0</v>
      </c>
      <c r="R5817" s="188">
        <f t="shared" si="3828"/>
        <v>0</v>
      </c>
      <c r="S5817" s="188">
        <f t="shared" si="3828"/>
        <v>0</v>
      </c>
      <c r="T5817" s="188">
        <f t="shared" si="3828"/>
        <v>0</v>
      </c>
      <c r="U5817" s="188">
        <f t="shared" si="3828"/>
        <v>0</v>
      </c>
      <c r="V5817" s="509">
        <f t="shared" si="3828"/>
        <v>0</v>
      </c>
      <c r="W5817" s="188">
        <f t="shared" si="3828"/>
        <v>0</v>
      </c>
      <c r="X5817" s="188">
        <f t="shared" si="3828"/>
        <v>0</v>
      </c>
      <c r="Y5817" s="473">
        <f t="shared" si="3828"/>
        <v>0</v>
      </c>
      <c r="Z5817" s="188">
        <f t="shared" si="3828"/>
        <v>0</v>
      </c>
      <c r="AA5817" s="188">
        <f t="shared" si="3828"/>
        <v>0</v>
      </c>
      <c r="AB5817" s="455">
        <f t="shared" si="3828"/>
        <v>0</v>
      </c>
      <c r="AC5817" s="114">
        <f>AVERAGE(E5817:AB5817)</f>
        <v>0</v>
      </c>
      <c r="AD5817" s="100" t="e">
        <f>(AC5813-AC5817)/AC5813</f>
        <v>#DIV/0!</v>
      </c>
      <c r="AE5817" s="81"/>
      <c r="AF5817" s="82"/>
      <c r="AJ5817" s="1068"/>
      <c r="AK5817" s="1068"/>
      <c r="AL5817" s="1068"/>
      <c r="AM5817" s="1068"/>
    </row>
    <row r="5818" spans="1:40" s="190" customFormat="1">
      <c r="A5818" s="155" t="s">
        <v>883</v>
      </c>
      <c r="B5818" s="156"/>
      <c r="C5818" s="203"/>
      <c r="D5818" s="168"/>
      <c r="E5818" s="120">
        <f t="shared" ref="E5818:AB5819" si="3829">E5783+E5804+E5811</f>
        <v>1559.99999999176</v>
      </c>
      <c r="F5818" s="121">
        <f t="shared" si="3829"/>
        <v>1524.0000000158034</v>
      </c>
      <c r="G5818" s="121">
        <f t="shared" si="3829"/>
        <v>1487.9999999989195</v>
      </c>
      <c r="H5818" s="468">
        <f t="shared" si="3829"/>
        <v>1379.9999999987449</v>
      </c>
      <c r="I5818" s="121">
        <f t="shared" si="3829"/>
        <v>1379.9999999987449</v>
      </c>
      <c r="J5818" s="121">
        <f t="shared" si="3829"/>
        <v>1812.0000000008076</v>
      </c>
      <c r="K5818" s="121">
        <f t="shared" si="3829"/>
        <v>1559.99999999176</v>
      </c>
      <c r="L5818" s="121">
        <f t="shared" si="3829"/>
        <v>1764.0000000114924</v>
      </c>
      <c r="M5818" s="121">
        <f t="shared" si="3829"/>
        <v>2627.9999999924257</v>
      </c>
      <c r="N5818" s="468">
        <f t="shared" si="3829"/>
        <v>2796.000000004824</v>
      </c>
      <c r="O5818" s="121">
        <f t="shared" si="3829"/>
        <v>2951.9999999929496</v>
      </c>
      <c r="P5818" s="121">
        <f t="shared" si="3829"/>
        <v>2963.9999999953943</v>
      </c>
      <c r="Q5818" s="121">
        <f t="shared" si="3829"/>
        <v>2796.000000004824</v>
      </c>
      <c r="R5818" s="121">
        <f t="shared" si="3829"/>
        <v>2796.000000004824</v>
      </c>
      <c r="S5818" s="121">
        <f t="shared" si="3829"/>
        <v>2796.000000004824</v>
      </c>
      <c r="T5818" s="121">
        <f t="shared" si="3829"/>
        <v>2711.9999999877109</v>
      </c>
      <c r="U5818" s="644">
        <f t="shared" si="3829"/>
        <v>2796.0000000143737</v>
      </c>
      <c r="V5818" s="644">
        <f t="shared" si="3829"/>
        <v>2376.0000000052059</v>
      </c>
      <c r="W5818" s="121">
        <f t="shared" si="3829"/>
        <v>2711.9999999877109</v>
      </c>
      <c r="X5818" s="121">
        <f t="shared" si="3829"/>
        <v>2712.0000000095388</v>
      </c>
      <c r="Y5818" s="468">
        <f t="shared" si="3829"/>
        <v>2795.9999999829961</v>
      </c>
      <c r="Z5818" s="121">
        <f t="shared" si="3829"/>
        <v>2880.0000000001091</v>
      </c>
      <c r="AA5818" s="121">
        <f t="shared" si="3829"/>
        <v>2712.0000000095388</v>
      </c>
      <c r="AB5818" s="645">
        <f t="shared" si="3829"/>
        <v>2627.9999999924257</v>
      </c>
      <c r="AC5818" s="115"/>
      <c r="AD5818" s="573">
        <f>MIN(E5818:AB5818)</f>
        <v>1379.9999999987449</v>
      </c>
      <c r="AE5818" s="85"/>
      <c r="AF5818" s="86"/>
      <c r="AJ5818" s="1068"/>
      <c r="AK5818" s="1068"/>
      <c r="AL5818" s="1068"/>
      <c r="AM5818" s="1068"/>
    </row>
    <row r="5819" spans="1:40" s="190" customFormat="1">
      <c r="A5819" s="157" t="s">
        <v>884</v>
      </c>
      <c r="B5819" s="158"/>
      <c r="C5819" s="194"/>
      <c r="D5819" s="170"/>
      <c r="E5819" s="122">
        <f t="shared" si="3829"/>
        <v>689.99999999937245</v>
      </c>
      <c r="F5819" s="123">
        <f t="shared" si="3829"/>
        <v>678.0000000023847</v>
      </c>
      <c r="G5819" s="123">
        <f t="shared" si="3829"/>
        <v>665.99999999993997</v>
      </c>
      <c r="H5819" s="469">
        <f t="shared" si="3829"/>
        <v>605.9999999986303</v>
      </c>
      <c r="I5819" s="123">
        <f t="shared" si="3829"/>
        <v>617.99999999561805</v>
      </c>
      <c r="J5819" s="123">
        <f t="shared" si="3829"/>
        <v>630.00000000351974</v>
      </c>
      <c r="K5819" s="123">
        <f t="shared" si="3829"/>
        <v>690.00000000175987</v>
      </c>
      <c r="L5819" s="123">
        <f t="shared" si="3829"/>
        <v>774.0000000001146</v>
      </c>
      <c r="M5819" s="123">
        <f t="shared" si="3829"/>
        <v>966.00000000103137</v>
      </c>
      <c r="N5819" s="469">
        <f t="shared" si="3829"/>
        <v>1037.9999999993288</v>
      </c>
      <c r="O5819" s="123">
        <f t="shared" si="3829"/>
        <v>1109.9999999976262</v>
      </c>
      <c r="P5819" s="123">
        <f t="shared" si="3829"/>
        <v>1308.0000000004475</v>
      </c>
      <c r="Q5819" s="123">
        <f t="shared" si="3829"/>
        <v>1037.9999999993288</v>
      </c>
      <c r="R5819" s="123">
        <f t="shared" si="3829"/>
        <v>1037.9999999993288</v>
      </c>
      <c r="S5819" s="123">
        <f t="shared" si="3829"/>
        <v>1037.9999999993288</v>
      </c>
      <c r="T5819" s="123">
        <f t="shared" si="3829"/>
        <v>1002.0000000029086</v>
      </c>
      <c r="U5819" s="646">
        <f t="shared" si="3829"/>
        <v>1037.9999999993288</v>
      </c>
      <c r="V5819" s="646">
        <f t="shared" si="3829"/>
        <v>1248.0000000015252</v>
      </c>
      <c r="W5819" s="123">
        <f t="shared" si="3829"/>
        <v>1001.9999999974516</v>
      </c>
      <c r="X5819" s="123">
        <f t="shared" si="3829"/>
        <v>1002.0000000029086</v>
      </c>
      <c r="Y5819" s="469">
        <f t="shared" si="3829"/>
        <v>1037.9999999993288</v>
      </c>
      <c r="Z5819" s="123">
        <f t="shared" si="3829"/>
        <v>1074.000000001206</v>
      </c>
      <c r="AA5819" s="123">
        <f t="shared" si="3829"/>
        <v>1001.9999999974516</v>
      </c>
      <c r="AB5819" s="647">
        <f t="shared" si="3829"/>
        <v>966.00000000103137</v>
      </c>
      <c r="AC5819" s="116"/>
      <c r="AD5819" s="575">
        <f>MIN(E5819:AB5819)</f>
        <v>605.9999999986303</v>
      </c>
      <c r="AE5819" s="88"/>
      <c r="AF5819" s="89"/>
      <c r="AJ5819" s="1068"/>
      <c r="AK5819" s="1068"/>
      <c r="AL5819" s="1068"/>
      <c r="AM5819" s="1068"/>
    </row>
    <row r="5820" spans="1:40" s="190" customFormat="1" ht="16.5" thickBot="1">
      <c r="A5820" s="159" t="s">
        <v>885</v>
      </c>
      <c r="B5820" s="160"/>
      <c r="C5820" s="204"/>
      <c r="D5820" s="199"/>
      <c r="E5820" s="124">
        <f>SQRT(E5819*E5819+E5818*E5818)</f>
        <v>1705.7842770917503</v>
      </c>
      <c r="F5820" s="125">
        <f t="shared" ref="F5820:AB5820" si="3830">SQRT(F5819*F5819+F5818*F5818)</f>
        <v>1668.0107913474069</v>
      </c>
      <c r="G5820" s="125">
        <f t="shared" si="3830"/>
        <v>1630.2453803022122</v>
      </c>
      <c r="H5820" s="473">
        <f t="shared" si="3830"/>
        <v>1507.1947452120698</v>
      </c>
      <c r="I5820" s="125">
        <f t="shared" si="3830"/>
        <v>1512.0595226349787</v>
      </c>
      <c r="J5820" s="125">
        <f t="shared" si="3830"/>
        <v>1918.3962051691412</v>
      </c>
      <c r="K5820" s="125">
        <f t="shared" si="3830"/>
        <v>1705.7842770927159</v>
      </c>
      <c r="L5820" s="125">
        <f t="shared" si="3830"/>
        <v>1926.3364192271097</v>
      </c>
      <c r="M5820" s="125">
        <f t="shared" si="3830"/>
        <v>2799.9178559311667</v>
      </c>
      <c r="N5820" s="473">
        <f t="shared" si="3830"/>
        <v>2982.4587172374377</v>
      </c>
      <c r="O5820" s="125">
        <f t="shared" si="3830"/>
        <v>3153.7920032800362</v>
      </c>
      <c r="P5820" s="125">
        <f t="shared" si="3830"/>
        <v>3239.7777701524324</v>
      </c>
      <c r="Q5820" s="125">
        <f t="shared" si="3830"/>
        <v>2982.4587172374377</v>
      </c>
      <c r="R5820" s="125">
        <f t="shared" si="3830"/>
        <v>2982.4587172374377</v>
      </c>
      <c r="S5820" s="125">
        <f t="shared" si="3830"/>
        <v>2982.4587172374377</v>
      </c>
      <c r="T5820" s="125">
        <f t="shared" si="3830"/>
        <v>2891.184532322206</v>
      </c>
      <c r="U5820" s="648">
        <f t="shared" si="3830"/>
        <v>2982.4587172463903</v>
      </c>
      <c r="V5820" s="648">
        <f t="shared" si="3830"/>
        <v>2683.8181756647646</v>
      </c>
      <c r="W5820" s="125">
        <f t="shared" si="3830"/>
        <v>2891.1845323203147</v>
      </c>
      <c r="X5820" s="125">
        <f t="shared" si="3830"/>
        <v>2891.184532342681</v>
      </c>
      <c r="Y5820" s="473">
        <f t="shared" si="3830"/>
        <v>2982.4587172169745</v>
      </c>
      <c r="Z5820" s="125">
        <f t="shared" si="3830"/>
        <v>3073.7397417483508</v>
      </c>
      <c r="AA5820" s="125">
        <f t="shared" si="3830"/>
        <v>2891.1845323407897</v>
      </c>
      <c r="AB5820" s="649">
        <f t="shared" si="3830"/>
        <v>2799.9178559311667</v>
      </c>
      <c r="AC5820" s="117"/>
      <c r="AD5820" s="578">
        <f>MIN(E5820:AB5820)</f>
        <v>1507.1947452120698</v>
      </c>
      <c r="AE5820" s="91"/>
      <c r="AF5820" s="92"/>
      <c r="AJ5820" s="900"/>
      <c r="AK5820" s="900"/>
      <c r="AL5820" s="900"/>
      <c r="AM5820" s="900"/>
    </row>
    <row r="5821" spans="1:40" s="190" customFormat="1" ht="16.5" thickBot="1">
      <c r="A5821" s="1083" t="s">
        <v>340</v>
      </c>
      <c r="B5821" s="891"/>
      <c r="C5821" s="268"/>
      <c r="D5821" s="1054"/>
      <c r="E5821" s="1212">
        <v>1</v>
      </c>
      <c r="F5821" s="768">
        <v>2</v>
      </c>
      <c r="G5821" s="768">
        <v>3</v>
      </c>
      <c r="H5821" s="769">
        <v>4</v>
      </c>
      <c r="I5821" s="768">
        <v>5</v>
      </c>
      <c r="J5821" s="768">
        <v>6</v>
      </c>
      <c r="K5821" s="768">
        <v>7</v>
      </c>
      <c r="L5821" s="768">
        <v>8</v>
      </c>
      <c r="M5821" s="768">
        <v>9</v>
      </c>
      <c r="N5821" s="769">
        <v>10</v>
      </c>
      <c r="O5821" s="768">
        <v>11</v>
      </c>
      <c r="P5821" s="768">
        <v>12</v>
      </c>
      <c r="Q5821" s="768">
        <v>13</v>
      </c>
      <c r="R5821" s="768">
        <v>14</v>
      </c>
      <c r="S5821" s="768">
        <v>15</v>
      </c>
      <c r="T5821" s="768">
        <v>16</v>
      </c>
      <c r="U5821" s="768">
        <v>17</v>
      </c>
      <c r="V5821" s="769">
        <v>18</v>
      </c>
      <c r="W5821" s="768">
        <v>19</v>
      </c>
      <c r="X5821" s="768">
        <v>20</v>
      </c>
      <c r="Y5821" s="769">
        <v>21</v>
      </c>
      <c r="Z5821" s="768">
        <v>22</v>
      </c>
      <c r="AA5821" s="768">
        <v>23</v>
      </c>
      <c r="AB5821" s="1213">
        <v>24</v>
      </c>
      <c r="AC5821" s="1908"/>
      <c r="AJ5821" s="333"/>
      <c r="AK5821" s="333"/>
      <c r="AL5821" s="333"/>
      <c r="AM5821" s="333"/>
    </row>
    <row r="5822" spans="1:40" s="190" customFormat="1" ht="16.5" thickBot="1">
      <c r="A5822" s="1032" t="s">
        <v>341</v>
      </c>
      <c r="B5822" s="150"/>
      <c r="C5822" s="949" t="s">
        <v>28</v>
      </c>
      <c r="D5822" s="302"/>
      <c r="E5822" s="1909">
        <v>37.5</v>
      </c>
      <c r="F5822" s="1910">
        <v>38</v>
      </c>
      <c r="G5822" s="1910">
        <v>38</v>
      </c>
      <c r="H5822" s="492">
        <v>38</v>
      </c>
      <c r="I5822" s="1911">
        <v>38</v>
      </c>
      <c r="J5822" s="1910">
        <v>38</v>
      </c>
      <c r="K5822" s="1911">
        <v>37.200000000000003</v>
      </c>
      <c r="L5822" s="1910">
        <v>36.5</v>
      </c>
      <c r="M5822" s="1910">
        <v>36.200000000000003</v>
      </c>
      <c r="N5822" s="466">
        <v>36.299999999999997</v>
      </c>
      <c r="O5822" s="1910">
        <v>36.200000000000003</v>
      </c>
      <c r="P5822" s="1910">
        <v>36.700000000000003</v>
      </c>
      <c r="Q5822" s="1910">
        <v>36.700000000000003</v>
      </c>
      <c r="R5822" s="1910">
        <v>36.700000000000003</v>
      </c>
      <c r="S5822" s="1910">
        <v>36.799999999999997</v>
      </c>
      <c r="T5822" s="1910">
        <v>36.700000000000003</v>
      </c>
      <c r="U5822" s="1910">
        <v>36.5</v>
      </c>
      <c r="V5822" s="1910">
        <v>36.5</v>
      </c>
      <c r="W5822" s="1910">
        <v>36.5</v>
      </c>
      <c r="X5822" s="1910">
        <v>36.5</v>
      </c>
      <c r="Y5822" s="466">
        <v>36.5</v>
      </c>
      <c r="Z5822" s="1910">
        <v>37</v>
      </c>
      <c r="AA5822" s="1910">
        <v>37</v>
      </c>
      <c r="AB5822" s="1912">
        <v>37</v>
      </c>
      <c r="AC5822" s="1913"/>
      <c r="AD5822" s="1914">
        <f>AVERAGE(D5822:AB5822)</f>
        <v>36.958333333333336</v>
      </c>
      <c r="AJ5822" s="333"/>
      <c r="AK5822" s="333"/>
      <c r="AL5822" s="333"/>
      <c r="AM5822" s="333"/>
    </row>
    <row r="5823" spans="1:40" s="190" customFormat="1" ht="16.5" thickBot="1">
      <c r="A5823" s="1032" t="s">
        <v>342</v>
      </c>
      <c r="B5823" s="150"/>
      <c r="C5823" s="949" t="s">
        <v>28</v>
      </c>
      <c r="D5823" s="181"/>
      <c r="E5823" s="278"/>
      <c r="F5823" s="166"/>
      <c r="G5823" s="787"/>
      <c r="H5823" s="769"/>
      <c r="I5823" s="787"/>
      <c r="J5823" s="787"/>
      <c r="K5823" s="787"/>
      <c r="L5823" s="787"/>
      <c r="M5823" s="787"/>
      <c r="N5823" s="769"/>
      <c r="O5823" s="787"/>
      <c r="P5823" s="787"/>
      <c r="Q5823" s="787"/>
      <c r="R5823" s="787"/>
      <c r="S5823" s="787"/>
      <c r="T5823" s="787"/>
      <c r="U5823" s="787"/>
      <c r="V5823" s="787"/>
      <c r="W5823" s="787"/>
      <c r="X5823" s="166"/>
      <c r="Y5823" s="769"/>
      <c r="Z5823" s="166"/>
      <c r="AA5823" s="166"/>
      <c r="AB5823" s="1422"/>
      <c r="AC5823" s="1915"/>
      <c r="AJ5823" s="1095"/>
      <c r="AK5823" s="1095"/>
      <c r="AL5823" s="980"/>
      <c r="AM5823" s="1095"/>
    </row>
    <row r="5824" spans="1:40" s="190" customFormat="1">
      <c r="A5824" s="3209" t="s">
        <v>922</v>
      </c>
      <c r="B5824" s="3170" t="s">
        <v>922</v>
      </c>
      <c r="C5824" s="134" t="s">
        <v>17</v>
      </c>
      <c r="D5824" s="315" t="s">
        <v>18</v>
      </c>
      <c r="E5824" s="338">
        <f t="shared" ref="E5824:AB5824" si="3831">(E5828-D5828)*$AE5824*$AF5824</f>
        <v>357.00000000269938</v>
      </c>
      <c r="F5824" s="73">
        <f t="shared" si="3831"/>
        <v>350.00000000127329</v>
      </c>
      <c r="G5824" s="73">
        <f t="shared" si="3831"/>
        <v>356.99999999633292</v>
      </c>
      <c r="H5824" s="468">
        <f t="shared" si="3831"/>
        <v>357.00000000269938</v>
      </c>
      <c r="I5824" s="73">
        <f t="shared" si="3831"/>
        <v>356.99999999633292</v>
      </c>
      <c r="J5824" s="73">
        <f t="shared" si="3831"/>
        <v>350.00000000127329</v>
      </c>
      <c r="K5824" s="73">
        <f t="shared" si="3831"/>
        <v>357.00000000269938</v>
      </c>
      <c r="L5824" s="73">
        <f t="shared" si="3831"/>
        <v>532.0000000001528</v>
      </c>
      <c r="M5824" s="73">
        <f t="shared" si="3831"/>
        <v>888.99999999648571</v>
      </c>
      <c r="N5824" s="468">
        <f t="shared" si="3831"/>
        <v>889.00000000285218</v>
      </c>
      <c r="O5824" s="73">
        <f t="shared" si="3831"/>
        <v>888.99999999648571</v>
      </c>
      <c r="P5824" s="73">
        <f t="shared" si="3831"/>
        <v>882.00000000142609</v>
      </c>
      <c r="Q5824" s="73">
        <f t="shared" si="3831"/>
        <v>889.00000000285218</v>
      </c>
      <c r="R5824" s="73">
        <f t="shared" si="3831"/>
        <v>888.99999999648571</v>
      </c>
      <c r="S5824" s="73">
        <f t="shared" si="3831"/>
        <v>889.00000000285218</v>
      </c>
      <c r="T5824" s="73">
        <f t="shared" si="3831"/>
        <v>888.99999999648571</v>
      </c>
      <c r="U5824" s="73">
        <f t="shared" si="3831"/>
        <v>882.00000000142609</v>
      </c>
      <c r="V5824" s="504">
        <f t="shared" si="3831"/>
        <v>889.00000000285218</v>
      </c>
      <c r="W5824" s="73">
        <f t="shared" si="3831"/>
        <v>888.99999999648571</v>
      </c>
      <c r="X5824" s="73">
        <f t="shared" si="3831"/>
        <v>889.00000000285218</v>
      </c>
      <c r="Y5824" s="468">
        <f t="shared" si="3831"/>
        <v>888.99999999648571</v>
      </c>
      <c r="Z5824" s="73">
        <f t="shared" si="3831"/>
        <v>882.00000000142609</v>
      </c>
      <c r="AA5824" s="73">
        <f t="shared" si="3831"/>
        <v>889.00000000285218</v>
      </c>
      <c r="AB5824" s="451">
        <f t="shared" si="3831"/>
        <v>888.99999999648571</v>
      </c>
      <c r="AC5824" s="111">
        <f>SUM(E5824:AB5824)</f>
        <v>17220.000000000255</v>
      </c>
      <c r="AD5824" s="338"/>
      <c r="AE5824" s="73">
        <v>350</v>
      </c>
      <c r="AF5824" s="74">
        <v>20</v>
      </c>
      <c r="AJ5824" s="1096"/>
      <c r="AK5824" s="1097"/>
      <c r="AL5824" s="1096"/>
      <c r="AM5824" s="980"/>
    </row>
    <row r="5825" spans="1:40" s="190" customFormat="1">
      <c r="A5825" s="3210"/>
      <c r="B5825" s="3171"/>
      <c r="C5825" s="135" t="s">
        <v>19</v>
      </c>
      <c r="D5825" s="137" t="s">
        <v>161</v>
      </c>
      <c r="E5825" s="339">
        <f t="shared" ref="E5825:AB5825" si="3832">(E5829-D5829)*$AE5824*$AF5824</f>
        <v>0</v>
      </c>
      <c r="F5825" s="340">
        <f t="shared" si="3832"/>
        <v>0</v>
      </c>
      <c r="G5825" s="340">
        <f t="shared" si="3832"/>
        <v>0</v>
      </c>
      <c r="H5825" s="469">
        <f t="shared" si="3832"/>
        <v>0</v>
      </c>
      <c r="I5825" s="340">
        <f t="shared" si="3832"/>
        <v>0</v>
      </c>
      <c r="J5825" s="340">
        <f t="shared" si="3832"/>
        <v>0</v>
      </c>
      <c r="K5825" s="340">
        <f t="shared" si="3832"/>
        <v>0</v>
      </c>
      <c r="L5825" s="340">
        <f t="shared" si="3832"/>
        <v>0</v>
      </c>
      <c r="M5825" s="340">
        <f t="shared" si="3832"/>
        <v>0</v>
      </c>
      <c r="N5825" s="469">
        <f t="shared" si="3832"/>
        <v>0</v>
      </c>
      <c r="O5825" s="340">
        <f t="shared" si="3832"/>
        <v>0</v>
      </c>
      <c r="P5825" s="340">
        <f t="shared" si="3832"/>
        <v>0</v>
      </c>
      <c r="Q5825" s="340">
        <f t="shared" si="3832"/>
        <v>0</v>
      </c>
      <c r="R5825" s="340">
        <f t="shared" si="3832"/>
        <v>0</v>
      </c>
      <c r="S5825" s="340">
        <f t="shared" si="3832"/>
        <v>0</v>
      </c>
      <c r="T5825" s="340">
        <f t="shared" si="3832"/>
        <v>0</v>
      </c>
      <c r="U5825" s="340">
        <f t="shared" si="3832"/>
        <v>0</v>
      </c>
      <c r="V5825" s="505">
        <f t="shared" si="3832"/>
        <v>0</v>
      </c>
      <c r="W5825" s="340">
        <f t="shared" si="3832"/>
        <v>0</v>
      </c>
      <c r="X5825" s="340">
        <f t="shared" si="3832"/>
        <v>0</v>
      </c>
      <c r="Y5825" s="469">
        <f t="shared" si="3832"/>
        <v>0</v>
      </c>
      <c r="Z5825" s="340">
        <f t="shared" si="3832"/>
        <v>0</v>
      </c>
      <c r="AA5825" s="340">
        <f t="shared" si="3832"/>
        <v>0</v>
      </c>
      <c r="AB5825" s="452">
        <f t="shared" si="3832"/>
        <v>0</v>
      </c>
      <c r="AC5825" s="112">
        <f>SUM(E5825:AB5825)</f>
        <v>0</v>
      </c>
      <c r="AD5825" s="83"/>
      <c r="AE5825" s="161"/>
      <c r="AF5825" s="76"/>
      <c r="AJ5825" s="980"/>
      <c r="AK5825" s="980"/>
      <c r="AL5825" s="980"/>
      <c r="AM5825" s="980"/>
    </row>
    <row r="5826" spans="1:40" s="190" customFormat="1">
      <c r="A5826" s="3210"/>
      <c r="B5826" s="3171"/>
      <c r="C5826" s="135" t="s">
        <v>20</v>
      </c>
      <c r="D5826" s="137" t="s">
        <v>897</v>
      </c>
      <c r="E5826" s="2142">
        <v>2</v>
      </c>
      <c r="F5826" s="2230">
        <v>2</v>
      </c>
      <c r="G5826" s="2230">
        <v>2</v>
      </c>
      <c r="H5826" s="2563">
        <v>2</v>
      </c>
      <c r="I5826" s="2230">
        <v>2</v>
      </c>
      <c r="J5826" s="2230">
        <v>2</v>
      </c>
      <c r="K5826" s="2230">
        <v>2</v>
      </c>
      <c r="L5826" s="2230">
        <v>3</v>
      </c>
      <c r="M5826" s="2230">
        <v>5</v>
      </c>
      <c r="N5826" s="2563">
        <v>5</v>
      </c>
      <c r="O5826" s="2230">
        <v>5</v>
      </c>
      <c r="P5826" s="2230">
        <v>5</v>
      </c>
      <c r="Q5826" s="2230">
        <v>5</v>
      </c>
      <c r="R5826" s="2230">
        <v>5</v>
      </c>
      <c r="S5826" s="2230">
        <v>5</v>
      </c>
      <c r="T5826" s="2230">
        <v>5</v>
      </c>
      <c r="U5826" s="2230">
        <v>5</v>
      </c>
      <c r="V5826" s="2983">
        <v>5</v>
      </c>
      <c r="W5826" s="2230">
        <v>5</v>
      </c>
      <c r="X5826" s="2230">
        <v>5</v>
      </c>
      <c r="Y5826" s="2563">
        <v>5</v>
      </c>
      <c r="Z5826" s="2230">
        <v>5</v>
      </c>
      <c r="AA5826" s="2230">
        <v>5</v>
      </c>
      <c r="AB5826" s="2564">
        <v>5</v>
      </c>
      <c r="AC5826" s="112">
        <f>AVERAGE(E5826:AB5826)</f>
        <v>4.041666666666667</v>
      </c>
      <c r="AD5826" s="735"/>
      <c r="AE5826" s="78"/>
      <c r="AF5826" s="79"/>
      <c r="AJ5826" s="980"/>
      <c r="AK5826" s="980"/>
      <c r="AL5826" s="980"/>
      <c r="AM5826" s="980"/>
    </row>
    <row r="5827" spans="1:40" s="190" customFormat="1" ht="16.5" thickBot="1">
      <c r="A5827" s="3210"/>
      <c r="B5827" s="3171"/>
      <c r="C5827" s="135" t="s">
        <v>22</v>
      </c>
      <c r="D5827" s="137"/>
      <c r="E5827" s="345">
        <f t="shared" ref="E5827:AB5827" si="3833">E5825/E5824</f>
        <v>0</v>
      </c>
      <c r="F5827" s="346">
        <f t="shared" si="3833"/>
        <v>0</v>
      </c>
      <c r="G5827" s="346">
        <f t="shared" si="3833"/>
        <v>0</v>
      </c>
      <c r="H5827" s="471">
        <f t="shared" si="3833"/>
        <v>0</v>
      </c>
      <c r="I5827" s="346">
        <f t="shared" si="3833"/>
        <v>0</v>
      </c>
      <c r="J5827" s="346">
        <f t="shared" si="3833"/>
        <v>0</v>
      </c>
      <c r="K5827" s="346">
        <f t="shared" si="3833"/>
        <v>0</v>
      </c>
      <c r="L5827" s="346">
        <f t="shared" si="3833"/>
        <v>0</v>
      </c>
      <c r="M5827" s="346">
        <f t="shared" si="3833"/>
        <v>0</v>
      </c>
      <c r="N5827" s="471">
        <f t="shared" si="3833"/>
        <v>0</v>
      </c>
      <c r="O5827" s="346">
        <f t="shared" si="3833"/>
        <v>0</v>
      </c>
      <c r="P5827" s="346">
        <f t="shared" si="3833"/>
        <v>0</v>
      </c>
      <c r="Q5827" s="346">
        <f t="shared" si="3833"/>
        <v>0</v>
      </c>
      <c r="R5827" s="346">
        <f t="shared" si="3833"/>
        <v>0</v>
      </c>
      <c r="S5827" s="346">
        <f t="shared" si="3833"/>
        <v>0</v>
      </c>
      <c r="T5827" s="346">
        <f t="shared" si="3833"/>
        <v>0</v>
      </c>
      <c r="U5827" s="346">
        <f t="shared" si="3833"/>
        <v>0</v>
      </c>
      <c r="V5827" s="507">
        <f t="shared" si="3833"/>
        <v>0</v>
      </c>
      <c r="W5827" s="346">
        <f t="shared" si="3833"/>
        <v>0</v>
      </c>
      <c r="X5827" s="346">
        <f t="shared" si="3833"/>
        <v>0</v>
      </c>
      <c r="Y5827" s="471">
        <f t="shared" si="3833"/>
        <v>0</v>
      </c>
      <c r="Z5827" s="346">
        <f t="shared" si="3833"/>
        <v>0</v>
      </c>
      <c r="AA5827" s="346">
        <f t="shared" si="3833"/>
        <v>0</v>
      </c>
      <c r="AB5827" s="371">
        <f t="shared" si="3833"/>
        <v>0</v>
      </c>
      <c r="AC5827" s="591">
        <f>MAX(E5827:AB5827)</f>
        <v>0</v>
      </c>
      <c r="AD5827" s="83"/>
      <c r="AE5827" s="161"/>
      <c r="AF5827" s="76"/>
      <c r="AJ5827" s="980"/>
      <c r="AK5827" s="980"/>
      <c r="AL5827" s="980"/>
      <c r="AM5827" s="980"/>
    </row>
    <row r="5828" spans="1:40" s="190" customFormat="1" hidden="1">
      <c r="A5828" s="2573"/>
      <c r="B5828" s="2203"/>
      <c r="C5828" s="1229" t="s">
        <v>23</v>
      </c>
      <c r="D5828" s="137">
        <v>5672.32</v>
      </c>
      <c r="E5828" s="83">
        <v>5672.3710000000001</v>
      </c>
      <c r="F5828" s="161">
        <v>5672.4210000000003</v>
      </c>
      <c r="G5828" s="161">
        <v>5672.4719999999998</v>
      </c>
      <c r="H5828" s="466">
        <v>5672.5230000000001</v>
      </c>
      <c r="I5828" s="161">
        <v>5672.5739999999996</v>
      </c>
      <c r="J5828" s="161">
        <v>5672.6239999999998</v>
      </c>
      <c r="K5828" s="161">
        <v>5672.6750000000002</v>
      </c>
      <c r="L5828" s="161">
        <v>5672.7510000000002</v>
      </c>
      <c r="M5828" s="161">
        <v>5672.8779999999997</v>
      </c>
      <c r="N5828" s="466">
        <v>5673.0050000000001</v>
      </c>
      <c r="O5828" s="161">
        <v>5673.1319999999996</v>
      </c>
      <c r="P5828" s="161">
        <v>5673.2579999999998</v>
      </c>
      <c r="Q5828" s="161">
        <v>5673.3850000000002</v>
      </c>
      <c r="R5828" s="161">
        <v>5673.5119999999997</v>
      </c>
      <c r="S5828" s="161">
        <v>5673.6390000000001</v>
      </c>
      <c r="T5828" s="161">
        <v>5673.7659999999996</v>
      </c>
      <c r="U5828" s="161">
        <v>5673.8919999999998</v>
      </c>
      <c r="V5828" s="502">
        <v>5674.0190000000002</v>
      </c>
      <c r="W5828" s="161">
        <v>5674.1459999999997</v>
      </c>
      <c r="X5828" s="161">
        <v>5674.2730000000001</v>
      </c>
      <c r="Y5828" s="466">
        <v>5674.4</v>
      </c>
      <c r="Z5828" s="161">
        <v>5674.5259999999998</v>
      </c>
      <c r="AA5828" s="161">
        <v>5674.6530000000002</v>
      </c>
      <c r="AB5828" s="348">
        <v>5674.78</v>
      </c>
      <c r="AC5828" s="192"/>
      <c r="AD5828" s="83"/>
      <c r="AE5828" s="161"/>
      <c r="AF5828" s="76"/>
      <c r="AJ5828" s="980"/>
      <c r="AK5828" s="980"/>
      <c r="AL5828" s="980"/>
      <c r="AM5828" s="980"/>
    </row>
    <row r="5829" spans="1:40" s="190" customFormat="1" hidden="1">
      <c r="A5829" s="2573"/>
      <c r="B5829" s="2203"/>
      <c r="C5829" s="1229" t="s">
        <v>24</v>
      </c>
      <c r="D5829" s="137">
        <v>1617.47</v>
      </c>
      <c r="E5829" s="83">
        <v>1617.47</v>
      </c>
      <c r="F5829" s="161">
        <v>1617.47</v>
      </c>
      <c r="G5829" s="161">
        <v>1617.47</v>
      </c>
      <c r="H5829" s="466">
        <v>1617.47</v>
      </c>
      <c r="I5829" s="161">
        <v>1617.47</v>
      </c>
      <c r="J5829" s="161">
        <v>1617.47</v>
      </c>
      <c r="K5829" s="161">
        <v>1617.47</v>
      </c>
      <c r="L5829" s="161">
        <v>1617.47</v>
      </c>
      <c r="M5829" s="161">
        <v>1617.47</v>
      </c>
      <c r="N5829" s="466">
        <v>1617.47</v>
      </c>
      <c r="O5829" s="161">
        <v>1617.47</v>
      </c>
      <c r="P5829" s="161">
        <v>1617.47</v>
      </c>
      <c r="Q5829" s="161">
        <v>1617.47</v>
      </c>
      <c r="R5829" s="161">
        <v>1617.47</v>
      </c>
      <c r="S5829" s="161">
        <v>1617.47</v>
      </c>
      <c r="T5829" s="161">
        <v>1617.47</v>
      </c>
      <c r="U5829" s="161">
        <v>1617.47</v>
      </c>
      <c r="V5829" s="502">
        <v>1617.47</v>
      </c>
      <c r="W5829" s="161">
        <v>1617.47</v>
      </c>
      <c r="X5829" s="161">
        <v>1617.47</v>
      </c>
      <c r="Y5829" s="466">
        <v>1617.47</v>
      </c>
      <c r="Z5829" s="161">
        <v>1617.47</v>
      </c>
      <c r="AA5829" s="161">
        <v>1617.47</v>
      </c>
      <c r="AB5829" s="348">
        <v>1617.47</v>
      </c>
      <c r="AC5829" s="229"/>
      <c r="AD5829" s="83"/>
      <c r="AE5829" s="161"/>
      <c r="AF5829" s="76"/>
      <c r="AH5829" s="980"/>
      <c r="AI5829" s="981"/>
      <c r="AJ5829" s="982"/>
      <c r="AK5829" s="982"/>
      <c r="AL5829" s="367"/>
      <c r="AM5829" s="983"/>
      <c r="AN5829" s="983"/>
    </row>
    <row r="5830" spans="1:40" s="190" customFormat="1" ht="16.5" hidden="1" thickBot="1">
      <c r="A5830" s="2208"/>
      <c r="B5830" s="2213" t="s">
        <v>50</v>
      </c>
      <c r="C5830" s="2214"/>
      <c r="D5830" s="119"/>
      <c r="E5830" s="187">
        <f>SQRT(E5824*E5824+E5825*E5825)/E5822/1.73</f>
        <v>5.5028901734520135</v>
      </c>
      <c r="F5830" s="188">
        <f t="shared" ref="F5830:AB5830" si="3834">SQRT(F5824*F5824+F5825*F5825)/F5822/1.73</f>
        <v>5.3240036507647295</v>
      </c>
      <c r="G5830" s="188">
        <f t="shared" si="3834"/>
        <v>5.4304837237044863</v>
      </c>
      <c r="H5830" s="473">
        <f t="shared" si="3834"/>
        <v>5.4304837238013297</v>
      </c>
      <c r="I5830" s="188">
        <f t="shared" si="3834"/>
        <v>5.4304837237044863</v>
      </c>
      <c r="J5830" s="188">
        <f t="shared" si="3834"/>
        <v>5.3240036507647295</v>
      </c>
      <c r="K5830" s="188">
        <f t="shared" si="3834"/>
        <v>5.54726832001211</v>
      </c>
      <c r="L5830" s="188">
        <f t="shared" si="3834"/>
        <v>8.4250534484148041</v>
      </c>
      <c r="M5830" s="188">
        <f t="shared" si="3834"/>
        <v>14.195382109610795</v>
      </c>
      <c r="N5830" s="473">
        <f t="shared" si="3834"/>
        <v>14.156276373873029</v>
      </c>
      <c r="O5830" s="188">
        <f t="shared" si="3834"/>
        <v>14.195382109610795</v>
      </c>
      <c r="P5830" s="188">
        <f t="shared" si="3834"/>
        <v>13.891732686544959</v>
      </c>
      <c r="Q5830" s="188">
        <f t="shared" si="3834"/>
        <v>14.001984533285853</v>
      </c>
      <c r="R5830" s="188">
        <f t="shared" si="3834"/>
        <v>14.001984533185579</v>
      </c>
      <c r="S5830" s="188">
        <f t="shared" si="3834"/>
        <v>13.963935662271492</v>
      </c>
      <c r="T5830" s="188">
        <f t="shared" si="3834"/>
        <v>14.001984533185579</v>
      </c>
      <c r="U5830" s="188">
        <f t="shared" si="3834"/>
        <v>13.967851769758907</v>
      </c>
      <c r="V5830" s="509">
        <f t="shared" si="3834"/>
        <v>14.078707736207969</v>
      </c>
      <c r="W5830" s="188">
        <f t="shared" si="3834"/>
        <v>14.078707736107146</v>
      </c>
      <c r="X5830" s="188">
        <f t="shared" si="3834"/>
        <v>14.078707736207969</v>
      </c>
      <c r="Y5830" s="473">
        <f t="shared" si="3834"/>
        <v>14.078707736107146</v>
      </c>
      <c r="Z5830" s="188">
        <f t="shared" si="3834"/>
        <v>13.779097016113516</v>
      </c>
      <c r="AA5830" s="188">
        <f t="shared" si="3834"/>
        <v>13.888454928961915</v>
      </c>
      <c r="AB5830" s="455">
        <f t="shared" si="3834"/>
        <v>13.888454928862455</v>
      </c>
      <c r="AC5830" s="114">
        <f>AVERAGE(E5830:AB5830)</f>
        <v>11.277584272688074</v>
      </c>
      <c r="AD5830" s="599">
        <f>(AC5826-AC5830)/AC5826</f>
        <v>-1.7903301293248841</v>
      </c>
      <c r="AE5830" s="600"/>
      <c r="AF5830" s="601"/>
      <c r="AJ5830" s="1095"/>
      <c r="AK5830" s="1095"/>
      <c r="AL5830" s="1095"/>
      <c r="AM5830" s="1095"/>
    </row>
    <row r="5831" spans="1:40" s="190" customFormat="1" ht="16.5" thickBot="1">
      <c r="A5831" s="692" t="s">
        <v>26</v>
      </c>
      <c r="B5831" s="693"/>
      <c r="C5831" s="305"/>
      <c r="D5831" s="694"/>
      <c r="E5831" s="2597">
        <v>1</v>
      </c>
      <c r="F5831" s="546">
        <v>2</v>
      </c>
      <c r="G5831" s="546">
        <v>3</v>
      </c>
      <c r="H5831" s="547">
        <v>4</v>
      </c>
      <c r="I5831" s="546">
        <v>5</v>
      </c>
      <c r="J5831" s="546">
        <v>6</v>
      </c>
      <c r="K5831" s="546">
        <v>7</v>
      </c>
      <c r="L5831" s="546">
        <v>8</v>
      </c>
      <c r="M5831" s="546">
        <v>9</v>
      </c>
      <c r="N5831" s="547">
        <v>10</v>
      </c>
      <c r="O5831" s="546">
        <v>11</v>
      </c>
      <c r="P5831" s="546">
        <v>12</v>
      </c>
      <c r="Q5831" s="546">
        <v>13</v>
      </c>
      <c r="R5831" s="546">
        <v>14</v>
      </c>
      <c r="S5831" s="546">
        <v>15</v>
      </c>
      <c r="T5831" s="546">
        <v>16</v>
      </c>
      <c r="U5831" s="546">
        <v>17</v>
      </c>
      <c r="V5831" s="547">
        <v>18</v>
      </c>
      <c r="W5831" s="546">
        <v>19</v>
      </c>
      <c r="X5831" s="546">
        <v>20</v>
      </c>
      <c r="Y5831" s="547">
        <v>21</v>
      </c>
      <c r="Z5831" s="546">
        <v>22</v>
      </c>
      <c r="AA5831" s="546">
        <v>23</v>
      </c>
      <c r="AB5831" s="2598">
        <v>24</v>
      </c>
      <c r="AC5831" s="331"/>
      <c r="AD5831" s="2566"/>
      <c r="AE5831" s="2567"/>
      <c r="AF5831" s="2568"/>
      <c r="AJ5831" s="333"/>
      <c r="AK5831" s="333"/>
      <c r="AL5831" s="333"/>
      <c r="AM5831" s="333"/>
    </row>
    <row r="5832" spans="1:40" s="190" customFormat="1" ht="16.5" thickBot="1">
      <c r="A5832" s="579" t="s">
        <v>27</v>
      </c>
      <c r="B5832" s="151"/>
      <c r="C5832" s="1862" t="s">
        <v>28</v>
      </c>
      <c r="D5832" s="2600"/>
      <c r="E5832" s="1916">
        <v>10.3</v>
      </c>
      <c r="F5832" s="582">
        <v>10.3</v>
      </c>
      <c r="G5832" s="582">
        <v>10.4</v>
      </c>
      <c r="H5832" s="500">
        <v>10.4</v>
      </c>
      <c r="I5832" s="582">
        <v>10.4</v>
      </c>
      <c r="J5832" s="582">
        <v>10.4</v>
      </c>
      <c r="K5832" s="582">
        <v>10.3</v>
      </c>
      <c r="L5832" s="582">
        <v>10.3</v>
      </c>
      <c r="M5832" s="582">
        <v>10.4</v>
      </c>
      <c r="N5832" s="500">
        <v>10.3</v>
      </c>
      <c r="O5832" s="582">
        <v>10.4</v>
      </c>
      <c r="P5832" s="582">
        <v>10.4</v>
      </c>
      <c r="Q5832" s="582">
        <v>10.3</v>
      </c>
      <c r="R5832" s="582">
        <v>10.4</v>
      </c>
      <c r="S5832" s="582">
        <v>10.4</v>
      </c>
      <c r="T5832" s="582">
        <v>10.4</v>
      </c>
      <c r="U5832" s="582">
        <v>10.4</v>
      </c>
      <c r="V5832" s="582">
        <v>10.4</v>
      </c>
      <c r="W5832" s="582">
        <v>10.4</v>
      </c>
      <c r="X5832" s="582">
        <v>10.3</v>
      </c>
      <c r="Y5832" s="500">
        <v>10.4</v>
      </c>
      <c r="Z5832" s="582">
        <v>10.4</v>
      </c>
      <c r="AA5832" s="582">
        <v>10.4</v>
      </c>
      <c r="AB5832" s="582">
        <v>10.5</v>
      </c>
      <c r="AC5832" s="2585"/>
      <c r="AD5832" s="2595">
        <f>AVERAGE(E5832:AB5832)</f>
        <v>10.375000000000004</v>
      </c>
      <c r="AE5832" s="842"/>
      <c r="AF5832" s="2313"/>
      <c r="AJ5832" s="333"/>
      <c r="AK5832" s="333"/>
      <c r="AL5832" s="333"/>
      <c r="AM5832" s="333"/>
    </row>
    <row r="5833" spans="1:40" s="190" customFormat="1" ht="16.5" thickBot="1">
      <c r="A5833" s="661" t="s">
        <v>29</v>
      </c>
      <c r="B5833" s="328"/>
      <c r="C5833" s="381" t="s">
        <v>28</v>
      </c>
      <c r="D5833" s="2601"/>
      <c r="E5833" s="1917">
        <v>10.3</v>
      </c>
      <c r="F5833" s="664">
        <v>10.3</v>
      </c>
      <c r="G5833" s="664">
        <v>10.4</v>
      </c>
      <c r="H5833" s="474">
        <v>10.4</v>
      </c>
      <c r="I5833" s="664">
        <v>10.4</v>
      </c>
      <c r="J5833" s="664">
        <v>10.4</v>
      </c>
      <c r="K5833" s="664">
        <v>10.3</v>
      </c>
      <c r="L5833" s="664">
        <v>10.3</v>
      </c>
      <c r="M5833" s="664">
        <v>10.4</v>
      </c>
      <c r="N5833" s="474">
        <v>10.3</v>
      </c>
      <c r="O5833" s="664">
        <v>10.4</v>
      </c>
      <c r="P5833" s="664">
        <v>10.4</v>
      </c>
      <c r="Q5833" s="664">
        <v>10.3</v>
      </c>
      <c r="R5833" s="664">
        <v>10.4</v>
      </c>
      <c r="S5833" s="664">
        <v>10.4</v>
      </c>
      <c r="T5833" s="664">
        <v>10.4</v>
      </c>
      <c r="U5833" s="664">
        <v>10.4</v>
      </c>
      <c r="V5833" s="664">
        <v>10.4</v>
      </c>
      <c r="W5833" s="664">
        <v>10.4</v>
      </c>
      <c r="X5833" s="664">
        <v>10.3</v>
      </c>
      <c r="Y5833" s="474">
        <v>10.4</v>
      </c>
      <c r="Z5833" s="664">
        <v>10.4</v>
      </c>
      <c r="AA5833" s="664">
        <v>10.4</v>
      </c>
      <c r="AB5833" s="664">
        <v>10.5</v>
      </c>
      <c r="AC5833" s="2599"/>
      <c r="AD5833" s="2595">
        <f>AVERAGE(D5833:AB5833)</f>
        <v>10.375000000000004</v>
      </c>
      <c r="AE5833" s="842"/>
      <c r="AF5833" s="2313"/>
      <c r="AJ5833" s="333"/>
      <c r="AK5833" s="333"/>
      <c r="AL5833" s="333"/>
      <c r="AM5833" s="333"/>
    </row>
    <row r="5834" spans="1:40" s="190" customFormat="1" ht="15.75" customHeight="1" thickBot="1">
      <c r="A5834" s="667" t="s">
        <v>473</v>
      </c>
      <c r="B5834" s="152"/>
      <c r="C5834" s="1053" t="s">
        <v>28</v>
      </c>
      <c r="D5834" s="2602"/>
      <c r="E5834" s="1918">
        <v>10.3</v>
      </c>
      <c r="F5834" s="671">
        <v>10.3</v>
      </c>
      <c r="G5834" s="671">
        <v>10.4</v>
      </c>
      <c r="H5834" s="670">
        <v>10.4</v>
      </c>
      <c r="I5834" s="671">
        <v>10.4</v>
      </c>
      <c r="J5834" s="671">
        <v>10.4</v>
      </c>
      <c r="K5834" s="671">
        <v>10.3</v>
      </c>
      <c r="L5834" s="671">
        <v>10.3</v>
      </c>
      <c r="M5834" s="671">
        <v>10.4</v>
      </c>
      <c r="N5834" s="670">
        <v>10.3</v>
      </c>
      <c r="O5834" s="671">
        <v>10.4</v>
      </c>
      <c r="P5834" s="671">
        <v>10.4</v>
      </c>
      <c r="Q5834" s="671">
        <v>10.3</v>
      </c>
      <c r="R5834" s="671">
        <v>10.4</v>
      </c>
      <c r="S5834" s="671">
        <v>10.4</v>
      </c>
      <c r="T5834" s="671">
        <v>10.4</v>
      </c>
      <c r="U5834" s="671">
        <v>10.4</v>
      </c>
      <c r="V5834" s="671">
        <v>10.4</v>
      </c>
      <c r="W5834" s="671">
        <v>10.4</v>
      </c>
      <c r="X5834" s="671">
        <v>10.3</v>
      </c>
      <c r="Y5834" s="670">
        <v>10.4</v>
      </c>
      <c r="Z5834" s="671">
        <v>10.4</v>
      </c>
      <c r="AA5834" s="671">
        <v>10.4</v>
      </c>
      <c r="AB5834" s="671">
        <v>10.5</v>
      </c>
      <c r="AC5834" s="2586"/>
      <c r="AD5834" s="2596">
        <f>AVERAGE(D5834:AB5834)</f>
        <v>10.375000000000004</v>
      </c>
      <c r="AE5834" s="2319"/>
      <c r="AF5834" s="2320"/>
      <c r="AJ5834" s="1095"/>
      <c r="AK5834" s="1095"/>
      <c r="AL5834" s="980"/>
      <c r="AM5834" s="1095"/>
    </row>
    <row r="5835" spans="1:40" s="190" customFormat="1">
      <c r="A5835" s="3169" t="s">
        <v>57</v>
      </c>
      <c r="B5835" s="3150" t="s">
        <v>923</v>
      </c>
      <c r="C5835" s="130" t="s">
        <v>17</v>
      </c>
      <c r="D5835" s="127" t="s">
        <v>18</v>
      </c>
      <c r="E5835" s="357">
        <f t="shared" ref="E5835:AB5835" si="3835">(E5839-D5839)*$AE5835*$AF5835</f>
        <v>183.00000000044747</v>
      </c>
      <c r="F5835" s="353">
        <f t="shared" si="3835"/>
        <v>182.99999999976535</v>
      </c>
      <c r="G5835" s="353">
        <f t="shared" si="3835"/>
        <v>182.99999999976535</v>
      </c>
      <c r="H5835" s="494">
        <f t="shared" si="3835"/>
        <v>183.00000000044747</v>
      </c>
      <c r="I5835" s="353">
        <f t="shared" si="3835"/>
        <v>182.99999999976535</v>
      </c>
      <c r="J5835" s="353">
        <f t="shared" si="3835"/>
        <v>182.99999999976535</v>
      </c>
      <c r="K5835" s="353">
        <f t="shared" si="3835"/>
        <v>258.0000000000382</v>
      </c>
      <c r="L5835" s="353">
        <f t="shared" si="3835"/>
        <v>255.00000000010914</v>
      </c>
      <c r="M5835" s="353">
        <f t="shared" si="3835"/>
        <v>456.00000000013097</v>
      </c>
      <c r="N5835" s="494">
        <f t="shared" si="3835"/>
        <v>459.00000000006003</v>
      </c>
      <c r="O5835" s="353">
        <f t="shared" si="3835"/>
        <v>459.00000000006003</v>
      </c>
      <c r="P5835" s="353">
        <f t="shared" si="3835"/>
        <v>455.99999999944885</v>
      </c>
      <c r="Q5835" s="353">
        <f t="shared" si="3835"/>
        <v>459.00000000006003</v>
      </c>
      <c r="R5835" s="353">
        <f t="shared" si="3835"/>
        <v>366.00000000021282</v>
      </c>
      <c r="S5835" s="353">
        <f t="shared" si="3835"/>
        <v>366.00000000021282</v>
      </c>
      <c r="T5835" s="353">
        <f t="shared" si="3835"/>
        <v>365.9999999995307</v>
      </c>
      <c r="U5835" s="353">
        <f t="shared" si="3835"/>
        <v>366.00000000021282</v>
      </c>
      <c r="V5835" s="523">
        <f t="shared" si="3835"/>
        <v>366.00000000021282</v>
      </c>
      <c r="W5835" s="353">
        <f t="shared" si="3835"/>
        <v>366.00000000021282</v>
      </c>
      <c r="X5835" s="353">
        <f t="shared" si="3835"/>
        <v>365.9999999995307</v>
      </c>
      <c r="Y5835" s="494">
        <f t="shared" si="3835"/>
        <v>366.00000000021282</v>
      </c>
      <c r="Z5835" s="353">
        <f t="shared" si="3835"/>
        <v>366.00000000021282</v>
      </c>
      <c r="AA5835" s="353">
        <f t="shared" si="3835"/>
        <v>365.9999999995307</v>
      </c>
      <c r="AB5835" s="674">
        <f t="shared" si="3835"/>
        <v>366.00000000021282</v>
      </c>
      <c r="AC5835" s="140">
        <f>SUM(E5835:AB5835)</f>
        <v>7926.0000000001583</v>
      </c>
      <c r="AD5835" s="2222"/>
      <c r="AE5835" s="94">
        <v>100</v>
      </c>
      <c r="AF5835" s="95">
        <v>30</v>
      </c>
      <c r="AJ5835" s="1096"/>
      <c r="AK5835" s="1097"/>
      <c r="AL5835" s="1096"/>
      <c r="AM5835" s="980"/>
    </row>
    <row r="5836" spans="1:40" s="190" customFormat="1">
      <c r="A5836" s="3231"/>
      <c r="B5836" s="3166"/>
      <c r="C5836" s="128" t="s">
        <v>19</v>
      </c>
      <c r="D5836" s="113" t="s">
        <v>924</v>
      </c>
      <c r="E5836" s="339">
        <f t="shared" ref="E5836:AB5836" si="3836">(E5840-D5840)*$AE5835*$AF5835</f>
        <v>0</v>
      </c>
      <c r="F5836" s="340">
        <f t="shared" si="3836"/>
        <v>0</v>
      </c>
      <c r="G5836" s="340">
        <f t="shared" si="3836"/>
        <v>0</v>
      </c>
      <c r="H5836" s="469">
        <f t="shared" si="3836"/>
        <v>0</v>
      </c>
      <c r="I5836" s="340">
        <f t="shared" si="3836"/>
        <v>0</v>
      </c>
      <c r="J5836" s="340">
        <f t="shared" si="3836"/>
        <v>0</v>
      </c>
      <c r="K5836" s="340">
        <f t="shared" si="3836"/>
        <v>0</v>
      </c>
      <c r="L5836" s="340">
        <f t="shared" si="3836"/>
        <v>0</v>
      </c>
      <c r="M5836" s="340">
        <f t="shared" si="3836"/>
        <v>0</v>
      </c>
      <c r="N5836" s="469">
        <f t="shared" si="3836"/>
        <v>0</v>
      </c>
      <c r="O5836" s="340">
        <f t="shared" si="3836"/>
        <v>0</v>
      </c>
      <c r="P5836" s="340">
        <f t="shared" si="3836"/>
        <v>0</v>
      </c>
      <c r="Q5836" s="340">
        <f t="shared" si="3836"/>
        <v>0</v>
      </c>
      <c r="R5836" s="340">
        <f t="shared" si="3836"/>
        <v>0</v>
      </c>
      <c r="S5836" s="340">
        <f t="shared" si="3836"/>
        <v>0</v>
      </c>
      <c r="T5836" s="340">
        <f t="shared" si="3836"/>
        <v>0</v>
      </c>
      <c r="U5836" s="340">
        <f t="shared" si="3836"/>
        <v>0</v>
      </c>
      <c r="V5836" s="505">
        <f t="shared" si="3836"/>
        <v>0</v>
      </c>
      <c r="W5836" s="340">
        <f t="shared" si="3836"/>
        <v>0</v>
      </c>
      <c r="X5836" s="340">
        <f t="shared" si="3836"/>
        <v>0</v>
      </c>
      <c r="Y5836" s="469">
        <f t="shared" si="3836"/>
        <v>0</v>
      </c>
      <c r="Z5836" s="340">
        <f t="shared" si="3836"/>
        <v>0</v>
      </c>
      <c r="AA5836" s="340">
        <f t="shared" si="3836"/>
        <v>0</v>
      </c>
      <c r="AB5836" s="452">
        <f t="shared" si="3836"/>
        <v>0</v>
      </c>
      <c r="AC5836" s="112">
        <f>SUM(E5836:AB5836)</f>
        <v>0</v>
      </c>
      <c r="AD5836" s="83"/>
      <c r="AE5836" s="161"/>
      <c r="AF5836" s="76"/>
      <c r="AJ5836" s="980"/>
      <c r="AK5836" s="980"/>
      <c r="AL5836" s="980"/>
      <c r="AM5836" s="980"/>
    </row>
    <row r="5837" spans="1:40" s="190" customFormat="1">
      <c r="A5837" s="3231"/>
      <c r="B5837" s="3166"/>
      <c r="C5837" s="128" t="s">
        <v>20</v>
      </c>
      <c r="D5837" s="113" t="s">
        <v>21</v>
      </c>
      <c r="E5837" s="2569">
        <v>10</v>
      </c>
      <c r="F5837" s="2181">
        <v>10</v>
      </c>
      <c r="G5837" s="2181">
        <v>10</v>
      </c>
      <c r="H5837" s="2180">
        <v>10</v>
      </c>
      <c r="I5837" s="2181">
        <v>10</v>
      </c>
      <c r="J5837" s="2181">
        <v>10</v>
      </c>
      <c r="K5837" s="2181">
        <v>14</v>
      </c>
      <c r="L5837" s="2181">
        <v>14</v>
      </c>
      <c r="M5837" s="2181">
        <v>25</v>
      </c>
      <c r="N5837" s="2180">
        <v>25</v>
      </c>
      <c r="O5837" s="2181">
        <v>25</v>
      </c>
      <c r="P5837" s="2181">
        <v>25</v>
      </c>
      <c r="Q5837" s="2181">
        <v>25</v>
      </c>
      <c r="R5837" s="2181">
        <v>20</v>
      </c>
      <c r="S5837" s="2181">
        <v>20</v>
      </c>
      <c r="T5837" s="2181">
        <v>20</v>
      </c>
      <c r="U5837" s="2181">
        <v>20</v>
      </c>
      <c r="V5837" s="3024">
        <v>20</v>
      </c>
      <c r="W5837" s="2181">
        <v>20</v>
      </c>
      <c r="X5837" s="2181">
        <v>20</v>
      </c>
      <c r="Y5837" s="2180">
        <v>20</v>
      </c>
      <c r="Z5837" s="2181">
        <v>20</v>
      </c>
      <c r="AA5837" s="2181">
        <v>20</v>
      </c>
      <c r="AB5837" s="2570">
        <v>20</v>
      </c>
      <c r="AC5837" s="112">
        <f>AVERAGE(E5837:AB5837)</f>
        <v>18.041666666666668</v>
      </c>
      <c r="AD5837" s="83"/>
      <c r="AE5837" s="161"/>
      <c r="AF5837" s="76"/>
      <c r="AJ5837" s="980"/>
      <c r="AK5837" s="980"/>
      <c r="AL5837" s="980"/>
      <c r="AM5837" s="980"/>
    </row>
    <row r="5838" spans="1:40" s="190" customFormat="1" ht="16.5" thickBot="1">
      <c r="A5838" s="3233"/>
      <c r="B5838" s="3261"/>
      <c r="C5838" s="131" t="s">
        <v>22</v>
      </c>
      <c r="D5838" s="119"/>
      <c r="E5838" s="349">
        <f t="shared" ref="E5838:AB5838" si="3837">E5836/E5835</f>
        <v>0</v>
      </c>
      <c r="F5838" s="350">
        <f t="shared" si="3837"/>
        <v>0</v>
      </c>
      <c r="G5838" s="350">
        <f t="shared" si="3837"/>
        <v>0</v>
      </c>
      <c r="H5838" s="484">
        <f t="shared" si="3837"/>
        <v>0</v>
      </c>
      <c r="I5838" s="350">
        <f t="shared" si="3837"/>
        <v>0</v>
      </c>
      <c r="J5838" s="350">
        <f t="shared" si="3837"/>
        <v>0</v>
      </c>
      <c r="K5838" s="350">
        <f t="shared" si="3837"/>
        <v>0</v>
      </c>
      <c r="L5838" s="350">
        <f t="shared" si="3837"/>
        <v>0</v>
      </c>
      <c r="M5838" s="350">
        <f t="shared" si="3837"/>
        <v>0</v>
      </c>
      <c r="N5838" s="484">
        <f t="shared" si="3837"/>
        <v>0</v>
      </c>
      <c r="O5838" s="350">
        <f t="shared" si="3837"/>
        <v>0</v>
      </c>
      <c r="P5838" s="350">
        <f t="shared" si="3837"/>
        <v>0</v>
      </c>
      <c r="Q5838" s="350">
        <f t="shared" si="3837"/>
        <v>0</v>
      </c>
      <c r="R5838" s="350">
        <f t="shared" si="3837"/>
        <v>0</v>
      </c>
      <c r="S5838" s="350">
        <f t="shared" si="3837"/>
        <v>0</v>
      </c>
      <c r="T5838" s="350">
        <f t="shared" si="3837"/>
        <v>0</v>
      </c>
      <c r="U5838" s="350">
        <f t="shared" si="3837"/>
        <v>0</v>
      </c>
      <c r="V5838" s="521">
        <f t="shared" si="3837"/>
        <v>0</v>
      </c>
      <c r="W5838" s="350">
        <f t="shared" si="3837"/>
        <v>0</v>
      </c>
      <c r="X5838" s="350">
        <f t="shared" si="3837"/>
        <v>0</v>
      </c>
      <c r="Y5838" s="484">
        <f t="shared" si="3837"/>
        <v>0</v>
      </c>
      <c r="Z5838" s="350">
        <f t="shared" si="3837"/>
        <v>0</v>
      </c>
      <c r="AA5838" s="350">
        <f t="shared" si="3837"/>
        <v>0</v>
      </c>
      <c r="AB5838" s="1007">
        <f t="shared" si="3837"/>
        <v>0</v>
      </c>
      <c r="AC5838" s="591">
        <f>MAX(E5838:AB5838)</f>
        <v>0</v>
      </c>
      <c r="AD5838" s="149"/>
      <c r="AE5838" s="132"/>
      <c r="AF5838" s="184"/>
      <c r="AJ5838" s="980"/>
      <c r="AK5838" s="980"/>
      <c r="AL5838" s="980"/>
      <c r="AM5838" s="980"/>
    </row>
    <row r="5839" spans="1:40" s="190" customFormat="1" hidden="1">
      <c r="A5839" s="2206"/>
      <c r="B5839" s="2198"/>
      <c r="C5839" s="594" t="s">
        <v>23</v>
      </c>
      <c r="D5839" s="118">
        <v>1586.348</v>
      </c>
      <c r="E5839" s="2220">
        <v>1586.4090000000001</v>
      </c>
      <c r="F5839" s="214">
        <v>1586.47</v>
      </c>
      <c r="G5839" s="214">
        <v>1586.5309999999999</v>
      </c>
      <c r="H5839" s="467">
        <v>1586.5920000000001</v>
      </c>
      <c r="I5839" s="214">
        <v>1586.653</v>
      </c>
      <c r="J5839" s="214">
        <v>1586.7139999999999</v>
      </c>
      <c r="K5839" s="214">
        <v>1586.8</v>
      </c>
      <c r="L5839" s="214">
        <v>1586.885</v>
      </c>
      <c r="M5839" s="214">
        <v>1587.037</v>
      </c>
      <c r="N5839" s="467">
        <v>1587.19</v>
      </c>
      <c r="O5839" s="214">
        <v>1587.3430000000001</v>
      </c>
      <c r="P5839" s="214">
        <v>1587.4949999999999</v>
      </c>
      <c r="Q5839" s="214">
        <v>1587.6479999999999</v>
      </c>
      <c r="R5839" s="214">
        <v>1587.77</v>
      </c>
      <c r="S5839" s="214">
        <v>1587.8920000000001</v>
      </c>
      <c r="T5839" s="214">
        <v>1588.0139999999999</v>
      </c>
      <c r="U5839" s="214">
        <v>1588.136</v>
      </c>
      <c r="V5839" s="501">
        <v>1588.258</v>
      </c>
      <c r="W5839" s="214">
        <v>1588.38</v>
      </c>
      <c r="X5839" s="214">
        <v>1588.502</v>
      </c>
      <c r="Y5839" s="467">
        <v>1588.624</v>
      </c>
      <c r="Z5839" s="214">
        <v>1588.7460000000001</v>
      </c>
      <c r="AA5839" s="214">
        <v>1588.8679999999999</v>
      </c>
      <c r="AB5839" s="363">
        <v>1588.99</v>
      </c>
      <c r="AC5839" s="192"/>
      <c r="AD5839" s="2220"/>
      <c r="AE5839" s="214"/>
      <c r="AF5839" s="99"/>
      <c r="AJ5839" s="980"/>
      <c r="AK5839" s="980"/>
      <c r="AL5839" s="980"/>
      <c r="AM5839" s="980"/>
    </row>
    <row r="5840" spans="1:40" s="190" customFormat="1" hidden="1">
      <c r="A5840" s="2207"/>
      <c r="B5840" s="2199"/>
      <c r="C5840" s="129" t="s">
        <v>24</v>
      </c>
      <c r="D5840" s="113"/>
      <c r="E5840" s="83"/>
      <c r="F5840" s="161"/>
      <c r="G5840" s="161"/>
      <c r="H5840" s="466"/>
      <c r="I5840" s="161"/>
      <c r="J5840" s="161"/>
      <c r="K5840" s="161"/>
      <c r="L5840" s="161"/>
      <c r="M5840" s="161"/>
      <c r="N5840" s="466"/>
      <c r="O5840" s="161"/>
      <c r="P5840" s="161"/>
      <c r="Q5840" s="161"/>
      <c r="R5840" s="161"/>
      <c r="S5840" s="161"/>
      <c r="T5840" s="161"/>
      <c r="U5840" s="161"/>
      <c r="V5840" s="502"/>
      <c r="W5840" s="161"/>
      <c r="X5840" s="161"/>
      <c r="Y5840" s="466"/>
      <c r="Z5840" s="161"/>
      <c r="AA5840" s="161"/>
      <c r="AB5840" s="348"/>
      <c r="AC5840" s="229"/>
      <c r="AD5840" s="83"/>
      <c r="AE5840" s="161"/>
      <c r="AF5840" s="76"/>
      <c r="AH5840" s="980"/>
      <c r="AI5840" s="981"/>
      <c r="AJ5840" s="982"/>
      <c r="AK5840" s="982"/>
      <c r="AL5840" s="367"/>
      <c r="AM5840" s="983"/>
      <c r="AN5840" s="983"/>
    </row>
    <row r="5841" spans="1:40" s="190" customFormat="1" ht="16.5" hidden="1" thickBot="1">
      <c r="A5841" s="2208"/>
      <c r="B5841" s="2213" t="s">
        <v>50</v>
      </c>
      <c r="C5841" s="2214"/>
      <c r="D5841" s="119"/>
      <c r="E5841" s="187">
        <f>SQRT(E5835*E5835+E5836*E5836)/E5832/1.73</f>
        <v>10.269936584569699</v>
      </c>
      <c r="F5841" s="188">
        <f t="shared" ref="F5841:AB5841" si="3838">SQRT(F5835*F5835+F5836*F5836)/F5832/1.73</f>
        <v>10.269936584531418</v>
      </c>
      <c r="G5841" s="188">
        <f t="shared" si="3838"/>
        <v>10.171187194295539</v>
      </c>
      <c r="H5841" s="473">
        <f t="shared" si="3838"/>
        <v>10.17118719433345</v>
      </c>
      <c r="I5841" s="188">
        <f t="shared" si="3838"/>
        <v>10.171187194295539</v>
      </c>
      <c r="J5841" s="188">
        <f t="shared" si="3838"/>
        <v>10.171187194295539</v>
      </c>
      <c r="K5841" s="188">
        <f t="shared" si="3838"/>
        <v>14.47892698804861</v>
      </c>
      <c r="L5841" s="188">
        <f t="shared" si="3838"/>
        <v>14.310567371912516</v>
      </c>
      <c r="M5841" s="188">
        <f t="shared" si="3838"/>
        <v>25.344597598940137</v>
      </c>
      <c r="N5841" s="473">
        <f t="shared" si="3838"/>
        <v>25.759021269434871</v>
      </c>
      <c r="O5841" s="188">
        <f t="shared" si="3838"/>
        <v>25.511338372613384</v>
      </c>
      <c r="P5841" s="188">
        <f t="shared" si="3838"/>
        <v>25.344597598902226</v>
      </c>
      <c r="Q5841" s="188">
        <f t="shared" si="3838"/>
        <v>25.759021269434871</v>
      </c>
      <c r="R5841" s="188">
        <f t="shared" si="3838"/>
        <v>20.342374388628993</v>
      </c>
      <c r="S5841" s="188">
        <f t="shared" si="3838"/>
        <v>20.342374388628993</v>
      </c>
      <c r="T5841" s="188">
        <f t="shared" si="3838"/>
        <v>20.342374388591079</v>
      </c>
      <c r="U5841" s="188">
        <f t="shared" si="3838"/>
        <v>20.342374388628993</v>
      </c>
      <c r="V5841" s="509">
        <f t="shared" si="3838"/>
        <v>20.342374388628993</v>
      </c>
      <c r="W5841" s="188">
        <f t="shared" si="3838"/>
        <v>20.342374388628993</v>
      </c>
      <c r="X5841" s="188">
        <f t="shared" si="3838"/>
        <v>20.539873169062837</v>
      </c>
      <c r="Y5841" s="473">
        <f t="shared" si="3838"/>
        <v>20.342374388628993</v>
      </c>
      <c r="Z5841" s="188">
        <f t="shared" si="3838"/>
        <v>20.342374388628993</v>
      </c>
      <c r="AA5841" s="188">
        <f t="shared" si="3838"/>
        <v>20.342374388591079</v>
      </c>
      <c r="AB5841" s="455">
        <f t="shared" si="3838"/>
        <v>20.148637489689669</v>
      </c>
      <c r="AC5841" s="114">
        <f>AVERAGE(E5841:AB5841)</f>
        <v>18.395940523831054</v>
      </c>
      <c r="AD5841" s="100">
        <f>(AC5837-AC5841)/AC5837</f>
        <v>-1.9636426263153067E-2</v>
      </c>
      <c r="AE5841" s="81"/>
      <c r="AF5841" s="82"/>
      <c r="AJ5841" s="1095"/>
      <c r="AK5841" s="1095"/>
      <c r="AL5841" s="980"/>
      <c r="AM5841" s="1095"/>
    </row>
    <row r="5842" spans="1:40" s="190" customFormat="1">
      <c r="A5842" s="3169" t="s">
        <v>35</v>
      </c>
      <c r="B5842" s="3150" t="s">
        <v>925</v>
      </c>
      <c r="C5842" s="130" t="s">
        <v>17</v>
      </c>
      <c r="D5842" s="127" t="s">
        <v>18</v>
      </c>
      <c r="E5842" s="357">
        <f t="shared" ref="E5842:AB5842" si="3839">(E5846-D5846)*$AE5842*$AF5842</f>
        <v>40.000000000873115</v>
      </c>
      <c r="F5842" s="353">
        <f t="shared" si="3839"/>
        <v>20.000000000436557</v>
      </c>
      <c r="G5842" s="353">
        <f t="shared" si="3839"/>
        <v>19.999999996798579</v>
      </c>
      <c r="H5842" s="494">
        <f t="shared" si="3839"/>
        <v>20.000000000436557</v>
      </c>
      <c r="I5842" s="353">
        <f t="shared" si="3839"/>
        <v>20.000000000436557</v>
      </c>
      <c r="J5842" s="353">
        <f t="shared" si="3839"/>
        <v>20.000000000436557</v>
      </c>
      <c r="K5842" s="353">
        <f t="shared" si="3839"/>
        <v>24.000000001251465</v>
      </c>
      <c r="L5842" s="353">
        <f t="shared" si="3839"/>
        <v>20.000000000436557</v>
      </c>
      <c r="M5842" s="353">
        <f t="shared" si="3839"/>
        <v>59.999999997671694</v>
      </c>
      <c r="N5842" s="494">
        <f t="shared" si="3839"/>
        <v>60.000000001309672</v>
      </c>
      <c r="O5842" s="353">
        <f t="shared" si="3839"/>
        <v>99.999999998544808</v>
      </c>
      <c r="P5842" s="353">
        <f t="shared" si="3839"/>
        <v>104.00000000299769</v>
      </c>
      <c r="Q5842" s="353">
        <f t="shared" si="3839"/>
        <v>99.999999998544808</v>
      </c>
      <c r="R5842" s="353">
        <f t="shared" si="3839"/>
        <v>60.000000001309672</v>
      </c>
      <c r="S5842" s="353">
        <f t="shared" si="3839"/>
        <v>59.999999997671694</v>
      </c>
      <c r="T5842" s="353">
        <f t="shared" si="3839"/>
        <v>64.00000000212458</v>
      </c>
      <c r="U5842" s="353">
        <f t="shared" si="3839"/>
        <v>99.999999998544808</v>
      </c>
      <c r="V5842" s="523">
        <f t="shared" si="3839"/>
        <v>99.999999998544808</v>
      </c>
      <c r="W5842" s="353">
        <f t="shared" si="3839"/>
        <v>40.000000000873115</v>
      </c>
      <c r="X5842" s="353">
        <f t="shared" si="3839"/>
        <v>40.000000000873115</v>
      </c>
      <c r="Y5842" s="494">
        <f t="shared" si="3839"/>
        <v>43.999999998050043</v>
      </c>
      <c r="Z5842" s="353">
        <f t="shared" si="3839"/>
        <v>40.000000000873115</v>
      </c>
      <c r="AA5842" s="353">
        <f t="shared" si="3839"/>
        <v>40.000000000873115</v>
      </c>
      <c r="AB5842" s="674">
        <f t="shared" si="3839"/>
        <v>40.000000000873115</v>
      </c>
      <c r="AC5842" s="140">
        <f>SUM(E5842:AB5842)</f>
        <v>1236.0000000007858</v>
      </c>
      <c r="AD5842" s="2222"/>
      <c r="AE5842" s="94">
        <v>100</v>
      </c>
      <c r="AF5842" s="95">
        <v>40</v>
      </c>
      <c r="AJ5842" s="1096"/>
      <c r="AK5842" s="1097"/>
      <c r="AL5842" s="1096"/>
      <c r="AM5842" s="980"/>
    </row>
    <row r="5843" spans="1:40" s="190" customFormat="1">
      <c r="A5843" s="3231"/>
      <c r="B5843" s="3166"/>
      <c r="C5843" s="128" t="s">
        <v>19</v>
      </c>
      <c r="D5843" s="113" t="s">
        <v>161</v>
      </c>
      <c r="E5843" s="339">
        <f t="shared" ref="E5843:AB5843" si="3840">(E5847-D5847)*$AE5842*$AF5842</f>
        <v>0</v>
      </c>
      <c r="F5843" s="340">
        <f t="shared" si="3840"/>
        <v>0</v>
      </c>
      <c r="G5843" s="340">
        <f t="shared" si="3840"/>
        <v>0</v>
      </c>
      <c r="H5843" s="469">
        <f t="shared" si="3840"/>
        <v>0</v>
      </c>
      <c r="I5843" s="340">
        <f t="shared" si="3840"/>
        <v>0</v>
      </c>
      <c r="J5843" s="340">
        <f t="shared" si="3840"/>
        <v>0</v>
      </c>
      <c r="K5843" s="340">
        <f t="shared" si="3840"/>
        <v>0</v>
      </c>
      <c r="L5843" s="340">
        <f t="shared" si="3840"/>
        <v>0</v>
      </c>
      <c r="M5843" s="340">
        <f t="shared" si="3840"/>
        <v>0</v>
      </c>
      <c r="N5843" s="469">
        <f t="shared" si="3840"/>
        <v>0</v>
      </c>
      <c r="O5843" s="340">
        <f t="shared" si="3840"/>
        <v>0</v>
      </c>
      <c r="P5843" s="340">
        <f t="shared" si="3840"/>
        <v>0</v>
      </c>
      <c r="Q5843" s="340">
        <f t="shared" si="3840"/>
        <v>0</v>
      </c>
      <c r="R5843" s="340">
        <f t="shared" si="3840"/>
        <v>0</v>
      </c>
      <c r="S5843" s="340">
        <f t="shared" si="3840"/>
        <v>0</v>
      </c>
      <c r="T5843" s="340">
        <f t="shared" si="3840"/>
        <v>0</v>
      </c>
      <c r="U5843" s="340">
        <f t="shared" si="3840"/>
        <v>0</v>
      </c>
      <c r="V5843" s="505">
        <f t="shared" si="3840"/>
        <v>0</v>
      </c>
      <c r="W5843" s="340">
        <f t="shared" si="3840"/>
        <v>0</v>
      </c>
      <c r="X5843" s="340">
        <f t="shared" si="3840"/>
        <v>0</v>
      </c>
      <c r="Y5843" s="469">
        <f t="shared" si="3840"/>
        <v>0</v>
      </c>
      <c r="Z5843" s="340">
        <f t="shared" si="3840"/>
        <v>0</v>
      </c>
      <c r="AA5843" s="340">
        <f t="shared" si="3840"/>
        <v>0</v>
      </c>
      <c r="AB5843" s="452">
        <f t="shared" si="3840"/>
        <v>0</v>
      </c>
      <c r="AC5843" s="112">
        <f>SUM(E5843:AB5843)</f>
        <v>0</v>
      </c>
      <c r="AD5843" s="83"/>
      <c r="AE5843" s="161"/>
      <c r="AF5843" s="76"/>
      <c r="AJ5843" s="980"/>
      <c r="AK5843" s="980"/>
      <c r="AL5843" s="980"/>
      <c r="AM5843" s="980"/>
    </row>
    <row r="5844" spans="1:40" s="190" customFormat="1">
      <c r="A5844" s="3231"/>
      <c r="B5844" s="3166"/>
      <c r="C5844" s="128" t="s">
        <v>20</v>
      </c>
      <c r="D5844" s="113" t="s">
        <v>21</v>
      </c>
      <c r="E5844" s="2569">
        <v>2</v>
      </c>
      <c r="F5844" s="2181">
        <v>1</v>
      </c>
      <c r="G5844" s="2181">
        <v>1</v>
      </c>
      <c r="H5844" s="2180">
        <v>1</v>
      </c>
      <c r="I5844" s="2181">
        <v>1</v>
      </c>
      <c r="J5844" s="2181">
        <v>1</v>
      </c>
      <c r="K5844" s="2181">
        <v>1</v>
      </c>
      <c r="L5844" s="2181">
        <v>1</v>
      </c>
      <c r="M5844" s="2181">
        <v>3</v>
      </c>
      <c r="N5844" s="2180">
        <v>3</v>
      </c>
      <c r="O5844" s="2181">
        <v>5</v>
      </c>
      <c r="P5844" s="2181">
        <v>5</v>
      </c>
      <c r="Q5844" s="2181">
        <v>5</v>
      </c>
      <c r="R5844" s="2181">
        <v>3</v>
      </c>
      <c r="S5844" s="2181">
        <v>3</v>
      </c>
      <c r="T5844" s="2181">
        <v>3</v>
      </c>
      <c r="U5844" s="2181">
        <v>5</v>
      </c>
      <c r="V5844" s="3024">
        <v>5</v>
      </c>
      <c r="W5844" s="2181">
        <v>2</v>
      </c>
      <c r="X5844" s="2181">
        <v>2</v>
      </c>
      <c r="Y5844" s="2180">
        <v>2</v>
      </c>
      <c r="Z5844" s="2181">
        <v>2</v>
      </c>
      <c r="AA5844" s="2181">
        <v>2</v>
      </c>
      <c r="AB5844" s="2570">
        <v>2</v>
      </c>
      <c r="AC5844" s="112">
        <f>AVERAGE(E5844:AB5844)</f>
        <v>2.5416666666666665</v>
      </c>
      <c r="AD5844" s="83"/>
      <c r="AE5844" s="161"/>
      <c r="AF5844" s="76"/>
      <c r="AJ5844" s="980"/>
      <c r="AK5844" s="980"/>
      <c r="AL5844" s="980"/>
      <c r="AM5844" s="980"/>
    </row>
    <row r="5845" spans="1:40" s="190" customFormat="1" ht="16.5" thickBot="1">
      <c r="A5845" s="3233"/>
      <c r="B5845" s="3261"/>
      <c r="C5845" s="131" t="s">
        <v>22</v>
      </c>
      <c r="D5845" s="119"/>
      <c r="E5845" s="349">
        <f t="shared" ref="E5845:AB5845" si="3841">E5843/E5842</f>
        <v>0</v>
      </c>
      <c r="F5845" s="350">
        <f t="shared" si="3841"/>
        <v>0</v>
      </c>
      <c r="G5845" s="350">
        <f t="shared" si="3841"/>
        <v>0</v>
      </c>
      <c r="H5845" s="484">
        <f t="shared" si="3841"/>
        <v>0</v>
      </c>
      <c r="I5845" s="350">
        <f t="shared" si="3841"/>
        <v>0</v>
      </c>
      <c r="J5845" s="350">
        <f t="shared" si="3841"/>
        <v>0</v>
      </c>
      <c r="K5845" s="350">
        <f t="shared" si="3841"/>
        <v>0</v>
      </c>
      <c r="L5845" s="350">
        <f t="shared" si="3841"/>
        <v>0</v>
      </c>
      <c r="M5845" s="350">
        <f t="shared" si="3841"/>
        <v>0</v>
      </c>
      <c r="N5845" s="484">
        <f t="shared" si="3841"/>
        <v>0</v>
      </c>
      <c r="O5845" s="350">
        <f t="shared" si="3841"/>
        <v>0</v>
      </c>
      <c r="P5845" s="350">
        <f t="shared" si="3841"/>
        <v>0</v>
      </c>
      <c r="Q5845" s="350">
        <f t="shared" si="3841"/>
        <v>0</v>
      </c>
      <c r="R5845" s="350">
        <f t="shared" si="3841"/>
        <v>0</v>
      </c>
      <c r="S5845" s="350">
        <f t="shared" si="3841"/>
        <v>0</v>
      </c>
      <c r="T5845" s="350">
        <f t="shared" si="3841"/>
        <v>0</v>
      </c>
      <c r="U5845" s="350">
        <f t="shared" si="3841"/>
        <v>0</v>
      </c>
      <c r="V5845" s="521">
        <f t="shared" si="3841"/>
        <v>0</v>
      </c>
      <c r="W5845" s="350">
        <f t="shared" si="3841"/>
        <v>0</v>
      </c>
      <c r="X5845" s="350">
        <f t="shared" si="3841"/>
        <v>0</v>
      </c>
      <c r="Y5845" s="484">
        <f t="shared" si="3841"/>
        <v>0</v>
      </c>
      <c r="Z5845" s="350">
        <f t="shared" si="3841"/>
        <v>0</v>
      </c>
      <c r="AA5845" s="350">
        <f t="shared" si="3841"/>
        <v>0</v>
      </c>
      <c r="AB5845" s="1007">
        <f t="shared" si="3841"/>
        <v>0</v>
      </c>
      <c r="AC5845" s="568">
        <f>MAX(E5845:AB5845)</f>
        <v>0</v>
      </c>
      <c r="AD5845" s="96"/>
      <c r="AE5845" s="97"/>
      <c r="AF5845" s="596"/>
      <c r="AJ5845" s="980"/>
      <c r="AK5845" s="980"/>
      <c r="AL5845" s="980"/>
      <c r="AM5845" s="980"/>
    </row>
    <row r="5846" spans="1:40" s="190" customFormat="1" hidden="1">
      <c r="A5846" s="2206"/>
      <c r="B5846" s="2198"/>
      <c r="C5846" s="594" t="s">
        <v>23</v>
      </c>
      <c r="D5846" s="118">
        <v>6496.893</v>
      </c>
      <c r="E5846" s="2220">
        <v>6496.9030000000002</v>
      </c>
      <c r="F5846" s="214">
        <v>6496.9080000000004</v>
      </c>
      <c r="G5846" s="214">
        <v>6496.9129999999996</v>
      </c>
      <c r="H5846" s="467">
        <v>6496.9179999999997</v>
      </c>
      <c r="I5846" s="214">
        <v>6496.9229999999998</v>
      </c>
      <c r="J5846" s="214">
        <v>6496.9279999999999</v>
      </c>
      <c r="K5846" s="214">
        <v>6496.9340000000002</v>
      </c>
      <c r="L5846" s="214">
        <v>6496.9390000000003</v>
      </c>
      <c r="M5846" s="214">
        <v>6496.9539999999997</v>
      </c>
      <c r="N5846" s="467">
        <v>6496.9690000000001</v>
      </c>
      <c r="O5846" s="214">
        <v>6496.9939999999997</v>
      </c>
      <c r="P5846" s="214">
        <v>6497.02</v>
      </c>
      <c r="Q5846" s="214">
        <v>6497.0450000000001</v>
      </c>
      <c r="R5846" s="214">
        <v>6497.06</v>
      </c>
      <c r="S5846" s="214">
        <v>6497.0749999999998</v>
      </c>
      <c r="T5846" s="214">
        <v>6497.0910000000003</v>
      </c>
      <c r="U5846" s="214">
        <v>6497.116</v>
      </c>
      <c r="V5846" s="501">
        <v>6497.1409999999996</v>
      </c>
      <c r="W5846" s="214">
        <v>6497.1509999999998</v>
      </c>
      <c r="X5846" s="214">
        <v>6497.1610000000001</v>
      </c>
      <c r="Y5846" s="467">
        <v>6497.1719999999996</v>
      </c>
      <c r="Z5846" s="214">
        <v>6497.1819999999998</v>
      </c>
      <c r="AA5846" s="214">
        <v>6497.192</v>
      </c>
      <c r="AB5846" s="363">
        <v>6497.2020000000002</v>
      </c>
      <c r="AC5846" s="192"/>
      <c r="AD5846" s="2220"/>
      <c r="AE5846" s="214"/>
      <c r="AF5846" s="99"/>
      <c r="AJ5846" s="980"/>
      <c r="AK5846" s="980"/>
      <c r="AL5846" s="980"/>
      <c r="AM5846" s="980"/>
    </row>
    <row r="5847" spans="1:40" s="190" customFormat="1" hidden="1">
      <c r="A5847" s="2207"/>
      <c r="B5847" s="2199"/>
      <c r="C5847" s="129" t="s">
        <v>24</v>
      </c>
      <c r="D5847" s="113"/>
      <c r="E5847" s="83"/>
      <c r="F5847" s="161"/>
      <c r="G5847" s="161"/>
      <c r="H5847" s="466"/>
      <c r="I5847" s="161"/>
      <c r="J5847" s="161"/>
      <c r="K5847" s="161"/>
      <c r="L5847" s="161"/>
      <c r="M5847" s="161"/>
      <c r="N5847" s="466"/>
      <c r="O5847" s="161"/>
      <c r="P5847" s="161"/>
      <c r="Q5847" s="161"/>
      <c r="R5847" s="161"/>
      <c r="S5847" s="161"/>
      <c r="T5847" s="161"/>
      <c r="U5847" s="161"/>
      <c r="V5847" s="502"/>
      <c r="W5847" s="161"/>
      <c r="X5847" s="161"/>
      <c r="Y5847" s="466"/>
      <c r="Z5847" s="161"/>
      <c r="AA5847" s="161"/>
      <c r="AB5847" s="348"/>
      <c r="AC5847" s="229"/>
      <c r="AD5847" s="83"/>
      <c r="AE5847" s="161"/>
      <c r="AF5847" s="76"/>
      <c r="AH5847" s="980"/>
      <c r="AI5847" s="981"/>
      <c r="AJ5847" s="982"/>
      <c r="AK5847" s="982"/>
      <c r="AL5847" s="367"/>
      <c r="AM5847" s="983"/>
      <c r="AN5847" s="983"/>
    </row>
    <row r="5848" spans="1:40" s="190" customFormat="1" ht="16.5" hidden="1" thickBot="1">
      <c r="A5848" s="2208"/>
      <c r="B5848" s="2213" t="s">
        <v>50</v>
      </c>
      <c r="C5848" s="2214"/>
      <c r="D5848" s="119"/>
      <c r="E5848" s="187">
        <f>SQRT(E5842*E5842+E5843*E5843)/E5832/1.73</f>
        <v>2.2447948819166683</v>
      </c>
      <c r="F5848" s="188">
        <f t="shared" ref="F5848:AB5848" si="3842">SQRT(F5842*F5842+F5843*F5843)/F5832/1.73</f>
        <v>1.1223974409583342</v>
      </c>
      <c r="G5848" s="188">
        <f t="shared" si="3842"/>
        <v>1.1116051576699966</v>
      </c>
      <c r="H5848" s="473">
        <f t="shared" si="3842"/>
        <v>1.1116051578721964</v>
      </c>
      <c r="I5848" s="188">
        <f t="shared" si="3842"/>
        <v>1.1116051578721964</v>
      </c>
      <c r="J5848" s="188">
        <f t="shared" si="3842"/>
        <v>1.1116051578721964</v>
      </c>
      <c r="K5848" s="188">
        <f t="shared" si="3842"/>
        <v>1.3468769291908336</v>
      </c>
      <c r="L5848" s="188">
        <f t="shared" si="3842"/>
        <v>1.1223974409583342</v>
      </c>
      <c r="M5848" s="188">
        <f t="shared" si="3842"/>
        <v>3.3348154734143893</v>
      </c>
      <c r="N5848" s="473">
        <f t="shared" si="3842"/>
        <v>3.3671923228750025</v>
      </c>
      <c r="O5848" s="188">
        <f t="shared" si="3842"/>
        <v>5.5580257891587825</v>
      </c>
      <c r="P5848" s="188">
        <f t="shared" si="3842"/>
        <v>5.7803468209758604</v>
      </c>
      <c r="Q5848" s="188">
        <f t="shared" si="3842"/>
        <v>5.6119872045875079</v>
      </c>
      <c r="R5848" s="188">
        <f t="shared" si="3842"/>
        <v>3.3348154736165889</v>
      </c>
      <c r="S5848" s="188">
        <f t="shared" si="3842"/>
        <v>3.3348154734143893</v>
      </c>
      <c r="T5848" s="188">
        <f t="shared" si="3842"/>
        <v>3.5571365052314685</v>
      </c>
      <c r="U5848" s="188">
        <f t="shared" si="3842"/>
        <v>5.5580257891587825</v>
      </c>
      <c r="V5848" s="509">
        <f t="shared" si="3842"/>
        <v>5.5580257891587825</v>
      </c>
      <c r="W5848" s="188">
        <f t="shared" si="3842"/>
        <v>2.2232103157443928</v>
      </c>
      <c r="X5848" s="188">
        <f t="shared" si="3842"/>
        <v>2.2447948819166683</v>
      </c>
      <c r="Y5848" s="473">
        <f t="shared" si="3842"/>
        <v>2.4455313471570719</v>
      </c>
      <c r="Z5848" s="188">
        <f t="shared" si="3842"/>
        <v>2.2232103157443928</v>
      </c>
      <c r="AA5848" s="188">
        <f t="shared" si="3842"/>
        <v>2.2232103157443928</v>
      </c>
      <c r="AB5848" s="455">
        <f t="shared" si="3842"/>
        <v>2.2020368841658748</v>
      </c>
      <c r="AC5848" s="114">
        <f>AVERAGE(E5848:AB5848)</f>
        <v>2.8683361677656301</v>
      </c>
      <c r="AD5848" s="100">
        <f>(AC5844-AC5848)/AC5844</f>
        <v>-0.12852570535041188</v>
      </c>
      <c r="AE5848" s="81"/>
      <c r="AF5848" s="82"/>
      <c r="AJ5848" s="1095"/>
      <c r="AK5848" s="1095"/>
      <c r="AL5848" s="980"/>
      <c r="AM5848" s="1095"/>
    </row>
    <row r="5849" spans="1:40" s="190" customFormat="1">
      <c r="A5849" s="3169" t="s">
        <v>37</v>
      </c>
      <c r="B5849" s="3150" t="s">
        <v>926</v>
      </c>
      <c r="C5849" s="130" t="s">
        <v>17</v>
      </c>
      <c r="D5849" s="127" t="s">
        <v>18</v>
      </c>
      <c r="E5849" s="357">
        <f t="shared" ref="E5849:AB5849" si="3843">(E5853-D5853)*$AE5849*$AF5849</f>
        <v>528.00000000002001</v>
      </c>
      <c r="F5849" s="353">
        <f t="shared" si="3843"/>
        <v>528.00000000002001</v>
      </c>
      <c r="G5849" s="353">
        <f t="shared" si="3843"/>
        <v>524.0000000001146</v>
      </c>
      <c r="H5849" s="494">
        <f t="shared" si="3843"/>
        <v>439.9999999998272</v>
      </c>
      <c r="I5849" s="353">
        <f t="shared" si="3843"/>
        <v>440.00000000005457</v>
      </c>
      <c r="J5849" s="353">
        <f t="shared" si="3843"/>
        <v>440.00000000005457</v>
      </c>
      <c r="K5849" s="353">
        <f t="shared" si="3843"/>
        <v>615.99999999998545</v>
      </c>
      <c r="L5849" s="353">
        <f t="shared" si="3843"/>
        <v>791.99999999991633</v>
      </c>
      <c r="M5849" s="353">
        <f t="shared" si="3843"/>
        <v>840.00000000014552</v>
      </c>
      <c r="N5849" s="494">
        <f t="shared" si="3843"/>
        <v>879.99999999988177</v>
      </c>
      <c r="O5849" s="353">
        <f t="shared" si="3843"/>
        <v>932.00000000001637</v>
      </c>
      <c r="P5849" s="353">
        <f t="shared" si="3843"/>
        <v>880.00000000010914</v>
      </c>
      <c r="Q5849" s="353">
        <f t="shared" si="3843"/>
        <v>932.00000000001637</v>
      </c>
      <c r="R5849" s="353">
        <f t="shared" si="3843"/>
        <v>932.00000000001637</v>
      </c>
      <c r="S5849" s="353">
        <f t="shared" si="3843"/>
        <v>839.99999999991815</v>
      </c>
      <c r="T5849" s="353">
        <f t="shared" si="3843"/>
        <v>879.99999999988177</v>
      </c>
      <c r="U5849" s="353">
        <f t="shared" si="3843"/>
        <v>880.00000000010914</v>
      </c>
      <c r="V5849" s="523">
        <f t="shared" si="3843"/>
        <v>791.99999999991633</v>
      </c>
      <c r="W5849" s="353">
        <f t="shared" si="3843"/>
        <v>875.99999999997635</v>
      </c>
      <c r="X5849" s="353">
        <f t="shared" si="3843"/>
        <v>932.00000000001637</v>
      </c>
      <c r="Y5849" s="494">
        <f t="shared" si="3843"/>
        <v>1019.9999999999818</v>
      </c>
      <c r="Z5849" s="353">
        <f t="shared" si="3843"/>
        <v>1056.00000000004</v>
      </c>
      <c r="AA5849" s="353">
        <f t="shared" si="3843"/>
        <v>963.99999999994179</v>
      </c>
      <c r="AB5849" s="674">
        <f t="shared" si="3843"/>
        <v>880.00000000010914</v>
      </c>
      <c r="AC5849" s="140">
        <f>SUM(E5849:AB5849)</f>
        <v>18824.000000000069</v>
      </c>
      <c r="AD5849" s="2222"/>
      <c r="AE5849" s="94">
        <v>100</v>
      </c>
      <c r="AF5849" s="95">
        <v>40</v>
      </c>
      <c r="AJ5849" s="1096"/>
      <c r="AK5849" s="1097"/>
      <c r="AL5849" s="1096"/>
      <c r="AM5849" s="980"/>
    </row>
    <row r="5850" spans="1:40" s="190" customFormat="1">
      <c r="A5850" s="3231"/>
      <c r="B5850" s="3166"/>
      <c r="C5850" s="128" t="s">
        <v>19</v>
      </c>
      <c r="D5850" s="113" t="s">
        <v>161</v>
      </c>
      <c r="E5850" s="339">
        <f t="shared" ref="E5850:AB5850" si="3844">(E5854-D5854)*$AE5849*$AF5849</f>
        <v>0</v>
      </c>
      <c r="F5850" s="340">
        <f t="shared" si="3844"/>
        <v>0</v>
      </c>
      <c r="G5850" s="340">
        <f t="shared" si="3844"/>
        <v>0</v>
      </c>
      <c r="H5850" s="469">
        <f t="shared" si="3844"/>
        <v>0</v>
      </c>
      <c r="I5850" s="340">
        <f t="shared" si="3844"/>
        <v>0</v>
      </c>
      <c r="J5850" s="340">
        <f t="shared" si="3844"/>
        <v>0</v>
      </c>
      <c r="K5850" s="340">
        <f t="shared" si="3844"/>
        <v>0</v>
      </c>
      <c r="L5850" s="340">
        <f t="shared" si="3844"/>
        <v>0</v>
      </c>
      <c r="M5850" s="340">
        <f t="shared" si="3844"/>
        <v>0</v>
      </c>
      <c r="N5850" s="469">
        <f t="shared" si="3844"/>
        <v>0</v>
      </c>
      <c r="O5850" s="340">
        <f t="shared" si="3844"/>
        <v>0</v>
      </c>
      <c r="P5850" s="340">
        <f t="shared" si="3844"/>
        <v>0</v>
      </c>
      <c r="Q5850" s="340">
        <f t="shared" si="3844"/>
        <v>0</v>
      </c>
      <c r="R5850" s="340">
        <f t="shared" si="3844"/>
        <v>0</v>
      </c>
      <c r="S5850" s="340">
        <f t="shared" si="3844"/>
        <v>0</v>
      </c>
      <c r="T5850" s="340">
        <f t="shared" si="3844"/>
        <v>0</v>
      </c>
      <c r="U5850" s="340">
        <f t="shared" si="3844"/>
        <v>0</v>
      </c>
      <c r="V5850" s="505">
        <f t="shared" si="3844"/>
        <v>0</v>
      </c>
      <c r="W5850" s="340">
        <f t="shared" si="3844"/>
        <v>0</v>
      </c>
      <c r="X5850" s="340">
        <f t="shared" si="3844"/>
        <v>0</v>
      </c>
      <c r="Y5850" s="469">
        <f t="shared" si="3844"/>
        <v>0</v>
      </c>
      <c r="Z5850" s="340">
        <f t="shared" si="3844"/>
        <v>0</v>
      </c>
      <c r="AA5850" s="340">
        <f t="shared" si="3844"/>
        <v>0</v>
      </c>
      <c r="AB5850" s="452">
        <f t="shared" si="3844"/>
        <v>0</v>
      </c>
      <c r="AC5850" s="112">
        <f>SUM(E5850:AB5850)</f>
        <v>0</v>
      </c>
      <c r="AD5850" s="83"/>
      <c r="AE5850" s="161"/>
      <c r="AF5850" s="76"/>
      <c r="AJ5850" s="980"/>
      <c r="AK5850" s="980"/>
      <c r="AL5850" s="980"/>
      <c r="AM5850" s="980"/>
    </row>
    <row r="5851" spans="1:40" s="190" customFormat="1">
      <c r="A5851" s="3231"/>
      <c r="B5851" s="3166"/>
      <c r="C5851" s="128" t="s">
        <v>20</v>
      </c>
      <c r="D5851" s="113" t="s">
        <v>21</v>
      </c>
      <c r="E5851" s="2569">
        <v>30</v>
      </c>
      <c r="F5851" s="2181">
        <v>30</v>
      </c>
      <c r="G5851" s="2181">
        <v>30</v>
      </c>
      <c r="H5851" s="2180">
        <v>25</v>
      </c>
      <c r="I5851" s="2181">
        <v>25</v>
      </c>
      <c r="J5851" s="2181">
        <v>25</v>
      </c>
      <c r="K5851" s="2181">
        <v>35</v>
      </c>
      <c r="L5851" s="2181">
        <v>45</v>
      </c>
      <c r="M5851" s="2181">
        <v>48</v>
      </c>
      <c r="N5851" s="2180">
        <v>50</v>
      </c>
      <c r="O5851" s="2181">
        <v>53</v>
      </c>
      <c r="P5851" s="2181">
        <v>50</v>
      </c>
      <c r="Q5851" s="2181">
        <v>53</v>
      </c>
      <c r="R5851" s="2181">
        <v>53</v>
      </c>
      <c r="S5851" s="2181">
        <v>48</v>
      </c>
      <c r="T5851" s="2181">
        <v>50</v>
      </c>
      <c r="U5851" s="2181">
        <v>50</v>
      </c>
      <c r="V5851" s="3024">
        <v>45</v>
      </c>
      <c r="W5851" s="2181">
        <v>50</v>
      </c>
      <c r="X5851" s="2181">
        <v>53</v>
      </c>
      <c r="Y5851" s="2180">
        <v>58</v>
      </c>
      <c r="Z5851" s="2181">
        <v>60</v>
      </c>
      <c r="AA5851" s="2181">
        <v>55</v>
      </c>
      <c r="AB5851" s="2570">
        <v>50</v>
      </c>
      <c r="AC5851" s="112">
        <f>AVERAGE(E5851:AB5851)</f>
        <v>44.625</v>
      </c>
      <c r="AD5851" s="83"/>
      <c r="AE5851" s="161"/>
      <c r="AF5851" s="76"/>
      <c r="AJ5851" s="980"/>
      <c r="AK5851" s="980"/>
      <c r="AL5851" s="980"/>
      <c r="AM5851" s="980"/>
    </row>
    <row r="5852" spans="1:40" s="190" customFormat="1" ht="16.5" thickBot="1">
      <c r="A5852" s="3233"/>
      <c r="B5852" s="3261"/>
      <c r="C5852" s="131" t="s">
        <v>22</v>
      </c>
      <c r="D5852" s="119"/>
      <c r="E5852" s="349">
        <f t="shared" ref="E5852:AB5852" si="3845">E5850/E5849</f>
        <v>0</v>
      </c>
      <c r="F5852" s="350">
        <f t="shared" si="3845"/>
        <v>0</v>
      </c>
      <c r="G5852" s="350">
        <f t="shared" si="3845"/>
        <v>0</v>
      </c>
      <c r="H5852" s="484">
        <f t="shared" si="3845"/>
        <v>0</v>
      </c>
      <c r="I5852" s="350">
        <f t="shared" si="3845"/>
        <v>0</v>
      </c>
      <c r="J5852" s="350">
        <f t="shared" si="3845"/>
        <v>0</v>
      </c>
      <c r="K5852" s="350">
        <f t="shared" si="3845"/>
        <v>0</v>
      </c>
      <c r="L5852" s="350">
        <f t="shared" si="3845"/>
        <v>0</v>
      </c>
      <c r="M5852" s="350">
        <f t="shared" si="3845"/>
        <v>0</v>
      </c>
      <c r="N5852" s="484">
        <f t="shared" si="3845"/>
        <v>0</v>
      </c>
      <c r="O5852" s="350">
        <f t="shared" si="3845"/>
        <v>0</v>
      </c>
      <c r="P5852" s="350">
        <f t="shared" si="3845"/>
        <v>0</v>
      </c>
      <c r="Q5852" s="350">
        <f t="shared" si="3845"/>
        <v>0</v>
      </c>
      <c r="R5852" s="350">
        <f t="shared" si="3845"/>
        <v>0</v>
      </c>
      <c r="S5852" s="350">
        <f t="shared" si="3845"/>
        <v>0</v>
      </c>
      <c r="T5852" s="350">
        <f t="shared" si="3845"/>
        <v>0</v>
      </c>
      <c r="U5852" s="350">
        <f t="shared" si="3845"/>
        <v>0</v>
      </c>
      <c r="V5852" s="521">
        <f t="shared" si="3845"/>
        <v>0</v>
      </c>
      <c r="W5852" s="350">
        <f t="shared" si="3845"/>
        <v>0</v>
      </c>
      <c r="X5852" s="350">
        <f t="shared" si="3845"/>
        <v>0</v>
      </c>
      <c r="Y5852" s="484">
        <f t="shared" si="3845"/>
        <v>0</v>
      </c>
      <c r="Z5852" s="350">
        <f t="shared" si="3845"/>
        <v>0</v>
      </c>
      <c r="AA5852" s="350">
        <f t="shared" si="3845"/>
        <v>0</v>
      </c>
      <c r="AB5852" s="1007">
        <f t="shared" si="3845"/>
        <v>0</v>
      </c>
      <c r="AC5852" s="568">
        <f>MAX(E5852:AB5852)</f>
        <v>0</v>
      </c>
      <c r="AD5852" s="96"/>
      <c r="AE5852" s="97"/>
      <c r="AF5852" s="596"/>
      <c r="AJ5852" s="980"/>
      <c r="AK5852" s="980"/>
      <c r="AL5852" s="980"/>
      <c r="AM5852" s="980"/>
    </row>
    <row r="5853" spans="1:40" s="190" customFormat="1" hidden="1">
      <c r="A5853" s="2206"/>
      <c r="B5853" s="2198"/>
      <c r="C5853" s="594" t="s">
        <v>23</v>
      </c>
      <c r="D5853" s="118">
        <v>286.91899999999998</v>
      </c>
      <c r="E5853" s="2220">
        <v>287.05099999999999</v>
      </c>
      <c r="F5853" s="214">
        <v>287.18299999999999</v>
      </c>
      <c r="G5853" s="214">
        <v>287.31400000000002</v>
      </c>
      <c r="H5853" s="467">
        <v>287.42399999999998</v>
      </c>
      <c r="I5853" s="214">
        <v>287.53399999999999</v>
      </c>
      <c r="J5853" s="214">
        <v>287.64400000000001</v>
      </c>
      <c r="K5853" s="214">
        <v>287.798</v>
      </c>
      <c r="L5853" s="214">
        <v>287.99599999999998</v>
      </c>
      <c r="M5853" s="214">
        <v>288.20600000000002</v>
      </c>
      <c r="N5853" s="467">
        <v>288.42599999999999</v>
      </c>
      <c r="O5853" s="214">
        <v>288.65899999999999</v>
      </c>
      <c r="P5853" s="214">
        <v>288.87900000000002</v>
      </c>
      <c r="Q5853" s="214">
        <v>289.11200000000002</v>
      </c>
      <c r="R5853" s="214">
        <v>289.34500000000003</v>
      </c>
      <c r="S5853" s="214">
        <v>289.55500000000001</v>
      </c>
      <c r="T5853" s="214">
        <v>289.77499999999998</v>
      </c>
      <c r="U5853" s="214">
        <v>289.995</v>
      </c>
      <c r="V5853" s="501">
        <v>290.19299999999998</v>
      </c>
      <c r="W5853" s="214">
        <v>290.41199999999998</v>
      </c>
      <c r="X5853" s="214">
        <v>290.64499999999998</v>
      </c>
      <c r="Y5853" s="467">
        <v>290.89999999999998</v>
      </c>
      <c r="Z5853" s="214">
        <v>291.16399999999999</v>
      </c>
      <c r="AA5853" s="214">
        <v>291.40499999999997</v>
      </c>
      <c r="AB5853" s="363">
        <v>291.625</v>
      </c>
      <c r="AC5853" s="192"/>
      <c r="AD5853" s="2220"/>
      <c r="AE5853" s="214"/>
      <c r="AF5853" s="99"/>
      <c r="AJ5853" s="980"/>
      <c r="AK5853" s="980"/>
      <c r="AL5853" s="980"/>
      <c r="AM5853" s="980"/>
    </row>
    <row r="5854" spans="1:40" s="190" customFormat="1" hidden="1">
      <c r="A5854" s="2207"/>
      <c r="B5854" s="2199"/>
      <c r="C5854" s="129" t="s">
        <v>24</v>
      </c>
      <c r="D5854" s="113"/>
      <c r="E5854" s="83"/>
      <c r="F5854" s="161"/>
      <c r="G5854" s="161"/>
      <c r="H5854" s="466"/>
      <c r="I5854" s="161"/>
      <c r="J5854" s="161"/>
      <c r="K5854" s="161"/>
      <c r="L5854" s="161"/>
      <c r="M5854" s="161"/>
      <c r="N5854" s="466"/>
      <c r="O5854" s="161"/>
      <c r="P5854" s="161"/>
      <c r="Q5854" s="161"/>
      <c r="R5854" s="161"/>
      <c r="S5854" s="161"/>
      <c r="T5854" s="161"/>
      <c r="U5854" s="161"/>
      <c r="V5854" s="502"/>
      <c r="W5854" s="161"/>
      <c r="X5854" s="161"/>
      <c r="Y5854" s="466"/>
      <c r="Z5854" s="161"/>
      <c r="AA5854" s="161"/>
      <c r="AB5854" s="348"/>
      <c r="AC5854" s="229"/>
      <c r="AD5854" s="83"/>
      <c r="AE5854" s="161"/>
      <c r="AF5854" s="76"/>
      <c r="AH5854" s="980"/>
      <c r="AI5854" s="981"/>
      <c r="AJ5854" s="982"/>
      <c r="AK5854" s="982"/>
      <c r="AL5854" s="367"/>
      <c r="AM5854" s="983"/>
      <c r="AN5854" s="983"/>
    </row>
    <row r="5855" spans="1:40" s="190" customFormat="1" ht="16.5" hidden="1" thickBot="1">
      <c r="A5855" s="2208"/>
      <c r="B5855" s="2213" t="s">
        <v>50</v>
      </c>
      <c r="C5855" s="2214"/>
      <c r="D5855" s="119"/>
      <c r="E5855" s="187">
        <f>SQRT(E5849*E5849+E5850*E5850)/E5832/1.73</f>
        <v>29.631292440654356</v>
      </c>
      <c r="F5855" s="188">
        <f t="shared" ref="F5855:AB5855" si="3846">SQRT(F5849*F5849+F5850*F5850)/F5832/1.73</f>
        <v>29.631292440654356</v>
      </c>
      <c r="G5855" s="188">
        <f t="shared" si="3846"/>
        <v>29.124055135622196</v>
      </c>
      <c r="H5855" s="473">
        <f t="shared" si="3846"/>
        <v>24.455313472644907</v>
      </c>
      <c r="I5855" s="188">
        <f t="shared" si="3846"/>
        <v>24.455313472657544</v>
      </c>
      <c r="J5855" s="188">
        <f t="shared" si="3846"/>
        <v>24.455313472657544</v>
      </c>
      <c r="K5855" s="188">
        <f t="shared" si="3846"/>
        <v>34.569841180761287</v>
      </c>
      <c r="L5855" s="188">
        <f t="shared" si="3846"/>
        <v>44.446938660975157</v>
      </c>
      <c r="M5855" s="188">
        <f t="shared" si="3846"/>
        <v>46.687416629621246</v>
      </c>
      <c r="N5855" s="473">
        <f t="shared" si="3846"/>
        <v>49.385487401082081</v>
      </c>
      <c r="O5855" s="188">
        <f t="shared" si="3846"/>
        <v>51.800800355714564</v>
      </c>
      <c r="P5855" s="188">
        <f t="shared" si="3846"/>
        <v>48.910626945315087</v>
      </c>
      <c r="Q5855" s="188">
        <f t="shared" si="3846"/>
        <v>52.303720747517609</v>
      </c>
      <c r="R5855" s="188">
        <f t="shared" si="3846"/>
        <v>51.800800355714564</v>
      </c>
      <c r="S5855" s="188">
        <f t="shared" si="3846"/>
        <v>46.687416629608613</v>
      </c>
      <c r="T5855" s="188">
        <f t="shared" si="3846"/>
        <v>48.910626945302454</v>
      </c>
      <c r="U5855" s="188">
        <f t="shared" si="3846"/>
        <v>48.910626945315087</v>
      </c>
      <c r="V5855" s="509">
        <f t="shared" si="3846"/>
        <v>44.01956425077347</v>
      </c>
      <c r="W5855" s="188">
        <f t="shared" si="3846"/>
        <v>48.688305913738127</v>
      </c>
      <c r="X5855" s="188">
        <f t="shared" si="3846"/>
        <v>52.303720747517609</v>
      </c>
      <c r="Y5855" s="473">
        <f t="shared" si="3846"/>
        <v>56.691863050243541</v>
      </c>
      <c r="Z5855" s="188">
        <f t="shared" si="3846"/>
        <v>58.692752334373054</v>
      </c>
      <c r="AA5855" s="188">
        <f t="shared" si="3846"/>
        <v>53.57936860826711</v>
      </c>
      <c r="AB5855" s="455">
        <f t="shared" si="3846"/>
        <v>48.444811450597804</v>
      </c>
      <c r="AC5855" s="114">
        <f>AVERAGE(E5855:AB5855)</f>
        <v>43.691136232805384</v>
      </c>
      <c r="AD5855" s="100">
        <f>(AC5851-AC5855)/AC5851</f>
        <v>2.0926919152820526E-2</v>
      </c>
      <c r="AE5855" s="81"/>
      <c r="AF5855" s="82"/>
      <c r="AJ5855" s="1095"/>
      <c r="AK5855" s="1095"/>
      <c r="AL5855" s="980"/>
      <c r="AM5855" s="1095"/>
    </row>
    <row r="5856" spans="1:40" s="190" customFormat="1">
      <c r="A5856" s="3169" t="s">
        <v>67</v>
      </c>
      <c r="B5856" s="3150" t="s">
        <v>927</v>
      </c>
      <c r="C5856" s="130" t="s">
        <v>17</v>
      </c>
      <c r="D5856" s="127" t="s">
        <v>18</v>
      </c>
      <c r="E5856" s="357">
        <f t="shared" ref="E5856:AB5856" si="3847">(E5860-D5860)*$AE5856*$AF5856</f>
        <v>4.0000000008149073</v>
      </c>
      <c r="F5856" s="353">
        <f t="shared" si="3847"/>
        <v>0</v>
      </c>
      <c r="G5856" s="353">
        <f t="shared" si="3847"/>
        <v>4.0000000008149073</v>
      </c>
      <c r="H5856" s="494">
        <f t="shared" si="3847"/>
        <v>3.9999999989959178</v>
      </c>
      <c r="I5856" s="353">
        <f t="shared" si="3847"/>
        <v>0</v>
      </c>
      <c r="J5856" s="353">
        <f t="shared" si="3847"/>
        <v>4.0000000008149073</v>
      </c>
      <c r="K5856" s="353">
        <f t="shared" si="3847"/>
        <v>3.9999999989959178</v>
      </c>
      <c r="L5856" s="353">
        <f t="shared" si="3847"/>
        <v>0</v>
      </c>
      <c r="M5856" s="353">
        <f t="shared" si="3847"/>
        <v>4.0000000008149073</v>
      </c>
      <c r="N5856" s="494">
        <f t="shared" si="3847"/>
        <v>3.9999999989959178</v>
      </c>
      <c r="O5856" s="353">
        <f t="shared" si="3847"/>
        <v>0</v>
      </c>
      <c r="P5856" s="353">
        <f t="shared" si="3847"/>
        <v>4.0000000008149073</v>
      </c>
      <c r="Q5856" s="353">
        <f t="shared" si="3847"/>
        <v>3.9999999989959178</v>
      </c>
      <c r="R5856" s="353">
        <f t="shared" si="3847"/>
        <v>0</v>
      </c>
      <c r="S5856" s="353">
        <f t="shared" si="3847"/>
        <v>4.0000000008149073</v>
      </c>
      <c r="T5856" s="353">
        <f t="shared" si="3847"/>
        <v>4.0000000008149073</v>
      </c>
      <c r="U5856" s="353">
        <f t="shared" si="3847"/>
        <v>0</v>
      </c>
      <c r="V5856" s="523">
        <f t="shared" si="3847"/>
        <v>3.9999999989959178</v>
      </c>
      <c r="W5856" s="353">
        <f t="shared" si="3847"/>
        <v>4.0000000008149073</v>
      </c>
      <c r="X5856" s="353">
        <f t="shared" si="3847"/>
        <v>0</v>
      </c>
      <c r="Y5856" s="494">
        <f t="shared" si="3847"/>
        <v>3.9999999989959178</v>
      </c>
      <c r="Z5856" s="353">
        <f t="shared" si="3847"/>
        <v>4.0000000008149073</v>
      </c>
      <c r="AA5856" s="353">
        <f t="shared" si="3847"/>
        <v>0</v>
      </c>
      <c r="AB5856" s="674">
        <f t="shared" si="3847"/>
        <v>3.9999999989959178</v>
      </c>
      <c r="AC5856" s="140">
        <f>SUM(E5856:AB5856)</f>
        <v>64.00000000030559</v>
      </c>
      <c r="AD5856" s="2222"/>
      <c r="AE5856" s="94">
        <v>100</v>
      </c>
      <c r="AF5856" s="95">
        <v>40</v>
      </c>
      <c r="AJ5856" s="1096"/>
      <c r="AK5856" s="1097"/>
      <c r="AL5856" s="1096"/>
      <c r="AM5856" s="980"/>
    </row>
    <row r="5857" spans="1:40" s="190" customFormat="1">
      <c r="A5857" s="3231"/>
      <c r="B5857" s="3166"/>
      <c r="C5857" s="128" t="s">
        <v>19</v>
      </c>
      <c r="D5857" s="113" t="s">
        <v>18</v>
      </c>
      <c r="E5857" s="339">
        <f t="shared" ref="E5857:AB5857" si="3848">(E5861-D5861)*$AE5856*$AF5856</f>
        <v>0</v>
      </c>
      <c r="F5857" s="340">
        <f t="shared" si="3848"/>
        <v>0</v>
      </c>
      <c r="G5857" s="340">
        <f t="shared" si="3848"/>
        <v>0</v>
      </c>
      <c r="H5857" s="469">
        <f t="shared" si="3848"/>
        <v>0</v>
      </c>
      <c r="I5857" s="340">
        <f t="shared" si="3848"/>
        <v>0</v>
      </c>
      <c r="J5857" s="340">
        <f t="shared" si="3848"/>
        <v>0</v>
      </c>
      <c r="K5857" s="340">
        <f t="shared" si="3848"/>
        <v>0</v>
      </c>
      <c r="L5857" s="340">
        <f t="shared" si="3848"/>
        <v>0</v>
      </c>
      <c r="M5857" s="340">
        <f t="shared" si="3848"/>
        <v>0</v>
      </c>
      <c r="N5857" s="469">
        <f t="shared" si="3848"/>
        <v>0</v>
      </c>
      <c r="O5857" s="340">
        <f t="shared" si="3848"/>
        <v>0</v>
      </c>
      <c r="P5857" s="340">
        <f t="shared" si="3848"/>
        <v>0</v>
      </c>
      <c r="Q5857" s="340">
        <f t="shared" si="3848"/>
        <v>0</v>
      </c>
      <c r="R5857" s="340">
        <f t="shared" si="3848"/>
        <v>0</v>
      </c>
      <c r="S5857" s="340">
        <f t="shared" si="3848"/>
        <v>0</v>
      </c>
      <c r="T5857" s="340">
        <f t="shared" si="3848"/>
        <v>0</v>
      </c>
      <c r="U5857" s="340">
        <f t="shared" si="3848"/>
        <v>0</v>
      </c>
      <c r="V5857" s="505">
        <f t="shared" si="3848"/>
        <v>0</v>
      </c>
      <c r="W5857" s="340">
        <f t="shared" si="3848"/>
        <v>0</v>
      </c>
      <c r="X5857" s="340">
        <f t="shared" si="3848"/>
        <v>0</v>
      </c>
      <c r="Y5857" s="469">
        <f t="shared" si="3848"/>
        <v>0</v>
      </c>
      <c r="Z5857" s="340">
        <f t="shared" si="3848"/>
        <v>0</v>
      </c>
      <c r="AA5857" s="340">
        <f t="shared" si="3848"/>
        <v>0</v>
      </c>
      <c r="AB5857" s="452">
        <f t="shared" si="3848"/>
        <v>0</v>
      </c>
      <c r="AC5857" s="112">
        <f>SUM(E5857:AB5857)</f>
        <v>0</v>
      </c>
      <c r="AD5857" s="83"/>
      <c r="AE5857" s="161"/>
      <c r="AF5857" s="76"/>
      <c r="AJ5857" s="980"/>
      <c r="AK5857" s="980"/>
      <c r="AL5857" s="980"/>
      <c r="AM5857" s="980"/>
    </row>
    <row r="5858" spans="1:40" s="190" customFormat="1">
      <c r="A5858" s="3231"/>
      <c r="B5858" s="3166"/>
      <c r="C5858" s="128" t="s">
        <v>20</v>
      </c>
      <c r="D5858" s="113" t="s">
        <v>21</v>
      </c>
      <c r="E5858" s="2569">
        <v>1</v>
      </c>
      <c r="F5858" s="2181">
        <v>1</v>
      </c>
      <c r="G5858" s="2181">
        <v>1</v>
      </c>
      <c r="H5858" s="2180">
        <v>1</v>
      </c>
      <c r="I5858" s="2181">
        <v>1</v>
      </c>
      <c r="J5858" s="2181">
        <v>1</v>
      </c>
      <c r="K5858" s="2181">
        <v>1</v>
      </c>
      <c r="L5858" s="2181">
        <v>1</v>
      </c>
      <c r="M5858" s="2181">
        <v>1</v>
      </c>
      <c r="N5858" s="2180">
        <v>1</v>
      </c>
      <c r="O5858" s="2181">
        <v>1</v>
      </c>
      <c r="P5858" s="2181">
        <v>1</v>
      </c>
      <c r="Q5858" s="2181">
        <v>1</v>
      </c>
      <c r="R5858" s="2181">
        <v>1</v>
      </c>
      <c r="S5858" s="2181">
        <v>1</v>
      </c>
      <c r="T5858" s="2181">
        <v>1</v>
      </c>
      <c r="U5858" s="2181">
        <v>1</v>
      </c>
      <c r="V5858" s="3024">
        <v>1</v>
      </c>
      <c r="W5858" s="2181">
        <v>1</v>
      </c>
      <c r="X5858" s="2181">
        <v>1</v>
      </c>
      <c r="Y5858" s="2180">
        <v>1</v>
      </c>
      <c r="Z5858" s="2181">
        <v>1</v>
      </c>
      <c r="AA5858" s="2181">
        <v>1</v>
      </c>
      <c r="AB5858" s="2570">
        <v>1</v>
      </c>
      <c r="AC5858" s="112">
        <f>AVERAGE(E5858:AB5858)</f>
        <v>1</v>
      </c>
      <c r="AD5858" s="83"/>
      <c r="AE5858" s="161"/>
      <c r="AF5858" s="76"/>
      <c r="AJ5858" s="980"/>
      <c r="AK5858" s="980"/>
      <c r="AL5858" s="980"/>
      <c r="AM5858" s="980"/>
    </row>
    <row r="5859" spans="1:40" s="190" customFormat="1" ht="16.5" thickBot="1">
      <c r="A5859" s="3233"/>
      <c r="B5859" s="3261"/>
      <c r="C5859" s="131" t="s">
        <v>22</v>
      </c>
      <c r="D5859" s="119"/>
      <c r="E5859" s="349">
        <f t="shared" ref="E5859:AB5859" si="3849">E5857/E5856</f>
        <v>0</v>
      </c>
      <c r="F5859" s="350" t="e">
        <f t="shared" si="3849"/>
        <v>#DIV/0!</v>
      </c>
      <c r="G5859" s="350">
        <f t="shared" si="3849"/>
        <v>0</v>
      </c>
      <c r="H5859" s="484">
        <f t="shared" si="3849"/>
        <v>0</v>
      </c>
      <c r="I5859" s="350" t="e">
        <f t="shared" si="3849"/>
        <v>#DIV/0!</v>
      </c>
      <c r="J5859" s="350">
        <f t="shared" si="3849"/>
        <v>0</v>
      </c>
      <c r="K5859" s="350">
        <f t="shared" si="3849"/>
        <v>0</v>
      </c>
      <c r="L5859" s="350" t="e">
        <f t="shared" si="3849"/>
        <v>#DIV/0!</v>
      </c>
      <c r="M5859" s="350">
        <f t="shared" si="3849"/>
        <v>0</v>
      </c>
      <c r="N5859" s="484">
        <f t="shared" si="3849"/>
        <v>0</v>
      </c>
      <c r="O5859" s="350" t="e">
        <f t="shared" si="3849"/>
        <v>#DIV/0!</v>
      </c>
      <c r="P5859" s="350">
        <f t="shared" si="3849"/>
        <v>0</v>
      </c>
      <c r="Q5859" s="350">
        <f t="shared" si="3849"/>
        <v>0</v>
      </c>
      <c r="R5859" s="350" t="e">
        <f t="shared" si="3849"/>
        <v>#DIV/0!</v>
      </c>
      <c r="S5859" s="350">
        <f t="shared" si="3849"/>
        <v>0</v>
      </c>
      <c r="T5859" s="350">
        <f t="shared" si="3849"/>
        <v>0</v>
      </c>
      <c r="U5859" s="350" t="e">
        <f t="shared" si="3849"/>
        <v>#DIV/0!</v>
      </c>
      <c r="V5859" s="521">
        <f t="shared" si="3849"/>
        <v>0</v>
      </c>
      <c r="W5859" s="350">
        <f t="shared" si="3849"/>
        <v>0</v>
      </c>
      <c r="X5859" s="350" t="e">
        <f t="shared" si="3849"/>
        <v>#DIV/0!</v>
      </c>
      <c r="Y5859" s="484">
        <f t="shared" si="3849"/>
        <v>0</v>
      </c>
      <c r="Z5859" s="350">
        <f t="shared" si="3849"/>
        <v>0</v>
      </c>
      <c r="AA5859" s="350" t="e">
        <f t="shared" si="3849"/>
        <v>#DIV/0!</v>
      </c>
      <c r="AB5859" s="1007">
        <f t="shared" si="3849"/>
        <v>0</v>
      </c>
      <c r="AC5859" s="568" t="e">
        <f>MAX(E5859:AB5859)</f>
        <v>#DIV/0!</v>
      </c>
      <c r="AD5859" s="96"/>
      <c r="AE5859" s="97"/>
      <c r="AF5859" s="596"/>
      <c r="AJ5859" s="980"/>
      <c r="AK5859" s="980"/>
      <c r="AL5859" s="980"/>
      <c r="AM5859" s="980"/>
    </row>
    <row r="5860" spans="1:40" s="190" customFormat="1" hidden="1">
      <c r="A5860" s="2206"/>
      <c r="B5860" s="2198"/>
      <c r="C5860" s="594" t="s">
        <v>23</v>
      </c>
      <c r="D5860" s="118">
        <v>2908.24</v>
      </c>
      <c r="E5860" s="2220">
        <v>2908.241</v>
      </c>
      <c r="F5860" s="214">
        <v>2908.241</v>
      </c>
      <c r="G5860" s="214">
        <v>2908.2420000000002</v>
      </c>
      <c r="H5860" s="467">
        <v>2908.2429999999999</v>
      </c>
      <c r="I5860" s="214">
        <v>2908.2429999999999</v>
      </c>
      <c r="J5860" s="214">
        <v>2908.2440000000001</v>
      </c>
      <c r="K5860" s="214">
        <v>2908.2449999999999</v>
      </c>
      <c r="L5860" s="214">
        <v>2908.2449999999999</v>
      </c>
      <c r="M5860" s="214">
        <v>2908.2460000000001</v>
      </c>
      <c r="N5860" s="467">
        <v>2908.2469999999998</v>
      </c>
      <c r="O5860" s="214">
        <v>2908.2469999999998</v>
      </c>
      <c r="P5860" s="214">
        <v>2908.248</v>
      </c>
      <c r="Q5860" s="214">
        <v>2908.2489999999998</v>
      </c>
      <c r="R5860" s="214">
        <v>2908.2489999999998</v>
      </c>
      <c r="S5860" s="214">
        <v>2908.25</v>
      </c>
      <c r="T5860" s="214">
        <v>2908.2510000000002</v>
      </c>
      <c r="U5860" s="214">
        <v>2908.2510000000002</v>
      </c>
      <c r="V5860" s="501">
        <v>2908.252</v>
      </c>
      <c r="W5860" s="214">
        <v>2908.2530000000002</v>
      </c>
      <c r="X5860" s="214">
        <v>2908.2530000000002</v>
      </c>
      <c r="Y5860" s="467">
        <v>2908.2539999999999</v>
      </c>
      <c r="Z5860" s="214">
        <v>2908.2550000000001</v>
      </c>
      <c r="AA5860" s="214">
        <v>2908.2550000000001</v>
      </c>
      <c r="AB5860" s="363">
        <v>2908.2559999999999</v>
      </c>
      <c r="AC5860" s="192"/>
      <c r="AD5860" s="2220"/>
      <c r="AE5860" s="214"/>
      <c r="AF5860" s="99"/>
      <c r="AJ5860" s="980"/>
      <c r="AK5860" s="980"/>
      <c r="AL5860" s="980"/>
      <c r="AM5860" s="980"/>
    </row>
    <row r="5861" spans="1:40" s="190" customFormat="1" hidden="1">
      <c r="A5861" s="2207"/>
      <c r="B5861" s="2199"/>
      <c r="C5861" s="129" t="s">
        <v>24</v>
      </c>
      <c r="D5861" s="113"/>
      <c r="E5861" s="83"/>
      <c r="F5861" s="161"/>
      <c r="G5861" s="161"/>
      <c r="H5861" s="466"/>
      <c r="I5861" s="161"/>
      <c r="J5861" s="161"/>
      <c r="K5861" s="161"/>
      <c r="L5861" s="161"/>
      <c r="M5861" s="161"/>
      <c r="N5861" s="466"/>
      <c r="O5861" s="161"/>
      <c r="P5861" s="161"/>
      <c r="Q5861" s="161"/>
      <c r="R5861" s="161"/>
      <c r="S5861" s="161"/>
      <c r="T5861" s="161"/>
      <c r="U5861" s="161"/>
      <c r="V5861" s="502"/>
      <c r="W5861" s="161"/>
      <c r="X5861" s="161"/>
      <c r="Y5861" s="466"/>
      <c r="Z5861" s="161"/>
      <c r="AA5861" s="161"/>
      <c r="AB5861" s="348"/>
      <c r="AC5861" s="229"/>
      <c r="AD5861" s="83"/>
      <c r="AE5861" s="161"/>
      <c r="AF5861" s="76"/>
      <c r="AH5861" s="980"/>
      <c r="AI5861" s="981"/>
      <c r="AJ5861" s="982"/>
      <c r="AK5861" s="982"/>
      <c r="AL5861" s="367"/>
      <c r="AM5861" s="983"/>
      <c r="AN5861" s="983"/>
    </row>
    <row r="5862" spans="1:40" s="190" customFormat="1" ht="16.5" hidden="1" thickBot="1">
      <c r="A5862" s="2208"/>
      <c r="B5862" s="2213" t="s">
        <v>50</v>
      </c>
      <c r="C5862" s="2214"/>
      <c r="D5862" s="119"/>
      <c r="E5862" s="187">
        <f>SQRT(E5856*E5856+E5857*E5857)/E5833/1.73</f>
        <v>0.22447948823249941</v>
      </c>
      <c r="F5862" s="188">
        <f t="shared" ref="F5862:AB5862" si="3850">SQRT(F5856*F5856+F5857*F5857)/F5833/1.73</f>
        <v>0</v>
      </c>
      <c r="G5862" s="188">
        <f t="shared" si="3850"/>
        <v>0.22232103161487923</v>
      </c>
      <c r="H5862" s="473">
        <f t="shared" si="3850"/>
        <v>0.22232103151377933</v>
      </c>
      <c r="I5862" s="188">
        <f t="shared" si="3850"/>
        <v>0</v>
      </c>
      <c r="J5862" s="188">
        <f t="shared" si="3850"/>
        <v>0.22232103161487923</v>
      </c>
      <c r="K5862" s="188">
        <f t="shared" si="3850"/>
        <v>0.22447948813041796</v>
      </c>
      <c r="L5862" s="188">
        <f t="shared" si="3850"/>
        <v>0</v>
      </c>
      <c r="M5862" s="188">
        <f t="shared" si="3850"/>
        <v>0.22232103161487923</v>
      </c>
      <c r="N5862" s="473">
        <f t="shared" si="3850"/>
        <v>0.22447948813041796</v>
      </c>
      <c r="O5862" s="188">
        <f t="shared" si="3850"/>
        <v>0</v>
      </c>
      <c r="P5862" s="188">
        <f t="shared" si="3850"/>
        <v>0.22232103161487923</v>
      </c>
      <c r="Q5862" s="188">
        <f t="shared" si="3850"/>
        <v>0.22447948813041796</v>
      </c>
      <c r="R5862" s="188">
        <f t="shared" si="3850"/>
        <v>0</v>
      </c>
      <c r="S5862" s="188">
        <f t="shared" si="3850"/>
        <v>0.22232103161487923</v>
      </c>
      <c r="T5862" s="188">
        <f t="shared" si="3850"/>
        <v>0.22232103161487923</v>
      </c>
      <c r="U5862" s="188">
        <f t="shared" si="3850"/>
        <v>0</v>
      </c>
      <c r="V5862" s="509">
        <f t="shared" si="3850"/>
        <v>0.22232103151377933</v>
      </c>
      <c r="W5862" s="188">
        <f t="shared" si="3850"/>
        <v>0.22232103161487923</v>
      </c>
      <c r="X5862" s="188">
        <f t="shared" si="3850"/>
        <v>0</v>
      </c>
      <c r="Y5862" s="473">
        <f t="shared" si="3850"/>
        <v>0.22232103151377933</v>
      </c>
      <c r="Z5862" s="188">
        <f t="shared" si="3850"/>
        <v>0.22232103161487923</v>
      </c>
      <c r="AA5862" s="188">
        <f t="shared" si="3850"/>
        <v>0</v>
      </c>
      <c r="AB5862" s="455">
        <f t="shared" si="3850"/>
        <v>0.22020368835650525</v>
      </c>
      <c r="AC5862" s="114">
        <f>AVERAGE(E5862:AB5862)</f>
        <v>0.14848554118502624</v>
      </c>
      <c r="AD5862" s="100">
        <f>(AC5858-AC5862)/AC5858</f>
        <v>0.85151445881497378</v>
      </c>
      <c r="AE5862" s="81"/>
      <c r="AF5862" s="82"/>
      <c r="AJ5862" s="1095"/>
      <c r="AK5862" s="1095"/>
      <c r="AL5862" s="980"/>
      <c r="AM5862" s="1095"/>
    </row>
    <row r="5863" spans="1:40" s="190" customFormat="1">
      <c r="A5863" s="3169" t="s">
        <v>259</v>
      </c>
      <c r="B5863" s="3150" t="s">
        <v>33</v>
      </c>
      <c r="C5863" s="130" t="s">
        <v>17</v>
      </c>
      <c r="D5863" s="127" t="s">
        <v>18</v>
      </c>
      <c r="E5863" s="357">
        <f t="shared" ref="E5863:AB5863" si="3851">(E5867-D5867)*$AE5863*$AF5863</f>
        <v>0</v>
      </c>
      <c r="F5863" s="353">
        <f t="shared" si="3851"/>
        <v>0</v>
      </c>
      <c r="G5863" s="353">
        <f t="shared" si="3851"/>
        <v>0</v>
      </c>
      <c r="H5863" s="494">
        <f t="shared" si="3851"/>
        <v>0</v>
      </c>
      <c r="I5863" s="353">
        <f t="shared" si="3851"/>
        <v>0</v>
      </c>
      <c r="J5863" s="353">
        <f t="shared" si="3851"/>
        <v>0</v>
      </c>
      <c r="K5863" s="353">
        <f t="shared" si="3851"/>
        <v>0</v>
      </c>
      <c r="L5863" s="353">
        <f t="shared" si="3851"/>
        <v>0</v>
      </c>
      <c r="M5863" s="353">
        <f t="shared" si="3851"/>
        <v>0</v>
      </c>
      <c r="N5863" s="494">
        <f t="shared" si="3851"/>
        <v>0</v>
      </c>
      <c r="O5863" s="353">
        <f t="shared" si="3851"/>
        <v>0</v>
      </c>
      <c r="P5863" s="353">
        <f t="shared" si="3851"/>
        <v>0</v>
      </c>
      <c r="Q5863" s="353">
        <f t="shared" si="3851"/>
        <v>0</v>
      </c>
      <c r="R5863" s="353">
        <f t="shared" si="3851"/>
        <v>0</v>
      </c>
      <c r="S5863" s="353">
        <f t="shared" si="3851"/>
        <v>0</v>
      </c>
      <c r="T5863" s="353">
        <f t="shared" si="3851"/>
        <v>0</v>
      </c>
      <c r="U5863" s="353">
        <f t="shared" si="3851"/>
        <v>0</v>
      </c>
      <c r="V5863" s="523">
        <f t="shared" si="3851"/>
        <v>0</v>
      </c>
      <c r="W5863" s="353">
        <f t="shared" si="3851"/>
        <v>0</v>
      </c>
      <c r="X5863" s="353">
        <f t="shared" si="3851"/>
        <v>0</v>
      </c>
      <c r="Y5863" s="494">
        <f t="shared" si="3851"/>
        <v>0</v>
      </c>
      <c r="Z5863" s="353">
        <f t="shared" si="3851"/>
        <v>0</v>
      </c>
      <c r="AA5863" s="353">
        <f t="shared" si="3851"/>
        <v>0</v>
      </c>
      <c r="AB5863" s="674">
        <f t="shared" si="3851"/>
        <v>0</v>
      </c>
      <c r="AC5863" s="140">
        <f>SUM(E5863:AB5863)</f>
        <v>0</v>
      </c>
      <c r="AD5863" s="2222"/>
      <c r="AE5863" s="94">
        <v>0</v>
      </c>
      <c r="AF5863" s="95">
        <v>0</v>
      </c>
      <c r="AJ5863" s="1096"/>
      <c r="AK5863" s="1097"/>
      <c r="AL5863" s="1096"/>
      <c r="AM5863" s="980"/>
    </row>
    <row r="5864" spans="1:40" s="190" customFormat="1">
      <c r="A5864" s="3231"/>
      <c r="B5864" s="3166"/>
      <c r="C5864" s="128" t="s">
        <v>19</v>
      </c>
      <c r="D5864" s="113" t="s">
        <v>18</v>
      </c>
      <c r="E5864" s="339">
        <f t="shared" ref="E5864:AB5864" si="3852">(E5868-D5868)*$AE5863*$AF5863</f>
        <v>0</v>
      </c>
      <c r="F5864" s="340">
        <f t="shared" si="3852"/>
        <v>0</v>
      </c>
      <c r="G5864" s="340">
        <f t="shared" si="3852"/>
        <v>0</v>
      </c>
      <c r="H5864" s="469">
        <f t="shared" si="3852"/>
        <v>0</v>
      </c>
      <c r="I5864" s="340">
        <f t="shared" si="3852"/>
        <v>0</v>
      </c>
      <c r="J5864" s="340">
        <f t="shared" si="3852"/>
        <v>0</v>
      </c>
      <c r="K5864" s="340">
        <f t="shared" si="3852"/>
        <v>0</v>
      </c>
      <c r="L5864" s="340">
        <f t="shared" si="3852"/>
        <v>0</v>
      </c>
      <c r="M5864" s="340">
        <f t="shared" si="3852"/>
        <v>0</v>
      </c>
      <c r="N5864" s="469">
        <f t="shared" si="3852"/>
        <v>0</v>
      </c>
      <c r="O5864" s="340">
        <f t="shared" si="3852"/>
        <v>0</v>
      </c>
      <c r="P5864" s="340">
        <f t="shared" si="3852"/>
        <v>0</v>
      </c>
      <c r="Q5864" s="340">
        <f t="shared" si="3852"/>
        <v>0</v>
      </c>
      <c r="R5864" s="340">
        <f t="shared" si="3852"/>
        <v>0</v>
      </c>
      <c r="S5864" s="340">
        <f t="shared" si="3852"/>
        <v>0</v>
      </c>
      <c r="T5864" s="340">
        <f t="shared" si="3852"/>
        <v>0</v>
      </c>
      <c r="U5864" s="340">
        <f t="shared" si="3852"/>
        <v>0</v>
      </c>
      <c r="V5864" s="505">
        <f t="shared" si="3852"/>
        <v>0</v>
      </c>
      <c r="W5864" s="340">
        <f t="shared" si="3852"/>
        <v>0</v>
      </c>
      <c r="X5864" s="340">
        <f t="shared" si="3852"/>
        <v>0</v>
      </c>
      <c r="Y5864" s="469">
        <f t="shared" si="3852"/>
        <v>0</v>
      </c>
      <c r="Z5864" s="340">
        <f t="shared" si="3852"/>
        <v>0</v>
      </c>
      <c r="AA5864" s="340">
        <f t="shared" si="3852"/>
        <v>0</v>
      </c>
      <c r="AB5864" s="452">
        <f t="shared" si="3852"/>
        <v>0</v>
      </c>
      <c r="AC5864" s="112">
        <f>SUM(E5864:AB5864)</f>
        <v>0</v>
      </c>
      <c r="AD5864" s="83"/>
      <c r="AE5864" s="161"/>
      <c r="AF5864" s="76"/>
      <c r="AJ5864" s="980"/>
      <c r="AK5864" s="980"/>
      <c r="AL5864" s="980"/>
      <c r="AM5864" s="980"/>
    </row>
    <row r="5865" spans="1:40" s="190" customFormat="1">
      <c r="A5865" s="3231"/>
      <c r="B5865" s="3166"/>
      <c r="C5865" s="128" t="s">
        <v>20</v>
      </c>
      <c r="D5865" s="113" t="s">
        <v>21</v>
      </c>
      <c r="E5865" s="2569"/>
      <c r="F5865" s="2181"/>
      <c r="G5865" s="2181"/>
      <c r="H5865" s="2180"/>
      <c r="I5865" s="2181"/>
      <c r="J5865" s="2181"/>
      <c r="K5865" s="2181"/>
      <c r="L5865" s="2181"/>
      <c r="M5865" s="2181"/>
      <c r="N5865" s="2180"/>
      <c r="O5865" s="2181"/>
      <c r="P5865" s="2181"/>
      <c r="Q5865" s="2181"/>
      <c r="R5865" s="2181"/>
      <c r="S5865" s="2181"/>
      <c r="T5865" s="2181"/>
      <c r="U5865" s="2181"/>
      <c r="V5865" s="3024"/>
      <c r="W5865" s="2181"/>
      <c r="X5865" s="2181"/>
      <c r="Y5865" s="2180"/>
      <c r="Z5865" s="2181"/>
      <c r="AA5865" s="2181"/>
      <c r="AB5865" s="2570"/>
      <c r="AC5865" s="112"/>
      <c r="AD5865" s="83"/>
      <c r="AE5865" s="161"/>
      <c r="AF5865" s="76"/>
      <c r="AJ5865" s="980"/>
      <c r="AK5865" s="980"/>
      <c r="AL5865" s="980"/>
      <c r="AM5865" s="980"/>
    </row>
    <row r="5866" spans="1:40" s="190" customFormat="1" ht="16.5" thickBot="1">
      <c r="A5866" s="3233"/>
      <c r="B5866" s="3261"/>
      <c r="C5866" s="131" t="s">
        <v>22</v>
      </c>
      <c r="D5866" s="119"/>
      <c r="E5866" s="349" t="e">
        <f t="shared" ref="E5866:AB5866" si="3853">E5864/E5863</f>
        <v>#DIV/0!</v>
      </c>
      <c r="F5866" s="350" t="e">
        <f t="shared" si="3853"/>
        <v>#DIV/0!</v>
      </c>
      <c r="G5866" s="350" t="e">
        <f t="shared" si="3853"/>
        <v>#DIV/0!</v>
      </c>
      <c r="H5866" s="484" t="e">
        <f t="shared" si="3853"/>
        <v>#DIV/0!</v>
      </c>
      <c r="I5866" s="350" t="e">
        <f t="shared" si="3853"/>
        <v>#DIV/0!</v>
      </c>
      <c r="J5866" s="350" t="e">
        <f t="shared" si="3853"/>
        <v>#DIV/0!</v>
      </c>
      <c r="K5866" s="350" t="e">
        <f t="shared" si="3853"/>
        <v>#DIV/0!</v>
      </c>
      <c r="L5866" s="350" t="e">
        <f t="shared" si="3853"/>
        <v>#DIV/0!</v>
      </c>
      <c r="M5866" s="350" t="e">
        <f t="shared" si="3853"/>
        <v>#DIV/0!</v>
      </c>
      <c r="N5866" s="484" t="e">
        <f t="shared" si="3853"/>
        <v>#DIV/0!</v>
      </c>
      <c r="O5866" s="350" t="e">
        <f t="shared" si="3853"/>
        <v>#DIV/0!</v>
      </c>
      <c r="P5866" s="350" t="e">
        <f t="shared" si="3853"/>
        <v>#DIV/0!</v>
      </c>
      <c r="Q5866" s="350" t="e">
        <f t="shared" si="3853"/>
        <v>#DIV/0!</v>
      </c>
      <c r="R5866" s="350" t="e">
        <f t="shared" si="3853"/>
        <v>#DIV/0!</v>
      </c>
      <c r="S5866" s="350" t="e">
        <f t="shared" si="3853"/>
        <v>#DIV/0!</v>
      </c>
      <c r="T5866" s="350" t="e">
        <f t="shared" si="3853"/>
        <v>#DIV/0!</v>
      </c>
      <c r="U5866" s="350" t="e">
        <f t="shared" si="3853"/>
        <v>#DIV/0!</v>
      </c>
      <c r="V5866" s="521" t="e">
        <f t="shared" si="3853"/>
        <v>#DIV/0!</v>
      </c>
      <c r="W5866" s="350" t="e">
        <f t="shared" si="3853"/>
        <v>#DIV/0!</v>
      </c>
      <c r="X5866" s="350" t="e">
        <f t="shared" si="3853"/>
        <v>#DIV/0!</v>
      </c>
      <c r="Y5866" s="484" t="e">
        <f t="shared" si="3853"/>
        <v>#DIV/0!</v>
      </c>
      <c r="Z5866" s="350" t="e">
        <f t="shared" si="3853"/>
        <v>#DIV/0!</v>
      </c>
      <c r="AA5866" s="350" t="e">
        <f t="shared" si="3853"/>
        <v>#DIV/0!</v>
      </c>
      <c r="AB5866" s="1007" t="e">
        <f t="shared" si="3853"/>
        <v>#DIV/0!</v>
      </c>
      <c r="AC5866" s="568" t="e">
        <f>MAX(E5866:AB5866)</f>
        <v>#DIV/0!</v>
      </c>
      <c r="AD5866" s="96"/>
      <c r="AE5866" s="97"/>
      <c r="AF5866" s="596"/>
      <c r="AJ5866" s="980"/>
      <c r="AK5866" s="980"/>
      <c r="AL5866" s="980"/>
      <c r="AM5866" s="980"/>
    </row>
    <row r="5867" spans="1:40" s="190" customFormat="1" hidden="1">
      <c r="A5867" s="2206"/>
      <c r="B5867" s="2198"/>
      <c r="C5867" s="594" t="s">
        <v>23</v>
      </c>
      <c r="D5867" s="118"/>
      <c r="E5867" s="2220"/>
      <c r="F5867" s="214"/>
      <c r="G5867" s="214"/>
      <c r="H5867" s="467"/>
      <c r="I5867" s="214"/>
      <c r="J5867" s="214"/>
      <c r="K5867" s="214"/>
      <c r="L5867" s="214"/>
      <c r="M5867" s="214"/>
      <c r="N5867" s="467"/>
      <c r="O5867" s="214"/>
      <c r="P5867" s="214"/>
      <c r="Q5867" s="214"/>
      <c r="R5867" s="214"/>
      <c r="S5867" s="214"/>
      <c r="T5867" s="214"/>
      <c r="U5867" s="214"/>
      <c r="V5867" s="501"/>
      <c r="W5867" s="214"/>
      <c r="X5867" s="214"/>
      <c r="Y5867" s="467"/>
      <c r="Z5867" s="214"/>
      <c r="AA5867" s="214"/>
      <c r="AB5867" s="363"/>
      <c r="AC5867" s="192"/>
      <c r="AD5867" s="2220"/>
      <c r="AE5867" s="214"/>
      <c r="AF5867" s="99"/>
      <c r="AJ5867" s="980"/>
      <c r="AK5867" s="980"/>
      <c r="AL5867" s="980"/>
      <c r="AM5867" s="980"/>
    </row>
    <row r="5868" spans="1:40" s="190" customFormat="1" hidden="1">
      <c r="A5868" s="2207"/>
      <c r="B5868" s="2199"/>
      <c r="C5868" s="129" t="s">
        <v>24</v>
      </c>
      <c r="D5868" s="113"/>
      <c r="E5868" s="83"/>
      <c r="F5868" s="161"/>
      <c r="G5868" s="161"/>
      <c r="H5868" s="466"/>
      <c r="I5868" s="161"/>
      <c r="J5868" s="161"/>
      <c r="K5868" s="161"/>
      <c r="L5868" s="161"/>
      <c r="M5868" s="161"/>
      <c r="N5868" s="466"/>
      <c r="O5868" s="161"/>
      <c r="P5868" s="161"/>
      <c r="Q5868" s="161"/>
      <c r="R5868" s="161"/>
      <c r="S5868" s="161"/>
      <c r="T5868" s="161"/>
      <c r="U5868" s="161"/>
      <c r="V5868" s="502"/>
      <c r="W5868" s="161"/>
      <c r="X5868" s="161"/>
      <c r="Y5868" s="466"/>
      <c r="Z5868" s="161"/>
      <c r="AA5868" s="161"/>
      <c r="AB5868" s="348"/>
      <c r="AC5868" s="229"/>
      <c r="AD5868" s="83"/>
      <c r="AE5868" s="161"/>
      <c r="AF5868" s="76"/>
      <c r="AH5868" s="980"/>
      <c r="AI5868" s="981"/>
      <c r="AJ5868" s="982"/>
      <c r="AK5868" s="982"/>
      <c r="AL5868" s="367"/>
      <c r="AM5868" s="983"/>
      <c r="AN5868" s="983"/>
    </row>
    <row r="5869" spans="1:40" s="190" customFormat="1" ht="16.5" hidden="1" thickBot="1">
      <c r="A5869" s="2208"/>
      <c r="B5869" s="2213" t="s">
        <v>50</v>
      </c>
      <c r="C5869" s="2214"/>
      <c r="D5869" s="119"/>
      <c r="E5869" s="187">
        <f>SQRT(E5863*E5863+E5864*E5864)/E5833/1.73</f>
        <v>0</v>
      </c>
      <c r="F5869" s="188">
        <f t="shared" ref="F5869:AB5869" si="3854">SQRT(F5863*F5863+F5864*F5864)/F5833/1.73</f>
        <v>0</v>
      </c>
      <c r="G5869" s="188">
        <f t="shared" si="3854"/>
        <v>0</v>
      </c>
      <c r="H5869" s="473">
        <f t="shared" si="3854"/>
        <v>0</v>
      </c>
      <c r="I5869" s="188">
        <f t="shared" si="3854"/>
        <v>0</v>
      </c>
      <c r="J5869" s="188">
        <f t="shared" si="3854"/>
        <v>0</v>
      </c>
      <c r="K5869" s="188">
        <f t="shared" si="3854"/>
        <v>0</v>
      </c>
      <c r="L5869" s="188">
        <f t="shared" si="3854"/>
        <v>0</v>
      </c>
      <c r="M5869" s="188">
        <f t="shared" si="3854"/>
        <v>0</v>
      </c>
      <c r="N5869" s="473">
        <f t="shared" si="3854"/>
        <v>0</v>
      </c>
      <c r="O5869" s="188">
        <f t="shared" si="3854"/>
        <v>0</v>
      </c>
      <c r="P5869" s="188">
        <f t="shared" si="3854"/>
        <v>0</v>
      </c>
      <c r="Q5869" s="188">
        <f t="shared" si="3854"/>
        <v>0</v>
      </c>
      <c r="R5869" s="188">
        <f t="shared" si="3854"/>
        <v>0</v>
      </c>
      <c r="S5869" s="188">
        <f t="shared" si="3854"/>
        <v>0</v>
      </c>
      <c r="T5869" s="188">
        <f t="shared" si="3854"/>
        <v>0</v>
      </c>
      <c r="U5869" s="188">
        <f t="shared" si="3854"/>
        <v>0</v>
      </c>
      <c r="V5869" s="509">
        <f t="shared" si="3854"/>
        <v>0</v>
      </c>
      <c r="W5869" s="188">
        <f t="shared" si="3854"/>
        <v>0</v>
      </c>
      <c r="X5869" s="188">
        <f t="shared" si="3854"/>
        <v>0</v>
      </c>
      <c r="Y5869" s="473">
        <f t="shared" si="3854"/>
        <v>0</v>
      </c>
      <c r="Z5869" s="188">
        <f t="shared" si="3854"/>
        <v>0</v>
      </c>
      <c r="AA5869" s="188">
        <f t="shared" si="3854"/>
        <v>0</v>
      </c>
      <c r="AB5869" s="455">
        <f t="shared" si="3854"/>
        <v>0</v>
      </c>
      <c r="AC5869" s="114">
        <f>AVERAGE(E5869:AB5869)</f>
        <v>0</v>
      </c>
      <c r="AD5869" s="100" t="e">
        <f>(AC5865-AC5869)/AC5865</f>
        <v>#DIV/0!</v>
      </c>
      <c r="AE5869" s="81"/>
      <c r="AF5869" s="82"/>
      <c r="AJ5869" s="1095"/>
      <c r="AK5869" s="1095"/>
      <c r="AL5869" s="980"/>
      <c r="AM5869" s="1095"/>
    </row>
    <row r="5870" spans="1:40" s="190" customFormat="1">
      <c r="A5870" s="3169" t="s">
        <v>889</v>
      </c>
      <c r="B5870" s="3150" t="s">
        <v>959</v>
      </c>
      <c r="C5870" s="130" t="s">
        <v>17</v>
      </c>
      <c r="D5870" s="127" t="s">
        <v>18</v>
      </c>
      <c r="E5870" s="357">
        <f t="shared" ref="E5870:AB5870" si="3855">(E5874-D5874)*$AE5870*$AF5870</f>
        <v>1.9999999999527063</v>
      </c>
      <c r="F5870" s="353">
        <f t="shared" si="3855"/>
        <v>1.9999999999527063</v>
      </c>
      <c r="G5870" s="353">
        <f t="shared" si="3855"/>
        <v>2.0000000004074536</v>
      </c>
      <c r="H5870" s="494">
        <f t="shared" si="3855"/>
        <v>0</v>
      </c>
      <c r="I5870" s="353">
        <f t="shared" si="3855"/>
        <v>1.9999999999527063</v>
      </c>
      <c r="J5870" s="353">
        <f t="shared" si="3855"/>
        <v>1.9999999999527063</v>
      </c>
      <c r="K5870" s="353">
        <f t="shared" si="3855"/>
        <v>1.9999999999527063</v>
      </c>
      <c r="L5870" s="353">
        <f t="shared" si="3855"/>
        <v>1.9999999999527063</v>
      </c>
      <c r="M5870" s="353">
        <f t="shared" si="3855"/>
        <v>1.9999999999527063</v>
      </c>
      <c r="N5870" s="494">
        <f t="shared" si="3855"/>
        <v>0</v>
      </c>
      <c r="O5870" s="353">
        <f t="shared" si="3855"/>
        <v>1.9999999999527063</v>
      </c>
      <c r="P5870" s="353">
        <f t="shared" si="3855"/>
        <v>1.9999999999527063</v>
      </c>
      <c r="Q5870" s="353">
        <f t="shared" si="3855"/>
        <v>1.9999999999527063</v>
      </c>
      <c r="R5870" s="353">
        <f t="shared" si="3855"/>
        <v>1.9999999999527063</v>
      </c>
      <c r="S5870" s="353">
        <f t="shared" si="3855"/>
        <v>2.0000000004074536</v>
      </c>
      <c r="T5870" s="353">
        <f t="shared" si="3855"/>
        <v>0</v>
      </c>
      <c r="U5870" s="353">
        <f t="shared" si="3855"/>
        <v>1.9999999999527063</v>
      </c>
      <c r="V5870" s="523">
        <f t="shared" si="3855"/>
        <v>1.9999999999527063</v>
      </c>
      <c r="W5870" s="353">
        <f t="shared" si="3855"/>
        <v>1.9999999999527063</v>
      </c>
      <c r="X5870" s="353">
        <f t="shared" si="3855"/>
        <v>1.9999999999527063</v>
      </c>
      <c r="Y5870" s="494">
        <f t="shared" si="3855"/>
        <v>1.9999999999527063</v>
      </c>
      <c r="Z5870" s="353">
        <f t="shared" si="3855"/>
        <v>0</v>
      </c>
      <c r="AA5870" s="353">
        <f t="shared" si="3855"/>
        <v>1.9999999999527063</v>
      </c>
      <c r="AB5870" s="674">
        <f t="shared" si="3855"/>
        <v>1.9999999999527063</v>
      </c>
      <c r="AC5870" s="140">
        <f>SUM(E5870:AB5870)</f>
        <v>39.99999999996362</v>
      </c>
      <c r="AD5870" s="2222"/>
      <c r="AE5870" s="94">
        <v>100</v>
      </c>
      <c r="AF5870" s="95">
        <v>20</v>
      </c>
      <c r="AJ5870" s="1096"/>
      <c r="AK5870" s="1097"/>
      <c r="AL5870" s="1096"/>
      <c r="AM5870" s="980"/>
    </row>
    <row r="5871" spans="1:40" s="190" customFormat="1">
      <c r="A5871" s="3231"/>
      <c r="B5871" s="3166"/>
      <c r="C5871" s="128" t="s">
        <v>19</v>
      </c>
      <c r="D5871" s="113" t="s">
        <v>18</v>
      </c>
      <c r="E5871" s="339">
        <f t="shared" ref="E5871:AB5871" si="3856">(E5875-D5875)*$AE5870*$AF5870</f>
        <v>6.0000000003128662</v>
      </c>
      <c r="F5871" s="340">
        <f t="shared" si="3856"/>
        <v>5.9999999998581188</v>
      </c>
      <c r="G5871" s="340">
        <f t="shared" si="3856"/>
        <v>5.9999999998581188</v>
      </c>
      <c r="H5871" s="469">
        <f t="shared" si="3856"/>
        <v>5.9999999998581188</v>
      </c>
      <c r="I5871" s="340">
        <f t="shared" si="3856"/>
        <v>6.0000000003128662</v>
      </c>
      <c r="J5871" s="340">
        <f t="shared" si="3856"/>
        <v>5.9999999998581188</v>
      </c>
      <c r="K5871" s="340">
        <f t="shared" si="3856"/>
        <v>3.9999999999054126</v>
      </c>
      <c r="L5871" s="340">
        <f t="shared" si="3856"/>
        <v>6.0000000003128662</v>
      </c>
      <c r="M5871" s="340">
        <f t="shared" si="3856"/>
        <v>5.9999999998581188</v>
      </c>
      <c r="N5871" s="469">
        <f t="shared" si="3856"/>
        <v>5.9999999998581188</v>
      </c>
      <c r="O5871" s="340">
        <f t="shared" si="3856"/>
        <v>6.0000000003128662</v>
      </c>
      <c r="P5871" s="340">
        <f t="shared" si="3856"/>
        <v>5.9999999998581188</v>
      </c>
      <c r="Q5871" s="340">
        <f t="shared" si="3856"/>
        <v>5.9999999998581188</v>
      </c>
      <c r="R5871" s="340">
        <f t="shared" si="3856"/>
        <v>5.9999999998581188</v>
      </c>
      <c r="S5871" s="340">
        <f t="shared" si="3856"/>
        <v>6.0000000003128662</v>
      </c>
      <c r="T5871" s="340">
        <f t="shared" si="3856"/>
        <v>5.9999999998581188</v>
      </c>
      <c r="U5871" s="340">
        <f t="shared" si="3856"/>
        <v>5.9999999998581188</v>
      </c>
      <c r="V5871" s="505">
        <f t="shared" si="3856"/>
        <v>6.0000000003128662</v>
      </c>
      <c r="W5871" s="340">
        <f t="shared" si="3856"/>
        <v>3.9999999999054126</v>
      </c>
      <c r="X5871" s="340">
        <f t="shared" si="3856"/>
        <v>5.9999999998581188</v>
      </c>
      <c r="Y5871" s="469">
        <f t="shared" si="3856"/>
        <v>6.0000000003128662</v>
      </c>
      <c r="Z5871" s="340">
        <f t="shared" si="3856"/>
        <v>5.9999999998581188</v>
      </c>
      <c r="AA5871" s="340">
        <f t="shared" si="3856"/>
        <v>5.9999999998581188</v>
      </c>
      <c r="AB5871" s="452">
        <f t="shared" si="3856"/>
        <v>5.9999999998581188</v>
      </c>
      <c r="AC5871" s="112">
        <f>SUM(E5871:AB5871)</f>
        <v>139.99999999987267</v>
      </c>
      <c r="AD5871" s="83"/>
      <c r="AE5871" s="161"/>
      <c r="AF5871" s="76"/>
      <c r="AJ5871" s="980"/>
      <c r="AK5871" s="980"/>
      <c r="AL5871" s="980"/>
      <c r="AM5871" s="980"/>
    </row>
    <row r="5872" spans="1:40" s="190" customFormat="1">
      <c r="A5872" s="3231"/>
      <c r="B5872" s="3166"/>
      <c r="C5872" s="128" t="s">
        <v>20</v>
      </c>
      <c r="D5872" s="113" t="s">
        <v>21</v>
      </c>
      <c r="E5872" s="2569">
        <v>1</v>
      </c>
      <c r="F5872" s="2181">
        <v>1</v>
      </c>
      <c r="G5872" s="2181">
        <v>1</v>
      </c>
      <c r="H5872" s="2180">
        <v>1</v>
      </c>
      <c r="I5872" s="2181">
        <v>1</v>
      </c>
      <c r="J5872" s="2181">
        <v>1</v>
      </c>
      <c r="K5872" s="2181">
        <v>1</v>
      </c>
      <c r="L5872" s="2181">
        <v>1</v>
      </c>
      <c r="M5872" s="2181">
        <v>1</v>
      </c>
      <c r="N5872" s="2180">
        <v>1</v>
      </c>
      <c r="O5872" s="2181">
        <v>1</v>
      </c>
      <c r="P5872" s="2181">
        <v>1</v>
      </c>
      <c r="Q5872" s="2181">
        <v>1</v>
      </c>
      <c r="R5872" s="2181">
        <v>1</v>
      </c>
      <c r="S5872" s="2181">
        <v>1</v>
      </c>
      <c r="T5872" s="2181">
        <v>1</v>
      </c>
      <c r="U5872" s="2181">
        <v>1</v>
      </c>
      <c r="V5872" s="3024">
        <v>1</v>
      </c>
      <c r="W5872" s="2181">
        <v>1</v>
      </c>
      <c r="X5872" s="2181">
        <v>1</v>
      </c>
      <c r="Y5872" s="2180">
        <v>1</v>
      </c>
      <c r="Z5872" s="2181">
        <v>1</v>
      </c>
      <c r="AA5872" s="2181">
        <v>1</v>
      </c>
      <c r="AB5872" s="2570">
        <v>1</v>
      </c>
      <c r="AC5872" s="112">
        <f>AVERAGE(E5872:AB5872)</f>
        <v>1</v>
      </c>
      <c r="AD5872" s="83"/>
      <c r="AE5872" s="161"/>
      <c r="AF5872" s="76"/>
      <c r="AJ5872" s="980"/>
      <c r="AK5872" s="980"/>
      <c r="AL5872" s="980"/>
      <c r="AM5872" s="980"/>
    </row>
    <row r="5873" spans="1:40" s="190" customFormat="1" ht="16.5" thickBot="1">
      <c r="A5873" s="3233"/>
      <c r="B5873" s="3261"/>
      <c r="C5873" s="131" t="s">
        <v>22</v>
      </c>
      <c r="D5873" s="119"/>
      <c r="E5873" s="349">
        <f t="shared" ref="E5873:AB5873" si="3857">E5871/E5870</f>
        <v>3.0000000002273737</v>
      </c>
      <c r="F5873" s="350">
        <f t="shared" si="3857"/>
        <v>3</v>
      </c>
      <c r="G5873" s="350">
        <f t="shared" si="3857"/>
        <v>2.999999999317879</v>
      </c>
      <c r="H5873" s="484" t="e">
        <f t="shared" si="3857"/>
        <v>#DIV/0!</v>
      </c>
      <c r="I5873" s="350">
        <f t="shared" si="3857"/>
        <v>3.0000000002273737</v>
      </c>
      <c r="J5873" s="350">
        <f t="shared" si="3857"/>
        <v>3</v>
      </c>
      <c r="K5873" s="350">
        <f t="shared" si="3857"/>
        <v>2</v>
      </c>
      <c r="L5873" s="350">
        <f t="shared" si="3857"/>
        <v>3.0000000002273737</v>
      </c>
      <c r="M5873" s="350">
        <f t="shared" si="3857"/>
        <v>3</v>
      </c>
      <c r="N5873" s="484" t="e">
        <f t="shared" si="3857"/>
        <v>#DIV/0!</v>
      </c>
      <c r="O5873" s="350">
        <f t="shared" si="3857"/>
        <v>3.0000000002273737</v>
      </c>
      <c r="P5873" s="350">
        <f t="shared" si="3857"/>
        <v>3</v>
      </c>
      <c r="Q5873" s="350">
        <f t="shared" si="3857"/>
        <v>3</v>
      </c>
      <c r="R5873" s="350">
        <f t="shared" si="3857"/>
        <v>3</v>
      </c>
      <c r="S5873" s="350">
        <f t="shared" si="3857"/>
        <v>2.9999999995452526</v>
      </c>
      <c r="T5873" s="350" t="e">
        <f t="shared" si="3857"/>
        <v>#DIV/0!</v>
      </c>
      <c r="U5873" s="350">
        <f t="shared" si="3857"/>
        <v>3</v>
      </c>
      <c r="V5873" s="521">
        <f t="shared" si="3857"/>
        <v>3.0000000002273737</v>
      </c>
      <c r="W5873" s="350">
        <f t="shared" si="3857"/>
        <v>2</v>
      </c>
      <c r="X5873" s="350">
        <f t="shared" si="3857"/>
        <v>3</v>
      </c>
      <c r="Y5873" s="484">
        <f t="shared" si="3857"/>
        <v>3.0000000002273737</v>
      </c>
      <c r="Z5873" s="350" t="e">
        <f t="shared" si="3857"/>
        <v>#DIV/0!</v>
      </c>
      <c r="AA5873" s="350">
        <f t="shared" si="3857"/>
        <v>3</v>
      </c>
      <c r="AB5873" s="1007">
        <f t="shared" si="3857"/>
        <v>3</v>
      </c>
      <c r="AC5873" s="568" t="e">
        <f>MAX(E5873:AB5873)</f>
        <v>#DIV/0!</v>
      </c>
      <c r="AD5873" s="96"/>
      <c r="AE5873" s="97"/>
      <c r="AF5873" s="596"/>
      <c r="AJ5873" s="980"/>
      <c r="AK5873" s="980"/>
      <c r="AL5873" s="980"/>
      <c r="AM5873" s="980"/>
    </row>
    <row r="5874" spans="1:40" s="190" customFormat="1" hidden="1">
      <c r="A5874" s="2206"/>
      <c r="B5874" s="2198"/>
      <c r="C5874" s="594" t="s">
        <v>23</v>
      </c>
      <c r="D5874" s="118">
        <v>1601.3</v>
      </c>
      <c r="E5874" s="2220">
        <v>1601.3009999999999</v>
      </c>
      <c r="F5874" s="214">
        <v>1601.3019999999999</v>
      </c>
      <c r="G5874" s="214">
        <v>1601.3030000000001</v>
      </c>
      <c r="H5874" s="467">
        <v>1601.3030000000001</v>
      </c>
      <c r="I5874" s="214">
        <v>1601.3040000000001</v>
      </c>
      <c r="J5874" s="214">
        <v>1601.3050000000001</v>
      </c>
      <c r="K5874" s="214">
        <v>1601.306</v>
      </c>
      <c r="L5874" s="214">
        <v>1601.307</v>
      </c>
      <c r="M5874" s="214">
        <v>1601.308</v>
      </c>
      <c r="N5874" s="467">
        <v>1601.308</v>
      </c>
      <c r="O5874" s="214">
        <v>1601.309</v>
      </c>
      <c r="P5874" s="214">
        <v>1601.31</v>
      </c>
      <c r="Q5874" s="214">
        <v>1601.3109999999999</v>
      </c>
      <c r="R5874" s="214">
        <v>1601.3119999999999</v>
      </c>
      <c r="S5874" s="214">
        <v>1601.3130000000001</v>
      </c>
      <c r="T5874" s="214">
        <v>1601.3130000000001</v>
      </c>
      <c r="U5874" s="214">
        <v>1601.3140000000001</v>
      </c>
      <c r="V5874" s="501">
        <v>1601.3150000000001</v>
      </c>
      <c r="W5874" s="214">
        <v>1601.316</v>
      </c>
      <c r="X5874" s="214">
        <v>1601.317</v>
      </c>
      <c r="Y5874" s="467">
        <v>1601.318</v>
      </c>
      <c r="Z5874" s="214">
        <v>1601.318</v>
      </c>
      <c r="AA5874" s="214">
        <v>1601.319</v>
      </c>
      <c r="AB5874" s="363">
        <v>1601.32</v>
      </c>
      <c r="AC5874" s="192"/>
      <c r="AD5874" s="2220"/>
      <c r="AE5874" s="214"/>
      <c r="AF5874" s="99"/>
      <c r="AJ5874" s="980"/>
      <c r="AK5874" s="980"/>
      <c r="AL5874" s="980"/>
      <c r="AM5874" s="980"/>
    </row>
    <row r="5875" spans="1:40" s="190" customFormat="1" hidden="1">
      <c r="A5875" s="2207"/>
      <c r="B5875" s="2199"/>
      <c r="C5875" s="129" t="s">
        <v>24</v>
      </c>
      <c r="D5875" s="113">
        <v>1135.8</v>
      </c>
      <c r="E5875" s="83">
        <v>1135.8030000000001</v>
      </c>
      <c r="F5875" s="161">
        <v>1135.806</v>
      </c>
      <c r="G5875" s="161">
        <v>1135.809</v>
      </c>
      <c r="H5875" s="466">
        <v>1135.8119999999999</v>
      </c>
      <c r="I5875" s="161">
        <v>1135.8150000000001</v>
      </c>
      <c r="J5875" s="161">
        <v>1135.818</v>
      </c>
      <c r="K5875" s="161">
        <v>1135.82</v>
      </c>
      <c r="L5875" s="161">
        <v>1135.8230000000001</v>
      </c>
      <c r="M5875" s="161">
        <v>1135.826</v>
      </c>
      <c r="N5875" s="466">
        <v>1135.829</v>
      </c>
      <c r="O5875" s="161">
        <v>1135.8320000000001</v>
      </c>
      <c r="P5875" s="161">
        <v>1135.835</v>
      </c>
      <c r="Q5875" s="161">
        <v>1135.838</v>
      </c>
      <c r="R5875" s="161">
        <v>1135.8409999999999</v>
      </c>
      <c r="S5875" s="161">
        <v>1135.8440000000001</v>
      </c>
      <c r="T5875" s="161">
        <v>1135.847</v>
      </c>
      <c r="U5875" s="161">
        <v>1135.8499999999999</v>
      </c>
      <c r="V5875" s="502">
        <v>1135.8530000000001</v>
      </c>
      <c r="W5875" s="161">
        <v>1135.855</v>
      </c>
      <c r="X5875" s="161">
        <v>1135.8579999999999</v>
      </c>
      <c r="Y5875" s="466">
        <v>1135.8610000000001</v>
      </c>
      <c r="Z5875" s="161">
        <v>1135.864</v>
      </c>
      <c r="AA5875" s="161">
        <v>1135.867</v>
      </c>
      <c r="AB5875" s="348">
        <v>1135.8699999999999</v>
      </c>
      <c r="AC5875" s="229"/>
      <c r="AD5875" s="83"/>
      <c r="AE5875" s="161"/>
      <c r="AF5875" s="76"/>
      <c r="AH5875" s="980"/>
      <c r="AI5875" s="981"/>
      <c r="AJ5875" s="982"/>
      <c r="AK5875" s="982"/>
      <c r="AL5875" s="367"/>
      <c r="AM5875" s="983"/>
      <c r="AN5875" s="983"/>
    </row>
    <row r="5876" spans="1:40" s="190" customFormat="1" ht="16.5" hidden="1" thickBot="1">
      <c r="A5876" s="2208"/>
      <c r="B5876" s="2213" t="s">
        <v>50</v>
      </c>
      <c r="C5876" s="2214"/>
      <c r="D5876" s="119"/>
      <c r="E5876" s="187">
        <f>SQRT(E5870*E5870+E5871*E5871)/E5833/1.73</f>
        <v>0.35493323534533999</v>
      </c>
      <c r="F5876" s="188">
        <f t="shared" ref="F5876:AB5876" si="3858">SQRT(F5870*F5870+F5871*F5871)/F5833/1.73</f>
        <v>0.3549332353211293</v>
      </c>
      <c r="G5876" s="188">
        <f t="shared" si="3858"/>
        <v>0.35152041575872645</v>
      </c>
      <c r="H5876" s="473">
        <f t="shared" si="3858"/>
        <v>0.33348154734649388</v>
      </c>
      <c r="I5876" s="188">
        <f t="shared" si="3858"/>
        <v>0.35152041577471171</v>
      </c>
      <c r="J5876" s="188">
        <f t="shared" si="3858"/>
        <v>0.35152041575073378</v>
      </c>
      <c r="K5876" s="188">
        <f t="shared" si="3858"/>
        <v>0.25097569756405119</v>
      </c>
      <c r="L5876" s="188">
        <f t="shared" si="3858"/>
        <v>0.35493323534533999</v>
      </c>
      <c r="M5876" s="188">
        <f t="shared" si="3858"/>
        <v>0.35152041575073378</v>
      </c>
      <c r="N5876" s="473">
        <f t="shared" si="3858"/>
        <v>0.33671923227218803</v>
      </c>
      <c r="O5876" s="188">
        <f t="shared" si="3858"/>
        <v>0.35152041577471171</v>
      </c>
      <c r="P5876" s="188">
        <f t="shared" si="3858"/>
        <v>0.35152041575073378</v>
      </c>
      <c r="Q5876" s="188">
        <f t="shared" si="3858"/>
        <v>0.3549332353211293</v>
      </c>
      <c r="R5876" s="188">
        <f t="shared" si="3858"/>
        <v>0.35152041575073378</v>
      </c>
      <c r="S5876" s="188">
        <f t="shared" si="3858"/>
        <v>0.35152041578270438</v>
      </c>
      <c r="T5876" s="188">
        <f t="shared" si="3858"/>
        <v>0.33348154734649388</v>
      </c>
      <c r="U5876" s="188">
        <f t="shared" si="3858"/>
        <v>0.35152041575073378</v>
      </c>
      <c r="V5876" s="509">
        <f t="shared" si="3858"/>
        <v>0.35152041577471171</v>
      </c>
      <c r="W5876" s="188">
        <f t="shared" si="3858"/>
        <v>0.24856246970285836</v>
      </c>
      <c r="X5876" s="188">
        <f t="shared" si="3858"/>
        <v>0.3549332353211293</v>
      </c>
      <c r="Y5876" s="473">
        <f t="shared" si="3858"/>
        <v>0.35152041577471171</v>
      </c>
      <c r="Z5876" s="188">
        <f t="shared" si="3858"/>
        <v>0.33348154734649388</v>
      </c>
      <c r="AA5876" s="188">
        <f t="shared" si="3858"/>
        <v>0.35152041575073378</v>
      </c>
      <c r="AB5876" s="455">
        <f t="shared" si="3858"/>
        <v>0.34817260226739355</v>
      </c>
      <c r="AC5876" s="114">
        <f>AVERAGE(E5876:AB5876)</f>
        <v>0.34074107540186344</v>
      </c>
      <c r="AD5876" s="100">
        <f>(AC5872-AC5876)/AC5872</f>
        <v>0.65925892459813662</v>
      </c>
      <c r="AE5876" s="81"/>
      <c r="AF5876" s="82"/>
      <c r="AJ5876" s="1095"/>
      <c r="AK5876" s="1095"/>
      <c r="AL5876" s="980"/>
      <c r="AM5876" s="1095"/>
    </row>
    <row r="5877" spans="1:40" s="190" customFormat="1">
      <c r="A5877" s="3169" t="s">
        <v>856</v>
      </c>
      <c r="B5877" s="3150" t="s">
        <v>928</v>
      </c>
      <c r="C5877" s="130" t="s">
        <v>17</v>
      </c>
      <c r="D5877" s="127" t="s">
        <v>18</v>
      </c>
      <c r="E5877" s="357">
        <f t="shared" ref="E5877:AB5877" si="3859">(E5881-D5881)*$AE5877*$AF5877</f>
        <v>54.000000000087311</v>
      </c>
      <c r="F5877" s="353">
        <f t="shared" si="3859"/>
        <v>52.000000001498847</v>
      </c>
      <c r="G5877" s="353">
        <f t="shared" si="3859"/>
        <v>54.000000000087311</v>
      </c>
      <c r="H5877" s="494">
        <f t="shared" si="3859"/>
        <v>53.999999998268322</v>
      </c>
      <c r="I5877" s="353">
        <f t="shared" si="3859"/>
        <v>52.000000001498847</v>
      </c>
      <c r="J5877" s="353">
        <f t="shared" si="3859"/>
        <v>54.000000000087311</v>
      </c>
      <c r="K5877" s="353">
        <f t="shared" si="3859"/>
        <v>54.000000000087311</v>
      </c>
      <c r="L5877" s="353">
        <f t="shared" si="3859"/>
        <v>51.999999999679858</v>
      </c>
      <c r="M5877" s="353">
        <f t="shared" si="3859"/>
        <v>54.000000000087311</v>
      </c>
      <c r="N5877" s="494">
        <f t="shared" si="3859"/>
        <v>54.000000000087311</v>
      </c>
      <c r="O5877" s="353">
        <f t="shared" si="3859"/>
        <v>51.999999999679858</v>
      </c>
      <c r="P5877" s="353">
        <f t="shared" si="3859"/>
        <v>54.000000000087311</v>
      </c>
      <c r="Q5877" s="353">
        <f t="shared" si="3859"/>
        <v>54.000000000087311</v>
      </c>
      <c r="R5877" s="353">
        <f t="shared" si="3859"/>
        <v>51.999999999679858</v>
      </c>
      <c r="S5877" s="353">
        <f t="shared" si="3859"/>
        <v>54.000000000087311</v>
      </c>
      <c r="T5877" s="353">
        <f t="shared" si="3859"/>
        <v>54.000000000087311</v>
      </c>
      <c r="U5877" s="353">
        <f t="shared" si="3859"/>
        <v>51.999999999679858</v>
      </c>
      <c r="V5877" s="523">
        <f t="shared" si="3859"/>
        <v>54.000000000087311</v>
      </c>
      <c r="W5877" s="353">
        <f t="shared" si="3859"/>
        <v>54.000000000087311</v>
      </c>
      <c r="X5877" s="353">
        <f t="shared" si="3859"/>
        <v>51.999999999679858</v>
      </c>
      <c r="Y5877" s="494">
        <f t="shared" si="3859"/>
        <v>54.000000000087311</v>
      </c>
      <c r="Z5877" s="353">
        <f t="shared" si="3859"/>
        <v>54.000000000087311</v>
      </c>
      <c r="AA5877" s="353">
        <f t="shared" si="3859"/>
        <v>51.999999999679858</v>
      </c>
      <c r="AB5877" s="674">
        <f t="shared" si="3859"/>
        <v>54.000000000087311</v>
      </c>
      <c r="AC5877" s="140">
        <f>SUM(E5877:AB5877)</f>
        <v>1280.0000000006548</v>
      </c>
      <c r="AD5877" s="2222"/>
      <c r="AE5877" s="94">
        <v>100</v>
      </c>
      <c r="AF5877" s="95">
        <v>20</v>
      </c>
      <c r="AJ5877" s="1096"/>
      <c r="AK5877" s="1097"/>
      <c r="AL5877" s="1096"/>
      <c r="AM5877" s="980"/>
    </row>
    <row r="5878" spans="1:40" s="190" customFormat="1">
      <c r="A5878" s="3231"/>
      <c r="B5878" s="3166"/>
      <c r="C5878" s="128" t="s">
        <v>19</v>
      </c>
      <c r="D5878" s="113" t="s">
        <v>161</v>
      </c>
      <c r="E5878" s="339">
        <f t="shared" ref="E5878:AB5878" si="3860">(E5882-D5882)*$AE5877*$AF5877</f>
        <v>0</v>
      </c>
      <c r="F5878" s="340">
        <f t="shared" si="3860"/>
        <v>0</v>
      </c>
      <c r="G5878" s="340">
        <f t="shared" si="3860"/>
        <v>0</v>
      </c>
      <c r="H5878" s="469">
        <f t="shared" si="3860"/>
        <v>0</v>
      </c>
      <c r="I5878" s="340">
        <f t="shared" si="3860"/>
        <v>0</v>
      </c>
      <c r="J5878" s="340">
        <f t="shared" si="3860"/>
        <v>0</v>
      </c>
      <c r="K5878" s="340">
        <f t="shared" si="3860"/>
        <v>0</v>
      </c>
      <c r="L5878" s="340">
        <f t="shared" si="3860"/>
        <v>0</v>
      </c>
      <c r="M5878" s="340">
        <f t="shared" si="3860"/>
        <v>0</v>
      </c>
      <c r="N5878" s="469">
        <f t="shared" si="3860"/>
        <v>0</v>
      </c>
      <c r="O5878" s="340">
        <f t="shared" si="3860"/>
        <v>0</v>
      </c>
      <c r="P5878" s="340">
        <f t="shared" si="3860"/>
        <v>0</v>
      </c>
      <c r="Q5878" s="340">
        <f t="shared" si="3860"/>
        <v>0</v>
      </c>
      <c r="R5878" s="340">
        <f t="shared" si="3860"/>
        <v>0</v>
      </c>
      <c r="S5878" s="340">
        <f t="shared" si="3860"/>
        <v>0</v>
      </c>
      <c r="T5878" s="340">
        <f t="shared" si="3860"/>
        <v>0</v>
      </c>
      <c r="U5878" s="340">
        <f t="shared" si="3860"/>
        <v>0</v>
      </c>
      <c r="V5878" s="505">
        <f t="shared" si="3860"/>
        <v>0</v>
      </c>
      <c r="W5878" s="340">
        <f t="shared" si="3860"/>
        <v>0</v>
      </c>
      <c r="X5878" s="340">
        <f t="shared" si="3860"/>
        <v>0</v>
      </c>
      <c r="Y5878" s="469">
        <f t="shared" si="3860"/>
        <v>0</v>
      </c>
      <c r="Z5878" s="340">
        <f t="shared" si="3860"/>
        <v>0</v>
      </c>
      <c r="AA5878" s="340">
        <f t="shared" si="3860"/>
        <v>0</v>
      </c>
      <c r="AB5878" s="452">
        <f t="shared" si="3860"/>
        <v>0</v>
      </c>
      <c r="AC5878" s="112">
        <f>SUM(E5878:AB5878)</f>
        <v>0</v>
      </c>
      <c r="AD5878" s="83"/>
      <c r="AE5878" s="161"/>
      <c r="AF5878" s="76"/>
      <c r="AJ5878" s="980"/>
      <c r="AK5878" s="980"/>
      <c r="AL5878" s="980"/>
      <c r="AM5878" s="980"/>
    </row>
    <row r="5879" spans="1:40" s="190" customFormat="1">
      <c r="A5879" s="3231"/>
      <c r="B5879" s="3166"/>
      <c r="C5879" s="128" t="s">
        <v>20</v>
      </c>
      <c r="D5879" s="113" t="s">
        <v>21</v>
      </c>
      <c r="E5879" s="2569">
        <v>3</v>
      </c>
      <c r="F5879" s="2181">
        <v>3</v>
      </c>
      <c r="G5879" s="2181">
        <v>3</v>
      </c>
      <c r="H5879" s="2180">
        <v>3</v>
      </c>
      <c r="I5879" s="2181">
        <v>3</v>
      </c>
      <c r="J5879" s="2181">
        <v>3</v>
      </c>
      <c r="K5879" s="2181">
        <v>3</v>
      </c>
      <c r="L5879" s="2181">
        <v>3</v>
      </c>
      <c r="M5879" s="2181">
        <v>3</v>
      </c>
      <c r="N5879" s="2180">
        <v>3</v>
      </c>
      <c r="O5879" s="2181">
        <v>3</v>
      </c>
      <c r="P5879" s="2181">
        <v>3</v>
      </c>
      <c r="Q5879" s="2181">
        <v>3</v>
      </c>
      <c r="R5879" s="2181">
        <v>3</v>
      </c>
      <c r="S5879" s="2181">
        <v>3</v>
      </c>
      <c r="T5879" s="2181">
        <v>3</v>
      </c>
      <c r="U5879" s="2181">
        <v>3</v>
      </c>
      <c r="V5879" s="3024">
        <v>3</v>
      </c>
      <c r="W5879" s="2181">
        <v>3</v>
      </c>
      <c r="X5879" s="2181">
        <v>3</v>
      </c>
      <c r="Y5879" s="2180">
        <v>3</v>
      </c>
      <c r="Z5879" s="2181">
        <v>3</v>
      </c>
      <c r="AA5879" s="2181">
        <v>3</v>
      </c>
      <c r="AB5879" s="2570">
        <v>3</v>
      </c>
      <c r="AC5879" s="112">
        <f>AVERAGE(E5879:AB5879)</f>
        <v>3</v>
      </c>
      <c r="AD5879" s="83"/>
      <c r="AE5879" s="161"/>
      <c r="AF5879" s="76"/>
      <c r="AJ5879" s="980"/>
      <c r="AK5879" s="980"/>
      <c r="AL5879" s="980"/>
      <c r="AM5879" s="980"/>
    </row>
    <row r="5880" spans="1:40" s="190" customFormat="1" ht="16.5" thickBot="1">
      <c r="A5880" s="3233"/>
      <c r="B5880" s="3261"/>
      <c r="C5880" s="131" t="s">
        <v>22</v>
      </c>
      <c r="D5880" s="119"/>
      <c r="E5880" s="349">
        <f t="shared" ref="E5880:AB5880" si="3861">E5878/E5877</f>
        <v>0</v>
      </c>
      <c r="F5880" s="350">
        <f t="shared" si="3861"/>
        <v>0</v>
      </c>
      <c r="G5880" s="350">
        <f t="shared" si="3861"/>
        <v>0</v>
      </c>
      <c r="H5880" s="484">
        <f t="shared" si="3861"/>
        <v>0</v>
      </c>
      <c r="I5880" s="350">
        <f t="shared" si="3861"/>
        <v>0</v>
      </c>
      <c r="J5880" s="350">
        <f t="shared" si="3861"/>
        <v>0</v>
      </c>
      <c r="K5880" s="350">
        <f t="shared" si="3861"/>
        <v>0</v>
      </c>
      <c r="L5880" s="350">
        <f t="shared" si="3861"/>
        <v>0</v>
      </c>
      <c r="M5880" s="350">
        <f t="shared" si="3861"/>
        <v>0</v>
      </c>
      <c r="N5880" s="484">
        <f t="shared" si="3861"/>
        <v>0</v>
      </c>
      <c r="O5880" s="350">
        <f t="shared" si="3861"/>
        <v>0</v>
      </c>
      <c r="P5880" s="350">
        <f t="shared" si="3861"/>
        <v>0</v>
      </c>
      <c r="Q5880" s="350">
        <f t="shared" si="3861"/>
        <v>0</v>
      </c>
      <c r="R5880" s="350">
        <f t="shared" si="3861"/>
        <v>0</v>
      </c>
      <c r="S5880" s="350">
        <f t="shared" si="3861"/>
        <v>0</v>
      </c>
      <c r="T5880" s="350">
        <f t="shared" si="3861"/>
        <v>0</v>
      </c>
      <c r="U5880" s="350">
        <f t="shared" si="3861"/>
        <v>0</v>
      </c>
      <c r="V5880" s="521">
        <f t="shared" si="3861"/>
        <v>0</v>
      </c>
      <c r="W5880" s="350">
        <f t="shared" si="3861"/>
        <v>0</v>
      </c>
      <c r="X5880" s="350">
        <f t="shared" si="3861"/>
        <v>0</v>
      </c>
      <c r="Y5880" s="484">
        <f t="shared" si="3861"/>
        <v>0</v>
      </c>
      <c r="Z5880" s="350">
        <f t="shared" si="3861"/>
        <v>0</v>
      </c>
      <c r="AA5880" s="350">
        <f t="shared" si="3861"/>
        <v>0</v>
      </c>
      <c r="AB5880" s="1007">
        <f t="shared" si="3861"/>
        <v>0</v>
      </c>
      <c r="AC5880" s="568">
        <f>MAX(E5880:AB5880)</f>
        <v>0</v>
      </c>
      <c r="AD5880" s="96"/>
      <c r="AE5880" s="97"/>
      <c r="AF5880" s="596"/>
      <c r="AJ5880" s="980"/>
      <c r="AK5880" s="980"/>
      <c r="AL5880" s="980"/>
      <c r="AM5880" s="980"/>
    </row>
    <row r="5881" spans="1:40" s="190" customFormat="1" hidden="1">
      <c r="A5881" s="2206"/>
      <c r="B5881" s="2198"/>
      <c r="C5881" s="594" t="s">
        <v>23</v>
      </c>
      <c r="D5881" s="118">
        <v>4818.0649999999996</v>
      </c>
      <c r="E5881" s="2220">
        <v>4818.0919999999996</v>
      </c>
      <c r="F5881" s="214">
        <v>4818.1180000000004</v>
      </c>
      <c r="G5881" s="214">
        <v>4818.1450000000004</v>
      </c>
      <c r="H5881" s="467">
        <v>4818.1719999999996</v>
      </c>
      <c r="I5881" s="214">
        <v>4818.1980000000003</v>
      </c>
      <c r="J5881" s="214">
        <v>4818.2250000000004</v>
      </c>
      <c r="K5881" s="214">
        <v>4818.2520000000004</v>
      </c>
      <c r="L5881" s="214">
        <v>4818.2780000000002</v>
      </c>
      <c r="M5881" s="214">
        <v>4818.3050000000003</v>
      </c>
      <c r="N5881" s="467">
        <v>4818.3320000000003</v>
      </c>
      <c r="O5881" s="214">
        <v>4818.3580000000002</v>
      </c>
      <c r="P5881" s="214">
        <v>4818.3850000000002</v>
      </c>
      <c r="Q5881" s="214">
        <v>4818.4120000000003</v>
      </c>
      <c r="R5881" s="214">
        <v>4818.4380000000001</v>
      </c>
      <c r="S5881" s="214">
        <v>4818.4650000000001</v>
      </c>
      <c r="T5881" s="214">
        <v>4818.4920000000002</v>
      </c>
      <c r="U5881" s="214">
        <v>4818.518</v>
      </c>
      <c r="V5881" s="501">
        <v>4818.5450000000001</v>
      </c>
      <c r="W5881" s="214">
        <v>4818.5720000000001</v>
      </c>
      <c r="X5881" s="214">
        <v>4818.598</v>
      </c>
      <c r="Y5881" s="467">
        <v>4818.625</v>
      </c>
      <c r="Z5881" s="214">
        <v>4818.652</v>
      </c>
      <c r="AA5881" s="214">
        <v>4818.6779999999999</v>
      </c>
      <c r="AB5881" s="363">
        <v>4818.7049999999999</v>
      </c>
      <c r="AC5881" s="192"/>
      <c r="AD5881" s="2220"/>
      <c r="AE5881" s="214"/>
      <c r="AF5881" s="99"/>
      <c r="AJ5881" s="980"/>
      <c r="AK5881" s="980"/>
      <c r="AL5881" s="980"/>
      <c r="AM5881" s="980"/>
    </row>
    <row r="5882" spans="1:40" s="190" customFormat="1" hidden="1">
      <c r="A5882" s="2207"/>
      <c r="B5882" s="2199"/>
      <c r="C5882" s="129" t="s">
        <v>24</v>
      </c>
      <c r="D5882" s="113"/>
      <c r="E5882" s="83"/>
      <c r="F5882" s="161"/>
      <c r="G5882" s="161"/>
      <c r="H5882" s="466"/>
      <c r="I5882" s="161"/>
      <c r="J5882" s="161"/>
      <c r="K5882" s="161"/>
      <c r="L5882" s="161"/>
      <c r="M5882" s="161"/>
      <c r="N5882" s="466"/>
      <c r="O5882" s="161"/>
      <c r="P5882" s="161"/>
      <c r="Q5882" s="161"/>
      <c r="R5882" s="161"/>
      <c r="S5882" s="161"/>
      <c r="T5882" s="161"/>
      <c r="U5882" s="161"/>
      <c r="V5882" s="502"/>
      <c r="W5882" s="161"/>
      <c r="X5882" s="161"/>
      <c r="Y5882" s="466"/>
      <c r="Z5882" s="161"/>
      <c r="AA5882" s="161"/>
      <c r="AB5882" s="348"/>
      <c r="AC5882" s="229"/>
      <c r="AD5882" s="83"/>
      <c r="AE5882" s="161"/>
      <c r="AF5882" s="76"/>
      <c r="AH5882" s="980"/>
      <c r="AI5882" s="981"/>
      <c r="AJ5882" s="982"/>
      <c r="AK5882" s="982"/>
      <c r="AL5882" s="367"/>
      <c r="AM5882" s="983"/>
      <c r="AN5882" s="983"/>
    </row>
    <row r="5883" spans="1:40" s="190" customFormat="1" ht="16.5" hidden="1" thickBot="1">
      <c r="A5883" s="2208"/>
      <c r="B5883" s="2213" t="s">
        <v>50</v>
      </c>
      <c r="C5883" s="2214"/>
      <c r="D5883" s="119"/>
      <c r="E5883" s="187">
        <f>SQRT(E5877*E5877+E5878*E5878)/E5833/1.73</f>
        <v>3.0304730905262534</v>
      </c>
      <c r="F5883" s="188">
        <f t="shared" ref="F5883:AB5883" si="3862">SQRT(F5877*F5877+F5878*F5878)/F5833/1.73</f>
        <v>2.9182333465120851</v>
      </c>
      <c r="G5883" s="188">
        <f t="shared" si="3862"/>
        <v>3.0013339261942704</v>
      </c>
      <c r="H5883" s="473">
        <f t="shared" si="3862"/>
        <v>3.0013339260931704</v>
      </c>
      <c r="I5883" s="188">
        <f t="shared" si="3862"/>
        <v>2.8901734104879302</v>
      </c>
      <c r="J5883" s="188">
        <f t="shared" si="3862"/>
        <v>3.0013339261942704</v>
      </c>
      <c r="K5883" s="188">
        <f t="shared" si="3862"/>
        <v>3.0304730905262534</v>
      </c>
      <c r="L5883" s="188">
        <f t="shared" si="3862"/>
        <v>2.9182333464100036</v>
      </c>
      <c r="M5883" s="188">
        <f t="shared" si="3862"/>
        <v>3.0013339261942704</v>
      </c>
      <c r="N5883" s="473">
        <f t="shared" si="3862"/>
        <v>3.0304730905262534</v>
      </c>
      <c r="O5883" s="188">
        <f t="shared" si="3862"/>
        <v>2.8901734103868306</v>
      </c>
      <c r="P5883" s="188">
        <f t="shared" si="3862"/>
        <v>3.0013339261942704</v>
      </c>
      <c r="Q5883" s="188">
        <f t="shared" si="3862"/>
        <v>3.0304730905262534</v>
      </c>
      <c r="R5883" s="188">
        <f t="shared" si="3862"/>
        <v>2.8901734103868306</v>
      </c>
      <c r="S5883" s="188">
        <f t="shared" si="3862"/>
        <v>3.0013339261942704</v>
      </c>
      <c r="T5883" s="188">
        <f t="shared" si="3862"/>
        <v>3.0013339261942704</v>
      </c>
      <c r="U5883" s="188">
        <f t="shared" si="3862"/>
        <v>2.8901734103868306</v>
      </c>
      <c r="V5883" s="509">
        <f t="shared" si="3862"/>
        <v>3.0013339261942704</v>
      </c>
      <c r="W5883" s="188">
        <f t="shared" si="3862"/>
        <v>3.0013339261942704</v>
      </c>
      <c r="X5883" s="188">
        <f t="shared" si="3862"/>
        <v>2.9182333464100036</v>
      </c>
      <c r="Y5883" s="473">
        <f t="shared" si="3862"/>
        <v>3.0013339261942704</v>
      </c>
      <c r="Z5883" s="188">
        <f t="shared" si="3862"/>
        <v>3.0013339261942704</v>
      </c>
      <c r="AA5883" s="188">
        <f t="shared" si="3862"/>
        <v>2.8901734103868306</v>
      </c>
      <c r="AB5883" s="455">
        <f t="shared" si="3862"/>
        <v>2.9727497935638487</v>
      </c>
      <c r="AC5883" s="114">
        <f>AVERAGE(E5883:AB5883)</f>
        <v>2.9714534347946704</v>
      </c>
      <c r="AD5883" s="100">
        <f>(AC5879-AC5883)/AC5879</f>
        <v>9.5155217351098696E-3</v>
      </c>
      <c r="AE5883" s="81"/>
      <c r="AF5883" s="82"/>
      <c r="AJ5883" s="1095"/>
      <c r="AK5883" s="1095"/>
      <c r="AL5883" s="980"/>
      <c r="AM5883" s="1095"/>
    </row>
    <row r="5884" spans="1:40" s="190" customFormat="1">
      <c r="A5884" s="3169" t="s">
        <v>863</v>
      </c>
      <c r="B5884" s="3150" t="s">
        <v>929</v>
      </c>
      <c r="C5884" s="130" t="s">
        <v>17</v>
      </c>
      <c r="D5884" s="127" t="s">
        <v>18</v>
      </c>
      <c r="E5884" s="357">
        <f t="shared" ref="E5884:AB5884" si="3863">(E5888-D5888)*$AE5884*$AF5884</f>
        <v>23.999999999887223</v>
      </c>
      <c r="F5884" s="353">
        <f t="shared" si="3863"/>
        <v>28.000000000020009</v>
      </c>
      <c r="G5884" s="353">
        <f t="shared" si="3863"/>
        <v>24.000000000114596</v>
      </c>
      <c r="H5884" s="494">
        <f t="shared" si="3863"/>
        <v>23.999999999887223</v>
      </c>
      <c r="I5884" s="353">
        <f t="shared" si="3863"/>
        <v>24.000000000114596</v>
      </c>
      <c r="J5884" s="353">
        <f t="shared" si="3863"/>
        <v>27.999999999792635</v>
      </c>
      <c r="K5884" s="353">
        <f t="shared" si="3863"/>
        <v>24.000000000114596</v>
      </c>
      <c r="L5884" s="353">
        <f t="shared" si="3863"/>
        <v>23.999999999887223</v>
      </c>
      <c r="M5884" s="353">
        <f t="shared" si="3863"/>
        <v>24.000000000114596</v>
      </c>
      <c r="N5884" s="494">
        <f t="shared" si="3863"/>
        <v>28.000000000020009</v>
      </c>
      <c r="O5884" s="353">
        <f t="shared" si="3863"/>
        <v>23.999999999887223</v>
      </c>
      <c r="P5884" s="353">
        <f t="shared" si="3863"/>
        <v>24.000000000114596</v>
      </c>
      <c r="Q5884" s="353">
        <f t="shared" si="3863"/>
        <v>23.999999999887223</v>
      </c>
      <c r="R5884" s="353">
        <f t="shared" si="3863"/>
        <v>28.000000000020009</v>
      </c>
      <c r="S5884" s="353">
        <f t="shared" si="3863"/>
        <v>24.000000000114596</v>
      </c>
      <c r="T5884" s="353">
        <f t="shared" si="3863"/>
        <v>23.999999999887223</v>
      </c>
      <c r="U5884" s="353">
        <f t="shared" si="3863"/>
        <v>24.000000000114596</v>
      </c>
      <c r="V5884" s="523">
        <f t="shared" si="3863"/>
        <v>28.000000000020009</v>
      </c>
      <c r="W5884" s="353">
        <f t="shared" si="3863"/>
        <v>23.999999999887223</v>
      </c>
      <c r="X5884" s="353">
        <f t="shared" si="3863"/>
        <v>24.000000000114596</v>
      </c>
      <c r="Y5884" s="494">
        <f t="shared" si="3863"/>
        <v>23.999999999887223</v>
      </c>
      <c r="Z5884" s="353">
        <f t="shared" si="3863"/>
        <v>28.000000000020009</v>
      </c>
      <c r="AA5884" s="353">
        <f t="shared" si="3863"/>
        <v>24.000000000114596</v>
      </c>
      <c r="AB5884" s="674">
        <f t="shared" si="3863"/>
        <v>23.999999999887223</v>
      </c>
      <c r="AC5884" s="140">
        <f>SUM(E5884:AB5884)</f>
        <v>599.99999999990905</v>
      </c>
      <c r="AD5884" s="2222"/>
      <c r="AE5884" s="94">
        <v>100</v>
      </c>
      <c r="AF5884" s="95">
        <v>40</v>
      </c>
      <c r="AJ5884" s="1096"/>
      <c r="AK5884" s="1097"/>
      <c r="AL5884" s="1096"/>
      <c r="AM5884" s="980"/>
    </row>
    <row r="5885" spans="1:40" s="190" customFormat="1">
      <c r="A5885" s="3231"/>
      <c r="B5885" s="3166"/>
      <c r="C5885" s="128" t="s">
        <v>19</v>
      </c>
      <c r="D5885" s="113" t="s">
        <v>18</v>
      </c>
      <c r="E5885" s="339">
        <f t="shared" ref="E5885:AB5885" si="3864">(E5889-D5889)*$AE5884*$AF5884</f>
        <v>15.999999999962711</v>
      </c>
      <c r="F5885" s="340">
        <f t="shared" si="3864"/>
        <v>16.000000000076398</v>
      </c>
      <c r="G5885" s="340">
        <f t="shared" si="3864"/>
        <v>19.99999999998181</v>
      </c>
      <c r="H5885" s="469">
        <f t="shared" si="3864"/>
        <v>15.999999999962711</v>
      </c>
      <c r="I5885" s="340">
        <f t="shared" si="3864"/>
        <v>15.999999999962711</v>
      </c>
      <c r="J5885" s="340">
        <f t="shared" si="3864"/>
        <v>16.000000000076398</v>
      </c>
      <c r="K5885" s="340">
        <f t="shared" si="3864"/>
        <v>15.999999999962711</v>
      </c>
      <c r="L5885" s="340">
        <f t="shared" si="3864"/>
        <v>15.999999999962711</v>
      </c>
      <c r="M5885" s="340">
        <f t="shared" si="3864"/>
        <v>20.000000000095497</v>
      </c>
      <c r="N5885" s="469">
        <f t="shared" si="3864"/>
        <v>15.999999999962711</v>
      </c>
      <c r="O5885" s="340">
        <f t="shared" si="3864"/>
        <v>15.999999999962711</v>
      </c>
      <c r="P5885" s="340">
        <f t="shared" si="3864"/>
        <v>16.000000000076398</v>
      </c>
      <c r="Q5885" s="340">
        <f t="shared" si="3864"/>
        <v>15.999999999962711</v>
      </c>
      <c r="R5885" s="340">
        <f t="shared" si="3864"/>
        <v>15.999999999962711</v>
      </c>
      <c r="S5885" s="340">
        <f t="shared" si="3864"/>
        <v>19.99999999998181</v>
      </c>
      <c r="T5885" s="340">
        <f t="shared" si="3864"/>
        <v>16.000000000076398</v>
      </c>
      <c r="U5885" s="340">
        <f t="shared" si="3864"/>
        <v>15.999999999962711</v>
      </c>
      <c r="V5885" s="505">
        <f t="shared" si="3864"/>
        <v>15.999999999962711</v>
      </c>
      <c r="W5885" s="340">
        <f t="shared" si="3864"/>
        <v>16.000000000076398</v>
      </c>
      <c r="X5885" s="340">
        <f t="shared" si="3864"/>
        <v>15.999999999962711</v>
      </c>
      <c r="Y5885" s="469">
        <f t="shared" si="3864"/>
        <v>19.99999999998181</v>
      </c>
      <c r="Z5885" s="340">
        <f t="shared" si="3864"/>
        <v>16.000000000076398</v>
      </c>
      <c r="AA5885" s="340">
        <f t="shared" si="3864"/>
        <v>15.999999999962711</v>
      </c>
      <c r="AB5885" s="452">
        <f t="shared" si="3864"/>
        <v>15.999999999962711</v>
      </c>
      <c r="AC5885" s="112">
        <f>SUM(E5885:AB5885)</f>
        <v>399.99999999997726</v>
      </c>
      <c r="AD5885" s="83"/>
      <c r="AE5885" s="161"/>
      <c r="AF5885" s="76"/>
      <c r="AJ5885" s="980"/>
      <c r="AK5885" s="980"/>
      <c r="AL5885" s="980"/>
      <c r="AM5885" s="980"/>
    </row>
    <row r="5886" spans="1:40" s="190" customFormat="1">
      <c r="A5886" s="3231"/>
      <c r="B5886" s="3166"/>
      <c r="C5886" s="128" t="s">
        <v>20</v>
      </c>
      <c r="D5886" s="113" t="s">
        <v>21</v>
      </c>
      <c r="E5886" s="2569">
        <v>2</v>
      </c>
      <c r="F5886" s="2181">
        <v>2</v>
      </c>
      <c r="G5886" s="2181">
        <v>2</v>
      </c>
      <c r="H5886" s="2180">
        <v>2</v>
      </c>
      <c r="I5886" s="2181">
        <v>2</v>
      </c>
      <c r="J5886" s="2181">
        <v>2</v>
      </c>
      <c r="K5886" s="2181">
        <v>2</v>
      </c>
      <c r="L5886" s="2181">
        <v>2</v>
      </c>
      <c r="M5886" s="2181">
        <v>2</v>
      </c>
      <c r="N5886" s="2180">
        <v>2</v>
      </c>
      <c r="O5886" s="2181">
        <v>2</v>
      </c>
      <c r="P5886" s="2181">
        <v>2</v>
      </c>
      <c r="Q5886" s="2181">
        <v>2</v>
      </c>
      <c r="R5886" s="2181">
        <v>2</v>
      </c>
      <c r="S5886" s="2181">
        <v>2</v>
      </c>
      <c r="T5886" s="2181">
        <v>2</v>
      </c>
      <c r="U5886" s="2181">
        <v>2</v>
      </c>
      <c r="V5886" s="3024">
        <v>2</v>
      </c>
      <c r="W5886" s="2181">
        <v>2</v>
      </c>
      <c r="X5886" s="2181">
        <v>2</v>
      </c>
      <c r="Y5886" s="2180">
        <v>2</v>
      </c>
      <c r="Z5886" s="2181">
        <v>2</v>
      </c>
      <c r="AA5886" s="2181">
        <v>2</v>
      </c>
      <c r="AB5886" s="2570">
        <v>2</v>
      </c>
      <c r="AC5886" s="112">
        <f>AVERAGE(E5886:AB5886)</f>
        <v>2</v>
      </c>
      <c r="AD5886" s="83"/>
      <c r="AE5886" s="161"/>
      <c r="AF5886" s="76"/>
      <c r="AJ5886" s="980"/>
      <c r="AK5886" s="980"/>
      <c r="AL5886" s="980"/>
      <c r="AM5886" s="980"/>
    </row>
    <row r="5887" spans="1:40" s="190" customFormat="1" ht="16.5" thickBot="1">
      <c r="A5887" s="3233"/>
      <c r="B5887" s="3261"/>
      <c r="C5887" s="131" t="s">
        <v>22</v>
      </c>
      <c r="D5887" s="119"/>
      <c r="E5887" s="349">
        <f t="shared" ref="E5887:AB5887" si="3865">E5885/E5884</f>
        <v>0.6666666666682457</v>
      </c>
      <c r="F5887" s="350">
        <f t="shared" si="3865"/>
        <v>0.57142857143089154</v>
      </c>
      <c r="G5887" s="350">
        <f t="shared" si="3865"/>
        <v>0.83333333332859638</v>
      </c>
      <c r="H5887" s="484">
        <f t="shared" si="3865"/>
        <v>0.6666666666682457</v>
      </c>
      <c r="I5887" s="350">
        <f t="shared" si="3865"/>
        <v>0.66666666666192975</v>
      </c>
      <c r="J5887" s="350">
        <f t="shared" si="3865"/>
        <v>0.57142857143553183</v>
      </c>
      <c r="K5887" s="350">
        <f t="shared" si="3865"/>
        <v>0.66666666666192975</v>
      </c>
      <c r="L5887" s="350">
        <f t="shared" si="3865"/>
        <v>0.6666666666682457</v>
      </c>
      <c r="M5887" s="350">
        <f t="shared" si="3865"/>
        <v>0.83333333333333337</v>
      </c>
      <c r="N5887" s="484">
        <f t="shared" si="3865"/>
        <v>0.57142857142683134</v>
      </c>
      <c r="O5887" s="350">
        <f t="shared" si="3865"/>
        <v>0.6666666666682457</v>
      </c>
      <c r="P5887" s="350">
        <f t="shared" si="3865"/>
        <v>0.66666666666666663</v>
      </c>
      <c r="Q5887" s="350">
        <f t="shared" si="3865"/>
        <v>0.6666666666682457</v>
      </c>
      <c r="R5887" s="350">
        <f t="shared" si="3865"/>
        <v>0.57142857142683134</v>
      </c>
      <c r="S5887" s="350">
        <f t="shared" si="3865"/>
        <v>0.83333333332859638</v>
      </c>
      <c r="T5887" s="350">
        <f t="shared" si="3865"/>
        <v>0.66666666667298258</v>
      </c>
      <c r="U5887" s="350">
        <f t="shared" si="3865"/>
        <v>0.66666666666192975</v>
      </c>
      <c r="V5887" s="521">
        <f t="shared" si="3865"/>
        <v>0.57142857142683134</v>
      </c>
      <c r="W5887" s="350">
        <f t="shared" si="3865"/>
        <v>0.66666666667298258</v>
      </c>
      <c r="X5887" s="350">
        <f t="shared" si="3865"/>
        <v>0.66666666666192975</v>
      </c>
      <c r="Y5887" s="484">
        <f t="shared" si="3865"/>
        <v>0.83333333333649129</v>
      </c>
      <c r="Z5887" s="350">
        <f t="shared" si="3865"/>
        <v>0.57142857143089154</v>
      </c>
      <c r="AA5887" s="350">
        <f t="shared" si="3865"/>
        <v>0.66666666666192975</v>
      </c>
      <c r="AB5887" s="1007">
        <f t="shared" si="3865"/>
        <v>0.6666666666682457</v>
      </c>
      <c r="AC5887" s="568">
        <f>MAX(E5887:AB5887)</f>
        <v>0.83333333333649129</v>
      </c>
      <c r="AD5887" s="96"/>
      <c r="AE5887" s="97"/>
      <c r="AF5887" s="596"/>
      <c r="AJ5887" s="980"/>
      <c r="AK5887" s="980"/>
      <c r="AL5887" s="980"/>
      <c r="AM5887" s="980"/>
    </row>
    <row r="5888" spans="1:40" s="190" customFormat="1" hidden="1">
      <c r="A5888" s="2206"/>
      <c r="B5888" s="2198"/>
      <c r="C5888" s="594" t="s">
        <v>23</v>
      </c>
      <c r="D5888" s="118">
        <v>292.04000000000002</v>
      </c>
      <c r="E5888" s="2220">
        <v>292.04599999999999</v>
      </c>
      <c r="F5888" s="214">
        <v>292.053</v>
      </c>
      <c r="G5888" s="214">
        <v>292.05900000000003</v>
      </c>
      <c r="H5888" s="467">
        <v>292.065</v>
      </c>
      <c r="I5888" s="214">
        <v>292.07100000000003</v>
      </c>
      <c r="J5888" s="214">
        <v>292.07799999999997</v>
      </c>
      <c r="K5888" s="214">
        <v>292.084</v>
      </c>
      <c r="L5888" s="214">
        <v>292.08999999999997</v>
      </c>
      <c r="M5888" s="214">
        <v>292.096</v>
      </c>
      <c r="N5888" s="467">
        <v>292.10300000000001</v>
      </c>
      <c r="O5888" s="214">
        <v>292.10899999999998</v>
      </c>
      <c r="P5888" s="214">
        <v>292.11500000000001</v>
      </c>
      <c r="Q5888" s="214">
        <v>292.12099999999998</v>
      </c>
      <c r="R5888" s="214">
        <v>292.12799999999999</v>
      </c>
      <c r="S5888" s="214">
        <v>292.13400000000001</v>
      </c>
      <c r="T5888" s="214">
        <v>292.14</v>
      </c>
      <c r="U5888" s="214">
        <v>292.14600000000002</v>
      </c>
      <c r="V5888" s="501">
        <v>292.15300000000002</v>
      </c>
      <c r="W5888" s="214">
        <v>292.15899999999999</v>
      </c>
      <c r="X5888" s="214">
        <v>292.16500000000002</v>
      </c>
      <c r="Y5888" s="467">
        <v>292.17099999999999</v>
      </c>
      <c r="Z5888" s="214">
        <v>292.178</v>
      </c>
      <c r="AA5888" s="214">
        <v>292.18400000000003</v>
      </c>
      <c r="AB5888" s="363">
        <v>292.19</v>
      </c>
      <c r="AC5888" s="192"/>
      <c r="AD5888" s="2220"/>
      <c r="AE5888" s="214"/>
      <c r="AF5888" s="99"/>
      <c r="AJ5888" s="980"/>
      <c r="AK5888" s="980"/>
      <c r="AL5888" s="980"/>
      <c r="AM5888" s="980"/>
    </row>
    <row r="5889" spans="1:40" s="190" customFormat="1" hidden="1">
      <c r="A5889" s="2207"/>
      <c r="B5889" s="2199"/>
      <c r="C5889" s="129" t="s">
        <v>24</v>
      </c>
      <c r="D5889" s="113">
        <v>132.78</v>
      </c>
      <c r="E5889" s="83">
        <v>132.78399999999999</v>
      </c>
      <c r="F5889" s="161">
        <v>132.78800000000001</v>
      </c>
      <c r="G5889" s="161">
        <v>132.79300000000001</v>
      </c>
      <c r="H5889" s="466">
        <v>132.797</v>
      </c>
      <c r="I5889" s="161">
        <v>132.80099999999999</v>
      </c>
      <c r="J5889" s="161">
        <v>132.80500000000001</v>
      </c>
      <c r="K5889" s="161">
        <v>132.809</v>
      </c>
      <c r="L5889" s="161">
        <v>132.81299999999999</v>
      </c>
      <c r="M5889" s="161">
        <v>132.81800000000001</v>
      </c>
      <c r="N5889" s="466">
        <v>132.822</v>
      </c>
      <c r="O5889" s="161">
        <v>132.82599999999999</v>
      </c>
      <c r="P5889" s="161">
        <v>132.83000000000001</v>
      </c>
      <c r="Q5889" s="161">
        <v>132.834</v>
      </c>
      <c r="R5889" s="161">
        <v>132.83799999999999</v>
      </c>
      <c r="S5889" s="161">
        <v>132.84299999999999</v>
      </c>
      <c r="T5889" s="161">
        <v>132.84700000000001</v>
      </c>
      <c r="U5889" s="161">
        <v>132.851</v>
      </c>
      <c r="V5889" s="502">
        <v>132.85499999999999</v>
      </c>
      <c r="W5889" s="161">
        <v>132.85900000000001</v>
      </c>
      <c r="X5889" s="161">
        <v>132.863</v>
      </c>
      <c r="Y5889" s="466">
        <v>132.86799999999999</v>
      </c>
      <c r="Z5889" s="161">
        <v>132.87200000000001</v>
      </c>
      <c r="AA5889" s="161">
        <v>132.876</v>
      </c>
      <c r="AB5889" s="348">
        <v>132.88</v>
      </c>
      <c r="AC5889" s="229"/>
      <c r="AD5889" s="83"/>
      <c r="AE5889" s="161"/>
      <c r="AF5889" s="76"/>
      <c r="AH5889" s="980"/>
      <c r="AI5889" s="981"/>
      <c r="AJ5889" s="982"/>
      <c r="AK5889" s="982"/>
      <c r="AL5889" s="367"/>
      <c r="AM5889" s="983"/>
      <c r="AN5889" s="983"/>
    </row>
    <row r="5890" spans="1:40" s="190" customFormat="1" ht="16.5" hidden="1" thickBot="1">
      <c r="A5890" s="2208"/>
      <c r="B5890" s="2213" t="s">
        <v>50</v>
      </c>
      <c r="C5890" s="2214"/>
      <c r="D5890" s="119"/>
      <c r="E5890" s="187">
        <f>SQRT(E5884*E5884+E5885*E5885)/E5833/1.73</f>
        <v>1.6187446098881753</v>
      </c>
      <c r="F5890" s="188">
        <f t="shared" ref="F5890:AB5890" si="3866">SQRT(F5884*F5884+F5885*F5885)/F5833/1.73</f>
        <v>1.8098114929709566</v>
      </c>
      <c r="G5890" s="188">
        <f t="shared" si="3866"/>
        <v>1.7363827647678414</v>
      </c>
      <c r="H5890" s="473">
        <f t="shared" si="3866"/>
        <v>1.6031797578700195</v>
      </c>
      <c r="I5890" s="188">
        <f t="shared" si="3866"/>
        <v>1.6031797578805347</v>
      </c>
      <c r="J5890" s="188">
        <f t="shared" si="3866"/>
        <v>1.792409459373725</v>
      </c>
      <c r="K5890" s="188">
        <f t="shared" si="3866"/>
        <v>1.6187446098987923</v>
      </c>
      <c r="L5890" s="188">
        <f t="shared" si="3866"/>
        <v>1.6187446098881753</v>
      </c>
      <c r="M5890" s="188">
        <f t="shared" si="3866"/>
        <v>1.7363827647718868</v>
      </c>
      <c r="N5890" s="473">
        <f t="shared" si="3866"/>
        <v>1.8098114929677913</v>
      </c>
      <c r="O5890" s="188">
        <f t="shared" si="3866"/>
        <v>1.6031797578700195</v>
      </c>
      <c r="P5890" s="188">
        <f t="shared" si="3866"/>
        <v>1.6031797578840394</v>
      </c>
      <c r="Q5890" s="188">
        <f t="shared" si="3866"/>
        <v>1.6187446098881753</v>
      </c>
      <c r="R5890" s="188">
        <f t="shared" si="3866"/>
        <v>1.7924094593815625</v>
      </c>
      <c r="S5890" s="188">
        <f t="shared" si="3866"/>
        <v>1.7363827647678414</v>
      </c>
      <c r="T5890" s="188">
        <f t="shared" si="3866"/>
        <v>1.6031797578735245</v>
      </c>
      <c r="U5890" s="188">
        <f t="shared" si="3866"/>
        <v>1.6031797578805347</v>
      </c>
      <c r="V5890" s="509">
        <f t="shared" si="3866"/>
        <v>1.7924094593815625</v>
      </c>
      <c r="W5890" s="188">
        <f t="shared" si="3866"/>
        <v>1.6031797578735245</v>
      </c>
      <c r="X5890" s="188">
        <f t="shared" si="3866"/>
        <v>1.6187446098987923</v>
      </c>
      <c r="Y5890" s="473">
        <f t="shared" si="3866"/>
        <v>1.7363827647581331</v>
      </c>
      <c r="Z5890" s="188">
        <f t="shared" si="3866"/>
        <v>1.7924094593846973</v>
      </c>
      <c r="AA5890" s="188">
        <f t="shared" si="3866"/>
        <v>1.6031797578805347</v>
      </c>
      <c r="AB5890" s="455">
        <f t="shared" si="3866"/>
        <v>1.5879113792236386</v>
      </c>
      <c r="AC5890" s="114">
        <f>AVERAGE(E5890:AB5890)</f>
        <v>1.6767443489260201</v>
      </c>
      <c r="AD5890" s="100">
        <f>(AC5886-AC5890)/AC5886</f>
        <v>0.16162782553698996</v>
      </c>
      <c r="AE5890" s="81"/>
      <c r="AF5890" s="82"/>
      <c r="AJ5890" s="1095"/>
      <c r="AK5890" s="1095"/>
      <c r="AL5890" s="980"/>
      <c r="AM5890" s="1095"/>
    </row>
    <row r="5891" spans="1:40" s="190" customFormat="1">
      <c r="A5891" s="3169" t="s">
        <v>930</v>
      </c>
      <c r="B5891" s="3150" t="s">
        <v>926</v>
      </c>
      <c r="C5891" s="130" t="s">
        <v>17</v>
      </c>
      <c r="D5891" s="127" t="s">
        <v>18</v>
      </c>
      <c r="E5891" s="357">
        <f t="shared" ref="E5891:AB5891" si="3867">(E5895-D5895)*$AE5891*$AF5891</f>
        <v>175.99999999947613</v>
      </c>
      <c r="F5891" s="353">
        <f t="shared" si="3867"/>
        <v>176.00000000129512</v>
      </c>
      <c r="G5891" s="353">
        <f t="shared" si="3867"/>
        <v>173.99999999906868</v>
      </c>
      <c r="H5891" s="494">
        <f t="shared" si="3867"/>
        <v>175.99999999947613</v>
      </c>
      <c r="I5891" s="353">
        <f t="shared" si="3867"/>
        <v>176.00000000129512</v>
      </c>
      <c r="J5891" s="353">
        <f t="shared" si="3867"/>
        <v>175.99999999947613</v>
      </c>
      <c r="K5891" s="353">
        <f t="shared" si="3867"/>
        <v>174.00000000088767</v>
      </c>
      <c r="L5891" s="353">
        <f t="shared" si="3867"/>
        <v>175.99999999947613</v>
      </c>
      <c r="M5891" s="353">
        <f t="shared" si="3867"/>
        <v>351.99999999895226</v>
      </c>
      <c r="N5891" s="494">
        <f t="shared" si="3867"/>
        <v>350.0000000003638</v>
      </c>
      <c r="O5891" s="353">
        <f t="shared" si="3867"/>
        <v>352.00000000077125</v>
      </c>
      <c r="P5891" s="353">
        <f t="shared" si="3867"/>
        <v>350.0000000003638</v>
      </c>
      <c r="Q5891" s="353">
        <f t="shared" si="3867"/>
        <v>351.99999999895226</v>
      </c>
      <c r="R5891" s="353">
        <f t="shared" si="3867"/>
        <v>350.0000000003638</v>
      </c>
      <c r="S5891" s="353">
        <f t="shared" si="3867"/>
        <v>352.00000000077125</v>
      </c>
      <c r="T5891" s="353">
        <f t="shared" si="3867"/>
        <v>349.99999999854481</v>
      </c>
      <c r="U5891" s="353">
        <f t="shared" si="3867"/>
        <v>352.00000000077125</v>
      </c>
      <c r="V5891" s="523">
        <f t="shared" si="3867"/>
        <v>350.0000000003638</v>
      </c>
      <c r="W5891" s="353">
        <f t="shared" si="3867"/>
        <v>351.99999999895226</v>
      </c>
      <c r="X5891" s="353">
        <f t="shared" si="3867"/>
        <v>262.00000000062573</v>
      </c>
      <c r="Y5891" s="494">
        <f t="shared" si="3867"/>
        <v>263.9999999992142</v>
      </c>
      <c r="Z5891" s="353">
        <f t="shared" si="3867"/>
        <v>264.00000000103319</v>
      </c>
      <c r="AA5891" s="353">
        <f t="shared" si="3867"/>
        <v>261.99999999880674</v>
      </c>
      <c r="AB5891" s="674">
        <f t="shared" si="3867"/>
        <v>264.00000000103319</v>
      </c>
      <c r="AC5891" s="140">
        <f>SUM(E5891:AB5891)</f>
        <v>6582.0000000003347</v>
      </c>
      <c r="AD5891" s="2222"/>
      <c r="AE5891" s="94">
        <v>100</v>
      </c>
      <c r="AF5891" s="95">
        <v>20</v>
      </c>
      <c r="AJ5891" s="1096"/>
      <c r="AK5891" s="1097"/>
      <c r="AL5891" s="1096"/>
      <c r="AM5891" s="980"/>
    </row>
    <row r="5892" spans="1:40" s="190" customFormat="1">
      <c r="A5892" s="3231"/>
      <c r="B5892" s="3166"/>
      <c r="C5892" s="128" t="s">
        <v>19</v>
      </c>
      <c r="D5892" s="113" t="s">
        <v>34</v>
      </c>
      <c r="E5892" s="339">
        <f t="shared" ref="E5892:AB5892" si="3868">(E5896-D5896)*$AE5891*$AF5891</f>
        <v>0</v>
      </c>
      <c r="F5892" s="340">
        <f t="shared" si="3868"/>
        <v>0</v>
      </c>
      <c r="G5892" s="340">
        <f t="shared" si="3868"/>
        <v>0</v>
      </c>
      <c r="H5892" s="469">
        <f t="shared" si="3868"/>
        <v>0</v>
      </c>
      <c r="I5892" s="340">
        <f t="shared" si="3868"/>
        <v>0</v>
      </c>
      <c r="J5892" s="340">
        <f t="shared" si="3868"/>
        <v>0</v>
      </c>
      <c r="K5892" s="340">
        <f t="shared" si="3868"/>
        <v>0</v>
      </c>
      <c r="L5892" s="340">
        <f t="shared" si="3868"/>
        <v>0</v>
      </c>
      <c r="M5892" s="340">
        <f t="shared" si="3868"/>
        <v>0</v>
      </c>
      <c r="N5892" s="469">
        <f t="shared" si="3868"/>
        <v>0</v>
      </c>
      <c r="O5892" s="340">
        <f t="shared" si="3868"/>
        <v>0</v>
      </c>
      <c r="P5892" s="340">
        <f t="shared" si="3868"/>
        <v>0</v>
      </c>
      <c r="Q5892" s="340">
        <f t="shared" si="3868"/>
        <v>0</v>
      </c>
      <c r="R5892" s="340">
        <f t="shared" si="3868"/>
        <v>0</v>
      </c>
      <c r="S5892" s="340">
        <f t="shared" si="3868"/>
        <v>0</v>
      </c>
      <c r="T5892" s="340">
        <f t="shared" si="3868"/>
        <v>0</v>
      </c>
      <c r="U5892" s="340">
        <f t="shared" si="3868"/>
        <v>0</v>
      </c>
      <c r="V5892" s="505">
        <f t="shared" si="3868"/>
        <v>0</v>
      </c>
      <c r="W5892" s="340">
        <f t="shared" si="3868"/>
        <v>0</v>
      </c>
      <c r="X5892" s="340">
        <f t="shared" si="3868"/>
        <v>0</v>
      </c>
      <c r="Y5892" s="469">
        <f t="shared" si="3868"/>
        <v>0</v>
      </c>
      <c r="Z5892" s="340">
        <f t="shared" si="3868"/>
        <v>0</v>
      </c>
      <c r="AA5892" s="340">
        <f t="shared" si="3868"/>
        <v>0</v>
      </c>
      <c r="AB5892" s="452">
        <f t="shared" si="3868"/>
        <v>0</v>
      </c>
      <c r="AC5892" s="112">
        <f>SUM(E5892:AB5892)</f>
        <v>0</v>
      </c>
      <c r="AD5892" s="83"/>
      <c r="AE5892" s="161"/>
      <c r="AF5892" s="76"/>
      <c r="AJ5892" s="980"/>
      <c r="AK5892" s="980"/>
      <c r="AL5892" s="980"/>
      <c r="AM5892" s="980"/>
    </row>
    <row r="5893" spans="1:40" s="190" customFormat="1">
      <c r="A5893" s="3231"/>
      <c r="B5893" s="3166"/>
      <c r="C5893" s="128" t="s">
        <v>20</v>
      </c>
      <c r="D5893" s="113" t="s">
        <v>21</v>
      </c>
      <c r="E5893" s="2569">
        <v>10</v>
      </c>
      <c r="F5893" s="2181">
        <v>10</v>
      </c>
      <c r="G5893" s="2181">
        <v>10</v>
      </c>
      <c r="H5893" s="2180">
        <v>10</v>
      </c>
      <c r="I5893" s="2181">
        <v>10</v>
      </c>
      <c r="J5893" s="2181">
        <v>10</v>
      </c>
      <c r="K5893" s="2181">
        <v>10</v>
      </c>
      <c r="L5893" s="2181">
        <v>10</v>
      </c>
      <c r="M5893" s="2181">
        <v>20</v>
      </c>
      <c r="N5893" s="2180">
        <v>20</v>
      </c>
      <c r="O5893" s="2181">
        <v>20</v>
      </c>
      <c r="P5893" s="2181">
        <v>20</v>
      </c>
      <c r="Q5893" s="2181">
        <v>20</v>
      </c>
      <c r="R5893" s="2181">
        <v>20</v>
      </c>
      <c r="S5893" s="2181">
        <v>20</v>
      </c>
      <c r="T5893" s="2181">
        <v>20</v>
      </c>
      <c r="U5893" s="2181">
        <v>20</v>
      </c>
      <c r="V5893" s="3024">
        <v>20</v>
      </c>
      <c r="W5893" s="2181">
        <v>20</v>
      </c>
      <c r="X5893" s="2181">
        <v>15</v>
      </c>
      <c r="Y5893" s="2180">
        <v>15</v>
      </c>
      <c r="Z5893" s="2181">
        <v>15</v>
      </c>
      <c r="AA5893" s="2181">
        <v>15</v>
      </c>
      <c r="AB5893" s="2570">
        <v>15</v>
      </c>
      <c r="AC5893" s="112">
        <f>AVERAGE(E5893:AB5893)</f>
        <v>15.625</v>
      </c>
      <c r="AD5893" s="83"/>
      <c r="AE5893" s="161"/>
      <c r="AF5893" s="76"/>
      <c r="AJ5893" s="980"/>
      <c r="AK5893" s="980"/>
      <c r="AL5893" s="980"/>
      <c r="AM5893" s="980"/>
    </row>
    <row r="5894" spans="1:40" s="190" customFormat="1" ht="16.5" thickBot="1">
      <c r="A5894" s="3233"/>
      <c r="B5894" s="3261"/>
      <c r="C5894" s="131" t="s">
        <v>22</v>
      </c>
      <c r="D5894" s="119"/>
      <c r="E5894" s="395">
        <f t="shared" ref="E5894:AB5894" si="3869">E5892/E5891</f>
        <v>0</v>
      </c>
      <c r="F5894" s="355">
        <f t="shared" si="3869"/>
        <v>0</v>
      </c>
      <c r="G5894" s="355">
        <f t="shared" si="3869"/>
        <v>0</v>
      </c>
      <c r="H5894" s="495">
        <f t="shared" si="3869"/>
        <v>0</v>
      </c>
      <c r="I5894" s="355">
        <f t="shared" si="3869"/>
        <v>0</v>
      </c>
      <c r="J5894" s="355">
        <f t="shared" si="3869"/>
        <v>0</v>
      </c>
      <c r="K5894" s="355">
        <f t="shared" si="3869"/>
        <v>0</v>
      </c>
      <c r="L5894" s="355">
        <f t="shared" si="3869"/>
        <v>0</v>
      </c>
      <c r="M5894" s="355">
        <f t="shared" si="3869"/>
        <v>0</v>
      </c>
      <c r="N5894" s="495">
        <f t="shared" si="3869"/>
        <v>0</v>
      </c>
      <c r="O5894" s="355">
        <f t="shared" si="3869"/>
        <v>0</v>
      </c>
      <c r="P5894" s="355">
        <f t="shared" si="3869"/>
        <v>0</v>
      </c>
      <c r="Q5894" s="355">
        <f t="shared" si="3869"/>
        <v>0</v>
      </c>
      <c r="R5894" s="355">
        <f t="shared" si="3869"/>
        <v>0</v>
      </c>
      <c r="S5894" s="355">
        <f t="shared" si="3869"/>
        <v>0</v>
      </c>
      <c r="T5894" s="355">
        <f t="shared" si="3869"/>
        <v>0</v>
      </c>
      <c r="U5894" s="355">
        <f t="shared" si="3869"/>
        <v>0</v>
      </c>
      <c r="V5894" s="503">
        <f t="shared" si="3869"/>
        <v>0</v>
      </c>
      <c r="W5894" s="355">
        <f t="shared" si="3869"/>
        <v>0</v>
      </c>
      <c r="X5894" s="355">
        <f t="shared" si="3869"/>
        <v>0</v>
      </c>
      <c r="Y5894" s="495">
        <f t="shared" si="3869"/>
        <v>0</v>
      </c>
      <c r="Z5894" s="355">
        <f t="shared" si="3869"/>
        <v>0</v>
      </c>
      <c r="AA5894" s="355">
        <f t="shared" si="3869"/>
        <v>0</v>
      </c>
      <c r="AB5894" s="590">
        <f t="shared" si="3869"/>
        <v>0</v>
      </c>
      <c r="AC5894" s="568">
        <f>MAX(E5894:AB5894)</f>
        <v>0</v>
      </c>
      <c r="AD5894" s="96"/>
      <c r="AE5894" s="97"/>
      <c r="AF5894" s="596"/>
      <c r="AJ5894" s="980"/>
      <c r="AK5894" s="980"/>
      <c r="AL5894" s="980"/>
      <c r="AM5894" s="980"/>
    </row>
    <row r="5895" spans="1:40" s="190" customFormat="1" hidden="1">
      <c r="A5895" s="2206"/>
      <c r="B5895" s="2198"/>
      <c r="C5895" s="594" t="s">
        <v>23</v>
      </c>
      <c r="D5895" s="2219">
        <v>6143.5889999999999</v>
      </c>
      <c r="E5895" s="153">
        <v>6143.6769999999997</v>
      </c>
      <c r="F5895" s="214">
        <v>6143.7650000000003</v>
      </c>
      <c r="G5895" s="214">
        <v>6143.8519999999999</v>
      </c>
      <c r="H5895" s="467">
        <v>6143.94</v>
      </c>
      <c r="I5895" s="214">
        <v>6144.0280000000002</v>
      </c>
      <c r="J5895" s="214">
        <v>6144.116</v>
      </c>
      <c r="K5895" s="214">
        <v>6144.2030000000004</v>
      </c>
      <c r="L5895" s="214">
        <v>6144.2910000000002</v>
      </c>
      <c r="M5895" s="214">
        <v>6144.4669999999996</v>
      </c>
      <c r="N5895" s="467">
        <v>6144.6419999999998</v>
      </c>
      <c r="O5895" s="214">
        <v>6144.8180000000002</v>
      </c>
      <c r="P5895" s="214">
        <v>6144.9930000000004</v>
      </c>
      <c r="Q5895" s="214">
        <v>6145.1689999999999</v>
      </c>
      <c r="R5895" s="214">
        <v>6145.3440000000001</v>
      </c>
      <c r="S5895" s="214">
        <v>6145.52</v>
      </c>
      <c r="T5895" s="214">
        <v>6145.6949999999997</v>
      </c>
      <c r="U5895" s="214">
        <v>6145.8710000000001</v>
      </c>
      <c r="V5895" s="501">
        <v>6146.0460000000003</v>
      </c>
      <c r="W5895" s="214">
        <v>6146.2219999999998</v>
      </c>
      <c r="X5895" s="214">
        <v>6146.3530000000001</v>
      </c>
      <c r="Y5895" s="467">
        <v>6146.4849999999997</v>
      </c>
      <c r="Z5895" s="214">
        <v>6146.6170000000002</v>
      </c>
      <c r="AA5895" s="214">
        <v>6146.7479999999996</v>
      </c>
      <c r="AB5895" s="99">
        <v>6146.88</v>
      </c>
      <c r="AC5895" s="988"/>
      <c r="AD5895" s="2220"/>
      <c r="AE5895" s="214"/>
      <c r="AF5895" s="99"/>
      <c r="AJ5895" s="980"/>
      <c r="AK5895" s="980"/>
      <c r="AL5895" s="980"/>
      <c r="AM5895" s="980"/>
    </row>
    <row r="5896" spans="1:40" s="190" customFormat="1" hidden="1">
      <c r="A5896" s="2207"/>
      <c r="B5896" s="2199"/>
      <c r="C5896" s="129" t="s">
        <v>24</v>
      </c>
      <c r="D5896" s="386"/>
      <c r="E5896" s="75"/>
      <c r="F5896" s="161"/>
      <c r="G5896" s="161"/>
      <c r="H5896" s="466"/>
      <c r="I5896" s="161"/>
      <c r="J5896" s="161"/>
      <c r="K5896" s="161"/>
      <c r="L5896" s="161"/>
      <c r="M5896" s="161"/>
      <c r="N5896" s="466"/>
      <c r="O5896" s="161"/>
      <c r="P5896" s="161"/>
      <c r="Q5896" s="161"/>
      <c r="R5896" s="161"/>
      <c r="S5896" s="161"/>
      <c r="T5896" s="161"/>
      <c r="U5896" s="161"/>
      <c r="V5896" s="502"/>
      <c r="W5896" s="161"/>
      <c r="X5896" s="161"/>
      <c r="Y5896" s="466"/>
      <c r="Z5896" s="161"/>
      <c r="AA5896" s="161"/>
      <c r="AB5896" s="76"/>
      <c r="AC5896" s="1773"/>
      <c r="AD5896" s="83"/>
      <c r="AE5896" s="161"/>
      <c r="AF5896" s="76"/>
      <c r="AH5896" s="980"/>
      <c r="AI5896" s="981"/>
      <c r="AJ5896" s="982"/>
      <c r="AK5896" s="982"/>
      <c r="AL5896" s="367"/>
      <c r="AM5896" s="983"/>
      <c r="AN5896" s="983"/>
    </row>
    <row r="5897" spans="1:40" s="190" customFormat="1" ht="16.5" hidden="1" thickBot="1">
      <c r="A5897" s="2208"/>
      <c r="B5897" s="2213" t="s">
        <v>50</v>
      </c>
      <c r="C5897" s="2214"/>
      <c r="D5897" s="384"/>
      <c r="E5897" s="597">
        <f>SQRT(E5891*E5891+E5892*E5892)/E5834/1.73</f>
        <v>9.8770974801883451</v>
      </c>
      <c r="F5897" s="188">
        <f t="shared" ref="F5897:AB5897" si="3870">SQRT(F5891*F5891+F5892*F5892)/F5834/1.73</f>
        <v>9.8770974802904252</v>
      </c>
      <c r="G5897" s="188">
        <f t="shared" si="3870"/>
        <v>9.6709648732252482</v>
      </c>
      <c r="H5897" s="473">
        <f t="shared" si="3870"/>
        <v>9.7821253890326876</v>
      </c>
      <c r="I5897" s="188">
        <f t="shared" si="3870"/>
        <v>9.7821253891337872</v>
      </c>
      <c r="J5897" s="188">
        <f t="shared" si="3870"/>
        <v>9.7821253890326876</v>
      </c>
      <c r="K5897" s="188">
        <f t="shared" si="3870"/>
        <v>9.7648577361741768</v>
      </c>
      <c r="L5897" s="188">
        <f t="shared" si="3870"/>
        <v>9.8770974801883451</v>
      </c>
      <c r="M5897" s="188">
        <f t="shared" si="3870"/>
        <v>19.564250778065375</v>
      </c>
      <c r="N5897" s="473">
        <f t="shared" si="3870"/>
        <v>19.641955216362518</v>
      </c>
      <c r="O5897" s="188">
        <f t="shared" si="3870"/>
        <v>19.564250778166478</v>
      </c>
      <c r="P5897" s="188">
        <f t="shared" si="3870"/>
        <v>19.453090262359037</v>
      </c>
      <c r="Q5897" s="188">
        <f t="shared" si="3870"/>
        <v>19.75419496037669</v>
      </c>
      <c r="R5897" s="188">
        <f t="shared" si="3870"/>
        <v>19.453090262359037</v>
      </c>
      <c r="S5897" s="188">
        <f t="shared" si="3870"/>
        <v>19.564250778166478</v>
      </c>
      <c r="T5897" s="188">
        <f t="shared" si="3870"/>
        <v>19.453090262257938</v>
      </c>
      <c r="U5897" s="188">
        <f t="shared" si="3870"/>
        <v>19.564250778166478</v>
      </c>
      <c r="V5897" s="509">
        <f t="shared" si="3870"/>
        <v>19.453090262359037</v>
      </c>
      <c r="W5897" s="188">
        <f t="shared" si="3870"/>
        <v>19.564250778065375</v>
      </c>
      <c r="X5897" s="188">
        <f t="shared" si="3870"/>
        <v>14.703406476268349</v>
      </c>
      <c r="Y5897" s="473">
        <f t="shared" si="3870"/>
        <v>14.673188083549032</v>
      </c>
      <c r="Z5897" s="188">
        <f t="shared" si="3870"/>
        <v>14.673188083650132</v>
      </c>
      <c r="AA5897" s="188">
        <f t="shared" si="3870"/>
        <v>14.562027567741593</v>
      </c>
      <c r="AB5897" s="189">
        <f t="shared" si="3870"/>
        <v>14.533443435234418</v>
      </c>
      <c r="AC5897" s="208">
        <f>AVERAGE(E5897:AB5897)</f>
        <v>15.2745212491839</v>
      </c>
      <c r="AD5897" s="100">
        <f>(AC5893-AC5897)/AC5893</f>
        <v>2.2430640052230388E-2</v>
      </c>
      <c r="AE5897" s="81"/>
      <c r="AF5897" s="82"/>
      <c r="AJ5897" s="1095"/>
      <c r="AK5897" s="1095"/>
      <c r="AL5897" s="980"/>
      <c r="AM5897" s="1095"/>
    </row>
    <row r="5898" spans="1:40" s="190" customFormat="1">
      <c r="A5898" s="3169" t="s">
        <v>32</v>
      </c>
      <c r="B5898" s="3150" t="s">
        <v>931</v>
      </c>
      <c r="C5898" s="130" t="s">
        <v>17</v>
      </c>
      <c r="D5898" s="127" t="s">
        <v>18</v>
      </c>
      <c r="E5898" s="357">
        <f t="shared" ref="E5898:AB5898" si="3871">(E5902-D5902)*$AE5898*$AF5898</f>
        <v>99.000000001069566</v>
      </c>
      <c r="F5898" s="353">
        <f t="shared" si="3871"/>
        <v>56.999999997970008</v>
      </c>
      <c r="G5898" s="353">
        <f t="shared" si="3871"/>
        <v>60.000000001309672</v>
      </c>
      <c r="H5898" s="494">
        <f t="shared" si="3871"/>
        <v>57.000000000698492</v>
      </c>
      <c r="I5898" s="353">
        <f t="shared" si="3871"/>
        <v>59.999999998581188</v>
      </c>
      <c r="J5898" s="353">
        <f t="shared" si="3871"/>
        <v>60.000000001309672</v>
      </c>
      <c r="K5898" s="353">
        <f t="shared" si="3871"/>
        <v>56.999999997970008</v>
      </c>
      <c r="L5898" s="353">
        <f t="shared" si="3871"/>
        <v>60.000000001309672</v>
      </c>
      <c r="M5898" s="353">
        <f t="shared" si="3871"/>
        <v>116.99999999927968</v>
      </c>
      <c r="N5898" s="494">
        <f t="shared" si="3871"/>
        <v>116.99999999927968</v>
      </c>
      <c r="O5898" s="353">
        <f t="shared" si="3871"/>
        <v>117.00000000200816</v>
      </c>
      <c r="P5898" s="353">
        <f t="shared" si="3871"/>
        <v>119.99999999989086</v>
      </c>
      <c r="Q5898" s="353">
        <f t="shared" si="3871"/>
        <v>116.99999999927968</v>
      </c>
      <c r="R5898" s="353">
        <f t="shared" si="3871"/>
        <v>116.99999999927968</v>
      </c>
      <c r="S5898" s="353">
        <f t="shared" si="3871"/>
        <v>117.00000000200816</v>
      </c>
      <c r="T5898" s="353">
        <f t="shared" si="3871"/>
        <v>116.99999999927968</v>
      </c>
      <c r="U5898" s="353">
        <f t="shared" si="3871"/>
        <v>119.99999999989086</v>
      </c>
      <c r="V5898" s="523">
        <f t="shared" si="3871"/>
        <v>116.99999999927968</v>
      </c>
      <c r="W5898" s="353">
        <f t="shared" si="3871"/>
        <v>116.99999999927968</v>
      </c>
      <c r="X5898" s="353">
        <f t="shared" si="3871"/>
        <v>117.00000000200816</v>
      </c>
      <c r="Y5898" s="494">
        <f t="shared" si="3871"/>
        <v>116.99999999927968</v>
      </c>
      <c r="Z5898" s="353">
        <f t="shared" si="3871"/>
        <v>119.99999999989086</v>
      </c>
      <c r="AA5898" s="353">
        <f t="shared" si="3871"/>
        <v>116.99999999927968</v>
      </c>
      <c r="AB5898" s="674">
        <f t="shared" si="3871"/>
        <v>117.00000000200816</v>
      </c>
      <c r="AC5898" s="140">
        <f>SUM(E5898:AB5898)</f>
        <v>2391.0000000014406</v>
      </c>
      <c r="AD5898" s="2222"/>
      <c r="AE5898" s="94">
        <v>100</v>
      </c>
      <c r="AF5898" s="95">
        <v>30</v>
      </c>
      <c r="AJ5898" s="1096"/>
      <c r="AK5898" s="1097"/>
      <c r="AL5898" s="1096"/>
      <c r="AM5898" s="980"/>
    </row>
    <row r="5899" spans="1:40" s="190" customFormat="1">
      <c r="A5899" s="3231"/>
      <c r="B5899" s="3166"/>
      <c r="C5899" s="128" t="s">
        <v>19</v>
      </c>
      <c r="D5899" s="113" t="s">
        <v>34</v>
      </c>
      <c r="E5899" s="339">
        <f t="shared" ref="E5899:AB5899" si="3872">(E5903-D5903)*$AE5898*$AF5898</f>
        <v>0</v>
      </c>
      <c r="F5899" s="340">
        <f t="shared" si="3872"/>
        <v>0</v>
      </c>
      <c r="G5899" s="340">
        <f t="shared" si="3872"/>
        <v>0</v>
      </c>
      <c r="H5899" s="469">
        <f t="shared" si="3872"/>
        <v>0</v>
      </c>
      <c r="I5899" s="340">
        <f t="shared" si="3872"/>
        <v>0</v>
      </c>
      <c r="J5899" s="340">
        <f t="shared" si="3872"/>
        <v>0</v>
      </c>
      <c r="K5899" s="340">
        <f t="shared" si="3872"/>
        <v>0</v>
      </c>
      <c r="L5899" s="340">
        <f t="shared" si="3872"/>
        <v>0</v>
      </c>
      <c r="M5899" s="340">
        <f t="shared" si="3872"/>
        <v>0</v>
      </c>
      <c r="N5899" s="469">
        <f t="shared" si="3872"/>
        <v>0</v>
      </c>
      <c r="O5899" s="340">
        <f t="shared" si="3872"/>
        <v>0</v>
      </c>
      <c r="P5899" s="340">
        <f t="shared" si="3872"/>
        <v>0</v>
      </c>
      <c r="Q5899" s="340">
        <f t="shared" si="3872"/>
        <v>0</v>
      </c>
      <c r="R5899" s="340">
        <f t="shared" si="3872"/>
        <v>0</v>
      </c>
      <c r="S5899" s="340">
        <f t="shared" si="3872"/>
        <v>0</v>
      </c>
      <c r="T5899" s="340">
        <f t="shared" si="3872"/>
        <v>0</v>
      </c>
      <c r="U5899" s="340">
        <f t="shared" si="3872"/>
        <v>0</v>
      </c>
      <c r="V5899" s="505">
        <f t="shared" si="3872"/>
        <v>0</v>
      </c>
      <c r="W5899" s="340">
        <f t="shared" si="3872"/>
        <v>0</v>
      </c>
      <c r="X5899" s="340">
        <f t="shared" si="3872"/>
        <v>0</v>
      </c>
      <c r="Y5899" s="469">
        <f t="shared" si="3872"/>
        <v>0</v>
      </c>
      <c r="Z5899" s="340">
        <f t="shared" si="3872"/>
        <v>0</v>
      </c>
      <c r="AA5899" s="340">
        <f t="shared" si="3872"/>
        <v>0</v>
      </c>
      <c r="AB5899" s="452">
        <f t="shared" si="3872"/>
        <v>0</v>
      </c>
      <c r="AC5899" s="112">
        <f>SUM(E5899:AB5899)</f>
        <v>0</v>
      </c>
      <c r="AD5899" s="83"/>
      <c r="AE5899" s="161"/>
      <c r="AF5899" s="76"/>
      <c r="AI5899" s="842"/>
      <c r="AJ5899" s="367"/>
      <c r="AK5899" s="367"/>
      <c r="AL5899" s="980"/>
      <c r="AM5899" s="980"/>
    </row>
    <row r="5900" spans="1:40" s="190" customFormat="1">
      <c r="A5900" s="3231"/>
      <c r="B5900" s="3166"/>
      <c r="C5900" s="128" t="s">
        <v>20</v>
      </c>
      <c r="D5900" s="113" t="s">
        <v>21</v>
      </c>
      <c r="E5900" s="2569">
        <v>5</v>
      </c>
      <c r="F5900" s="2181">
        <v>3</v>
      </c>
      <c r="G5900" s="2181">
        <v>3</v>
      </c>
      <c r="H5900" s="2180">
        <v>3</v>
      </c>
      <c r="I5900" s="2181">
        <v>3</v>
      </c>
      <c r="J5900" s="2181">
        <v>3</v>
      </c>
      <c r="K5900" s="2181">
        <v>3</v>
      </c>
      <c r="L5900" s="2181">
        <v>3</v>
      </c>
      <c r="M5900" s="2181">
        <v>6</v>
      </c>
      <c r="N5900" s="2180">
        <v>6</v>
      </c>
      <c r="O5900" s="2181">
        <v>6</v>
      </c>
      <c r="P5900" s="2181">
        <v>6</v>
      </c>
      <c r="Q5900" s="2181">
        <v>6</v>
      </c>
      <c r="R5900" s="2181">
        <v>6</v>
      </c>
      <c r="S5900" s="2181">
        <v>6</v>
      </c>
      <c r="T5900" s="2181">
        <v>6</v>
      </c>
      <c r="U5900" s="2181">
        <v>6</v>
      </c>
      <c r="V5900" s="3024">
        <v>6</v>
      </c>
      <c r="W5900" s="2181">
        <v>6</v>
      </c>
      <c r="X5900" s="2181">
        <v>6</v>
      </c>
      <c r="Y5900" s="2180">
        <v>6</v>
      </c>
      <c r="Z5900" s="2181">
        <v>6</v>
      </c>
      <c r="AA5900" s="2181">
        <v>6</v>
      </c>
      <c r="AB5900" s="2570">
        <v>6</v>
      </c>
      <c r="AC5900" s="112">
        <f>AVERAGE(E5900:AB5900)</f>
        <v>5.083333333333333</v>
      </c>
      <c r="AD5900" s="83"/>
      <c r="AE5900" s="161"/>
      <c r="AF5900" s="76"/>
      <c r="AI5900" s="842"/>
      <c r="AJ5900" s="367"/>
      <c r="AK5900" s="367"/>
      <c r="AL5900" s="980"/>
      <c r="AM5900" s="980"/>
    </row>
    <row r="5901" spans="1:40" s="190" customFormat="1" ht="16.5" thickBot="1">
      <c r="A5901" s="3233"/>
      <c r="B5901" s="3261"/>
      <c r="C5901" s="131" t="s">
        <v>22</v>
      </c>
      <c r="D5901" s="119"/>
      <c r="E5901" s="349">
        <f t="shared" ref="E5901:AB5901" si="3873">E5899/E5898</f>
        <v>0</v>
      </c>
      <c r="F5901" s="350">
        <f t="shared" si="3873"/>
        <v>0</v>
      </c>
      <c r="G5901" s="350">
        <f t="shared" si="3873"/>
        <v>0</v>
      </c>
      <c r="H5901" s="484">
        <f t="shared" si="3873"/>
        <v>0</v>
      </c>
      <c r="I5901" s="350">
        <f t="shared" si="3873"/>
        <v>0</v>
      </c>
      <c r="J5901" s="350">
        <f t="shared" si="3873"/>
        <v>0</v>
      </c>
      <c r="K5901" s="350">
        <f t="shared" si="3873"/>
        <v>0</v>
      </c>
      <c r="L5901" s="350">
        <f t="shared" si="3873"/>
        <v>0</v>
      </c>
      <c r="M5901" s="350">
        <f t="shared" si="3873"/>
        <v>0</v>
      </c>
      <c r="N5901" s="484">
        <f t="shared" si="3873"/>
        <v>0</v>
      </c>
      <c r="O5901" s="350">
        <f t="shared" si="3873"/>
        <v>0</v>
      </c>
      <c r="P5901" s="350">
        <f t="shared" si="3873"/>
        <v>0</v>
      </c>
      <c r="Q5901" s="350">
        <f t="shared" si="3873"/>
        <v>0</v>
      </c>
      <c r="R5901" s="350">
        <f t="shared" si="3873"/>
        <v>0</v>
      </c>
      <c r="S5901" s="350">
        <f t="shared" si="3873"/>
        <v>0</v>
      </c>
      <c r="T5901" s="350">
        <f t="shared" si="3873"/>
        <v>0</v>
      </c>
      <c r="U5901" s="350">
        <f t="shared" si="3873"/>
        <v>0</v>
      </c>
      <c r="V5901" s="521">
        <f t="shared" si="3873"/>
        <v>0</v>
      </c>
      <c r="W5901" s="350">
        <f t="shared" si="3873"/>
        <v>0</v>
      </c>
      <c r="X5901" s="350">
        <f t="shared" si="3873"/>
        <v>0</v>
      </c>
      <c r="Y5901" s="484">
        <f t="shared" si="3873"/>
        <v>0</v>
      </c>
      <c r="Z5901" s="350">
        <f t="shared" si="3873"/>
        <v>0</v>
      </c>
      <c r="AA5901" s="350">
        <f t="shared" si="3873"/>
        <v>0</v>
      </c>
      <c r="AB5901" s="1007">
        <f t="shared" si="3873"/>
        <v>0</v>
      </c>
      <c r="AC5901" s="568">
        <f>MAX(E5901:AB5901)</f>
        <v>0</v>
      </c>
      <c r="AD5901" s="96"/>
      <c r="AE5901" s="97"/>
      <c r="AF5901" s="596"/>
      <c r="AI5901" s="842"/>
      <c r="AJ5901" s="367"/>
      <c r="AK5901" s="367"/>
      <c r="AL5901" s="980"/>
      <c r="AM5901" s="980"/>
    </row>
    <row r="5902" spans="1:40" s="190" customFormat="1" hidden="1">
      <c r="A5902" s="2206"/>
      <c r="B5902" s="2198"/>
      <c r="C5902" s="594" t="s">
        <v>23</v>
      </c>
      <c r="D5902" s="118">
        <v>6256.723</v>
      </c>
      <c r="E5902" s="2220">
        <v>6256.7560000000003</v>
      </c>
      <c r="F5902" s="214">
        <v>6256.7749999999996</v>
      </c>
      <c r="G5902" s="214">
        <v>6256.7950000000001</v>
      </c>
      <c r="H5902" s="467">
        <v>6256.8140000000003</v>
      </c>
      <c r="I5902" s="214">
        <v>6256.8339999999998</v>
      </c>
      <c r="J5902" s="214">
        <v>6256.8540000000003</v>
      </c>
      <c r="K5902" s="214">
        <v>6256.8729999999996</v>
      </c>
      <c r="L5902" s="214">
        <v>6256.893</v>
      </c>
      <c r="M5902" s="214">
        <v>6256.9319999999998</v>
      </c>
      <c r="N5902" s="467">
        <v>6256.9709999999995</v>
      </c>
      <c r="O5902" s="214">
        <v>6257.01</v>
      </c>
      <c r="P5902" s="214">
        <v>6257.05</v>
      </c>
      <c r="Q5902" s="214">
        <v>6257.0889999999999</v>
      </c>
      <c r="R5902" s="214">
        <v>6257.1279999999997</v>
      </c>
      <c r="S5902" s="214">
        <v>6257.1670000000004</v>
      </c>
      <c r="T5902" s="214">
        <v>6257.2060000000001</v>
      </c>
      <c r="U5902" s="214">
        <v>6257.2460000000001</v>
      </c>
      <c r="V5902" s="501">
        <v>6257.2849999999999</v>
      </c>
      <c r="W5902" s="214">
        <v>6257.3239999999996</v>
      </c>
      <c r="X5902" s="214">
        <v>6257.3630000000003</v>
      </c>
      <c r="Y5902" s="467">
        <v>6257.402</v>
      </c>
      <c r="Z5902" s="214">
        <v>6257.442</v>
      </c>
      <c r="AA5902" s="214">
        <v>6257.4809999999998</v>
      </c>
      <c r="AB5902" s="363">
        <v>6257.52</v>
      </c>
      <c r="AC5902" s="192"/>
      <c r="AD5902" s="2220"/>
      <c r="AE5902" s="214"/>
      <c r="AF5902" s="99"/>
      <c r="AI5902" s="842"/>
      <c r="AJ5902" s="367"/>
      <c r="AK5902" s="367"/>
      <c r="AL5902" s="980"/>
      <c r="AM5902" s="980"/>
    </row>
    <row r="5903" spans="1:40" s="190" customFormat="1" hidden="1">
      <c r="A5903" s="2207"/>
      <c r="B5903" s="2199"/>
      <c r="C5903" s="129" t="s">
        <v>24</v>
      </c>
      <c r="D5903" s="113"/>
      <c r="E5903" s="83"/>
      <c r="F5903" s="161"/>
      <c r="G5903" s="161"/>
      <c r="H5903" s="466"/>
      <c r="I5903" s="161"/>
      <c r="J5903" s="161"/>
      <c r="K5903" s="161"/>
      <c r="L5903" s="161"/>
      <c r="M5903" s="161"/>
      <c r="N5903" s="466"/>
      <c r="O5903" s="161"/>
      <c r="P5903" s="161"/>
      <c r="Q5903" s="161"/>
      <c r="R5903" s="161"/>
      <c r="S5903" s="161"/>
      <c r="T5903" s="161"/>
      <c r="U5903" s="161"/>
      <c r="V5903" s="502"/>
      <c r="W5903" s="161"/>
      <c r="X5903" s="161"/>
      <c r="Y5903" s="466"/>
      <c r="Z5903" s="161"/>
      <c r="AA5903" s="161"/>
      <c r="AB5903" s="348"/>
      <c r="AC5903" s="229"/>
      <c r="AD5903" s="83"/>
      <c r="AE5903" s="161"/>
      <c r="AF5903" s="76"/>
      <c r="AH5903" s="980"/>
      <c r="AI5903" s="981"/>
      <c r="AJ5903" s="982"/>
      <c r="AK5903" s="982"/>
      <c r="AL5903" s="367"/>
      <c r="AM5903" s="983"/>
      <c r="AN5903" s="983"/>
    </row>
    <row r="5904" spans="1:40" s="190" customFormat="1" ht="16.5" hidden="1" thickBot="1">
      <c r="A5904" s="2208"/>
      <c r="B5904" s="2213" t="s">
        <v>50</v>
      </c>
      <c r="C5904" s="2214"/>
      <c r="D5904" s="119"/>
      <c r="E5904" s="187">
        <f>SQRT(E5898*E5898+E5899*E5899)/E5833/1.73</f>
        <v>5.5558673326825048</v>
      </c>
      <c r="F5904" s="188">
        <f t="shared" ref="F5904:AB5904" si="3874">SQRT(F5898*F5898+F5899*F5899)/F5833/1.73</f>
        <v>3.1988327065475062</v>
      </c>
      <c r="G5904" s="188">
        <f t="shared" si="3874"/>
        <v>3.3348154736165889</v>
      </c>
      <c r="H5904" s="473">
        <f t="shared" si="3874"/>
        <v>3.1680746999054294</v>
      </c>
      <c r="I5904" s="188">
        <f t="shared" si="3874"/>
        <v>3.3348154734649391</v>
      </c>
      <c r="J5904" s="188">
        <f t="shared" si="3874"/>
        <v>3.3348154736165889</v>
      </c>
      <c r="K5904" s="188">
        <f t="shared" si="3874"/>
        <v>3.1988327065475062</v>
      </c>
      <c r="L5904" s="188">
        <f t="shared" si="3874"/>
        <v>3.3671923228750025</v>
      </c>
      <c r="M5904" s="188">
        <f t="shared" si="3874"/>
        <v>6.5028901733703686</v>
      </c>
      <c r="N5904" s="473">
        <f t="shared" si="3874"/>
        <v>6.5660250294225087</v>
      </c>
      <c r="O5904" s="188">
        <f t="shared" si="3874"/>
        <v>6.5028901735220188</v>
      </c>
      <c r="P5904" s="188">
        <f t="shared" si="3874"/>
        <v>6.6696309470815285</v>
      </c>
      <c r="Q5904" s="188">
        <f t="shared" si="3874"/>
        <v>6.5660250294225087</v>
      </c>
      <c r="R5904" s="188">
        <f t="shared" si="3874"/>
        <v>6.5028901733703686</v>
      </c>
      <c r="S5904" s="188">
        <f t="shared" si="3874"/>
        <v>6.5028901735220188</v>
      </c>
      <c r="T5904" s="188">
        <f t="shared" si="3874"/>
        <v>6.5028901733703686</v>
      </c>
      <c r="U5904" s="188">
        <f t="shared" si="3874"/>
        <v>6.6696309470815285</v>
      </c>
      <c r="V5904" s="509">
        <f t="shared" si="3874"/>
        <v>6.5028901733703686</v>
      </c>
      <c r="W5904" s="188">
        <f t="shared" si="3874"/>
        <v>6.5028901733703686</v>
      </c>
      <c r="X5904" s="188">
        <f t="shared" si="3874"/>
        <v>6.5660250295756306</v>
      </c>
      <c r="Y5904" s="473">
        <f t="shared" si="3874"/>
        <v>6.5028901733703686</v>
      </c>
      <c r="Z5904" s="188">
        <f t="shared" si="3874"/>
        <v>6.6696309470815285</v>
      </c>
      <c r="AA5904" s="188">
        <f t="shared" si="3874"/>
        <v>6.5028901733703686</v>
      </c>
      <c r="AB5904" s="455">
        <f t="shared" si="3874"/>
        <v>6.4409578861551431</v>
      </c>
      <c r="AC5904" s="114">
        <f>AVERAGE(E5904:AB5904)</f>
        <v>5.5486326485713784</v>
      </c>
      <c r="AD5904" s="100">
        <f>(AC5900-AC5904)/AC5900</f>
        <v>-9.1534291522238437E-2</v>
      </c>
      <c r="AE5904" s="81"/>
      <c r="AF5904" s="82"/>
      <c r="AI5904" s="842"/>
      <c r="AJ5904" s="333"/>
      <c r="AK5904" s="333"/>
      <c r="AL5904" s="980"/>
      <c r="AM5904" s="1095"/>
    </row>
    <row r="5905" spans="1:40" s="190" customFormat="1">
      <c r="A5905" s="3169" t="s">
        <v>932</v>
      </c>
      <c r="B5905" s="3150" t="s">
        <v>933</v>
      </c>
      <c r="C5905" s="130" t="s">
        <v>17</v>
      </c>
      <c r="D5905" s="127" t="s">
        <v>18</v>
      </c>
      <c r="E5905" s="357">
        <f t="shared" ref="E5905:AB5905" si="3875">(E5909-D5909)*$AE5905*$AF5905</f>
        <v>3.0000000006111804</v>
      </c>
      <c r="F5905" s="353">
        <f t="shared" si="3875"/>
        <v>1.4999999989413482</v>
      </c>
      <c r="G5905" s="353">
        <f t="shared" si="3875"/>
        <v>3.0000000006111804</v>
      </c>
      <c r="H5905" s="494">
        <f t="shared" si="3875"/>
        <v>1.5000000003055902</v>
      </c>
      <c r="I5905" s="353">
        <f t="shared" si="3875"/>
        <v>2.9999999992469384</v>
      </c>
      <c r="J5905" s="353">
        <f t="shared" si="3875"/>
        <v>1.5000000003055902</v>
      </c>
      <c r="K5905" s="353">
        <f t="shared" si="3875"/>
        <v>3.0000000006111804</v>
      </c>
      <c r="L5905" s="353">
        <f t="shared" si="3875"/>
        <v>1.4999999989413482</v>
      </c>
      <c r="M5905" s="353">
        <f t="shared" si="3875"/>
        <v>3.0000000006111804</v>
      </c>
      <c r="N5905" s="494">
        <f t="shared" si="3875"/>
        <v>1.5000000003055902</v>
      </c>
      <c r="O5905" s="353">
        <f t="shared" si="3875"/>
        <v>2.9999999992469384</v>
      </c>
      <c r="P5905" s="353">
        <f t="shared" si="3875"/>
        <v>3.0000000006111804</v>
      </c>
      <c r="Q5905" s="353">
        <f t="shared" si="3875"/>
        <v>1.5000000003055902</v>
      </c>
      <c r="R5905" s="353">
        <f t="shared" si="3875"/>
        <v>2.9999999992469384</v>
      </c>
      <c r="S5905" s="353">
        <f t="shared" si="3875"/>
        <v>1.5000000003055902</v>
      </c>
      <c r="T5905" s="353">
        <f t="shared" si="3875"/>
        <v>2.9999999992469384</v>
      </c>
      <c r="U5905" s="353">
        <f t="shared" si="3875"/>
        <v>1.5000000003055902</v>
      </c>
      <c r="V5905" s="523">
        <f t="shared" si="3875"/>
        <v>3.0000000006111804</v>
      </c>
      <c r="W5905" s="353">
        <f t="shared" si="3875"/>
        <v>1.5000000003055902</v>
      </c>
      <c r="X5905" s="353">
        <f t="shared" si="3875"/>
        <v>2.9999999992469384</v>
      </c>
      <c r="Y5905" s="494">
        <f t="shared" si="3875"/>
        <v>1.5000000003055902</v>
      </c>
      <c r="Z5905" s="353">
        <f t="shared" si="3875"/>
        <v>2.9999999992469384</v>
      </c>
      <c r="AA5905" s="353">
        <f t="shared" si="3875"/>
        <v>1.5000000003055902</v>
      </c>
      <c r="AB5905" s="674">
        <f t="shared" si="3875"/>
        <v>3.0000000006111804</v>
      </c>
      <c r="AC5905" s="140">
        <f>SUM(E5905:AB5905)</f>
        <v>55.500000000392902</v>
      </c>
      <c r="AD5905" s="2222"/>
      <c r="AE5905" s="94">
        <v>100</v>
      </c>
      <c r="AF5905" s="95">
        <v>15</v>
      </c>
      <c r="AI5905" s="842"/>
      <c r="AJ5905" s="1080"/>
      <c r="AK5905" s="1081"/>
      <c r="AL5905" s="1096"/>
      <c r="AM5905" s="980"/>
    </row>
    <row r="5906" spans="1:40" s="190" customFormat="1">
      <c r="A5906" s="3231"/>
      <c r="B5906" s="3166"/>
      <c r="C5906" s="128" t="s">
        <v>19</v>
      </c>
      <c r="D5906" s="113" t="s">
        <v>34</v>
      </c>
      <c r="E5906" s="339">
        <f t="shared" ref="E5906:AB5906" si="3876">(E5910-D5910)*$AE5905*$AF5905</f>
        <v>0</v>
      </c>
      <c r="F5906" s="340">
        <f t="shared" si="3876"/>
        <v>0</v>
      </c>
      <c r="G5906" s="340">
        <f t="shared" si="3876"/>
        <v>0</v>
      </c>
      <c r="H5906" s="469">
        <f t="shared" si="3876"/>
        <v>0</v>
      </c>
      <c r="I5906" s="340">
        <f t="shared" si="3876"/>
        <v>0</v>
      </c>
      <c r="J5906" s="340">
        <f t="shared" si="3876"/>
        <v>0</v>
      </c>
      <c r="K5906" s="340">
        <f t="shared" si="3876"/>
        <v>0</v>
      </c>
      <c r="L5906" s="340">
        <f t="shared" si="3876"/>
        <v>0</v>
      </c>
      <c r="M5906" s="340">
        <f t="shared" si="3876"/>
        <v>0</v>
      </c>
      <c r="N5906" s="469">
        <f t="shared" si="3876"/>
        <v>0</v>
      </c>
      <c r="O5906" s="340">
        <f t="shared" si="3876"/>
        <v>0</v>
      </c>
      <c r="P5906" s="340">
        <f t="shared" si="3876"/>
        <v>0</v>
      </c>
      <c r="Q5906" s="340">
        <f t="shared" si="3876"/>
        <v>0</v>
      </c>
      <c r="R5906" s="340">
        <f t="shared" si="3876"/>
        <v>0</v>
      </c>
      <c r="S5906" s="340">
        <f t="shared" si="3876"/>
        <v>0</v>
      </c>
      <c r="T5906" s="340">
        <f t="shared" si="3876"/>
        <v>0</v>
      </c>
      <c r="U5906" s="340">
        <f t="shared" si="3876"/>
        <v>0</v>
      </c>
      <c r="V5906" s="505">
        <f t="shared" si="3876"/>
        <v>0</v>
      </c>
      <c r="W5906" s="340">
        <f t="shared" si="3876"/>
        <v>0</v>
      </c>
      <c r="X5906" s="340">
        <f t="shared" si="3876"/>
        <v>0</v>
      </c>
      <c r="Y5906" s="469">
        <f t="shared" si="3876"/>
        <v>0</v>
      </c>
      <c r="Z5906" s="340">
        <f t="shared" si="3876"/>
        <v>0</v>
      </c>
      <c r="AA5906" s="340">
        <f t="shared" si="3876"/>
        <v>0</v>
      </c>
      <c r="AB5906" s="452">
        <f t="shared" si="3876"/>
        <v>0</v>
      </c>
      <c r="AC5906" s="112">
        <f>SUM(E5906:AB5906)</f>
        <v>0</v>
      </c>
      <c r="AD5906" s="83"/>
      <c r="AE5906" s="161"/>
      <c r="AF5906" s="76"/>
      <c r="AI5906" s="842"/>
      <c r="AJ5906" s="367"/>
      <c r="AK5906" s="367"/>
      <c r="AL5906" s="980"/>
      <c r="AM5906" s="980"/>
    </row>
    <row r="5907" spans="1:40" s="190" customFormat="1">
      <c r="A5907" s="3231"/>
      <c r="B5907" s="3166"/>
      <c r="C5907" s="128" t="s">
        <v>20</v>
      </c>
      <c r="D5907" s="113" t="s">
        <v>21</v>
      </c>
      <c r="E5907" s="2569">
        <v>1</v>
      </c>
      <c r="F5907" s="2569">
        <v>1</v>
      </c>
      <c r="G5907" s="2569">
        <v>1</v>
      </c>
      <c r="H5907" s="2571">
        <v>1</v>
      </c>
      <c r="I5907" s="2569">
        <v>1</v>
      </c>
      <c r="J5907" s="2569">
        <v>1</v>
      </c>
      <c r="K5907" s="2569">
        <v>1</v>
      </c>
      <c r="L5907" s="2569">
        <v>1</v>
      </c>
      <c r="M5907" s="2569">
        <v>1</v>
      </c>
      <c r="N5907" s="2571">
        <v>1</v>
      </c>
      <c r="O5907" s="2569">
        <v>1</v>
      </c>
      <c r="P5907" s="2569">
        <v>1</v>
      </c>
      <c r="Q5907" s="2569">
        <v>1</v>
      </c>
      <c r="R5907" s="2569">
        <v>1</v>
      </c>
      <c r="S5907" s="2569">
        <v>1</v>
      </c>
      <c r="T5907" s="2569">
        <v>1</v>
      </c>
      <c r="U5907" s="2569">
        <v>1</v>
      </c>
      <c r="V5907" s="3065">
        <v>1</v>
      </c>
      <c r="W5907" s="2569">
        <v>1</v>
      </c>
      <c r="X5907" s="2569">
        <v>1</v>
      </c>
      <c r="Y5907" s="2571">
        <v>1</v>
      </c>
      <c r="Z5907" s="2569">
        <v>1</v>
      </c>
      <c r="AA5907" s="2569">
        <v>1</v>
      </c>
      <c r="AB5907" s="2572">
        <v>1</v>
      </c>
      <c r="AC5907" s="112">
        <f>AVERAGE(E5907:AB5907)</f>
        <v>1</v>
      </c>
      <c r="AD5907" s="83"/>
      <c r="AE5907" s="161"/>
      <c r="AF5907" s="76"/>
      <c r="AI5907" s="842"/>
      <c r="AJ5907" s="367"/>
      <c r="AK5907" s="367"/>
      <c r="AL5907" s="980"/>
      <c r="AM5907" s="980"/>
    </row>
    <row r="5908" spans="1:40" s="190" customFormat="1" ht="16.5" thickBot="1">
      <c r="A5908" s="3233"/>
      <c r="B5908" s="3261"/>
      <c r="C5908" s="131" t="s">
        <v>22</v>
      </c>
      <c r="D5908" s="119"/>
      <c r="E5908" s="349">
        <f t="shared" ref="E5908:AB5908" si="3877">E5906/E5905</f>
        <v>0</v>
      </c>
      <c r="F5908" s="350">
        <f t="shared" si="3877"/>
        <v>0</v>
      </c>
      <c r="G5908" s="350">
        <f t="shared" si="3877"/>
        <v>0</v>
      </c>
      <c r="H5908" s="484">
        <f t="shared" si="3877"/>
        <v>0</v>
      </c>
      <c r="I5908" s="350">
        <f t="shared" si="3877"/>
        <v>0</v>
      </c>
      <c r="J5908" s="350">
        <f t="shared" si="3877"/>
        <v>0</v>
      </c>
      <c r="K5908" s="350">
        <f t="shared" si="3877"/>
        <v>0</v>
      </c>
      <c r="L5908" s="350">
        <f t="shared" si="3877"/>
        <v>0</v>
      </c>
      <c r="M5908" s="350">
        <f t="shared" si="3877"/>
        <v>0</v>
      </c>
      <c r="N5908" s="484">
        <f t="shared" si="3877"/>
        <v>0</v>
      </c>
      <c r="O5908" s="350">
        <f t="shared" si="3877"/>
        <v>0</v>
      </c>
      <c r="P5908" s="350">
        <f t="shared" si="3877"/>
        <v>0</v>
      </c>
      <c r="Q5908" s="350">
        <f t="shared" si="3877"/>
        <v>0</v>
      </c>
      <c r="R5908" s="350">
        <f t="shared" si="3877"/>
        <v>0</v>
      </c>
      <c r="S5908" s="350">
        <f t="shared" si="3877"/>
        <v>0</v>
      </c>
      <c r="T5908" s="350">
        <f t="shared" si="3877"/>
        <v>0</v>
      </c>
      <c r="U5908" s="350">
        <f t="shared" si="3877"/>
        <v>0</v>
      </c>
      <c r="V5908" s="521">
        <f t="shared" si="3877"/>
        <v>0</v>
      </c>
      <c r="W5908" s="350">
        <f t="shared" si="3877"/>
        <v>0</v>
      </c>
      <c r="X5908" s="350">
        <f t="shared" si="3877"/>
        <v>0</v>
      </c>
      <c r="Y5908" s="484">
        <f t="shared" si="3877"/>
        <v>0</v>
      </c>
      <c r="Z5908" s="350">
        <f t="shared" si="3877"/>
        <v>0</v>
      </c>
      <c r="AA5908" s="350">
        <f t="shared" si="3877"/>
        <v>0</v>
      </c>
      <c r="AB5908" s="1007">
        <f t="shared" si="3877"/>
        <v>0</v>
      </c>
      <c r="AC5908" s="568">
        <f>MAX(E5908:AB5908)</f>
        <v>0</v>
      </c>
      <c r="AD5908" s="96"/>
      <c r="AE5908" s="97"/>
      <c r="AF5908" s="596"/>
      <c r="AI5908" s="842"/>
      <c r="AJ5908" s="367"/>
      <c r="AK5908" s="367"/>
      <c r="AL5908" s="980"/>
      <c r="AM5908" s="980"/>
    </row>
    <row r="5909" spans="1:40" s="190" customFormat="1" hidden="1">
      <c r="A5909" s="2206"/>
      <c r="B5909" s="2198"/>
      <c r="C5909" s="594" t="s">
        <v>23</v>
      </c>
      <c r="D5909" s="118">
        <v>6521.0129999999999</v>
      </c>
      <c r="E5909" s="2220">
        <v>6521.0150000000003</v>
      </c>
      <c r="F5909" s="214">
        <v>6521.0159999999996</v>
      </c>
      <c r="G5909" s="214">
        <v>6521.018</v>
      </c>
      <c r="H5909" s="467">
        <v>6521.0190000000002</v>
      </c>
      <c r="I5909" s="214">
        <v>6521.0209999999997</v>
      </c>
      <c r="J5909" s="214">
        <v>6521.0219999999999</v>
      </c>
      <c r="K5909" s="214">
        <v>6521.0240000000003</v>
      </c>
      <c r="L5909" s="214">
        <v>6521.0249999999996</v>
      </c>
      <c r="M5909" s="214">
        <v>6521.027</v>
      </c>
      <c r="N5909" s="467">
        <v>6521.0280000000002</v>
      </c>
      <c r="O5909" s="214">
        <v>6521.03</v>
      </c>
      <c r="P5909" s="214">
        <v>6521.0320000000002</v>
      </c>
      <c r="Q5909" s="214">
        <v>6521.0330000000004</v>
      </c>
      <c r="R5909" s="214">
        <v>6521.0349999999999</v>
      </c>
      <c r="S5909" s="214">
        <v>6521.0360000000001</v>
      </c>
      <c r="T5909" s="214">
        <v>6521.0379999999996</v>
      </c>
      <c r="U5909" s="214">
        <v>6521.0389999999998</v>
      </c>
      <c r="V5909" s="501">
        <v>6521.0410000000002</v>
      </c>
      <c r="W5909" s="214">
        <v>6521.0420000000004</v>
      </c>
      <c r="X5909" s="214">
        <v>6521.0439999999999</v>
      </c>
      <c r="Y5909" s="467">
        <v>6521.0450000000001</v>
      </c>
      <c r="Z5909" s="214">
        <v>6521.0469999999996</v>
      </c>
      <c r="AA5909" s="214">
        <v>6521.0479999999998</v>
      </c>
      <c r="AB5909" s="363">
        <v>6521.05</v>
      </c>
      <c r="AC5909" s="192"/>
      <c r="AD5909" s="2220"/>
      <c r="AE5909" s="214"/>
      <c r="AF5909" s="99"/>
      <c r="AI5909" s="842"/>
      <c r="AJ5909" s="367"/>
      <c r="AK5909" s="367"/>
      <c r="AL5909" s="980"/>
      <c r="AM5909" s="980"/>
    </row>
    <row r="5910" spans="1:40" s="190" customFormat="1" hidden="1">
      <c r="A5910" s="2207"/>
      <c r="B5910" s="2199"/>
      <c r="C5910" s="129" t="s">
        <v>24</v>
      </c>
      <c r="D5910" s="113"/>
      <c r="E5910" s="83"/>
      <c r="F5910" s="161"/>
      <c r="G5910" s="161"/>
      <c r="H5910" s="466"/>
      <c r="I5910" s="161"/>
      <c r="J5910" s="161"/>
      <c r="K5910" s="161"/>
      <c r="L5910" s="161"/>
      <c r="M5910" s="161"/>
      <c r="N5910" s="466"/>
      <c r="O5910" s="161"/>
      <c r="P5910" s="161"/>
      <c r="Q5910" s="161"/>
      <c r="R5910" s="161"/>
      <c r="S5910" s="161"/>
      <c r="T5910" s="161"/>
      <c r="U5910" s="161"/>
      <c r="V5910" s="502"/>
      <c r="W5910" s="161"/>
      <c r="X5910" s="161"/>
      <c r="Y5910" s="466"/>
      <c r="Z5910" s="161"/>
      <c r="AA5910" s="161"/>
      <c r="AB5910" s="348"/>
      <c r="AC5910" s="229"/>
      <c r="AD5910" s="83"/>
      <c r="AE5910" s="161"/>
      <c r="AF5910" s="76"/>
      <c r="AH5910" s="980"/>
      <c r="AI5910" s="981"/>
      <c r="AJ5910" s="982"/>
      <c r="AK5910" s="982"/>
      <c r="AL5910" s="367"/>
      <c r="AM5910" s="983"/>
      <c r="AN5910" s="983"/>
    </row>
    <row r="5911" spans="1:40" s="190" customFormat="1" ht="16.5" hidden="1" thickBot="1">
      <c r="A5911" s="2208"/>
      <c r="B5911" s="2213" t="s">
        <v>50</v>
      </c>
      <c r="C5911" s="2214"/>
      <c r="D5911" s="119"/>
      <c r="E5911" s="187">
        <f>SQRT(E5905*E5905+E5906*E5906)/E5834/1.73</f>
        <v>0.16835961617437456</v>
      </c>
      <c r="F5911" s="188">
        <f t="shared" ref="F5911:AB5911" si="3878">SQRT(F5905*F5905+F5906*F5906)/F5834/1.73</f>
        <v>8.4179808010626189E-2</v>
      </c>
      <c r="G5911" s="188">
        <f t="shared" si="3878"/>
        <v>0.16674077371115945</v>
      </c>
      <c r="H5911" s="473">
        <f t="shared" si="3878"/>
        <v>8.3370386855579723E-2</v>
      </c>
      <c r="I5911" s="188">
        <f t="shared" si="3878"/>
        <v>0.16674077363533452</v>
      </c>
      <c r="J5911" s="188">
        <f t="shared" si="3878"/>
        <v>8.3370386855579723E-2</v>
      </c>
      <c r="K5911" s="188">
        <f t="shared" si="3878"/>
        <v>0.16835961617437456</v>
      </c>
      <c r="L5911" s="188">
        <f t="shared" si="3878"/>
        <v>8.4179808010626189E-2</v>
      </c>
      <c r="M5911" s="188">
        <f t="shared" si="3878"/>
        <v>0.16674077371115945</v>
      </c>
      <c r="N5911" s="473">
        <f t="shared" si="3878"/>
        <v>8.417980808718728E-2</v>
      </c>
      <c r="O5911" s="188">
        <f t="shared" si="3878"/>
        <v>0.16674077363533452</v>
      </c>
      <c r="P5911" s="188">
        <f t="shared" si="3878"/>
        <v>0.16674077371115945</v>
      </c>
      <c r="Q5911" s="188">
        <f t="shared" si="3878"/>
        <v>8.417980808718728E-2</v>
      </c>
      <c r="R5911" s="188">
        <f t="shared" si="3878"/>
        <v>0.16674077363533452</v>
      </c>
      <c r="S5911" s="188">
        <f t="shared" si="3878"/>
        <v>8.3370386855579723E-2</v>
      </c>
      <c r="T5911" s="188">
        <f t="shared" si="3878"/>
        <v>0.16674077363533452</v>
      </c>
      <c r="U5911" s="188">
        <f t="shared" si="3878"/>
        <v>8.3370386855579723E-2</v>
      </c>
      <c r="V5911" s="509">
        <f t="shared" si="3878"/>
        <v>0.16674077371115945</v>
      </c>
      <c r="W5911" s="188">
        <f t="shared" si="3878"/>
        <v>8.3370386855579723E-2</v>
      </c>
      <c r="X5911" s="188">
        <f t="shared" si="3878"/>
        <v>0.16835961609781347</v>
      </c>
      <c r="Y5911" s="473">
        <f t="shared" si="3878"/>
        <v>8.3370386855579723E-2</v>
      </c>
      <c r="Z5911" s="188">
        <f t="shared" si="3878"/>
        <v>0.16674077363533452</v>
      </c>
      <c r="AA5911" s="188">
        <f t="shared" si="3878"/>
        <v>8.3370386855579723E-2</v>
      </c>
      <c r="AB5911" s="455">
        <f t="shared" si="3878"/>
        <v>0.16515276634248172</v>
      </c>
      <c r="AC5911" s="114">
        <f>AVERAGE(E5911:AB5911)</f>
        <v>0.12880043824979329</v>
      </c>
      <c r="AD5911" s="100">
        <f>(AC5907-AC5911)/AC5907</f>
        <v>0.87119956175020674</v>
      </c>
      <c r="AE5911" s="81"/>
      <c r="AF5911" s="82"/>
      <c r="AJ5911" s="1095"/>
      <c r="AK5911" s="1095"/>
      <c r="AL5911" s="980"/>
      <c r="AM5911" s="1095"/>
    </row>
    <row r="5912" spans="1:40" s="190" customFormat="1">
      <c r="A5912" s="3169" t="s">
        <v>934</v>
      </c>
      <c r="B5912" s="3150" t="s">
        <v>935</v>
      </c>
      <c r="C5912" s="130" t="s">
        <v>17</v>
      </c>
      <c r="D5912" s="127" t="s">
        <v>18</v>
      </c>
      <c r="E5912" s="357">
        <f t="shared" ref="E5912:AB5912" si="3879">(E5916-D5916)*$AE5912*$AF5912</f>
        <v>18.000000000029104</v>
      </c>
      <c r="F5912" s="353">
        <f t="shared" si="3879"/>
        <v>19.99999999998181</v>
      </c>
      <c r="G5912" s="353">
        <f t="shared" si="3879"/>
        <v>18.000000000029104</v>
      </c>
      <c r="H5912" s="494">
        <f t="shared" si="3879"/>
        <v>18.000000000029104</v>
      </c>
      <c r="I5912" s="353">
        <f t="shared" si="3879"/>
        <v>18.000000000029104</v>
      </c>
      <c r="J5912" s="353">
        <f t="shared" si="3879"/>
        <v>19.99999999998181</v>
      </c>
      <c r="K5912" s="353">
        <f t="shared" si="3879"/>
        <v>18.000000000029104</v>
      </c>
      <c r="L5912" s="353">
        <f t="shared" si="3879"/>
        <v>36.000000000058208</v>
      </c>
      <c r="M5912" s="353">
        <f t="shared" si="3879"/>
        <v>38.000000000010914</v>
      </c>
      <c r="N5912" s="494">
        <f t="shared" si="3879"/>
        <v>35.99999999960346</v>
      </c>
      <c r="O5912" s="353">
        <f t="shared" si="3879"/>
        <v>38.000000000010914</v>
      </c>
      <c r="P5912" s="353">
        <f t="shared" si="3879"/>
        <v>38.000000000010914</v>
      </c>
      <c r="Q5912" s="353">
        <f t="shared" si="3879"/>
        <v>36.000000000058208</v>
      </c>
      <c r="R5912" s="353">
        <f t="shared" si="3879"/>
        <v>38.000000000010914</v>
      </c>
      <c r="S5912" s="353">
        <f t="shared" si="3879"/>
        <v>36.000000000058208</v>
      </c>
      <c r="T5912" s="353">
        <f t="shared" si="3879"/>
        <v>38.000000000010914</v>
      </c>
      <c r="U5912" s="353">
        <f t="shared" si="3879"/>
        <v>36.000000000058208</v>
      </c>
      <c r="V5912" s="523">
        <f t="shared" si="3879"/>
        <v>38.000000000010914</v>
      </c>
      <c r="W5912" s="353">
        <f t="shared" si="3879"/>
        <v>36.000000000058208</v>
      </c>
      <c r="X5912" s="353">
        <f t="shared" si="3879"/>
        <v>38.000000000010914</v>
      </c>
      <c r="Y5912" s="494">
        <f t="shared" si="3879"/>
        <v>36.000000000058208</v>
      </c>
      <c r="Z5912" s="353">
        <f t="shared" si="3879"/>
        <v>38.000000000010914</v>
      </c>
      <c r="AA5912" s="353">
        <f t="shared" si="3879"/>
        <v>36.000000000058208</v>
      </c>
      <c r="AB5912" s="674">
        <f t="shared" si="3879"/>
        <v>37.999999999556167</v>
      </c>
      <c r="AC5912" s="140">
        <f>SUM(E5912:AB5912)</f>
        <v>759.99999999976353</v>
      </c>
      <c r="AD5912" s="2222"/>
      <c r="AE5912" s="94">
        <v>100</v>
      </c>
      <c r="AF5912" s="95">
        <v>20</v>
      </c>
      <c r="AJ5912" s="1096"/>
      <c r="AK5912" s="1097"/>
      <c r="AL5912" s="1096"/>
      <c r="AM5912" s="980"/>
    </row>
    <row r="5913" spans="1:40" s="190" customFormat="1">
      <c r="A5913" s="3231"/>
      <c r="B5913" s="3166"/>
      <c r="C5913" s="128" t="s">
        <v>19</v>
      </c>
      <c r="D5913" s="113" t="s">
        <v>34</v>
      </c>
      <c r="E5913" s="339">
        <f t="shared" ref="E5913:AB5913" si="3880">(E5917-D5917)*$AE5912*$AF5912</f>
        <v>0</v>
      </c>
      <c r="F5913" s="340">
        <f t="shared" si="3880"/>
        <v>0</v>
      </c>
      <c r="G5913" s="340">
        <f t="shared" si="3880"/>
        <v>0</v>
      </c>
      <c r="H5913" s="469">
        <f t="shared" si="3880"/>
        <v>0</v>
      </c>
      <c r="I5913" s="340">
        <f t="shared" si="3880"/>
        <v>0</v>
      </c>
      <c r="J5913" s="340">
        <f t="shared" si="3880"/>
        <v>0</v>
      </c>
      <c r="K5913" s="340">
        <f t="shared" si="3880"/>
        <v>0</v>
      </c>
      <c r="L5913" s="340">
        <f t="shared" si="3880"/>
        <v>0</v>
      </c>
      <c r="M5913" s="340">
        <f t="shared" si="3880"/>
        <v>0</v>
      </c>
      <c r="N5913" s="469">
        <f t="shared" si="3880"/>
        <v>0</v>
      </c>
      <c r="O5913" s="340">
        <f t="shared" si="3880"/>
        <v>0</v>
      </c>
      <c r="P5913" s="340">
        <f t="shared" si="3880"/>
        <v>0</v>
      </c>
      <c r="Q5913" s="340">
        <f t="shared" si="3880"/>
        <v>0</v>
      </c>
      <c r="R5913" s="340">
        <f t="shared" si="3880"/>
        <v>0</v>
      </c>
      <c r="S5913" s="340">
        <f t="shared" si="3880"/>
        <v>0</v>
      </c>
      <c r="T5913" s="340">
        <f t="shared" si="3880"/>
        <v>0</v>
      </c>
      <c r="U5913" s="340">
        <f t="shared" si="3880"/>
        <v>0</v>
      </c>
      <c r="V5913" s="505">
        <f t="shared" si="3880"/>
        <v>0</v>
      </c>
      <c r="W5913" s="340">
        <f t="shared" si="3880"/>
        <v>0</v>
      </c>
      <c r="X5913" s="340">
        <f t="shared" si="3880"/>
        <v>0</v>
      </c>
      <c r="Y5913" s="469">
        <f t="shared" si="3880"/>
        <v>0</v>
      </c>
      <c r="Z5913" s="340">
        <f t="shared" si="3880"/>
        <v>0</v>
      </c>
      <c r="AA5913" s="340">
        <f t="shared" si="3880"/>
        <v>0</v>
      </c>
      <c r="AB5913" s="452">
        <f t="shared" si="3880"/>
        <v>0</v>
      </c>
      <c r="AC5913" s="112">
        <f>SUM(E5913:AB5913)</f>
        <v>0</v>
      </c>
      <c r="AD5913" s="83"/>
      <c r="AE5913" s="161"/>
      <c r="AF5913" s="76"/>
      <c r="AJ5913" s="980"/>
      <c r="AK5913" s="980"/>
      <c r="AL5913" s="980"/>
      <c r="AM5913" s="980"/>
    </row>
    <row r="5914" spans="1:40" s="190" customFormat="1">
      <c r="A5914" s="3231"/>
      <c r="B5914" s="3166"/>
      <c r="C5914" s="128" t="s">
        <v>20</v>
      </c>
      <c r="D5914" s="113" t="s">
        <v>993</v>
      </c>
      <c r="E5914" s="2569">
        <v>1</v>
      </c>
      <c r="F5914" s="2181">
        <v>1</v>
      </c>
      <c r="G5914" s="2181">
        <v>1</v>
      </c>
      <c r="H5914" s="2180">
        <v>1</v>
      </c>
      <c r="I5914" s="2181">
        <v>1</v>
      </c>
      <c r="J5914" s="2181">
        <v>1</v>
      </c>
      <c r="K5914" s="2181">
        <v>1</v>
      </c>
      <c r="L5914" s="2181">
        <v>2</v>
      </c>
      <c r="M5914" s="2181">
        <v>2</v>
      </c>
      <c r="N5914" s="2180">
        <v>2</v>
      </c>
      <c r="O5914" s="2181">
        <v>2</v>
      </c>
      <c r="P5914" s="2181">
        <v>2</v>
      </c>
      <c r="Q5914" s="2181">
        <v>2</v>
      </c>
      <c r="R5914" s="2181">
        <v>2</v>
      </c>
      <c r="S5914" s="2181">
        <v>2</v>
      </c>
      <c r="T5914" s="2181">
        <v>2</v>
      </c>
      <c r="U5914" s="2181">
        <v>2</v>
      </c>
      <c r="V5914" s="3024">
        <v>2</v>
      </c>
      <c r="W5914" s="2181">
        <v>2</v>
      </c>
      <c r="X5914" s="2181">
        <v>2</v>
      </c>
      <c r="Y5914" s="2180">
        <v>2</v>
      </c>
      <c r="Z5914" s="2181">
        <v>2</v>
      </c>
      <c r="AA5914" s="2181">
        <v>2</v>
      </c>
      <c r="AB5914" s="2570">
        <v>2</v>
      </c>
      <c r="AC5914" s="112">
        <f>AVERAGE(E5914:AB5914)</f>
        <v>1.7083333333333333</v>
      </c>
      <c r="AD5914" s="83"/>
      <c r="AE5914" s="161"/>
      <c r="AF5914" s="76"/>
      <c r="AJ5914" s="980"/>
      <c r="AK5914" s="980"/>
      <c r="AL5914" s="980"/>
      <c r="AM5914" s="980"/>
    </row>
    <row r="5915" spans="1:40" s="190" customFormat="1" ht="16.5" thickBot="1">
      <c r="A5915" s="3233"/>
      <c r="B5915" s="3261"/>
      <c r="C5915" s="131" t="s">
        <v>22</v>
      </c>
      <c r="D5915" s="119"/>
      <c r="E5915" s="349">
        <f t="shared" ref="E5915:AB5915" si="3881">E5913/E5912</f>
        <v>0</v>
      </c>
      <c r="F5915" s="350">
        <f t="shared" si="3881"/>
        <v>0</v>
      </c>
      <c r="G5915" s="350">
        <f t="shared" si="3881"/>
        <v>0</v>
      </c>
      <c r="H5915" s="484">
        <f t="shared" si="3881"/>
        <v>0</v>
      </c>
      <c r="I5915" s="350">
        <f t="shared" si="3881"/>
        <v>0</v>
      </c>
      <c r="J5915" s="350">
        <f t="shared" si="3881"/>
        <v>0</v>
      </c>
      <c r="K5915" s="350">
        <f t="shared" si="3881"/>
        <v>0</v>
      </c>
      <c r="L5915" s="350">
        <f t="shared" si="3881"/>
        <v>0</v>
      </c>
      <c r="M5915" s="350">
        <f t="shared" si="3881"/>
        <v>0</v>
      </c>
      <c r="N5915" s="484">
        <f t="shared" si="3881"/>
        <v>0</v>
      </c>
      <c r="O5915" s="350">
        <f t="shared" si="3881"/>
        <v>0</v>
      </c>
      <c r="P5915" s="350">
        <f t="shared" si="3881"/>
        <v>0</v>
      </c>
      <c r="Q5915" s="350">
        <f t="shared" si="3881"/>
        <v>0</v>
      </c>
      <c r="R5915" s="350">
        <f t="shared" si="3881"/>
        <v>0</v>
      </c>
      <c r="S5915" s="350">
        <f t="shared" si="3881"/>
        <v>0</v>
      </c>
      <c r="T5915" s="350">
        <f t="shared" si="3881"/>
        <v>0</v>
      </c>
      <c r="U5915" s="350">
        <f t="shared" si="3881"/>
        <v>0</v>
      </c>
      <c r="V5915" s="521">
        <f t="shared" si="3881"/>
        <v>0</v>
      </c>
      <c r="W5915" s="350">
        <f t="shared" si="3881"/>
        <v>0</v>
      </c>
      <c r="X5915" s="350">
        <f t="shared" si="3881"/>
        <v>0</v>
      </c>
      <c r="Y5915" s="484">
        <f t="shared" si="3881"/>
        <v>0</v>
      </c>
      <c r="Z5915" s="350">
        <f t="shared" si="3881"/>
        <v>0</v>
      </c>
      <c r="AA5915" s="350">
        <f t="shared" si="3881"/>
        <v>0</v>
      </c>
      <c r="AB5915" s="1007">
        <f t="shared" si="3881"/>
        <v>0</v>
      </c>
      <c r="AC5915" s="568">
        <f>MAX(E5915:AB5915)</f>
        <v>0</v>
      </c>
      <c r="AD5915" s="96"/>
      <c r="AE5915" s="97"/>
      <c r="AF5915" s="596"/>
      <c r="AJ5915" s="980"/>
      <c r="AK5915" s="980"/>
      <c r="AL5915" s="980"/>
      <c r="AM5915" s="980"/>
    </row>
    <row r="5916" spans="1:40" s="190" customFormat="1" hidden="1">
      <c r="A5916" s="2206"/>
      <c r="B5916" s="2198"/>
      <c r="C5916" s="594" t="s">
        <v>23</v>
      </c>
      <c r="D5916" s="118">
        <v>1570.24</v>
      </c>
      <c r="E5916" s="2220">
        <v>1570.249</v>
      </c>
      <c r="F5916" s="214">
        <v>1570.259</v>
      </c>
      <c r="G5916" s="214">
        <v>1570.268</v>
      </c>
      <c r="H5916" s="467">
        <v>1570.277</v>
      </c>
      <c r="I5916" s="214">
        <v>1570.2860000000001</v>
      </c>
      <c r="J5916" s="214">
        <v>1570.296</v>
      </c>
      <c r="K5916" s="214">
        <v>1570.3050000000001</v>
      </c>
      <c r="L5916" s="214">
        <v>1570.3230000000001</v>
      </c>
      <c r="M5916" s="214">
        <v>1570.3420000000001</v>
      </c>
      <c r="N5916" s="467">
        <v>1570.36</v>
      </c>
      <c r="O5916" s="214">
        <v>1570.3789999999999</v>
      </c>
      <c r="P5916" s="214">
        <v>1570.3979999999999</v>
      </c>
      <c r="Q5916" s="214">
        <v>1570.4159999999999</v>
      </c>
      <c r="R5916" s="214">
        <v>1570.4349999999999</v>
      </c>
      <c r="S5916" s="214">
        <v>1570.453</v>
      </c>
      <c r="T5916" s="214">
        <v>1570.472</v>
      </c>
      <c r="U5916" s="214">
        <v>1570.49</v>
      </c>
      <c r="V5916" s="501">
        <v>1570.509</v>
      </c>
      <c r="W5916" s="214">
        <v>1570.527</v>
      </c>
      <c r="X5916" s="214">
        <v>1570.546</v>
      </c>
      <c r="Y5916" s="467">
        <v>1570.5640000000001</v>
      </c>
      <c r="Z5916" s="214">
        <v>1570.5830000000001</v>
      </c>
      <c r="AA5916" s="214">
        <v>1570.6010000000001</v>
      </c>
      <c r="AB5916" s="363">
        <v>1570.62</v>
      </c>
      <c r="AC5916" s="192"/>
      <c r="AD5916" s="2220"/>
      <c r="AE5916" s="214"/>
      <c r="AF5916" s="99"/>
      <c r="AJ5916" s="980"/>
      <c r="AK5916" s="980"/>
      <c r="AL5916" s="980"/>
      <c r="AM5916" s="980"/>
    </row>
    <row r="5917" spans="1:40" s="190" customFormat="1" hidden="1">
      <c r="A5917" s="2207"/>
      <c r="B5917" s="2199"/>
      <c r="C5917" s="129" t="s">
        <v>24</v>
      </c>
      <c r="D5917" s="113"/>
      <c r="E5917" s="83"/>
      <c r="F5917" s="161"/>
      <c r="G5917" s="161"/>
      <c r="H5917" s="466"/>
      <c r="I5917" s="161"/>
      <c r="J5917" s="161"/>
      <c r="K5917" s="161"/>
      <c r="L5917" s="161"/>
      <c r="M5917" s="161"/>
      <c r="N5917" s="466"/>
      <c r="O5917" s="161"/>
      <c r="P5917" s="161"/>
      <c r="Q5917" s="161"/>
      <c r="R5917" s="161"/>
      <c r="S5917" s="161"/>
      <c r="T5917" s="161"/>
      <c r="U5917" s="161"/>
      <c r="V5917" s="502"/>
      <c r="W5917" s="161"/>
      <c r="X5917" s="161"/>
      <c r="Y5917" s="466"/>
      <c r="Z5917" s="161"/>
      <c r="AA5917" s="161"/>
      <c r="AB5917" s="348"/>
      <c r="AC5917" s="229"/>
      <c r="AD5917" s="83"/>
      <c r="AE5917" s="161"/>
      <c r="AF5917" s="76"/>
      <c r="AH5917" s="980"/>
      <c r="AI5917" s="981"/>
      <c r="AJ5917" s="982"/>
      <c r="AK5917" s="982"/>
      <c r="AL5917" s="367"/>
      <c r="AM5917" s="983"/>
      <c r="AN5917" s="983"/>
    </row>
    <row r="5918" spans="1:40" s="190" customFormat="1" ht="16.5" hidden="1" thickBot="1">
      <c r="A5918" s="2208"/>
      <c r="B5918" s="2213" t="s">
        <v>50</v>
      </c>
      <c r="C5918" s="2214"/>
      <c r="D5918" s="119"/>
      <c r="E5918" s="187">
        <f>SQRT(E5912*E5912+E5913*E5913)/E5834/1.73</f>
        <v>1.0101576968420845</v>
      </c>
      <c r="F5918" s="188">
        <f t="shared" ref="F5918:AB5918" si="3882">SQRT(F5912*F5912+F5913*F5913)/F5834/1.73</f>
        <v>1.1223974409328139</v>
      </c>
      <c r="G5918" s="188">
        <f t="shared" si="3882"/>
        <v>1.0004446420647568</v>
      </c>
      <c r="H5918" s="473">
        <f t="shared" si="3882"/>
        <v>1.0004446420647568</v>
      </c>
      <c r="I5918" s="188">
        <f t="shared" si="3882"/>
        <v>1.0004446420647568</v>
      </c>
      <c r="J5918" s="188">
        <f t="shared" si="3882"/>
        <v>1.1116051578469215</v>
      </c>
      <c r="K5918" s="188">
        <f t="shared" si="3882"/>
        <v>1.0101576968420845</v>
      </c>
      <c r="L5918" s="188">
        <f t="shared" si="3882"/>
        <v>2.0203153936841689</v>
      </c>
      <c r="M5918" s="188">
        <f t="shared" si="3882"/>
        <v>2.1120497999116781</v>
      </c>
      <c r="N5918" s="473">
        <f t="shared" si="3882"/>
        <v>2.0203153936586484</v>
      </c>
      <c r="O5918" s="188">
        <f t="shared" si="3882"/>
        <v>2.1120497999116781</v>
      </c>
      <c r="P5918" s="188">
        <f t="shared" si="3882"/>
        <v>2.1120497999116781</v>
      </c>
      <c r="Q5918" s="188">
        <f t="shared" si="3882"/>
        <v>2.0203153936841689</v>
      </c>
      <c r="R5918" s="188">
        <f t="shared" si="3882"/>
        <v>2.1120497999116781</v>
      </c>
      <c r="S5918" s="188">
        <f t="shared" si="3882"/>
        <v>2.0008892841295136</v>
      </c>
      <c r="T5918" s="188">
        <f t="shared" si="3882"/>
        <v>2.1120497999116781</v>
      </c>
      <c r="U5918" s="188">
        <f t="shared" si="3882"/>
        <v>2.0008892841295136</v>
      </c>
      <c r="V5918" s="509">
        <f t="shared" si="3882"/>
        <v>2.1120497999116781</v>
      </c>
      <c r="W5918" s="188">
        <f t="shared" si="3882"/>
        <v>2.0008892841295136</v>
      </c>
      <c r="X5918" s="188">
        <f t="shared" si="3882"/>
        <v>2.1325551377748981</v>
      </c>
      <c r="Y5918" s="473">
        <f t="shared" si="3882"/>
        <v>2.0008892841295136</v>
      </c>
      <c r="Z5918" s="188">
        <f t="shared" si="3882"/>
        <v>2.1120497999116781</v>
      </c>
      <c r="AA5918" s="188">
        <f t="shared" si="3882"/>
        <v>2.0008892841295136</v>
      </c>
      <c r="AB5918" s="455">
        <f t="shared" si="3882"/>
        <v>2.0919350398874852</v>
      </c>
      <c r="AC5918" s="114">
        <f>AVERAGE(E5918:AB5918)</f>
        <v>1.7637451373907025</v>
      </c>
      <c r="AD5918" s="100">
        <f>(AC5914-AC5918)/AC5914</f>
        <v>-3.2436177984801501E-2</v>
      </c>
      <c r="AE5918" s="81"/>
      <c r="AF5918" s="82"/>
      <c r="AJ5918" s="1095"/>
      <c r="AK5918" s="1095"/>
      <c r="AL5918" s="980"/>
      <c r="AM5918" s="1095"/>
    </row>
    <row r="5919" spans="1:40" s="190" customFormat="1" ht="16.5" thickBot="1">
      <c r="A5919" s="153"/>
      <c r="B5919" s="602" t="s">
        <v>936</v>
      </c>
      <c r="C5919" s="126" t="s">
        <v>17</v>
      </c>
      <c r="D5919" s="118"/>
      <c r="E5919" s="2220">
        <f t="shared" ref="E5919:AB5919" si="3883">(E5920-D5920)*$AE5919*$AF5919</f>
        <v>0</v>
      </c>
      <c r="F5919" s="214">
        <f t="shared" si="3883"/>
        <v>0</v>
      </c>
      <c r="G5919" s="214">
        <f t="shared" si="3883"/>
        <v>0</v>
      </c>
      <c r="H5919" s="467">
        <f t="shared" si="3883"/>
        <v>0</v>
      </c>
      <c r="I5919" s="214">
        <f t="shared" si="3883"/>
        <v>0</v>
      </c>
      <c r="J5919" s="214">
        <f t="shared" si="3883"/>
        <v>0</v>
      </c>
      <c r="K5919" s="214">
        <f t="shared" si="3883"/>
        <v>0</v>
      </c>
      <c r="L5919" s="214">
        <f t="shared" si="3883"/>
        <v>0</v>
      </c>
      <c r="M5919" s="214">
        <f t="shared" si="3883"/>
        <v>0</v>
      </c>
      <c r="N5919" s="467">
        <f t="shared" si="3883"/>
        <v>0</v>
      </c>
      <c r="O5919" s="214">
        <f t="shared" si="3883"/>
        <v>0</v>
      </c>
      <c r="P5919" s="214">
        <f t="shared" si="3883"/>
        <v>0</v>
      </c>
      <c r="Q5919" s="214">
        <f t="shared" si="3883"/>
        <v>0</v>
      </c>
      <c r="R5919" s="214">
        <f t="shared" si="3883"/>
        <v>0</v>
      </c>
      <c r="S5919" s="214">
        <f t="shared" si="3883"/>
        <v>0</v>
      </c>
      <c r="T5919" s="214">
        <f t="shared" si="3883"/>
        <v>0</v>
      </c>
      <c r="U5919" s="214">
        <f t="shared" si="3883"/>
        <v>0</v>
      </c>
      <c r="V5919" s="501">
        <f t="shared" si="3883"/>
        <v>0</v>
      </c>
      <c r="W5919" s="214">
        <f t="shared" si="3883"/>
        <v>0</v>
      </c>
      <c r="X5919" s="214">
        <f t="shared" si="3883"/>
        <v>0</v>
      </c>
      <c r="Y5919" s="467">
        <f t="shared" si="3883"/>
        <v>0</v>
      </c>
      <c r="Z5919" s="214">
        <f t="shared" si="3883"/>
        <v>0</v>
      </c>
      <c r="AA5919" s="214">
        <f t="shared" si="3883"/>
        <v>0</v>
      </c>
      <c r="AB5919" s="363">
        <f t="shared" si="3883"/>
        <v>0</v>
      </c>
      <c r="AC5919" s="192">
        <f>SUM(E5919:AB5919)</f>
        <v>0</v>
      </c>
      <c r="AD5919" s="1152"/>
      <c r="AE5919" s="297">
        <v>1</v>
      </c>
      <c r="AF5919" s="298">
        <v>40</v>
      </c>
      <c r="AJ5919" s="1096"/>
      <c r="AK5919" s="1097"/>
      <c r="AL5919" s="1096"/>
      <c r="AM5919" s="980"/>
    </row>
    <row r="5920" spans="1:40" s="190" customFormat="1" ht="16.5" hidden="1" thickBot="1">
      <c r="A5920" s="154"/>
      <c r="B5920" s="607"/>
      <c r="C5920" s="608" t="s">
        <v>23</v>
      </c>
      <c r="D5920" s="119"/>
      <c r="E5920" s="149"/>
      <c r="F5920" s="132"/>
      <c r="G5920" s="132"/>
      <c r="H5920" s="481"/>
      <c r="I5920" s="132"/>
      <c r="J5920" s="132"/>
      <c r="K5920" s="132"/>
      <c r="L5920" s="132"/>
      <c r="M5920" s="132"/>
      <c r="N5920" s="481"/>
      <c r="O5920" s="132"/>
      <c r="P5920" s="132"/>
      <c r="Q5920" s="132"/>
      <c r="R5920" s="132"/>
      <c r="S5920" s="132"/>
      <c r="T5920" s="132"/>
      <c r="U5920" s="132"/>
      <c r="V5920" s="525"/>
      <c r="W5920" s="132"/>
      <c r="X5920" s="132"/>
      <c r="Y5920" s="481"/>
      <c r="Z5920" s="132"/>
      <c r="AA5920" s="132"/>
      <c r="AB5920" s="2209"/>
      <c r="AC5920" s="193"/>
      <c r="AD5920" s="1153"/>
      <c r="AE5920" s="300"/>
      <c r="AF5920" s="301"/>
      <c r="AJ5920" s="1095"/>
      <c r="AK5920" s="1095"/>
      <c r="AL5920" s="980"/>
      <c r="AM5920" s="1095"/>
    </row>
    <row r="5921" spans="1:40" s="190" customFormat="1" ht="16.5" thickBot="1">
      <c r="A5921" s="153"/>
      <c r="B5921" s="602" t="s">
        <v>38</v>
      </c>
      <c r="C5921" s="126" t="s">
        <v>17</v>
      </c>
      <c r="D5921" s="118"/>
      <c r="E5921" s="2220">
        <f t="shared" ref="E5921:AB5921" si="3884">(E5922-D5922)*$AE5921*$AF5921</f>
        <v>1.5999999999985448</v>
      </c>
      <c r="F5921" s="214">
        <f t="shared" si="3884"/>
        <v>1.1999999999898137</v>
      </c>
      <c r="G5921" s="214">
        <f t="shared" si="3884"/>
        <v>1.5999999999985448</v>
      </c>
      <c r="H5921" s="467">
        <f t="shared" si="3884"/>
        <v>1.1999999999898137</v>
      </c>
      <c r="I5921" s="214">
        <f t="shared" si="3884"/>
        <v>1.5999999999985448</v>
      </c>
      <c r="J5921" s="214">
        <f t="shared" si="3884"/>
        <v>1.5999999999985448</v>
      </c>
      <c r="K5921" s="214">
        <f t="shared" si="3884"/>
        <v>1.2000000000261934</v>
      </c>
      <c r="L5921" s="214">
        <f t="shared" si="3884"/>
        <v>1.1999999999898137</v>
      </c>
      <c r="M5921" s="214">
        <f t="shared" si="3884"/>
        <v>1.5999999999985448</v>
      </c>
      <c r="N5921" s="467">
        <f t="shared" si="3884"/>
        <v>1.5999999999985448</v>
      </c>
      <c r="O5921" s="214">
        <f t="shared" si="3884"/>
        <v>0.79999999998108251</v>
      </c>
      <c r="P5921" s="214">
        <f t="shared" si="3884"/>
        <v>1.6000000000349246</v>
      </c>
      <c r="Q5921" s="214">
        <f t="shared" si="3884"/>
        <v>0.79999999998108251</v>
      </c>
      <c r="R5921" s="214">
        <f t="shared" si="3884"/>
        <v>1.5999999999985448</v>
      </c>
      <c r="S5921" s="214">
        <f t="shared" si="3884"/>
        <v>1.5999999999985448</v>
      </c>
      <c r="T5921" s="214">
        <f t="shared" si="3884"/>
        <v>0.8000000000174623</v>
      </c>
      <c r="U5921" s="214">
        <f t="shared" si="3884"/>
        <v>1.5999999999985448</v>
      </c>
      <c r="V5921" s="501">
        <f t="shared" si="3884"/>
        <v>1.5999999999985448</v>
      </c>
      <c r="W5921" s="214">
        <f t="shared" si="3884"/>
        <v>0.79999999998108251</v>
      </c>
      <c r="X5921" s="214">
        <f t="shared" si="3884"/>
        <v>1.5999999999985448</v>
      </c>
      <c r="Y5921" s="467">
        <f t="shared" si="3884"/>
        <v>0.8000000000174623</v>
      </c>
      <c r="Z5921" s="214">
        <f t="shared" si="3884"/>
        <v>1.5999999999985448</v>
      </c>
      <c r="AA5921" s="214">
        <f t="shared" si="3884"/>
        <v>1.5999999999985448</v>
      </c>
      <c r="AB5921" s="363">
        <f t="shared" si="3884"/>
        <v>1.5999999999985448</v>
      </c>
      <c r="AC5921" s="192">
        <f>SUM(E5921:AB5921)</f>
        <v>32.799999999988358</v>
      </c>
      <c r="AD5921" s="1152"/>
      <c r="AE5921" s="297">
        <v>1</v>
      </c>
      <c r="AF5921" s="298">
        <v>40</v>
      </c>
      <c r="AJ5921" s="1096"/>
      <c r="AK5921" s="1097"/>
      <c r="AL5921" s="1096"/>
      <c r="AM5921" s="980"/>
    </row>
    <row r="5922" spans="1:40" s="190" customFormat="1" ht="15.75" hidden="1" customHeight="1" thickBot="1">
      <c r="A5922" s="154"/>
      <c r="B5922" s="607"/>
      <c r="C5922" s="608" t="s">
        <v>23</v>
      </c>
      <c r="D5922" s="119">
        <v>5176.1000000000004</v>
      </c>
      <c r="E5922" s="149">
        <v>5176.1400000000003</v>
      </c>
      <c r="F5922" s="132">
        <v>5176.17</v>
      </c>
      <c r="G5922" s="132">
        <v>5176.21</v>
      </c>
      <c r="H5922" s="481">
        <v>5176.24</v>
      </c>
      <c r="I5922" s="132">
        <v>5176.28</v>
      </c>
      <c r="J5922" s="132">
        <v>5176.32</v>
      </c>
      <c r="K5922" s="132">
        <v>5176.3500000000004</v>
      </c>
      <c r="L5922" s="132">
        <v>5176.38</v>
      </c>
      <c r="M5922" s="132">
        <v>5176.42</v>
      </c>
      <c r="N5922" s="481">
        <v>5176.46</v>
      </c>
      <c r="O5922" s="132">
        <v>5176.4799999999996</v>
      </c>
      <c r="P5922" s="132">
        <v>5176.5200000000004</v>
      </c>
      <c r="Q5922" s="132">
        <v>5176.54</v>
      </c>
      <c r="R5922" s="132">
        <v>5176.58</v>
      </c>
      <c r="S5922" s="132">
        <v>5176.62</v>
      </c>
      <c r="T5922" s="132">
        <v>5176.6400000000003</v>
      </c>
      <c r="U5922" s="132">
        <v>5176.68</v>
      </c>
      <c r="V5922" s="525">
        <v>5176.72</v>
      </c>
      <c r="W5922" s="132">
        <v>5176.74</v>
      </c>
      <c r="X5922" s="132">
        <v>5176.78</v>
      </c>
      <c r="Y5922" s="481">
        <v>5176.8</v>
      </c>
      <c r="Z5922" s="132">
        <v>5176.84</v>
      </c>
      <c r="AA5922" s="132">
        <v>5176.88</v>
      </c>
      <c r="AB5922" s="2209">
        <v>5176.92</v>
      </c>
      <c r="AC5922" s="1034"/>
      <c r="AD5922" s="1153"/>
      <c r="AE5922" s="300"/>
      <c r="AF5922" s="301"/>
      <c r="AJ5922" s="1068"/>
      <c r="AK5922" s="1068"/>
      <c r="AL5922" s="1068"/>
      <c r="AM5922" s="1068"/>
    </row>
    <row r="5923" spans="1:40" s="190" customFormat="1">
      <c r="A5923" s="3238" t="s">
        <v>40</v>
      </c>
      <c r="B5923" s="3270"/>
      <c r="C5923" s="126" t="s">
        <v>17</v>
      </c>
      <c r="D5923" s="118"/>
      <c r="E5923" s="1035">
        <f t="shared" ref="E5923:AB5924" si="3885">SUM(E5835,E5842,E5849,E5856,E5863,E5870,E5877,E5884,E5891,E5898,E5905,E5912)</f>
        <v>1131.0000000032687</v>
      </c>
      <c r="F5923" s="1036">
        <f t="shared" si="3885"/>
        <v>1067.4999999998818</v>
      </c>
      <c r="G5923" s="1036">
        <f t="shared" si="3885"/>
        <v>1065.9999999991214</v>
      </c>
      <c r="H5923" s="468">
        <f t="shared" si="3885"/>
        <v>977.499999998372</v>
      </c>
      <c r="I5923" s="1036">
        <f t="shared" si="3885"/>
        <v>978.00000000097498</v>
      </c>
      <c r="J5923" s="1036">
        <f t="shared" si="3885"/>
        <v>988.50000000197724</v>
      </c>
      <c r="K5923" s="1036">
        <f t="shared" si="3885"/>
        <v>1233.9999999999236</v>
      </c>
      <c r="L5923" s="1036">
        <f t="shared" si="3885"/>
        <v>1418.4999999997672</v>
      </c>
      <c r="M5923" s="1036">
        <f t="shared" si="3885"/>
        <v>1949.9999999977717</v>
      </c>
      <c r="N5923" s="468">
        <f t="shared" si="3885"/>
        <v>1989.4999999999072</v>
      </c>
      <c r="O5923" s="1036">
        <f t="shared" si="3885"/>
        <v>2079.0000000001783</v>
      </c>
      <c r="P5923" s="1036">
        <f t="shared" si="3885"/>
        <v>2035.000000004402</v>
      </c>
      <c r="Q5923" s="1036">
        <f t="shared" si="3885"/>
        <v>2081.4999999961401</v>
      </c>
      <c r="R5923" s="1036">
        <f t="shared" si="3885"/>
        <v>1948.0000000000928</v>
      </c>
      <c r="S5923" s="1036">
        <f t="shared" si="3885"/>
        <v>1856.5000000023701</v>
      </c>
      <c r="T5923" s="1036">
        <f t="shared" si="3885"/>
        <v>1899.9999999994088</v>
      </c>
      <c r="U5923" s="1036">
        <f t="shared" si="3885"/>
        <v>1933.4999999996398</v>
      </c>
      <c r="V5923" s="504">
        <f t="shared" si="3885"/>
        <v>1853.9999999979955</v>
      </c>
      <c r="W5923" s="1036">
        <f t="shared" si="3885"/>
        <v>1872.5000000004002</v>
      </c>
      <c r="X5923" s="1036">
        <f t="shared" si="3885"/>
        <v>1836.0000000020591</v>
      </c>
      <c r="Y5923" s="468">
        <f t="shared" si="3885"/>
        <v>1932.4999999960255</v>
      </c>
      <c r="Z5923" s="1036">
        <f t="shared" si="3885"/>
        <v>1973.0000000022301</v>
      </c>
      <c r="AA5923" s="1036">
        <f t="shared" si="3885"/>
        <v>1864.499999998543</v>
      </c>
      <c r="AB5923" s="1037">
        <f t="shared" si="3885"/>
        <v>1792.0000000033269</v>
      </c>
      <c r="AC5923" s="111">
        <f>SUM(E5923:AB5923)</f>
        <v>39758.500000003776</v>
      </c>
      <c r="AJ5923" s="1068"/>
      <c r="AK5923" s="1068"/>
      <c r="AL5923" s="1068"/>
      <c r="AM5923" s="1068"/>
    </row>
    <row r="5924" spans="1:40" s="190" customFormat="1" ht="15.75" customHeight="1" thickBot="1">
      <c r="A5924" s="3322"/>
      <c r="B5924" s="3271"/>
      <c r="C5924" s="131" t="s">
        <v>19</v>
      </c>
      <c r="D5924" s="119"/>
      <c r="E5924" s="187">
        <f t="shared" si="3885"/>
        <v>22.000000000275577</v>
      </c>
      <c r="F5924" s="188">
        <f t="shared" si="3885"/>
        <v>21.999999999934516</v>
      </c>
      <c r="G5924" s="188">
        <f t="shared" si="3885"/>
        <v>25.999999999839929</v>
      </c>
      <c r="H5924" s="473">
        <f t="shared" si="3885"/>
        <v>21.99999999982083</v>
      </c>
      <c r="I5924" s="188">
        <f t="shared" si="3885"/>
        <v>22.000000000275577</v>
      </c>
      <c r="J5924" s="188">
        <f t="shared" si="3885"/>
        <v>21.999999999934516</v>
      </c>
      <c r="K5924" s="188">
        <f t="shared" si="3885"/>
        <v>19.999999999868123</v>
      </c>
      <c r="L5924" s="188">
        <f t="shared" si="3885"/>
        <v>22.000000000275577</v>
      </c>
      <c r="M5924" s="188">
        <f t="shared" si="3885"/>
        <v>25.999999999953616</v>
      </c>
      <c r="N5924" s="473">
        <f t="shared" si="3885"/>
        <v>21.99999999982083</v>
      </c>
      <c r="O5924" s="188">
        <f t="shared" si="3885"/>
        <v>22.000000000275577</v>
      </c>
      <c r="P5924" s="188">
        <f t="shared" si="3885"/>
        <v>21.999999999934516</v>
      </c>
      <c r="Q5924" s="188">
        <f t="shared" si="3885"/>
        <v>21.99999999982083</v>
      </c>
      <c r="R5924" s="188">
        <f t="shared" si="3885"/>
        <v>21.99999999982083</v>
      </c>
      <c r="S5924" s="188">
        <f t="shared" si="3885"/>
        <v>26.000000000294676</v>
      </c>
      <c r="T5924" s="188">
        <f t="shared" si="3885"/>
        <v>21.999999999934516</v>
      </c>
      <c r="U5924" s="188">
        <f t="shared" si="3885"/>
        <v>21.99999999982083</v>
      </c>
      <c r="V5924" s="509">
        <f t="shared" si="3885"/>
        <v>22.000000000275577</v>
      </c>
      <c r="W5924" s="188">
        <f t="shared" si="3885"/>
        <v>19.99999999998181</v>
      </c>
      <c r="X5924" s="188">
        <f t="shared" si="3885"/>
        <v>21.99999999982083</v>
      </c>
      <c r="Y5924" s="473">
        <f t="shared" si="3885"/>
        <v>26.000000000294676</v>
      </c>
      <c r="Z5924" s="188">
        <f t="shared" si="3885"/>
        <v>21.999999999934516</v>
      </c>
      <c r="AA5924" s="188">
        <f t="shared" si="3885"/>
        <v>21.99999999982083</v>
      </c>
      <c r="AB5924" s="455">
        <f t="shared" si="3885"/>
        <v>21.99999999982083</v>
      </c>
      <c r="AC5924" s="114">
        <f>SUM(E5924:AB5924)</f>
        <v>539.99999999984993</v>
      </c>
      <c r="AJ5924" s="1068"/>
      <c r="AK5924" s="1068"/>
      <c r="AL5924" s="1068"/>
      <c r="AM5924" s="1068"/>
    </row>
    <row r="5925" spans="1:40" s="190" customFormat="1">
      <c r="A5925" s="3238" t="s">
        <v>41</v>
      </c>
      <c r="B5925" s="3239"/>
      <c r="C5925" s="126" t="s">
        <v>42</v>
      </c>
      <c r="D5925" s="118"/>
      <c r="E5925" s="145">
        <f t="shared" ref="E5925:AC5926" si="3886">100-(E5923/(E5797+E5804+E5811))*100</f>
        <v>0.78947368323993317</v>
      </c>
      <c r="F5925" s="143">
        <f t="shared" si="3886"/>
        <v>3.3061594208817553</v>
      </c>
      <c r="G5925" s="143">
        <f t="shared" si="3886"/>
        <v>0.18726591761998179</v>
      </c>
      <c r="H5925" s="479">
        <f t="shared" si="3886"/>
        <v>-1.8229166665896912</v>
      </c>
      <c r="I5925" s="143">
        <f t="shared" si="3886"/>
        <v>-1.8750000001942055</v>
      </c>
      <c r="J5925" s="143">
        <f t="shared" si="3886"/>
        <v>-1.6975308642365121</v>
      </c>
      <c r="K5925" s="143">
        <f t="shared" si="3886"/>
        <v>-8.2456140358271597</v>
      </c>
      <c r="L5925" s="143">
        <f t="shared" si="3886"/>
        <v>-5.5431547609549483</v>
      </c>
      <c r="M5925" s="143">
        <f t="shared" si="3886"/>
        <v>-9.0604026848545232</v>
      </c>
      <c r="N5925" s="479">
        <f t="shared" si="3886"/>
        <v>-1.7126789363099988</v>
      </c>
      <c r="O5925" s="143">
        <f t="shared" si="3886"/>
        <v>1.5624999996985593</v>
      </c>
      <c r="P5925" s="143">
        <f t="shared" si="3886"/>
        <v>4.19020715592832</v>
      </c>
      <c r="Q5925" s="143">
        <f t="shared" si="3886"/>
        <v>-6.4161554187215586</v>
      </c>
      <c r="R5925" s="143">
        <f t="shared" si="3886"/>
        <v>0.4089979552899905</v>
      </c>
      <c r="S5925" s="143">
        <f t="shared" si="3886"/>
        <v>5.0869120655896438</v>
      </c>
      <c r="T5925" s="143">
        <f t="shared" si="3886"/>
        <v>-1.49572649631979</v>
      </c>
      <c r="U5925" s="143">
        <f t="shared" si="3886"/>
        <v>1.1503067487670648</v>
      </c>
      <c r="V5925" s="515">
        <f t="shared" si="3886"/>
        <v>5.2147239267536349</v>
      </c>
      <c r="W5925" s="143">
        <f t="shared" si="3886"/>
        <v>-2.6709402346597244E-2</v>
      </c>
      <c r="X5925" s="143">
        <f t="shared" si="3886"/>
        <v>1.9230769235066987</v>
      </c>
      <c r="Y5925" s="479">
        <f t="shared" si="3886"/>
        <v>1.2014314922254528</v>
      </c>
      <c r="Z5925" s="143">
        <f t="shared" si="3886"/>
        <v>3.2843137254222654</v>
      </c>
      <c r="AA5925" s="143">
        <f t="shared" si="3886"/>
        <v>0.40064102626701015</v>
      </c>
      <c r="AB5925" s="146">
        <f t="shared" si="3886"/>
        <v>-0.22371364710025432</v>
      </c>
      <c r="AC5925" s="1774">
        <f t="shared" si="3886"/>
        <v>-9.6928499521382605E-2</v>
      </c>
      <c r="AJ5925" s="1068"/>
      <c r="AK5925" s="1068"/>
      <c r="AL5925" s="1068"/>
      <c r="AM5925" s="1068"/>
    </row>
    <row r="5926" spans="1:40" s="190" customFormat="1" ht="16.5" thickBot="1">
      <c r="A5926" s="3236"/>
      <c r="B5926" s="3237"/>
      <c r="C5926" s="131" t="s">
        <v>43</v>
      </c>
      <c r="D5926" s="119"/>
      <c r="E5926" s="620">
        <f t="shared" si="3886"/>
        <v>95.416666666605082</v>
      </c>
      <c r="F5926" s="621">
        <f t="shared" si="3886"/>
        <v>95.29914529918517</v>
      </c>
      <c r="G5926" s="621">
        <f t="shared" si="3886"/>
        <v>94.298245614071831</v>
      </c>
      <c r="H5926" s="484">
        <f t="shared" si="3886"/>
        <v>94.444444444473149</v>
      </c>
      <c r="I5926" s="621">
        <f t="shared" si="3886"/>
        <v>94.607843137131965</v>
      </c>
      <c r="J5926" s="621">
        <f t="shared" si="3886"/>
        <v>94.761904761966633</v>
      </c>
      <c r="K5926" s="621">
        <f t="shared" si="3886"/>
        <v>95.833333333357018</v>
      </c>
      <c r="L5926" s="621">
        <f t="shared" si="3886"/>
        <v>96.099290780095103</v>
      </c>
      <c r="M5926" s="621">
        <f t="shared" si="3886"/>
        <v>96.560846560858252</v>
      </c>
      <c r="N5926" s="484">
        <f t="shared" si="3886"/>
        <v>97.342995169102224</v>
      </c>
      <c r="O5926" s="621">
        <f t="shared" si="3886"/>
        <v>97.555555555519007</v>
      </c>
      <c r="P5926" s="621">
        <f t="shared" si="3886"/>
        <v>97.522522522532213</v>
      </c>
      <c r="Q5926" s="621">
        <f t="shared" si="3886"/>
        <v>97.342995169102224</v>
      </c>
      <c r="R5926" s="621">
        <f t="shared" si="3886"/>
        <v>97.342995169102224</v>
      </c>
      <c r="S5926" s="621">
        <f t="shared" si="3886"/>
        <v>96.859903381605108</v>
      </c>
      <c r="T5926" s="621">
        <f t="shared" si="3886"/>
        <v>97.222222222241356</v>
      </c>
      <c r="U5926" s="621">
        <f t="shared" si="3886"/>
        <v>97.342995169102224</v>
      </c>
      <c r="V5926" s="521">
        <f t="shared" si="3886"/>
        <v>97.342995169047299</v>
      </c>
      <c r="W5926" s="621">
        <f t="shared" si="3886"/>
        <v>97.474747474742259</v>
      </c>
      <c r="X5926" s="621">
        <f t="shared" si="3886"/>
        <v>97.222222222255709</v>
      </c>
      <c r="Y5926" s="484">
        <f t="shared" si="3886"/>
        <v>96.859903381605108</v>
      </c>
      <c r="Z5926" s="621">
        <f t="shared" si="3886"/>
        <v>97.453703703715405</v>
      </c>
      <c r="AA5926" s="621">
        <f t="shared" si="3886"/>
        <v>97.222222222236582</v>
      </c>
      <c r="AB5926" s="622">
        <f t="shared" si="3886"/>
        <v>97.089947089975496</v>
      </c>
      <c r="AC5926" s="1768">
        <f t="shared" si="3886"/>
        <v>96.785714285715386</v>
      </c>
      <c r="AJ5926" s="1068"/>
      <c r="AK5926" s="1068"/>
      <c r="AL5926" s="1068"/>
      <c r="AM5926" s="1068"/>
    </row>
    <row r="5927" spans="1:40" s="190" customFormat="1">
      <c r="A5927" s="3216"/>
      <c r="B5927" s="3304"/>
      <c r="C5927" s="929"/>
      <c r="D5927" s="527" t="s">
        <v>127</v>
      </c>
      <c r="E5927" s="1134">
        <f>(E5799+E5806+E5813-E5826-E5837-E5844-E5851-E5858-E5865-E5872-E5879-E5886-E5893-E5900-E5907-E5914)/(E5799+E5806+E5813)</f>
        <v>2.8571428571428571E-2</v>
      </c>
      <c r="F5927" s="1134">
        <f t="shared" ref="F5927:AB5927" si="3887">(F5799+F5806+F5813-F5826-F5837-F5844-F5851-F5858-F5865-F5872-F5879-F5886-F5893-F5900-F5907-F5914)/(F5799+F5806+F5813)</f>
        <v>4.4117647058823532E-2</v>
      </c>
      <c r="G5927" s="1134">
        <f t="shared" si="3887"/>
        <v>0</v>
      </c>
      <c r="H5927" s="1135">
        <f t="shared" si="3887"/>
        <v>-1.6949152542372881E-2</v>
      </c>
      <c r="I5927" s="1134">
        <f t="shared" si="3887"/>
        <v>-1.6949152542372881E-2</v>
      </c>
      <c r="J5927" s="1134">
        <f t="shared" si="3887"/>
        <v>0</v>
      </c>
      <c r="K5927" s="1134">
        <f t="shared" si="3887"/>
        <v>-5.7142857142857141E-2</v>
      </c>
      <c r="L5927" s="1134">
        <f t="shared" si="3887"/>
        <v>-4.878048780487805E-2</v>
      </c>
      <c r="M5927" s="1134">
        <f t="shared" si="3887"/>
        <v>-6.363636363636363E-2</v>
      </c>
      <c r="N5927" s="1135">
        <f t="shared" si="3887"/>
        <v>8.3333333333333332E-3</v>
      </c>
      <c r="O5927" s="1134">
        <f t="shared" si="3887"/>
        <v>4.6153846153846156E-2</v>
      </c>
      <c r="P5927" s="1134">
        <f t="shared" si="3887"/>
        <v>6.9230769230769235E-2</v>
      </c>
      <c r="Q5927" s="1134">
        <f t="shared" si="3887"/>
        <v>-3.3333333333333333E-2</v>
      </c>
      <c r="R5927" s="1134">
        <f t="shared" si="3887"/>
        <v>2.5000000000000001E-2</v>
      </c>
      <c r="S5927" s="1134">
        <f t="shared" si="3887"/>
        <v>6.6666666666666666E-2</v>
      </c>
      <c r="T5927" s="1134">
        <f t="shared" si="3887"/>
        <v>8.6956521739130436E-3</v>
      </c>
      <c r="U5927" s="1134">
        <f t="shared" si="3887"/>
        <v>3.3333333333333333E-2</v>
      </c>
      <c r="V5927" s="2915">
        <f t="shared" si="3887"/>
        <v>7.4999999999999997E-2</v>
      </c>
      <c r="W5927" s="1134">
        <f t="shared" si="3887"/>
        <v>1.7391304347826087E-2</v>
      </c>
      <c r="X5927" s="1134">
        <f t="shared" si="3887"/>
        <v>3.4782608695652174E-2</v>
      </c>
      <c r="Y5927" s="1135">
        <f t="shared" si="3887"/>
        <v>3.3333333333333333E-2</v>
      </c>
      <c r="Z5927" s="1134">
        <f t="shared" si="3887"/>
        <v>5.6000000000000001E-2</v>
      </c>
      <c r="AA5927" s="1134">
        <f t="shared" si="3887"/>
        <v>1.7391304347826087E-2</v>
      </c>
      <c r="AB5927" s="1136">
        <f t="shared" si="3887"/>
        <v>1.8181818181818181E-2</v>
      </c>
      <c r="AC5927" s="1775">
        <f>(AC5799+AC5806+AC5813-AC5837-AC5844-AC5851-AC5858-AC5865-AC5872-AC5879-AC5886-AC5893-AC5900-AC5907-AC5914)/(AC5799+AC5806+AC5813)</f>
        <v>5.8654634946677484E-2</v>
      </c>
      <c r="AJ5927" s="1068"/>
      <c r="AK5927" s="1068"/>
      <c r="AL5927" s="1068"/>
      <c r="AM5927" s="1068"/>
    </row>
    <row r="5928" spans="1:40" s="983" customFormat="1" ht="16.5" thickBot="1">
      <c r="A5928" s="3305"/>
      <c r="B5928" s="3306"/>
      <c r="C5928" s="731"/>
      <c r="D5928" s="147" t="s">
        <v>894</v>
      </c>
      <c r="E5928" s="532">
        <f>(E5803+E5810+E5817-E5841-E5848-E5855-E5862-E5869-E5876-E5883-E5890-E5897-E5904-E5911-E5918)/(E5803+E5810+E5817)</f>
        <v>7.8228024323554995E-2</v>
      </c>
      <c r="F5928" s="532">
        <f t="shared" ref="F5928:AC5928" si="3888">(F5803+F5810+F5817-F5841-F5848-F5855-F5862-F5869-F5876-F5883-F5890-F5897-F5904-F5911-F5918)/(F5803+F5810+F5817)</f>
        <v>0.10259870785817256</v>
      </c>
      <c r="G5928" s="532">
        <f t="shared" si="3888"/>
        <v>7.2084213944860656E-2</v>
      </c>
      <c r="H5928" s="533">
        <f t="shared" si="3888"/>
        <v>4.8266954196725505E-2</v>
      </c>
      <c r="I5928" s="532">
        <f t="shared" si="3888"/>
        <v>5.3622790919019662E-2</v>
      </c>
      <c r="J5928" s="532">
        <f t="shared" si="3888"/>
        <v>5.8351615453526275E-2</v>
      </c>
      <c r="K5928" s="532">
        <f t="shared" si="3888"/>
        <v>-3.5449479743558847E-3</v>
      </c>
      <c r="L5928" s="532">
        <f t="shared" si="3888"/>
        <v>2.0496252906601498E-2</v>
      </c>
      <c r="M5928" s="532">
        <f t="shared" si="3888"/>
        <v>-1.0461379463544125E-2</v>
      </c>
      <c r="N5928" s="533">
        <f t="shared" si="3888"/>
        <v>5.8513598658345441E-2</v>
      </c>
      <c r="O5928" s="532">
        <f t="shared" si="3888"/>
        <v>9.0426256166471305E-2</v>
      </c>
      <c r="P5928" s="532">
        <f t="shared" si="3888"/>
        <v>0.11206304041922999</v>
      </c>
      <c r="Q5928" s="532">
        <f t="shared" si="3888"/>
        <v>1.5708286270880965E-2</v>
      </c>
      <c r="R5928" s="532">
        <f t="shared" si="3888"/>
        <v>7.8840696412900049E-2</v>
      </c>
      <c r="S5928" s="532">
        <f t="shared" si="3888"/>
        <v>0.12051047972891886</v>
      </c>
      <c r="T5928" s="532">
        <f t="shared" si="3888"/>
        <v>5.9922476659957452E-2</v>
      </c>
      <c r="U5928" s="532">
        <f t="shared" si="3888"/>
        <v>8.5387023570290502E-2</v>
      </c>
      <c r="V5928" s="933">
        <f t="shared" si="3888"/>
        <v>0.12309611064542562</v>
      </c>
      <c r="W5928" s="532">
        <f t="shared" si="3888"/>
        <v>7.5187245171380701E-2</v>
      </c>
      <c r="X5928" s="532">
        <f t="shared" si="3888"/>
        <v>9.2232804525361797E-2</v>
      </c>
      <c r="Y5928" s="533">
        <f t="shared" si="3888"/>
        <v>8.4729506514431369E-2</v>
      </c>
      <c r="Z5928" s="532">
        <f t="shared" si="3888"/>
        <v>0.10479865423626698</v>
      </c>
      <c r="AA5928" s="532">
        <f t="shared" si="3888"/>
        <v>7.8211668492304806E-2</v>
      </c>
      <c r="AB5928" s="534">
        <f t="shared" si="3888"/>
        <v>7.2163724621814182E-2</v>
      </c>
      <c r="AC5928" s="535">
        <f t="shared" si="3888"/>
        <v>7.2739041518963182E-2</v>
      </c>
      <c r="AD5928" s="190"/>
      <c r="AE5928" s="190"/>
      <c r="AF5928" s="190"/>
      <c r="AJ5928" s="980"/>
      <c r="AK5928" s="980"/>
      <c r="AL5928" s="980"/>
      <c r="AM5928" s="980"/>
    </row>
    <row r="5929" spans="1:40" s="190" customFormat="1">
      <c r="A5929" s="1776"/>
      <c r="B5929" s="1776"/>
      <c r="C5929" s="1312"/>
      <c r="D5929" s="234"/>
      <c r="E5929" s="234"/>
      <c r="F5929" s="234"/>
      <c r="G5929" s="234"/>
      <c r="H5929" s="2555"/>
      <c r="I5929" s="234"/>
      <c r="J5929" s="234"/>
      <c r="K5929" s="234"/>
      <c r="L5929" s="234"/>
      <c r="M5929" s="234"/>
      <c r="N5929" s="2555"/>
      <c r="O5929" s="234"/>
      <c r="P5929" s="234"/>
      <c r="Q5929" s="234"/>
      <c r="R5929" s="234"/>
      <c r="S5929" s="234"/>
      <c r="T5929" s="234"/>
      <c r="U5929" s="234"/>
      <c r="V5929" s="2988"/>
      <c r="W5929" s="234"/>
      <c r="X5929" s="234"/>
      <c r="Y5929" s="2555"/>
      <c r="Z5929" s="234"/>
      <c r="AA5929" s="234"/>
      <c r="AB5929" s="234"/>
      <c r="AC5929" s="234"/>
      <c r="AD5929" s="983"/>
      <c r="AE5929" s="983"/>
      <c r="AF5929" s="983"/>
    </row>
    <row r="5930" spans="1:40" s="190" customFormat="1" ht="16.5" thickBot="1">
      <c r="A5930" s="3400"/>
      <c r="B5930" s="3400"/>
      <c r="C5930" s="3400"/>
      <c r="D5930" s="1777"/>
      <c r="E5930" s="1777"/>
      <c r="F5930" s="1777"/>
      <c r="G5930" s="1777"/>
      <c r="H5930" s="2812"/>
      <c r="I5930" s="1777"/>
      <c r="J5930" s="1777"/>
      <c r="K5930" s="1777"/>
      <c r="L5930" s="1777"/>
      <c r="M5930" s="1777"/>
      <c r="N5930" s="2812"/>
      <c r="O5930" s="1777"/>
      <c r="P5930" s="1777"/>
      <c r="Q5930" s="1777"/>
      <c r="R5930" s="1777"/>
      <c r="S5930" s="1777"/>
      <c r="T5930" s="1777"/>
      <c r="U5930" s="1777"/>
      <c r="V5930" s="3031"/>
      <c r="W5930" s="1777"/>
      <c r="X5930" s="1777"/>
      <c r="Y5930" s="2812"/>
      <c r="Z5930" s="1777"/>
      <c r="AA5930" s="1777"/>
      <c r="AB5930" s="1777"/>
      <c r="AC5930" s="1144"/>
      <c r="AJ5930" s="1315"/>
      <c r="AK5930" s="900"/>
      <c r="AL5930" s="900"/>
      <c r="AM5930" s="900"/>
    </row>
    <row r="5931" spans="1:40" s="190" customFormat="1" ht="16.5" thickBot="1">
      <c r="A5931" s="3228" t="s">
        <v>937</v>
      </c>
      <c r="B5931" s="3240"/>
      <c r="C5931" s="1314"/>
      <c r="D5931" s="1736">
        <v>0</v>
      </c>
      <c r="E5931" s="1737">
        <v>1</v>
      </c>
      <c r="F5931" s="1738">
        <v>2</v>
      </c>
      <c r="G5931" s="1738">
        <v>3</v>
      </c>
      <c r="H5931" s="1739">
        <v>4</v>
      </c>
      <c r="I5931" s="1738">
        <v>5</v>
      </c>
      <c r="J5931" s="1738">
        <v>6</v>
      </c>
      <c r="K5931" s="1738">
        <v>7</v>
      </c>
      <c r="L5931" s="1738">
        <v>8</v>
      </c>
      <c r="M5931" s="1738">
        <v>9</v>
      </c>
      <c r="N5931" s="1739">
        <v>10</v>
      </c>
      <c r="O5931" s="1738">
        <v>11</v>
      </c>
      <c r="P5931" s="1738">
        <v>12</v>
      </c>
      <c r="Q5931" s="1738">
        <v>13</v>
      </c>
      <c r="R5931" s="1738">
        <v>14</v>
      </c>
      <c r="S5931" s="1738">
        <v>15</v>
      </c>
      <c r="T5931" s="1738">
        <v>16</v>
      </c>
      <c r="U5931" s="1738">
        <v>17</v>
      </c>
      <c r="V5931" s="2937">
        <v>18</v>
      </c>
      <c r="W5931" s="1738">
        <v>19</v>
      </c>
      <c r="X5931" s="1738">
        <v>20</v>
      </c>
      <c r="Y5931" s="1739">
        <v>21</v>
      </c>
      <c r="Z5931" s="1738">
        <v>22</v>
      </c>
      <c r="AA5931" s="1738">
        <v>23</v>
      </c>
      <c r="AB5931" s="1738">
        <v>24</v>
      </c>
      <c r="AC5931" s="234"/>
      <c r="AJ5931" s="1315"/>
      <c r="AK5931" s="900"/>
      <c r="AL5931" s="900"/>
      <c r="AM5931" s="900"/>
    </row>
    <row r="5932" spans="1:40" s="190" customFormat="1" ht="16.5" thickBot="1">
      <c r="A5932" s="551" t="s">
        <v>14</v>
      </c>
      <c r="B5932" s="173"/>
      <c r="C5932" s="552"/>
      <c r="D5932" s="205"/>
      <c r="E5932" s="195">
        <v>1</v>
      </c>
      <c r="F5932" s="173">
        <v>1</v>
      </c>
      <c r="G5932" s="173">
        <v>1</v>
      </c>
      <c r="H5932" s="547">
        <v>1</v>
      </c>
      <c r="I5932" s="173">
        <v>1</v>
      </c>
      <c r="J5932" s="173">
        <v>1</v>
      </c>
      <c r="K5932" s="173">
        <v>1</v>
      </c>
      <c r="L5932" s="173">
        <v>1</v>
      </c>
      <c r="M5932" s="173">
        <v>1</v>
      </c>
      <c r="N5932" s="547">
        <v>1</v>
      </c>
      <c r="O5932" s="173">
        <v>1</v>
      </c>
      <c r="P5932" s="173">
        <v>1</v>
      </c>
      <c r="Q5932" s="173">
        <v>1</v>
      </c>
      <c r="R5932" s="173">
        <v>1</v>
      </c>
      <c r="S5932" s="173">
        <v>1</v>
      </c>
      <c r="T5932" s="173">
        <v>1</v>
      </c>
      <c r="U5932" s="173">
        <v>1</v>
      </c>
      <c r="V5932" s="827">
        <v>1</v>
      </c>
      <c r="W5932" s="173">
        <v>1</v>
      </c>
      <c r="X5932" s="173">
        <v>1</v>
      </c>
      <c r="Y5932" s="547">
        <v>1</v>
      </c>
      <c r="Z5932" s="173">
        <v>1</v>
      </c>
      <c r="AA5932" s="173">
        <v>1</v>
      </c>
      <c r="AB5932" s="251">
        <v>1</v>
      </c>
      <c r="AC5932" s="1000"/>
      <c r="AI5932" s="983"/>
      <c r="AJ5932" s="1319"/>
      <c r="AK5932" s="1095"/>
      <c r="AL5932" s="1095"/>
      <c r="AM5932" s="1095"/>
      <c r="AN5932" s="983"/>
    </row>
    <row r="5933" spans="1:40" s="190" customFormat="1" ht="16.5" thickBot="1">
      <c r="A5933" s="551" t="s">
        <v>306</v>
      </c>
      <c r="B5933" s="173"/>
      <c r="C5933" s="552"/>
      <c r="D5933" s="205"/>
      <c r="E5933" s="195"/>
      <c r="F5933" s="173"/>
      <c r="G5933" s="173"/>
      <c r="H5933" s="547"/>
      <c r="I5933" s="173"/>
      <c r="J5933" s="173"/>
      <c r="K5933" s="173"/>
      <c r="L5933" s="173"/>
      <c r="M5933" s="173"/>
      <c r="N5933" s="547"/>
      <c r="O5933" s="173"/>
      <c r="P5933" s="173"/>
      <c r="Q5933" s="173"/>
      <c r="R5933" s="173"/>
      <c r="S5933" s="173"/>
      <c r="T5933" s="173"/>
      <c r="U5933" s="173"/>
      <c r="V5933" s="827"/>
      <c r="W5933" s="173"/>
      <c r="X5933" s="173"/>
      <c r="Y5933" s="547"/>
      <c r="Z5933" s="173"/>
      <c r="AA5933" s="173"/>
      <c r="AB5933" s="251"/>
      <c r="AC5933" s="1318"/>
      <c r="AI5933" s="983"/>
      <c r="AJ5933" s="1319"/>
      <c r="AK5933" s="1095"/>
      <c r="AL5933" s="980"/>
      <c r="AM5933" s="1095"/>
      <c r="AN5933" s="983"/>
    </row>
    <row r="5934" spans="1:40" s="190" customFormat="1">
      <c r="A5934" s="3167" t="s">
        <v>165</v>
      </c>
      <c r="B5934" s="3165" t="s">
        <v>16</v>
      </c>
      <c r="C5934" s="126" t="s">
        <v>17</v>
      </c>
      <c r="D5934" s="118" t="s">
        <v>18</v>
      </c>
      <c r="E5934" s="338">
        <f t="shared" ref="E5934:AB5934" si="3889">(E5938-D5938)*$AE5934*$AF5934</f>
        <v>463.99999999994179</v>
      </c>
      <c r="F5934" s="73">
        <f t="shared" si="3889"/>
        <v>479.99999999956344</v>
      </c>
      <c r="G5934" s="73">
        <f t="shared" si="3889"/>
        <v>448.00000000032014</v>
      </c>
      <c r="H5934" s="468">
        <f t="shared" si="3889"/>
        <v>448.00000000032014</v>
      </c>
      <c r="I5934" s="73">
        <f t="shared" si="3889"/>
        <v>447.99999999668216</v>
      </c>
      <c r="J5934" s="73">
        <f t="shared" si="3889"/>
        <v>463.99999999994179</v>
      </c>
      <c r="K5934" s="73">
        <f t="shared" si="3889"/>
        <v>516.00000000325963</v>
      </c>
      <c r="L5934" s="73">
        <f t="shared" si="3889"/>
        <v>743.99999999877764</v>
      </c>
      <c r="M5934" s="73">
        <f t="shared" si="3889"/>
        <v>844.00000000096043</v>
      </c>
      <c r="N5934" s="468">
        <f t="shared" si="3889"/>
        <v>831.9999999985157</v>
      </c>
      <c r="O5934" s="73">
        <f t="shared" si="3889"/>
        <v>812.00000000171713</v>
      </c>
      <c r="P5934" s="73">
        <f t="shared" si="3889"/>
        <v>827.9999999977008</v>
      </c>
      <c r="Q5934" s="73">
        <f t="shared" si="3889"/>
        <v>860.00000000058208</v>
      </c>
      <c r="R5934" s="73">
        <f t="shared" si="3889"/>
        <v>795.9999999984575</v>
      </c>
      <c r="S5934" s="73">
        <f t="shared" si="3889"/>
        <v>796.00000000209548</v>
      </c>
      <c r="T5934" s="73">
        <f t="shared" si="3889"/>
        <v>795.9999999984575</v>
      </c>
      <c r="U5934" s="73">
        <f t="shared" si="3889"/>
        <v>812.00000000171713</v>
      </c>
      <c r="V5934" s="504">
        <f t="shared" si="3889"/>
        <v>811.99999999807915</v>
      </c>
      <c r="W5934" s="73">
        <f t="shared" si="3889"/>
        <v>816.00000000253203</v>
      </c>
      <c r="X5934" s="73">
        <f t="shared" si="3889"/>
        <v>811.99999999807915</v>
      </c>
      <c r="Y5934" s="468">
        <f t="shared" si="3889"/>
        <v>891.99999999982538</v>
      </c>
      <c r="Z5934" s="73">
        <f t="shared" si="3889"/>
        <v>796.00000000209548</v>
      </c>
      <c r="AA5934" s="73">
        <f t="shared" si="3889"/>
        <v>847.99999999813735</v>
      </c>
      <c r="AB5934" s="451">
        <f t="shared" si="3889"/>
        <v>596.00000000136788</v>
      </c>
      <c r="AC5934" s="111">
        <f>SUM(E5934:AB5934)</f>
        <v>16959.999999999127</v>
      </c>
      <c r="AD5934" s="2220">
        <v>4000</v>
      </c>
      <c r="AE5934" s="214">
        <v>100</v>
      </c>
      <c r="AF5934" s="99">
        <v>40</v>
      </c>
      <c r="AI5934" s="983"/>
      <c r="AJ5934" s="1319"/>
      <c r="AK5934" s="1097"/>
      <c r="AL5934" s="1096"/>
      <c r="AM5934" s="980"/>
      <c r="AN5934" s="983"/>
    </row>
    <row r="5935" spans="1:40" s="190" customFormat="1">
      <c r="A5935" s="3168"/>
      <c r="B5935" s="3166"/>
      <c r="C5935" s="128" t="s">
        <v>19</v>
      </c>
      <c r="D5935" s="113" t="s">
        <v>18</v>
      </c>
      <c r="E5935" s="339">
        <f t="shared" ref="E5935:AB5935" si="3890">(E5939-D5939)*$AE5934*$AF5934</f>
        <v>208.00000000053842</v>
      </c>
      <c r="F5935" s="340">
        <f t="shared" si="3890"/>
        <v>211.99999999953434</v>
      </c>
      <c r="G5935" s="340">
        <f t="shared" si="3890"/>
        <v>199.9999999998181</v>
      </c>
      <c r="H5935" s="469">
        <f t="shared" si="3890"/>
        <v>200.0000000007276</v>
      </c>
      <c r="I5935" s="340">
        <f t="shared" si="3890"/>
        <v>199.9999999998181</v>
      </c>
      <c r="J5935" s="340">
        <f t="shared" si="3890"/>
        <v>207.99999999962893</v>
      </c>
      <c r="K5935" s="340">
        <f t="shared" si="3890"/>
        <v>228.00000000006548</v>
      </c>
      <c r="L5935" s="340">
        <f t="shared" si="3890"/>
        <v>332.00000000033469</v>
      </c>
      <c r="M5935" s="340">
        <f t="shared" si="3890"/>
        <v>376.00000000020373</v>
      </c>
      <c r="N5935" s="469">
        <f t="shared" si="3890"/>
        <v>371.99999999938882</v>
      </c>
      <c r="O5935" s="340">
        <f t="shared" si="3890"/>
        <v>360.00000000058208</v>
      </c>
      <c r="P5935" s="340">
        <f t="shared" si="3890"/>
        <v>371.99999999938882</v>
      </c>
      <c r="Q5935" s="340">
        <f t="shared" si="3890"/>
        <v>384.00000000001455</v>
      </c>
      <c r="R5935" s="340">
        <f t="shared" si="3890"/>
        <v>351.99999999986176</v>
      </c>
      <c r="S5935" s="340">
        <f t="shared" si="3890"/>
        <v>356.00000000067666</v>
      </c>
      <c r="T5935" s="340">
        <f t="shared" si="3890"/>
        <v>355.99999999976717</v>
      </c>
      <c r="U5935" s="340">
        <f t="shared" si="3890"/>
        <v>359.99999999967258</v>
      </c>
      <c r="V5935" s="505">
        <f t="shared" si="3890"/>
        <v>364.00000000048749</v>
      </c>
      <c r="W5935" s="340">
        <f t="shared" si="3890"/>
        <v>359.99999999967258</v>
      </c>
      <c r="X5935" s="340">
        <f t="shared" si="3890"/>
        <v>364.00000000048749</v>
      </c>
      <c r="Y5935" s="469">
        <f t="shared" si="3890"/>
        <v>399.9999999996362</v>
      </c>
      <c r="Z5935" s="340">
        <f t="shared" si="3890"/>
        <v>351.99999999986176</v>
      </c>
      <c r="AA5935" s="340">
        <f t="shared" si="3890"/>
        <v>376.00000000020373</v>
      </c>
      <c r="AB5935" s="452">
        <f t="shared" si="3890"/>
        <v>268.0000000000291</v>
      </c>
      <c r="AC5935" s="112">
        <f>SUM(E5935:AB5935)</f>
        <v>7560.0000000004002</v>
      </c>
      <c r="AD5935" s="83"/>
      <c r="AE5935" s="161"/>
      <c r="AF5935" s="76"/>
      <c r="AI5935" s="983"/>
      <c r="AJ5935" s="1320"/>
      <c r="AK5935" s="980"/>
      <c r="AL5935" s="980"/>
      <c r="AM5935" s="980"/>
      <c r="AN5935" s="983"/>
    </row>
    <row r="5936" spans="1:40" s="190" customFormat="1">
      <c r="A5936" s="3168"/>
      <c r="B5936" s="3166"/>
      <c r="C5936" s="128" t="s">
        <v>20</v>
      </c>
      <c r="D5936" s="113" t="s">
        <v>21</v>
      </c>
      <c r="E5936" s="2569">
        <v>28</v>
      </c>
      <c r="F5936" s="2181">
        <v>29</v>
      </c>
      <c r="G5936" s="2181">
        <v>27</v>
      </c>
      <c r="H5936" s="2180">
        <v>27</v>
      </c>
      <c r="I5936" s="2181">
        <v>27</v>
      </c>
      <c r="J5936" s="2181">
        <v>28</v>
      </c>
      <c r="K5936" s="2181">
        <v>31</v>
      </c>
      <c r="L5936" s="2181">
        <v>45</v>
      </c>
      <c r="M5936" s="2181">
        <v>51</v>
      </c>
      <c r="N5936" s="2180">
        <v>50</v>
      </c>
      <c r="O5936" s="2181">
        <v>49</v>
      </c>
      <c r="P5936" s="2181">
        <v>50</v>
      </c>
      <c r="Q5936" s="2181">
        <v>52</v>
      </c>
      <c r="R5936" s="2181">
        <v>48</v>
      </c>
      <c r="S5936" s="2181">
        <v>48</v>
      </c>
      <c r="T5936" s="2181">
        <v>48</v>
      </c>
      <c r="U5936" s="2181">
        <v>49</v>
      </c>
      <c r="V5936" s="3024">
        <v>49</v>
      </c>
      <c r="W5936" s="2181">
        <v>49</v>
      </c>
      <c r="X5936" s="2181">
        <v>49</v>
      </c>
      <c r="Y5936" s="2180">
        <v>54</v>
      </c>
      <c r="Z5936" s="2181">
        <v>48</v>
      </c>
      <c r="AA5936" s="2181">
        <v>51</v>
      </c>
      <c r="AB5936" s="2570">
        <v>36</v>
      </c>
      <c r="AC5936" s="112">
        <f>AVERAGE(E5936:AB5936)</f>
        <v>42.625</v>
      </c>
      <c r="AD5936" s="78">
        <f>SQRT(MIN((E5934*E5934+E5935*E5935),(F5934*F5934+F5935*F5935),(G5934*G5934+G5935*G5935),(H5934*H5934+H5935*H5935),(I5934*I5934+I5935*I5935),(J5934*J5934+J5935*J5935),(K5934*K5934+K5935*K5935),(L5934*L5934+L5935*L5935),(M5934*M5934+M5935*M5935),(N5934*N5934+N5935*N5935),(O5934*O5934+O5935*O5935),(P5934*P5934+P5935*P5935),(R5934*R5934+R5935*R5935),(S5934*S5934+S5935*S5935),(T5934*T5934+T5935*T5935),(U5934*U5934+U5935*U5935),(V5934*V5934+V5935*V5935),(W5934*W5934+W5935*W5935),(X5934*X5934+X5935*X5935),(Y5934*Y5934+Y5935*Y5935),(Z5934*Z5934+Z5935*Z5935),(AA5934*AA5934+AA5935*AA5935),(AB5934*AB5934+AB5935*AB5935)))/AD5934</f>
        <v>0.12265398485091976</v>
      </c>
      <c r="AE5936" s="78">
        <f>SQRT(MAX((E5934*E5934+E5935*E5935),(F5934*F5934+F5935*F5935),(G5934*G5934+G5935*G5935),(H5934*H5934+H5935*H5935),(I5934*I5934+I5935*I5935),(J5934*J5934+J5935*J5935),(K5934*K5934+K5935*K5935),(L5934*L5934+L5935*L5935),(M5934*M5934+M5935*M5935),(N5934*N5934+N5935*N5935),(O5934*O5934+O5935*O5935),(P5934*P5934+P5935*P5935),(R5934*R5934+R5935*R5935),(S5934*S5934+S5935*S5935),(T5934*T5934+T5935*T5935),(U5934*U5934+U5935*U5935),(V5934*V5934+V5935*V5935),(W5934*W5934+W5935*W5935),(X5934*X5934+X5935*X5935),(Y5934*Y5934+Y5935*Y5935),(Z5934*Z5934+Z5935*Z5935),(AA5934*AA5934+AA5935*AA5935),(AB5934*AB5934+AB5935*AB5935)))/AD5934</f>
        <v>0.24439517180165884</v>
      </c>
      <c r="AF5936" s="76"/>
      <c r="AI5936" s="983"/>
      <c r="AJ5936" s="1320"/>
      <c r="AK5936" s="980"/>
      <c r="AL5936" s="980"/>
      <c r="AM5936" s="980"/>
      <c r="AN5936" s="983"/>
    </row>
    <row r="5937" spans="1:40" s="190" customFormat="1" ht="16.5" thickBot="1">
      <c r="A5937" s="3324"/>
      <c r="B5937" s="3261"/>
      <c r="C5937" s="131" t="s">
        <v>22</v>
      </c>
      <c r="D5937" s="119"/>
      <c r="E5937" s="349">
        <f t="shared" ref="E5937:AB5937" si="3891">E5935/E5934</f>
        <v>0.44827586207018216</v>
      </c>
      <c r="F5937" s="350">
        <f t="shared" si="3891"/>
        <v>0.44166666666609822</v>
      </c>
      <c r="G5937" s="350">
        <f t="shared" si="3891"/>
        <v>0.44642857142784637</v>
      </c>
      <c r="H5937" s="484">
        <f t="shared" si="3891"/>
        <v>0.44642857142987652</v>
      </c>
      <c r="I5937" s="350">
        <f t="shared" si="3891"/>
        <v>0.44642857143147158</v>
      </c>
      <c r="J5937" s="350">
        <f t="shared" si="3891"/>
        <v>0.44827586206822201</v>
      </c>
      <c r="K5937" s="350">
        <f t="shared" si="3891"/>
        <v>0.44186046511361471</v>
      </c>
      <c r="L5937" s="350">
        <f t="shared" si="3891"/>
        <v>0.44623655914096794</v>
      </c>
      <c r="M5937" s="350">
        <f t="shared" si="3891"/>
        <v>0.44549763033148798</v>
      </c>
      <c r="N5937" s="484">
        <f t="shared" si="3891"/>
        <v>0.4471153846154477</v>
      </c>
      <c r="O5937" s="350">
        <f t="shared" si="3891"/>
        <v>0.44334975369436058</v>
      </c>
      <c r="P5937" s="350">
        <f t="shared" si="3891"/>
        <v>0.44927536231935</v>
      </c>
      <c r="Q5937" s="350">
        <f t="shared" si="3891"/>
        <v>0.44651162790669147</v>
      </c>
      <c r="R5937" s="350">
        <f t="shared" si="3891"/>
        <v>0.44221105527706517</v>
      </c>
      <c r="S5937" s="350">
        <f t="shared" si="3891"/>
        <v>0.44723618090419537</v>
      </c>
      <c r="T5937" s="350">
        <f t="shared" si="3891"/>
        <v>0.44723618090509676</v>
      </c>
      <c r="U5937" s="350">
        <f t="shared" si="3891"/>
        <v>0.44334975369324053</v>
      </c>
      <c r="V5937" s="521">
        <f t="shared" si="3891"/>
        <v>0.44827586207062631</v>
      </c>
      <c r="W5937" s="350">
        <f t="shared" si="3891"/>
        <v>0.44117647058646509</v>
      </c>
      <c r="X5937" s="350">
        <f t="shared" si="3891"/>
        <v>0.44827586207062631</v>
      </c>
      <c r="Y5937" s="484">
        <f t="shared" si="3891"/>
        <v>0.44843049327322254</v>
      </c>
      <c r="Z5937" s="350">
        <f t="shared" si="3891"/>
        <v>0.44221105527504412</v>
      </c>
      <c r="AA5937" s="350">
        <f t="shared" si="3891"/>
        <v>0.44339622641630849</v>
      </c>
      <c r="AB5937" s="1007">
        <f t="shared" si="3891"/>
        <v>0.44966442952921815</v>
      </c>
      <c r="AC5937" s="591">
        <f>MAX(E5937:AB5937)</f>
        <v>0.44966442952921815</v>
      </c>
      <c r="AD5937" s="149"/>
      <c r="AE5937" s="132"/>
      <c r="AF5937" s="184"/>
      <c r="AI5937" s="983"/>
      <c r="AJ5937" s="1320"/>
      <c r="AK5937" s="980"/>
      <c r="AL5937" s="980"/>
      <c r="AM5937" s="980"/>
      <c r="AN5937" s="983"/>
    </row>
    <row r="5938" spans="1:40" s="190" customFormat="1" hidden="1">
      <c r="A5938" s="2206"/>
      <c r="B5938" s="2198"/>
      <c r="C5938" s="594" t="s">
        <v>23</v>
      </c>
      <c r="D5938" s="118">
        <v>4380.3100000000004</v>
      </c>
      <c r="E5938" s="2220">
        <v>4380.4260000000004</v>
      </c>
      <c r="F5938" s="214">
        <v>4380.5460000000003</v>
      </c>
      <c r="G5938" s="214">
        <v>4380.6580000000004</v>
      </c>
      <c r="H5938" s="467">
        <v>4380.7700000000004</v>
      </c>
      <c r="I5938" s="214">
        <v>4380.8819999999996</v>
      </c>
      <c r="J5938" s="214">
        <v>4380.9979999999996</v>
      </c>
      <c r="K5938" s="214">
        <v>4381.1270000000004</v>
      </c>
      <c r="L5938" s="214">
        <v>4381.3130000000001</v>
      </c>
      <c r="M5938" s="214">
        <v>4381.5240000000003</v>
      </c>
      <c r="N5938" s="467">
        <v>4381.732</v>
      </c>
      <c r="O5938" s="214">
        <v>4381.9350000000004</v>
      </c>
      <c r="P5938" s="214">
        <v>4382.1419999999998</v>
      </c>
      <c r="Q5938" s="214">
        <v>4382.357</v>
      </c>
      <c r="R5938" s="214">
        <v>4382.5559999999996</v>
      </c>
      <c r="S5938" s="214">
        <v>4382.7550000000001</v>
      </c>
      <c r="T5938" s="214">
        <v>4382.9539999999997</v>
      </c>
      <c r="U5938" s="214">
        <v>4383.1570000000002</v>
      </c>
      <c r="V5938" s="501">
        <v>4383.3599999999997</v>
      </c>
      <c r="W5938" s="214">
        <v>4383.5640000000003</v>
      </c>
      <c r="X5938" s="214">
        <v>4383.7669999999998</v>
      </c>
      <c r="Y5938" s="467">
        <v>4383.99</v>
      </c>
      <c r="Z5938" s="214">
        <v>4384.1890000000003</v>
      </c>
      <c r="AA5938" s="214">
        <v>4384.4009999999998</v>
      </c>
      <c r="AB5938" s="363">
        <v>4384.55</v>
      </c>
      <c r="AC5938" s="192"/>
      <c r="AD5938" s="2220"/>
      <c r="AE5938" s="214"/>
      <c r="AF5938" s="99"/>
      <c r="AI5938" s="983"/>
      <c r="AJ5938" s="1320"/>
      <c r="AK5938" s="980"/>
      <c r="AL5938" s="980"/>
      <c r="AM5938" s="980"/>
      <c r="AN5938" s="983"/>
    </row>
    <row r="5939" spans="1:40" s="190" customFormat="1" hidden="1">
      <c r="A5939" s="2207"/>
      <c r="B5939" s="2199"/>
      <c r="C5939" s="129" t="s">
        <v>24</v>
      </c>
      <c r="D5939" s="113">
        <v>1566.84</v>
      </c>
      <c r="E5939" s="83">
        <v>1566.8920000000001</v>
      </c>
      <c r="F5939" s="161">
        <v>1566.9449999999999</v>
      </c>
      <c r="G5939" s="161">
        <v>1566.9949999999999</v>
      </c>
      <c r="H5939" s="466">
        <v>1567.0450000000001</v>
      </c>
      <c r="I5939" s="161">
        <v>1567.095</v>
      </c>
      <c r="J5939" s="161">
        <v>1567.1469999999999</v>
      </c>
      <c r="K5939" s="161">
        <v>1567.204</v>
      </c>
      <c r="L5939" s="161">
        <v>1567.287</v>
      </c>
      <c r="M5939" s="161">
        <v>1567.3810000000001</v>
      </c>
      <c r="N5939" s="466">
        <v>1567.4739999999999</v>
      </c>
      <c r="O5939" s="161">
        <v>1567.5640000000001</v>
      </c>
      <c r="P5939" s="161">
        <v>1567.6569999999999</v>
      </c>
      <c r="Q5939" s="161">
        <v>1567.7529999999999</v>
      </c>
      <c r="R5939" s="161">
        <v>1567.8409999999999</v>
      </c>
      <c r="S5939" s="161">
        <v>1567.93</v>
      </c>
      <c r="T5939" s="161">
        <v>1568.019</v>
      </c>
      <c r="U5939" s="161">
        <v>1568.1089999999999</v>
      </c>
      <c r="V5939" s="502">
        <v>1568.2</v>
      </c>
      <c r="W5939" s="161">
        <v>1568.29</v>
      </c>
      <c r="X5939" s="161">
        <v>1568.3810000000001</v>
      </c>
      <c r="Y5939" s="466">
        <v>1568.481</v>
      </c>
      <c r="Z5939" s="161">
        <v>1568.569</v>
      </c>
      <c r="AA5939" s="161">
        <v>1568.663</v>
      </c>
      <c r="AB5939" s="348">
        <v>1568.73</v>
      </c>
      <c r="AC5939" s="229"/>
      <c r="AD5939" s="83"/>
      <c r="AE5939" s="161"/>
      <c r="AF5939" s="76"/>
      <c r="AH5939" s="980"/>
      <c r="AI5939" s="981"/>
      <c r="AJ5939" s="982"/>
      <c r="AK5939" s="982"/>
      <c r="AL5939" s="367"/>
      <c r="AM5939" s="983"/>
      <c r="AN5939" s="983"/>
    </row>
    <row r="5940" spans="1:40" s="190" customFormat="1" ht="16.5" hidden="1" thickBot="1">
      <c r="A5940" s="2208"/>
      <c r="B5940" s="2213" t="s">
        <v>50</v>
      </c>
      <c r="C5940" s="2214"/>
      <c r="D5940" s="119"/>
      <c r="E5940" s="187">
        <f>SQRT(E5934*E5934+E5935*E5935)/E5952/1.73</f>
        <v>26.720333926769822</v>
      </c>
      <c r="F5940" s="188">
        <f t="shared" ref="F5940:AB5940" si="3892">SQRT(F5934*F5934+F5935*F5935)/F5952/1.73</f>
        <v>27.573952323043663</v>
      </c>
      <c r="G5940" s="188">
        <f t="shared" si="3892"/>
        <v>25.781184414450923</v>
      </c>
      <c r="H5940" s="473">
        <f t="shared" si="3892"/>
        <v>25.781184414470403</v>
      </c>
      <c r="I5940" s="188">
        <f t="shared" si="3892"/>
        <v>25.781184414276353</v>
      </c>
      <c r="J5940" s="188">
        <f t="shared" si="3892"/>
        <v>26.243185106629731</v>
      </c>
      <c r="K5940" s="188">
        <f t="shared" si="3892"/>
        <v>29.644122182505495</v>
      </c>
      <c r="L5940" s="188">
        <f t="shared" si="3892"/>
        <v>42.812121596428817</v>
      </c>
      <c r="M5940" s="188">
        <f t="shared" si="3892"/>
        <v>48.553093395548593</v>
      </c>
      <c r="N5940" s="473">
        <f t="shared" si="3892"/>
        <v>47.891591181150261</v>
      </c>
      <c r="O5940" s="188">
        <f t="shared" si="3892"/>
        <v>48.436317846663187</v>
      </c>
      <c r="P5940" s="188">
        <f t="shared" si="3892"/>
        <v>49.499772666232388</v>
      </c>
      <c r="Q5940" s="188">
        <f t="shared" si="3892"/>
        <v>51.359826800023122</v>
      </c>
      <c r="R5940" s="188">
        <f t="shared" si="3892"/>
        <v>47.461896002778261</v>
      </c>
      <c r="S5940" s="188">
        <f t="shared" si="3892"/>
        <v>47.55053174747988</v>
      </c>
      <c r="T5940" s="188">
        <f t="shared" si="3892"/>
        <v>47.550531747278534</v>
      </c>
      <c r="U5940" s="188">
        <f t="shared" si="3892"/>
        <v>47.983641978917454</v>
      </c>
      <c r="V5940" s="509">
        <f t="shared" si="3892"/>
        <v>48.071628793388037</v>
      </c>
      <c r="W5940" s="188">
        <f t="shared" si="3892"/>
        <v>48.181265218149363</v>
      </c>
      <c r="X5940" s="188">
        <f t="shared" si="3892"/>
        <v>48.071628793388037</v>
      </c>
      <c r="Y5940" s="473">
        <f t="shared" si="3892"/>
        <v>53.309013371503731</v>
      </c>
      <c r="Z5940" s="188">
        <f t="shared" si="3892"/>
        <v>47.461896002959691</v>
      </c>
      <c r="AA5940" s="188">
        <f t="shared" si="3892"/>
        <v>50.111858468060731</v>
      </c>
      <c r="AB5940" s="455">
        <f t="shared" si="3892"/>
        <v>34.654662780987437</v>
      </c>
      <c r="AC5940" s="114">
        <f>AVERAGE(E5940:AB5940)</f>
        <v>41.520267715545181</v>
      </c>
      <c r="AD5940" s="100">
        <f>(AC5936-AC5940)/AC5936</f>
        <v>2.5917472949086664E-2</v>
      </c>
      <c r="AE5940" s="81"/>
      <c r="AF5940" s="82"/>
      <c r="AI5940" s="983"/>
      <c r="AJ5940" s="1319"/>
      <c r="AK5940" s="1095"/>
      <c r="AL5940" s="980"/>
      <c r="AM5940" s="1095"/>
      <c r="AN5940" s="983"/>
    </row>
    <row r="5941" spans="1:40" s="190" customFormat="1">
      <c r="A5941" s="3230" t="s">
        <v>311</v>
      </c>
      <c r="B5941" s="3184" t="s">
        <v>25</v>
      </c>
      <c r="C5941" s="134" t="s">
        <v>17</v>
      </c>
      <c r="D5941" s="315" t="s">
        <v>18</v>
      </c>
      <c r="E5941" s="338">
        <f t="shared" ref="E5941:AB5941" si="3893">(E5945-D5945)*$AE5941*$AF5941</f>
        <v>0</v>
      </c>
      <c r="F5941" s="73">
        <f t="shared" si="3893"/>
        <v>0</v>
      </c>
      <c r="G5941" s="73">
        <f t="shared" si="3893"/>
        <v>0</v>
      </c>
      <c r="H5941" s="468">
        <f t="shared" si="3893"/>
        <v>0</v>
      </c>
      <c r="I5941" s="73">
        <f t="shared" si="3893"/>
        <v>0</v>
      </c>
      <c r="J5941" s="73">
        <f t="shared" si="3893"/>
        <v>0</v>
      </c>
      <c r="K5941" s="73">
        <f t="shared" si="3893"/>
        <v>0</v>
      </c>
      <c r="L5941" s="73">
        <f t="shared" si="3893"/>
        <v>0</v>
      </c>
      <c r="M5941" s="73">
        <f t="shared" si="3893"/>
        <v>0</v>
      </c>
      <c r="N5941" s="468">
        <f t="shared" si="3893"/>
        <v>0</v>
      </c>
      <c r="O5941" s="73">
        <f t="shared" si="3893"/>
        <v>0</v>
      </c>
      <c r="P5941" s="73">
        <f t="shared" si="3893"/>
        <v>0</v>
      </c>
      <c r="Q5941" s="73">
        <f t="shared" si="3893"/>
        <v>0</v>
      </c>
      <c r="R5941" s="73">
        <f t="shared" si="3893"/>
        <v>0</v>
      </c>
      <c r="S5941" s="73">
        <f t="shared" si="3893"/>
        <v>0</v>
      </c>
      <c r="T5941" s="73">
        <f t="shared" si="3893"/>
        <v>0</v>
      </c>
      <c r="U5941" s="73">
        <f t="shared" si="3893"/>
        <v>0</v>
      </c>
      <c r="V5941" s="504">
        <f t="shared" si="3893"/>
        <v>0</v>
      </c>
      <c r="W5941" s="73">
        <f t="shared" si="3893"/>
        <v>0</v>
      </c>
      <c r="X5941" s="73">
        <f t="shared" si="3893"/>
        <v>0</v>
      </c>
      <c r="Y5941" s="468">
        <f t="shared" si="3893"/>
        <v>0</v>
      </c>
      <c r="Z5941" s="73">
        <f t="shared" si="3893"/>
        <v>0</v>
      </c>
      <c r="AA5941" s="73">
        <f t="shared" si="3893"/>
        <v>0</v>
      </c>
      <c r="AB5941" s="74">
        <f t="shared" si="3893"/>
        <v>0</v>
      </c>
      <c r="AC5941" s="136">
        <f>SUM(E5941:AB5941)</f>
        <v>0</v>
      </c>
      <c r="AD5941" s="72">
        <v>1600</v>
      </c>
      <c r="AE5941" s="73">
        <v>100</v>
      </c>
      <c r="AF5941" s="74">
        <v>40</v>
      </c>
      <c r="AI5941" s="983"/>
      <c r="AJ5941" s="1319"/>
      <c r="AK5941" s="1097"/>
      <c r="AL5941" s="1096"/>
      <c r="AM5941" s="980"/>
      <c r="AN5941" s="983"/>
    </row>
    <row r="5942" spans="1:40" s="190" customFormat="1">
      <c r="A5942" s="3231"/>
      <c r="B5942" s="3185"/>
      <c r="C5942" s="135" t="s">
        <v>19</v>
      </c>
      <c r="D5942" s="137" t="s">
        <v>18</v>
      </c>
      <c r="E5942" s="339">
        <f t="shared" ref="E5942:AB5942" si="3894">(E5946-D5946)*$AE5941*$AF5941</f>
        <v>0</v>
      </c>
      <c r="F5942" s="340">
        <f t="shared" si="3894"/>
        <v>0</v>
      </c>
      <c r="G5942" s="340">
        <f t="shared" si="3894"/>
        <v>0</v>
      </c>
      <c r="H5942" s="469">
        <f t="shared" si="3894"/>
        <v>0</v>
      </c>
      <c r="I5942" s="340">
        <f t="shared" si="3894"/>
        <v>0</v>
      </c>
      <c r="J5942" s="340">
        <f t="shared" si="3894"/>
        <v>0</v>
      </c>
      <c r="K5942" s="340">
        <f t="shared" si="3894"/>
        <v>0</v>
      </c>
      <c r="L5942" s="340">
        <f t="shared" si="3894"/>
        <v>0</v>
      </c>
      <c r="M5942" s="340">
        <f t="shared" si="3894"/>
        <v>0</v>
      </c>
      <c r="N5942" s="469">
        <f t="shared" si="3894"/>
        <v>0</v>
      </c>
      <c r="O5942" s="340">
        <f t="shared" si="3894"/>
        <v>0</v>
      </c>
      <c r="P5942" s="340">
        <f t="shared" si="3894"/>
        <v>0</v>
      </c>
      <c r="Q5942" s="340">
        <f t="shared" si="3894"/>
        <v>0</v>
      </c>
      <c r="R5942" s="340">
        <f t="shared" si="3894"/>
        <v>0</v>
      </c>
      <c r="S5942" s="340">
        <f t="shared" si="3894"/>
        <v>0</v>
      </c>
      <c r="T5942" s="340">
        <f t="shared" si="3894"/>
        <v>0</v>
      </c>
      <c r="U5942" s="340">
        <f t="shared" si="3894"/>
        <v>0</v>
      </c>
      <c r="V5942" s="505">
        <f t="shared" si="3894"/>
        <v>0</v>
      </c>
      <c r="W5942" s="340">
        <f t="shared" si="3894"/>
        <v>0</v>
      </c>
      <c r="X5942" s="340">
        <f t="shared" si="3894"/>
        <v>0</v>
      </c>
      <c r="Y5942" s="469">
        <f t="shared" si="3894"/>
        <v>0</v>
      </c>
      <c r="Z5942" s="340">
        <f t="shared" si="3894"/>
        <v>0</v>
      </c>
      <c r="AA5942" s="340">
        <f t="shared" si="3894"/>
        <v>0</v>
      </c>
      <c r="AB5942" s="341">
        <f t="shared" si="3894"/>
        <v>0</v>
      </c>
      <c r="AC5942" s="138">
        <f>SUM(E5942:AB5942)</f>
        <v>0</v>
      </c>
      <c r="AD5942" s="75"/>
      <c r="AE5942" s="161"/>
      <c r="AF5942" s="76"/>
      <c r="AI5942" s="983"/>
      <c r="AJ5942" s="1320"/>
      <c r="AK5942" s="980"/>
      <c r="AL5942" s="980"/>
      <c r="AM5942" s="980"/>
      <c r="AN5942" s="983"/>
    </row>
    <row r="5943" spans="1:40" s="190" customFormat="1">
      <c r="A5943" s="3231"/>
      <c r="B5943" s="3185"/>
      <c r="C5943" s="135" t="s">
        <v>20</v>
      </c>
      <c r="D5943" s="137" t="s">
        <v>21</v>
      </c>
      <c r="E5943" s="358">
        <v>0</v>
      </c>
      <c r="F5943" s="359">
        <v>0</v>
      </c>
      <c r="G5943" s="359">
        <v>0</v>
      </c>
      <c r="H5943" s="474">
        <v>0</v>
      </c>
      <c r="I5943" s="359">
        <v>0</v>
      </c>
      <c r="J5943" s="359">
        <v>0</v>
      </c>
      <c r="K5943" s="359">
        <v>0</v>
      </c>
      <c r="L5943" s="359">
        <v>0</v>
      </c>
      <c r="M5943" s="359">
        <v>0</v>
      </c>
      <c r="N5943" s="474">
        <v>0</v>
      </c>
      <c r="O5943" s="359">
        <v>0</v>
      </c>
      <c r="P5943" s="359">
        <v>0</v>
      </c>
      <c r="Q5943" s="359">
        <v>0</v>
      </c>
      <c r="R5943" s="359">
        <v>0</v>
      </c>
      <c r="S5943" s="359">
        <v>0</v>
      </c>
      <c r="T5943" s="359">
        <v>0</v>
      </c>
      <c r="U5943" s="359">
        <v>0</v>
      </c>
      <c r="V5943" s="510">
        <v>0</v>
      </c>
      <c r="W5943" s="359">
        <v>0</v>
      </c>
      <c r="X5943" s="359">
        <v>0</v>
      </c>
      <c r="Y5943" s="474">
        <v>0</v>
      </c>
      <c r="Z5943" s="359">
        <v>0</v>
      </c>
      <c r="AA5943" s="359">
        <v>0</v>
      </c>
      <c r="AB5943" s="327">
        <v>0</v>
      </c>
      <c r="AC5943" s="112">
        <f>AVERAGE(E5943:AB5943)</f>
        <v>0</v>
      </c>
      <c r="AD5943" s="78">
        <f>SQRT(MIN((E5941*E5941+E5942*E5942),(F5941*F5941+F5942*F5942),(G5941*G5941+G5942*G5942),(H5941*H5941+H5942*H5942),(I5941*I5941+I5942*I5942),(J5941*J5941+J5942*J5942),(K5941*K5941+K5942*K5942),(L5941*L5941+L5942*L5942),(M5941*M5941+M5942*M5942),(N5941*N5941+N5942*N5942),(O5941*O5941+O5942*O5942),(P5941*P5941+P5942*P5942),(R5941*R5941+R5942*R5942),(S5941*S5941+S5942*S5942),(T5941*T5941+T5942*T5942),(U5941*U5941+U5942*U5942),(V5941*V5941+V5942*V5942),(W5941*W5941+W5942*W5942),(X5941*X5941+X5942*X5942),(Y5941*Y5941+Y5942*Y5942),(Z5941*Z5941+Z5942*Z5942),(AA5941*AA5941+AA5942*AA5942),(AB5941*AB5941+AB5942*AB5942)))/AD5941</f>
        <v>0</v>
      </c>
      <c r="AE5943" s="78">
        <f>SQRT(MAX((E5941*E5941+E5942*E5942),(F5941*F5941+F5942*F5942),(G5941*G5941+G5942*G5942),(H5941*H5941+H5942*H5942),(I5941*I5941+I5942*I5942),(J5941*J5941+J5942*J5942),(K5941*K5941+K5942*K5942),(L5941*L5941+L5942*L5942),(M5941*M5941+M5942*M5942),(N5941*N5941+N5942*N5942),(O5941*O5941+O5942*O5942),(P5941*P5941+P5942*P5942),(R5941*R5941+R5942*R5942),(S5941*S5941+S5942*S5942),(T5941*T5941+T5942*T5942),(U5941*U5941+U5942*U5942),(V5941*V5941+V5942*V5942),(W5941*W5941+W5942*W5942),(X5941*X5941+X5942*X5942),(Y5941*Y5941+Y5942*Y5942),(Z5941*Z5941+Z5942*Z5942),(AA5941*AA5941+AA5942*AA5942),(AB5941*AB5941+AB5942*AB5942)))/AD5941</f>
        <v>0</v>
      </c>
      <c r="AF5943" s="79"/>
      <c r="AI5943" s="983"/>
      <c r="AJ5943" s="1320"/>
      <c r="AK5943" s="980"/>
      <c r="AL5943" s="980"/>
      <c r="AM5943" s="980"/>
      <c r="AN5943" s="983"/>
    </row>
    <row r="5944" spans="1:40" s="190" customFormat="1" ht="16.5" thickBot="1">
      <c r="A5944" s="3231"/>
      <c r="B5944" s="3185"/>
      <c r="C5944" s="135" t="s">
        <v>22</v>
      </c>
      <c r="D5944" s="137"/>
      <c r="E5944" s="345" t="e">
        <f t="shared" ref="E5944:AB5944" si="3895">E5942/E5941</f>
        <v>#DIV/0!</v>
      </c>
      <c r="F5944" s="346" t="e">
        <f t="shared" si="3895"/>
        <v>#DIV/0!</v>
      </c>
      <c r="G5944" s="346" t="e">
        <f t="shared" si="3895"/>
        <v>#DIV/0!</v>
      </c>
      <c r="H5944" s="471" t="e">
        <f t="shared" si="3895"/>
        <v>#DIV/0!</v>
      </c>
      <c r="I5944" s="346" t="e">
        <f t="shared" si="3895"/>
        <v>#DIV/0!</v>
      </c>
      <c r="J5944" s="346" t="e">
        <f t="shared" si="3895"/>
        <v>#DIV/0!</v>
      </c>
      <c r="K5944" s="346" t="e">
        <f t="shared" si="3895"/>
        <v>#DIV/0!</v>
      </c>
      <c r="L5944" s="346" t="e">
        <f t="shared" si="3895"/>
        <v>#DIV/0!</v>
      </c>
      <c r="M5944" s="346" t="e">
        <f t="shared" si="3895"/>
        <v>#DIV/0!</v>
      </c>
      <c r="N5944" s="471" t="e">
        <f t="shared" si="3895"/>
        <v>#DIV/0!</v>
      </c>
      <c r="O5944" s="346" t="e">
        <f t="shared" si="3895"/>
        <v>#DIV/0!</v>
      </c>
      <c r="P5944" s="346" t="e">
        <f t="shared" si="3895"/>
        <v>#DIV/0!</v>
      </c>
      <c r="Q5944" s="346" t="e">
        <f t="shared" si="3895"/>
        <v>#DIV/0!</v>
      </c>
      <c r="R5944" s="346" t="e">
        <f t="shared" si="3895"/>
        <v>#DIV/0!</v>
      </c>
      <c r="S5944" s="346" t="e">
        <f t="shared" si="3895"/>
        <v>#DIV/0!</v>
      </c>
      <c r="T5944" s="346" t="e">
        <f t="shared" si="3895"/>
        <v>#DIV/0!</v>
      </c>
      <c r="U5944" s="346" t="e">
        <f t="shared" si="3895"/>
        <v>#DIV/0!</v>
      </c>
      <c r="V5944" s="507" t="e">
        <f t="shared" si="3895"/>
        <v>#DIV/0!</v>
      </c>
      <c r="W5944" s="346" t="e">
        <f t="shared" si="3895"/>
        <v>#DIV/0!</v>
      </c>
      <c r="X5944" s="346" t="e">
        <f t="shared" si="3895"/>
        <v>#DIV/0!</v>
      </c>
      <c r="Y5944" s="471" t="e">
        <f t="shared" si="3895"/>
        <v>#DIV/0!</v>
      </c>
      <c r="Z5944" s="346" t="e">
        <f t="shared" si="3895"/>
        <v>#DIV/0!</v>
      </c>
      <c r="AA5944" s="346" t="e">
        <f t="shared" si="3895"/>
        <v>#DIV/0!</v>
      </c>
      <c r="AB5944" s="347" t="e">
        <f t="shared" si="3895"/>
        <v>#DIV/0!</v>
      </c>
      <c r="AC5944" s="567" t="e">
        <f>MAX(E5944:AB5944)</f>
        <v>#DIV/0!</v>
      </c>
      <c r="AD5944" s="75"/>
      <c r="AE5944" s="161"/>
      <c r="AF5944" s="76"/>
      <c r="AI5944" s="983"/>
      <c r="AJ5944" s="1320"/>
      <c r="AK5944" s="980"/>
      <c r="AL5944" s="980"/>
      <c r="AM5944" s="980"/>
      <c r="AN5944" s="983"/>
    </row>
    <row r="5945" spans="1:40" s="190" customFormat="1" hidden="1">
      <c r="A5945" s="2573"/>
      <c r="B5945" s="2203"/>
      <c r="C5945" s="1229" t="s">
        <v>23</v>
      </c>
      <c r="D5945" s="137">
        <v>4592.8999999999996</v>
      </c>
      <c r="E5945" s="83">
        <v>4592.8999999999996</v>
      </c>
      <c r="F5945" s="161">
        <v>4592.8999999999996</v>
      </c>
      <c r="G5945" s="161">
        <v>4592.8999999999996</v>
      </c>
      <c r="H5945" s="466">
        <v>4592.8999999999996</v>
      </c>
      <c r="I5945" s="161">
        <v>4592.8999999999996</v>
      </c>
      <c r="J5945" s="161">
        <v>4592.8999999999996</v>
      </c>
      <c r="K5945" s="161">
        <v>4592.8999999999996</v>
      </c>
      <c r="L5945" s="161">
        <v>4592.8999999999996</v>
      </c>
      <c r="M5945" s="161">
        <v>4592.8999999999996</v>
      </c>
      <c r="N5945" s="466">
        <v>4592.8999999999996</v>
      </c>
      <c r="O5945" s="161">
        <v>4592.8999999999996</v>
      </c>
      <c r="P5945" s="161">
        <v>4592.8999999999996</v>
      </c>
      <c r="Q5945" s="161">
        <v>4592.8999999999996</v>
      </c>
      <c r="R5945" s="161">
        <v>4592.8999999999996</v>
      </c>
      <c r="S5945" s="161">
        <v>4592.8999999999996</v>
      </c>
      <c r="T5945" s="161">
        <v>4592.8999999999996</v>
      </c>
      <c r="U5945" s="161">
        <v>4592.8999999999996</v>
      </c>
      <c r="V5945" s="502">
        <v>4592.8999999999996</v>
      </c>
      <c r="W5945" s="161">
        <v>4592.8999999999996</v>
      </c>
      <c r="X5945" s="161">
        <v>4592.8999999999996</v>
      </c>
      <c r="Y5945" s="466">
        <v>4592.8999999999996</v>
      </c>
      <c r="Z5945" s="161">
        <v>4592.8999999999996</v>
      </c>
      <c r="AA5945" s="161">
        <v>4592.8999999999996</v>
      </c>
      <c r="AB5945" s="76">
        <v>4592.8999999999996</v>
      </c>
      <c r="AC5945" s="137"/>
      <c r="AD5945" s="75"/>
      <c r="AE5945" s="161"/>
      <c r="AF5945" s="76"/>
      <c r="AI5945" s="983"/>
      <c r="AJ5945" s="1320"/>
      <c r="AK5945" s="980"/>
      <c r="AL5945" s="980"/>
      <c r="AM5945" s="980"/>
      <c r="AN5945" s="983"/>
    </row>
    <row r="5946" spans="1:40" s="190" customFormat="1" hidden="1">
      <c r="A5946" s="1742"/>
      <c r="B5946" s="2203"/>
      <c r="C5946" s="317" t="s">
        <v>24</v>
      </c>
      <c r="D5946" s="137">
        <v>1449.48</v>
      </c>
      <c r="E5946" s="83">
        <v>1449.48</v>
      </c>
      <c r="F5946" s="161">
        <v>1449.48</v>
      </c>
      <c r="G5946" s="161">
        <v>1449.48</v>
      </c>
      <c r="H5946" s="466">
        <v>1449.48</v>
      </c>
      <c r="I5946" s="161">
        <v>1449.48</v>
      </c>
      <c r="J5946" s="161">
        <v>1449.48</v>
      </c>
      <c r="K5946" s="161">
        <v>1449.48</v>
      </c>
      <c r="L5946" s="161">
        <v>1449.48</v>
      </c>
      <c r="M5946" s="161">
        <v>1449.48</v>
      </c>
      <c r="N5946" s="466">
        <v>1449.48</v>
      </c>
      <c r="O5946" s="161">
        <v>1449.48</v>
      </c>
      <c r="P5946" s="161">
        <v>1449.48</v>
      </c>
      <c r="Q5946" s="161">
        <v>1449.48</v>
      </c>
      <c r="R5946" s="161">
        <v>1449.48</v>
      </c>
      <c r="S5946" s="161">
        <v>1449.48</v>
      </c>
      <c r="T5946" s="161">
        <v>1449.48</v>
      </c>
      <c r="U5946" s="161">
        <v>1449.48</v>
      </c>
      <c r="V5946" s="502">
        <v>1449.48</v>
      </c>
      <c r="W5946" s="161">
        <v>1449.48</v>
      </c>
      <c r="X5946" s="161">
        <v>1449.48</v>
      </c>
      <c r="Y5946" s="466">
        <v>1449.48</v>
      </c>
      <c r="Z5946" s="161">
        <v>1449.48</v>
      </c>
      <c r="AA5946" s="161">
        <v>1449.48</v>
      </c>
      <c r="AB5946" s="76">
        <v>1449.48</v>
      </c>
      <c r="AC5946" s="137"/>
      <c r="AD5946" s="75"/>
      <c r="AE5946" s="161"/>
      <c r="AF5946" s="76"/>
      <c r="AH5946" s="980"/>
      <c r="AI5946" s="981"/>
      <c r="AJ5946" s="982"/>
      <c r="AK5946" s="982"/>
      <c r="AL5946" s="367"/>
      <c r="AM5946" s="983"/>
      <c r="AN5946" s="983"/>
    </row>
    <row r="5947" spans="1:40" s="190" customFormat="1" ht="16.5" hidden="1" thickBot="1">
      <c r="A5947" s="2208"/>
      <c r="B5947" s="2213" t="s">
        <v>50</v>
      </c>
      <c r="C5947" s="2214"/>
      <c r="D5947" s="119"/>
      <c r="E5947" s="187">
        <f>SQRT(E5941*E5941+E5942*E5942)/E5953/1.73</f>
        <v>0</v>
      </c>
      <c r="F5947" s="188">
        <f t="shared" ref="F5947:AB5947" si="3896">SQRT(F5941*F5941+F5942*F5942)/F5953/1.73</f>
        <v>0</v>
      </c>
      <c r="G5947" s="188">
        <f t="shared" si="3896"/>
        <v>0</v>
      </c>
      <c r="H5947" s="473">
        <f t="shared" si="3896"/>
        <v>0</v>
      </c>
      <c r="I5947" s="188">
        <f t="shared" si="3896"/>
        <v>0</v>
      </c>
      <c r="J5947" s="188">
        <f t="shared" si="3896"/>
        <v>0</v>
      </c>
      <c r="K5947" s="188">
        <f t="shared" si="3896"/>
        <v>0</v>
      </c>
      <c r="L5947" s="188">
        <f t="shared" si="3896"/>
        <v>0</v>
      </c>
      <c r="M5947" s="188">
        <f t="shared" si="3896"/>
        <v>0</v>
      </c>
      <c r="N5947" s="473">
        <f t="shared" si="3896"/>
        <v>0</v>
      </c>
      <c r="O5947" s="188">
        <f t="shared" si="3896"/>
        <v>0</v>
      </c>
      <c r="P5947" s="188">
        <f t="shared" si="3896"/>
        <v>0</v>
      </c>
      <c r="Q5947" s="188">
        <f t="shared" si="3896"/>
        <v>0</v>
      </c>
      <c r="R5947" s="188">
        <f t="shared" si="3896"/>
        <v>0</v>
      </c>
      <c r="S5947" s="188">
        <f t="shared" si="3896"/>
        <v>0</v>
      </c>
      <c r="T5947" s="188">
        <f t="shared" si="3896"/>
        <v>0</v>
      </c>
      <c r="U5947" s="188">
        <f t="shared" si="3896"/>
        <v>0</v>
      </c>
      <c r="V5947" s="509">
        <f t="shared" si="3896"/>
        <v>0</v>
      </c>
      <c r="W5947" s="188">
        <f t="shared" si="3896"/>
        <v>0</v>
      </c>
      <c r="X5947" s="188">
        <f t="shared" si="3896"/>
        <v>0</v>
      </c>
      <c r="Y5947" s="473">
        <f t="shared" si="3896"/>
        <v>0</v>
      </c>
      <c r="Z5947" s="188">
        <f t="shared" si="3896"/>
        <v>0</v>
      </c>
      <c r="AA5947" s="188">
        <f t="shared" si="3896"/>
        <v>0</v>
      </c>
      <c r="AB5947" s="189">
        <f t="shared" si="3896"/>
        <v>0</v>
      </c>
      <c r="AC5947" s="114">
        <f>AVERAGE(E5947:AB5947)</f>
        <v>0</v>
      </c>
      <c r="AD5947" s="100" t="e">
        <f>(AC5943-AC5947)/AC5943</f>
        <v>#DIV/0!</v>
      </c>
      <c r="AE5947" s="81"/>
      <c r="AF5947" s="82"/>
      <c r="AI5947" s="983"/>
      <c r="AJ5947" s="1320"/>
      <c r="AK5947" s="980"/>
      <c r="AL5947" s="980"/>
      <c r="AM5947" s="980"/>
      <c r="AN5947" s="983"/>
    </row>
    <row r="5948" spans="1:40" s="190" customFormat="1">
      <c r="A5948" s="155" t="s">
        <v>883</v>
      </c>
      <c r="B5948" s="156"/>
      <c r="C5948" s="203"/>
      <c r="D5948" s="168"/>
      <c r="E5948" s="120">
        <f t="shared" ref="E5948:AB5949" si="3897">E5934+E5941</f>
        <v>463.99999999994179</v>
      </c>
      <c r="F5948" s="121">
        <f t="shared" si="3897"/>
        <v>479.99999999956344</v>
      </c>
      <c r="G5948" s="121">
        <f t="shared" si="3897"/>
        <v>448.00000000032014</v>
      </c>
      <c r="H5948" s="468">
        <f t="shared" si="3897"/>
        <v>448.00000000032014</v>
      </c>
      <c r="I5948" s="121">
        <f t="shared" si="3897"/>
        <v>447.99999999668216</v>
      </c>
      <c r="J5948" s="121">
        <f t="shared" si="3897"/>
        <v>463.99999999994179</v>
      </c>
      <c r="K5948" s="121">
        <f t="shared" si="3897"/>
        <v>516.00000000325963</v>
      </c>
      <c r="L5948" s="121">
        <f t="shared" si="3897"/>
        <v>743.99999999877764</v>
      </c>
      <c r="M5948" s="121">
        <f t="shared" si="3897"/>
        <v>844.00000000096043</v>
      </c>
      <c r="N5948" s="468">
        <f t="shared" si="3897"/>
        <v>831.9999999985157</v>
      </c>
      <c r="O5948" s="121">
        <f t="shared" si="3897"/>
        <v>812.00000000171713</v>
      </c>
      <c r="P5948" s="121">
        <f t="shared" si="3897"/>
        <v>827.9999999977008</v>
      </c>
      <c r="Q5948" s="121">
        <f t="shared" si="3897"/>
        <v>860.00000000058208</v>
      </c>
      <c r="R5948" s="644">
        <f t="shared" si="3897"/>
        <v>795.9999999984575</v>
      </c>
      <c r="S5948" s="121">
        <f t="shared" si="3897"/>
        <v>796.00000000209548</v>
      </c>
      <c r="T5948" s="121">
        <f t="shared" si="3897"/>
        <v>795.9999999984575</v>
      </c>
      <c r="U5948" s="121">
        <f t="shared" si="3897"/>
        <v>812.00000000171713</v>
      </c>
      <c r="V5948" s="644">
        <f t="shared" si="3897"/>
        <v>811.99999999807915</v>
      </c>
      <c r="W5948" s="121">
        <f t="shared" si="3897"/>
        <v>816.00000000253203</v>
      </c>
      <c r="X5948" s="121">
        <f t="shared" si="3897"/>
        <v>811.99999999807915</v>
      </c>
      <c r="Y5948" s="468">
        <f t="shared" si="3897"/>
        <v>891.99999999982538</v>
      </c>
      <c r="Z5948" s="121">
        <f t="shared" si="3897"/>
        <v>796.00000000209548</v>
      </c>
      <c r="AA5948" s="121">
        <f t="shared" si="3897"/>
        <v>847.99999999813735</v>
      </c>
      <c r="AB5948" s="121">
        <f t="shared" si="3897"/>
        <v>596.00000000136788</v>
      </c>
      <c r="AC5948" s="115"/>
      <c r="AD5948" s="573">
        <f>MIN(E5948:AB5948)</f>
        <v>447.99999999668216</v>
      </c>
      <c r="AE5948" s="85"/>
      <c r="AF5948" s="86"/>
      <c r="AI5948" s="983"/>
      <c r="AJ5948" s="1320"/>
      <c r="AK5948" s="980"/>
      <c r="AL5948" s="980"/>
      <c r="AM5948" s="980"/>
      <c r="AN5948" s="983"/>
    </row>
    <row r="5949" spans="1:40" s="190" customFormat="1">
      <c r="A5949" s="157" t="s">
        <v>884</v>
      </c>
      <c r="B5949" s="158"/>
      <c r="C5949" s="194"/>
      <c r="D5949" s="170"/>
      <c r="E5949" s="122">
        <f t="shared" si="3897"/>
        <v>208.00000000053842</v>
      </c>
      <c r="F5949" s="123">
        <f t="shared" si="3897"/>
        <v>211.99999999953434</v>
      </c>
      <c r="G5949" s="123">
        <f t="shared" si="3897"/>
        <v>199.9999999998181</v>
      </c>
      <c r="H5949" s="469">
        <f t="shared" si="3897"/>
        <v>200.0000000007276</v>
      </c>
      <c r="I5949" s="123">
        <f t="shared" si="3897"/>
        <v>199.9999999998181</v>
      </c>
      <c r="J5949" s="123">
        <f t="shared" si="3897"/>
        <v>207.99999999962893</v>
      </c>
      <c r="K5949" s="123">
        <f t="shared" si="3897"/>
        <v>228.00000000006548</v>
      </c>
      <c r="L5949" s="123">
        <f t="shared" si="3897"/>
        <v>332.00000000033469</v>
      </c>
      <c r="M5949" s="123">
        <f t="shared" si="3897"/>
        <v>376.00000000020373</v>
      </c>
      <c r="N5949" s="469">
        <f t="shared" si="3897"/>
        <v>371.99999999938882</v>
      </c>
      <c r="O5949" s="123">
        <f t="shared" si="3897"/>
        <v>360.00000000058208</v>
      </c>
      <c r="P5949" s="123">
        <f t="shared" si="3897"/>
        <v>371.99999999938882</v>
      </c>
      <c r="Q5949" s="123">
        <f t="shared" si="3897"/>
        <v>384.00000000001455</v>
      </c>
      <c r="R5949" s="646">
        <f t="shared" si="3897"/>
        <v>351.99999999986176</v>
      </c>
      <c r="S5949" s="123">
        <f t="shared" si="3897"/>
        <v>356.00000000067666</v>
      </c>
      <c r="T5949" s="123">
        <f t="shared" si="3897"/>
        <v>355.99999999976717</v>
      </c>
      <c r="U5949" s="123">
        <f t="shared" si="3897"/>
        <v>359.99999999967258</v>
      </c>
      <c r="V5949" s="646">
        <f t="shared" si="3897"/>
        <v>364.00000000048749</v>
      </c>
      <c r="W5949" s="123">
        <f t="shared" si="3897"/>
        <v>359.99999999967258</v>
      </c>
      <c r="X5949" s="123">
        <f t="shared" si="3897"/>
        <v>364.00000000048749</v>
      </c>
      <c r="Y5949" s="469">
        <f t="shared" si="3897"/>
        <v>399.9999999996362</v>
      </c>
      <c r="Z5949" s="123">
        <f t="shared" si="3897"/>
        <v>351.99999999986176</v>
      </c>
      <c r="AA5949" s="123">
        <f t="shared" si="3897"/>
        <v>376.00000000020373</v>
      </c>
      <c r="AB5949" s="123">
        <f t="shared" si="3897"/>
        <v>268.0000000000291</v>
      </c>
      <c r="AC5949" s="116"/>
      <c r="AD5949" s="575">
        <f>MIN(E5949:AB5949)</f>
        <v>199.9999999998181</v>
      </c>
      <c r="AE5949" s="88"/>
      <c r="AF5949" s="89"/>
      <c r="AI5949" s="983"/>
      <c r="AJ5949" s="1320"/>
      <c r="AK5949" s="980"/>
      <c r="AL5949" s="980"/>
      <c r="AM5949" s="980"/>
      <c r="AN5949" s="983"/>
    </row>
    <row r="5950" spans="1:40" s="190" customFormat="1" ht="16.5" thickBot="1">
      <c r="A5950" s="159" t="s">
        <v>885</v>
      </c>
      <c r="B5950" s="160"/>
      <c r="C5950" s="204"/>
      <c r="D5950" s="199"/>
      <c r="E5950" s="124">
        <f>SQRT(E5949*E5949+E5948*E5948)</f>
        <v>508.48795462642966</v>
      </c>
      <c r="F5950" s="125">
        <f t="shared" ref="F5950:Q5950" si="3898">SQRT(F5949*F5949+F5948*F5948)</f>
        <v>524.73231270752092</v>
      </c>
      <c r="G5950" s="125">
        <f t="shared" si="3898"/>
        <v>490.61593940700101</v>
      </c>
      <c r="H5950" s="473">
        <f t="shared" si="3898"/>
        <v>490.61593940737174</v>
      </c>
      <c r="I5950" s="125">
        <f t="shared" si="3898"/>
        <v>490.61593940367902</v>
      </c>
      <c r="J5950" s="125">
        <f t="shared" si="3898"/>
        <v>508.48795462605761</v>
      </c>
      <c r="K5950" s="125">
        <f t="shared" si="3898"/>
        <v>564.12764513307957</v>
      </c>
      <c r="L5950" s="125">
        <f t="shared" si="3898"/>
        <v>814.71467398004029</v>
      </c>
      <c r="M5950" s="125">
        <f t="shared" si="3898"/>
        <v>923.96536731728986</v>
      </c>
      <c r="N5950" s="473">
        <f t="shared" si="3898"/>
        <v>911.3769801772894</v>
      </c>
      <c r="O5950" s="125">
        <f t="shared" si="3898"/>
        <v>888.22519667210952</v>
      </c>
      <c r="P5950" s="125">
        <f t="shared" si="3898"/>
        <v>907.72683115336952</v>
      </c>
      <c r="Q5950" s="125">
        <f t="shared" si="3898"/>
        <v>941.8365038588239</v>
      </c>
      <c r="R5950" s="648">
        <f>SQRT(R5949*R5949+R5948*R5948)</f>
        <v>870.35624889894768</v>
      </c>
      <c r="S5950" s="125">
        <f t="shared" ref="S5950:AB5950" si="3899">SQRT(S5949*S5949+S5948*S5948)</f>
        <v>871.98165118528595</v>
      </c>
      <c r="T5950" s="125">
        <f t="shared" si="3899"/>
        <v>871.98165118159375</v>
      </c>
      <c r="U5950" s="125">
        <f t="shared" si="3899"/>
        <v>888.22519667174095</v>
      </c>
      <c r="V5950" s="648">
        <f t="shared" si="3899"/>
        <v>889.85392059440596</v>
      </c>
      <c r="W5950" s="125">
        <f t="shared" si="3899"/>
        <v>891.88340045316272</v>
      </c>
      <c r="X5950" s="125">
        <f t="shared" si="3899"/>
        <v>889.85392059440596</v>
      </c>
      <c r="Y5950" s="473">
        <f t="shared" si="3899"/>
        <v>977.58068720663539</v>
      </c>
      <c r="Z5950" s="125">
        <f t="shared" si="3899"/>
        <v>870.35624890227484</v>
      </c>
      <c r="AA5950" s="125">
        <f t="shared" si="3899"/>
        <v>927.62061210227216</v>
      </c>
      <c r="AB5950" s="125">
        <f t="shared" si="3899"/>
        <v>653.48297606108008</v>
      </c>
      <c r="AC5950" s="117"/>
      <c r="AD5950" s="578">
        <f>MIN(E5950:AB5950)</f>
        <v>490.61593940367902</v>
      </c>
      <c r="AE5950" s="91"/>
      <c r="AF5950" s="92"/>
      <c r="AI5950" s="983"/>
      <c r="AJ5950" s="1319"/>
      <c r="AK5950" s="1095"/>
      <c r="AL5950" s="1095"/>
      <c r="AM5950" s="1095"/>
      <c r="AN5950" s="983"/>
    </row>
    <row r="5951" spans="1:40" s="190" customFormat="1" ht="16.5" thickBot="1">
      <c r="A5951" s="650" t="s">
        <v>26</v>
      </c>
      <c r="B5951" s="651"/>
      <c r="C5951" s="652"/>
      <c r="D5951" s="653"/>
      <c r="E5951" s="654">
        <v>1</v>
      </c>
      <c r="F5951" s="655">
        <v>2</v>
      </c>
      <c r="G5951" s="655">
        <v>3</v>
      </c>
      <c r="H5951" s="656">
        <v>4</v>
      </c>
      <c r="I5951" s="655">
        <v>5</v>
      </c>
      <c r="J5951" s="655">
        <v>6</v>
      </c>
      <c r="K5951" s="655">
        <v>7</v>
      </c>
      <c r="L5951" s="655">
        <v>8</v>
      </c>
      <c r="M5951" s="655">
        <v>9</v>
      </c>
      <c r="N5951" s="656">
        <v>10</v>
      </c>
      <c r="O5951" s="655">
        <v>11</v>
      </c>
      <c r="P5951" s="655">
        <v>12</v>
      </c>
      <c r="Q5951" s="655">
        <v>13</v>
      </c>
      <c r="R5951" s="655">
        <v>14</v>
      </c>
      <c r="S5951" s="655">
        <v>15</v>
      </c>
      <c r="T5951" s="655">
        <v>16</v>
      </c>
      <c r="U5951" s="655">
        <v>17</v>
      </c>
      <c r="V5951" s="656">
        <v>18</v>
      </c>
      <c r="W5951" s="655">
        <v>19</v>
      </c>
      <c r="X5951" s="655">
        <v>20</v>
      </c>
      <c r="Y5951" s="656">
        <v>21</v>
      </c>
      <c r="Z5951" s="655">
        <v>22</v>
      </c>
      <c r="AA5951" s="655">
        <v>23</v>
      </c>
      <c r="AB5951" s="657">
        <v>24</v>
      </c>
      <c r="AC5951" s="694"/>
      <c r="AI5951" s="983"/>
      <c r="AJ5951" s="331"/>
      <c r="AK5951" s="333"/>
      <c r="AL5951" s="333"/>
      <c r="AM5951" s="333"/>
      <c r="AN5951" s="983"/>
    </row>
    <row r="5952" spans="1:40" s="190" customFormat="1" ht="16.5" thickBot="1">
      <c r="A5952" s="579" t="s">
        <v>27</v>
      </c>
      <c r="B5952" s="151"/>
      <c r="C5952" s="580" t="s">
        <v>28</v>
      </c>
      <c r="D5952" s="206"/>
      <c r="E5952" s="2603">
        <v>11</v>
      </c>
      <c r="F5952" s="2584">
        <v>11</v>
      </c>
      <c r="G5952" s="2584">
        <v>11</v>
      </c>
      <c r="H5952" s="467">
        <v>11</v>
      </c>
      <c r="I5952" s="2584">
        <v>11</v>
      </c>
      <c r="J5952" s="2584">
        <v>11.2</v>
      </c>
      <c r="K5952" s="2584">
        <v>11</v>
      </c>
      <c r="L5952" s="2584">
        <v>11</v>
      </c>
      <c r="M5952" s="2584">
        <v>11</v>
      </c>
      <c r="N5952" s="467">
        <v>11</v>
      </c>
      <c r="O5952" s="2584">
        <v>10.6</v>
      </c>
      <c r="P5952" s="2584">
        <v>10.6</v>
      </c>
      <c r="Q5952" s="2584">
        <v>10.6</v>
      </c>
      <c r="R5952" s="2584">
        <v>10.6</v>
      </c>
      <c r="S5952" s="2584">
        <v>10.6</v>
      </c>
      <c r="T5952" s="2584">
        <v>10.6</v>
      </c>
      <c r="U5952" s="2584">
        <v>10.7</v>
      </c>
      <c r="V5952" s="2975">
        <v>10.7</v>
      </c>
      <c r="W5952" s="2584">
        <v>10.7</v>
      </c>
      <c r="X5952" s="2584">
        <v>10.7</v>
      </c>
      <c r="Y5952" s="467">
        <v>10.6</v>
      </c>
      <c r="Z5952" s="2584">
        <v>10.6</v>
      </c>
      <c r="AA5952" s="2584">
        <v>10.7</v>
      </c>
      <c r="AB5952" s="2584">
        <v>10.9</v>
      </c>
      <c r="AC5952" s="103"/>
      <c r="AD5952" s="2595">
        <f>AVERAGE(D5952:AB5952)</f>
        <v>10.80833333333333</v>
      </c>
      <c r="AI5952" s="983"/>
      <c r="AJ5952" s="331"/>
      <c r="AK5952" s="333"/>
      <c r="AL5952" s="333"/>
      <c r="AM5952" s="333"/>
      <c r="AN5952" s="983"/>
    </row>
    <row r="5953" spans="1:40" s="190" customFormat="1" ht="16.5" thickBot="1">
      <c r="A5953" s="667" t="s">
        <v>29</v>
      </c>
      <c r="B5953" s="152"/>
      <c r="C5953" s="668" t="s">
        <v>28</v>
      </c>
      <c r="D5953" s="669"/>
      <c r="E5953" s="1002">
        <v>11</v>
      </c>
      <c r="F5953" s="1001">
        <v>11</v>
      </c>
      <c r="G5953" s="1001">
        <v>11</v>
      </c>
      <c r="H5953" s="481">
        <v>11</v>
      </c>
      <c r="I5953" s="1001">
        <v>11</v>
      </c>
      <c r="J5953" s="1001">
        <v>11.2</v>
      </c>
      <c r="K5953" s="1001">
        <v>11</v>
      </c>
      <c r="L5953" s="1001">
        <v>11</v>
      </c>
      <c r="M5953" s="1001">
        <v>11</v>
      </c>
      <c r="N5953" s="481">
        <v>11</v>
      </c>
      <c r="O5953" s="1001">
        <v>10.6</v>
      </c>
      <c r="P5953" s="1001">
        <v>10.6</v>
      </c>
      <c r="Q5953" s="1001">
        <v>10.6</v>
      </c>
      <c r="R5953" s="1001">
        <v>10.6</v>
      </c>
      <c r="S5953" s="1001">
        <v>10.6</v>
      </c>
      <c r="T5953" s="1001">
        <v>10.6</v>
      </c>
      <c r="U5953" s="1001">
        <v>10.7</v>
      </c>
      <c r="V5953" s="1147">
        <v>10.7</v>
      </c>
      <c r="W5953" s="1001">
        <v>10.7</v>
      </c>
      <c r="X5953" s="1001">
        <v>10.7</v>
      </c>
      <c r="Y5953" s="481">
        <v>10.6</v>
      </c>
      <c r="Z5953" s="1001">
        <v>10.6</v>
      </c>
      <c r="AA5953" s="1001">
        <v>10.7</v>
      </c>
      <c r="AB5953" s="1001">
        <v>10.9</v>
      </c>
      <c r="AC5953" s="1094"/>
      <c r="AD5953" s="2595">
        <f>AVERAGE(D5953:AB5953)</f>
        <v>10.80833333333333</v>
      </c>
      <c r="AI5953" s="983"/>
      <c r="AJ5953" s="1319"/>
      <c r="AK5953" s="1095"/>
      <c r="AL5953" s="980"/>
      <c r="AM5953" s="1095"/>
      <c r="AN5953" s="983"/>
    </row>
    <row r="5954" spans="1:40" s="190" customFormat="1">
      <c r="A5954" s="3169" t="s">
        <v>68</v>
      </c>
      <c r="B5954" s="3150" t="s">
        <v>938</v>
      </c>
      <c r="C5954" s="130" t="s">
        <v>17</v>
      </c>
      <c r="D5954" s="127" t="s">
        <v>18</v>
      </c>
      <c r="E5954" s="357">
        <f t="shared" ref="E5954:AB5954" si="3900">(E5958-D5958)*$AE5954*$AF5954</f>
        <v>13.500000000021828</v>
      </c>
      <c r="F5954" s="353">
        <f t="shared" si="3900"/>
        <v>14.999999999986358</v>
      </c>
      <c r="G5954" s="353">
        <f t="shared" si="3900"/>
        <v>13.500000000021828</v>
      </c>
      <c r="H5954" s="494">
        <f t="shared" si="3900"/>
        <v>13.500000000021828</v>
      </c>
      <c r="I5954" s="353">
        <f t="shared" si="3900"/>
        <v>14.999999999986358</v>
      </c>
      <c r="J5954" s="353">
        <f t="shared" si="3900"/>
        <v>13.500000000021828</v>
      </c>
      <c r="K5954" s="353">
        <f t="shared" si="3900"/>
        <v>13.500000000021828</v>
      </c>
      <c r="L5954" s="353">
        <f t="shared" si="3900"/>
        <v>14.999999999986358</v>
      </c>
      <c r="M5954" s="353">
        <f t="shared" si="3900"/>
        <v>21.000000000185537</v>
      </c>
      <c r="N5954" s="494">
        <f t="shared" si="3900"/>
        <v>20.999999999844476</v>
      </c>
      <c r="O5954" s="353">
        <f t="shared" si="3900"/>
        <v>13.500000000021828</v>
      </c>
      <c r="P5954" s="353">
        <f t="shared" si="3900"/>
        <v>14.999999999986358</v>
      </c>
      <c r="Q5954" s="353">
        <f t="shared" si="3900"/>
        <v>13.500000000021828</v>
      </c>
      <c r="R5954" s="353">
        <f t="shared" si="3900"/>
        <v>21.000000000185537</v>
      </c>
      <c r="S5954" s="353">
        <f t="shared" si="3900"/>
        <v>20.999999999844476</v>
      </c>
      <c r="T5954" s="353">
        <f t="shared" si="3900"/>
        <v>20.999999999844476</v>
      </c>
      <c r="U5954" s="353">
        <f t="shared" si="3900"/>
        <v>21.000000000185537</v>
      </c>
      <c r="V5954" s="523">
        <f t="shared" si="3900"/>
        <v>20.999999999844476</v>
      </c>
      <c r="W5954" s="353">
        <f t="shared" si="3900"/>
        <v>21.000000000185537</v>
      </c>
      <c r="X5954" s="353">
        <f t="shared" si="3900"/>
        <v>28.500000000008185</v>
      </c>
      <c r="Y5954" s="494">
        <f t="shared" si="3900"/>
        <v>28.500000000008185</v>
      </c>
      <c r="Z5954" s="353">
        <f t="shared" si="3900"/>
        <v>20.999999999844476</v>
      </c>
      <c r="AA5954" s="353">
        <f t="shared" si="3900"/>
        <v>21.000000000185537</v>
      </c>
      <c r="AB5954" s="674">
        <f t="shared" si="3900"/>
        <v>13.500000000021828</v>
      </c>
      <c r="AC5954" s="140">
        <f>SUM(E5954:AB5954)</f>
        <v>435.00000000028649</v>
      </c>
      <c r="AD5954" s="2220"/>
      <c r="AE5954" s="214">
        <v>100</v>
      </c>
      <c r="AF5954" s="99">
        <v>15</v>
      </c>
      <c r="AI5954" s="983"/>
      <c r="AJ5954" s="1319"/>
      <c r="AK5954" s="1097"/>
      <c r="AL5954" s="1096"/>
      <c r="AM5954" s="980"/>
      <c r="AN5954" s="983"/>
    </row>
    <row r="5955" spans="1:40" s="190" customFormat="1">
      <c r="A5955" s="3231"/>
      <c r="B5955" s="3166"/>
      <c r="C5955" s="128" t="s">
        <v>19</v>
      </c>
      <c r="D5955" s="113" t="s">
        <v>18</v>
      </c>
      <c r="E5955" s="339">
        <f t="shared" ref="E5955:AB5955" si="3901">(E5959-D5959)*$AE5954*$AF5954</f>
        <v>0</v>
      </c>
      <c r="F5955" s="340">
        <f t="shared" si="3901"/>
        <v>0</v>
      </c>
      <c r="G5955" s="340">
        <f t="shared" si="3901"/>
        <v>0</v>
      </c>
      <c r="H5955" s="469">
        <f t="shared" si="3901"/>
        <v>0</v>
      </c>
      <c r="I5955" s="340">
        <f t="shared" si="3901"/>
        <v>0</v>
      </c>
      <c r="J5955" s="340">
        <f t="shared" si="3901"/>
        <v>0</v>
      </c>
      <c r="K5955" s="340">
        <f t="shared" si="3901"/>
        <v>0</v>
      </c>
      <c r="L5955" s="340">
        <f t="shared" si="3901"/>
        <v>0</v>
      </c>
      <c r="M5955" s="340">
        <f t="shared" si="3901"/>
        <v>0</v>
      </c>
      <c r="N5955" s="469">
        <f t="shared" si="3901"/>
        <v>0</v>
      </c>
      <c r="O5955" s="340">
        <f t="shared" si="3901"/>
        <v>0</v>
      </c>
      <c r="P5955" s="340">
        <f t="shared" si="3901"/>
        <v>0</v>
      </c>
      <c r="Q5955" s="340">
        <f t="shared" si="3901"/>
        <v>0</v>
      </c>
      <c r="R5955" s="340">
        <f t="shared" si="3901"/>
        <v>0</v>
      </c>
      <c r="S5955" s="340">
        <f t="shared" si="3901"/>
        <v>0</v>
      </c>
      <c r="T5955" s="340">
        <f t="shared" si="3901"/>
        <v>0</v>
      </c>
      <c r="U5955" s="340">
        <f t="shared" si="3901"/>
        <v>0</v>
      </c>
      <c r="V5955" s="505">
        <f t="shared" si="3901"/>
        <v>0</v>
      </c>
      <c r="W5955" s="340">
        <f t="shared" si="3901"/>
        <v>0</v>
      </c>
      <c r="X5955" s="340">
        <f t="shared" si="3901"/>
        <v>0</v>
      </c>
      <c r="Y5955" s="469">
        <f t="shared" si="3901"/>
        <v>0</v>
      </c>
      <c r="Z5955" s="340">
        <f t="shared" si="3901"/>
        <v>0</v>
      </c>
      <c r="AA5955" s="340">
        <f t="shared" si="3901"/>
        <v>0</v>
      </c>
      <c r="AB5955" s="452">
        <f t="shared" si="3901"/>
        <v>0</v>
      </c>
      <c r="AC5955" s="112">
        <f>SUM(E5955:AB5955)</f>
        <v>0</v>
      </c>
      <c r="AD5955" s="83"/>
      <c r="AE5955" s="161"/>
      <c r="AF5955" s="76"/>
      <c r="AI5955" s="983"/>
      <c r="AJ5955" s="1320"/>
      <c r="AK5955" s="980"/>
      <c r="AL5955" s="980"/>
      <c r="AM5955" s="980"/>
      <c r="AN5955" s="983"/>
    </row>
    <row r="5956" spans="1:40" s="190" customFormat="1">
      <c r="A5956" s="3231"/>
      <c r="B5956" s="3166"/>
      <c r="C5956" s="128" t="s">
        <v>20</v>
      </c>
      <c r="D5956" s="113" t="s">
        <v>21</v>
      </c>
      <c r="E5956" s="2569">
        <v>2</v>
      </c>
      <c r="F5956" s="2181">
        <v>2</v>
      </c>
      <c r="G5956" s="2181">
        <v>2</v>
      </c>
      <c r="H5956" s="2180">
        <v>2</v>
      </c>
      <c r="I5956" s="2181">
        <v>2</v>
      </c>
      <c r="J5956" s="2181">
        <v>2</v>
      </c>
      <c r="K5956" s="2181">
        <v>2</v>
      </c>
      <c r="L5956" s="2181">
        <v>2</v>
      </c>
      <c r="M5956" s="2181">
        <v>3</v>
      </c>
      <c r="N5956" s="2180">
        <v>3</v>
      </c>
      <c r="O5956" s="2181">
        <v>2</v>
      </c>
      <c r="P5956" s="2181">
        <v>2</v>
      </c>
      <c r="Q5956" s="2181">
        <v>2</v>
      </c>
      <c r="R5956" s="2181">
        <v>3</v>
      </c>
      <c r="S5956" s="2181">
        <v>3</v>
      </c>
      <c r="T5956" s="2181">
        <v>3</v>
      </c>
      <c r="U5956" s="2181">
        <v>3</v>
      </c>
      <c r="V5956" s="3024">
        <v>3</v>
      </c>
      <c r="W5956" s="2181">
        <v>3</v>
      </c>
      <c r="X5956" s="2181">
        <v>4</v>
      </c>
      <c r="Y5956" s="2180">
        <v>4</v>
      </c>
      <c r="Z5956" s="2181">
        <v>3</v>
      </c>
      <c r="AA5956" s="2181">
        <v>3</v>
      </c>
      <c r="AB5956" s="2570">
        <v>2</v>
      </c>
      <c r="AC5956" s="112">
        <f>AVERAGE(E5956:AB5956)</f>
        <v>2.5833333333333335</v>
      </c>
      <c r="AD5956" s="83"/>
      <c r="AE5956" s="161"/>
      <c r="AF5956" s="76"/>
      <c r="AI5956" s="983"/>
      <c r="AJ5956" s="1320"/>
      <c r="AK5956" s="980"/>
      <c r="AL5956" s="980"/>
      <c r="AM5956" s="980"/>
      <c r="AN5956" s="983"/>
    </row>
    <row r="5957" spans="1:40" s="190" customFormat="1" ht="16.5" thickBot="1">
      <c r="A5957" s="3233"/>
      <c r="B5957" s="3261"/>
      <c r="C5957" s="131" t="s">
        <v>22</v>
      </c>
      <c r="D5957" s="119"/>
      <c r="E5957" s="349">
        <f t="shared" ref="E5957:AB5957" si="3902">E5955/E5954</f>
        <v>0</v>
      </c>
      <c r="F5957" s="350">
        <f t="shared" si="3902"/>
        <v>0</v>
      </c>
      <c r="G5957" s="350">
        <f t="shared" si="3902"/>
        <v>0</v>
      </c>
      <c r="H5957" s="484">
        <f t="shared" si="3902"/>
        <v>0</v>
      </c>
      <c r="I5957" s="350">
        <f t="shared" si="3902"/>
        <v>0</v>
      </c>
      <c r="J5957" s="350">
        <f t="shared" si="3902"/>
        <v>0</v>
      </c>
      <c r="K5957" s="350">
        <f t="shared" si="3902"/>
        <v>0</v>
      </c>
      <c r="L5957" s="350">
        <f t="shared" si="3902"/>
        <v>0</v>
      </c>
      <c r="M5957" s="350">
        <f t="shared" si="3902"/>
        <v>0</v>
      </c>
      <c r="N5957" s="484">
        <f t="shared" si="3902"/>
        <v>0</v>
      </c>
      <c r="O5957" s="350">
        <f t="shared" si="3902"/>
        <v>0</v>
      </c>
      <c r="P5957" s="350">
        <f t="shared" si="3902"/>
        <v>0</v>
      </c>
      <c r="Q5957" s="350">
        <f t="shared" si="3902"/>
        <v>0</v>
      </c>
      <c r="R5957" s="350">
        <f t="shared" si="3902"/>
        <v>0</v>
      </c>
      <c r="S5957" s="350">
        <f t="shared" si="3902"/>
        <v>0</v>
      </c>
      <c r="T5957" s="350">
        <f t="shared" si="3902"/>
        <v>0</v>
      </c>
      <c r="U5957" s="350">
        <f t="shared" si="3902"/>
        <v>0</v>
      </c>
      <c r="V5957" s="521">
        <f t="shared" si="3902"/>
        <v>0</v>
      </c>
      <c r="W5957" s="350">
        <f t="shared" si="3902"/>
        <v>0</v>
      </c>
      <c r="X5957" s="350">
        <f t="shared" si="3902"/>
        <v>0</v>
      </c>
      <c r="Y5957" s="484">
        <f t="shared" si="3902"/>
        <v>0</v>
      </c>
      <c r="Z5957" s="350">
        <f t="shared" si="3902"/>
        <v>0</v>
      </c>
      <c r="AA5957" s="350">
        <f t="shared" si="3902"/>
        <v>0</v>
      </c>
      <c r="AB5957" s="1007">
        <f t="shared" si="3902"/>
        <v>0</v>
      </c>
      <c r="AC5957" s="591">
        <f>MAX(E5957:AB5957)</f>
        <v>0</v>
      </c>
      <c r="AD5957" s="149"/>
      <c r="AE5957" s="132"/>
      <c r="AF5957" s="184"/>
      <c r="AI5957" s="983"/>
      <c r="AJ5957" s="1320"/>
      <c r="AK5957" s="980"/>
      <c r="AL5957" s="980"/>
      <c r="AM5957" s="980"/>
      <c r="AN5957" s="983"/>
    </row>
    <row r="5958" spans="1:40" s="190" customFormat="1" hidden="1">
      <c r="A5958" s="2206"/>
      <c r="B5958" s="2198"/>
      <c r="C5958" s="594" t="s">
        <v>23</v>
      </c>
      <c r="D5958" s="118">
        <v>1659.12</v>
      </c>
      <c r="E5958" s="2220">
        <v>1659.1289999999999</v>
      </c>
      <c r="F5958" s="214">
        <v>1659.1389999999999</v>
      </c>
      <c r="G5958" s="214">
        <v>1659.1479999999999</v>
      </c>
      <c r="H5958" s="467">
        <v>1659.1569999999999</v>
      </c>
      <c r="I5958" s="214">
        <v>1659.1669999999999</v>
      </c>
      <c r="J5958" s="214">
        <v>1659.1759999999999</v>
      </c>
      <c r="K5958" s="214">
        <v>1659.1849999999999</v>
      </c>
      <c r="L5958" s="214">
        <v>1659.1949999999999</v>
      </c>
      <c r="M5958" s="214">
        <v>1659.2090000000001</v>
      </c>
      <c r="N5958" s="467">
        <v>1659.223</v>
      </c>
      <c r="O5958" s="214">
        <v>1659.232</v>
      </c>
      <c r="P5958" s="214">
        <v>1659.242</v>
      </c>
      <c r="Q5958" s="214">
        <v>1659.251</v>
      </c>
      <c r="R5958" s="214">
        <v>1659.2650000000001</v>
      </c>
      <c r="S5958" s="214">
        <v>1659.279</v>
      </c>
      <c r="T5958" s="214">
        <v>1659.2929999999999</v>
      </c>
      <c r="U5958" s="214">
        <v>1659.307</v>
      </c>
      <c r="V5958" s="501">
        <v>1659.3209999999999</v>
      </c>
      <c r="W5958" s="214">
        <v>1659.335</v>
      </c>
      <c r="X5958" s="214">
        <v>1659.354</v>
      </c>
      <c r="Y5958" s="467">
        <v>1659.373</v>
      </c>
      <c r="Z5958" s="214">
        <v>1659.3869999999999</v>
      </c>
      <c r="AA5958" s="214">
        <v>1659.4010000000001</v>
      </c>
      <c r="AB5958" s="363">
        <v>1659.41</v>
      </c>
      <c r="AC5958" s="192"/>
      <c r="AD5958" s="2220"/>
      <c r="AE5958" s="214"/>
      <c r="AF5958" s="99"/>
      <c r="AI5958" s="983"/>
      <c r="AJ5958" s="1320"/>
      <c r="AK5958" s="980"/>
      <c r="AL5958" s="980"/>
      <c r="AM5958" s="980"/>
      <c r="AN5958" s="983"/>
    </row>
    <row r="5959" spans="1:40" s="190" customFormat="1" hidden="1">
      <c r="A5959" s="2207"/>
      <c r="B5959" s="2199"/>
      <c r="C5959" s="129" t="s">
        <v>24</v>
      </c>
      <c r="D5959" s="113">
        <v>180.71</v>
      </c>
      <c r="E5959" s="83">
        <v>180.71</v>
      </c>
      <c r="F5959" s="161">
        <v>180.71</v>
      </c>
      <c r="G5959" s="161">
        <v>180.71</v>
      </c>
      <c r="H5959" s="466">
        <v>180.71</v>
      </c>
      <c r="I5959" s="161">
        <v>180.71</v>
      </c>
      <c r="J5959" s="161">
        <v>180.71</v>
      </c>
      <c r="K5959" s="161">
        <v>180.71</v>
      </c>
      <c r="L5959" s="161">
        <v>180.71</v>
      </c>
      <c r="M5959" s="161">
        <v>180.71</v>
      </c>
      <c r="N5959" s="466">
        <v>180.71</v>
      </c>
      <c r="O5959" s="161">
        <v>180.71</v>
      </c>
      <c r="P5959" s="161">
        <v>180.71</v>
      </c>
      <c r="Q5959" s="161">
        <v>180.71</v>
      </c>
      <c r="R5959" s="161">
        <v>180.71</v>
      </c>
      <c r="S5959" s="161">
        <v>180.71</v>
      </c>
      <c r="T5959" s="161">
        <v>180.71</v>
      </c>
      <c r="U5959" s="161">
        <v>180.71</v>
      </c>
      <c r="V5959" s="502">
        <v>180.71</v>
      </c>
      <c r="W5959" s="161">
        <v>180.71</v>
      </c>
      <c r="X5959" s="161">
        <v>180.71</v>
      </c>
      <c r="Y5959" s="466">
        <v>180.71</v>
      </c>
      <c r="Z5959" s="161">
        <v>180.71</v>
      </c>
      <c r="AA5959" s="161">
        <v>180.71</v>
      </c>
      <c r="AB5959" s="348">
        <v>180.71</v>
      </c>
      <c r="AC5959" s="229"/>
      <c r="AD5959" s="83"/>
      <c r="AE5959" s="161"/>
      <c r="AF5959" s="76"/>
      <c r="AH5959" s="980"/>
      <c r="AI5959" s="981"/>
      <c r="AJ5959" s="982"/>
      <c r="AK5959" s="982"/>
      <c r="AL5959" s="367"/>
      <c r="AM5959" s="983"/>
      <c r="AN5959" s="983"/>
    </row>
    <row r="5960" spans="1:40" s="190" customFormat="1" ht="16.5" hidden="1" thickBot="1">
      <c r="A5960" s="2208"/>
      <c r="B5960" s="2213" t="s">
        <v>50</v>
      </c>
      <c r="C5960" s="2214"/>
      <c r="D5960" s="119"/>
      <c r="E5960" s="187">
        <f>SQRT(E5954*E5954+E5955*E5955)/E5952/1.73</f>
        <v>0.70940620073682759</v>
      </c>
      <c r="F5960" s="188">
        <f t="shared" ref="F5960:AB5960" si="3903">SQRT(F5954*F5954+F5955*F5955)/F5952/1.73</f>
        <v>0.78822911192781697</v>
      </c>
      <c r="G5960" s="188">
        <f t="shared" si="3903"/>
        <v>0.70940620073682759</v>
      </c>
      <c r="H5960" s="473">
        <f t="shared" si="3903"/>
        <v>0.70940620073682759</v>
      </c>
      <c r="I5960" s="188">
        <f t="shared" si="3903"/>
        <v>0.78822911192781697</v>
      </c>
      <c r="J5960" s="188">
        <f t="shared" si="3903"/>
        <v>0.69673823286652714</v>
      </c>
      <c r="K5960" s="188">
        <f t="shared" si="3903"/>
        <v>0.70940620073682759</v>
      </c>
      <c r="L5960" s="188">
        <f t="shared" si="3903"/>
        <v>0.78822911192781697</v>
      </c>
      <c r="M5960" s="188">
        <f t="shared" si="3903"/>
        <v>1.1035207567096972</v>
      </c>
      <c r="N5960" s="473">
        <f t="shared" si="3903"/>
        <v>1.1035207566917749</v>
      </c>
      <c r="O5960" s="188">
        <f t="shared" si="3903"/>
        <v>0.73617624604765131</v>
      </c>
      <c r="P5960" s="188">
        <f t="shared" si="3903"/>
        <v>0.81797360671754593</v>
      </c>
      <c r="Q5960" s="188">
        <f t="shared" si="3903"/>
        <v>0.73617624604765131</v>
      </c>
      <c r="R5960" s="188">
        <f t="shared" si="3903"/>
        <v>1.1451630494157234</v>
      </c>
      <c r="S5960" s="188">
        <f t="shared" si="3903"/>
        <v>1.145163049397125</v>
      </c>
      <c r="T5960" s="188">
        <f t="shared" si="3903"/>
        <v>1.145163049397125</v>
      </c>
      <c r="U5960" s="188">
        <f t="shared" si="3903"/>
        <v>1.1344605910099692</v>
      </c>
      <c r="V5960" s="509">
        <f t="shared" si="3903"/>
        <v>1.1344605909915444</v>
      </c>
      <c r="W5960" s="188">
        <f t="shared" si="3903"/>
        <v>1.1344605910099692</v>
      </c>
      <c r="X5960" s="188">
        <f t="shared" si="3903"/>
        <v>1.5396250877860833</v>
      </c>
      <c r="Y5960" s="473">
        <f t="shared" si="3903"/>
        <v>1.5541498527651971</v>
      </c>
      <c r="Z5960" s="188">
        <f t="shared" si="3903"/>
        <v>1.145163049397125</v>
      </c>
      <c r="AA5960" s="188">
        <f t="shared" si="3903"/>
        <v>1.1344605910099692</v>
      </c>
      <c r="AB5960" s="455">
        <f t="shared" si="3903"/>
        <v>0.71591451450505528</v>
      </c>
      <c r="AC5960" s="114">
        <f>AVERAGE(E5960:AB5960)</f>
        <v>0.97185841668735407</v>
      </c>
      <c r="AD5960" s="100">
        <f>(AC5956-AC5960)/AC5956</f>
        <v>0.62379674192747592</v>
      </c>
      <c r="AE5960" s="81"/>
      <c r="AF5960" s="82"/>
      <c r="AI5960" s="983"/>
      <c r="AJ5960" s="1319"/>
      <c r="AK5960" s="1095"/>
      <c r="AL5960" s="980"/>
      <c r="AM5960" s="1095"/>
      <c r="AN5960" s="983"/>
    </row>
    <row r="5961" spans="1:40" s="190" customFormat="1">
      <c r="A5961" s="3230" t="s">
        <v>66</v>
      </c>
      <c r="B5961" s="3165" t="s">
        <v>939</v>
      </c>
      <c r="C5961" s="126" t="s">
        <v>17</v>
      </c>
      <c r="D5961" s="118" t="s">
        <v>18</v>
      </c>
      <c r="E5961" s="338">
        <f t="shared" ref="E5961:AB5961" si="3904">(E5965-D5965)*$AE5961*$AF5961</f>
        <v>87.000000001353328</v>
      </c>
      <c r="F5961" s="73">
        <f t="shared" si="3904"/>
        <v>88.499999998930434</v>
      </c>
      <c r="G5961" s="73">
        <f t="shared" si="3904"/>
        <v>87.000000001353328</v>
      </c>
      <c r="H5961" s="468">
        <f t="shared" si="3904"/>
        <v>88.499999998930434</v>
      </c>
      <c r="I5961" s="73">
        <f t="shared" si="3904"/>
        <v>87.000000001353328</v>
      </c>
      <c r="J5961" s="73">
        <f t="shared" si="3904"/>
        <v>88.499999998930434</v>
      </c>
      <c r="K5961" s="73">
        <f t="shared" si="3904"/>
        <v>86.999999998624844</v>
      </c>
      <c r="L5961" s="73">
        <f t="shared" si="3904"/>
        <v>139.50000000113505</v>
      </c>
      <c r="M5961" s="73">
        <f t="shared" si="3904"/>
        <v>141.00000000144064</v>
      </c>
      <c r="N5961" s="468">
        <f t="shared" si="3904"/>
        <v>175.49999999755528</v>
      </c>
      <c r="O5961" s="73">
        <f t="shared" si="3904"/>
        <v>175.50000000028376</v>
      </c>
      <c r="P5961" s="73">
        <f t="shared" si="3904"/>
        <v>173.99999999997817</v>
      </c>
      <c r="Q5961" s="73">
        <f t="shared" si="3904"/>
        <v>175.50000000028376</v>
      </c>
      <c r="R5961" s="73">
        <f t="shared" si="3904"/>
        <v>175.50000000028376</v>
      </c>
      <c r="S5961" s="73">
        <f t="shared" si="3904"/>
        <v>175.50000000028376</v>
      </c>
      <c r="T5961" s="73">
        <f t="shared" si="3904"/>
        <v>175.50000000028376</v>
      </c>
      <c r="U5961" s="73">
        <f t="shared" si="3904"/>
        <v>175.50000000028376</v>
      </c>
      <c r="V5961" s="504">
        <f t="shared" si="3904"/>
        <v>173.99999999997817</v>
      </c>
      <c r="W5961" s="73">
        <f t="shared" si="3904"/>
        <v>175.50000000028376</v>
      </c>
      <c r="X5961" s="73">
        <f t="shared" si="3904"/>
        <v>175.50000000028376</v>
      </c>
      <c r="Y5961" s="468">
        <f t="shared" si="3904"/>
        <v>175.50000000028376</v>
      </c>
      <c r="Z5961" s="73">
        <f t="shared" si="3904"/>
        <v>175.49999999755528</v>
      </c>
      <c r="AA5961" s="73">
        <f t="shared" si="3904"/>
        <v>175.50000000028376</v>
      </c>
      <c r="AB5961" s="451">
        <f t="shared" si="3904"/>
        <v>87.000000001353328</v>
      </c>
      <c r="AC5961" s="111">
        <f>SUM(E5961:AB5961)</f>
        <v>3435.0000000013097</v>
      </c>
      <c r="AD5961" s="2220"/>
      <c r="AE5961" s="214">
        <v>100</v>
      </c>
      <c r="AF5961" s="99">
        <v>15</v>
      </c>
      <c r="AI5961" s="983"/>
      <c r="AJ5961" s="1319"/>
      <c r="AK5961" s="1097"/>
      <c r="AL5961" s="1096"/>
      <c r="AM5961" s="980"/>
      <c r="AN5961" s="983"/>
    </row>
    <row r="5962" spans="1:40" s="190" customFormat="1">
      <c r="A5962" s="3231"/>
      <c r="B5962" s="3166"/>
      <c r="C5962" s="128" t="s">
        <v>19</v>
      </c>
      <c r="D5962" s="113" t="s">
        <v>18</v>
      </c>
      <c r="E5962" s="339">
        <f t="shared" ref="E5962:AB5962" si="3905">(E5966-D5966)*$AE5961*$AF5961</f>
        <v>7.500000000163709</v>
      </c>
      <c r="F5962" s="340">
        <f t="shared" si="3905"/>
        <v>7.500000000163709</v>
      </c>
      <c r="G5962" s="340">
        <f t="shared" si="3905"/>
        <v>7.500000000163709</v>
      </c>
      <c r="H5962" s="469">
        <f t="shared" si="3905"/>
        <v>7.500000000163709</v>
      </c>
      <c r="I5962" s="340">
        <f t="shared" si="3905"/>
        <v>8.9999999991050572</v>
      </c>
      <c r="J5962" s="340">
        <f t="shared" si="3905"/>
        <v>7.500000000163709</v>
      </c>
      <c r="K5962" s="340">
        <f t="shared" si="3905"/>
        <v>7.500000000163709</v>
      </c>
      <c r="L5962" s="340">
        <f t="shared" si="3905"/>
        <v>11.999999999716238</v>
      </c>
      <c r="M5962" s="340">
        <f t="shared" si="3905"/>
        <v>12.00000000108048</v>
      </c>
      <c r="N5962" s="469">
        <f t="shared" si="3905"/>
        <v>14.999999998963176</v>
      </c>
      <c r="O5962" s="340">
        <f t="shared" si="3905"/>
        <v>15.000000000327418</v>
      </c>
      <c r="P5962" s="340">
        <f t="shared" si="3905"/>
        <v>16.500000000633008</v>
      </c>
      <c r="Q5962" s="340">
        <f t="shared" si="3905"/>
        <v>14.999999998963176</v>
      </c>
      <c r="R5962" s="340">
        <f t="shared" si="3905"/>
        <v>15.000000000327418</v>
      </c>
      <c r="S5962" s="340">
        <f t="shared" si="3905"/>
        <v>15.000000000327418</v>
      </c>
      <c r="T5962" s="340">
        <f t="shared" si="3905"/>
        <v>15.000000000327418</v>
      </c>
      <c r="U5962" s="340">
        <f t="shared" si="3905"/>
        <v>16.499999999268766</v>
      </c>
      <c r="V5962" s="505">
        <f t="shared" si="3905"/>
        <v>15.000000000327418</v>
      </c>
      <c r="W5962" s="340">
        <f t="shared" si="3905"/>
        <v>15.000000000327418</v>
      </c>
      <c r="X5962" s="340">
        <f t="shared" si="3905"/>
        <v>14.999999998963176</v>
      </c>
      <c r="Y5962" s="469">
        <f t="shared" si="3905"/>
        <v>15.000000000327418</v>
      </c>
      <c r="Z5962" s="340">
        <f t="shared" si="3905"/>
        <v>16.500000000633008</v>
      </c>
      <c r="AA5962" s="340">
        <f t="shared" si="3905"/>
        <v>15.000000000327418</v>
      </c>
      <c r="AB5962" s="452">
        <f t="shared" si="3905"/>
        <v>7.499999998799467</v>
      </c>
      <c r="AC5962" s="112">
        <f>SUM(E5962:AB5962)</f>
        <v>299.99999999972715</v>
      </c>
      <c r="AD5962" s="83"/>
      <c r="AE5962" s="161"/>
      <c r="AF5962" s="76"/>
      <c r="AI5962" s="983"/>
      <c r="AJ5962" s="1320"/>
      <c r="AK5962" s="980"/>
      <c r="AL5962" s="980"/>
      <c r="AM5962" s="980"/>
      <c r="AN5962" s="983"/>
    </row>
    <row r="5963" spans="1:40" s="190" customFormat="1">
      <c r="A5963" s="3231"/>
      <c r="B5963" s="3166"/>
      <c r="C5963" s="128" t="s">
        <v>20</v>
      </c>
      <c r="D5963" s="113" t="s">
        <v>21</v>
      </c>
      <c r="E5963" s="2569">
        <v>5</v>
      </c>
      <c r="F5963" s="2181">
        <v>5</v>
      </c>
      <c r="G5963" s="2181">
        <v>5</v>
      </c>
      <c r="H5963" s="2180">
        <v>5</v>
      </c>
      <c r="I5963" s="2181">
        <v>5</v>
      </c>
      <c r="J5963" s="2181">
        <v>5</v>
      </c>
      <c r="K5963" s="2181">
        <v>5</v>
      </c>
      <c r="L5963" s="2181">
        <v>8</v>
      </c>
      <c r="M5963" s="2181">
        <v>8</v>
      </c>
      <c r="N5963" s="2180">
        <v>10</v>
      </c>
      <c r="O5963" s="2181">
        <v>10</v>
      </c>
      <c r="P5963" s="2181">
        <v>10</v>
      </c>
      <c r="Q5963" s="2181">
        <v>10</v>
      </c>
      <c r="R5963" s="2181">
        <v>10</v>
      </c>
      <c r="S5963" s="2181">
        <v>10</v>
      </c>
      <c r="T5963" s="2181">
        <v>10</v>
      </c>
      <c r="U5963" s="2181">
        <v>10</v>
      </c>
      <c r="V5963" s="3024">
        <v>10</v>
      </c>
      <c r="W5963" s="2181">
        <v>10</v>
      </c>
      <c r="X5963" s="2181">
        <v>10</v>
      </c>
      <c r="Y5963" s="2180">
        <v>10</v>
      </c>
      <c r="Z5963" s="2181">
        <v>10</v>
      </c>
      <c r="AA5963" s="2181">
        <v>10</v>
      </c>
      <c r="AB5963" s="2570">
        <v>5</v>
      </c>
      <c r="AC5963" s="112">
        <f>AVERAGE(E5963:AB5963)</f>
        <v>8.1666666666666661</v>
      </c>
      <c r="AD5963" s="83"/>
      <c r="AE5963" s="161"/>
      <c r="AF5963" s="76"/>
      <c r="AI5963" s="983"/>
      <c r="AJ5963" s="1320"/>
      <c r="AK5963" s="980"/>
      <c r="AL5963" s="980"/>
      <c r="AM5963" s="980"/>
      <c r="AN5963" s="983"/>
    </row>
    <row r="5964" spans="1:40" s="190" customFormat="1" ht="16.5" thickBot="1">
      <c r="A5964" s="3233"/>
      <c r="B5964" s="3261"/>
      <c r="C5964" s="131" t="s">
        <v>22</v>
      </c>
      <c r="D5964" s="119"/>
      <c r="E5964" s="349">
        <f t="shared" ref="E5964:AB5964" si="3906">E5962/E5961</f>
        <v>8.6206896552264864E-2</v>
      </c>
      <c r="F5964" s="350">
        <f t="shared" si="3906"/>
        <v>8.4745762714738423E-2</v>
      </c>
      <c r="G5964" s="350">
        <f t="shared" si="3906"/>
        <v>8.6206896552264864E-2</v>
      </c>
      <c r="H5964" s="484">
        <f t="shared" si="3906"/>
        <v>8.4745762714738423E-2</v>
      </c>
      <c r="I5964" s="350">
        <f t="shared" si="3906"/>
        <v>0.10344827585017308</v>
      </c>
      <c r="J5964" s="350">
        <f t="shared" si="3906"/>
        <v>8.4745762714738423E-2</v>
      </c>
      <c r="K5964" s="350">
        <f t="shared" si="3906"/>
        <v>8.6206896554968465E-2</v>
      </c>
      <c r="L5964" s="350">
        <f t="shared" si="3906"/>
        <v>8.602150537361003E-2</v>
      </c>
      <c r="M5964" s="350">
        <f t="shared" si="3906"/>
        <v>8.5106382985516829E-2</v>
      </c>
      <c r="N5964" s="484">
        <f t="shared" si="3906"/>
        <v>8.5470085465368245E-2</v>
      </c>
      <c r="O5964" s="350">
        <f t="shared" si="3906"/>
        <v>8.5470085471812909E-2</v>
      </c>
      <c r="P5964" s="350">
        <f t="shared" si="3906"/>
        <v>9.4827586210546433E-2</v>
      </c>
      <c r="Q5964" s="350">
        <f t="shared" si="3906"/>
        <v>8.5470085464039447E-2</v>
      </c>
      <c r="R5964" s="350">
        <f t="shared" si="3906"/>
        <v>8.5470085471812909E-2</v>
      </c>
      <c r="S5964" s="350">
        <f t="shared" si="3906"/>
        <v>8.5470085471812909E-2</v>
      </c>
      <c r="T5964" s="350">
        <f t="shared" si="3906"/>
        <v>8.5470085471812909E-2</v>
      </c>
      <c r="U5964" s="350">
        <f t="shared" si="3906"/>
        <v>9.4017094012775429E-2</v>
      </c>
      <c r="V5964" s="521">
        <f t="shared" si="3906"/>
        <v>8.6206896553616671E-2</v>
      </c>
      <c r="W5964" s="350">
        <f t="shared" si="3906"/>
        <v>8.5470085471812909E-2</v>
      </c>
      <c r="X5964" s="350">
        <f t="shared" si="3906"/>
        <v>8.5470085464039447E-2</v>
      </c>
      <c r="Y5964" s="484">
        <f t="shared" si="3906"/>
        <v>8.5470085471812909E-2</v>
      </c>
      <c r="Z5964" s="350">
        <f t="shared" si="3906"/>
        <v>9.4017094022010569E-2</v>
      </c>
      <c r="AA5964" s="350">
        <f t="shared" si="3906"/>
        <v>8.5470085471812909E-2</v>
      </c>
      <c r="AB5964" s="1007">
        <f t="shared" si="3906"/>
        <v>8.6206896536583921E-2</v>
      </c>
      <c r="AC5964" s="591">
        <f>MAX(E5964:AB5964)</f>
        <v>0.10344827585017308</v>
      </c>
      <c r="AD5964" s="149"/>
      <c r="AE5964" s="132"/>
      <c r="AF5964" s="184"/>
      <c r="AI5964" s="983"/>
      <c r="AJ5964" s="1320"/>
      <c r="AK5964" s="980"/>
      <c r="AL5964" s="980"/>
      <c r="AM5964" s="980"/>
      <c r="AN5964" s="983"/>
    </row>
    <row r="5965" spans="1:40" s="190" customFormat="1" hidden="1">
      <c r="A5965" s="2206"/>
      <c r="B5965" s="2198"/>
      <c r="C5965" s="594" t="s">
        <v>23</v>
      </c>
      <c r="D5965" s="118">
        <v>8625.31</v>
      </c>
      <c r="E5965" s="2220">
        <v>8625.3680000000004</v>
      </c>
      <c r="F5965" s="214">
        <v>8625.4269999999997</v>
      </c>
      <c r="G5965" s="214">
        <v>8625.4850000000006</v>
      </c>
      <c r="H5965" s="467">
        <v>8625.5439999999999</v>
      </c>
      <c r="I5965" s="214">
        <v>8625.6020000000008</v>
      </c>
      <c r="J5965" s="214">
        <v>8625.6610000000001</v>
      </c>
      <c r="K5965" s="214">
        <v>8625.7189999999991</v>
      </c>
      <c r="L5965" s="214">
        <v>8625.8119999999999</v>
      </c>
      <c r="M5965" s="214">
        <v>8625.9060000000009</v>
      </c>
      <c r="N5965" s="467">
        <v>8626.0229999999992</v>
      </c>
      <c r="O5965" s="214">
        <v>8626.14</v>
      </c>
      <c r="P5965" s="214">
        <v>8626.2559999999994</v>
      </c>
      <c r="Q5965" s="214">
        <v>8626.3729999999996</v>
      </c>
      <c r="R5965" s="214">
        <v>8626.49</v>
      </c>
      <c r="S5965" s="214">
        <v>8626.607</v>
      </c>
      <c r="T5965" s="214">
        <v>8626.7240000000002</v>
      </c>
      <c r="U5965" s="214">
        <v>8626.8410000000003</v>
      </c>
      <c r="V5965" s="501">
        <v>8626.9570000000003</v>
      </c>
      <c r="W5965" s="214">
        <v>8627.0740000000005</v>
      </c>
      <c r="X5965" s="214">
        <v>8627.1910000000007</v>
      </c>
      <c r="Y5965" s="467">
        <v>8627.3080000000009</v>
      </c>
      <c r="Z5965" s="214">
        <v>8627.4249999999993</v>
      </c>
      <c r="AA5965" s="214">
        <v>8627.5419999999995</v>
      </c>
      <c r="AB5965" s="363">
        <v>8627.6</v>
      </c>
      <c r="AC5965" s="192"/>
      <c r="AD5965" s="2220"/>
      <c r="AE5965" s="214"/>
      <c r="AF5965" s="99"/>
      <c r="AI5965" s="983"/>
      <c r="AJ5965" s="1320"/>
      <c r="AK5965" s="980"/>
      <c r="AL5965" s="980"/>
      <c r="AM5965" s="980"/>
      <c r="AN5965" s="983"/>
    </row>
    <row r="5966" spans="1:40" s="190" customFormat="1" hidden="1">
      <c r="A5966" s="2207"/>
      <c r="B5966" s="2199"/>
      <c r="C5966" s="129" t="s">
        <v>24</v>
      </c>
      <c r="D5966" s="113">
        <v>6746.7</v>
      </c>
      <c r="E5966" s="83">
        <v>6746.7049999999999</v>
      </c>
      <c r="F5966" s="161">
        <v>6746.71</v>
      </c>
      <c r="G5966" s="161">
        <v>6746.7150000000001</v>
      </c>
      <c r="H5966" s="466">
        <v>6746.72</v>
      </c>
      <c r="I5966" s="161">
        <v>6746.7259999999997</v>
      </c>
      <c r="J5966" s="161">
        <v>6746.7309999999998</v>
      </c>
      <c r="K5966" s="161">
        <v>6746.7359999999999</v>
      </c>
      <c r="L5966" s="161">
        <v>6746.7439999999997</v>
      </c>
      <c r="M5966" s="161">
        <v>6746.7520000000004</v>
      </c>
      <c r="N5966" s="466">
        <v>6746.7619999999997</v>
      </c>
      <c r="O5966" s="161">
        <v>6746.7719999999999</v>
      </c>
      <c r="P5966" s="161">
        <v>6746.7830000000004</v>
      </c>
      <c r="Q5966" s="161">
        <v>6746.7929999999997</v>
      </c>
      <c r="R5966" s="161">
        <v>6746.8029999999999</v>
      </c>
      <c r="S5966" s="161">
        <v>6746.8130000000001</v>
      </c>
      <c r="T5966" s="161">
        <v>6746.8230000000003</v>
      </c>
      <c r="U5966" s="161">
        <v>6746.8339999999998</v>
      </c>
      <c r="V5966" s="502">
        <v>6746.8440000000001</v>
      </c>
      <c r="W5966" s="161">
        <v>6746.8540000000003</v>
      </c>
      <c r="X5966" s="161">
        <v>6746.8639999999996</v>
      </c>
      <c r="Y5966" s="466">
        <v>6746.8739999999998</v>
      </c>
      <c r="Z5966" s="161">
        <v>6746.8850000000002</v>
      </c>
      <c r="AA5966" s="161">
        <v>6746.8950000000004</v>
      </c>
      <c r="AB5966" s="348">
        <v>6746.9</v>
      </c>
      <c r="AC5966" s="229"/>
      <c r="AD5966" s="83"/>
      <c r="AE5966" s="161"/>
      <c r="AF5966" s="76"/>
      <c r="AH5966" s="980"/>
      <c r="AI5966" s="981"/>
      <c r="AJ5966" s="982"/>
      <c r="AK5966" s="982"/>
      <c r="AL5966" s="367"/>
      <c r="AM5966" s="983"/>
      <c r="AN5966" s="983"/>
    </row>
    <row r="5967" spans="1:40" s="190" customFormat="1" ht="16.5" hidden="1" thickBot="1">
      <c r="A5967" s="2208"/>
      <c r="B5967" s="2213" t="s">
        <v>50</v>
      </c>
      <c r="C5967" s="2214"/>
      <c r="D5967" s="119"/>
      <c r="E5967" s="187">
        <f>SQRT(E5961*E5961+E5962*E5962)/E5952/1.73</f>
        <v>4.588685100805554</v>
      </c>
      <c r="F5967" s="188">
        <f t="shared" ref="F5967:AB5967" si="3907">SQRT(F5961*F5961+F5962*F5962)/F5952/1.73</f>
        <v>4.6672216530463917</v>
      </c>
      <c r="G5967" s="188">
        <f t="shared" si="3907"/>
        <v>4.588685100805554</v>
      </c>
      <c r="H5967" s="473">
        <f t="shared" si="3907"/>
        <v>4.6672216530463917</v>
      </c>
      <c r="I5967" s="188">
        <f t="shared" si="3907"/>
        <v>4.5961260338378116</v>
      </c>
      <c r="J5967" s="188">
        <f t="shared" si="3907"/>
        <v>4.5838784092419926</v>
      </c>
      <c r="K5967" s="188">
        <f t="shared" si="3907"/>
        <v>4.5886851006627065</v>
      </c>
      <c r="L5967" s="188">
        <f t="shared" si="3907"/>
        <v>7.3576026142830449</v>
      </c>
      <c r="M5967" s="188">
        <f t="shared" si="3907"/>
        <v>7.4361385697517663</v>
      </c>
      <c r="N5967" s="473">
        <f t="shared" si="3907"/>
        <v>9.2559043195126822</v>
      </c>
      <c r="O5967" s="188">
        <f t="shared" si="3907"/>
        <v>9.6051837279507648</v>
      </c>
      <c r="P5967" s="188">
        <f t="shared" si="3907"/>
        <v>9.5310599151549926</v>
      </c>
      <c r="Q5967" s="188">
        <f t="shared" si="3907"/>
        <v>9.6051837279444303</v>
      </c>
      <c r="R5967" s="188">
        <f t="shared" si="3907"/>
        <v>9.6051837279507648</v>
      </c>
      <c r="S5967" s="188">
        <f t="shared" si="3907"/>
        <v>9.6051837279507648</v>
      </c>
      <c r="T5967" s="188">
        <f t="shared" si="3907"/>
        <v>9.6051837279507648</v>
      </c>
      <c r="U5967" s="188">
        <f t="shared" si="3907"/>
        <v>9.5226586648633322</v>
      </c>
      <c r="V5967" s="509">
        <f t="shared" si="3907"/>
        <v>9.4346796463692399</v>
      </c>
      <c r="W5967" s="188">
        <f t="shared" si="3907"/>
        <v>9.515415655726926</v>
      </c>
      <c r="X5967" s="188">
        <f t="shared" si="3907"/>
        <v>9.5154156557206502</v>
      </c>
      <c r="Y5967" s="473">
        <f t="shared" si="3907"/>
        <v>9.6051837279507648</v>
      </c>
      <c r="Z5967" s="188">
        <f t="shared" si="3907"/>
        <v>9.6124950672208733</v>
      </c>
      <c r="AA5967" s="188">
        <f t="shared" si="3907"/>
        <v>9.515415655726926</v>
      </c>
      <c r="AB5967" s="455">
        <f t="shared" si="3907"/>
        <v>4.6307831292470976</v>
      </c>
      <c r="AC5967" s="114">
        <f>AVERAGE(E5967:AB5967)</f>
        <v>7.7182989296967577</v>
      </c>
      <c r="AD5967" s="100">
        <f>(AC5963-AC5967)/AC5963</f>
        <v>5.490217187386634E-2</v>
      </c>
      <c r="AE5967" s="81"/>
      <c r="AF5967" s="82"/>
      <c r="AI5967" s="983"/>
      <c r="AJ5967" s="1319"/>
      <c r="AK5967" s="1095"/>
      <c r="AL5967" s="980"/>
      <c r="AM5967" s="1095"/>
      <c r="AN5967" s="983"/>
    </row>
    <row r="5968" spans="1:40" s="190" customFormat="1">
      <c r="A5968" s="3169" t="s">
        <v>45</v>
      </c>
      <c r="B5968" s="3150" t="s">
        <v>33</v>
      </c>
      <c r="C5968" s="130" t="s">
        <v>17</v>
      </c>
      <c r="D5968" s="127" t="s">
        <v>18</v>
      </c>
      <c r="E5968" s="357">
        <f t="shared" ref="E5968:AB5968" si="3908">(E5972-D5972)*$AE5968*$AF5968</f>
        <v>0</v>
      </c>
      <c r="F5968" s="353">
        <f t="shared" si="3908"/>
        <v>0</v>
      </c>
      <c r="G5968" s="353">
        <f t="shared" si="3908"/>
        <v>0</v>
      </c>
      <c r="H5968" s="494">
        <f t="shared" si="3908"/>
        <v>0</v>
      </c>
      <c r="I5968" s="353">
        <f t="shared" si="3908"/>
        <v>0</v>
      </c>
      <c r="J5968" s="353">
        <f t="shared" si="3908"/>
        <v>0</v>
      </c>
      <c r="K5968" s="353">
        <f t="shared" si="3908"/>
        <v>0</v>
      </c>
      <c r="L5968" s="353">
        <f t="shared" si="3908"/>
        <v>0</v>
      </c>
      <c r="M5968" s="353">
        <f t="shared" si="3908"/>
        <v>0</v>
      </c>
      <c r="N5968" s="494">
        <f t="shared" si="3908"/>
        <v>0</v>
      </c>
      <c r="O5968" s="353">
        <f t="shared" si="3908"/>
        <v>0</v>
      </c>
      <c r="P5968" s="353">
        <f t="shared" si="3908"/>
        <v>0</v>
      </c>
      <c r="Q5968" s="353">
        <f t="shared" si="3908"/>
        <v>0</v>
      </c>
      <c r="R5968" s="353">
        <f t="shared" si="3908"/>
        <v>0</v>
      </c>
      <c r="S5968" s="353">
        <f t="shared" si="3908"/>
        <v>0</v>
      </c>
      <c r="T5968" s="353">
        <f t="shared" si="3908"/>
        <v>0</v>
      </c>
      <c r="U5968" s="353">
        <f t="shared" si="3908"/>
        <v>0</v>
      </c>
      <c r="V5968" s="523">
        <f t="shared" si="3908"/>
        <v>0</v>
      </c>
      <c r="W5968" s="353">
        <f t="shared" si="3908"/>
        <v>0</v>
      </c>
      <c r="X5968" s="353">
        <f t="shared" si="3908"/>
        <v>0</v>
      </c>
      <c r="Y5968" s="494">
        <f t="shared" si="3908"/>
        <v>0</v>
      </c>
      <c r="Z5968" s="353">
        <f t="shared" si="3908"/>
        <v>0</v>
      </c>
      <c r="AA5968" s="353">
        <f t="shared" si="3908"/>
        <v>0</v>
      </c>
      <c r="AB5968" s="674">
        <f t="shared" si="3908"/>
        <v>0</v>
      </c>
      <c r="AC5968" s="140">
        <f>SUM(E5968:AB5968)</f>
        <v>0</v>
      </c>
      <c r="AD5968" s="2222"/>
      <c r="AE5968" s="94">
        <v>0</v>
      </c>
      <c r="AF5968" s="95">
        <v>0</v>
      </c>
      <c r="AI5968" s="983"/>
      <c r="AJ5968" s="1319"/>
      <c r="AK5968" s="1097"/>
      <c r="AL5968" s="1096"/>
      <c r="AM5968" s="980"/>
      <c r="AN5968" s="983"/>
    </row>
    <row r="5969" spans="1:40" s="190" customFormat="1">
      <c r="A5969" s="3231"/>
      <c r="B5969" s="3166"/>
      <c r="C5969" s="128" t="s">
        <v>19</v>
      </c>
      <c r="D5969" s="113" t="s">
        <v>18</v>
      </c>
      <c r="E5969" s="339">
        <f t="shared" ref="E5969:AB5969" si="3909">(E5973-D5973)*$AE5968*$AF5968</f>
        <v>0</v>
      </c>
      <c r="F5969" s="340">
        <f t="shared" si="3909"/>
        <v>0</v>
      </c>
      <c r="G5969" s="340">
        <f t="shared" si="3909"/>
        <v>0</v>
      </c>
      <c r="H5969" s="469">
        <f t="shared" si="3909"/>
        <v>0</v>
      </c>
      <c r="I5969" s="340">
        <f t="shared" si="3909"/>
        <v>0</v>
      </c>
      <c r="J5969" s="340">
        <f t="shared" si="3909"/>
        <v>0</v>
      </c>
      <c r="K5969" s="340">
        <f t="shared" si="3909"/>
        <v>0</v>
      </c>
      <c r="L5969" s="340">
        <f t="shared" si="3909"/>
        <v>0</v>
      </c>
      <c r="M5969" s="340">
        <f t="shared" si="3909"/>
        <v>0</v>
      </c>
      <c r="N5969" s="469">
        <f t="shared" si="3909"/>
        <v>0</v>
      </c>
      <c r="O5969" s="340">
        <f t="shared" si="3909"/>
        <v>0</v>
      </c>
      <c r="P5969" s="340">
        <f t="shared" si="3909"/>
        <v>0</v>
      </c>
      <c r="Q5969" s="340">
        <f t="shared" si="3909"/>
        <v>0</v>
      </c>
      <c r="R5969" s="340">
        <f t="shared" si="3909"/>
        <v>0</v>
      </c>
      <c r="S5969" s="340">
        <f t="shared" si="3909"/>
        <v>0</v>
      </c>
      <c r="T5969" s="340">
        <f t="shared" si="3909"/>
        <v>0</v>
      </c>
      <c r="U5969" s="340">
        <f t="shared" si="3909"/>
        <v>0</v>
      </c>
      <c r="V5969" s="505">
        <f t="shared" si="3909"/>
        <v>0</v>
      </c>
      <c r="W5969" s="340">
        <f t="shared" si="3909"/>
        <v>0</v>
      </c>
      <c r="X5969" s="340">
        <f t="shared" si="3909"/>
        <v>0</v>
      </c>
      <c r="Y5969" s="469">
        <f t="shared" si="3909"/>
        <v>0</v>
      </c>
      <c r="Z5969" s="340">
        <f t="shared" si="3909"/>
        <v>0</v>
      </c>
      <c r="AA5969" s="340">
        <f t="shared" si="3909"/>
        <v>0</v>
      </c>
      <c r="AB5969" s="452">
        <f t="shared" si="3909"/>
        <v>0</v>
      </c>
      <c r="AC5969" s="112">
        <f>SUM(E5969:AB5969)</f>
        <v>0</v>
      </c>
      <c r="AD5969" s="83"/>
      <c r="AE5969" s="161"/>
      <c r="AF5969" s="76"/>
      <c r="AI5969" s="983"/>
      <c r="AJ5969" s="1320"/>
      <c r="AK5969" s="980"/>
      <c r="AL5969" s="980"/>
      <c r="AM5969" s="980"/>
      <c r="AN5969" s="983"/>
    </row>
    <row r="5970" spans="1:40" s="190" customFormat="1">
      <c r="A5970" s="3231"/>
      <c r="B5970" s="3166"/>
      <c r="C5970" s="128" t="s">
        <v>20</v>
      </c>
      <c r="D5970" s="113" t="s">
        <v>21</v>
      </c>
      <c r="E5970" s="2569"/>
      <c r="F5970" s="2181"/>
      <c r="G5970" s="2181"/>
      <c r="H5970" s="2180"/>
      <c r="I5970" s="2181"/>
      <c r="J5970" s="2181"/>
      <c r="K5970" s="2181"/>
      <c r="L5970" s="2181"/>
      <c r="M5970" s="2181"/>
      <c r="N5970" s="2180"/>
      <c r="O5970" s="2181"/>
      <c r="P5970" s="2181"/>
      <c r="Q5970" s="2181"/>
      <c r="R5970" s="2181"/>
      <c r="S5970" s="2181"/>
      <c r="T5970" s="2181"/>
      <c r="U5970" s="2181"/>
      <c r="V5970" s="3024"/>
      <c r="W5970" s="2181"/>
      <c r="X5970" s="2181"/>
      <c r="Y5970" s="2180"/>
      <c r="Z5970" s="2181"/>
      <c r="AA5970" s="2181"/>
      <c r="AB5970" s="2570"/>
      <c r="AC5970" s="112"/>
      <c r="AD5970" s="83"/>
      <c r="AE5970" s="161"/>
      <c r="AF5970" s="76"/>
      <c r="AI5970" s="983"/>
      <c r="AJ5970" s="1320"/>
      <c r="AK5970" s="980"/>
      <c r="AL5970" s="980"/>
      <c r="AM5970" s="980"/>
      <c r="AN5970" s="983"/>
    </row>
    <row r="5971" spans="1:40" s="190" customFormat="1" ht="16.5" thickBot="1">
      <c r="A5971" s="3233"/>
      <c r="B5971" s="3261"/>
      <c r="C5971" s="131" t="s">
        <v>22</v>
      </c>
      <c r="D5971" s="119"/>
      <c r="E5971" s="349" t="e">
        <f t="shared" ref="E5971:AB5971" si="3910">E5969/E5968</f>
        <v>#DIV/0!</v>
      </c>
      <c r="F5971" s="350" t="e">
        <f t="shared" si="3910"/>
        <v>#DIV/0!</v>
      </c>
      <c r="G5971" s="350" t="e">
        <f t="shared" si="3910"/>
        <v>#DIV/0!</v>
      </c>
      <c r="H5971" s="484" t="e">
        <f t="shared" si="3910"/>
        <v>#DIV/0!</v>
      </c>
      <c r="I5971" s="350" t="e">
        <f t="shared" si="3910"/>
        <v>#DIV/0!</v>
      </c>
      <c r="J5971" s="350" t="e">
        <f t="shared" si="3910"/>
        <v>#DIV/0!</v>
      </c>
      <c r="K5971" s="350" t="e">
        <f t="shared" si="3910"/>
        <v>#DIV/0!</v>
      </c>
      <c r="L5971" s="350" t="e">
        <f t="shared" si="3910"/>
        <v>#DIV/0!</v>
      </c>
      <c r="M5971" s="350" t="e">
        <f t="shared" si="3910"/>
        <v>#DIV/0!</v>
      </c>
      <c r="N5971" s="484" t="e">
        <f t="shared" si="3910"/>
        <v>#DIV/0!</v>
      </c>
      <c r="O5971" s="350" t="e">
        <f t="shared" si="3910"/>
        <v>#DIV/0!</v>
      </c>
      <c r="P5971" s="350" t="e">
        <f t="shared" si="3910"/>
        <v>#DIV/0!</v>
      </c>
      <c r="Q5971" s="350" t="e">
        <f t="shared" si="3910"/>
        <v>#DIV/0!</v>
      </c>
      <c r="R5971" s="350" t="e">
        <f t="shared" si="3910"/>
        <v>#DIV/0!</v>
      </c>
      <c r="S5971" s="350" t="e">
        <f t="shared" si="3910"/>
        <v>#DIV/0!</v>
      </c>
      <c r="T5971" s="350" t="e">
        <f t="shared" si="3910"/>
        <v>#DIV/0!</v>
      </c>
      <c r="U5971" s="350" t="e">
        <f t="shared" si="3910"/>
        <v>#DIV/0!</v>
      </c>
      <c r="V5971" s="521" t="e">
        <f t="shared" si="3910"/>
        <v>#DIV/0!</v>
      </c>
      <c r="W5971" s="350" t="e">
        <f t="shared" si="3910"/>
        <v>#DIV/0!</v>
      </c>
      <c r="X5971" s="350" t="e">
        <f t="shared" si="3910"/>
        <v>#DIV/0!</v>
      </c>
      <c r="Y5971" s="484" t="e">
        <f t="shared" si="3910"/>
        <v>#DIV/0!</v>
      </c>
      <c r="Z5971" s="350" t="e">
        <f t="shared" si="3910"/>
        <v>#DIV/0!</v>
      </c>
      <c r="AA5971" s="350" t="e">
        <f t="shared" si="3910"/>
        <v>#DIV/0!</v>
      </c>
      <c r="AB5971" s="1007" t="e">
        <f t="shared" si="3910"/>
        <v>#DIV/0!</v>
      </c>
      <c r="AC5971" s="568" t="e">
        <f>MAX(E5971:AB5971)</f>
        <v>#DIV/0!</v>
      </c>
      <c r="AD5971" s="96"/>
      <c r="AE5971" s="97"/>
      <c r="AF5971" s="596"/>
      <c r="AI5971" s="983"/>
      <c r="AJ5971" s="1320"/>
      <c r="AK5971" s="980"/>
      <c r="AL5971" s="980"/>
      <c r="AM5971" s="980"/>
      <c r="AN5971" s="983"/>
    </row>
    <row r="5972" spans="1:40" s="190" customFormat="1" hidden="1">
      <c r="A5972" s="2206"/>
      <c r="B5972" s="2198"/>
      <c r="C5972" s="594" t="s">
        <v>23</v>
      </c>
      <c r="D5972" s="118"/>
      <c r="E5972" s="2220"/>
      <c r="F5972" s="214"/>
      <c r="G5972" s="214"/>
      <c r="H5972" s="467"/>
      <c r="I5972" s="214"/>
      <c r="J5972" s="214"/>
      <c r="K5972" s="214"/>
      <c r="L5972" s="214"/>
      <c r="M5972" s="214"/>
      <c r="N5972" s="467"/>
      <c r="O5972" s="214"/>
      <c r="P5972" s="214"/>
      <c r="Q5972" s="214"/>
      <c r="R5972" s="214"/>
      <c r="S5972" s="214"/>
      <c r="T5972" s="214"/>
      <c r="U5972" s="214"/>
      <c r="V5972" s="501"/>
      <c r="W5972" s="214"/>
      <c r="X5972" s="214"/>
      <c r="Y5972" s="467"/>
      <c r="Z5972" s="214"/>
      <c r="AA5972" s="214"/>
      <c r="AB5972" s="363"/>
      <c r="AC5972" s="192"/>
      <c r="AD5972" s="2220"/>
      <c r="AE5972" s="214"/>
      <c r="AF5972" s="99"/>
      <c r="AI5972" s="983"/>
      <c r="AJ5972" s="1320"/>
      <c r="AK5972" s="980"/>
      <c r="AL5972" s="980"/>
      <c r="AM5972" s="980"/>
      <c r="AN5972" s="983"/>
    </row>
    <row r="5973" spans="1:40" s="190" customFormat="1" hidden="1">
      <c r="A5973" s="2207"/>
      <c r="B5973" s="2199"/>
      <c r="C5973" s="129" t="s">
        <v>24</v>
      </c>
      <c r="D5973" s="113"/>
      <c r="E5973" s="83"/>
      <c r="F5973" s="161"/>
      <c r="G5973" s="161"/>
      <c r="H5973" s="466"/>
      <c r="I5973" s="161"/>
      <c r="J5973" s="161"/>
      <c r="K5973" s="161"/>
      <c r="L5973" s="161"/>
      <c r="M5973" s="161"/>
      <c r="N5973" s="466"/>
      <c r="O5973" s="161"/>
      <c r="P5973" s="161"/>
      <c r="Q5973" s="161"/>
      <c r="R5973" s="161"/>
      <c r="S5973" s="161"/>
      <c r="T5973" s="161"/>
      <c r="U5973" s="161"/>
      <c r="V5973" s="502"/>
      <c r="W5973" s="161"/>
      <c r="X5973" s="161"/>
      <c r="Y5973" s="466"/>
      <c r="Z5973" s="161"/>
      <c r="AA5973" s="161"/>
      <c r="AB5973" s="348"/>
      <c r="AC5973" s="229"/>
      <c r="AD5973" s="83"/>
      <c r="AE5973" s="161"/>
      <c r="AF5973" s="76"/>
      <c r="AH5973" s="980"/>
      <c r="AI5973" s="981"/>
      <c r="AJ5973" s="982"/>
      <c r="AK5973" s="982"/>
      <c r="AL5973" s="367"/>
      <c r="AM5973" s="983"/>
      <c r="AN5973" s="983"/>
    </row>
    <row r="5974" spans="1:40" s="190" customFormat="1" ht="16.5" hidden="1" thickBot="1">
      <c r="A5974" s="2208"/>
      <c r="B5974" s="2213" t="s">
        <v>50</v>
      </c>
      <c r="C5974" s="2214"/>
      <c r="D5974" s="119"/>
      <c r="E5974" s="187">
        <f>SQRT(E5968*E5968+E5969*E5969)/E5952/1.73</f>
        <v>0</v>
      </c>
      <c r="F5974" s="188">
        <f t="shared" ref="F5974:AB5974" si="3911">SQRT(F5968*F5968+F5969*F5969)/F5952/1.73</f>
        <v>0</v>
      </c>
      <c r="G5974" s="188">
        <f t="shared" si="3911"/>
        <v>0</v>
      </c>
      <c r="H5974" s="473">
        <f t="shared" si="3911"/>
        <v>0</v>
      </c>
      <c r="I5974" s="188">
        <f t="shared" si="3911"/>
        <v>0</v>
      </c>
      <c r="J5974" s="188">
        <f t="shared" si="3911"/>
        <v>0</v>
      </c>
      <c r="K5974" s="188">
        <f t="shared" si="3911"/>
        <v>0</v>
      </c>
      <c r="L5974" s="188">
        <f t="shared" si="3911"/>
        <v>0</v>
      </c>
      <c r="M5974" s="188">
        <f t="shared" si="3911"/>
        <v>0</v>
      </c>
      <c r="N5974" s="473">
        <f t="shared" si="3911"/>
        <v>0</v>
      </c>
      <c r="O5974" s="188">
        <f t="shared" si="3911"/>
        <v>0</v>
      </c>
      <c r="P5974" s="188">
        <f t="shared" si="3911"/>
        <v>0</v>
      </c>
      <c r="Q5974" s="188">
        <f t="shared" si="3911"/>
        <v>0</v>
      </c>
      <c r="R5974" s="188">
        <f t="shared" si="3911"/>
        <v>0</v>
      </c>
      <c r="S5974" s="188">
        <f t="shared" si="3911"/>
        <v>0</v>
      </c>
      <c r="T5974" s="188">
        <f t="shared" si="3911"/>
        <v>0</v>
      </c>
      <c r="U5974" s="188">
        <f t="shared" si="3911"/>
        <v>0</v>
      </c>
      <c r="V5974" s="509">
        <f t="shared" si="3911"/>
        <v>0</v>
      </c>
      <c r="W5974" s="188">
        <f t="shared" si="3911"/>
        <v>0</v>
      </c>
      <c r="X5974" s="188">
        <f t="shared" si="3911"/>
        <v>0</v>
      </c>
      <c r="Y5974" s="473">
        <f t="shared" si="3911"/>
        <v>0</v>
      </c>
      <c r="Z5974" s="188">
        <f t="shared" si="3911"/>
        <v>0</v>
      </c>
      <c r="AA5974" s="188">
        <f t="shared" si="3911"/>
        <v>0</v>
      </c>
      <c r="AB5974" s="455">
        <f t="shared" si="3911"/>
        <v>0</v>
      </c>
      <c r="AC5974" s="114">
        <f>AVERAGE(E5974:AB5974)</f>
        <v>0</v>
      </c>
      <c r="AD5974" s="100" t="e">
        <f>(AC5970-AC5974)/AC5970</f>
        <v>#DIV/0!</v>
      </c>
      <c r="AE5974" s="81"/>
      <c r="AF5974" s="82"/>
      <c r="AI5974" s="983"/>
      <c r="AJ5974" s="1319"/>
      <c r="AK5974" s="1095"/>
      <c r="AL5974" s="980"/>
      <c r="AM5974" s="1095"/>
      <c r="AN5974" s="983"/>
    </row>
    <row r="5975" spans="1:40" s="190" customFormat="1">
      <c r="A5975" s="3230" t="s">
        <v>57</v>
      </c>
      <c r="B5975" s="3165" t="s">
        <v>940</v>
      </c>
      <c r="C5975" s="126" t="s">
        <v>17</v>
      </c>
      <c r="D5975" s="118" t="s">
        <v>18</v>
      </c>
      <c r="E5975" s="338">
        <f t="shared" ref="E5975:AB5975" si="3912">(E5979-D5979)*$AE5975*$AF5975</f>
        <v>68.000000000211003</v>
      </c>
      <c r="F5975" s="73">
        <f t="shared" si="3912"/>
        <v>86.000000000240107</v>
      </c>
      <c r="G5975" s="73">
        <f t="shared" si="3912"/>
        <v>85.00000000003638</v>
      </c>
      <c r="H5975" s="468">
        <f t="shared" si="3912"/>
        <v>85.00000000003638</v>
      </c>
      <c r="I5975" s="73">
        <f t="shared" si="3912"/>
        <v>85.999999999330612</v>
      </c>
      <c r="J5975" s="73">
        <f t="shared" si="3912"/>
        <v>85.00000000003638</v>
      </c>
      <c r="K5975" s="73">
        <f t="shared" si="3912"/>
        <v>86.000000000240107</v>
      </c>
      <c r="L5975" s="73">
        <f t="shared" si="3912"/>
        <v>118.99999999968713</v>
      </c>
      <c r="M5975" s="73">
        <f t="shared" si="3912"/>
        <v>120.00000000080036</v>
      </c>
      <c r="N5975" s="468">
        <f t="shared" si="3912"/>
        <v>135.99999999951251</v>
      </c>
      <c r="O5975" s="73">
        <f t="shared" si="3912"/>
        <v>136.99999999971624</v>
      </c>
      <c r="P5975" s="73">
        <f t="shared" si="3912"/>
        <v>171.00000000027649</v>
      </c>
      <c r="Q5975" s="73">
        <f t="shared" si="3912"/>
        <v>170.00000000007276</v>
      </c>
      <c r="R5975" s="73">
        <f t="shared" si="3912"/>
        <v>136.99999999971624</v>
      </c>
      <c r="S5975" s="73">
        <f t="shared" si="3912"/>
        <v>137.00000000062573</v>
      </c>
      <c r="T5975" s="73">
        <f t="shared" si="3912"/>
        <v>135.99999999951251</v>
      </c>
      <c r="U5975" s="73">
        <f t="shared" si="3912"/>
        <v>154.00000000045111</v>
      </c>
      <c r="V5975" s="504">
        <f t="shared" si="3912"/>
        <v>153.99999999954161</v>
      </c>
      <c r="W5975" s="73">
        <f t="shared" si="3912"/>
        <v>153.00000000024738</v>
      </c>
      <c r="X5975" s="73">
        <f t="shared" si="3912"/>
        <v>153.99999999954161</v>
      </c>
      <c r="Y5975" s="468">
        <f t="shared" si="3912"/>
        <v>154.00000000045111</v>
      </c>
      <c r="Z5975" s="73">
        <f t="shared" si="3912"/>
        <v>101.99999999986176</v>
      </c>
      <c r="AA5975" s="73">
        <f t="shared" si="3912"/>
        <v>103.00000000006548</v>
      </c>
      <c r="AB5975" s="451">
        <f t="shared" si="3912"/>
        <v>101.99999999986176</v>
      </c>
      <c r="AC5975" s="111">
        <f>SUM(E5975:AB5975)</f>
        <v>2920.0000000000728</v>
      </c>
      <c r="AD5975" s="2220"/>
      <c r="AE5975" s="214">
        <v>100</v>
      </c>
      <c r="AF5975" s="99">
        <v>10</v>
      </c>
      <c r="AI5975" s="983"/>
      <c r="AJ5975" s="1319"/>
      <c r="AK5975" s="1097"/>
      <c r="AL5975" s="1096"/>
      <c r="AM5975" s="980"/>
      <c r="AN5975" s="983"/>
    </row>
    <row r="5976" spans="1:40" s="190" customFormat="1">
      <c r="A5976" s="3231"/>
      <c r="B5976" s="3166"/>
      <c r="C5976" s="128" t="s">
        <v>19</v>
      </c>
      <c r="D5976" s="113" t="s">
        <v>34</v>
      </c>
      <c r="E5976" s="339">
        <f t="shared" ref="E5976:AB5976" si="3913">(E5980-D5980)*$AE5975*$AF5975</f>
        <v>0</v>
      </c>
      <c r="F5976" s="340">
        <f t="shared" si="3913"/>
        <v>0</v>
      </c>
      <c r="G5976" s="340">
        <f t="shared" si="3913"/>
        <v>0</v>
      </c>
      <c r="H5976" s="469">
        <f t="shared" si="3913"/>
        <v>0</v>
      </c>
      <c r="I5976" s="340">
        <f t="shared" si="3913"/>
        <v>0</v>
      </c>
      <c r="J5976" s="340">
        <f t="shared" si="3913"/>
        <v>0</v>
      </c>
      <c r="K5976" s="340">
        <f t="shared" si="3913"/>
        <v>0</v>
      </c>
      <c r="L5976" s="340">
        <f t="shared" si="3913"/>
        <v>0</v>
      </c>
      <c r="M5976" s="340">
        <f t="shared" si="3913"/>
        <v>0</v>
      </c>
      <c r="N5976" s="469">
        <f t="shared" si="3913"/>
        <v>0</v>
      </c>
      <c r="O5976" s="340">
        <f t="shared" si="3913"/>
        <v>0</v>
      </c>
      <c r="P5976" s="340">
        <f t="shared" si="3913"/>
        <v>0</v>
      </c>
      <c r="Q5976" s="340">
        <f t="shared" si="3913"/>
        <v>0</v>
      </c>
      <c r="R5976" s="340">
        <f t="shared" si="3913"/>
        <v>0</v>
      </c>
      <c r="S5976" s="340">
        <f t="shared" si="3913"/>
        <v>0</v>
      </c>
      <c r="T5976" s="340">
        <f t="shared" si="3913"/>
        <v>0</v>
      </c>
      <c r="U5976" s="340">
        <f t="shared" si="3913"/>
        <v>0</v>
      </c>
      <c r="V5976" s="505">
        <f t="shared" si="3913"/>
        <v>0</v>
      </c>
      <c r="W5976" s="340">
        <f t="shared" si="3913"/>
        <v>0</v>
      </c>
      <c r="X5976" s="340">
        <f t="shared" si="3913"/>
        <v>0</v>
      </c>
      <c r="Y5976" s="469">
        <f t="shared" si="3913"/>
        <v>0</v>
      </c>
      <c r="Z5976" s="340">
        <f t="shared" si="3913"/>
        <v>0</v>
      </c>
      <c r="AA5976" s="340">
        <f t="shared" si="3913"/>
        <v>0</v>
      </c>
      <c r="AB5976" s="452">
        <f t="shared" si="3913"/>
        <v>0</v>
      </c>
      <c r="AC5976" s="112">
        <f>SUM(E5976:AB5976)</f>
        <v>0</v>
      </c>
      <c r="AD5976" s="83"/>
      <c r="AE5976" s="161"/>
      <c r="AF5976" s="76"/>
      <c r="AI5976" s="983"/>
      <c r="AJ5976" s="1320"/>
      <c r="AK5976" s="980"/>
      <c r="AL5976" s="980"/>
      <c r="AM5976" s="980"/>
      <c r="AN5976" s="983"/>
    </row>
    <row r="5977" spans="1:40" s="190" customFormat="1">
      <c r="A5977" s="3231"/>
      <c r="B5977" s="3166"/>
      <c r="C5977" s="128" t="s">
        <v>20</v>
      </c>
      <c r="D5977" s="113" t="s">
        <v>21</v>
      </c>
      <c r="E5977" s="2569">
        <v>4</v>
      </c>
      <c r="F5977" s="2181">
        <v>5</v>
      </c>
      <c r="G5977" s="2181">
        <v>5</v>
      </c>
      <c r="H5977" s="2180">
        <v>5</v>
      </c>
      <c r="I5977" s="2181">
        <v>5</v>
      </c>
      <c r="J5977" s="2181">
        <v>5</v>
      </c>
      <c r="K5977" s="2181">
        <v>5</v>
      </c>
      <c r="L5977" s="2181">
        <v>7</v>
      </c>
      <c r="M5977" s="2181">
        <v>7</v>
      </c>
      <c r="N5977" s="2180">
        <v>8</v>
      </c>
      <c r="O5977" s="2181">
        <v>8</v>
      </c>
      <c r="P5977" s="2181">
        <v>10</v>
      </c>
      <c r="Q5977" s="2181">
        <v>10</v>
      </c>
      <c r="R5977" s="2181">
        <v>8</v>
      </c>
      <c r="S5977" s="2181">
        <v>8</v>
      </c>
      <c r="T5977" s="2181">
        <v>8</v>
      </c>
      <c r="U5977" s="2181">
        <v>9</v>
      </c>
      <c r="V5977" s="3024">
        <v>9</v>
      </c>
      <c r="W5977" s="2181">
        <v>9</v>
      </c>
      <c r="X5977" s="2181">
        <v>9</v>
      </c>
      <c r="Y5977" s="2180">
        <v>9</v>
      </c>
      <c r="Z5977" s="2181">
        <v>6</v>
      </c>
      <c r="AA5977" s="2181">
        <v>6</v>
      </c>
      <c r="AB5977" s="2570">
        <v>6</v>
      </c>
      <c r="AC5977" s="112">
        <f>AVERAGE(E5977:AB5977)</f>
        <v>7.125</v>
      </c>
      <c r="AD5977" s="83"/>
      <c r="AE5977" s="161"/>
      <c r="AF5977" s="76"/>
      <c r="AI5977" s="983"/>
      <c r="AJ5977" s="1320"/>
      <c r="AK5977" s="980"/>
      <c r="AL5977" s="980"/>
      <c r="AM5977" s="980"/>
      <c r="AN5977" s="983"/>
    </row>
    <row r="5978" spans="1:40" s="190" customFormat="1" ht="16.5" thickBot="1">
      <c r="A5978" s="3233"/>
      <c r="B5978" s="3261"/>
      <c r="C5978" s="131" t="s">
        <v>22</v>
      </c>
      <c r="D5978" s="119"/>
      <c r="E5978" s="349">
        <f t="shared" ref="E5978:AB5978" si="3914">E5976/E5975</f>
        <v>0</v>
      </c>
      <c r="F5978" s="350">
        <f t="shared" si="3914"/>
        <v>0</v>
      </c>
      <c r="G5978" s="350">
        <f t="shared" si="3914"/>
        <v>0</v>
      </c>
      <c r="H5978" s="484">
        <f t="shared" si="3914"/>
        <v>0</v>
      </c>
      <c r="I5978" s="350">
        <f t="shared" si="3914"/>
        <v>0</v>
      </c>
      <c r="J5978" s="350">
        <f t="shared" si="3914"/>
        <v>0</v>
      </c>
      <c r="K5978" s="350">
        <f t="shared" si="3914"/>
        <v>0</v>
      </c>
      <c r="L5978" s="350">
        <f t="shared" si="3914"/>
        <v>0</v>
      </c>
      <c r="M5978" s="350">
        <f t="shared" si="3914"/>
        <v>0</v>
      </c>
      <c r="N5978" s="484">
        <f t="shared" si="3914"/>
        <v>0</v>
      </c>
      <c r="O5978" s="350">
        <f t="shared" si="3914"/>
        <v>0</v>
      </c>
      <c r="P5978" s="350">
        <f t="shared" si="3914"/>
        <v>0</v>
      </c>
      <c r="Q5978" s="350">
        <f t="shared" si="3914"/>
        <v>0</v>
      </c>
      <c r="R5978" s="350">
        <f t="shared" si="3914"/>
        <v>0</v>
      </c>
      <c r="S5978" s="350">
        <f t="shared" si="3914"/>
        <v>0</v>
      </c>
      <c r="T5978" s="350">
        <f t="shared" si="3914"/>
        <v>0</v>
      </c>
      <c r="U5978" s="350">
        <f t="shared" si="3914"/>
        <v>0</v>
      </c>
      <c r="V5978" s="521">
        <f t="shared" si="3914"/>
        <v>0</v>
      </c>
      <c r="W5978" s="350">
        <f t="shared" si="3914"/>
        <v>0</v>
      </c>
      <c r="X5978" s="350">
        <f t="shared" si="3914"/>
        <v>0</v>
      </c>
      <c r="Y5978" s="484">
        <f t="shared" si="3914"/>
        <v>0</v>
      </c>
      <c r="Z5978" s="350">
        <f t="shared" si="3914"/>
        <v>0</v>
      </c>
      <c r="AA5978" s="350">
        <f t="shared" si="3914"/>
        <v>0</v>
      </c>
      <c r="AB5978" s="1007">
        <f t="shared" si="3914"/>
        <v>0</v>
      </c>
      <c r="AC5978" s="591">
        <f>MAX(E5978:AB5978)</f>
        <v>0</v>
      </c>
      <c r="AD5978" s="149"/>
      <c r="AE5978" s="132"/>
      <c r="AF5978" s="184"/>
      <c r="AI5978" s="983"/>
      <c r="AJ5978" s="1320"/>
      <c r="AK5978" s="980"/>
      <c r="AL5978" s="980"/>
      <c r="AM5978" s="980"/>
      <c r="AN5978" s="983"/>
    </row>
    <row r="5979" spans="1:40" s="190" customFormat="1" hidden="1">
      <c r="A5979" s="2206"/>
      <c r="B5979" s="2198"/>
      <c r="C5979" s="594" t="s">
        <v>23</v>
      </c>
      <c r="D5979" s="118">
        <v>6083.53</v>
      </c>
      <c r="E5979" s="2220">
        <v>6083.598</v>
      </c>
      <c r="F5979" s="214">
        <v>6083.6840000000002</v>
      </c>
      <c r="G5979" s="214">
        <v>6083.7690000000002</v>
      </c>
      <c r="H5979" s="467">
        <v>6083.8540000000003</v>
      </c>
      <c r="I5979" s="214">
        <v>6083.94</v>
      </c>
      <c r="J5979" s="214">
        <v>6084.0249999999996</v>
      </c>
      <c r="K5979" s="214">
        <v>6084.1109999999999</v>
      </c>
      <c r="L5979" s="214">
        <v>6084.23</v>
      </c>
      <c r="M5979" s="214">
        <v>6084.35</v>
      </c>
      <c r="N5979" s="467">
        <v>6084.4859999999999</v>
      </c>
      <c r="O5979" s="214">
        <v>6084.6229999999996</v>
      </c>
      <c r="P5979" s="214">
        <v>6084.7939999999999</v>
      </c>
      <c r="Q5979" s="214">
        <v>6084.9639999999999</v>
      </c>
      <c r="R5979" s="214">
        <v>6085.1009999999997</v>
      </c>
      <c r="S5979" s="214">
        <v>6085.2380000000003</v>
      </c>
      <c r="T5979" s="214">
        <v>6085.3739999999998</v>
      </c>
      <c r="U5979" s="214">
        <v>6085.5280000000002</v>
      </c>
      <c r="V5979" s="501">
        <v>6085.6819999999998</v>
      </c>
      <c r="W5979" s="214">
        <v>6085.835</v>
      </c>
      <c r="X5979" s="214">
        <v>6085.9889999999996</v>
      </c>
      <c r="Y5979" s="467">
        <v>6086.143</v>
      </c>
      <c r="Z5979" s="214">
        <v>6086.2449999999999</v>
      </c>
      <c r="AA5979" s="214">
        <v>6086.348</v>
      </c>
      <c r="AB5979" s="363">
        <v>6086.45</v>
      </c>
      <c r="AC5979" s="192"/>
      <c r="AD5979" s="2220"/>
      <c r="AE5979" s="214"/>
      <c r="AF5979" s="99"/>
      <c r="AI5979" s="983"/>
      <c r="AJ5979" s="1320"/>
      <c r="AK5979" s="980"/>
      <c r="AL5979" s="980"/>
      <c r="AM5979" s="980"/>
      <c r="AN5979" s="983"/>
    </row>
    <row r="5980" spans="1:40" s="190" customFormat="1" hidden="1">
      <c r="A5980" s="2207"/>
      <c r="B5980" s="2199"/>
      <c r="C5980" s="129" t="s">
        <v>24</v>
      </c>
      <c r="D5980" s="113"/>
      <c r="E5980" s="83"/>
      <c r="F5980" s="161"/>
      <c r="G5980" s="161"/>
      <c r="H5980" s="466"/>
      <c r="I5980" s="161"/>
      <c r="J5980" s="161"/>
      <c r="K5980" s="161"/>
      <c r="L5980" s="161"/>
      <c r="M5980" s="161"/>
      <c r="N5980" s="466"/>
      <c r="O5980" s="161"/>
      <c r="P5980" s="161"/>
      <c r="Q5980" s="161"/>
      <c r="R5980" s="161"/>
      <c r="S5980" s="161"/>
      <c r="T5980" s="161"/>
      <c r="U5980" s="161"/>
      <c r="V5980" s="502"/>
      <c r="W5980" s="161"/>
      <c r="X5980" s="161"/>
      <c r="Y5980" s="466"/>
      <c r="Z5980" s="161"/>
      <c r="AA5980" s="161"/>
      <c r="AB5980" s="348"/>
      <c r="AC5980" s="229"/>
      <c r="AD5980" s="83"/>
      <c r="AE5980" s="161"/>
      <c r="AF5980" s="76"/>
      <c r="AH5980" s="980"/>
      <c r="AI5980" s="981"/>
      <c r="AJ5980" s="982"/>
      <c r="AK5980" s="982"/>
      <c r="AL5980" s="367"/>
      <c r="AM5980" s="983"/>
      <c r="AN5980" s="983"/>
    </row>
    <row r="5981" spans="1:40" s="190" customFormat="1" ht="16.5" hidden="1" thickBot="1">
      <c r="A5981" s="2208"/>
      <c r="B5981" s="2213" t="s">
        <v>50</v>
      </c>
      <c r="C5981" s="2214"/>
      <c r="D5981" s="119"/>
      <c r="E5981" s="187">
        <f>SQRT(E5975*E5975+E5976*E5976)/E5952/1.73</f>
        <v>3.5733053074204415</v>
      </c>
      <c r="F5981" s="188">
        <f t="shared" ref="F5981:AB5981" si="3915">SQRT(F5975*F5975+F5976*F5976)/F5952/1.73</f>
        <v>4.5191802417362119</v>
      </c>
      <c r="G5981" s="188">
        <f t="shared" si="3915"/>
        <v>4.4666316342636039</v>
      </c>
      <c r="H5981" s="473">
        <f t="shared" si="3915"/>
        <v>4.4666316342636039</v>
      </c>
      <c r="I5981" s="188">
        <f t="shared" si="3915"/>
        <v>4.519180241688419</v>
      </c>
      <c r="J5981" s="188">
        <f t="shared" si="3915"/>
        <v>4.3868703550803261</v>
      </c>
      <c r="K5981" s="188">
        <f t="shared" si="3915"/>
        <v>4.5191802417362119</v>
      </c>
      <c r="L5981" s="188">
        <f t="shared" si="3915"/>
        <v>6.2532842879499277</v>
      </c>
      <c r="M5981" s="188">
        <f t="shared" si="3915"/>
        <v>6.3058328954703287</v>
      </c>
      <c r="N5981" s="473">
        <f t="shared" si="3915"/>
        <v>7.146610614793091</v>
      </c>
      <c r="O5981" s="188">
        <f t="shared" si="3915"/>
        <v>7.470825608011574</v>
      </c>
      <c r="P5981" s="188">
        <f t="shared" si="3915"/>
        <v>9.3248991166035822</v>
      </c>
      <c r="Q5981" s="188">
        <f t="shared" si="3915"/>
        <v>9.270367542811254</v>
      </c>
      <c r="R5981" s="188">
        <f t="shared" si="3915"/>
        <v>7.470825608011574</v>
      </c>
      <c r="S5981" s="188">
        <f t="shared" si="3915"/>
        <v>7.4708256080611699</v>
      </c>
      <c r="T5981" s="188">
        <f t="shared" si="3915"/>
        <v>7.4162940342192449</v>
      </c>
      <c r="U5981" s="188">
        <f t="shared" si="3915"/>
        <v>8.3193776673573065</v>
      </c>
      <c r="V5981" s="509">
        <f t="shared" si="3915"/>
        <v>8.3193776673081761</v>
      </c>
      <c r="W5981" s="188">
        <f t="shared" si="3915"/>
        <v>8.2653557344415436</v>
      </c>
      <c r="X5981" s="188">
        <f t="shared" si="3915"/>
        <v>8.3193776673081761</v>
      </c>
      <c r="Y5981" s="473">
        <f t="shared" si="3915"/>
        <v>8.3978623623323774</v>
      </c>
      <c r="Z5981" s="188">
        <f t="shared" si="3915"/>
        <v>5.5622205256768336</v>
      </c>
      <c r="AA5981" s="188">
        <f t="shared" si="3915"/>
        <v>5.5642590891937491</v>
      </c>
      <c r="AB5981" s="455">
        <f t="shared" si="3915"/>
        <v>5.4091318873554517</v>
      </c>
      <c r="AC5981" s="114">
        <f>AVERAGE(E5981:AB5981)</f>
        <v>6.5307378155455895</v>
      </c>
      <c r="AD5981" s="100">
        <f>(AC5977-AC5981)/AC5977</f>
        <v>8.3405218870794454E-2</v>
      </c>
      <c r="AE5981" s="81"/>
      <c r="AF5981" s="82"/>
      <c r="AI5981" s="983"/>
      <c r="AJ5981" s="1319"/>
      <c r="AK5981" s="1095"/>
      <c r="AL5981" s="980"/>
      <c r="AM5981" s="1095"/>
      <c r="AN5981" s="983"/>
    </row>
    <row r="5982" spans="1:40" s="190" customFormat="1">
      <c r="A5982" s="3230" t="s">
        <v>44</v>
      </c>
      <c r="B5982" s="3165" t="s">
        <v>941</v>
      </c>
      <c r="C5982" s="126" t="s">
        <v>17</v>
      </c>
      <c r="D5982" s="118" t="s">
        <v>18</v>
      </c>
      <c r="E5982" s="338">
        <f t="shared" ref="E5982:AB5982" si="3916">(E5986-D5986)*$AE5982*$AF5982</f>
        <v>162.00000000026193</v>
      </c>
      <c r="F5982" s="73">
        <f t="shared" si="3916"/>
        <v>162.00000000026193</v>
      </c>
      <c r="G5982" s="73">
        <f t="shared" si="3916"/>
        <v>162.00000000026193</v>
      </c>
      <c r="H5982" s="468">
        <f t="shared" si="3916"/>
        <v>162.00000000026193</v>
      </c>
      <c r="I5982" s="73">
        <f t="shared" si="3916"/>
        <v>162.00000000026193</v>
      </c>
      <c r="J5982" s="73">
        <f t="shared" si="3916"/>
        <v>161.99999999844295</v>
      </c>
      <c r="K5982" s="73">
        <f t="shared" si="3916"/>
        <v>195.99999999991269</v>
      </c>
      <c r="L5982" s="73">
        <f t="shared" si="3916"/>
        <v>340.00000000014552</v>
      </c>
      <c r="M5982" s="73">
        <f t="shared" si="3916"/>
        <v>340.00000000014552</v>
      </c>
      <c r="N5982" s="468">
        <f t="shared" si="3916"/>
        <v>324.00000000052387</v>
      </c>
      <c r="O5982" s="73">
        <f t="shared" si="3916"/>
        <v>324.00000000052387</v>
      </c>
      <c r="P5982" s="73">
        <f t="shared" si="3916"/>
        <v>325.99999999911233</v>
      </c>
      <c r="Q5982" s="73">
        <f t="shared" si="3916"/>
        <v>340.00000000014552</v>
      </c>
      <c r="R5982" s="73">
        <f t="shared" si="3916"/>
        <v>324.00000000052387</v>
      </c>
      <c r="S5982" s="73">
        <f t="shared" si="3916"/>
        <v>324.00000000052387</v>
      </c>
      <c r="T5982" s="73">
        <f t="shared" si="3916"/>
        <v>323.99999999870488</v>
      </c>
      <c r="U5982" s="73">
        <f t="shared" si="3916"/>
        <v>308.00000000090222</v>
      </c>
      <c r="V5982" s="504">
        <f t="shared" si="3916"/>
        <v>323.99999999870488</v>
      </c>
      <c r="W5982" s="73">
        <f t="shared" si="3916"/>
        <v>326.00000000093132</v>
      </c>
      <c r="X5982" s="73">
        <f t="shared" si="3916"/>
        <v>340.00000000014552</v>
      </c>
      <c r="Y5982" s="468">
        <f t="shared" si="3916"/>
        <v>355.99999999976717</v>
      </c>
      <c r="Z5982" s="73">
        <f t="shared" si="3916"/>
        <v>340.00000000014552</v>
      </c>
      <c r="AA5982" s="73">
        <f t="shared" si="3916"/>
        <v>325.99999999911233</v>
      </c>
      <c r="AB5982" s="451">
        <f t="shared" si="3916"/>
        <v>226.00000000056752</v>
      </c>
      <c r="AC5982" s="111">
        <f>SUM(E5982:AB5982)</f>
        <v>6680.000000000291</v>
      </c>
      <c r="AD5982" s="2220"/>
      <c r="AE5982" s="214">
        <v>100</v>
      </c>
      <c r="AF5982" s="99">
        <v>20</v>
      </c>
      <c r="AI5982" s="983"/>
      <c r="AJ5982" s="1319"/>
      <c r="AK5982" s="1097"/>
      <c r="AL5982" s="1096"/>
      <c r="AM5982" s="980"/>
      <c r="AN5982" s="983"/>
    </row>
    <row r="5983" spans="1:40" s="190" customFormat="1">
      <c r="A5983" s="3231"/>
      <c r="B5983" s="3166"/>
      <c r="C5983" s="128" t="s">
        <v>19</v>
      </c>
      <c r="D5983" s="113" t="s">
        <v>18</v>
      </c>
      <c r="E5983" s="339">
        <f t="shared" ref="E5983:AB5983" si="3917">(E5987-D5987)*$AE5982*$AF5982</f>
        <v>97.999999999956344</v>
      </c>
      <c r="F5983" s="340">
        <f t="shared" si="3917"/>
        <v>100.0000000003638</v>
      </c>
      <c r="G5983" s="340">
        <f t="shared" si="3917"/>
        <v>97.999999999956344</v>
      </c>
      <c r="H5983" s="469">
        <f t="shared" si="3917"/>
        <v>97.999999999956344</v>
      </c>
      <c r="I5983" s="340">
        <f t="shared" si="3917"/>
        <v>97.999999999956344</v>
      </c>
      <c r="J5983" s="340">
        <f t="shared" si="3917"/>
        <v>100.0000000003638</v>
      </c>
      <c r="K5983" s="340">
        <f t="shared" si="3917"/>
        <v>118.0000000003929</v>
      </c>
      <c r="L5983" s="340">
        <f t="shared" si="3917"/>
        <v>206.00000000013097</v>
      </c>
      <c r="M5983" s="340">
        <f t="shared" si="3917"/>
        <v>207.99999999871943</v>
      </c>
      <c r="N5983" s="469">
        <f t="shared" si="3917"/>
        <v>195.99999999991269</v>
      </c>
      <c r="O5983" s="340">
        <f t="shared" si="3917"/>
        <v>198.00000000032014</v>
      </c>
      <c r="P5983" s="340">
        <f t="shared" si="3917"/>
        <v>195.99999999991269</v>
      </c>
      <c r="Q5983" s="340">
        <f t="shared" si="3917"/>
        <v>208.00000000053842</v>
      </c>
      <c r="R5983" s="340">
        <f t="shared" si="3917"/>
        <v>195.99999999991269</v>
      </c>
      <c r="S5983" s="340">
        <f t="shared" si="3917"/>
        <v>198.00000000032014</v>
      </c>
      <c r="T5983" s="340">
        <f t="shared" si="3917"/>
        <v>195.99999999991269</v>
      </c>
      <c r="U5983" s="340">
        <f t="shared" si="3917"/>
        <v>188.00000000010186</v>
      </c>
      <c r="V5983" s="505">
        <f t="shared" si="3917"/>
        <v>198.00000000032014</v>
      </c>
      <c r="W5983" s="340">
        <f t="shared" si="3917"/>
        <v>195.99999999991269</v>
      </c>
      <c r="X5983" s="340">
        <f t="shared" si="3917"/>
        <v>207.99999999871943</v>
      </c>
      <c r="Y5983" s="469">
        <f t="shared" si="3917"/>
        <v>216.00000000034925</v>
      </c>
      <c r="Z5983" s="340">
        <f t="shared" si="3917"/>
        <v>206.00000000013097</v>
      </c>
      <c r="AA5983" s="340">
        <f t="shared" si="3917"/>
        <v>198.00000000032014</v>
      </c>
      <c r="AB5983" s="452">
        <f t="shared" si="3917"/>
        <v>137.99999999901047</v>
      </c>
      <c r="AC5983" s="112">
        <f>SUM(E5983:AB5983)</f>
        <v>4059.9999999994907</v>
      </c>
      <c r="AD5983" s="83"/>
      <c r="AE5983" s="161"/>
      <c r="AF5983" s="76"/>
      <c r="AI5983" s="983"/>
      <c r="AJ5983" s="1320"/>
      <c r="AK5983" s="980"/>
      <c r="AL5983" s="980"/>
      <c r="AM5983" s="980"/>
      <c r="AN5983" s="983"/>
    </row>
    <row r="5984" spans="1:40" s="190" customFormat="1">
      <c r="A5984" s="3231"/>
      <c r="B5984" s="3166"/>
      <c r="C5984" s="128" t="s">
        <v>20</v>
      </c>
      <c r="D5984" s="113" t="s">
        <v>21</v>
      </c>
      <c r="E5984" s="2569">
        <v>10</v>
      </c>
      <c r="F5984" s="2181">
        <v>10</v>
      </c>
      <c r="G5984" s="2181">
        <v>10</v>
      </c>
      <c r="H5984" s="2180">
        <v>10</v>
      </c>
      <c r="I5984" s="2181">
        <v>10</v>
      </c>
      <c r="J5984" s="2181">
        <v>10</v>
      </c>
      <c r="K5984" s="2181">
        <v>12</v>
      </c>
      <c r="L5984" s="2181">
        <v>21</v>
      </c>
      <c r="M5984" s="2181">
        <v>21</v>
      </c>
      <c r="N5984" s="2180">
        <v>20</v>
      </c>
      <c r="O5984" s="2181">
        <v>20</v>
      </c>
      <c r="P5984" s="2181">
        <v>20</v>
      </c>
      <c r="Q5984" s="2181">
        <v>21</v>
      </c>
      <c r="R5984" s="2181">
        <v>20</v>
      </c>
      <c r="S5984" s="2181">
        <v>20</v>
      </c>
      <c r="T5984" s="2181">
        <v>20</v>
      </c>
      <c r="U5984" s="2181">
        <v>19</v>
      </c>
      <c r="V5984" s="3024">
        <v>20</v>
      </c>
      <c r="W5984" s="2181">
        <v>20</v>
      </c>
      <c r="X5984" s="2181">
        <v>21</v>
      </c>
      <c r="Y5984" s="2180">
        <v>22</v>
      </c>
      <c r="Z5984" s="2181">
        <v>21</v>
      </c>
      <c r="AA5984" s="2181">
        <v>20</v>
      </c>
      <c r="AB5984" s="2570">
        <v>14</v>
      </c>
      <c r="AC5984" s="112">
        <f>AVERAGE(E5984:AB5984)</f>
        <v>17.166666666666668</v>
      </c>
      <c r="AD5984" s="83"/>
      <c r="AE5984" s="161"/>
      <c r="AF5984" s="76"/>
      <c r="AI5984" s="983"/>
      <c r="AJ5984" s="1320"/>
      <c r="AK5984" s="980"/>
      <c r="AL5984" s="980"/>
      <c r="AM5984" s="980"/>
      <c r="AN5984" s="983"/>
    </row>
    <row r="5985" spans="1:40" s="190" customFormat="1" ht="16.5" thickBot="1">
      <c r="A5985" s="3233"/>
      <c r="B5985" s="3261"/>
      <c r="C5985" s="131" t="s">
        <v>22</v>
      </c>
      <c r="D5985" s="119"/>
      <c r="E5985" s="349">
        <f t="shared" ref="E5985:AB5985" si="3918">E5983/E5982</f>
        <v>0.60493827160369062</v>
      </c>
      <c r="F5985" s="350">
        <f t="shared" si="3918"/>
        <v>0.61728395061853158</v>
      </c>
      <c r="G5985" s="350">
        <f t="shared" si="3918"/>
        <v>0.60493827160369062</v>
      </c>
      <c r="H5985" s="484">
        <f t="shared" si="3918"/>
        <v>0.60493827160369062</v>
      </c>
      <c r="I5985" s="350">
        <f t="shared" si="3918"/>
        <v>0.60493827160369062</v>
      </c>
      <c r="J5985" s="350">
        <f t="shared" si="3918"/>
        <v>0.6172839506254626</v>
      </c>
      <c r="K5985" s="350">
        <f t="shared" si="3918"/>
        <v>0.60204081632880335</v>
      </c>
      <c r="L5985" s="350">
        <f t="shared" si="3918"/>
        <v>0.60588235294130233</v>
      </c>
      <c r="M5985" s="350">
        <f t="shared" si="3918"/>
        <v>0.61176470587832477</v>
      </c>
      <c r="N5985" s="484">
        <f t="shared" si="3918"/>
        <v>0.60493827160369062</v>
      </c>
      <c r="O5985" s="350">
        <f t="shared" si="3918"/>
        <v>0.61111111111111116</v>
      </c>
      <c r="P5985" s="350">
        <f t="shared" si="3918"/>
        <v>0.60122699386639988</v>
      </c>
      <c r="Q5985" s="350">
        <f t="shared" si="3918"/>
        <v>0.61176470588367471</v>
      </c>
      <c r="R5985" s="350">
        <f t="shared" si="3918"/>
        <v>0.60493827160369062</v>
      </c>
      <c r="S5985" s="350">
        <f t="shared" si="3918"/>
        <v>0.61111111111111116</v>
      </c>
      <c r="T5985" s="350">
        <f t="shared" si="3918"/>
        <v>0.60493827160708691</v>
      </c>
      <c r="U5985" s="350">
        <f t="shared" si="3918"/>
        <v>0.61038961038815309</v>
      </c>
      <c r="V5985" s="521">
        <f t="shared" si="3918"/>
        <v>0.61111111111454197</v>
      </c>
      <c r="W5985" s="350">
        <f t="shared" si="3918"/>
        <v>0.60122699386304523</v>
      </c>
      <c r="X5985" s="350">
        <f t="shared" si="3918"/>
        <v>0.61176470587832477</v>
      </c>
      <c r="Y5985" s="484">
        <f t="shared" si="3918"/>
        <v>0.60674157303508569</v>
      </c>
      <c r="Z5985" s="350">
        <f t="shared" si="3918"/>
        <v>0.60588235294130233</v>
      </c>
      <c r="AA5985" s="350">
        <f t="shared" si="3918"/>
        <v>0.60736196319281988</v>
      </c>
      <c r="AB5985" s="1007">
        <f t="shared" si="3918"/>
        <v>0.6106194690206368</v>
      </c>
      <c r="AC5985" s="591">
        <f>MAX(E5985:AB5985)</f>
        <v>0.6172839506254626</v>
      </c>
      <c r="AD5985" s="149"/>
      <c r="AE5985" s="132"/>
      <c r="AF5985" s="184"/>
      <c r="AI5985" s="983"/>
      <c r="AJ5985" s="1320"/>
      <c r="AK5985" s="980"/>
      <c r="AL5985" s="980"/>
      <c r="AM5985" s="980"/>
      <c r="AN5985" s="983"/>
    </row>
    <row r="5986" spans="1:40" s="190" customFormat="1" hidden="1">
      <c r="A5986" s="2206"/>
      <c r="B5986" s="2198"/>
      <c r="C5986" s="594" t="s">
        <v>23</v>
      </c>
      <c r="D5986" s="118">
        <v>4986.24</v>
      </c>
      <c r="E5986" s="2220">
        <v>4986.3209999999999</v>
      </c>
      <c r="F5986" s="214">
        <v>4986.402</v>
      </c>
      <c r="G5986" s="214">
        <v>4986.4830000000002</v>
      </c>
      <c r="H5986" s="467">
        <v>4986.5640000000003</v>
      </c>
      <c r="I5986" s="214">
        <v>4986.6450000000004</v>
      </c>
      <c r="J5986" s="214">
        <v>4986.7259999999997</v>
      </c>
      <c r="K5986" s="214">
        <v>4986.8239999999996</v>
      </c>
      <c r="L5986" s="214">
        <v>4986.9939999999997</v>
      </c>
      <c r="M5986" s="214">
        <v>4987.1639999999998</v>
      </c>
      <c r="N5986" s="467">
        <v>4987.326</v>
      </c>
      <c r="O5986" s="214">
        <v>4987.4880000000003</v>
      </c>
      <c r="P5986" s="214">
        <v>4987.6509999999998</v>
      </c>
      <c r="Q5986" s="214">
        <v>4987.8209999999999</v>
      </c>
      <c r="R5986" s="214">
        <v>4987.9830000000002</v>
      </c>
      <c r="S5986" s="214">
        <v>4988.1450000000004</v>
      </c>
      <c r="T5986" s="214">
        <v>4988.3069999999998</v>
      </c>
      <c r="U5986" s="214">
        <v>4988.4610000000002</v>
      </c>
      <c r="V5986" s="501">
        <v>4988.6229999999996</v>
      </c>
      <c r="W5986" s="214">
        <v>4988.7860000000001</v>
      </c>
      <c r="X5986" s="214">
        <v>4988.9560000000001</v>
      </c>
      <c r="Y5986" s="467">
        <v>4989.134</v>
      </c>
      <c r="Z5986" s="214">
        <v>4989.3040000000001</v>
      </c>
      <c r="AA5986" s="214">
        <v>4989.4669999999996</v>
      </c>
      <c r="AB5986" s="363">
        <v>4989.58</v>
      </c>
      <c r="AC5986" s="192"/>
      <c r="AD5986" s="2220"/>
      <c r="AE5986" s="214"/>
      <c r="AF5986" s="99"/>
      <c r="AI5986" s="983"/>
      <c r="AJ5986" s="1320"/>
      <c r="AK5986" s="980"/>
      <c r="AL5986" s="980"/>
      <c r="AM5986" s="980"/>
      <c r="AN5986" s="983"/>
    </row>
    <row r="5987" spans="1:40" s="190" customFormat="1" hidden="1">
      <c r="A5987" s="2207"/>
      <c r="B5987" s="2199"/>
      <c r="C5987" s="129" t="s">
        <v>24</v>
      </c>
      <c r="D5987" s="113">
        <v>6784.87</v>
      </c>
      <c r="E5987" s="83">
        <v>6784.9189999999999</v>
      </c>
      <c r="F5987" s="161">
        <v>6784.9690000000001</v>
      </c>
      <c r="G5987" s="161">
        <v>6785.018</v>
      </c>
      <c r="H5987" s="466">
        <v>6785.067</v>
      </c>
      <c r="I5987" s="161">
        <v>6785.116</v>
      </c>
      <c r="J5987" s="161">
        <v>6785.1660000000002</v>
      </c>
      <c r="K5987" s="161">
        <v>6785.2250000000004</v>
      </c>
      <c r="L5987" s="161">
        <v>6785.3280000000004</v>
      </c>
      <c r="M5987" s="161">
        <v>6785.4319999999998</v>
      </c>
      <c r="N5987" s="466">
        <v>6785.53</v>
      </c>
      <c r="O5987" s="161">
        <v>6785.6289999999999</v>
      </c>
      <c r="P5987" s="161">
        <v>6785.7269999999999</v>
      </c>
      <c r="Q5987" s="161">
        <v>6785.8310000000001</v>
      </c>
      <c r="R5987" s="161">
        <v>6785.9290000000001</v>
      </c>
      <c r="S5987" s="161">
        <v>6786.0280000000002</v>
      </c>
      <c r="T5987" s="161">
        <v>6786.1260000000002</v>
      </c>
      <c r="U5987" s="161">
        <v>6786.22</v>
      </c>
      <c r="V5987" s="502">
        <v>6786.3190000000004</v>
      </c>
      <c r="W5987" s="161">
        <v>6786.4170000000004</v>
      </c>
      <c r="X5987" s="161">
        <v>6786.5209999999997</v>
      </c>
      <c r="Y5987" s="466">
        <v>6786.6289999999999</v>
      </c>
      <c r="Z5987" s="161">
        <v>6786.732</v>
      </c>
      <c r="AA5987" s="161">
        <v>6786.8310000000001</v>
      </c>
      <c r="AB5987" s="348">
        <v>6786.9</v>
      </c>
      <c r="AC5987" s="229"/>
      <c r="AD5987" s="83"/>
      <c r="AE5987" s="161"/>
      <c r="AF5987" s="76"/>
      <c r="AH5987" s="980"/>
      <c r="AI5987" s="981"/>
      <c r="AJ5987" s="982"/>
      <c r="AK5987" s="982"/>
      <c r="AL5987" s="367"/>
      <c r="AM5987" s="983"/>
      <c r="AN5987" s="983"/>
    </row>
    <row r="5988" spans="1:40" s="190" customFormat="1" ht="16.5" hidden="1" thickBot="1">
      <c r="A5988" s="2208"/>
      <c r="B5988" s="2213" t="s">
        <v>50</v>
      </c>
      <c r="C5988" s="2214"/>
      <c r="D5988" s="119"/>
      <c r="E5988" s="187">
        <f>SQRT(E5982*E5982+E5983*E5983)/E5953/1.73</f>
        <v>9.9493263655713822</v>
      </c>
      <c r="F5988" s="188">
        <f t="shared" ref="F5988:AB5988" si="3919">SQRT(F5982*F5982+F5983*F5983)/F5953/1.73</f>
        <v>10.004128755807157</v>
      </c>
      <c r="G5988" s="188">
        <f t="shared" si="3919"/>
        <v>9.9493263655713822</v>
      </c>
      <c r="H5988" s="473">
        <f t="shared" si="3919"/>
        <v>9.9493263655713822</v>
      </c>
      <c r="I5988" s="188">
        <f t="shared" si="3919"/>
        <v>9.9493263655713822</v>
      </c>
      <c r="J5988" s="188">
        <f t="shared" si="3919"/>
        <v>9.825483599373575</v>
      </c>
      <c r="K5988" s="188">
        <f t="shared" si="3919"/>
        <v>12.022037293715618</v>
      </c>
      <c r="L5988" s="188">
        <f t="shared" si="3919"/>
        <v>20.890037815162735</v>
      </c>
      <c r="M5988" s="188">
        <f t="shared" si="3919"/>
        <v>20.944691041081278</v>
      </c>
      <c r="N5988" s="473">
        <f t="shared" si="3919"/>
        <v>19.898652731142764</v>
      </c>
      <c r="O5988" s="188">
        <f t="shared" si="3919"/>
        <v>20.706206564278315</v>
      </c>
      <c r="P5988" s="188">
        <f t="shared" si="3919"/>
        <v>20.742939060300735</v>
      </c>
      <c r="Q5988" s="188">
        <f t="shared" si="3919"/>
        <v>21.735056740796487</v>
      </c>
      <c r="R5988" s="188">
        <f t="shared" si="3919"/>
        <v>20.649545287034943</v>
      </c>
      <c r="S5988" s="188">
        <f t="shared" si="3919"/>
        <v>20.706206564278315</v>
      </c>
      <c r="T5988" s="188">
        <f t="shared" si="3919"/>
        <v>20.649545286950072</v>
      </c>
      <c r="U5988" s="188">
        <f t="shared" si="3919"/>
        <v>19.493460988808184</v>
      </c>
      <c r="V5988" s="509">
        <f t="shared" si="3919"/>
        <v>20.512690614995602</v>
      </c>
      <c r="W5988" s="188">
        <f t="shared" si="3919"/>
        <v>20.549079816830741</v>
      </c>
      <c r="X5988" s="188">
        <f t="shared" si="3919"/>
        <v>21.531925369335895</v>
      </c>
      <c r="Y5988" s="473">
        <f t="shared" si="3919"/>
        <v>22.70714638020489</v>
      </c>
      <c r="Z5988" s="188">
        <f t="shared" si="3919"/>
        <v>21.67834112894246</v>
      </c>
      <c r="AA5988" s="188">
        <f t="shared" si="3919"/>
        <v>20.604959506693653</v>
      </c>
      <c r="AB5988" s="455">
        <f t="shared" si="3919"/>
        <v>14.042626753067088</v>
      </c>
      <c r="AC5988" s="114">
        <f>AVERAGE(E5988:AB5988)</f>
        <v>17.487169448378587</v>
      </c>
      <c r="AD5988" s="100">
        <f>(AC5984-AC5988)/AC5984</f>
        <v>-1.8670064954092395E-2</v>
      </c>
      <c r="AE5988" s="81"/>
      <c r="AF5988" s="82"/>
      <c r="AI5988" s="983"/>
      <c r="AJ5988" s="1319"/>
      <c r="AK5988" s="1095"/>
      <c r="AL5988" s="980"/>
      <c r="AM5988" s="1095"/>
      <c r="AN5988" s="983"/>
    </row>
    <row r="5989" spans="1:40" s="190" customFormat="1">
      <c r="A5989" s="3230" t="s">
        <v>67</v>
      </c>
      <c r="B5989" s="3165" t="s">
        <v>942</v>
      </c>
      <c r="C5989" s="126" t="s">
        <v>17</v>
      </c>
      <c r="D5989" s="118" t="s">
        <v>18</v>
      </c>
      <c r="E5989" s="338">
        <f t="shared" ref="E5989:AB5989" si="3920">(E5993-D5993)*$AE5989*$AF5989</f>
        <v>15.000000000327418</v>
      </c>
      <c r="F5989" s="73">
        <f t="shared" si="3920"/>
        <v>15.000000000327418</v>
      </c>
      <c r="G5989" s="73">
        <f t="shared" si="3920"/>
        <v>14.999999999417923</v>
      </c>
      <c r="H5989" s="468">
        <f t="shared" si="3920"/>
        <v>15.000000000327418</v>
      </c>
      <c r="I5989" s="73">
        <f t="shared" si="3920"/>
        <v>14.999999999417923</v>
      </c>
      <c r="J5989" s="73">
        <f t="shared" si="3920"/>
        <v>15.000000000327418</v>
      </c>
      <c r="K5989" s="73">
        <f t="shared" si="3920"/>
        <v>15.000000000327418</v>
      </c>
      <c r="L5989" s="73">
        <f t="shared" si="3920"/>
        <v>14.999999999417923</v>
      </c>
      <c r="M5989" s="73">
        <f t="shared" si="3920"/>
        <v>15.000000000327418</v>
      </c>
      <c r="N5989" s="468">
        <f t="shared" si="3920"/>
        <v>15.000000000327418</v>
      </c>
      <c r="O5989" s="73">
        <f t="shared" si="3920"/>
        <v>14.999999999417923</v>
      </c>
      <c r="P5989" s="73">
        <f t="shared" si="3920"/>
        <v>15.000000000327418</v>
      </c>
      <c r="Q5989" s="73">
        <f t="shared" si="3920"/>
        <v>15.000000000327418</v>
      </c>
      <c r="R5989" s="73">
        <f t="shared" si="3920"/>
        <v>14.999999999417923</v>
      </c>
      <c r="S5989" s="73">
        <f t="shared" si="3920"/>
        <v>15.000000000327418</v>
      </c>
      <c r="T5989" s="73">
        <f t="shared" si="3920"/>
        <v>14.999999999417923</v>
      </c>
      <c r="U5989" s="73">
        <f t="shared" si="3920"/>
        <v>15.000000000327418</v>
      </c>
      <c r="V5989" s="504">
        <f t="shared" si="3920"/>
        <v>15.000000000327418</v>
      </c>
      <c r="W5989" s="73">
        <f t="shared" si="3920"/>
        <v>14.999999999417923</v>
      </c>
      <c r="X5989" s="73">
        <f t="shared" si="3920"/>
        <v>15.000000000327418</v>
      </c>
      <c r="Y5989" s="468">
        <f t="shared" si="3920"/>
        <v>15.000000000327418</v>
      </c>
      <c r="Z5989" s="73">
        <f t="shared" si="3920"/>
        <v>14.999999999417923</v>
      </c>
      <c r="AA5989" s="73">
        <f t="shared" si="3920"/>
        <v>15.000000000327418</v>
      </c>
      <c r="AB5989" s="451">
        <f t="shared" si="3920"/>
        <v>15.000000000327418</v>
      </c>
      <c r="AC5989" s="111">
        <f>SUM(E5989:AB5989)</f>
        <v>360.00000000058208</v>
      </c>
      <c r="AD5989" s="2220"/>
      <c r="AE5989" s="214">
        <v>100</v>
      </c>
      <c r="AF5989" s="99">
        <v>10</v>
      </c>
      <c r="AI5989" s="983"/>
      <c r="AJ5989" s="1319"/>
      <c r="AK5989" s="1097"/>
      <c r="AL5989" s="1096"/>
      <c r="AM5989" s="980"/>
      <c r="AN5989" s="983"/>
    </row>
    <row r="5990" spans="1:40" s="190" customFormat="1">
      <c r="A5990" s="3231"/>
      <c r="B5990" s="3166"/>
      <c r="C5990" s="128" t="s">
        <v>19</v>
      </c>
      <c r="D5990" s="113" t="s">
        <v>34</v>
      </c>
      <c r="E5990" s="339">
        <f t="shared" ref="E5990:AB5990" si="3921">(E5994-D5994)*$AE5989*$AF5989</f>
        <v>0</v>
      </c>
      <c r="F5990" s="340">
        <f t="shared" si="3921"/>
        <v>0</v>
      </c>
      <c r="G5990" s="340">
        <f t="shared" si="3921"/>
        <v>0</v>
      </c>
      <c r="H5990" s="469">
        <f t="shared" si="3921"/>
        <v>0</v>
      </c>
      <c r="I5990" s="340">
        <f t="shared" si="3921"/>
        <v>0</v>
      </c>
      <c r="J5990" s="340">
        <f t="shared" si="3921"/>
        <v>0</v>
      </c>
      <c r="K5990" s="340">
        <f t="shared" si="3921"/>
        <v>0</v>
      </c>
      <c r="L5990" s="340">
        <f t="shared" si="3921"/>
        <v>0</v>
      </c>
      <c r="M5990" s="340">
        <f t="shared" si="3921"/>
        <v>0</v>
      </c>
      <c r="N5990" s="469">
        <f t="shared" si="3921"/>
        <v>0</v>
      </c>
      <c r="O5990" s="340">
        <f t="shared" si="3921"/>
        <v>0</v>
      </c>
      <c r="P5990" s="340">
        <f t="shared" si="3921"/>
        <v>0</v>
      </c>
      <c r="Q5990" s="340">
        <f t="shared" si="3921"/>
        <v>0</v>
      </c>
      <c r="R5990" s="340">
        <f t="shared" si="3921"/>
        <v>0</v>
      </c>
      <c r="S5990" s="340">
        <f t="shared" si="3921"/>
        <v>0</v>
      </c>
      <c r="T5990" s="340">
        <f t="shared" si="3921"/>
        <v>0</v>
      </c>
      <c r="U5990" s="340">
        <f t="shared" si="3921"/>
        <v>0</v>
      </c>
      <c r="V5990" s="505">
        <f t="shared" si="3921"/>
        <v>0</v>
      </c>
      <c r="W5990" s="340">
        <f t="shared" si="3921"/>
        <v>0</v>
      </c>
      <c r="X5990" s="340">
        <f t="shared" si="3921"/>
        <v>0</v>
      </c>
      <c r="Y5990" s="469">
        <f t="shared" si="3921"/>
        <v>0</v>
      </c>
      <c r="Z5990" s="340">
        <f t="shared" si="3921"/>
        <v>0</v>
      </c>
      <c r="AA5990" s="340">
        <f t="shared" si="3921"/>
        <v>0</v>
      </c>
      <c r="AB5990" s="452">
        <f t="shared" si="3921"/>
        <v>0</v>
      </c>
      <c r="AC5990" s="112">
        <f>SUM(E5990:AB5990)</f>
        <v>0</v>
      </c>
      <c r="AD5990" s="83"/>
      <c r="AE5990" s="161"/>
      <c r="AF5990" s="76"/>
      <c r="AI5990" s="983"/>
      <c r="AJ5990" s="1320"/>
      <c r="AK5990" s="980"/>
      <c r="AL5990" s="980"/>
      <c r="AM5990" s="980"/>
      <c r="AN5990" s="983"/>
    </row>
    <row r="5991" spans="1:40" s="190" customFormat="1">
      <c r="A5991" s="3231"/>
      <c r="B5991" s="3166"/>
      <c r="C5991" s="128" t="s">
        <v>20</v>
      </c>
      <c r="D5991" s="113" t="s">
        <v>21</v>
      </c>
      <c r="E5991" s="2569">
        <v>1</v>
      </c>
      <c r="F5991" s="2181">
        <v>1</v>
      </c>
      <c r="G5991" s="2181">
        <v>1</v>
      </c>
      <c r="H5991" s="2180">
        <v>1</v>
      </c>
      <c r="I5991" s="2181">
        <v>1</v>
      </c>
      <c r="J5991" s="2181">
        <v>1</v>
      </c>
      <c r="K5991" s="2181">
        <v>1</v>
      </c>
      <c r="L5991" s="2181">
        <v>1</v>
      </c>
      <c r="M5991" s="2181">
        <v>1</v>
      </c>
      <c r="N5991" s="2180">
        <v>1</v>
      </c>
      <c r="O5991" s="2181">
        <v>1</v>
      </c>
      <c r="P5991" s="2181">
        <v>1</v>
      </c>
      <c r="Q5991" s="2181">
        <v>1</v>
      </c>
      <c r="R5991" s="2181">
        <v>1</v>
      </c>
      <c r="S5991" s="2181">
        <v>1</v>
      </c>
      <c r="T5991" s="2181">
        <v>1</v>
      </c>
      <c r="U5991" s="2181">
        <v>1</v>
      </c>
      <c r="V5991" s="3024">
        <v>1</v>
      </c>
      <c r="W5991" s="2181">
        <v>1</v>
      </c>
      <c r="X5991" s="2181">
        <v>1</v>
      </c>
      <c r="Y5991" s="2180">
        <v>1</v>
      </c>
      <c r="Z5991" s="2181">
        <v>1</v>
      </c>
      <c r="AA5991" s="2181">
        <v>1</v>
      </c>
      <c r="AB5991" s="2570">
        <v>1</v>
      </c>
      <c r="AC5991" s="112">
        <f>AVERAGE(E5991:AB5991)</f>
        <v>1</v>
      </c>
      <c r="AD5991" s="83"/>
      <c r="AE5991" s="161"/>
      <c r="AF5991" s="76"/>
      <c r="AI5991" s="983"/>
      <c r="AJ5991" s="1320"/>
      <c r="AK5991" s="980"/>
      <c r="AL5991" s="980"/>
      <c r="AM5991" s="980"/>
      <c r="AN5991" s="983"/>
    </row>
    <row r="5992" spans="1:40" s="190" customFormat="1" ht="16.5" thickBot="1">
      <c r="A5992" s="3233"/>
      <c r="B5992" s="3261"/>
      <c r="C5992" s="131" t="s">
        <v>22</v>
      </c>
      <c r="D5992" s="119"/>
      <c r="E5992" s="349">
        <f t="shared" ref="E5992:AB5992" si="3922">E5990/E5989</f>
        <v>0</v>
      </c>
      <c r="F5992" s="350">
        <f t="shared" si="3922"/>
        <v>0</v>
      </c>
      <c r="G5992" s="350">
        <f t="shared" si="3922"/>
        <v>0</v>
      </c>
      <c r="H5992" s="484">
        <f t="shared" si="3922"/>
        <v>0</v>
      </c>
      <c r="I5992" s="350">
        <f t="shared" si="3922"/>
        <v>0</v>
      </c>
      <c r="J5992" s="350">
        <f t="shared" si="3922"/>
        <v>0</v>
      </c>
      <c r="K5992" s="350">
        <f t="shared" si="3922"/>
        <v>0</v>
      </c>
      <c r="L5992" s="350">
        <f t="shared" si="3922"/>
        <v>0</v>
      </c>
      <c r="M5992" s="350">
        <f t="shared" si="3922"/>
        <v>0</v>
      </c>
      <c r="N5992" s="484">
        <f t="shared" si="3922"/>
        <v>0</v>
      </c>
      <c r="O5992" s="350">
        <f t="shared" si="3922"/>
        <v>0</v>
      </c>
      <c r="P5992" s="350">
        <f t="shared" si="3922"/>
        <v>0</v>
      </c>
      <c r="Q5992" s="350">
        <f t="shared" si="3922"/>
        <v>0</v>
      </c>
      <c r="R5992" s="350">
        <f t="shared" si="3922"/>
        <v>0</v>
      </c>
      <c r="S5992" s="350">
        <f t="shared" si="3922"/>
        <v>0</v>
      </c>
      <c r="T5992" s="350">
        <f t="shared" si="3922"/>
        <v>0</v>
      </c>
      <c r="U5992" s="350">
        <f t="shared" si="3922"/>
        <v>0</v>
      </c>
      <c r="V5992" s="521">
        <f t="shared" si="3922"/>
        <v>0</v>
      </c>
      <c r="W5992" s="350">
        <f t="shared" si="3922"/>
        <v>0</v>
      </c>
      <c r="X5992" s="350">
        <f t="shared" si="3922"/>
        <v>0</v>
      </c>
      <c r="Y5992" s="484">
        <f t="shared" si="3922"/>
        <v>0</v>
      </c>
      <c r="Z5992" s="350">
        <f t="shared" si="3922"/>
        <v>0</v>
      </c>
      <c r="AA5992" s="350">
        <f t="shared" si="3922"/>
        <v>0</v>
      </c>
      <c r="AB5992" s="1007">
        <f t="shared" si="3922"/>
        <v>0</v>
      </c>
      <c r="AC5992" s="591">
        <f>MAX(E5992:AB5992)</f>
        <v>0</v>
      </c>
      <c r="AD5992" s="149"/>
      <c r="AE5992" s="132"/>
      <c r="AF5992" s="184"/>
      <c r="AI5992" s="983"/>
      <c r="AJ5992" s="1320"/>
      <c r="AK5992" s="980"/>
      <c r="AL5992" s="980"/>
      <c r="AM5992" s="980"/>
      <c r="AN5992" s="983"/>
    </row>
    <row r="5993" spans="1:40" s="190" customFormat="1" hidden="1">
      <c r="A5993" s="2206"/>
      <c r="B5993" s="2198"/>
      <c r="C5993" s="594" t="s">
        <v>23</v>
      </c>
      <c r="D5993" s="118">
        <v>6422.49</v>
      </c>
      <c r="E5993" s="2220">
        <v>6422.5050000000001</v>
      </c>
      <c r="F5993" s="214">
        <v>6422.52</v>
      </c>
      <c r="G5993" s="214">
        <v>6422.5349999999999</v>
      </c>
      <c r="H5993" s="467">
        <v>6422.55</v>
      </c>
      <c r="I5993" s="214">
        <v>6422.5649999999996</v>
      </c>
      <c r="J5993" s="214">
        <v>6422.58</v>
      </c>
      <c r="K5993" s="214">
        <v>6422.5950000000003</v>
      </c>
      <c r="L5993" s="214">
        <v>6422.61</v>
      </c>
      <c r="M5993" s="214">
        <v>6422.625</v>
      </c>
      <c r="N5993" s="467">
        <v>6422.64</v>
      </c>
      <c r="O5993" s="214">
        <v>6422.6549999999997</v>
      </c>
      <c r="P5993" s="214">
        <v>6422.67</v>
      </c>
      <c r="Q5993" s="214">
        <v>6422.6850000000004</v>
      </c>
      <c r="R5993" s="214">
        <v>6422.7</v>
      </c>
      <c r="S5993" s="214">
        <v>6422.7150000000001</v>
      </c>
      <c r="T5993" s="214">
        <v>6422.73</v>
      </c>
      <c r="U5993" s="214">
        <v>6422.7449999999999</v>
      </c>
      <c r="V5993" s="501">
        <v>6422.76</v>
      </c>
      <c r="W5993" s="214">
        <v>6422.7749999999996</v>
      </c>
      <c r="X5993" s="214">
        <v>6422.79</v>
      </c>
      <c r="Y5993" s="467">
        <v>6422.8050000000003</v>
      </c>
      <c r="Z5993" s="214">
        <v>6422.82</v>
      </c>
      <c r="AA5993" s="214">
        <v>6422.835</v>
      </c>
      <c r="AB5993" s="363">
        <v>6422.85</v>
      </c>
      <c r="AC5993" s="192"/>
      <c r="AD5993" s="2220"/>
      <c r="AE5993" s="214"/>
      <c r="AF5993" s="99"/>
      <c r="AI5993" s="983"/>
      <c r="AJ5993" s="1320"/>
      <c r="AK5993" s="980"/>
      <c r="AL5993" s="980"/>
      <c r="AM5993" s="980"/>
      <c r="AN5993" s="983"/>
    </row>
    <row r="5994" spans="1:40" s="190" customFormat="1" hidden="1">
      <c r="A5994" s="2207"/>
      <c r="B5994" s="2199"/>
      <c r="C5994" s="129" t="s">
        <v>24</v>
      </c>
      <c r="D5994" s="113"/>
      <c r="E5994" s="83"/>
      <c r="F5994" s="161"/>
      <c r="G5994" s="161"/>
      <c r="H5994" s="466"/>
      <c r="I5994" s="161"/>
      <c r="J5994" s="161"/>
      <c r="K5994" s="161"/>
      <c r="L5994" s="161"/>
      <c r="M5994" s="161"/>
      <c r="N5994" s="466"/>
      <c r="O5994" s="161"/>
      <c r="P5994" s="161"/>
      <c r="Q5994" s="161"/>
      <c r="R5994" s="161"/>
      <c r="S5994" s="161"/>
      <c r="T5994" s="161"/>
      <c r="U5994" s="161"/>
      <c r="V5994" s="502"/>
      <c r="W5994" s="161"/>
      <c r="X5994" s="161"/>
      <c r="Y5994" s="466"/>
      <c r="Z5994" s="161"/>
      <c r="AA5994" s="161"/>
      <c r="AB5994" s="348"/>
      <c r="AC5994" s="229"/>
      <c r="AD5994" s="83"/>
      <c r="AE5994" s="161"/>
      <c r="AF5994" s="76"/>
      <c r="AH5994" s="980"/>
      <c r="AI5994" s="981"/>
      <c r="AJ5994" s="982"/>
      <c r="AK5994" s="982"/>
      <c r="AL5994" s="367"/>
      <c r="AM5994" s="983"/>
      <c r="AN5994" s="983"/>
    </row>
    <row r="5995" spans="1:40" s="190" customFormat="1" ht="16.5" hidden="1" thickBot="1">
      <c r="A5995" s="2208"/>
      <c r="B5995" s="2213" t="s">
        <v>50</v>
      </c>
      <c r="C5995" s="2214"/>
      <c r="D5995" s="119"/>
      <c r="E5995" s="187">
        <f>SQRT(E5989*E5989+E5990*E5990)/E5953/1.73</f>
        <v>0.78822911194573919</v>
      </c>
      <c r="F5995" s="188">
        <f t="shared" ref="F5995:AB5995" si="3923">SQRT(F5989*F5989+F5990*F5990)/F5953/1.73</f>
        <v>0.78822911194573919</v>
      </c>
      <c r="G5995" s="188">
        <f t="shared" si="3923"/>
        <v>0.78822911189794664</v>
      </c>
      <c r="H5995" s="473">
        <f t="shared" si="3923"/>
        <v>0.78822911194573919</v>
      </c>
      <c r="I5995" s="188">
        <f t="shared" si="3923"/>
        <v>0.78822911189794664</v>
      </c>
      <c r="J5995" s="188">
        <f t="shared" si="3923"/>
        <v>0.77415359208956536</v>
      </c>
      <c r="K5995" s="188">
        <f t="shared" si="3923"/>
        <v>0.78822911194573919</v>
      </c>
      <c r="L5995" s="188">
        <f t="shared" si="3923"/>
        <v>0.78822911189794664</v>
      </c>
      <c r="M5995" s="188">
        <f t="shared" si="3923"/>
        <v>0.78822911194573919</v>
      </c>
      <c r="N5995" s="473">
        <f t="shared" si="3923"/>
        <v>0.78822911194573919</v>
      </c>
      <c r="O5995" s="188">
        <f t="shared" si="3923"/>
        <v>0.81797360668654839</v>
      </c>
      <c r="P5995" s="188">
        <f t="shared" si="3923"/>
        <v>0.8179736067361445</v>
      </c>
      <c r="Q5995" s="188">
        <f t="shared" si="3923"/>
        <v>0.8179736067361445</v>
      </c>
      <c r="R5995" s="188">
        <f t="shared" si="3923"/>
        <v>0.81797360668654839</v>
      </c>
      <c r="S5995" s="188">
        <f t="shared" si="3923"/>
        <v>0.8179736067361445</v>
      </c>
      <c r="T5995" s="188">
        <f t="shared" si="3923"/>
        <v>0.81797360668654839</v>
      </c>
      <c r="U5995" s="188">
        <f t="shared" si="3923"/>
        <v>0.81032899358907784</v>
      </c>
      <c r="V5995" s="509">
        <f t="shared" si="3923"/>
        <v>0.81032899358907784</v>
      </c>
      <c r="W5995" s="188">
        <f t="shared" si="3923"/>
        <v>0.81032899353994514</v>
      </c>
      <c r="X5995" s="188">
        <f t="shared" si="3923"/>
        <v>0.81032899358907784</v>
      </c>
      <c r="Y5995" s="473">
        <f t="shared" si="3923"/>
        <v>0.8179736067361445</v>
      </c>
      <c r="Z5995" s="188">
        <f t="shared" si="3923"/>
        <v>0.81797360668654839</v>
      </c>
      <c r="AA5995" s="188">
        <f t="shared" si="3923"/>
        <v>0.81032899358907784</v>
      </c>
      <c r="AB5995" s="455">
        <f t="shared" si="3923"/>
        <v>0.79546057168836071</v>
      </c>
      <c r="AC5995" s="114">
        <f>AVERAGE(E5995:AB5995)</f>
        <v>0.80246291636388445</v>
      </c>
      <c r="AD5995" s="100">
        <f>(AC5991-AC5995)/AC5991</f>
        <v>0.19753708363611555</v>
      </c>
      <c r="AE5995" s="81"/>
      <c r="AF5995" s="82"/>
      <c r="AI5995" s="983"/>
      <c r="AJ5995" s="1319"/>
      <c r="AK5995" s="1095"/>
      <c r="AL5995" s="980"/>
      <c r="AM5995" s="1095"/>
      <c r="AN5995" s="983"/>
    </row>
    <row r="5996" spans="1:40" s="190" customFormat="1">
      <c r="A5996" s="3230" t="s">
        <v>30</v>
      </c>
      <c r="B5996" s="3165" t="s">
        <v>943</v>
      </c>
      <c r="C5996" s="126" t="s">
        <v>17</v>
      </c>
      <c r="D5996" s="118" t="s">
        <v>18</v>
      </c>
      <c r="E5996" s="338">
        <f t="shared" ref="E5996:AB5996" si="3924">(E6000-D6000)*$AE5996*$AF5996</f>
        <v>76.499999999214197</v>
      </c>
      <c r="F5996" s="73">
        <f t="shared" si="3924"/>
        <v>76.500000001942681</v>
      </c>
      <c r="G5996" s="73">
        <f t="shared" si="3924"/>
        <v>74.999999998908606</v>
      </c>
      <c r="H5996" s="468">
        <f t="shared" si="3924"/>
        <v>61.499999998886778</v>
      </c>
      <c r="I5996" s="73">
        <f t="shared" si="3924"/>
        <v>76.500000001942681</v>
      </c>
      <c r="J5996" s="73">
        <f t="shared" si="3924"/>
        <v>89.999999999236024</v>
      </c>
      <c r="K5996" s="73">
        <f t="shared" si="3924"/>
        <v>121.50000000019645</v>
      </c>
      <c r="L5996" s="73">
        <f t="shared" si="3924"/>
        <v>121.50000000019645</v>
      </c>
      <c r="M5996" s="73">
        <f t="shared" si="3924"/>
        <v>244.50000000069849</v>
      </c>
      <c r="N5996" s="468">
        <f t="shared" si="3924"/>
        <v>151.4999999981228</v>
      </c>
      <c r="O5996" s="73">
        <f t="shared" si="3924"/>
        <v>173.99999999997817</v>
      </c>
      <c r="P5996" s="73">
        <f t="shared" si="3924"/>
        <v>157.50000000207365</v>
      </c>
      <c r="Q5996" s="73">
        <f t="shared" si="3924"/>
        <v>190.4999999978827</v>
      </c>
      <c r="R5996" s="73">
        <f t="shared" si="3924"/>
        <v>126.00000000111322</v>
      </c>
      <c r="S5996" s="73">
        <f t="shared" si="3924"/>
        <v>126.00000000111322</v>
      </c>
      <c r="T5996" s="73">
        <f t="shared" si="3924"/>
        <v>142.49999999901775</v>
      </c>
      <c r="U5996" s="73">
        <f t="shared" si="3924"/>
        <v>157.49999999934516</v>
      </c>
      <c r="V5996" s="504">
        <f t="shared" si="3924"/>
        <v>141.00000000144064</v>
      </c>
      <c r="W5996" s="73">
        <f t="shared" si="3924"/>
        <v>124.49999999807915</v>
      </c>
      <c r="X5996" s="73">
        <f t="shared" si="3924"/>
        <v>173.99999999997817</v>
      </c>
      <c r="Y5996" s="468">
        <f t="shared" si="3924"/>
        <v>97.500000000763976</v>
      </c>
      <c r="Z5996" s="73">
        <f t="shared" si="3924"/>
        <v>126.00000000111322</v>
      </c>
      <c r="AA5996" s="73">
        <f t="shared" si="3924"/>
        <v>135.00000000021828</v>
      </c>
      <c r="AB5996" s="451">
        <f t="shared" si="3924"/>
        <v>122.99999999777356</v>
      </c>
      <c r="AC5996" s="111">
        <f>SUM(E5996:AB5996)</f>
        <v>3089.999999999236</v>
      </c>
      <c r="AD5996" s="2220"/>
      <c r="AE5996" s="214">
        <v>100</v>
      </c>
      <c r="AF5996" s="99">
        <v>15</v>
      </c>
      <c r="AI5996" s="983"/>
      <c r="AJ5996" s="1319"/>
      <c r="AK5996" s="1097"/>
      <c r="AL5996" s="1096"/>
      <c r="AM5996" s="980"/>
      <c r="AN5996" s="983"/>
    </row>
    <row r="5997" spans="1:40" s="190" customFormat="1">
      <c r="A5997" s="3231"/>
      <c r="B5997" s="3166"/>
      <c r="C5997" s="128" t="s">
        <v>19</v>
      </c>
      <c r="D5997" s="113" t="s">
        <v>34</v>
      </c>
      <c r="E5997" s="339">
        <f t="shared" ref="E5997:AB5997" si="3925">(E6001-D6001)*$AE5996*$AF5996</f>
        <v>0</v>
      </c>
      <c r="F5997" s="340">
        <f t="shared" si="3925"/>
        <v>0</v>
      </c>
      <c r="G5997" s="340">
        <f t="shared" si="3925"/>
        <v>0</v>
      </c>
      <c r="H5997" s="469">
        <f t="shared" si="3925"/>
        <v>0</v>
      </c>
      <c r="I5997" s="340">
        <f t="shared" si="3925"/>
        <v>0</v>
      </c>
      <c r="J5997" s="340">
        <f t="shared" si="3925"/>
        <v>0</v>
      </c>
      <c r="K5997" s="340">
        <f t="shared" si="3925"/>
        <v>0</v>
      </c>
      <c r="L5997" s="340">
        <f t="shared" si="3925"/>
        <v>0</v>
      </c>
      <c r="M5997" s="340">
        <f t="shared" si="3925"/>
        <v>0</v>
      </c>
      <c r="N5997" s="469">
        <f t="shared" si="3925"/>
        <v>0</v>
      </c>
      <c r="O5997" s="340">
        <f t="shared" si="3925"/>
        <v>0</v>
      </c>
      <c r="P5997" s="340">
        <f t="shared" si="3925"/>
        <v>0</v>
      </c>
      <c r="Q5997" s="340">
        <f t="shared" si="3925"/>
        <v>0</v>
      </c>
      <c r="R5997" s="340">
        <f t="shared" si="3925"/>
        <v>0</v>
      </c>
      <c r="S5997" s="340">
        <f t="shared" si="3925"/>
        <v>0</v>
      </c>
      <c r="T5997" s="340">
        <f t="shared" si="3925"/>
        <v>0</v>
      </c>
      <c r="U5997" s="340">
        <f t="shared" si="3925"/>
        <v>0</v>
      </c>
      <c r="V5997" s="505">
        <f t="shared" si="3925"/>
        <v>0</v>
      </c>
      <c r="W5997" s="340">
        <f t="shared" si="3925"/>
        <v>0</v>
      </c>
      <c r="X5997" s="340">
        <f t="shared" si="3925"/>
        <v>0</v>
      </c>
      <c r="Y5997" s="469">
        <f t="shared" si="3925"/>
        <v>0</v>
      </c>
      <c r="Z5997" s="340">
        <f t="shared" si="3925"/>
        <v>0</v>
      </c>
      <c r="AA5997" s="340">
        <f t="shared" si="3925"/>
        <v>0</v>
      </c>
      <c r="AB5997" s="452">
        <f t="shared" si="3925"/>
        <v>0</v>
      </c>
      <c r="AC5997" s="112">
        <f>SUM(E5997:AB5997)</f>
        <v>0</v>
      </c>
      <c r="AD5997" s="83"/>
      <c r="AE5997" s="161"/>
      <c r="AF5997" s="76"/>
      <c r="AI5997" s="983"/>
      <c r="AJ5997" s="1320"/>
      <c r="AK5997" s="980"/>
      <c r="AL5997" s="980"/>
      <c r="AM5997" s="980"/>
      <c r="AN5997" s="983"/>
    </row>
    <row r="5998" spans="1:40" s="190" customFormat="1">
      <c r="A5998" s="3231"/>
      <c r="B5998" s="3166"/>
      <c r="C5998" s="128" t="s">
        <v>20</v>
      </c>
      <c r="D5998" s="113" t="s">
        <v>21</v>
      </c>
      <c r="E5998" s="2569">
        <v>3.9411455595853186</v>
      </c>
      <c r="F5998" s="2181">
        <v>3.941145559728696</v>
      </c>
      <c r="G5998" s="2181">
        <v>3.9411455595853186</v>
      </c>
      <c r="H5998" s="2180">
        <v>3.1529164477829568</v>
      </c>
      <c r="I5998" s="2181">
        <v>3.9411455595853186</v>
      </c>
      <c r="J5998" s="2181">
        <v>4.6449215523965748</v>
      </c>
      <c r="K5998" s="2181">
        <v>6.3058328955659135</v>
      </c>
      <c r="L5998" s="2181">
        <v>6.3058328954225358</v>
      </c>
      <c r="M5998" s="2181">
        <v>12.611665790845072</v>
      </c>
      <c r="N5998" s="2180">
        <v>7.8822911191706373</v>
      </c>
      <c r="O5998" s="2181">
        <v>8.9977096739488012</v>
      </c>
      <c r="P5998" s="2181">
        <v>8.1797360672126569</v>
      </c>
      <c r="Q5998" s="2181">
        <v>9.815683280536156</v>
      </c>
      <c r="R5998" s="2181">
        <v>6.543788853889156</v>
      </c>
      <c r="S5998" s="2181">
        <v>6.5437888537403675</v>
      </c>
      <c r="T5998" s="2181">
        <v>7.3617624603277241</v>
      </c>
      <c r="U5998" s="2181">
        <v>8.1032899357433799</v>
      </c>
      <c r="V5998" s="3024">
        <v>7.292960942154302</v>
      </c>
      <c r="W5998" s="2181">
        <v>6.4826319485652251</v>
      </c>
      <c r="X5998" s="2181">
        <v>9</v>
      </c>
      <c r="Y5998" s="2180">
        <v>5</v>
      </c>
      <c r="Z5998" s="2181">
        <v>6.5437888537403675</v>
      </c>
      <c r="AA5998" s="2181">
        <v>7</v>
      </c>
      <c r="AB5998" s="2570">
        <v>6.3636845733621916</v>
      </c>
      <c r="AC5998" s="112">
        <f>AVERAGE(E5998:AB5998)</f>
        <v>6.6623695159536949</v>
      </c>
      <c r="AD5998" s="83"/>
      <c r="AE5998" s="161"/>
      <c r="AF5998" s="76"/>
      <c r="AI5998" s="983"/>
      <c r="AJ5998" s="1320"/>
      <c r="AK5998" s="980"/>
      <c r="AL5998" s="980"/>
      <c r="AM5998" s="980"/>
      <c r="AN5998" s="983"/>
    </row>
    <row r="5999" spans="1:40" s="190" customFormat="1" ht="16.5" thickBot="1">
      <c r="A5999" s="3233"/>
      <c r="B5999" s="3261"/>
      <c r="C5999" s="131" t="s">
        <v>22</v>
      </c>
      <c r="D5999" s="119"/>
      <c r="E5999" s="349">
        <f t="shared" ref="E5999:AB5999" si="3926">E5997/E5996</f>
        <v>0</v>
      </c>
      <c r="F5999" s="350">
        <f t="shared" si="3926"/>
        <v>0</v>
      </c>
      <c r="G5999" s="350">
        <f t="shared" si="3926"/>
        <v>0</v>
      </c>
      <c r="H5999" s="484">
        <f t="shared" si="3926"/>
        <v>0</v>
      </c>
      <c r="I5999" s="350">
        <f t="shared" si="3926"/>
        <v>0</v>
      </c>
      <c r="J5999" s="350">
        <f t="shared" si="3926"/>
        <v>0</v>
      </c>
      <c r="K5999" s="350">
        <f t="shared" si="3926"/>
        <v>0</v>
      </c>
      <c r="L5999" s="350">
        <f t="shared" si="3926"/>
        <v>0</v>
      </c>
      <c r="M5999" s="350">
        <f t="shared" si="3926"/>
        <v>0</v>
      </c>
      <c r="N5999" s="484">
        <f t="shared" si="3926"/>
        <v>0</v>
      </c>
      <c r="O5999" s="350">
        <f t="shared" si="3926"/>
        <v>0</v>
      </c>
      <c r="P5999" s="350">
        <f t="shared" si="3926"/>
        <v>0</v>
      </c>
      <c r="Q5999" s="350">
        <f t="shared" si="3926"/>
        <v>0</v>
      </c>
      <c r="R5999" s="350">
        <f t="shared" si="3926"/>
        <v>0</v>
      </c>
      <c r="S5999" s="350">
        <f t="shared" si="3926"/>
        <v>0</v>
      </c>
      <c r="T5999" s="350">
        <f t="shared" si="3926"/>
        <v>0</v>
      </c>
      <c r="U5999" s="350">
        <f t="shared" si="3926"/>
        <v>0</v>
      </c>
      <c r="V5999" s="521">
        <f t="shared" si="3926"/>
        <v>0</v>
      </c>
      <c r="W5999" s="350">
        <f t="shared" si="3926"/>
        <v>0</v>
      </c>
      <c r="X5999" s="350">
        <f t="shared" si="3926"/>
        <v>0</v>
      </c>
      <c r="Y5999" s="484">
        <f t="shared" si="3926"/>
        <v>0</v>
      </c>
      <c r="Z5999" s="350">
        <f t="shared" si="3926"/>
        <v>0</v>
      </c>
      <c r="AA5999" s="350">
        <f t="shared" si="3926"/>
        <v>0</v>
      </c>
      <c r="AB5999" s="1007">
        <f t="shared" si="3926"/>
        <v>0</v>
      </c>
      <c r="AC5999" s="591">
        <f>MAX(E5999:AB5999)</f>
        <v>0</v>
      </c>
      <c r="AD5999" s="149"/>
      <c r="AE5999" s="132"/>
      <c r="AF5999" s="184"/>
      <c r="AI5999" s="983"/>
      <c r="AJ5999" s="1320"/>
      <c r="AK5999" s="980"/>
      <c r="AL5999" s="980"/>
      <c r="AM5999" s="980"/>
      <c r="AN5999" s="983"/>
    </row>
    <row r="6000" spans="1:40" s="190" customFormat="1" hidden="1">
      <c r="A6000" s="2206"/>
      <c r="B6000" s="2198"/>
      <c r="C6000" s="594" t="s">
        <v>23</v>
      </c>
      <c r="D6000" s="118">
        <v>8855.16</v>
      </c>
      <c r="E6000" s="2220">
        <v>8855.2109999999993</v>
      </c>
      <c r="F6000" s="214">
        <v>8855.2620000000006</v>
      </c>
      <c r="G6000" s="214">
        <v>8855.3119999999999</v>
      </c>
      <c r="H6000" s="467">
        <v>8855.3529999999992</v>
      </c>
      <c r="I6000" s="214">
        <v>8855.4040000000005</v>
      </c>
      <c r="J6000" s="214">
        <v>8855.4639999999999</v>
      </c>
      <c r="K6000" s="214">
        <v>8855.5450000000001</v>
      </c>
      <c r="L6000" s="214">
        <v>8855.6260000000002</v>
      </c>
      <c r="M6000" s="214">
        <v>8855.7890000000007</v>
      </c>
      <c r="N6000" s="467">
        <v>8855.89</v>
      </c>
      <c r="O6000" s="214">
        <v>8856.0059999999994</v>
      </c>
      <c r="P6000" s="214">
        <v>8856.1110000000008</v>
      </c>
      <c r="Q6000" s="214">
        <v>8856.2379999999994</v>
      </c>
      <c r="R6000" s="214">
        <v>8856.3220000000001</v>
      </c>
      <c r="S6000" s="214">
        <v>8856.4060000000009</v>
      </c>
      <c r="T6000" s="214">
        <v>8856.5010000000002</v>
      </c>
      <c r="U6000" s="214">
        <v>8856.6059999999998</v>
      </c>
      <c r="V6000" s="501">
        <v>8856.7000000000007</v>
      </c>
      <c r="W6000" s="214">
        <v>8856.7829999999994</v>
      </c>
      <c r="X6000" s="214">
        <v>8856.8989999999994</v>
      </c>
      <c r="Y6000" s="467">
        <v>8856.9639999999999</v>
      </c>
      <c r="Z6000" s="214">
        <v>8857.0480000000007</v>
      </c>
      <c r="AA6000" s="214">
        <v>8857.1380000000008</v>
      </c>
      <c r="AB6000" s="363">
        <v>8857.2199999999993</v>
      </c>
      <c r="AC6000" s="192"/>
      <c r="AD6000" s="2220"/>
      <c r="AE6000" s="214"/>
      <c r="AF6000" s="99"/>
      <c r="AI6000" s="983"/>
      <c r="AJ6000" s="1320"/>
      <c r="AK6000" s="980"/>
      <c r="AL6000" s="980"/>
      <c r="AM6000" s="980"/>
      <c r="AN6000" s="983"/>
    </row>
    <row r="6001" spans="1:40" s="190" customFormat="1" hidden="1">
      <c r="A6001" s="2207"/>
      <c r="B6001" s="2199"/>
      <c r="C6001" s="129" t="s">
        <v>24</v>
      </c>
      <c r="D6001" s="113"/>
      <c r="E6001" s="83"/>
      <c r="F6001" s="161"/>
      <c r="G6001" s="161"/>
      <c r="H6001" s="466"/>
      <c r="I6001" s="161"/>
      <c r="J6001" s="161"/>
      <c r="K6001" s="161"/>
      <c r="L6001" s="161"/>
      <c r="M6001" s="161"/>
      <c r="N6001" s="466"/>
      <c r="O6001" s="161"/>
      <c r="P6001" s="161"/>
      <c r="Q6001" s="161"/>
      <c r="R6001" s="161"/>
      <c r="S6001" s="161"/>
      <c r="T6001" s="161"/>
      <c r="U6001" s="161"/>
      <c r="V6001" s="502"/>
      <c r="W6001" s="161"/>
      <c r="X6001" s="161"/>
      <c r="Y6001" s="466"/>
      <c r="Z6001" s="161"/>
      <c r="AA6001" s="161"/>
      <c r="AB6001" s="348"/>
      <c r="AC6001" s="229"/>
      <c r="AD6001" s="83"/>
      <c r="AE6001" s="161"/>
      <c r="AF6001" s="76"/>
      <c r="AH6001" s="980"/>
      <c r="AI6001" s="981"/>
      <c r="AJ6001" s="982"/>
      <c r="AK6001" s="982"/>
      <c r="AL6001" s="367"/>
      <c r="AM6001" s="983"/>
      <c r="AN6001" s="983"/>
    </row>
    <row r="6002" spans="1:40" s="190" customFormat="1" ht="16.5" hidden="1" thickBot="1">
      <c r="A6002" s="2208"/>
      <c r="B6002" s="2213" t="s">
        <v>50</v>
      </c>
      <c r="C6002" s="2214"/>
      <c r="D6002" s="119"/>
      <c r="E6002" s="187">
        <f>SQRT(E5996*E5996+E5997*E5997)/E5953/1.73</f>
        <v>4.0199684707942298</v>
      </c>
      <c r="F6002" s="188">
        <f t="shared" ref="F6002:AB6002" si="3927">SQRT(F5996*F5996+F5997*F5997)/F5953/1.73</f>
        <v>4.0199684709376085</v>
      </c>
      <c r="G6002" s="188">
        <f t="shared" si="3927"/>
        <v>3.9411455595853186</v>
      </c>
      <c r="H6002" s="473">
        <f t="shared" si="3927"/>
        <v>3.2317393588484911</v>
      </c>
      <c r="I6002" s="188">
        <f t="shared" si="3927"/>
        <v>4.0199684709376085</v>
      </c>
      <c r="J6002" s="188">
        <f t="shared" si="3927"/>
        <v>4.6449215523965748</v>
      </c>
      <c r="K6002" s="188">
        <f t="shared" si="3927"/>
        <v>6.3846558066314474</v>
      </c>
      <c r="L6002" s="188">
        <f t="shared" si="3927"/>
        <v>6.3846558066314474</v>
      </c>
      <c r="M6002" s="188">
        <f t="shared" si="3927"/>
        <v>12.848134524471808</v>
      </c>
      <c r="N6002" s="473">
        <f t="shared" si="3927"/>
        <v>7.9611140303795489</v>
      </c>
      <c r="O6002" s="188">
        <f t="shared" si="3927"/>
        <v>9.4884938379309727</v>
      </c>
      <c r="P6002" s="188">
        <f t="shared" si="3927"/>
        <v>8.5887228706551237</v>
      </c>
      <c r="Q6002" s="188">
        <f t="shared" si="3927"/>
        <v>10.388264805206822</v>
      </c>
      <c r="R6002" s="188">
        <f t="shared" si="3927"/>
        <v>6.8709782964943402</v>
      </c>
      <c r="S6002" s="188">
        <f t="shared" si="3927"/>
        <v>6.8709782964943402</v>
      </c>
      <c r="T6002" s="188">
        <f t="shared" si="3927"/>
        <v>7.77074926377019</v>
      </c>
      <c r="U6002" s="188">
        <f t="shared" si="3927"/>
        <v>8.5084544324642195</v>
      </c>
      <c r="V6002" s="509">
        <f t="shared" si="3927"/>
        <v>7.6170925396488922</v>
      </c>
      <c r="W6002" s="188">
        <f t="shared" si="3927"/>
        <v>6.7257306465387696</v>
      </c>
      <c r="X6002" s="188">
        <f t="shared" si="3927"/>
        <v>9.3998163254269453</v>
      </c>
      <c r="Y6002" s="473">
        <f t="shared" si="3927"/>
        <v>5.3168284437105457</v>
      </c>
      <c r="Z6002" s="188">
        <f t="shared" si="3927"/>
        <v>6.8709782964943402</v>
      </c>
      <c r="AA6002" s="188">
        <f t="shared" si="3927"/>
        <v>7.292960942154302</v>
      </c>
      <c r="AB6002" s="455">
        <f t="shared" si="3927"/>
        <v>6.52277668758411</v>
      </c>
      <c r="AC6002" s="114">
        <f>AVERAGE(E6002:AB6002)</f>
        <v>6.9037124056744981</v>
      </c>
      <c r="AD6002" s="100">
        <f>(AC5998-AC6002)/AC5998</f>
        <v>-3.6224782960909641E-2</v>
      </c>
      <c r="AE6002" s="81"/>
      <c r="AF6002" s="82"/>
      <c r="AI6002" s="983"/>
      <c r="AJ6002" s="1319"/>
      <c r="AK6002" s="1095"/>
      <c r="AL6002" s="980"/>
      <c r="AM6002" s="1095"/>
      <c r="AN6002" s="983"/>
    </row>
    <row r="6003" spans="1:40" s="190" customFormat="1">
      <c r="A6003" s="3230" t="s">
        <v>259</v>
      </c>
      <c r="B6003" s="3165" t="s">
        <v>174</v>
      </c>
      <c r="C6003" s="126" t="s">
        <v>17</v>
      </c>
      <c r="D6003" s="118" t="s">
        <v>18</v>
      </c>
      <c r="E6003" s="338">
        <f t="shared" ref="E6003:AB6003" si="3928">(E6007-D6007)*$AE6003*$AF6003</f>
        <v>2.0000000000095497</v>
      </c>
      <c r="F6003" s="73">
        <f t="shared" si="3928"/>
        <v>2.0000000000095497</v>
      </c>
      <c r="G6003" s="73">
        <f t="shared" si="3928"/>
        <v>2.0000000000095497</v>
      </c>
      <c r="H6003" s="468">
        <f t="shared" si="3928"/>
        <v>0.99999999997635314</v>
      </c>
      <c r="I6003" s="73">
        <f t="shared" si="3928"/>
        <v>2.0000000000095497</v>
      </c>
      <c r="J6003" s="73">
        <f t="shared" si="3928"/>
        <v>2.0000000000095497</v>
      </c>
      <c r="K6003" s="73">
        <f t="shared" si="3928"/>
        <v>2.0000000000095497</v>
      </c>
      <c r="L6003" s="73">
        <f t="shared" si="3928"/>
        <v>2.0000000000095497</v>
      </c>
      <c r="M6003" s="73">
        <f t="shared" si="3928"/>
        <v>1.9999999999527063</v>
      </c>
      <c r="N6003" s="468">
        <f t="shared" si="3928"/>
        <v>1.0000000000331966</v>
      </c>
      <c r="O6003" s="73">
        <f t="shared" si="3928"/>
        <v>2.0000000000095497</v>
      </c>
      <c r="P6003" s="73">
        <f t="shared" si="3928"/>
        <v>1.9999999999527063</v>
      </c>
      <c r="Q6003" s="73">
        <f t="shared" si="3928"/>
        <v>2.0000000000095497</v>
      </c>
      <c r="R6003" s="73">
        <f t="shared" si="3928"/>
        <v>2.0000000000095497</v>
      </c>
      <c r="S6003" s="73">
        <f t="shared" si="3928"/>
        <v>2.0000000000095497</v>
      </c>
      <c r="T6003" s="73">
        <f t="shared" si="3928"/>
        <v>0.99999999997635314</v>
      </c>
      <c r="U6003" s="73">
        <f t="shared" si="3928"/>
        <v>2.0000000000095497</v>
      </c>
      <c r="V6003" s="504">
        <f t="shared" si="3928"/>
        <v>2.0000000000095497</v>
      </c>
      <c r="W6003" s="73">
        <f t="shared" si="3928"/>
        <v>2.0000000000095497</v>
      </c>
      <c r="X6003" s="73">
        <f t="shared" si="3928"/>
        <v>2.0000000000095497</v>
      </c>
      <c r="Y6003" s="468">
        <f t="shared" si="3928"/>
        <v>0.99999999997635314</v>
      </c>
      <c r="Z6003" s="73">
        <f t="shared" si="3928"/>
        <v>2.0000000000095497</v>
      </c>
      <c r="AA6003" s="73">
        <f t="shared" si="3928"/>
        <v>2.0000000000095497</v>
      </c>
      <c r="AB6003" s="451">
        <f t="shared" si="3928"/>
        <v>2.0000000000095497</v>
      </c>
      <c r="AC6003" s="111">
        <f>SUM(E6003:AB6003)</f>
        <v>44.000000000039563</v>
      </c>
      <c r="AD6003" s="2220"/>
      <c r="AE6003" s="214">
        <v>100</v>
      </c>
      <c r="AF6003" s="99">
        <v>10</v>
      </c>
      <c r="AI6003" s="983"/>
      <c r="AJ6003" s="1319"/>
      <c r="AK6003" s="1097"/>
      <c r="AL6003" s="1096"/>
      <c r="AM6003" s="980"/>
      <c r="AN6003" s="983"/>
    </row>
    <row r="6004" spans="1:40" s="190" customFormat="1">
      <c r="A6004" s="3231"/>
      <c r="B6004" s="3166"/>
      <c r="C6004" s="128" t="s">
        <v>19</v>
      </c>
      <c r="D6004" s="113" t="s">
        <v>34</v>
      </c>
      <c r="E6004" s="339">
        <f t="shared" ref="E6004:AB6004" si="3929">(E6008-D6008)*$AE6003*$AF6003</f>
        <v>0</v>
      </c>
      <c r="F6004" s="340">
        <f t="shared" si="3929"/>
        <v>0</v>
      </c>
      <c r="G6004" s="340">
        <f t="shared" si="3929"/>
        <v>0</v>
      </c>
      <c r="H6004" s="469">
        <f t="shared" si="3929"/>
        <v>0</v>
      </c>
      <c r="I6004" s="340">
        <f t="shared" si="3929"/>
        <v>0</v>
      </c>
      <c r="J6004" s="340">
        <f t="shared" si="3929"/>
        <v>0</v>
      </c>
      <c r="K6004" s="340">
        <f t="shared" si="3929"/>
        <v>0</v>
      </c>
      <c r="L6004" s="340">
        <f t="shared" si="3929"/>
        <v>0</v>
      </c>
      <c r="M6004" s="340">
        <f t="shared" si="3929"/>
        <v>0</v>
      </c>
      <c r="N6004" s="469">
        <f t="shared" si="3929"/>
        <v>0</v>
      </c>
      <c r="O6004" s="340">
        <f t="shared" si="3929"/>
        <v>0</v>
      </c>
      <c r="P6004" s="340">
        <f t="shared" si="3929"/>
        <v>0</v>
      </c>
      <c r="Q6004" s="340">
        <f t="shared" si="3929"/>
        <v>0</v>
      </c>
      <c r="R6004" s="340">
        <f t="shared" si="3929"/>
        <v>0</v>
      </c>
      <c r="S6004" s="340">
        <f t="shared" si="3929"/>
        <v>0</v>
      </c>
      <c r="T6004" s="340">
        <f t="shared" si="3929"/>
        <v>0</v>
      </c>
      <c r="U6004" s="340">
        <f t="shared" si="3929"/>
        <v>0</v>
      </c>
      <c r="V6004" s="505">
        <f t="shared" si="3929"/>
        <v>0</v>
      </c>
      <c r="W6004" s="340">
        <f t="shared" si="3929"/>
        <v>0</v>
      </c>
      <c r="X6004" s="340">
        <f t="shared" si="3929"/>
        <v>0</v>
      </c>
      <c r="Y6004" s="469">
        <f t="shared" si="3929"/>
        <v>0</v>
      </c>
      <c r="Z6004" s="340">
        <f t="shared" si="3929"/>
        <v>0</v>
      </c>
      <c r="AA6004" s="340">
        <f t="shared" si="3929"/>
        <v>0</v>
      </c>
      <c r="AB6004" s="452">
        <f t="shared" si="3929"/>
        <v>0</v>
      </c>
      <c r="AC6004" s="112">
        <f>SUM(E6004:AB6004)</f>
        <v>0</v>
      </c>
      <c r="AD6004" s="83"/>
      <c r="AE6004" s="161"/>
      <c r="AF6004" s="76"/>
      <c r="AI6004" s="983"/>
      <c r="AJ6004" s="1320"/>
      <c r="AK6004" s="980"/>
      <c r="AL6004" s="980"/>
      <c r="AM6004" s="980"/>
      <c r="AN6004" s="983"/>
    </row>
    <row r="6005" spans="1:40" s="190" customFormat="1">
      <c r="A6005" s="3231"/>
      <c r="B6005" s="3166"/>
      <c r="C6005" s="128" t="s">
        <v>20</v>
      </c>
      <c r="D6005" s="113" t="s">
        <v>21</v>
      </c>
      <c r="E6005" s="2569">
        <v>1</v>
      </c>
      <c r="F6005" s="2181">
        <v>1</v>
      </c>
      <c r="G6005" s="2181">
        <v>1</v>
      </c>
      <c r="H6005" s="2180">
        <v>1</v>
      </c>
      <c r="I6005" s="2181">
        <v>1</v>
      </c>
      <c r="J6005" s="2181">
        <v>1</v>
      </c>
      <c r="K6005" s="2181">
        <v>1</v>
      </c>
      <c r="L6005" s="2181">
        <v>1</v>
      </c>
      <c r="M6005" s="2181">
        <v>1</v>
      </c>
      <c r="N6005" s="2180">
        <v>1</v>
      </c>
      <c r="O6005" s="2181">
        <v>1</v>
      </c>
      <c r="P6005" s="2181">
        <v>1</v>
      </c>
      <c r="Q6005" s="2181">
        <v>1</v>
      </c>
      <c r="R6005" s="2181">
        <v>1</v>
      </c>
      <c r="S6005" s="2181">
        <v>1</v>
      </c>
      <c r="T6005" s="2181">
        <v>1</v>
      </c>
      <c r="U6005" s="2181">
        <v>1</v>
      </c>
      <c r="V6005" s="3024">
        <v>1</v>
      </c>
      <c r="W6005" s="2181">
        <v>1</v>
      </c>
      <c r="X6005" s="2181">
        <v>1</v>
      </c>
      <c r="Y6005" s="2180">
        <v>1</v>
      </c>
      <c r="Z6005" s="2181">
        <v>1</v>
      </c>
      <c r="AA6005" s="2181">
        <v>1</v>
      </c>
      <c r="AB6005" s="2570">
        <v>1</v>
      </c>
      <c r="AC6005" s="112">
        <f>AVERAGE(E6005:AB6005)</f>
        <v>1</v>
      </c>
      <c r="AD6005" s="83"/>
      <c r="AE6005" s="161"/>
      <c r="AF6005" s="76"/>
      <c r="AI6005" s="983"/>
      <c r="AJ6005" s="1320"/>
      <c r="AK6005" s="980"/>
      <c r="AL6005" s="980"/>
      <c r="AM6005" s="980"/>
      <c r="AN6005" s="983"/>
    </row>
    <row r="6006" spans="1:40" s="190" customFormat="1" ht="16.5" thickBot="1">
      <c r="A6006" s="3233"/>
      <c r="B6006" s="3261"/>
      <c r="C6006" s="131" t="s">
        <v>22</v>
      </c>
      <c r="D6006" s="119"/>
      <c r="E6006" s="349">
        <f t="shared" ref="E6006:AB6006" si="3930">E6004/E6003</f>
        <v>0</v>
      </c>
      <c r="F6006" s="350">
        <f t="shared" si="3930"/>
        <v>0</v>
      </c>
      <c r="G6006" s="350">
        <f t="shared" si="3930"/>
        <v>0</v>
      </c>
      <c r="H6006" s="484">
        <f t="shared" si="3930"/>
        <v>0</v>
      </c>
      <c r="I6006" s="350">
        <f t="shared" si="3930"/>
        <v>0</v>
      </c>
      <c r="J6006" s="350">
        <f t="shared" si="3930"/>
        <v>0</v>
      </c>
      <c r="K6006" s="350">
        <f t="shared" si="3930"/>
        <v>0</v>
      </c>
      <c r="L6006" s="350">
        <f t="shared" si="3930"/>
        <v>0</v>
      </c>
      <c r="M6006" s="350">
        <f t="shared" si="3930"/>
        <v>0</v>
      </c>
      <c r="N6006" s="484">
        <f t="shared" si="3930"/>
        <v>0</v>
      </c>
      <c r="O6006" s="350">
        <f t="shared" si="3930"/>
        <v>0</v>
      </c>
      <c r="P6006" s="350">
        <f t="shared" si="3930"/>
        <v>0</v>
      </c>
      <c r="Q6006" s="350">
        <f t="shared" si="3930"/>
        <v>0</v>
      </c>
      <c r="R6006" s="350">
        <f t="shared" si="3930"/>
        <v>0</v>
      </c>
      <c r="S6006" s="350">
        <f t="shared" si="3930"/>
        <v>0</v>
      </c>
      <c r="T6006" s="350">
        <f t="shared" si="3930"/>
        <v>0</v>
      </c>
      <c r="U6006" s="350">
        <f t="shared" si="3930"/>
        <v>0</v>
      </c>
      <c r="V6006" s="521">
        <f t="shared" si="3930"/>
        <v>0</v>
      </c>
      <c r="W6006" s="350">
        <f t="shared" si="3930"/>
        <v>0</v>
      </c>
      <c r="X6006" s="350">
        <f t="shared" si="3930"/>
        <v>0</v>
      </c>
      <c r="Y6006" s="484">
        <f t="shared" si="3930"/>
        <v>0</v>
      </c>
      <c r="Z6006" s="350">
        <f t="shared" si="3930"/>
        <v>0</v>
      </c>
      <c r="AA6006" s="350">
        <f t="shared" si="3930"/>
        <v>0</v>
      </c>
      <c r="AB6006" s="1007">
        <f t="shared" si="3930"/>
        <v>0</v>
      </c>
      <c r="AC6006" s="591">
        <f>MAX(E6006:AB6006)</f>
        <v>0</v>
      </c>
      <c r="AD6006" s="149"/>
      <c r="AE6006" s="132"/>
      <c r="AF6006" s="184"/>
      <c r="AI6006" s="983"/>
      <c r="AJ6006" s="1320"/>
      <c r="AK6006" s="980"/>
      <c r="AL6006" s="980"/>
      <c r="AM6006" s="980"/>
      <c r="AN6006" s="983"/>
    </row>
    <row r="6007" spans="1:40" s="190" customFormat="1" hidden="1">
      <c r="A6007" s="2206"/>
      <c r="B6007" s="2198"/>
      <c r="C6007" s="594" t="s">
        <v>23</v>
      </c>
      <c r="D6007" s="118">
        <v>297.65699999999998</v>
      </c>
      <c r="E6007" s="2220">
        <v>297.65899999999999</v>
      </c>
      <c r="F6007" s="214">
        <v>297.661</v>
      </c>
      <c r="G6007" s="214">
        <v>297.66300000000001</v>
      </c>
      <c r="H6007" s="467">
        <v>297.66399999999999</v>
      </c>
      <c r="I6007" s="214">
        <v>297.666</v>
      </c>
      <c r="J6007" s="214">
        <v>297.66800000000001</v>
      </c>
      <c r="K6007" s="214">
        <v>297.67</v>
      </c>
      <c r="L6007" s="214">
        <v>297.67200000000003</v>
      </c>
      <c r="M6007" s="214">
        <v>297.67399999999998</v>
      </c>
      <c r="N6007" s="467">
        <v>297.67500000000001</v>
      </c>
      <c r="O6007" s="214">
        <v>297.67700000000002</v>
      </c>
      <c r="P6007" s="214">
        <v>297.67899999999997</v>
      </c>
      <c r="Q6007" s="214">
        <v>297.68099999999998</v>
      </c>
      <c r="R6007" s="214">
        <v>297.68299999999999</v>
      </c>
      <c r="S6007" s="214">
        <v>297.685</v>
      </c>
      <c r="T6007" s="214">
        <v>297.68599999999998</v>
      </c>
      <c r="U6007" s="214">
        <v>297.68799999999999</v>
      </c>
      <c r="V6007" s="501">
        <v>297.69</v>
      </c>
      <c r="W6007" s="214">
        <v>297.69200000000001</v>
      </c>
      <c r="X6007" s="214">
        <v>297.69400000000002</v>
      </c>
      <c r="Y6007" s="467">
        <v>297.69499999999999</v>
      </c>
      <c r="Z6007" s="214">
        <v>297.697</v>
      </c>
      <c r="AA6007" s="214">
        <v>297.69900000000001</v>
      </c>
      <c r="AB6007" s="363">
        <v>297.70100000000002</v>
      </c>
      <c r="AC6007" s="192"/>
      <c r="AD6007" s="2220"/>
      <c r="AE6007" s="214"/>
      <c r="AF6007" s="99"/>
      <c r="AI6007" s="983"/>
      <c r="AJ6007" s="1320"/>
      <c r="AK6007" s="980"/>
      <c r="AL6007" s="980"/>
      <c r="AM6007" s="980"/>
      <c r="AN6007" s="983"/>
    </row>
    <row r="6008" spans="1:40" s="190" customFormat="1" hidden="1">
      <c r="A6008" s="2207"/>
      <c r="B6008" s="2199"/>
      <c r="C6008" s="129" t="s">
        <v>24</v>
      </c>
      <c r="D6008" s="113"/>
      <c r="E6008" s="83"/>
      <c r="F6008" s="161"/>
      <c r="G6008" s="161"/>
      <c r="H6008" s="466"/>
      <c r="I6008" s="161"/>
      <c r="J6008" s="161"/>
      <c r="K6008" s="161"/>
      <c r="L6008" s="161"/>
      <c r="M6008" s="161"/>
      <c r="N6008" s="466"/>
      <c r="O6008" s="161"/>
      <c r="P6008" s="161"/>
      <c r="Q6008" s="161"/>
      <c r="R6008" s="161"/>
      <c r="S6008" s="161"/>
      <c r="T6008" s="161"/>
      <c r="U6008" s="161"/>
      <c r="V6008" s="502"/>
      <c r="W6008" s="161"/>
      <c r="X6008" s="161"/>
      <c r="Y6008" s="466"/>
      <c r="Z6008" s="161"/>
      <c r="AA6008" s="161"/>
      <c r="AB6008" s="348"/>
      <c r="AC6008" s="229"/>
      <c r="AD6008" s="83"/>
      <c r="AE6008" s="161"/>
      <c r="AF6008" s="76"/>
      <c r="AH6008" s="980"/>
      <c r="AI6008" s="981"/>
      <c r="AJ6008" s="982"/>
      <c r="AK6008" s="982"/>
      <c r="AL6008" s="367"/>
      <c r="AM6008" s="983"/>
      <c r="AN6008" s="983"/>
    </row>
    <row r="6009" spans="1:40" s="190" customFormat="1" ht="16.5" hidden="1" thickBot="1">
      <c r="A6009" s="2208"/>
      <c r="B6009" s="2213" t="s">
        <v>50</v>
      </c>
      <c r="C6009" s="2214"/>
      <c r="D6009" s="119"/>
      <c r="E6009" s="187">
        <f>SQRT(E6003*E6003+E6004*E6004)/E5953/1.73</f>
        <v>0.10509721492430633</v>
      </c>
      <c r="F6009" s="188">
        <f t="shared" ref="F6009:AB6009" si="3931">SQRT(F6003*F6003+F6004*F6004)/F5953/1.73</f>
        <v>0.10509721492430633</v>
      </c>
      <c r="G6009" s="188">
        <f t="shared" si="3931"/>
        <v>0.10509721492430633</v>
      </c>
      <c r="H6009" s="473">
        <f t="shared" si="3931"/>
        <v>5.2548607460659653E-2</v>
      </c>
      <c r="I6009" s="188">
        <f t="shared" si="3931"/>
        <v>0.10509721492430633</v>
      </c>
      <c r="J6009" s="188">
        <f t="shared" si="3931"/>
        <v>0.10322047894351516</v>
      </c>
      <c r="K6009" s="188">
        <f t="shared" si="3931"/>
        <v>0.10509721492430633</v>
      </c>
      <c r="L6009" s="188">
        <f t="shared" si="3931"/>
        <v>0.10509721492430633</v>
      </c>
      <c r="M6009" s="188">
        <f t="shared" si="3931"/>
        <v>0.10509721492131931</v>
      </c>
      <c r="N6009" s="473">
        <f t="shared" si="3931"/>
        <v>5.2548607463646695E-2</v>
      </c>
      <c r="O6009" s="188">
        <f t="shared" si="3931"/>
        <v>0.10906314756295943</v>
      </c>
      <c r="P6009" s="188">
        <f t="shared" si="3931"/>
        <v>0.10906314755985966</v>
      </c>
      <c r="Q6009" s="188">
        <f t="shared" si="3931"/>
        <v>0.10906314756295943</v>
      </c>
      <c r="R6009" s="188">
        <f t="shared" si="3931"/>
        <v>0.10906314756295943</v>
      </c>
      <c r="S6009" s="188">
        <f t="shared" si="3931"/>
        <v>0.10906314756295943</v>
      </c>
      <c r="T6009" s="188">
        <f t="shared" si="3931"/>
        <v>5.4531573779929829E-2</v>
      </c>
      <c r="U6009" s="188">
        <f t="shared" si="3931"/>
        <v>0.10804386581003456</v>
      </c>
      <c r="V6009" s="509">
        <f t="shared" si="3931"/>
        <v>0.10804386581003456</v>
      </c>
      <c r="W6009" s="188">
        <f t="shared" si="3931"/>
        <v>0.10804386581003456</v>
      </c>
      <c r="X6009" s="188">
        <f t="shared" si="3931"/>
        <v>0.10804386581003456</v>
      </c>
      <c r="Y6009" s="473">
        <f t="shared" si="3931"/>
        <v>5.4531573779929829E-2</v>
      </c>
      <c r="Z6009" s="188">
        <f t="shared" si="3931"/>
        <v>0.10906314756295943</v>
      </c>
      <c r="AA6009" s="188">
        <f t="shared" si="3931"/>
        <v>0.10804386581003456</v>
      </c>
      <c r="AB6009" s="455">
        <f t="shared" si="3931"/>
        <v>0.10606140955663942</v>
      </c>
      <c r="AC6009" s="114">
        <f>AVERAGE(E6009:AB6009)</f>
        <v>9.8071707078179485E-2</v>
      </c>
      <c r="AD6009" s="100">
        <f>(AC6005-AC6009)/AC6005</f>
        <v>0.90192829292182053</v>
      </c>
      <c r="AE6009" s="81"/>
      <c r="AF6009" s="82"/>
      <c r="AI6009" s="983"/>
      <c r="AJ6009" s="1319"/>
      <c r="AK6009" s="1095"/>
      <c r="AL6009" s="980"/>
      <c r="AM6009" s="1095"/>
      <c r="AN6009" s="983"/>
    </row>
    <row r="6010" spans="1:40" s="190" customFormat="1" ht="16.5" thickBot="1">
      <c r="A6010" s="153" t="s">
        <v>71</v>
      </c>
      <c r="B6010" s="602" t="s">
        <v>39</v>
      </c>
      <c r="C6010" s="134" t="s">
        <v>17</v>
      </c>
      <c r="D6010" s="118"/>
      <c r="E6010" s="153">
        <f t="shared" ref="E6010:AB6010" si="3932">(E6011-D6011)*$AE6010*$AF6010</f>
        <v>0</v>
      </c>
      <c r="F6010" s="214">
        <f t="shared" si="3932"/>
        <v>0</v>
      </c>
      <c r="G6010" s="214">
        <f t="shared" si="3932"/>
        <v>0</v>
      </c>
      <c r="H6010" s="467">
        <f t="shared" si="3932"/>
        <v>0</v>
      </c>
      <c r="I6010" s="214">
        <f t="shared" si="3932"/>
        <v>0</v>
      </c>
      <c r="J6010" s="214">
        <f t="shared" si="3932"/>
        <v>0</v>
      </c>
      <c r="K6010" s="214">
        <f t="shared" si="3932"/>
        <v>0</v>
      </c>
      <c r="L6010" s="214">
        <f t="shared" si="3932"/>
        <v>0</v>
      </c>
      <c r="M6010" s="214">
        <f t="shared" si="3932"/>
        <v>0</v>
      </c>
      <c r="N6010" s="467">
        <f t="shared" si="3932"/>
        <v>0</v>
      </c>
      <c r="O6010" s="214">
        <f t="shared" si="3932"/>
        <v>0</v>
      </c>
      <c r="P6010" s="214">
        <f t="shared" si="3932"/>
        <v>0</v>
      </c>
      <c r="Q6010" s="214">
        <f t="shared" si="3932"/>
        <v>0</v>
      </c>
      <c r="R6010" s="214">
        <f t="shared" si="3932"/>
        <v>0</v>
      </c>
      <c r="S6010" s="214">
        <f t="shared" si="3932"/>
        <v>0</v>
      </c>
      <c r="T6010" s="214">
        <f t="shared" si="3932"/>
        <v>0</v>
      </c>
      <c r="U6010" s="214">
        <f t="shared" si="3932"/>
        <v>0</v>
      </c>
      <c r="V6010" s="501">
        <f t="shared" si="3932"/>
        <v>0</v>
      </c>
      <c r="W6010" s="214">
        <f t="shared" si="3932"/>
        <v>0</v>
      </c>
      <c r="X6010" s="214">
        <f t="shared" si="3932"/>
        <v>0</v>
      </c>
      <c r="Y6010" s="467">
        <f t="shared" si="3932"/>
        <v>0</v>
      </c>
      <c r="Z6010" s="214">
        <f t="shared" si="3932"/>
        <v>0</v>
      </c>
      <c r="AA6010" s="214">
        <f t="shared" si="3932"/>
        <v>0</v>
      </c>
      <c r="AB6010" s="99">
        <f t="shared" si="3932"/>
        <v>0</v>
      </c>
      <c r="AC6010" s="192">
        <f>SUM(E6010:AB6010)</f>
        <v>0</v>
      </c>
      <c r="AD6010" s="296"/>
      <c r="AE6010" s="297">
        <v>1</v>
      </c>
      <c r="AF6010" s="298">
        <v>15</v>
      </c>
      <c r="AI6010" s="983"/>
      <c r="AJ6010" s="1319"/>
      <c r="AK6010" s="1097"/>
      <c r="AL6010" s="1096"/>
      <c r="AM6010" s="980"/>
      <c r="AN6010" s="983"/>
    </row>
    <row r="6011" spans="1:40" s="190" customFormat="1" ht="16.5" hidden="1" thickBot="1">
      <c r="A6011" s="75"/>
      <c r="B6011" s="1177"/>
      <c r="C6011" s="1229" t="s">
        <v>23</v>
      </c>
      <c r="D6011" s="113"/>
      <c r="E6011" s="75"/>
      <c r="F6011" s="161"/>
      <c r="G6011" s="161"/>
      <c r="H6011" s="466"/>
      <c r="I6011" s="161"/>
      <c r="J6011" s="161"/>
      <c r="K6011" s="161"/>
      <c r="L6011" s="161"/>
      <c r="M6011" s="161"/>
      <c r="N6011" s="466"/>
      <c r="O6011" s="161"/>
      <c r="P6011" s="161"/>
      <c r="Q6011" s="161"/>
      <c r="R6011" s="161"/>
      <c r="S6011" s="161"/>
      <c r="T6011" s="161"/>
      <c r="U6011" s="161"/>
      <c r="V6011" s="502"/>
      <c r="W6011" s="161"/>
      <c r="X6011" s="161"/>
      <c r="Y6011" s="466"/>
      <c r="Z6011" s="161"/>
      <c r="AA6011" s="161"/>
      <c r="AB6011" s="76"/>
      <c r="AC6011" s="229"/>
      <c r="AD6011" s="299"/>
      <c r="AE6011" s="300"/>
      <c r="AF6011" s="301"/>
      <c r="AI6011" s="983"/>
      <c r="AJ6011" s="1319"/>
      <c r="AK6011" s="1095"/>
      <c r="AL6011" s="980"/>
      <c r="AM6011" s="1095"/>
      <c r="AN6011" s="983"/>
    </row>
    <row r="6012" spans="1:40" s="190" customFormat="1" ht="16.5" thickBot="1">
      <c r="A6012" s="75"/>
      <c r="B6012" s="1177" t="s">
        <v>38</v>
      </c>
      <c r="C6012" s="135" t="s">
        <v>17</v>
      </c>
      <c r="D6012" s="113"/>
      <c r="E6012" s="75">
        <f t="shared" ref="E6012:AB6012" si="3933">(E6013-D6013)*$AE6012*$AF6012</f>
        <v>0.75000000004365575</v>
      </c>
      <c r="F6012" s="161">
        <f t="shared" si="3933"/>
        <v>1.4999999999781721</v>
      </c>
      <c r="G6012" s="161">
        <f t="shared" si="3933"/>
        <v>1.3500000000567525</v>
      </c>
      <c r="H6012" s="466">
        <f t="shared" si="3933"/>
        <v>0.4499999999825377</v>
      </c>
      <c r="I6012" s="161">
        <f t="shared" si="3933"/>
        <v>1.2000000000261934</v>
      </c>
      <c r="J6012" s="161">
        <f t="shared" si="3933"/>
        <v>2.7000000000043656</v>
      </c>
      <c r="K6012" s="161">
        <f t="shared" si="3933"/>
        <v>1.7999999999301508</v>
      </c>
      <c r="L6012" s="161">
        <f t="shared" si="3933"/>
        <v>2.2500000000218279</v>
      </c>
      <c r="M6012" s="161">
        <f t="shared" si="3933"/>
        <v>4.5000000000436557</v>
      </c>
      <c r="N6012" s="466">
        <f t="shared" si="3933"/>
        <v>2.7000000000043656</v>
      </c>
      <c r="O6012" s="161">
        <f t="shared" si="3933"/>
        <v>1.4999999999781721</v>
      </c>
      <c r="P6012" s="161">
        <f t="shared" si="3933"/>
        <v>3.599999999969441</v>
      </c>
      <c r="Q6012" s="161">
        <f t="shared" si="3933"/>
        <v>3.900000000030559</v>
      </c>
      <c r="R6012" s="161">
        <f t="shared" si="3933"/>
        <v>0.60000000001309672</v>
      </c>
      <c r="S6012" s="161">
        <f t="shared" si="3933"/>
        <v>3.8999999999214197</v>
      </c>
      <c r="T6012" s="161">
        <f t="shared" si="3933"/>
        <v>1.5000000000873115</v>
      </c>
      <c r="U6012" s="161">
        <f t="shared" si="3933"/>
        <v>4.7999999999956344</v>
      </c>
      <c r="V6012" s="502">
        <f t="shared" si="3933"/>
        <v>4.4999999999345164</v>
      </c>
      <c r="W6012" s="161">
        <f t="shared" si="3933"/>
        <v>4.5000000000436557</v>
      </c>
      <c r="X6012" s="161">
        <f t="shared" si="3933"/>
        <v>4.4999999999345164</v>
      </c>
      <c r="Y6012" s="466">
        <f t="shared" si="3933"/>
        <v>4.5000000000436557</v>
      </c>
      <c r="Z6012" s="161">
        <f t="shared" si="3933"/>
        <v>4.5000000000436557</v>
      </c>
      <c r="AA6012" s="161">
        <f t="shared" si="3933"/>
        <v>4.4999999999345164</v>
      </c>
      <c r="AB6012" s="76">
        <f t="shared" si="3933"/>
        <v>4.5000000000436557</v>
      </c>
      <c r="AC6012" s="229">
        <f>SUM(E6012:AB6012)</f>
        <v>70.500000000065484</v>
      </c>
      <c r="AD6012" s="1429"/>
      <c r="AE6012" s="1430">
        <v>1</v>
      </c>
      <c r="AF6012" s="1431">
        <v>15</v>
      </c>
      <c r="AI6012" s="983"/>
      <c r="AJ6012" s="1319"/>
      <c r="AK6012" s="1097"/>
      <c r="AL6012" s="1096"/>
      <c r="AM6012" s="980"/>
      <c r="AN6012" s="983"/>
    </row>
    <row r="6013" spans="1:40" s="190" customFormat="1" ht="15.75" hidden="1" customHeight="1" thickBot="1">
      <c r="A6013" s="154"/>
      <c r="B6013" s="607"/>
      <c r="C6013" s="1244" t="s">
        <v>23</v>
      </c>
      <c r="D6013" s="119">
        <v>34402.199999999997</v>
      </c>
      <c r="E6013" s="154">
        <v>34402.25</v>
      </c>
      <c r="F6013" s="132">
        <v>34402.35</v>
      </c>
      <c r="G6013" s="132">
        <v>34402.44</v>
      </c>
      <c r="H6013" s="481">
        <v>34402.47</v>
      </c>
      <c r="I6013" s="132">
        <v>34402.550000000003</v>
      </c>
      <c r="J6013" s="132">
        <v>34402.730000000003</v>
      </c>
      <c r="K6013" s="132">
        <v>34402.85</v>
      </c>
      <c r="L6013" s="132">
        <v>34403</v>
      </c>
      <c r="M6013" s="132">
        <v>34403.300000000003</v>
      </c>
      <c r="N6013" s="481">
        <v>34403.480000000003</v>
      </c>
      <c r="O6013" s="132">
        <v>34403.58</v>
      </c>
      <c r="P6013" s="132">
        <v>34403.82</v>
      </c>
      <c r="Q6013" s="132">
        <v>34404.080000000002</v>
      </c>
      <c r="R6013" s="132">
        <v>34404.120000000003</v>
      </c>
      <c r="S6013" s="132">
        <v>34404.379999999997</v>
      </c>
      <c r="T6013" s="132">
        <v>34404.480000000003</v>
      </c>
      <c r="U6013" s="132">
        <v>34404.800000000003</v>
      </c>
      <c r="V6013" s="525">
        <v>34405.1</v>
      </c>
      <c r="W6013" s="132">
        <v>34405.4</v>
      </c>
      <c r="X6013" s="132">
        <v>34405.699999999997</v>
      </c>
      <c r="Y6013" s="481">
        <v>34406</v>
      </c>
      <c r="Z6013" s="132">
        <v>34406.300000000003</v>
      </c>
      <c r="AA6013" s="132">
        <v>34406.6</v>
      </c>
      <c r="AB6013" s="184">
        <v>34406.9</v>
      </c>
      <c r="AC6013" s="193"/>
      <c r="AD6013" s="1428"/>
      <c r="AE6013" s="1436"/>
      <c r="AF6013" s="1437"/>
      <c r="AI6013" s="983"/>
      <c r="AJ6013" s="1320"/>
      <c r="AK6013" s="980"/>
      <c r="AL6013" s="980"/>
      <c r="AM6013" s="980"/>
      <c r="AN6013" s="983"/>
    </row>
    <row r="6014" spans="1:40" s="190" customFormat="1">
      <c r="A6014" s="3212" t="s">
        <v>40</v>
      </c>
      <c r="B6014" s="3213"/>
      <c r="C6014" s="130" t="s">
        <v>17</v>
      </c>
      <c r="D6014" s="127"/>
      <c r="E6014" s="144">
        <f t="shared" ref="E6014:AC6015" si="3934">SUM(E5954,E5961,E5968,E5975,E5982,E5989,E5996,E6003)</f>
        <v>424.00000000139926</v>
      </c>
      <c r="F6014" s="142">
        <f t="shared" si="3934"/>
        <v>445.00000000169848</v>
      </c>
      <c r="G6014" s="142">
        <f t="shared" si="3934"/>
        <v>439.50000000000955</v>
      </c>
      <c r="H6014" s="465">
        <f t="shared" si="3934"/>
        <v>426.49999999844113</v>
      </c>
      <c r="I6014" s="142">
        <f t="shared" si="3934"/>
        <v>443.50000000230239</v>
      </c>
      <c r="J6014" s="142">
        <f t="shared" si="3934"/>
        <v>455.99999999700458</v>
      </c>
      <c r="K6014" s="142">
        <f t="shared" si="3934"/>
        <v>520.99999999933289</v>
      </c>
      <c r="L6014" s="142">
        <f t="shared" si="3934"/>
        <v>752.00000000057798</v>
      </c>
      <c r="M6014" s="142">
        <f t="shared" si="3934"/>
        <v>883.50000000355067</v>
      </c>
      <c r="N6014" s="465">
        <f t="shared" si="3934"/>
        <v>823.99999999591955</v>
      </c>
      <c r="O6014" s="142">
        <f t="shared" si="3934"/>
        <v>840.99999999995134</v>
      </c>
      <c r="P6014" s="142">
        <f t="shared" si="3934"/>
        <v>860.50000000170712</v>
      </c>
      <c r="Q6014" s="142">
        <f t="shared" si="3934"/>
        <v>906.49999999874353</v>
      </c>
      <c r="R6014" s="142">
        <f t="shared" si="3934"/>
        <v>800.5000000012501</v>
      </c>
      <c r="S6014" s="142">
        <f t="shared" si="3934"/>
        <v>800.50000000272803</v>
      </c>
      <c r="T6014" s="142">
        <f t="shared" si="3934"/>
        <v>814.99999999675765</v>
      </c>
      <c r="U6014" s="142">
        <f t="shared" si="3934"/>
        <v>833.00000000150476</v>
      </c>
      <c r="V6014" s="518">
        <f t="shared" si="3934"/>
        <v>830.99999999984675</v>
      </c>
      <c r="W6014" s="142">
        <f t="shared" si="3934"/>
        <v>816.99999999915462</v>
      </c>
      <c r="X6014" s="142">
        <f t="shared" si="3934"/>
        <v>889.00000000029422</v>
      </c>
      <c r="Y6014" s="465">
        <f t="shared" si="3934"/>
        <v>827.50000000157797</v>
      </c>
      <c r="Z6014" s="142">
        <f t="shared" si="3934"/>
        <v>781.49999999794773</v>
      </c>
      <c r="AA6014" s="142">
        <f t="shared" si="3934"/>
        <v>777.50000000020236</v>
      </c>
      <c r="AB6014" s="613">
        <f t="shared" si="3934"/>
        <v>568.49999999991496</v>
      </c>
      <c r="AC6014" s="614">
        <f t="shared" si="3934"/>
        <v>16964.000000001819</v>
      </c>
      <c r="AI6014" s="983"/>
      <c r="AJ6014" s="1320"/>
      <c r="AK6014" s="980"/>
      <c r="AL6014" s="980"/>
      <c r="AM6014" s="980"/>
      <c r="AN6014" s="983"/>
    </row>
    <row r="6015" spans="1:40" s="190" customFormat="1" ht="15.75" customHeight="1" thickBot="1">
      <c r="A6015" s="3212"/>
      <c r="B6015" s="3213"/>
      <c r="C6015" s="589" t="s">
        <v>19</v>
      </c>
      <c r="D6015" s="133"/>
      <c r="E6015" s="710">
        <f t="shared" si="3934"/>
        <v>105.50000000012005</v>
      </c>
      <c r="F6015" s="356">
        <f t="shared" si="3934"/>
        <v>107.50000000052751</v>
      </c>
      <c r="G6015" s="356">
        <f t="shared" si="3934"/>
        <v>105.50000000012005</v>
      </c>
      <c r="H6015" s="497">
        <f t="shared" si="3934"/>
        <v>105.50000000012005</v>
      </c>
      <c r="I6015" s="356">
        <f t="shared" si="3934"/>
        <v>106.9999999990614</v>
      </c>
      <c r="J6015" s="356">
        <f t="shared" si="3934"/>
        <v>107.50000000052751</v>
      </c>
      <c r="K6015" s="356">
        <f t="shared" si="3934"/>
        <v>125.50000000055661</v>
      </c>
      <c r="L6015" s="356">
        <f t="shared" si="3934"/>
        <v>217.9999999998472</v>
      </c>
      <c r="M6015" s="356">
        <f t="shared" si="3934"/>
        <v>219.99999999979991</v>
      </c>
      <c r="N6015" s="497">
        <f t="shared" si="3934"/>
        <v>210.99999999887586</v>
      </c>
      <c r="O6015" s="356">
        <f t="shared" si="3934"/>
        <v>213.00000000064756</v>
      </c>
      <c r="P6015" s="356">
        <f t="shared" si="3934"/>
        <v>212.5000000005457</v>
      </c>
      <c r="Q6015" s="356">
        <f t="shared" si="3934"/>
        <v>222.9999999995016</v>
      </c>
      <c r="R6015" s="356">
        <f t="shared" si="3934"/>
        <v>211.00000000024011</v>
      </c>
      <c r="S6015" s="356">
        <f t="shared" si="3934"/>
        <v>213.00000000064756</v>
      </c>
      <c r="T6015" s="356">
        <f t="shared" si="3934"/>
        <v>211.00000000024011</v>
      </c>
      <c r="U6015" s="356">
        <f t="shared" si="3934"/>
        <v>204.49999999937063</v>
      </c>
      <c r="V6015" s="1149">
        <f t="shared" si="3934"/>
        <v>213.00000000064756</v>
      </c>
      <c r="W6015" s="356">
        <f t="shared" si="3934"/>
        <v>211.00000000024011</v>
      </c>
      <c r="X6015" s="356">
        <f t="shared" si="3934"/>
        <v>222.99999999768261</v>
      </c>
      <c r="Y6015" s="497">
        <f t="shared" si="3934"/>
        <v>231.00000000067666</v>
      </c>
      <c r="Z6015" s="356">
        <f t="shared" si="3934"/>
        <v>222.50000000076398</v>
      </c>
      <c r="AA6015" s="356">
        <f t="shared" si="3934"/>
        <v>213.00000000064756</v>
      </c>
      <c r="AB6015" s="711">
        <f t="shared" si="3934"/>
        <v>145.49999999780994</v>
      </c>
      <c r="AC6015" s="712">
        <f t="shared" si="3934"/>
        <v>4359.9999999992178</v>
      </c>
      <c r="AI6015" s="983"/>
      <c r="AJ6015" s="1320"/>
      <c r="AK6015" s="980"/>
      <c r="AL6015" s="980"/>
      <c r="AM6015" s="980"/>
      <c r="AN6015" s="983"/>
    </row>
    <row r="6016" spans="1:40" s="190" customFormat="1">
      <c r="A6016" s="3238" t="s">
        <v>41</v>
      </c>
      <c r="B6016" s="3239"/>
      <c r="C6016" s="126" t="s">
        <v>42</v>
      </c>
      <c r="D6016" s="118"/>
      <c r="E6016" s="145">
        <f t="shared" ref="E6016:AC6017" si="3935">100-(E6014/(E5934+E5941))*100</f>
        <v>8.6206896548593761</v>
      </c>
      <c r="F6016" s="143">
        <f t="shared" si="3935"/>
        <v>7.2916666662285081</v>
      </c>
      <c r="G6016" s="143">
        <f t="shared" si="3935"/>
        <v>1.8973214286394011</v>
      </c>
      <c r="H6016" s="479">
        <f t="shared" si="3935"/>
        <v>4.7991071432731474</v>
      </c>
      <c r="I6016" s="143">
        <f t="shared" si="3935"/>
        <v>1.004464284467204</v>
      </c>
      <c r="J6016" s="143">
        <f t="shared" si="3935"/>
        <v>1.7241379316677268</v>
      </c>
      <c r="K6016" s="143">
        <f t="shared" si="3935"/>
        <v>-0.96899224729489219</v>
      </c>
      <c r="L6016" s="143">
        <f t="shared" si="3935"/>
        <v>-1.075268817448034</v>
      </c>
      <c r="M6016" s="143">
        <f t="shared" si="3935"/>
        <v>-4.680094787031436</v>
      </c>
      <c r="N6016" s="479">
        <f t="shared" si="3935"/>
        <v>0.96153846185221425</v>
      </c>
      <c r="O6016" s="143">
        <f t="shared" si="3935"/>
        <v>-3.5714285712035547</v>
      </c>
      <c r="P6016" s="143">
        <f t="shared" si="3935"/>
        <v>-3.9251207734416056</v>
      </c>
      <c r="Q6016" s="143">
        <f t="shared" si="3935"/>
        <v>-5.406976743968599</v>
      </c>
      <c r="R6016" s="143">
        <f t="shared" si="3935"/>
        <v>-0.56532663351775625</v>
      </c>
      <c r="S6016" s="143">
        <f t="shared" si="3935"/>
        <v>-0.56532663324379939</v>
      </c>
      <c r="T6016" s="143">
        <f t="shared" si="3935"/>
        <v>-2.38693467315791</v>
      </c>
      <c r="U6016" s="143">
        <f t="shared" si="3935"/>
        <v>-2.5862068965200962</v>
      </c>
      <c r="V6016" s="515">
        <f t="shared" si="3935"/>
        <v>-2.3399014780557366</v>
      </c>
      <c r="W6016" s="143">
        <f t="shared" si="3935"/>
        <v>-0.12254901919357053</v>
      </c>
      <c r="X6016" s="143">
        <f t="shared" si="3935"/>
        <v>-9.4827586209848818</v>
      </c>
      <c r="Y6016" s="479">
        <f t="shared" si="3935"/>
        <v>7.2309417038408128</v>
      </c>
      <c r="Z6016" s="143">
        <f t="shared" si="3935"/>
        <v>1.8216080407172797</v>
      </c>
      <c r="AA6016" s="143">
        <f t="shared" si="3935"/>
        <v>8.3136792450577701</v>
      </c>
      <c r="AB6016" s="146">
        <f t="shared" si="3935"/>
        <v>4.6140939599647197</v>
      </c>
      <c r="AC6016" s="619">
        <f t="shared" si="3935"/>
        <v>-2.3584905676244716E-2</v>
      </c>
      <c r="AI6016" s="983"/>
      <c r="AJ6016" s="1320"/>
      <c r="AK6016" s="980"/>
      <c r="AL6016" s="980"/>
      <c r="AM6016" s="980"/>
      <c r="AN6016" s="983"/>
    </row>
    <row r="6017" spans="1:39" s="190" customFormat="1" ht="16.5" thickBot="1">
      <c r="A6017" s="3236"/>
      <c r="B6017" s="3237"/>
      <c r="C6017" s="131" t="s">
        <v>43</v>
      </c>
      <c r="D6017" s="119"/>
      <c r="E6017" s="620">
        <f t="shared" si="3935"/>
        <v>49.27884615391973</v>
      </c>
      <c r="F6017" s="621">
        <f t="shared" si="3935"/>
        <v>49.29245282982847</v>
      </c>
      <c r="G6017" s="621">
        <f t="shared" si="3935"/>
        <v>47.249999999891998</v>
      </c>
      <c r="H6017" s="484">
        <f t="shared" si="3935"/>
        <v>47.250000000131877</v>
      </c>
      <c r="I6017" s="621">
        <f t="shared" si="3935"/>
        <v>46.500000000420641</v>
      </c>
      <c r="J6017" s="621">
        <f t="shared" si="3935"/>
        <v>48.317307691961886</v>
      </c>
      <c r="K6017" s="621">
        <f t="shared" si="3935"/>
        <v>44.95614035064888</v>
      </c>
      <c r="L6017" s="621">
        <f t="shared" si="3935"/>
        <v>34.337349397702582</v>
      </c>
      <c r="M6017" s="621">
        <f t="shared" si="3935"/>
        <v>41.489361702212577</v>
      </c>
      <c r="N6017" s="484">
        <f t="shared" si="3935"/>
        <v>43.279569892682112</v>
      </c>
      <c r="O6017" s="621">
        <f t="shared" si="3935"/>
        <v>40.833333333249122</v>
      </c>
      <c r="P6017" s="621">
        <f t="shared" si="3935"/>
        <v>42.876344085780957</v>
      </c>
      <c r="Q6017" s="621">
        <f t="shared" si="3935"/>
        <v>41.927083333465333</v>
      </c>
      <c r="R6017" s="621">
        <f t="shared" si="3935"/>
        <v>40.056818181726427</v>
      </c>
      <c r="S6017" s="621">
        <f t="shared" si="3935"/>
        <v>40.168539325774525</v>
      </c>
      <c r="T6017" s="621">
        <f t="shared" si="3935"/>
        <v>40.730337078545475</v>
      </c>
      <c r="U6017" s="621">
        <f t="shared" si="3935"/>
        <v>43.194444444567601</v>
      </c>
      <c r="V6017" s="521">
        <f t="shared" si="3935"/>
        <v>41.483516483416949</v>
      </c>
      <c r="W6017" s="621">
        <f t="shared" si="3935"/>
        <v>41.388888888768882</v>
      </c>
      <c r="X6017" s="621">
        <f t="shared" si="3935"/>
        <v>38.736263736982437</v>
      </c>
      <c r="Y6017" s="484">
        <f t="shared" si="3935"/>
        <v>42.249999999778311</v>
      </c>
      <c r="Z6017" s="621">
        <f t="shared" si="3935"/>
        <v>36.789772727030865</v>
      </c>
      <c r="AA6017" s="621">
        <f t="shared" si="3935"/>
        <v>43.35106382964571</v>
      </c>
      <c r="AB6017" s="622">
        <f t="shared" si="3935"/>
        <v>45.708955224703686</v>
      </c>
      <c r="AC6017" s="623">
        <f t="shared" si="3935"/>
        <v>42.328042328055723</v>
      </c>
      <c r="AJ6017" s="221"/>
      <c r="AK6017" s="1068"/>
      <c r="AL6017" s="1068"/>
      <c r="AM6017" s="1068"/>
    </row>
    <row r="6018" spans="1:39" s="190" customFormat="1">
      <c r="A6018" s="3216"/>
      <c r="B6018" s="3304"/>
      <c r="C6018" s="929"/>
      <c r="D6018" s="527" t="s">
        <v>127</v>
      </c>
      <c r="E6018" s="1134">
        <f>(E5936+E5943-E5956-E5963-E5970-E5977-E5984-E5991-E5998-E6005)/(E5936+E5943)</f>
        <v>3.7816230014810048E-2</v>
      </c>
      <c r="F6018" s="1134">
        <f t="shared" ref="F6018:AC6018" si="3936">(F5936+F5943-F5956-F5963-F5970-F5977-F5984-F5991-F5998-F6005)/(F5936+F5943)</f>
        <v>3.6512222078320826E-2</v>
      </c>
      <c r="G6018" s="1134">
        <f t="shared" si="3936"/>
        <v>-3.4857242947604394E-2</v>
      </c>
      <c r="H6018" s="1135">
        <f t="shared" si="3936"/>
        <v>-5.6635721401095095E-3</v>
      </c>
      <c r="I6018" s="1134">
        <f t="shared" si="3936"/>
        <v>-3.4857242947604394E-2</v>
      </c>
      <c r="J6018" s="1134">
        <f t="shared" si="3936"/>
        <v>-2.3032912585591956E-2</v>
      </c>
      <c r="K6018" s="1134">
        <f t="shared" si="3936"/>
        <v>-4.2123641792448825E-2</v>
      </c>
      <c r="L6018" s="1134">
        <f t="shared" si="3936"/>
        <v>-2.9018508787167462E-2</v>
      </c>
      <c r="M6018" s="1134">
        <f t="shared" si="3936"/>
        <v>-5.1209133153824936E-2</v>
      </c>
      <c r="N6018" s="1135">
        <f t="shared" si="3936"/>
        <v>-1.7645822383412745E-2</v>
      </c>
      <c r="O6018" s="1134">
        <f t="shared" si="3936"/>
        <v>-4.0769585182628597E-2</v>
      </c>
      <c r="P6018" s="1134">
        <f t="shared" si="3936"/>
        <v>-4.3594721344253136E-2</v>
      </c>
      <c r="Q6018" s="1134">
        <f t="shared" si="3936"/>
        <v>-5.4147755394926077E-2</v>
      </c>
      <c r="R6018" s="1134">
        <f t="shared" si="3936"/>
        <v>-3.2162267789357414E-2</v>
      </c>
      <c r="S6018" s="1134">
        <f t="shared" si="3936"/>
        <v>-3.2162267786257658E-2</v>
      </c>
      <c r="T6018" s="1134">
        <f t="shared" si="3936"/>
        <v>-4.9203384590160916E-2</v>
      </c>
      <c r="U6018" s="1134">
        <f t="shared" si="3936"/>
        <v>-4.2924284402926116E-2</v>
      </c>
      <c r="V6018" s="2915">
        <f t="shared" si="3936"/>
        <v>-4.6795121268455142E-2</v>
      </c>
      <c r="W6018" s="1134">
        <f t="shared" si="3936"/>
        <v>-3.0257794868678061E-2</v>
      </c>
      <c r="X6018" s="1134">
        <f t="shared" si="3936"/>
        <v>-0.12244897959183673</v>
      </c>
      <c r="Y6018" s="1135">
        <f t="shared" si="3936"/>
        <v>3.7037037037037035E-2</v>
      </c>
      <c r="Z6018" s="1134">
        <f t="shared" si="3936"/>
        <v>-1.1328934452924322E-2</v>
      </c>
      <c r="AA6018" s="1134">
        <f t="shared" si="3936"/>
        <v>5.8823529411764705E-2</v>
      </c>
      <c r="AB6018" s="1136">
        <f t="shared" si="3936"/>
        <v>1.7675428517716901E-2</v>
      </c>
      <c r="AC6018" s="531">
        <f t="shared" si="3936"/>
        <v>-2.5314631850331091E-2</v>
      </c>
      <c r="AJ6018" s="221"/>
      <c r="AK6018" s="1068"/>
      <c r="AL6018" s="1068"/>
      <c r="AM6018" s="1068"/>
    </row>
    <row r="6019" spans="1:39" s="190" customFormat="1" ht="16.5" thickBot="1">
      <c r="A6019" s="3305"/>
      <c r="B6019" s="3306"/>
      <c r="C6019" s="731"/>
      <c r="D6019" s="147" t="s">
        <v>894</v>
      </c>
      <c r="E6019" s="532">
        <f>(E5940+E5947-E5960-E5967-E5974-E5981-E5988-E5995-E6002-E6009)/(E5940+E5947)</f>
        <v>0.11176193242029417</v>
      </c>
      <c r="F6019" s="532">
        <f t="shared" ref="F6019:AC6019" si="3937">(F5940+F5947-F5960-F5967-F5974-F5981-F5988-F5995-F6002-F6009)/(F5940+F5947)</f>
        <v>9.7262000430644049E-2</v>
      </c>
      <c r="G6019" s="532">
        <f t="shared" si="3937"/>
        <v>4.7812513453611927E-2</v>
      </c>
      <c r="H6019" s="533">
        <f t="shared" si="3937"/>
        <v>7.4320925361437418E-2</v>
      </c>
      <c r="I6019" s="532">
        <f t="shared" si="3937"/>
        <v>3.9370877892211588E-2</v>
      </c>
      <c r="J6019" s="532">
        <f t="shared" si="3937"/>
        <v>4.6790009735801871E-2</v>
      </c>
      <c r="K6019" s="532">
        <f t="shared" si="3937"/>
        <v>1.7771860772573235E-2</v>
      </c>
      <c r="L6019" s="532">
        <f t="shared" si="3937"/>
        <v>5.7223427505172864E-3</v>
      </c>
      <c r="M6019" s="532">
        <f t="shared" si="3937"/>
        <v>-2.0154240448314355E-2</v>
      </c>
      <c r="N6019" s="533">
        <f t="shared" si="3937"/>
        <v>3.5183859372044123E-2</v>
      </c>
      <c r="O6019" s="532">
        <f t="shared" si="3937"/>
        <v>-1.0273383979783201E-2</v>
      </c>
      <c r="P6019" s="532">
        <f t="shared" si="3937"/>
        <v>-8.744659504080458E-3</v>
      </c>
      <c r="Q6019" s="532">
        <f t="shared" si="3937"/>
        <v>-2.5355595963225407E-2</v>
      </c>
      <c r="R6019" s="532">
        <f t="shared" si="3937"/>
        <v>1.6711580160535075E-2</v>
      </c>
      <c r="S6019" s="532">
        <f t="shared" si="3937"/>
        <v>1.7352860560655891E-2</v>
      </c>
      <c r="T6019" s="532">
        <f t="shared" si="3937"/>
        <v>1.9156716271604745E-3</v>
      </c>
      <c r="U6019" s="532">
        <f t="shared" si="3937"/>
        <v>1.8101330251981951E-3</v>
      </c>
      <c r="V6019" s="933">
        <f t="shared" si="3937"/>
        <v>2.8073705439752754E-3</v>
      </c>
      <c r="W6019" s="532">
        <f t="shared" si="3937"/>
        <v>2.226695188251937E-2</v>
      </c>
      <c r="X6019" s="532">
        <f t="shared" si="3937"/>
        <v>-6.5587629350776028E-2</v>
      </c>
      <c r="Y6019" s="533">
        <f t="shared" si="3937"/>
        <v>9.1079108708834108E-2</v>
      </c>
      <c r="Z6019" s="532">
        <f t="shared" si="3937"/>
        <v>3.5094703778261918E-2</v>
      </c>
      <c r="AA6019" s="532">
        <f t="shared" si="3937"/>
        <v>0.1014017436036965</v>
      </c>
      <c r="AB6019" s="534">
        <f t="shared" si="3937"/>
        <v>7.0175486726070421E-2</v>
      </c>
      <c r="AC6019" s="535">
        <f t="shared" si="3937"/>
        <v>2.4276242220445811E-2</v>
      </c>
    </row>
    <row r="6020" spans="1:39" s="190" customFormat="1">
      <c r="H6020" s="2065"/>
      <c r="N6020" s="2065"/>
      <c r="V6020" s="2065"/>
      <c r="Y6020" s="2065"/>
    </row>
    <row r="6021" spans="1:39" s="190" customFormat="1">
      <c r="H6021" s="2065"/>
      <c r="N6021" s="2065"/>
      <c r="V6021" s="2065"/>
      <c r="Y6021" s="2065"/>
    </row>
    <row r="6022" spans="1:39">
      <c r="A6022" s="190"/>
      <c r="B6022" s="190"/>
      <c r="C6022" s="190"/>
      <c r="D6022" s="190"/>
      <c r="E6022" s="190"/>
      <c r="F6022" s="190"/>
      <c r="G6022" s="190"/>
      <c r="H6022" s="2065"/>
      <c r="I6022" s="190"/>
      <c r="J6022" s="190"/>
      <c r="K6022" s="190"/>
      <c r="L6022" s="190"/>
      <c r="M6022" s="190"/>
      <c r="N6022" s="2065"/>
      <c r="O6022" s="190"/>
      <c r="P6022" s="190"/>
      <c r="Q6022" s="190"/>
      <c r="R6022" s="190"/>
      <c r="S6022" s="190"/>
      <c r="T6022" s="190"/>
      <c r="U6022" s="190"/>
      <c r="V6022" s="2065"/>
      <c r="W6022" s="190"/>
      <c r="X6022" s="190"/>
      <c r="Y6022" s="2065"/>
      <c r="Z6022" s="190"/>
      <c r="AA6022" s="190"/>
      <c r="AB6022" s="190"/>
      <c r="AC6022" s="190"/>
    </row>
  </sheetData>
  <customSheetViews>
    <customSheetView guid="{B41CC311-A3B3-494F-A4B5-5B36D4B5AB8C}" scale="70" showPageBreaks="1" printArea="1" hiddenRows="1" view="pageBreakPreview">
      <pane xSplit="4" ySplit="4" topLeftCell="E3671" activePane="bottomRight" state="frozen"/>
      <selection pane="bottomRight" activeCell="D3681" sqref="D3681:AB3682"/>
      <rowBreaks count="49" manualBreakCount="49">
        <brk id="104" max="28" man="1"/>
        <brk id="255" max="28" man="1"/>
        <brk id="382" max="28" man="1"/>
        <brk id="494" max="28" man="1"/>
        <brk id="505" max="28" man="1"/>
        <brk id="635" max="28" man="1"/>
        <brk id="741" max="28" man="1"/>
        <brk id="872" max="28" man="1"/>
        <brk id="990" max="28" man="1"/>
        <brk id="997" max="28" man="1"/>
        <brk id="1129" max="28" man="1"/>
        <brk id="1168" max="28" man="1"/>
        <brk id="1335" max="28" man="1"/>
        <brk id="1438" max="28" man="1"/>
        <brk id="1545" max="28" man="1"/>
        <brk id="1571" max="28" man="1"/>
        <brk id="1685" max="28" man="1"/>
        <brk id="1709" max="28" man="1"/>
        <brk id="1848" max="28" man="1"/>
        <brk id="1961" max="28" man="1"/>
        <brk id="2002" max="28" man="1"/>
        <brk id="2117" max="28" man="1"/>
        <brk id="2148" max="28" man="1"/>
        <brk id="2285" max="28" man="1"/>
        <brk id="2435" max="28" man="1"/>
        <brk id="2564" max="28" man="1"/>
        <brk id="2686" max="28" man="1"/>
        <brk id="2827" max="28" man="1"/>
        <brk id="2869" max="28" man="1"/>
        <brk id="3044" max="28" man="1"/>
        <brk id="3174" max="28" man="1"/>
        <brk id="3303" max="28" man="1"/>
        <brk id="3395" max="28" man="1"/>
        <brk id="3573" max="28" man="1"/>
        <brk id="3734" max="28" man="1"/>
        <brk id="3910" max="28" man="1"/>
        <brk id="4168" max="28" man="1"/>
        <brk id="4225" max="28" man="1"/>
        <brk id="4407" max="28" man="1"/>
        <brk id="4558" max="28" man="1"/>
        <brk id="4739" max="28" man="1"/>
        <brk id="4899" max="28" man="1"/>
        <brk id="5057" max="28" man="1"/>
        <brk id="5184" max="28" man="1"/>
        <brk id="5233" max="28" man="1"/>
        <brk id="5402" max="28" man="1"/>
        <brk id="5654" max="28" man="1"/>
        <brk id="5730" max="28" man="1"/>
        <brk id="5863" max="28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24" orientation="landscape" r:id="rId1"/>
    </customSheetView>
    <customSheetView guid="{DE8D562F-681F-4530-AF5C-BDA9FBBF79AE}" scale="70" showPageBreaks="1" printArea="1" hiddenRows="1" view="pageBreakPreview">
      <pane xSplit="4" ySplit="4" topLeftCell="E3974" activePane="bottomRight" state="frozen"/>
      <selection pane="bottomRight" activeCell="O4008" sqref="O4008"/>
      <rowBreaks count="51" manualBreakCount="51">
        <brk id="104" max="28" man="1"/>
        <brk id="255" max="28" man="1"/>
        <brk id="382" max="28" man="1"/>
        <brk id="494" max="28" man="1"/>
        <brk id="505" max="28" man="1"/>
        <brk id="635" max="28" man="1"/>
        <brk id="741" max="28" man="1"/>
        <brk id="872" max="28" man="1"/>
        <brk id="990" max="28" man="1"/>
        <brk id="997" max="28" man="1"/>
        <brk id="1129" max="28" man="1"/>
        <brk id="1168" max="28" man="1"/>
        <brk id="1335" max="28" man="1"/>
        <brk id="1438" max="28" man="1"/>
        <brk id="1545" max="28" man="1"/>
        <brk id="1571" max="28" man="1"/>
        <brk id="1685" max="28" man="1"/>
        <brk id="1709" max="28" man="1"/>
        <brk id="1848" max="28" man="1"/>
        <brk id="1961" max="28" man="1"/>
        <brk id="2002" max="28" man="1"/>
        <brk id="2117" max="28" man="1"/>
        <brk id="2148" max="28" man="1"/>
        <brk id="2285" max="28" man="1"/>
        <brk id="2435" max="28" man="1"/>
        <brk id="2564" max="28" man="1"/>
        <brk id="2661" max="28" man="1"/>
        <brk id="2827" max="28" man="1"/>
        <brk id="2869" max="28" man="1"/>
        <brk id="3044" max="28" man="1"/>
        <brk id="3174" max="28" man="1"/>
        <brk id="3303" max="28" man="1"/>
        <brk id="3398" max="28" man="1"/>
        <brk id="3566" max="28" man="1"/>
        <brk id="3573" max="28" man="1"/>
        <brk id="3734" max="28" man="1"/>
        <brk id="3910" max="28" man="1"/>
        <brk id="4095" max="28" man="1"/>
        <brk id="4175" max="28" man="1"/>
        <brk id="4232" max="28" man="1"/>
        <brk id="4414" max="28" man="1"/>
        <brk id="4565" max="28" man="1"/>
        <brk id="4746" max="28" man="1"/>
        <brk id="4906" max="28" man="1"/>
        <brk id="5064" max="28" man="1"/>
        <brk id="5191" max="28" man="1"/>
        <brk id="5240" max="28" man="1"/>
        <brk id="5409" max="28" man="1"/>
        <brk id="5661" max="28" man="1"/>
        <brk id="5737" max="28" man="1"/>
        <brk id="5870" max="28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18" orientation="landscape" r:id="rId2"/>
    </customSheetView>
  </customSheetViews>
  <mergeCells count="2191">
    <mergeCell ref="E479:AB479"/>
    <mergeCell ref="B571:B574"/>
    <mergeCell ref="A571:A574"/>
    <mergeCell ref="A570:C570"/>
    <mergeCell ref="B564:B567"/>
    <mergeCell ref="A564:A567"/>
    <mergeCell ref="A563:C563"/>
    <mergeCell ref="A584:B585"/>
    <mergeCell ref="A582:B583"/>
    <mergeCell ref="A580:B581"/>
    <mergeCell ref="A577:C577"/>
    <mergeCell ref="A434:A439"/>
    <mergeCell ref="B434:B437"/>
    <mergeCell ref="A441:A446"/>
    <mergeCell ref="B441:B444"/>
    <mergeCell ref="B2204:C2204"/>
    <mergeCell ref="A353:A358"/>
    <mergeCell ref="B353:B356"/>
    <mergeCell ref="A360:A365"/>
    <mergeCell ref="B360:B363"/>
    <mergeCell ref="A367:A372"/>
    <mergeCell ref="B367:B370"/>
    <mergeCell ref="A374:A379"/>
    <mergeCell ref="B374:B377"/>
    <mergeCell ref="A448:A453"/>
    <mergeCell ref="B448:B451"/>
    <mergeCell ref="A455:A460"/>
    <mergeCell ref="B455:B458"/>
    <mergeCell ref="A470:B471"/>
    <mergeCell ref="A472:B473"/>
    <mergeCell ref="A474:B475"/>
    <mergeCell ref="A476:B477"/>
    <mergeCell ref="A2191:A2195"/>
    <mergeCell ref="B2191:B2195"/>
    <mergeCell ref="A381:A386"/>
    <mergeCell ref="B381:B384"/>
    <mergeCell ref="A392:A397"/>
    <mergeCell ref="B392:B395"/>
    <mergeCell ref="A399:A404"/>
    <mergeCell ref="B399:B402"/>
    <mergeCell ref="A406:A411"/>
    <mergeCell ref="B406:B409"/>
    <mergeCell ref="A413:A418"/>
    <mergeCell ref="B413:B416"/>
    <mergeCell ref="A420:A425"/>
    <mergeCell ref="B420:B423"/>
    <mergeCell ref="A427:A432"/>
    <mergeCell ref="B427:B430"/>
    <mergeCell ref="A3369:A3372"/>
    <mergeCell ref="B3369:B3372"/>
    <mergeCell ref="A4045:A4048"/>
    <mergeCell ref="A4051:A4054"/>
    <mergeCell ref="B4051:B4054"/>
    <mergeCell ref="A4057:A4060"/>
    <mergeCell ref="B4057:B4060"/>
    <mergeCell ref="A4063:A4066"/>
    <mergeCell ref="B4063:B4066"/>
    <mergeCell ref="A4076:A4079"/>
    <mergeCell ref="B4076:B4079"/>
    <mergeCell ref="A4082:C4082"/>
    <mergeCell ref="A4042:B4042"/>
    <mergeCell ref="B4045:B4048"/>
    <mergeCell ref="A4069:A4072"/>
    <mergeCell ref="B4069:B4072"/>
    <mergeCell ref="A4075:C4075"/>
    <mergeCell ref="A4024:A4027"/>
    <mergeCell ref="B4024:B4027"/>
    <mergeCell ref="A4030:C4030"/>
    <mergeCell ref="A4035:B4036"/>
    <mergeCell ref="A4037:B4038"/>
    <mergeCell ref="A4039:B4040"/>
    <mergeCell ref="A4010:A4013"/>
    <mergeCell ref="B4010:B4013"/>
    <mergeCell ref="A4016:C4016"/>
    <mergeCell ref="A4017:A4020"/>
    <mergeCell ref="A4515:A4518"/>
    <mergeCell ref="B4515:B4518"/>
    <mergeCell ref="A4493:C4493"/>
    <mergeCell ref="A4494:A4497"/>
    <mergeCell ref="A4535:C4535"/>
    <mergeCell ref="A4536:A4539"/>
    <mergeCell ref="B4536:B4539"/>
    <mergeCell ref="A4542:C4542"/>
    <mergeCell ref="A4543:A4546"/>
    <mergeCell ref="B4543:B4546"/>
    <mergeCell ref="A4451:C4451"/>
    <mergeCell ref="A4452:A4455"/>
    <mergeCell ref="B4452:B4455"/>
    <mergeCell ref="A4458:C4458"/>
    <mergeCell ref="A4459:A4462"/>
    <mergeCell ref="B4459:B4462"/>
    <mergeCell ref="A4437:C4437"/>
    <mergeCell ref="A4438:A4441"/>
    <mergeCell ref="B4438:B4441"/>
    <mergeCell ref="A4444:C4444"/>
    <mergeCell ref="A4445:A4448"/>
    <mergeCell ref="B4445:B4448"/>
    <mergeCell ref="A6014:B6015"/>
    <mergeCell ref="A6016:B6017"/>
    <mergeCell ref="A6018:B6019"/>
    <mergeCell ref="A5989:A5992"/>
    <mergeCell ref="B5989:B5992"/>
    <mergeCell ref="A5996:A5999"/>
    <mergeCell ref="B5996:B5999"/>
    <mergeCell ref="A6003:A6006"/>
    <mergeCell ref="B6003:B6006"/>
    <mergeCell ref="A5968:A5971"/>
    <mergeCell ref="B5968:B5971"/>
    <mergeCell ref="A5975:A5978"/>
    <mergeCell ref="B5975:B5978"/>
    <mergeCell ref="A5982:A5985"/>
    <mergeCell ref="B5982:B5985"/>
    <mergeCell ref="A5941:A5944"/>
    <mergeCell ref="B5941:B5944"/>
    <mergeCell ref="A5954:A5957"/>
    <mergeCell ref="B5954:B5957"/>
    <mergeCell ref="A5961:A5964"/>
    <mergeCell ref="B5961:B5964"/>
    <mergeCell ref="A5923:B5924"/>
    <mergeCell ref="A5925:B5926"/>
    <mergeCell ref="A5927:B5928"/>
    <mergeCell ref="A5930:C5930"/>
    <mergeCell ref="A5931:B5931"/>
    <mergeCell ref="A5934:A5937"/>
    <mergeCell ref="B5934:B5937"/>
    <mergeCell ref="A5898:A5901"/>
    <mergeCell ref="B5898:B5901"/>
    <mergeCell ref="A5905:A5908"/>
    <mergeCell ref="B5905:B5908"/>
    <mergeCell ref="A5912:A5915"/>
    <mergeCell ref="B5912:B5915"/>
    <mergeCell ref="A5877:A5880"/>
    <mergeCell ref="B5877:B5880"/>
    <mergeCell ref="A5884:A5887"/>
    <mergeCell ref="B5884:B5887"/>
    <mergeCell ref="A5891:A5894"/>
    <mergeCell ref="B5891:B5894"/>
    <mergeCell ref="A5856:A5859"/>
    <mergeCell ref="B5856:B5859"/>
    <mergeCell ref="A5863:A5866"/>
    <mergeCell ref="B5863:B5866"/>
    <mergeCell ref="A5870:A5873"/>
    <mergeCell ref="B5870:B5873"/>
    <mergeCell ref="A5835:A5838"/>
    <mergeCell ref="B5835:B5838"/>
    <mergeCell ref="A5842:A5845"/>
    <mergeCell ref="B5842:B5845"/>
    <mergeCell ref="A5849:A5852"/>
    <mergeCell ref="B5849:B5852"/>
    <mergeCell ref="A5804:A5807"/>
    <mergeCell ref="B5804:B5807"/>
    <mergeCell ref="A5811:A5814"/>
    <mergeCell ref="B5811:B5814"/>
    <mergeCell ref="A5824:A5827"/>
    <mergeCell ref="B5824:B5827"/>
    <mergeCell ref="A5783:A5786"/>
    <mergeCell ref="B5783:B5786"/>
    <mergeCell ref="A5790:A5793"/>
    <mergeCell ref="B5790:B5793"/>
    <mergeCell ref="A5797:A5800"/>
    <mergeCell ref="B5797:B5800"/>
    <mergeCell ref="A5764:A5767"/>
    <mergeCell ref="B5764:B5767"/>
    <mergeCell ref="A5773:B5774"/>
    <mergeCell ref="A5775:B5776"/>
    <mergeCell ref="A5777:B5778"/>
    <mergeCell ref="A5780:B5780"/>
    <mergeCell ref="A5743:A5746"/>
    <mergeCell ref="B5743:B5746"/>
    <mergeCell ref="A5750:A5753"/>
    <mergeCell ref="B5750:B5753"/>
    <mergeCell ref="A5757:A5760"/>
    <mergeCell ref="B5757:B5760"/>
    <mergeCell ref="A5719:B5720"/>
    <mergeCell ref="A5722:B5722"/>
    <mergeCell ref="A5724:A5727"/>
    <mergeCell ref="B5724:B5727"/>
    <mergeCell ref="A5736:A5739"/>
    <mergeCell ref="B5736:B5739"/>
    <mergeCell ref="A5697:A5700"/>
    <mergeCell ref="B5697:B5700"/>
    <mergeCell ref="A5704:A5707"/>
    <mergeCell ref="B5704:B5707"/>
    <mergeCell ref="A5715:B5716"/>
    <mergeCell ref="A5717:B5718"/>
    <mergeCell ref="A5676:A5679"/>
    <mergeCell ref="B5676:B5679"/>
    <mergeCell ref="A5683:A5686"/>
    <mergeCell ref="B5683:B5686"/>
    <mergeCell ref="A5690:A5693"/>
    <mergeCell ref="B5690:B5693"/>
    <mergeCell ref="A5653:A5656"/>
    <mergeCell ref="B5653:B5656"/>
    <mergeCell ref="A5660:A5663"/>
    <mergeCell ref="B5660:B5663"/>
    <mergeCell ref="A5669:A5672"/>
    <mergeCell ref="B5669:B5672"/>
    <mergeCell ref="A5628:B5629"/>
    <mergeCell ref="A5631:B5631"/>
    <mergeCell ref="A5634:A5637"/>
    <mergeCell ref="B5634:B5637"/>
    <mergeCell ref="A5641:A5644"/>
    <mergeCell ref="B5641:B5644"/>
    <mergeCell ref="A5606:A5609"/>
    <mergeCell ref="B5606:B5609"/>
    <mergeCell ref="A5613:A5616"/>
    <mergeCell ref="B5613:B5616"/>
    <mergeCell ref="A5624:B5625"/>
    <mergeCell ref="A5626:B5627"/>
    <mergeCell ref="A5585:A5588"/>
    <mergeCell ref="B5585:B5588"/>
    <mergeCell ref="A5592:A5595"/>
    <mergeCell ref="B5592:B5595"/>
    <mergeCell ref="A5599:A5602"/>
    <mergeCell ref="B5599:B5602"/>
    <mergeCell ref="A5559:A5562"/>
    <mergeCell ref="B5559:B5562"/>
    <mergeCell ref="A5566:A5569"/>
    <mergeCell ref="B5566:B5569"/>
    <mergeCell ref="A5578:A5581"/>
    <mergeCell ref="B5578:B5581"/>
    <mergeCell ref="A5538:A5541"/>
    <mergeCell ref="B5538:B5541"/>
    <mergeCell ref="A5549:B5550"/>
    <mergeCell ref="A5551:B5552"/>
    <mergeCell ref="A5553:B5554"/>
    <mergeCell ref="A5556:B5556"/>
    <mergeCell ref="A5517:A5520"/>
    <mergeCell ref="B5517:B5520"/>
    <mergeCell ref="A5524:A5527"/>
    <mergeCell ref="B5524:B5527"/>
    <mergeCell ref="A5531:A5534"/>
    <mergeCell ref="B5531:B5534"/>
    <mergeCell ref="A5496:A5499"/>
    <mergeCell ref="B5496:B5499"/>
    <mergeCell ref="A5503:A5506"/>
    <mergeCell ref="B5503:B5506"/>
    <mergeCell ref="A5510:A5513"/>
    <mergeCell ref="B5510:B5513"/>
    <mergeCell ref="A5469:B5470"/>
    <mergeCell ref="A5472:B5472"/>
    <mergeCell ref="A5473:B5473"/>
    <mergeCell ref="A5476:A5479"/>
    <mergeCell ref="B5476:B5479"/>
    <mergeCell ref="A5483:A5486"/>
    <mergeCell ref="B5483:B5486"/>
    <mergeCell ref="B5453:C5453"/>
    <mergeCell ref="A5454:A5457"/>
    <mergeCell ref="B5454:B5457"/>
    <mergeCell ref="B5460:C5460"/>
    <mergeCell ref="A5465:B5466"/>
    <mergeCell ref="A5467:B5468"/>
    <mergeCell ref="B5439:C5439"/>
    <mergeCell ref="A5440:A5443"/>
    <mergeCell ref="B5440:B5443"/>
    <mergeCell ref="B5446:C5446"/>
    <mergeCell ref="A5447:A5450"/>
    <mergeCell ref="B5447:B5450"/>
    <mergeCell ref="B5425:C5425"/>
    <mergeCell ref="A5426:A5429"/>
    <mergeCell ref="B5426:B5429"/>
    <mergeCell ref="B5432:C5432"/>
    <mergeCell ref="A5433:A5436"/>
    <mergeCell ref="B5433:B5436"/>
    <mergeCell ref="B5405:C5405"/>
    <mergeCell ref="A5406:A5409"/>
    <mergeCell ref="B5406:B5409"/>
    <mergeCell ref="B5412:C5412"/>
    <mergeCell ref="A5419:A5422"/>
    <mergeCell ref="B5419:B5422"/>
    <mergeCell ref="B5382:C5382"/>
    <mergeCell ref="A5387:B5388"/>
    <mergeCell ref="A5389:B5390"/>
    <mergeCell ref="A5391:B5392"/>
    <mergeCell ref="A5394:C5394"/>
    <mergeCell ref="A5399:A5402"/>
    <mergeCell ref="B5399:B5402"/>
    <mergeCell ref="B5368:C5368"/>
    <mergeCell ref="A5369:A5372"/>
    <mergeCell ref="B5369:B5372"/>
    <mergeCell ref="B5375:C5375"/>
    <mergeCell ref="A5376:A5379"/>
    <mergeCell ref="B5376:B5379"/>
    <mergeCell ref="B5354:C5354"/>
    <mergeCell ref="A5355:A5358"/>
    <mergeCell ref="B5355:B5358"/>
    <mergeCell ref="B5361:C5361"/>
    <mergeCell ref="A5362:A5365"/>
    <mergeCell ref="B5362:B5365"/>
    <mergeCell ref="B5340:C5340"/>
    <mergeCell ref="A5341:A5344"/>
    <mergeCell ref="B5341:B5344"/>
    <mergeCell ref="B5347:C5347"/>
    <mergeCell ref="A5348:A5351"/>
    <mergeCell ref="B5348:B5351"/>
    <mergeCell ref="B5320:C5320"/>
    <mergeCell ref="A5321:A5324"/>
    <mergeCell ref="B5321:B5324"/>
    <mergeCell ref="B5327:C5327"/>
    <mergeCell ref="A5334:A5337"/>
    <mergeCell ref="B5334:B5337"/>
    <mergeCell ref="A5301:B5302"/>
    <mergeCell ref="A5303:B5304"/>
    <mergeCell ref="A5305:B5306"/>
    <mergeCell ref="A5307:B5308"/>
    <mergeCell ref="A5314:A5317"/>
    <mergeCell ref="B5314:B5317"/>
    <mergeCell ref="A5283:A5286"/>
    <mergeCell ref="B5283:B5286"/>
    <mergeCell ref="A5289:C5289"/>
    <mergeCell ref="A5290:A5293"/>
    <mergeCell ref="B5290:B5293"/>
    <mergeCell ref="A5296:C5296"/>
    <mergeCell ref="A5269:A5272"/>
    <mergeCell ref="B5269:B5272"/>
    <mergeCell ref="A5275:C5275"/>
    <mergeCell ref="A5276:A5279"/>
    <mergeCell ref="B5276:B5279"/>
    <mergeCell ref="A5282:C5282"/>
    <mergeCell ref="A5255:A5258"/>
    <mergeCell ref="B5255:B5258"/>
    <mergeCell ref="A5261:C5261"/>
    <mergeCell ref="A5262:A5265"/>
    <mergeCell ref="B5262:B5265"/>
    <mergeCell ref="A5268:C5268"/>
    <mergeCell ref="A5241:A5244"/>
    <mergeCell ref="B5241:B5244"/>
    <mergeCell ref="A5247:C5247"/>
    <mergeCell ref="A5248:A5251"/>
    <mergeCell ref="B5248:B5251"/>
    <mergeCell ref="A5254:C5254"/>
    <mergeCell ref="A5227:A5230"/>
    <mergeCell ref="B5227:B5230"/>
    <mergeCell ref="A5233:C5233"/>
    <mergeCell ref="A5234:A5237"/>
    <mergeCell ref="B5234:B5237"/>
    <mergeCell ref="A5240:C5240"/>
    <mergeCell ref="A5213:A5216"/>
    <mergeCell ref="B5213:B5216"/>
    <mergeCell ref="A5219:C5219"/>
    <mergeCell ref="A5220:A5223"/>
    <mergeCell ref="B5220:B5223"/>
    <mergeCell ref="A5226:C5226"/>
    <mergeCell ref="A5193:A5196"/>
    <mergeCell ref="B5193:B5196"/>
    <mergeCell ref="A5199:C5199"/>
    <mergeCell ref="A5206:A5209"/>
    <mergeCell ref="B5206:B5209"/>
    <mergeCell ref="A5212:C5212"/>
    <mergeCell ref="A5179:A5182"/>
    <mergeCell ref="B5179:B5182"/>
    <mergeCell ref="A5185:C5185"/>
    <mergeCell ref="A5186:A5189"/>
    <mergeCell ref="B5186:B5189"/>
    <mergeCell ref="A5192:C5192"/>
    <mergeCell ref="A5164:A5168"/>
    <mergeCell ref="B5164:B5168"/>
    <mergeCell ref="A5171:C5171"/>
    <mergeCell ref="A5172:A5175"/>
    <mergeCell ref="B5172:B5175"/>
    <mergeCell ref="A5178:C5178"/>
    <mergeCell ref="A5148:A5152"/>
    <mergeCell ref="B5148:B5152"/>
    <mergeCell ref="A5155:C5155"/>
    <mergeCell ref="A5156:A5160"/>
    <mergeCell ref="B5156:B5160"/>
    <mergeCell ref="A5163:C5163"/>
    <mergeCell ref="A5133:C5133"/>
    <mergeCell ref="A5138:B5139"/>
    <mergeCell ref="A5140:B5141"/>
    <mergeCell ref="A5142:B5143"/>
    <mergeCell ref="A5144:AC5144"/>
    <mergeCell ref="A5145:B5145"/>
    <mergeCell ref="A5119:C5119"/>
    <mergeCell ref="A5120:A5123"/>
    <mergeCell ref="B5120:B5123"/>
    <mergeCell ref="A5126:C5126"/>
    <mergeCell ref="A5127:A5130"/>
    <mergeCell ref="B5127:B5130"/>
    <mergeCell ref="A5105:C5105"/>
    <mergeCell ref="A5106:A5109"/>
    <mergeCell ref="B5106:B5109"/>
    <mergeCell ref="A5112:C5112"/>
    <mergeCell ref="A5113:A5116"/>
    <mergeCell ref="B5113:B5116"/>
    <mergeCell ref="A5091:C5091"/>
    <mergeCell ref="A5092:A5095"/>
    <mergeCell ref="B5092:B5095"/>
    <mergeCell ref="A5098:C5098"/>
    <mergeCell ref="A5099:A5102"/>
    <mergeCell ref="B5099:B5102"/>
    <mergeCell ref="A5066:A5070"/>
    <mergeCell ref="B5066:B5070"/>
    <mergeCell ref="A5073:A5076"/>
    <mergeCell ref="B5073:B5076"/>
    <mergeCell ref="A5079:C5079"/>
    <mergeCell ref="A5085:A5088"/>
    <mergeCell ref="B5085:B5088"/>
    <mergeCell ref="A5052:C5052"/>
    <mergeCell ref="A5057:B5058"/>
    <mergeCell ref="A5059:B5060"/>
    <mergeCell ref="A5061:B5062"/>
    <mergeCell ref="A5063:AC5063"/>
    <mergeCell ref="A5064:B5064"/>
    <mergeCell ref="A5038:C5038"/>
    <mergeCell ref="A5039:A5042"/>
    <mergeCell ref="B5039:B5042"/>
    <mergeCell ref="A5045:C5045"/>
    <mergeCell ref="A5046:A5049"/>
    <mergeCell ref="B5046:B5049"/>
    <mergeCell ref="A5024:C5024"/>
    <mergeCell ref="A5025:A5028"/>
    <mergeCell ref="B5025:B5028"/>
    <mergeCell ref="A5031:C5031"/>
    <mergeCell ref="A5032:A5035"/>
    <mergeCell ref="B5032:B5035"/>
    <mergeCell ref="A5010:C5010"/>
    <mergeCell ref="A5011:A5014"/>
    <mergeCell ref="B5011:B5014"/>
    <mergeCell ref="A5017:C5017"/>
    <mergeCell ref="A5018:A5021"/>
    <mergeCell ref="B5018:B5021"/>
    <mergeCell ref="A4990:C4990"/>
    <mergeCell ref="A4997:A5000"/>
    <mergeCell ref="B4997:B5000"/>
    <mergeCell ref="A5003:C5003"/>
    <mergeCell ref="A5004:A5007"/>
    <mergeCell ref="B5004:B5007"/>
    <mergeCell ref="A4974:AC4974"/>
    <mergeCell ref="A4975:B4975"/>
    <mergeCell ref="A4977:A4981"/>
    <mergeCell ref="B4977:B4981"/>
    <mergeCell ref="A4984:A4987"/>
    <mergeCell ref="B4984:B4987"/>
    <mergeCell ref="A4955:A4958"/>
    <mergeCell ref="B4955:B4958"/>
    <mergeCell ref="A4961:C4961"/>
    <mergeCell ref="A4968:B4969"/>
    <mergeCell ref="A4970:B4971"/>
    <mergeCell ref="A4972:B4973"/>
    <mergeCell ref="A4941:A4944"/>
    <mergeCell ref="B4941:B4944"/>
    <mergeCell ref="A4947:C4947"/>
    <mergeCell ref="A4948:A4951"/>
    <mergeCell ref="B4948:B4951"/>
    <mergeCell ref="A4954:C4954"/>
    <mergeCell ref="A4927:A4930"/>
    <mergeCell ref="B4927:B4930"/>
    <mergeCell ref="A4933:C4933"/>
    <mergeCell ref="A4934:A4937"/>
    <mergeCell ref="B4934:B4937"/>
    <mergeCell ref="A4940:C4940"/>
    <mergeCell ref="A4913:A4916"/>
    <mergeCell ref="B4913:B4916"/>
    <mergeCell ref="A4919:C4919"/>
    <mergeCell ref="A4920:A4923"/>
    <mergeCell ref="B4920:B4923"/>
    <mergeCell ref="A4926:C4926"/>
    <mergeCell ref="A4893:A4896"/>
    <mergeCell ref="B4893:B4896"/>
    <mergeCell ref="A4899:C4899"/>
    <mergeCell ref="A4906:A4909"/>
    <mergeCell ref="B4906:B4909"/>
    <mergeCell ref="A4912:C4912"/>
    <mergeCell ref="A4874:C4874"/>
    <mergeCell ref="A4877:B4878"/>
    <mergeCell ref="A4879:B4880"/>
    <mergeCell ref="A4881:B4882"/>
    <mergeCell ref="A4883:B4883"/>
    <mergeCell ref="A4886:A4890"/>
    <mergeCell ref="B4886:B4890"/>
    <mergeCell ref="A4860:C4860"/>
    <mergeCell ref="A4861:A4864"/>
    <mergeCell ref="B4861:B4864"/>
    <mergeCell ref="A4867:C4867"/>
    <mergeCell ref="A4868:A4871"/>
    <mergeCell ref="B4868:B4871"/>
    <mergeCell ref="A4846:C4846"/>
    <mergeCell ref="A4847:A4850"/>
    <mergeCell ref="B4847:B4850"/>
    <mergeCell ref="A4853:C4853"/>
    <mergeCell ref="A4854:A4857"/>
    <mergeCell ref="B4854:B4857"/>
    <mergeCell ref="A4832:C4832"/>
    <mergeCell ref="A4833:A4836"/>
    <mergeCell ref="B4833:B4836"/>
    <mergeCell ref="A4839:C4839"/>
    <mergeCell ref="A4840:A4843"/>
    <mergeCell ref="B4840:B4843"/>
    <mergeCell ref="A4818:C4818"/>
    <mergeCell ref="A4819:A4822"/>
    <mergeCell ref="B4819:B4822"/>
    <mergeCell ref="A4825:C4825"/>
    <mergeCell ref="A4826:A4829"/>
    <mergeCell ref="B4826:B4829"/>
    <mergeCell ref="A4804:C4804"/>
    <mergeCell ref="A4805:A4808"/>
    <mergeCell ref="B4805:B4808"/>
    <mergeCell ref="A4811:C4811"/>
    <mergeCell ref="A4812:A4815"/>
    <mergeCell ref="B4812:B4815"/>
    <mergeCell ref="A4790:C4790"/>
    <mergeCell ref="A4791:A4794"/>
    <mergeCell ref="B4791:B4794"/>
    <mergeCell ref="A4797:C4797"/>
    <mergeCell ref="A4798:A4801"/>
    <mergeCell ref="B4798:B4801"/>
    <mergeCell ref="A4776:C4776"/>
    <mergeCell ref="A4777:A4780"/>
    <mergeCell ref="B4777:B4780"/>
    <mergeCell ref="A4783:C4783"/>
    <mergeCell ref="A4784:A4787"/>
    <mergeCell ref="B4784:B4787"/>
    <mergeCell ref="A4762:C4762"/>
    <mergeCell ref="A4763:A4766"/>
    <mergeCell ref="B4763:B4766"/>
    <mergeCell ref="A4769:C4769"/>
    <mergeCell ref="A4770:A4773"/>
    <mergeCell ref="B4770:B4773"/>
    <mergeCell ref="A4748:C4748"/>
    <mergeCell ref="A4749:A4752"/>
    <mergeCell ref="B4749:B4752"/>
    <mergeCell ref="A4755:C4755"/>
    <mergeCell ref="A4756:A4759"/>
    <mergeCell ref="B4756:B4759"/>
    <mergeCell ref="A4734:C4734"/>
    <mergeCell ref="A4735:A4738"/>
    <mergeCell ref="B4735:B4738"/>
    <mergeCell ref="A4741:C4741"/>
    <mergeCell ref="A4742:A4745"/>
    <mergeCell ref="B4742:B4745"/>
    <mergeCell ref="A4720:C4720"/>
    <mergeCell ref="A4721:A4724"/>
    <mergeCell ref="B4721:B4724"/>
    <mergeCell ref="A4727:C4727"/>
    <mergeCell ref="A4728:A4731"/>
    <mergeCell ref="B4728:B4731"/>
    <mergeCell ref="A4706:C4706"/>
    <mergeCell ref="A4707:A4710"/>
    <mergeCell ref="B4707:B4710"/>
    <mergeCell ref="A4713:C4713"/>
    <mergeCell ref="A4714:A4717"/>
    <mergeCell ref="B4714:B4717"/>
    <mergeCell ref="A4686:C4686"/>
    <mergeCell ref="A4687:A4690"/>
    <mergeCell ref="B4687:B4690"/>
    <mergeCell ref="A4693:C4693"/>
    <mergeCell ref="A4700:A4703"/>
    <mergeCell ref="B4700:B4703"/>
    <mergeCell ref="A4667:B4667"/>
    <mergeCell ref="A4670:A4674"/>
    <mergeCell ref="B4670:B4674"/>
    <mergeCell ref="A4675:A4679"/>
    <mergeCell ref="B4675:B4679"/>
    <mergeCell ref="A4680:A4683"/>
    <mergeCell ref="B4680:B4683"/>
    <mergeCell ref="A4651:A4654"/>
    <mergeCell ref="B4651:B4654"/>
    <mergeCell ref="A4657:C4657"/>
    <mergeCell ref="A4660:B4661"/>
    <mergeCell ref="A4662:B4663"/>
    <mergeCell ref="A4664:B4665"/>
    <mergeCell ref="A4637:A4640"/>
    <mergeCell ref="B4637:B4640"/>
    <mergeCell ref="A4643:C4643"/>
    <mergeCell ref="A4644:A4647"/>
    <mergeCell ref="B4644:B4647"/>
    <mergeCell ref="A4650:C4650"/>
    <mergeCell ref="A4619:A4622"/>
    <mergeCell ref="B4619:B4622"/>
    <mergeCell ref="A4625:C4625"/>
    <mergeCell ref="A4630:A4633"/>
    <mergeCell ref="B4630:B4633"/>
    <mergeCell ref="A4636:C4636"/>
    <mergeCell ref="A4598:C4598"/>
    <mergeCell ref="A4603:B4604"/>
    <mergeCell ref="A4605:B4606"/>
    <mergeCell ref="A4607:B4608"/>
    <mergeCell ref="A4610:B4610"/>
    <mergeCell ref="A4612:A4616"/>
    <mergeCell ref="B4612:B4616"/>
    <mergeCell ref="A4584:C4584"/>
    <mergeCell ref="A4585:A4588"/>
    <mergeCell ref="B4585:B4588"/>
    <mergeCell ref="A4591:C4591"/>
    <mergeCell ref="A4592:A4595"/>
    <mergeCell ref="B4592:B4595"/>
    <mergeCell ref="A4563:C4563"/>
    <mergeCell ref="A4571:A4574"/>
    <mergeCell ref="B4571:B4574"/>
    <mergeCell ref="A4577:C4577"/>
    <mergeCell ref="A4578:A4581"/>
    <mergeCell ref="B4578:B4581"/>
    <mergeCell ref="A4564:A4567"/>
    <mergeCell ref="B4564:B4567"/>
    <mergeCell ref="A4570:C4570"/>
    <mergeCell ref="A4556:C4556"/>
    <mergeCell ref="A4557:A4560"/>
    <mergeCell ref="B4557:B4560"/>
    <mergeCell ref="B4494:B4497"/>
    <mergeCell ref="A4500:C4500"/>
    <mergeCell ref="A4501:A4504"/>
    <mergeCell ref="B4501:B4504"/>
    <mergeCell ref="A4479:C4479"/>
    <mergeCell ref="A4480:A4483"/>
    <mergeCell ref="B4480:B4483"/>
    <mergeCell ref="A4486:C4486"/>
    <mergeCell ref="A4487:A4490"/>
    <mergeCell ref="B4487:B4490"/>
    <mergeCell ref="A4465:C4465"/>
    <mergeCell ref="A4466:A4469"/>
    <mergeCell ref="B4466:B4469"/>
    <mergeCell ref="A4472:C4472"/>
    <mergeCell ref="A4473:A4476"/>
    <mergeCell ref="B4473:B4476"/>
    <mergeCell ref="A4549:C4549"/>
    <mergeCell ref="A4550:A4553"/>
    <mergeCell ref="B4550:B4553"/>
    <mergeCell ref="A4521:C4521"/>
    <mergeCell ref="A4522:A4525"/>
    <mergeCell ref="B4522:B4525"/>
    <mergeCell ref="A4528:C4528"/>
    <mergeCell ref="A4529:A4532"/>
    <mergeCell ref="B4529:B4532"/>
    <mergeCell ref="A4507:C4507"/>
    <mergeCell ref="A4508:A4511"/>
    <mergeCell ref="B4508:B4511"/>
    <mergeCell ref="A4514:C4514"/>
    <mergeCell ref="A4423:C4423"/>
    <mergeCell ref="A4424:A4427"/>
    <mergeCell ref="B4424:B4427"/>
    <mergeCell ref="A4430:C4430"/>
    <mergeCell ref="A4431:A4434"/>
    <mergeCell ref="B4431:B4434"/>
    <mergeCell ref="A4409:C4409"/>
    <mergeCell ref="A4410:A4413"/>
    <mergeCell ref="B4410:B4413"/>
    <mergeCell ref="A4416:C4416"/>
    <mergeCell ref="A4417:A4420"/>
    <mergeCell ref="B4417:B4420"/>
    <mergeCell ref="A4395:C4395"/>
    <mergeCell ref="A4396:A4399"/>
    <mergeCell ref="B4396:B4399"/>
    <mergeCell ref="A4402:C4402"/>
    <mergeCell ref="A4403:A4406"/>
    <mergeCell ref="B4403:B4406"/>
    <mergeCell ref="A4381:C4381"/>
    <mergeCell ref="A4382:A4385"/>
    <mergeCell ref="B4382:B4385"/>
    <mergeCell ref="A4388:C4388"/>
    <mergeCell ref="A4389:A4392"/>
    <mergeCell ref="B4389:B4392"/>
    <mergeCell ref="A4367:C4367"/>
    <mergeCell ref="A4368:A4371"/>
    <mergeCell ref="B4368:B4371"/>
    <mergeCell ref="A4374:C4374"/>
    <mergeCell ref="A4375:A4378"/>
    <mergeCell ref="B4375:B4378"/>
    <mergeCell ref="A4353:C4353"/>
    <mergeCell ref="A4354:A4357"/>
    <mergeCell ref="B4354:B4357"/>
    <mergeCell ref="A4360:C4360"/>
    <mergeCell ref="A4361:A4364"/>
    <mergeCell ref="B4361:B4364"/>
    <mergeCell ref="A4331:C4331"/>
    <mergeCell ref="A4340:A4343"/>
    <mergeCell ref="B4340:B4343"/>
    <mergeCell ref="A4346:C4346"/>
    <mergeCell ref="A4347:A4350"/>
    <mergeCell ref="B4347:B4350"/>
    <mergeCell ref="A4317:C4317"/>
    <mergeCell ref="A4318:A4321"/>
    <mergeCell ref="B4318:B4321"/>
    <mergeCell ref="A4324:C4324"/>
    <mergeCell ref="A4325:A4328"/>
    <mergeCell ref="B4325:B4328"/>
    <mergeCell ref="A4297:A4301"/>
    <mergeCell ref="B4297:B4301"/>
    <mergeCell ref="A4304:A4307"/>
    <mergeCell ref="B4304:B4307"/>
    <mergeCell ref="A4310:C4310"/>
    <mergeCell ref="A4311:A4314"/>
    <mergeCell ref="B4311:B4314"/>
    <mergeCell ref="A4275:C4275"/>
    <mergeCell ref="A4280:B4281"/>
    <mergeCell ref="A4282:B4283"/>
    <mergeCell ref="A4284:B4285"/>
    <mergeCell ref="A4287:B4287"/>
    <mergeCell ref="A4290:A4294"/>
    <mergeCell ref="B4290:B4294"/>
    <mergeCell ref="A4261:C4261"/>
    <mergeCell ref="A4262:A4265"/>
    <mergeCell ref="B4262:B4265"/>
    <mergeCell ref="A4268:C4268"/>
    <mergeCell ref="A4269:A4272"/>
    <mergeCell ref="B4269:B4272"/>
    <mergeCell ref="A4247:C4247"/>
    <mergeCell ref="A4248:A4251"/>
    <mergeCell ref="B4248:B4251"/>
    <mergeCell ref="A4254:C4254"/>
    <mergeCell ref="A4255:A4258"/>
    <mergeCell ref="B4255:B4258"/>
    <mergeCell ref="A4171:C4171"/>
    <mergeCell ref="A4172:A4175"/>
    <mergeCell ref="B4172:B4175"/>
    <mergeCell ref="A4227:C4227"/>
    <mergeCell ref="A4234:A4237"/>
    <mergeCell ref="B4234:B4237"/>
    <mergeCell ref="A4240:C4240"/>
    <mergeCell ref="A4241:A4244"/>
    <mergeCell ref="B4241:B4244"/>
    <mergeCell ref="A4207:A4211"/>
    <mergeCell ref="B4207:B4211"/>
    <mergeCell ref="A4214:A4217"/>
    <mergeCell ref="B4214:B4217"/>
    <mergeCell ref="A4220:C4220"/>
    <mergeCell ref="A4221:A4224"/>
    <mergeCell ref="B4221:B4224"/>
    <mergeCell ref="A4190:B4191"/>
    <mergeCell ref="A4192:B4193"/>
    <mergeCell ref="A4194:B4195"/>
    <mergeCell ref="A4197:B4197"/>
    <mergeCell ref="A4200:A4204"/>
    <mergeCell ref="B4200:B4204"/>
    <mergeCell ref="A4178:C4178"/>
    <mergeCell ref="A4179:A4182"/>
    <mergeCell ref="B4179:B4182"/>
    <mergeCell ref="A4185:C4185"/>
    <mergeCell ref="A4157:C4157"/>
    <mergeCell ref="A4130:A4133"/>
    <mergeCell ref="B4130:B4133"/>
    <mergeCell ref="A4136:C4136"/>
    <mergeCell ref="A4137:A4140"/>
    <mergeCell ref="B4137:B4140"/>
    <mergeCell ref="A4143:C4143"/>
    <mergeCell ref="B4165:B4168"/>
    <mergeCell ref="A4164:C4164"/>
    <mergeCell ref="A4165:A4168"/>
    <mergeCell ref="A4158:A4161"/>
    <mergeCell ref="B4158:B4161"/>
    <mergeCell ref="A4116:A4119"/>
    <mergeCell ref="B4116:B4119"/>
    <mergeCell ref="A4122:C4122"/>
    <mergeCell ref="A4123:A4126"/>
    <mergeCell ref="B4123:B4126"/>
    <mergeCell ref="A4129:C4129"/>
    <mergeCell ref="B4003:B4006"/>
    <mergeCell ref="A4009:C4009"/>
    <mergeCell ref="A3975:A3978"/>
    <mergeCell ref="B3975:B3978"/>
    <mergeCell ref="A3981:C3981"/>
    <mergeCell ref="A3989:A3992"/>
    <mergeCell ref="B3989:B3992"/>
    <mergeCell ref="A3995:C3995"/>
    <mergeCell ref="A4108:C4108"/>
    <mergeCell ref="A4109:A4112"/>
    <mergeCell ref="B4109:B4112"/>
    <mergeCell ref="A4115:C4115"/>
    <mergeCell ref="A4144:A4147"/>
    <mergeCell ref="B4144:B4147"/>
    <mergeCell ref="A4150:C4150"/>
    <mergeCell ref="A4151:A4154"/>
    <mergeCell ref="B4151:B4154"/>
    <mergeCell ref="A4102:A4105"/>
    <mergeCell ref="B4102:B4105"/>
    <mergeCell ref="A4088:A4091"/>
    <mergeCell ref="B4088:B4091"/>
    <mergeCell ref="A4094:C4094"/>
    <mergeCell ref="A4095:A4098"/>
    <mergeCell ref="B4095:B4098"/>
    <mergeCell ref="A4101:C4101"/>
    <mergeCell ref="B4017:B4020"/>
    <mergeCell ref="A4023:C4023"/>
    <mergeCell ref="A3996:A3999"/>
    <mergeCell ref="B3996:B3999"/>
    <mergeCell ref="A4002:C4002"/>
    <mergeCell ref="A4003:A4006"/>
    <mergeCell ref="A3982:A3985"/>
    <mergeCell ref="A3961:A3964"/>
    <mergeCell ref="B3961:B3964"/>
    <mergeCell ref="A3967:C3967"/>
    <mergeCell ref="A3968:A3971"/>
    <mergeCell ref="B3968:B3971"/>
    <mergeCell ref="A3974:C3974"/>
    <mergeCell ref="A3947:A3950"/>
    <mergeCell ref="B3947:B3950"/>
    <mergeCell ref="A3953:C3953"/>
    <mergeCell ref="A3954:A3957"/>
    <mergeCell ref="B3954:B3957"/>
    <mergeCell ref="A3960:C3960"/>
    <mergeCell ref="A3933:A3936"/>
    <mergeCell ref="B3933:B3936"/>
    <mergeCell ref="A3939:C3939"/>
    <mergeCell ref="A3940:A3943"/>
    <mergeCell ref="B3940:B3943"/>
    <mergeCell ref="A3946:C3946"/>
    <mergeCell ref="A3919:A3922"/>
    <mergeCell ref="B3919:B3922"/>
    <mergeCell ref="A3925:C3925"/>
    <mergeCell ref="A3926:A3929"/>
    <mergeCell ref="B3926:B3929"/>
    <mergeCell ref="A3932:C3932"/>
    <mergeCell ref="A3905:A3908"/>
    <mergeCell ref="B3905:B3908"/>
    <mergeCell ref="A3911:C3911"/>
    <mergeCell ref="A3912:A3915"/>
    <mergeCell ref="B3912:B3915"/>
    <mergeCell ref="A3918:C3918"/>
    <mergeCell ref="A3891:A3894"/>
    <mergeCell ref="B3891:B3894"/>
    <mergeCell ref="A3897:C3897"/>
    <mergeCell ref="A3898:A3901"/>
    <mergeCell ref="B3898:B3901"/>
    <mergeCell ref="A3904:C3904"/>
    <mergeCell ref="A3877:A3880"/>
    <mergeCell ref="B3877:B3880"/>
    <mergeCell ref="A3883:C3883"/>
    <mergeCell ref="A3884:A3887"/>
    <mergeCell ref="B3884:B3887"/>
    <mergeCell ref="A3890:C3890"/>
    <mergeCell ref="A3863:A3866"/>
    <mergeCell ref="B3863:B3866"/>
    <mergeCell ref="A3869:C3869"/>
    <mergeCell ref="A3870:A3873"/>
    <mergeCell ref="B3870:B3873"/>
    <mergeCell ref="A3876:C3876"/>
    <mergeCell ref="A3849:A3852"/>
    <mergeCell ref="B3849:B3852"/>
    <mergeCell ref="A3855:C3855"/>
    <mergeCell ref="A3856:A3859"/>
    <mergeCell ref="B3856:B3859"/>
    <mergeCell ref="A3862:C3862"/>
    <mergeCell ref="A3832:C3832"/>
    <mergeCell ref="A3833:B3834"/>
    <mergeCell ref="A3835:B3836"/>
    <mergeCell ref="A3842:A3845"/>
    <mergeCell ref="B3842:B3845"/>
    <mergeCell ref="A3848:C3848"/>
    <mergeCell ref="A3818:C3818"/>
    <mergeCell ref="A3819:A3822"/>
    <mergeCell ref="B3819:B3822"/>
    <mergeCell ref="A3825:C3825"/>
    <mergeCell ref="A3826:A3829"/>
    <mergeCell ref="B3826:B3829"/>
    <mergeCell ref="A3798:C3798"/>
    <mergeCell ref="A3805:A3808"/>
    <mergeCell ref="B3805:B3808"/>
    <mergeCell ref="A3811:C3811"/>
    <mergeCell ref="A3812:A3815"/>
    <mergeCell ref="B3812:B3815"/>
    <mergeCell ref="A3784:C3784"/>
    <mergeCell ref="A3785:A3788"/>
    <mergeCell ref="B3785:B3788"/>
    <mergeCell ref="A3791:C3791"/>
    <mergeCell ref="A3792:A3795"/>
    <mergeCell ref="B3792:B3795"/>
    <mergeCell ref="A3765:A3768"/>
    <mergeCell ref="B3765:B3768"/>
    <mergeCell ref="A3771:A3774"/>
    <mergeCell ref="B3771:B3774"/>
    <mergeCell ref="A3777:C3777"/>
    <mergeCell ref="A3778:A3781"/>
    <mergeCell ref="B3778:B3781"/>
    <mergeCell ref="A3749:B3750"/>
    <mergeCell ref="A3751:B3752"/>
    <mergeCell ref="A3753:B3754"/>
    <mergeCell ref="A3756:B3756"/>
    <mergeCell ref="A3759:A3762"/>
    <mergeCell ref="B3759:B3762"/>
    <mergeCell ref="A3723:C3723"/>
    <mergeCell ref="A3724:A3727"/>
    <mergeCell ref="B3724:B3727"/>
    <mergeCell ref="A3730:C3730"/>
    <mergeCell ref="A3731:A3734"/>
    <mergeCell ref="B3731:B3734"/>
    <mergeCell ref="A3738:A3741"/>
    <mergeCell ref="B3738:B3741"/>
    <mergeCell ref="A3709:C3709"/>
    <mergeCell ref="A3710:A3713"/>
    <mergeCell ref="B3710:B3713"/>
    <mergeCell ref="A3716:C3716"/>
    <mergeCell ref="A3717:A3720"/>
    <mergeCell ref="B3717:B3720"/>
    <mergeCell ref="A3695:C3695"/>
    <mergeCell ref="A3696:A3699"/>
    <mergeCell ref="B3696:B3699"/>
    <mergeCell ref="A3702:C3702"/>
    <mergeCell ref="A3703:A3706"/>
    <mergeCell ref="B3703:B3706"/>
    <mergeCell ref="A3669:C3669"/>
    <mergeCell ref="A3682:A3685"/>
    <mergeCell ref="B3682:B3685"/>
    <mergeCell ref="A3688:C3688"/>
    <mergeCell ref="A3689:A3692"/>
    <mergeCell ref="B3689:B3692"/>
    <mergeCell ref="A3675:A3678"/>
    <mergeCell ref="B3675:B3678"/>
    <mergeCell ref="A3649:A3653"/>
    <mergeCell ref="B3649:B3653"/>
    <mergeCell ref="A3656:A3659"/>
    <mergeCell ref="B3656:B3659"/>
    <mergeCell ref="A3662:C3662"/>
    <mergeCell ref="A3663:A3666"/>
    <mergeCell ref="B3663:B3666"/>
    <mergeCell ref="A3627:C3627"/>
    <mergeCell ref="A3632:B3633"/>
    <mergeCell ref="A3634:B3635"/>
    <mergeCell ref="A3636:B3637"/>
    <mergeCell ref="A3639:B3639"/>
    <mergeCell ref="A3642:A3646"/>
    <mergeCell ref="B3642:B3646"/>
    <mergeCell ref="A3613:C3613"/>
    <mergeCell ref="A3614:A3617"/>
    <mergeCell ref="B3614:B3617"/>
    <mergeCell ref="A3620:C3620"/>
    <mergeCell ref="A3621:A3624"/>
    <mergeCell ref="B3621:B3624"/>
    <mergeCell ref="A3599:C3599"/>
    <mergeCell ref="A3600:A3603"/>
    <mergeCell ref="B3600:B3603"/>
    <mergeCell ref="A3606:C3606"/>
    <mergeCell ref="A3607:A3610"/>
    <mergeCell ref="B3607:B3610"/>
    <mergeCell ref="A3585:C3585"/>
    <mergeCell ref="A3586:A3589"/>
    <mergeCell ref="B3586:B3589"/>
    <mergeCell ref="A3592:C3592"/>
    <mergeCell ref="A3593:A3596"/>
    <mergeCell ref="B3593:B3596"/>
    <mergeCell ref="A3571:C3571"/>
    <mergeCell ref="A3572:A3575"/>
    <mergeCell ref="B3572:B3575"/>
    <mergeCell ref="A3578:C3578"/>
    <mergeCell ref="A3579:A3582"/>
    <mergeCell ref="B3579:B3582"/>
    <mergeCell ref="A3557:C3557"/>
    <mergeCell ref="A3558:A3561"/>
    <mergeCell ref="B3558:B3561"/>
    <mergeCell ref="A3564:C3564"/>
    <mergeCell ref="A3565:A3568"/>
    <mergeCell ref="B3565:B3568"/>
    <mergeCell ref="A3543:C3543"/>
    <mergeCell ref="A3544:A3547"/>
    <mergeCell ref="B3544:B3547"/>
    <mergeCell ref="A3550:C3550"/>
    <mergeCell ref="A3551:A3554"/>
    <mergeCell ref="B3551:B3554"/>
    <mergeCell ref="A3529:C3529"/>
    <mergeCell ref="A3530:A3533"/>
    <mergeCell ref="B3530:B3533"/>
    <mergeCell ref="A3536:C3536"/>
    <mergeCell ref="A3537:A3540"/>
    <mergeCell ref="B3537:B3540"/>
    <mergeCell ref="A3515:C3515"/>
    <mergeCell ref="A3516:A3519"/>
    <mergeCell ref="B3516:B3519"/>
    <mergeCell ref="A3522:C3522"/>
    <mergeCell ref="A3523:A3526"/>
    <mergeCell ref="B3523:B3526"/>
    <mergeCell ref="A3501:C3501"/>
    <mergeCell ref="A3502:A3505"/>
    <mergeCell ref="B3502:B3505"/>
    <mergeCell ref="A3508:C3508"/>
    <mergeCell ref="A3509:A3512"/>
    <mergeCell ref="B3509:B3512"/>
    <mergeCell ref="A3487:C3487"/>
    <mergeCell ref="A3488:A3491"/>
    <mergeCell ref="B3488:B3491"/>
    <mergeCell ref="A3494:C3494"/>
    <mergeCell ref="A3495:A3498"/>
    <mergeCell ref="B3495:B3498"/>
    <mergeCell ref="A3473:C3473"/>
    <mergeCell ref="A3474:A3477"/>
    <mergeCell ref="B3474:B3477"/>
    <mergeCell ref="A3480:C3480"/>
    <mergeCell ref="A3481:A3484"/>
    <mergeCell ref="B3481:B3484"/>
    <mergeCell ref="A3459:C3459"/>
    <mergeCell ref="A3460:A3463"/>
    <mergeCell ref="B3460:B3463"/>
    <mergeCell ref="A3466:C3466"/>
    <mergeCell ref="A3467:A3470"/>
    <mergeCell ref="B3467:B3470"/>
    <mergeCell ref="A3437:C3437"/>
    <mergeCell ref="A3446:A3449"/>
    <mergeCell ref="B3446:B3449"/>
    <mergeCell ref="A3452:C3452"/>
    <mergeCell ref="A3453:A3456"/>
    <mergeCell ref="B3453:B3456"/>
    <mergeCell ref="A3395:C3395"/>
    <mergeCell ref="A3424:A3427"/>
    <mergeCell ref="B3424:B3427"/>
    <mergeCell ref="A3430:C3430"/>
    <mergeCell ref="A3431:A3434"/>
    <mergeCell ref="B3431:B3434"/>
    <mergeCell ref="A3375:A3379"/>
    <mergeCell ref="B3375:B3379"/>
    <mergeCell ref="A3382:A3385"/>
    <mergeCell ref="B3382:B3385"/>
    <mergeCell ref="A3388:C3388"/>
    <mergeCell ref="A3389:A3392"/>
    <mergeCell ref="B3389:B3392"/>
    <mergeCell ref="A3423:B3423"/>
    <mergeCell ref="A3416:B3416"/>
    <mergeCell ref="A3346:B3347"/>
    <mergeCell ref="A3348:B3349"/>
    <mergeCell ref="A3350:B3351"/>
    <mergeCell ref="A3353:B3353"/>
    <mergeCell ref="A3356:A3360"/>
    <mergeCell ref="B3356:B3360"/>
    <mergeCell ref="A3363:A3366"/>
    <mergeCell ref="B3363:B3366"/>
    <mergeCell ref="A3396:A3399"/>
    <mergeCell ref="B3396:B3399"/>
    <mergeCell ref="A3403:A3406"/>
    <mergeCell ref="B3403:B3406"/>
    <mergeCell ref="A3410:A3413"/>
    <mergeCell ref="B3410:B3413"/>
    <mergeCell ref="A3417:A3420"/>
    <mergeCell ref="B3417:B3420"/>
    <mergeCell ref="A3402:B3402"/>
    <mergeCell ref="A3409:B3409"/>
    <mergeCell ref="A3334:C3334"/>
    <mergeCell ref="A3335:A3338"/>
    <mergeCell ref="B3335:B3338"/>
    <mergeCell ref="A3341:C3341"/>
    <mergeCell ref="A3342:B3342"/>
    <mergeCell ref="A3344:B3344"/>
    <mergeCell ref="A3320:C3320"/>
    <mergeCell ref="A3321:A3324"/>
    <mergeCell ref="B3321:B3324"/>
    <mergeCell ref="A3327:C3327"/>
    <mergeCell ref="A3328:A3331"/>
    <mergeCell ref="B3328:B3331"/>
    <mergeCell ref="A3306:C3306"/>
    <mergeCell ref="A3307:A3310"/>
    <mergeCell ref="B3307:B3310"/>
    <mergeCell ref="A3313:C3313"/>
    <mergeCell ref="A3314:A3317"/>
    <mergeCell ref="B3314:B3317"/>
    <mergeCell ref="A3292:C3292"/>
    <mergeCell ref="A3293:A3296"/>
    <mergeCell ref="B3293:B3296"/>
    <mergeCell ref="A3299:C3299"/>
    <mergeCell ref="A3300:A3303"/>
    <mergeCell ref="B3300:B3303"/>
    <mergeCell ref="A3278:C3278"/>
    <mergeCell ref="A3279:A3282"/>
    <mergeCell ref="B3279:B3282"/>
    <mergeCell ref="A3285:C3285"/>
    <mergeCell ref="A3286:A3289"/>
    <mergeCell ref="B3286:B3289"/>
    <mergeCell ref="A3264:C3264"/>
    <mergeCell ref="A3265:A3268"/>
    <mergeCell ref="B3265:B3268"/>
    <mergeCell ref="A3271:C3271"/>
    <mergeCell ref="A3272:A3275"/>
    <mergeCell ref="B3272:B3275"/>
    <mergeCell ref="A3250:C3250"/>
    <mergeCell ref="A3251:A3254"/>
    <mergeCell ref="B3251:B3254"/>
    <mergeCell ref="A3257:C3257"/>
    <mergeCell ref="A3258:A3261"/>
    <mergeCell ref="B3258:B3261"/>
    <mergeCell ref="A3230:C3230"/>
    <mergeCell ref="A3237:A3240"/>
    <mergeCell ref="B3237:B3240"/>
    <mergeCell ref="A3243:C3243"/>
    <mergeCell ref="A3244:A3247"/>
    <mergeCell ref="B3244:B3247"/>
    <mergeCell ref="A3211:A3214"/>
    <mergeCell ref="B3211:B3214"/>
    <mergeCell ref="A3217:A3220"/>
    <mergeCell ref="B3217:B3220"/>
    <mergeCell ref="A3223:C3223"/>
    <mergeCell ref="A3224:A3227"/>
    <mergeCell ref="B3224:B3227"/>
    <mergeCell ref="A3187:C3187"/>
    <mergeCell ref="A3194:B3195"/>
    <mergeCell ref="A3196:B3197"/>
    <mergeCell ref="A3198:B3199"/>
    <mergeCell ref="A3201:B3201"/>
    <mergeCell ref="A3204:A3208"/>
    <mergeCell ref="B3204:B3208"/>
    <mergeCell ref="A3173:C3173"/>
    <mergeCell ref="A3174:A3177"/>
    <mergeCell ref="B3174:B3177"/>
    <mergeCell ref="A3180:C3180"/>
    <mergeCell ref="A3181:A3184"/>
    <mergeCell ref="B3181:B3184"/>
    <mergeCell ref="A3159:C3159"/>
    <mergeCell ref="A3160:A3163"/>
    <mergeCell ref="B3160:B3163"/>
    <mergeCell ref="A3166:C3166"/>
    <mergeCell ref="A3167:A3170"/>
    <mergeCell ref="B3167:B3170"/>
    <mergeCell ref="A3145:C3145"/>
    <mergeCell ref="A3146:A3149"/>
    <mergeCell ref="B3146:B3149"/>
    <mergeCell ref="A3152:C3152"/>
    <mergeCell ref="A3153:A3156"/>
    <mergeCell ref="B3153:B3156"/>
    <mergeCell ref="A3131:C3131"/>
    <mergeCell ref="A3132:A3135"/>
    <mergeCell ref="B3132:B3135"/>
    <mergeCell ref="A3138:C3138"/>
    <mergeCell ref="A3139:A3142"/>
    <mergeCell ref="B3139:B3142"/>
    <mergeCell ref="A3117:C3117"/>
    <mergeCell ref="A3118:A3121"/>
    <mergeCell ref="B3118:B3121"/>
    <mergeCell ref="A3124:C3124"/>
    <mergeCell ref="A3125:A3128"/>
    <mergeCell ref="B3125:B3128"/>
    <mergeCell ref="A3103:C3103"/>
    <mergeCell ref="A3104:A3107"/>
    <mergeCell ref="B3104:B3107"/>
    <mergeCell ref="A3110:C3110"/>
    <mergeCell ref="A3111:A3114"/>
    <mergeCell ref="B3111:B3114"/>
    <mergeCell ref="A3089:C3089"/>
    <mergeCell ref="A3090:A3093"/>
    <mergeCell ref="B3090:B3093"/>
    <mergeCell ref="A3096:C3096"/>
    <mergeCell ref="A3097:A3100"/>
    <mergeCell ref="B3097:B3100"/>
    <mergeCell ref="A3075:C3075"/>
    <mergeCell ref="A3076:A3079"/>
    <mergeCell ref="B3076:B3079"/>
    <mergeCell ref="A3082:C3082"/>
    <mergeCell ref="A3083:A3086"/>
    <mergeCell ref="B3083:B3086"/>
    <mergeCell ref="A3061:C3061"/>
    <mergeCell ref="A3062:A3065"/>
    <mergeCell ref="B3062:B3065"/>
    <mergeCell ref="A3068:C3068"/>
    <mergeCell ref="A3069:A3072"/>
    <mergeCell ref="B3069:B3072"/>
    <mergeCell ref="A3047:C3047"/>
    <mergeCell ref="A3048:A3051"/>
    <mergeCell ref="B3048:B3051"/>
    <mergeCell ref="A3054:C3054"/>
    <mergeCell ref="A3055:A3058"/>
    <mergeCell ref="B3055:B3058"/>
    <mergeCell ref="A3033:C3033"/>
    <mergeCell ref="A3034:A3037"/>
    <mergeCell ref="B3034:B3037"/>
    <mergeCell ref="A3040:C3040"/>
    <mergeCell ref="A3041:A3044"/>
    <mergeCell ref="B3041:B3044"/>
    <mergeCell ref="A3019:C3019"/>
    <mergeCell ref="A3020:A3023"/>
    <mergeCell ref="B3020:B3023"/>
    <mergeCell ref="A3026:C3026"/>
    <mergeCell ref="A3027:A3030"/>
    <mergeCell ref="B3027:B3030"/>
    <mergeCell ref="A3005:C3005"/>
    <mergeCell ref="A3006:A3009"/>
    <mergeCell ref="B3006:B3009"/>
    <mergeCell ref="A3012:C3012"/>
    <mergeCell ref="A3013:A3016"/>
    <mergeCell ref="B3013:B3016"/>
    <mergeCell ref="A2991:C2991"/>
    <mergeCell ref="A2992:A2995"/>
    <mergeCell ref="B2992:B2995"/>
    <mergeCell ref="A2998:C2998"/>
    <mergeCell ref="A2999:A3002"/>
    <mergeCell ref="B2999:B3002"/>
    <mergeCell ref="A2977:C2977"/>
    <mergeCell ref="A2978:A2981"/>
    <mergeCell ref="B2978:B2981"/>
    <mergeCell ref="A2984:C2984"/>
    <mergeCell ref="A2985:A2988"/>
    <mergeCell ref="B2985:B2988"/>
    <mergeCell ref="A2963:C2963"/>
    <mergeCell ref="A2964:A2967"/>
    <mergeCell ref="B2964:B2967"/>
    <mergeCell ref="A2970:C2970"/>
    <mergeCell ref="A2971:A2974"/>
    <mergeCell ref="B2971:B2974"/>
    <mergeCell ref="A2949:C2949"/>
    <mergeCell ref="A2950:A2953"/>
    <mergeCell ref="B2950:B2953"/>
    <mergeCell ref="A2956:C2956"/>
    <mergeCell ref="A2957:A2960"/>
    <mergeCell ref="B2957:B2960"/>
    <mergeCell ref="A2935:C2935"/>
    <mergeCell ref="A2936:A2939"/>
    <mergeCell ref="B2936:B2939"/>
    <mergeCell ref="A2942:C2942"/>
    <mergeCell ref="A2943:A2946"/>
    <mergeCell ref="B2943:B2946"/>
    <mergeCell ref="A2921:C2921"/>
    <mergeCell ref="A2922:A2925"/>
    <mergeCell ref="B2922:B2925"/>
    <mergeCell ref="A2928:C2928"/>
    <mergeCell ref="A2929:A2932"/>
    <mergeCell ref="B2929:B2932"/>
    <mergeCell ref="A2897:C2897"/>
    <mergeCell ref="A2898:A2901"/>
    <mergeCell ref="B2898:B2901"/>
    <mergeCell ref="A2904:C2904"/>
    <mergeCell ref="A2915:A2918"/>
    <mergeCell ref="B2915:B2918"/>
    <mergeCell ref="A2883:C2883"/>
    <mergeCell ref="A2884:A2887"/>
    <mergeCell ref="B2884:B2887"/>
    <mergeCell ref="A2890:C2890"/>
    <mergeCell ref="A2891:A2894"/>
    <mergeCell ref="B2891:B2894"/>
    <mergeCell ref="A2869:C2869"/>
    <mergeCell ref="A2870:A2873"/>
    <mergeCell ref="B2870:B2873"/>
    <mergeCell ref="A2876:C2876"/>
    <mergeCell ref="A2877:A2880"/>
    <mergeCell ref="B2877:B2880"/>
    <mergeCell ref="A2853:A2857"/>
    <mergeCell ref="B2853:B2857"/>
    <mergeCell ref="A2858:A2862"/>
    <mergeCell ref="B2858:B2862"/>
    <mergeCell ref="A2863:A2866"/>
    <mergeCell ref="B2863:B2866"/>
    <mergeCell ref="A2837:B2838"/>
    <mergeCell ref="A2839:B2840"/>
    <mergeCell ref="A2841:B2842"/>
    <mergeCell ref="A2844:B2844"/>
    <mergeCell ref="A2848:A2852"/>
    <mergeCell ref="B2848:B2852"/>
    <mergeCell ref="A2812:A2815"/>
    <mergeCell ref="B2812:B2815"/>
    <mergeCell ref="A2818:C2818"/>
    <mergeCell ref="A2798:A2801"/>
    <mergeCell ref="B2798:B2801"/>
    <mergeCell ref="A2804:C2804"/>
    <mergeCell ref="A2805:A2808"/>
    <mergeCell ref="B2805:B2808"/>
    <mergeCell ref="A2811:C2811"/>
    <mergeCell ref="A2784:A2787"/>
    <mergeCell ref="B2784:B2787"/>
    <mergeCell ref="A2790:C2790"/>
    <mergeCell ref="A2791:A2794"/>
    <mergeCell ref="B2791:B2794"/>
    <mergeCell ref="A2797:C2797"/>
    <mergeCell ref="A2819:A2822"/>
    <mergeCell ref="B2819:B2822"/>
    <mergeCell ref="A2826:A2829"/>
    <mergeCell ref="B2826:B2829"/>
    <mergeCell ref="A2770:A2773"/>
    <mergeCell ref="B2770:B2773"/>
    <mergeCell ref="A2776:C2776"/>
    <mergeCell ref="A2777:A2780"/>
    <mergeCell ref="B2777:B2780"/>
    <mergeCell ref="A2783:C2783"/>
    <mergeCell ref="A2756:A2759"/>
    <mergeCell ref="B2756:B2759"/>
    <mergeCell ref="A2762:C2762"/>
    <mergeCell ref="A2763:A2766"/>
    <mergeCell ref="B2763:B2766"/>
    <mergeCell ref="A2769:C2769"/>
    <mergeCell ref="A2729:A2732"/>
    <mergeCell ref="B2729:B2732"/>
    <mergeCell ref="A2735:C2735"/>
    <mergeCell ref="A2736:A2739"/>
    <mergeCell ref="B2736:B2739"/>
    <mergeCell ref="A2742:C2742"/>
    <mergeCell ref="B2749:B2752"/>
    <mergeCell ref="A2749:A2752"/>
    <mergeCell ref="A2711:B2711"/>
    <mergeCell ref="A2712:B2712"/>
    <mergeCell ref="A2715:A2719"/>
    <mergeCell ref="B2715:B2719"/>
    <mergeCell ref="A2722:A2726"/>
    <mergeCell ref="B2722:B2726"/>
    <mergeCell ref="A2693:A2696"/>
    <mergeCell ref="B2693:B2696"/>
    <mergeCell ref="A2699:C2699"/>
    <mergeCell ref="A2704:B2705"/>
    <mergeCell ref="A2706:B2707"/>
    <mergeCell ref="A2708:B2709"/>
    <mergeCell ref="A2679:A2682"/>
    <mergeCell ref="B2679:B2682"/>
    <mergeCell ref="A2685:C2685"/>
    <mergeCell ref="A2686:A2689"/>
    <mergeCell ref="B2686:B2689"/>
    <mergeCell ref="A2692:C2692"/>
    <mergeCell ref="A2665:A2668"/>
    <mergeCell ref="B2665:B2668"/>
    <mergeCell ref="A2671:C2671"/>
    <mergeCell ref="A2672:A2675"/>
    <mergeCell ref="B2672:B2675"/>
    <mergeCell ref="A2678:C2678"/>
    <mergeCell ref="A2651:A2654"/>
    <mergeCell ref="B2651:B2654"/>
    <mergeCell ref="A2657:C2657"/>
    <mergeCell ref="A2658:A2661"/>
    <mergeCell ref="B2658:B2661"/>
    <mergeCell ref="A2664:C2664"/>
    <mergeCell ref="A2631:A2634"/>
    <mergeCell ref="B2631:B2634"/>
    <mergeCell ref="A2637:C2637"/>
    <mergeCell ref="A2638:A2641"/>
    <mergeCell ref="B2638:B2641"/>
    <mergeCell ref="A2644:C2644"/>
    <mergeCell ref="A2611:B2612"/>
    <mergeCell ref="A2614:B2614"/>
    <mergeCell ref="A2617:A2621"/>
    <mergeCell ref="B2617:B2621"/>
    <mergeCell ref="A2624:A2628"/>
    <mergeCell ref="B2624:B2628"/>
    <mergeCell ref="A2595:C2595"/>
    <mergeCell ref="A2596:A2599"/>
    <mergeCell ref="B2596:B2599"/>
    <mergeCell ref="A2602:C2602"/>
    <mergeCell ref="A2607:B2608"/>
    <mergeCell ref="A2609:B2610"/>
    <mergeCell ref="A2581:C2581"/>
    <mergeCell ref="A2582:A2585"/>
    <mergeCell ref="B2582:B2585"/>
    <mergeCell ref="A2588:C2588"/>
    <mergeCell ref="A2589:A2592"/>
    <mergeCell ref="B2589:B2592"/>
    <mergeCell ref="A2561:C2561"/>
    <mergeCell ref="A2568:A2571"/>
    <mergeCell ref="B2568:B2571"/>
    <mergeCell ref="A2574:C2574"/>
    <mergeCell ref="A2575:A2578"/>
    <mergeCell ref="B2575:B2578"/>
    <mergeCell ref="A2542:B2543"/>
    <mergeCell ref="A2545:B2545"/>
    <mergeCell ref="A2548:A2551"/>
    <mergeCell ref="B2548:B2551"/>
    <mergeCell ref="A2554:C2554"/>
    <mergeCell ref="A2555:A2558"/>
    <mergeCell ref="B2555:B2558"/>
    <mergeCell ref="A2528:C2528"/>
    <mergeCell ref="A2529:A2532"/>
    <mergeCell ref="B2529:B2532"/>
    <mergeCell ref="A2535:C2535"/>
    <mergeCell ref="A2538:B2539"/>
    <mergeCell ref="A2540:B2541"/>
    <mergeCell ref="A2514:C2514"/>
    <mergeCell ref="A2515:A2518"/>
    <mergeCell ref="B2515:B2518"/>
    <mergeCell ref="A2521:C2521"/>
    <mergeCell ref="A2522:A2525"/>
    <mergeCell ref="B2522:B2525"/>
    <mergeCell ref="A2494:C2494"/>
    <mergeCell ref="A2501:A2504"/>
    <mergeCell ref="B2501:B2504"/>
    <mergeCell ref="A2507:C2507"/>
    <mergeCell ref="A2508:A2511"/>
    <mergeCell ref="B2508:B2511"/>
    <mergeCell ref="A2476:C2476"/>
    <mergeCell ref="A2479:B2480"/>
    <mergeCell ref="A2481:B2482"/>
    <mergeCell ref="A2483:B2484"/>
    <mergeCell ref="A2486:B2486"/>
    <mergeCell ref="A2488:A2491"/>
    <mergeCell ref="B2488:B2491"/>
    <mergeCell ref="A2462:C2462"/>
    <mergeCell ref="A2463:A2466"/>
    <mergeCell ref="B2463:B2466"/>
    <mergeCell ref="A2469:C2469"/>
    <mergeCell ref="A2470:A2473"/>
    <mergeCell ref="B2470:B2473"/>
    <mergeCell ref="A2442:C2442"/>
    <mergeCell ref="A2449:A2452"/>
    <mergeCell ref="B2449:B2452"/>
    <mergeCell ref="A2455:C2455"/>
    <mergeCell ref="A2456:A2459"/>
    <mergeCell ref="B2456:B2459"/>
    <mergeCell ref="A2429:A2432"/>
    <mergeCell ref="B2429:B2432"/>
    <mergeCell ref="A2435:C2435"/>
    <mergeCell ref="A2436:A2439"/>
    <mergeCell ref="B2436:B2439"/>
    <mergeCell ref="A2409:B2410"/>
    <mergeCell ref="A2412:B2412"/>
    <mergeCell ref="A2415:A2419"/>
    <mergeCell ref="B2415:B2419"/>
    <mergeCell ref="A2422:A2426"/>
    <mergeCell ref="B2422:B2426"/>
    <mergeCell ref="A2393:C2393"/>
    <mergeCell ref="A2394:A2397"/>
    <mergeCell ref="B2394:B2397"/>
    <mergeCell ref="A2400:C2400"/>
    <mergeCell ref="A2405:B2406"/>
    <mergeCell ref="A2407:B2408"/>
    <mergeCell ref="A2379:C2379"/>
    <mergeCell ref="A2380:A2383"/>
    <mergeCell ref="B2380:B2383"/>
    <mergeCell ref="A2386:C2386"/>
    <mergeCell ref="A2387:A2390"/>
    <mergeCell ref="B2387:B2390"/>
    <mergeCell ref="A2365:C2365"/>
    <mergeCell ref="A2366:A2369"/>
    <mergeCell ref="B2366:B2369"/>
    <mergeCell ref="A2372:C2372"/>
    <mergeCell ref="A2373:A2376"/>
    <mergeCell ref="B2373:B2376"/>
    <mergeCell ref="A2351:C2351"/>
    <mergeCell ref="A2352:A2355"/>
    <mergeCell ref="B2352:B2355"/>
    <mergeCell ref="A2358:C2358"/>
    <mergeCell ref="A2359:A2362"/>
    <mergeCell ref="B2359:B2362"/>
    <mergeCell ref="A2334:C2334"/>
    <mergeCell ref="A2338:A2341"/>
    <mergeCell ref="B2338:B2341"/>
    <mergeCell ref="A2344:C2344"/>
    <mergeCell ref="A2345:A2348"/>
    <mergeCell ref="B2345:B2348"/>
    <mergeCell ref="A2315:C2315"/>
    <mergeCell ref="A2316:A2319"/>
    <mergeCell ref="B2316:B2319"/>
    <mergeCell ref="A2322:C2322"/>
    <mergeCell ref="A2327:A2331"/>
    <mergeCell ref="B2327:B2331"/>
    <mergeCell ref="A2295:A2299"/>
    <mergeCell ref="B2295:B2299"/>
    <mergeCell ref="A2302:A2305"/>
    <mergeCell ref="B2302:B2305"/>
    <mergeCell ref="A2308:C2308"/>
    <mergeCell ref="A2309:A2312"/>
    <mergeCell ref="B2309:B2312"/>
    <mergeCell ref="A2275:B2276"/>
    <mergeCell ref="A2278:D2278"/>
    <mergeCell ref="A2281:A2285"/>
    <mergeCell ref="B2281:B2285"/>
    <mergeCell ref="A2288:A2292"/>
    <mergeCell ref="B2288:B2292"/>
    <mergeCell ref="B2259:C2259"/>
    <mergeCell ref="A2260:A2263"/>
    <mergeCell ref="B2260:B2263"/>
    <mergeCell ref="B2266:C2266"/>
    <mergeCell ref="A2271:B2272"/>
    <mergeCell ref="A2273:B2274"/>
    <mergeCell ref="B2245:C2245"/>
    <mergeCell ref="A2246:A2249"/>
    <mergeCell ref="B2246:B2249"/>
    <mergeCell ref="B2252:C2252"/>
    <mergeCell ref="A2253:A2256"/>
    <mergeCell ref="B2253:B2256"/>
    <mergeCell ref="B2231:C2231"/>
    <mergeCell ref="A2232:A2235"/>
    <mergeCell ref="B2232:B2235"/>
    <mergeCell ref="B2238:C2238"/>
    <mergeCell ref="A2239:A2242"/>
    <mergeCell ref="B2239:B2242"/>
    <mergeCell ref="A2218:A2221"/>
    <mergeCell ref="B2218:B2221"/>
    <mergeCell ref="B2224:C2224"/>
    <mergeCell ref="A2225:A2228"/>
    <mergeCell ref="B2225:B2228"/>
    <mergeCell ref="A2178:B2179"/>
    <mergeCell ref="A2181:B2181"/>
    <mergeCell ref="A2184:A2188"/>
    <mergeCell ref="B2184:B2188"/>
    <mergeCell ref="A2198:A2201"/>
    <mergeCell ref="B2198:B2201"/>
    <mergeCell ref="B2162:C2162"/>
    <mergeCell ref="A2163:A2166"/>
    <mergeCell ref="B2163:B2166"/>
    <mergeCell ref="B2169:C2169"/>
    <mergeCell ref="A2174:B2175"/>
    <mergeCell ref="A2176:B2177"/>
    <mergeCell ref="A2205:A2208"/>
    <mergeCell ref="B2205:B2208"/>
    <mergeCell ref="B2211:C2211"/>
    <mergeCell ref="B2148:C2148"/>
    <mergeCell ref="A2149:A2152"/>
    <mergeCell ref="B2149:B2152"/>
    <mergeCell ref="B2155:C2155"/>
    <mergeCell ref="A2156:A2159"/>
    <mergeCell ref="B2156:B2159"/>
    <mergeCell ref="B2134:C2134"/>
    <mergeCell ref="A2135:A2138"/>
    <mergeCell ref="B2135:B2138"/>
    <mergeCell ref="B2141:C2141"/>
    <mergeCell ref="A2142:A2145"/>
    <mergeCell ref="B2142:B2145"/>
    <mergeCell ref="A2109:A2112"/>
    <mergeCell ref="B2109:B2112"/>
    <mergeCell ref="A2116:A2119"/>
    <mergeCell ref="B2116:B2119"/>
    <mergeCell ref="A2123:B2124"/>
    <mergeCell ref="A2128:A2131"/>
    <mergeCell ref="B2128:B2131"/>
    <mergeCell ref="A2082:A2085"/>
    <mergeCell ref="B2082:B2085"/>
    <mergeCell ref="B2088:C2088"/>
    <mergeCell ref="A2089:A2092"/>
    <mergeCell ref="B2089:B2092"/>
    <mergeCell ref="A2102:A2105"/>
    <mergeCell ref="B2102:B2105"/>
    <mergeCell ref="A2067:A2070"/>
    <mergeCell ref="B2067:B2070"/>
    <mergeCell ref="B2073:C2073"/>
    <mergeCell ref="A2074:A2077"/>
    <mergeCell ref="B2074:B2077"/>
    <mergeCell ref="B2080:C2080"/>
    <mergeCell ref="A2049:C2049"/>
    <mergeCell ref="A2054:B2055"/>
    <mergeCell ref="A2056:B2057"/>
    <mergeCell ref="A2058:B2059"/>
    <mergeCell ref="A2060:B2061"/>
    <mergeCell ref="A2064:B2064"/>
    <mergeCell ref="A2035:C2035"/>
    <mergeCell ref="A2036:A2039"/>
    <mergeCell ref="B2036:B2039"/>
    <mergeCell ref="A2042:C2042"/>
    <mergeCell ref="A2043:A2046"/>
    <mergeCell ref="B2043:B2046"/>
    <mergeCell ref="A2021:C2021"/>
    <mergeCell ref="A2022:A2025"/>
    <mergeCell ref="B2022:B2025"/>
    <mergeCell ref="A2028:C2028"/>
    <mergeCell ref="A2029:A2032"/>
    <mergeCell ref="B2029:B2032"/>
    <mergeCell ref="A2007:C2007"/>
    <mergeCell ref="A2008:A2011"/>
    <mergeCell ref="B2008:B2011"/>
    <mergeCell ref="A2014:C2014"/>
    <mergeCell ref="A2015:A2018"/>
    <mergeCell ref="B2015:B2018"/>
    <mergeCell ref="A1987:C1987"/>
    <mergeCell ref="A1994:A1997"/>
    <mergeCell ref="B1994:B1997"/>
    <mergeCell ref="A2000:C2000"/>
    <mergeCell ref="A2001:A2004"/>
    <mergeCell ref="B2001:B2004"/>
    <mergeCell ref="A1967:A1971"/>
    <mergeCell ref="B1967:B1971"/>
    <mergeCell ref="A1974:A1977"/>
    <mergeCell ref="B1974:B1977"/>
    <mergeCell ref="A1980:C1980"/>
    <mergeCell ref="A1981:A1984"/>
    <mergeCell ref="B1981:B1984"/>
    <mergeCell ref="A1952:C1952"/>
    <mergeCell ref="A1953:A1956"/>
    <mergeCell ref="B1953:B1956"/>
    <mergeCell ref="A1959:C1959"/>
    <mergeCell ref="A1960:A1964"/>
    <mergeCell ref="B1960:B1964"/>
    <mergeCell ref="A1938:C1938"/>
    <mergeCell ref="A1939:A1942"/>
    <mergeCell ref="B1939:B1942"/>
    <mergeCell ref="A1945:C1945"/>
    <mergeCell ref="A1946:A1949"/>
    <mergeCell ref="B1946:B1949"/>
    <mergeCell ref="A1925:A1928"/>
    <mergeCell ref="B1925:B1928"/>
    <mergeCell ref="A1931:C1931"/>
    <mergeCell ref="A1932:A1935"/>
    <mergeCell ref="B1932:B1935"/>
    <mergeCell ref="A1911:B1912"/>
    <mergeCell ref="A1913:B1914"/>
    <mergeCell ref="A1915:B1916"/>
    <mergeCell ref="A1918:B1918"/>
    <mergeCell ref="A1921:A1924"/>
    <mergeCell ref="B1921:B1924"/>
    <mergeCell ref="A1893:A1896"/>
    <mergeCell ref="B1893:B1896"/>
    <mergeCell ref="A1899:C1899"/>
    <mergeCell ref="A1900:A1903"/>
    <mergeCell ref="B1900:B1903"/>
    <mergeCell ref="A1906:C1906"/>
    <mergeCell ref="A1879:A1882"/>
    <mergeCell ref="B1879:B1882"/>
    <mergeCell ref="A1885:C1885"/>
    <mergeCell ref="A1886:A1889"/>
    <mergeCell ref="B1886:B1889"/>
    <mergeCell ref="A1892:C1892"/>
    <mergeCell ref="A1865:A1868"/>
    <mergeCell ref="B1865:B1868"/>
    <mergeCell ref="A1871:C1871"/>
    <mergeCell ref="A1872:A1875"/>
    <mergeCell ref="B1872:B1875"/>
    <mergeCell ref="A1878:C1878"/>
    <mergeCell ref="A1851:A1854"/>
    <mergeCell ref="B1851:B1854"/>
    <mergeCell ref="A1857:C1857"/>
    <mergeCell ref="A1858:A1861"/>
    <mergeCell ref="B1858:B1861"/>
    <mergeCell ref="A1864:C1864"/>
    <mergeCell ref="A1831:A1834"/>
    <mergeCell ref="B1831:B1834"/>
    <mergeCell ref="A1837:C1837"/>
    <mergeCell ref="A1838:A1841"/>
    <mergeCell ref="B1838:B1841"/>
    <mergeCell ref="A1844:C1844"/>
    <mergeCell ref="A1811:B1812"/>
    <mergeCell ref="A1814:B1814"/>
    <mergeCell ref="A1817:A1821"/>
    <mergeCell ref="B1817:B1821"/>
    <mergeCell ref="A1824:A1828"/>
    <mergeCell ref="B1824:B1828"/>
    <mergeCell ref="A1795:C1795"/>
    <mergeCell ref="A1796:A1799"/>
    <mergeCell ref="B1796:B1799"/>
    <mergeCell ref="A1802:C1802"/>
    <mergeCell ref="A1807:B1808"/>
    <mergeCell ref="A1809:B1810"/>
    <mergeCell ref="A1781:C1781"/>
    <mergeCell ref="A1782:A1785"/>
    <mergeCell ref="B1782:B1785"/>
    <mergeCell ref="A1788:C1788"/>
    <mergeCell ref="A1789:A1792"/>
    <mergeCell ref="B1789:B1792"/>
    <mergeCell ref="A1767:C1767"/>
    <mergeCell ref="A1768:A1771"/>
    <mergeCell ref="B1768:B1771"/>
    <mergeCell ref="A1774:C1774"/>
    <mergeCell ref="A1775:A1778"/>
    <mergeCell ref="B1775:B1778"/>
    <mergeCell ref="A1748:C1748"/>
    <mergeCell ref="A1749:A1752"/>
    <mergeCell ref="B1749:B1752"/>
    <mergeCell ref="A1755:C1755"/>
    <mergeCell ref="A1761:A1764"/>
    <mergeCell ref="B1761:B1764"/>
    <mergeCell ref="A1725:B1725"/>
    <mergeCell ref="A1728:A1732"/>
    <mergeCell ref="B1728:B1732"/>
    <mergeCell ref="A1735:A1739"/>
    <mergeCell ref="B1735:B1739"/>
    <mergeCell ref="A1742:A1745"/>
    <mergeCell ref="B1742:B1745"/>
    <mergeCell ref="A1709:A1712"/>
    <mergeCell ref="B1709:B1712"/>
    <mergeCell ref="A1715:C1715"/>
    <mergeCell ref="A1718:B1719"/>
    <mergeCell ref="A1720:B1721"/>
    <mergeCell ref="A1722:B1723"/>
    <mergeCell ref="A1695:A1698"/>
    <mergeCell ref="B1695:B1698"/>
    <mergeCell ref="A1701:C1701"/>
    <mergeCell ref="A1702:A1705"/>
    <mergeCell ref="B1702:B1705"/>
    <mergeCell ref="A1708:C1708"/>
    <mergeCell ref="A1681:A1684"/>
    <mergeCell ref="B1681:B1684"/>
    <mergeCell ref="A1687:C1687"/>
    <mergeCell ref="A1688:A1691"/>
    <mergeCell ref="B1688:B1691"/>
    <mergeCell ref="A1694:C1694"/>
    <mergeCell ref="A1660:B1660"/>
    <mergeCell ref="A1662:A1666"/>
    <mergeCell ref="B1662:B1666"/>
    <mergeCell ref="A1669:A1672"/>
    <mergeCell ref="B1669:B1672"/>
    <mergeCell ref="A1675:C1675"/>
    <mergeCell ref="A1640:A1643"/>
    <mergeCell ref="B1640:B1643"/>
    <mergeCell ref="A1646:C1646"/>
    <mergeCell ref="A1653:B1654"/>
    <mergeCell ref="A1655:B1656"/>
    <mergeCell ref="A1657:B1658"/>
    <mergeCell ref="A1626:A1629"/>
    <mergeCell ref="B1626:B1629"/>
    <mergeCell ref="A1632:C1632"/>
    <mergeCell ref="A1633:A1636"/>
    <mergeCell ref="B1633:B1636"/>
    <mergeCell ref="A1639:C1639"/>
    <mergeCell ref="A1612:A1615"/>
    <mergeCell ref="B1612:B1615"/>
    <mergeCell ref="A1618:C1618"/>
    <mergeCell ref="A1619:A1622"/>
    <mergeCell ref="B1619:B1622"/>
    <mergeCell ref="A1625:C1625"/>
    <mergeCell ref="A1598:A1601"/>
    <mergeCell ref="B1598:B1601"/>
    <mergeCell ref="A1604:C1604"/>
    <mergeCell ref="A1605:A1608"/>
    <mergeCell ref="B1605:B1608"/>
    <mergeCell ref="A1611:C1611"/>
    <mergeCell ref="A1583:A1586"/>
    <mergeCell ref="B1583:B1586"/>
    <mergeCell ref="A1587:C1587"/>
    <mergeCell ref="A1591:A1594"/>
    <mergeCell ref="B1591:B1594"/>
    <mergeCell ref="A1597:C1597"/>
    <mergeCell ref="A1568:C1568"/>
    <mergeCell ref="A1569:A1572"/>
    <mergeCell ref="B1569:B1572"/>
    <mergeCell ref="A1575:C1575"/>
    <mergeCell ref="A1579:A1582"/>
    <mergeCell ref="B1579:B1582"/>
    <mergeCell ref="A1548:A1552"/>
    <mergeCell ref="B1548:B1552"/>
    <mergeCell ref="A1555:A1559"/>
    <mergeCell ref="B1555:B1559"/>
    <mergeCell ref="A1562:A1565"/>
    <mergeCell ref="B1562:B1565"/>
    <mergeCell ref="A1533:C1533"/>
    <mergeCell ref="A1538:B1539"/>
    <mergeCell ref="A1540:B1541"/>
    <mergeCell ref="A1542:B1543"/>
    <mergeCell ref="A1545:B1545"/>
    <mergeCell ref="A1519:C1519"/>
    <mergeCell ref="A1520:A1523"/>
    <mergeCell ref="B1520:B1523"/>
    <mergeCell ref="A1526:C1526"/>
    <mergeCell ref="A1527:A1530"/>
    <mergeCell ref="B1527:B1530"/>
    <mergeCell ref="A1505:C1505"/>
    <mergeCell ref="A1506:A1509"/>
    <mergeCell ref="B1506:B1509"/>
    <mergeCell ref="A1512:C1512"/>
    <mergeCell ref="A1513:A1516"/>
    <mergeCell ref="B1513:B1516"/>
    <mergeCell ref="A1491:C1491"/>
    <mergeCell ref="A1492:A1495"/>
    <mergeCell ref="B1492:B1495"/>
    <mergeCell ref="A1498:C1498"/>
    <mergeCell ref="A1499:A1502"/>
    <mergeCell ref="B1499:B1502"/>
    <mergeCell ref="A1471:C1471"/>
    <mergeCell ref="A1472:A1475"/>
    <mergeCell ref="B1472:B1475"/>
    <mergeCell ref="A1478:C1478"/>
    <mergeCell ref="A1485:A1488"/>
    <mergeCell ref="B1485:B1488"/>
    <mergeCell ref="A1456:C1456"/>
    <mergeCell ref="A1457:A1461"/>
    <mergeCell ref="B1457:B1461"/>
    <mergeCell ref="A1464:C1464"/>
    <mergeCell ref="A1465:A1468"/>
    <mergeCell ref="B1465:B1468"/>
    <mergeCell ref="A1435:C1435"/>
    <mergeCell ref="A1438:B1439"/>
    <mergeCell ref="A1440:B1441"/>
    <mergeCell ref="A1442:B1443"/>
    <mergeCell ref="A1449:A1453"/>
    <mergeCell ref="B1449:B1453"/>
    <mergeCell ref="A1421:C1421"/>
    <mergeCell ref="A1422:A1425"/>
    <mergeCell ref="B1422:B1425"/>
    <mergeCell ref="A1428:C1428"/>
    <mergeCell ref="A1429:A1432"/>
    <mergeCell ref="B1429:B1432"/>
    <mergeCell ref="A1407:C1407"/>
    <mergeCell ref="A1408:A1411"/>
    <mergeCell ref="B1408:B1411"/>
    <mergeCell ref="A1414:C1414"/>
    <mergeCell ref="A1415:A1418"/>
    <mergeCell ref="B1415:B1418"/>
    <mergeCell ref="A1387:B1387"/>
    <mergeCell ref="A1389:A1392"/>
    <mergeCell ref="B1389:B1392"/>
    <mergeCell ref="A1395:C1395"/>
    <mergeCell ref="A1401:A1404"/>
    <mergeCell ref="B1401:B1404"/>
    <mergeCell ref="A1369:A1372"/>
    <mergeCell ref="B1369:B1372"/>
    <mergeCell ref="A1375:C1375"/>
    <mergeCell ref="A1380:B1381"/>
    <mergeCell ref="A1382:B1383"/>
    <mergeCell ref="A1384:B1385"/>
    <mergeCell ref="A1355:A1358"/>
    <mergeCell ref="B1355:B1358"/>
    <mergeCell ref="A1361:C1361"/>
    <mergeCell ref="A1362:A1365"/>
    <mergeCell ref="B1362:B1365"/>
    <mergeCell ref="A1368:C1368"/>
    <mergeCell ref="A1341:A1344"/>
    <mergeCell ref="B1341:B1344"/>
    <mergeCell ref="A1347:C1347"/>
    <mergeCell ref="A1348:A1351"/>
    <mergeCell ref="B1348:B1351"/>
    <mergeCell ref="A1354:C1354"/>
    <mergeCell ref="A1327:A1330"/>
    <mergeCell ref="B1327:B1330"/>
    <mergeCell ref="A1333:C1333"/>
    <mergeCell ref="A1334:A1337"/>
    <mergeCell ref="B1334:B1337"/>
    <mergeCell ref="A1340:C1340"/>
    <mergeCell ref="A1313:A1316"/>
    <mergeCell ref="B1313:B1316"/>
    <mergeCell ref="A1319:C1319"/>
    <mergeCell ref="A1320:A1323"/>
    <mergeCell ref="B1320:B1323"/>
    <mergeCell ref="A1326:C1326"/>
    <mergeCell ref="A1299:A1302"/>
    <mergeCell ref="B1299:B1302"/>
    <mergeCell ref="A1305:C1305"/>
    <mergeCell ref="A1306:A1309"/>
    <mergeCell ref="B1306:B1309"/>
    <mergeCell ref="A1312:C1312"/>
    <mergeCell ref="A1279:A1282"/>
    <mergeCell ref="B1279:B1282"/>
    <mergeCell ref="A1285:C1285"/>
    <mergeCell ref="A1292:A1295"/>
    <mergeCell ref="B1292:B1295"/>
    <mergeCell ref="A1298:C1298"/>
    <mergeCell ref="A1264:B1265"/>
    <mergeCell ref="A1266:B1267"/>
    <mergeCell ref="A1269:B1269"/>
    <mergeCell ref="A1272:A1275"/>
    <mergeCell ref="B1272:B1275"/>
    <mergeCell ref="A1278:C1278"/>
    <mergeCell ref="A1251:A1254"/>
    <mergeCell ref="B1251:B1254"/>
    <mergeCell ref="A1257:C1257"/>
    <mergeCell ref="A1258:B1259"/>
    <mergeCell ref="A1260:B1261"/>
    <mergeCell ref="A1262:B1263"/>
    <mergeCell ref="A1237:A1240"/>
    <mergeCell ref="B1237:B1240"/>
    <mergeCell ref="A1243:C1243"/>
    <mergeCell ref="A1244:A1247"/>
    <mergeCell ref="B1244:B1247"/>
    <mergeCell ref="A1250:C1250"/>
    <mergeCell ref="A1223:A1226"/>
    <mergeCell ref="B1223:B1226"/>
    <mergeCell ref="A1229:C1229"/>
    <mergeCell ref="A1230:A1233"/>
    <mergeCell ref="B1230:B1233"/>
    <mergeCell ref="A1236:C1236"/>
    <mergeCell ref="A1209:A1212"/>
    <mergeCell ref="B1209:B1212"/>
    <mergeCell ref="A1215:C1215"/>
    <mergeCell ref="A1216:A1219"/>
    <mergeCell ref="B1216:B1219"/>
    <mergeCell ref="A1222:C1222"/>
    <mergeCell ref="A1195:A1198"/>
    <mergeCell ref="B1195:B1198"/>
    <mergeCell ref="A1201:C1201"/>
    <mergeCell ref="A1202:A1205"/>
    <mergeCell ref="B1202:B1205"/>
    <mergeCell ref="A1208:C1208"/>
    <mergeCell ref="A1181:A1184"/>
    <mergeCell ref="B1181:B1184"/>
    <mergeCell ref="A1187:C1187"/>
    <mergeCell ref="A1188:A1191"/>
    <mergeCell ref="B1188:B1191"/>
    <mergeCell ref="A1194:C1194"/>
    <mergeCell ref="A1167:A1170"/>
    <mergeCell ref="B1167:B1170"/>
    <mergeCell ref="A1173:C1173"/>
    <mergeCell ref="A1174:A1177"/>
    <mergeCell ref="B1174:B1177"/>
    <mergeCell ref="A1180:C1180"/>
    <mergeCell ref="A1153:A1156"/>
    <mergeCell ref="B1153:B1156"/>
    <mergeCell ref="A1159:C1159"/>
    <mergeCell ref="A1160:A1163"/>
    <mergeCell ref="B1160:B1163"/>
    <mergeCell ref="A1166:C1166"/>
    <mergeCell ref="A1135:C1135"/>
    <mergeCell ref="A1136:A1139"/>
    <mergeCell ref="B1136:B1139"/>
    <mergeCell ref="A1142:C1142"/>
    <mergeCell ref="A1147:B1148"/>
    <mergeCell ref="A1149:B1150"/>
    <mergeCell ref="A1121:C1121"/>
    <mergeCell ref="A1122:A1125"/>
    <mergeCell ref="B1122:B1125"/>
    <mergeCell ref="A1128:C1128"/>
    <mergeCell ref="A1129:A1132"/>
    <mergeCell ref="B1129:B1132"/>
    <mergeCell ref="A1107:C1107"/>
    <mergeCell ref="A1108:A1111"/>
    <mergeCell ref="B1108:B1111"/>
    <mergeCell ref="A1114:C1114"/>
    <mergeCell ref="A1115:A1118"/>
    <mergeCell ref="B1115:B1118"/>
    <mergeCell ref="A1086:C1086"/>
    <mergeCell ref="A1094:A1097"/>
    <mergeCell ref="B1094:B1097"/>
    <mergeCell ref="A1100:C1100"/>
    <mergeCell ref="A1101:A1104"/>
    <mergeCell ref="B1101:B1104"/>
    <mergeCell ref="A1069:C1069"/>
    <mergeCell ref="A1073:A1076"/>
    <mergeCell ref="B1073:B1076"/>
    <mergeCell ref="A1079:C1079"/>
    <mergeCell ref="A1080:A1083"/>
    <mergeCell ref="B1080:B1083"/>
    <mergeCell ref="A1055:C1055"/>
    <mergeCell ref="A1056:A1059"/>
    <mergeCell ref="B1056:B1059"/>
    <mergeCell ref="A1062:C1062"/>
    <mergeCell ref="A1063:A1066"/>
    <mergeCell ref="B1063:B1066"/>
    <mergeCell ref="A1087:A1090"/>
    <mergeCell ref="B1087:B1090"/>
    <mergeCell ref="A1093:C1093"/>
    <mergeCell ref="A1042:A1045"/>
    <mergeCell ref="B1042:B1045"/>
    <mergeCell ref="A1048:C1048"/>
    <mergeCell ref="A1049:A1052"/>
    <mergeCell ref="B1049:B1052"/>
    <mergeCell ref="B1020:C1020"/>
    <mergeCell ref="A1028:A1031"/>
    <mergeCell ref="B1028:B1031"/>
    <mergeCell ref="A1034:C1034"/>
    <mergeCell ref="A1035:A1038"/>
    <mergeCell ref="B1035:B1038"/>
    <mergeCell ref="A1041:C1041"/>
    <mergeCell ref="A1006:A1009"/>
    <mergeCell ref="B1006:B1009"/>
    <mergeCell ref="A1012:C1012"/>
    <mergeCell ref="A1013:A1016"/>
    <mergeCell ref="B1013:B1016"/>
    <mergeCell ref="A1019:C1019"/>
    <mergeCell ref="A998:C998"/>
    <mergeCell ref="A999:A1002"/>
    <mergeCell ref="B999:B1002"/>
    <mergeCell ref="A1005:C1005"/>
    <mergeCell ref="A978:A981"/>
    <mergeCell ref="B978:B981"/>
    <mergeCell ref="A984:C984"/>
    <mergeCell ref="A985:A988"/>
    <mergeCell ref="B985:B988"/>
    <mergeCell ref="A991:C991"/>
    <mergeCell ref="A964:C964"/>
    <mergeCell ref="A967:B968"/>
    <mergeCell ref="A969:B970"/>
    <mergeCell ref="A971:B972"/>
    <mergeCell ref="A974:B974"/>
    <mergeCell ref="A975:B975"/>
    <mergeCell ref="A950:C950"/>
    <mergeCell ref="A951:A954"/>
    <mergeCell ref="B951:B954"/>
    <mergeCell ref="A957:C957"/>
    <mergeCell ref="A958:A961"/>
    <mergeCell ref="B958:B961"/>
    <mergeCell ref="A937:A940"/>
    <mergeCell ref="B937:B940"/>
    <mergeCell ref="A943:C943"/>
    <mergeCell ref="A944:A947"/>
    <mergeCell ref="B944:B947"/>
    <mergeCell ref="A924:B924"/>
    <mergeCell ref="A927:A930"/>
    <mergeCell ref="B927:B930"/>
    <mergeCell ref="A933:C933"/>
    <mergeCell ref="A992:A995"/>
    <mergeCell ref="B992:B995"/>
    <mergeCell ref="A906:A909"/>
    <mergeCell ref="B906:B909"/>
    <mergeCell ref="A912:C912"/>
    <mergeCell ref="A917:B918"/>
    <mergeCell ref="A919:B920"/>
    <mergeCell ref="A921:B922"/>
    <mergeCell ref="A892:A895"/>
    <mergeCell ref="B892:B895"/>
    <mergeCell ref="A898:C898"/>
    <mergeCell ref="A899:A902"/>
    <mergeCell ref="B899:B902"/>
    <mergeCell ref="A905:C905"/>
    <mergeCell ref="A874:A877"/>
    <mergeCell ref="B874:B877"/>
    <mergeCell ref="A880:C880"/>
    <mergeCell ref="A885:A888"/>
    <mergeCell ref="B885:B888"/>
    <mergeCell ref="A891:C891"/>
    <mergeCell ref="A853:C853"/>
    <mergeCell ref="A858:B859"/>
    <mergeCell ref="A860:B861"/>
    <mergeCell ref="A862:B863"/>
    <mergeCell ref="A865:B865"/>
    <mergeCell ref="A867:A870"/>
    <mergeCell ref="B867:B870"/>
    <mergeCell ref="A839:C839"/>
    <mergeCell ref="A840:A843"/>
    <mergeCell ref="B840:B843"/>
    <mergeCell ref="A846:C846"/>
    <mergeCell ref="A847:A850"/>
    <mergeCell ref="B847:B850"/>
    <mergeCell ref="A825:C825"/>
    <mergeCell ref="A826:A829"/>
    <mergeCell ref="B826:B829"/>
    <mergeCell ref="A832:C832"/>
    <mergeCell ref="A833:A836"/>
    <mergeCell ref="B833:B836"/>
    <mergeCell ref="A811:C811"/>
    <mergeCell ref="A812:A815"/>
    <mergeCell ref="B812:B815"/>
    <mergeCell ref="A818:C818"/>
    <mergeCell ref="A819:A822"/>
    <mergeCell ref="B819:B822"/>
    <mergeCell ref="A791:C791"/>
    <mergeCell ref="A798:A801"/>
    <mergeCell ref="B798:B801"/>
    <mergeCell ref="A804:C804"/>
    <mergeCell ref="A805:A808"/>
    <mergeCell ref="B805:B808"/>
    <mergeCell ref="A769:B770"/>
    <mergeCell ref="A772:B772"/>
    <mergeCell ref="A778:A781"/>
    <mergeCell ref="B778:B781"/>
    <mergeCell ref="A784:C784"/>
    <mergeCell ref="A785:A788"/>
    <mergeCell ref="B785:B788"/>
    <mergeCell ref="A755:C755"/>
    <mergeCell ref="A756:A759"/>
    <mergeCell ref="B756:B759"/>
    <mergeCell ref="A762:C762"/>
    <mergeCell ref="A765:B766"/>
    <mergeCell ref="A767:B768"/>
    <mergeCell ref="A741:C741"/>
    <mergeCell ref="A742:A745"/>
    <mergeCell ref="B742:B745"/>
    <mergeCell ref="A748:C748"/>
    <mergeCell ref="A749:A752"/>
    <mergeCell ref="B749:B752"/>
    <mergeCell ref="A722:B722"/>
    <mergeCell ref="A724:A727"/>
    <mergeCell ref="B724:B727"/>
    <mergeCell ref="A730:C730"/>
    <mergeCell ref="A735:A738"/>
    <mergeCell ref="B735:B738"/>
    <mergeCell ref="A710:C710"/>
    <mergeCell ref="B712:C712"/>
    <mergeCell ref="B714:C714"/>
    <mergeCell ref="A715:B716"/>
    <mergeCell ref="A717:B718"/>
    <mergeCell ref="A719:B720"/>
    <mergeCell ref="A696:C696"/>
    <mergeCell ref="A697:A700"/>
    <mergeCell ref="B697:B700"/>
    <mergeCell ref="A703:C703"/>
    <mergeCell ref="A704:A707"/>
    <mergeCell ref="B704:B707"/>
    <mergeCell ref="A682:C682"/>
    <mergeCell ref="A683:A686"/>
    <mergeCell ref="B683:B686"/>
    <mergeCell ref="A689:C689"/>
    <mergeCell ref="A690:A693"/>
    <mergeCell ref="B690:B693"/>
    <mergeCell ref="A664:B665"/>
    <mergeCell ref="A669:A672"/>
    <mergeCell ref="B669:B672"/>
    <mergeCell ref="A675:C675"/>
    <mergeCell ref="A676:A679"/>
    <mergeCell ref="B676:B679"/>
    <mergeCell ref="A652:C652"/>
    <mergeCell ref="A653:A656"/>
    <mergeCell ref="B653:B656"/>
    <mergeCell ref="A659:C659"/>
    <mergeCell ref="A660:B661"/>
    <mergeCell ref="A662:B663"/>
    <mergeCell ref="A638:C638"/>
    <mergeCell ref="A639:A642"/>
    <mergeCell ref="B639:B642"/>
    <mergeCell ref="A645:C645"/>
    <mergeCell ref="A646:A649"/>
    <mergeCell ref="B646:B649"/>
    <mergeCell ref="A615:C615"/>
    <mergeCell ref="A625:A628"/>
    <mergeCell ref="B625:B628"/>
    <mergeCell ref="A631:C631"/>
    <mergeCell ref="A632:A635"/>
    <mergeCell ref="B632:B635"/>
    <mergeCell ref="A596:A599"/>
    <mergeCell ref="B596:B599"/>
    <mergeCell ref="A602:A605"/>
    <mergeCell ref="B602:B605"/>
    <mergeCell ref="A608:C608"/>
    <mergeCell ref="A609:A612"/>
    <mergeCell ref="B609:B612"/>
    <mergeCell ref="A587:B587"/>
    <mergeCell ref="A590:A593"/>
    <mergeCell ref="B590:B593"/>
    <mergeCell ref="A550:A553"/>
    <mergeCell ref="B550:B553"/>
    <mergeCell ref="A556:C556"/>
    <mergeCell ref="A557:A560"/>
    <mergeCell ref="B557:B560"/>
    <mergeCell ref="A536:B536"/>
    <mergeCell ref="A537:B537"/>
    <mergeCell ref="A539:A542"/>
    <mergeCell ref="A545:C545"/>
    <mergeCell ref="A142:A145"/>
    <mergeCell ref="B142:B145"/>
    <mergeCell ref="A215:B216"/>
    <mergeCell ref="A217:B218"/>
    <mergeCell ref="A219:B220"/>
    <mergeCell ref="B270:B273"/>
    <mergeCell ref="A279:B280"/>
    <mergeCell ref="E3:AB3"/>
    <mergeCell ref="A6:B6"/>
    <mergeCell ref="A8:A14"/>
    <mergeCell ref="B55:D55"/>
    <mergeCell ref="B8:B12"/>
    <mergeCell ref="B26:B29"/>
    <mergeCell ref="A51:B52"/>
    <mergeCell ref="A33:A38"/>
    <mergeCell ref="B33:B36"/>
    <mergeCell ref="A15:A20"/>
    <mergeCell ref="B15:B18"/>
    <mergeCell ref="A26:A31"/>
    <mergeCell ref="B539:B542"/>
    <mergeCell ref="A105:A110"/>
    <mergeCell ref="A98:A103"/>
    <mergeCell ref="B40:B43"/>
    <mergeCell ref="A91:A96"/>
    <mergeCell ref="A59:A65"/>
    <mergeCell ref="B59:B63"/>
    <mergeCell ref="A40:A45"/>
    <mergeCell ref="A49:B50"/>
    <mergeCell ref="A53:B54"/>
    <mergeCell ref="B105:B108"/>
    <mergeCell ref="A57:B57"/>
    <mergeCell ref="B84:B87"/>
    <mergeCell ref="B91:B94"/>
    <mergeCell ref="A66:A71"/>
    <mergeCell ref="A77:A82"/>
    <mergeCell ref="A84:A89"/>
    <mergeCell ref="B77:B80"/>
    <mergeCell ref="B66:B69"/>
    <mergeCell ref="B98:B101"/>
    <mergeCell ref="A114:B115"/>
    <mergeCell ref="A116:B117"/>
    <mergeCell ref="A118:B119"/>
    <mergeCell ref="A197:A202"/>
    <mergeCell ref="B197:B200"/>
    <mergeCell ref="A204:A209"/>
    <mergeCell ref="B204:B207"/>
    <mergeCell ref="A222:B222"/>
    <mergeCell ref="A224:A230"/>
    <mergeCell ref="B224:B228"/>
    <mergeCell ref="A231:A236"/>
    <mergeCell ref="A242:A247"/>
    <mergeCell ref="A249:A254"/>
    <mergeCell ref="B242:B245"/>
    <mergeCell ref="B231:B234"/>
    <mergeCell ref="B249:B252"/>
    <mergeCell ref="B256:B259"/>
    <mergeCell ref="A124:A131"/>
    <mergeCell ref="B124:B131"/>
    <mergeCell ref="B146:B149"/>
    <mergeCell ref="A153:A158"/>
    <mergeCell ref="B153:B156"/>
    <mergeCell ref="A162:A167"/>
    <mergeCell ref="B162:B165"/>
    <mergeCell ref="A169:A174"/>
    <mergeCell ref="A190:A195"/>
    <mergeCell ref="B346:B349"/>
    <mergeCell ref="E121:AB121"/>
    <mergeCell ref="A122:B122"/>
    <mergeCell ref="A146:A151"/>
    <mergeCell ref="B190:B193"/>
    <mergeCell ref="A132:A137"/>
    <mergeCell ref="B132:B135"/>
    <mergeCell ref="E286:AB286"/>
    <mergeCell ref="A287:B287"/>
    <mergeCell ref="A281:B282"/>
    <mergeCell ref="A283:B284"/>
    <mergeCell ref="A256:A261"/>
    <mergeCell ref="A270:A275"/>
    <mergeCell ref="A291:A297"/>
    <mergeCell ref="B291:B295"/>
    <mergeCell ref="A298:A304"/>
    <mergeCell ref="B298:B302"/>
    <mergeCell ref="A305:A311"/>
    <mergeCell ref="B305:B309"/>
    <mergeCell ref="B263:B266"/>
    <mergeCell ref="A263:A268"/>
    <mergeCell ref="B3982:B3985"/>
    <mergeCell ref="A534:B535"/>
    <mergeCell ref="B514:B517"/>
    <mergeCell ref="A521:A526"/>
    <mergeCell ref="B521:B524"/>
    <mergeCell ref="A530:B531"/>
    <mergeCell ref="A514:A519"/>
    <mergeCell ref="A480:B480"/>
    <mergeCell ref="A482:A488"/>
    <mergeCell ref="B482:B486"/>
    <mergeCell ref="B169:B172"/>
    <mergeCell ref="A176:A181"/>
    <mergeCell ref="B176:B179"/>
    <mergeCell ref="A183:A188"/>
    <mergeCell ref="B183:B186"/>
    <mergeCell ref="B489:B492"/>
    <mergeCell ref="A500:A505"/>
    <mergeCell ref="B500:B503"/>
    <mergeCell ref="A507:A512"/>
    <mergeCell ref="B507:B510"/>
    <mergeCell ref="A489:A494"/>
    <mergeCell ref="A532:B533"/>
    <mergeCell ref="A312:A317"/>
    <mergeCell ref="B312:B315"/>
    <mergeCell ref="A319:A324"/>
    <mergeCell ref="B319:B322"/>
    <mergeCell ref="A326:A331"/>
    <mergeCell ref="B326:B329"/>
    <mergeCell ref="A339:A344"/>
    <mergeCell ref="B339:B342"/>
    <mergeCell ref="A346:A351"/>
  </mergeCells>
  <phoneticPr fontId="0" type="noConversion"/>
  <conditionalFormatting sqref="E495:AB495">
    <cfRule type="cellIs" dxfId="162" priority="627" stopIfTrue="1" operator="equal">
      <formula>$AD$499</formula>
    </cfRule>
  </conditionalFormatting>
  <conditionalFormatting sqref="E138:AB138">
    <cfRule type="cellIs" dxfId="161" priority="596" operator="equal">
      <formula>$AD$139</formula>
    </cfRule>
  </conditionalFormatting>
  <conditionalFormatting sqref="E318:AB318">
    <cfRule type="cellIs" dxfId="160" priority="590" operator="equal">
      <formula>$AD$318</formula>
    </cfRule>
  </conditionalFormatting>
  <conditionalFormatting sqref="E662:AB662">
    <cfRule type="cellIs" dxfId="159" priority="568" operator="greaterThan">
      <formula>#REF!</formula>
    </cfRule>
  </conditionalFormatting>
  <conditionalFormatting sqref="E663:AB663">
    <cfRule type="cellIs" dxfId="158" priority="528" operator="greaterThan">
      <formula>$AJ$2</formula>
    </cfRule>
  </conditionalFormatting>
  <conditionalFormatting sqref="AC1379 AC1146 AC1437">
    <cfRule type="cellIs" dxfId="157" priority="524" operator="greaterThan">
      <formula>$AL$1</formula>
    </cfRule>
  </conditionalFormatting>
  <conditionalFormatting sqref="E2056:AC2059 E1913:AC1914 E1809:AC1810 E1720:AC1721 E1540:AC1541">
    <cfRule type="cellIs" dxfId="156" priority="508" operator="greaterThan">
      <formula>#REF!</formula>
    </cfRule>
  </conditionalFormatting>
  <conditionalFormatting sqref="E3751:AC3752">
    <cfRule type="cellIs" dxfId="155" priority="401" operator="greaterThan">
      <formula>$AJ$1</formula>
    </cfRule>
  </conditionalFormatting>
  <conditionalFormatting sqref="E5626:AC5627">
    <cfRule type="cellIs" dxfId="154" priority="250" operator="greaterThan">
      <formula>$AJ$1</formula>
    </cfRule>
    <cfRule type="cellIs" dxfId="153" priority="251" operator="greaterThan">
      <formula>#REF!</formula>
    </cfRule>
  </conditionalFormatting>
  <conditionalFormatting sqref="E22:AB22">
    <cfRule type="cellIs" dxfId="152" priority="153" operator="equal">
      <formula>$AD$22</formula>
    </cfRule>
  </conditionalFormatting>
  <conditionalFormatting sqref="E23:AB23">
    <cfRule type="cellIs" dxfId="151" priority="152" operator="equal">
      <formula>$AD$23</formula>
    </cfRule>
  </conditionalFormatting>
  <conditionalFormatting sqref="E24:AB24">
    <cfRule type="cellIs" dxfId="150" priority="151" operator="equal">
      <formula>$AD$24</formula>
    </cfRule>
  </conditionalFormatting>
  <conditionalFormatting sqref="E73:AB73">
    <cfRule type="cellIs" dxfId="149" priority="150" operator="equal">
      <formula>$AD$73</formula>
    </cfRule>
  </conditionalFormatting>
  <conditionalFormatting sqref="E74:AB74">
    <cfRule type="cellIs" dxfId="148" priority="149" operator="equal">
      <formula>$AD$74</formula>
    </cfRule>
  </conditionalFormatting>
  <conditionalFormatting sqref="E75:AB75">
    <cfRule type="cellIs" dxfId="147" priority="148" operator="equal">
      <formula>$AD$75</formula>
    </cfRule>
  </conditionalFormatting>
  <conditionalFormatting sqref="E139:AB139">
    <cfRule type="cellIs" dxfId="146" priority="147" operator="equal">
      <formula>$AD$139</formula>
    </cfRule>
  </conditionalFormatting>
  <conditionalFormatting sqref="E140:AB140">
    <cfRule type="cellIs" dxfId="145" priority="146" operator="equal">
      <formula>$AD$140</formula>
    </cfRule>
  </conditionalFormatting>
  <conditionalFormatting sqref="E141:AB141">
    <cfRule type="cellIs" dxfId="144" priority="145" operator="equal">
      <formula>$AD$141</formula>
    </cfRule>
  </conditionalFormatting>
  <conditionalFormatting sqref="E238:AB238">
    <cfRule type="cellIs" dxfId="143" priority="144" operator="equal">
      <formula>$AD$238</formula>
    </cfRule>
  </conditionalFormatting>
  <conditionalFormatting sqref="E239:AB239">
    <cfRule type="cellIs" dxfId="142" priority="143" operator="equal">
      <formula>$AD$239</formula>
    </cfRule>
  </conditionalFormatting>
  <conditionalFormatting sqref="E240:AB240">
    <cfRule type="cellIs" dxfId="141" priority="142" operator="equal">
      <formula>$AD$240</formula>
    </cfRule>
  </conditionalFormatting>
  <conditionalFormatting sqref="E333:AB333">
    <cfRule type="cellIs" dxfId="140" priority="141" operator="equal">
      <formula>$AD$333</formula>
    </cfRule>
  </conditionalFormatting>
  <conditionalFormatting sqref="E334:AB334">
    <cfRule type="cellIs" dxfId="139" priority="140" operator="equal">
      <formula>$AD$334</formula>
    </cfRule>
  </conditionalFormatting>
  <conditionalFormatting sqref="E335:AB335">
    <cfRule type="cellIs" dxfId="138" priority="139" operator="equal">
      <formula>$AD$335</formula>
    </cfRule>
  </conditionalFormatting>
  <conditionalFormatting sqref="E496:AB496">
    <cfRule type="cellIs" dxfId="137" priority="138" operator="equal">
      <formula>$AD$496</formula>
    </cfRule>
  </conditionalFormatting>
  <conditionalFormatting sqref="E497:AB497">
    <cfRule type="cellIs" dxfId="136" priority="137" operator="equal">
      <formula>$AD$497</formula>
    </cfRule>
  </conditionalFormatting>
  <conditionalFormatting sqref="E498:AB498">
    <cfRule type="cellIs" dxfId="135" priority="136" operator="equal">
      <formula>$AD$498</formula>
    </cfRule>
  </conditionalFormatting>
  <conditionalFormatting sqref="E546:AB546">
    <cfRule type="cellIs" dxfId="134" priority="135" operator="equal">
      <formula>$AD$546</formula>
    </cfRule>
  </conditionalFormatting>
  <conditionalFormatting sqref="E547:AB547">
    <cfRule type="cellIs" dxfId="133" priority="134" operator="equal">
      <formula>$AD$547</formula>
    </cfRule>
  </conditionalFormatting>
  <conditionalFormatting sqref="E548:AB548">
    <cfRule type="cellIs" dxfId="132" priority="133" operator="equal">
      <formula>$AD$548</formula>
    </cfRule>
  </conditionalFormatting>
  <conditionalFormatting sqref="E616:AB616">
    <cfRule type="cellIs" dxfId="131" priority="132" operator="equal">
      <formula>$AD$616</formula>
    </cfRule>
  </conditionalFormatting>
  <conditionalFormatting sqref="E617:AB617">
    <cfRule type="cellIs" dxfId="130" priority="131" operator="equal">
      <formula>$AD$617</formula>
    </cfRule>
  </conditionalFormatting>
  <conditionalFormatting sqref="E618:AB618">
    <cfRule type="cellIs" dxfId="129" priority="130" operator="equal">
      <formula>$AD$618</formula>
    </cfRule>
  </conditionalFormatting>
  <conditionalFormatting sqref="E731:AB731">
    <cfRule type="cellIs" dxfId="128" priority="129" operator="equal">
      <formula>$AD$731</formula>
    </cfRule>
  </conditionalFormatting>
  <conditionalFormatting sqref="E732:AB732">
    <cfRule type="cellIs" dxfId="127" priority="128" operator="equal">
      <formula>$AD$732</formula>
    </cfRule>
  </conditionalFormatting>
  <conditionalFormatting sqref="E733:AB733">
    <cfRule type="cellIs" dxfId="126" priority="127" operator="equal">
      <formula>$AD$733</formula>
    </cfRule>
  </conditionalFormatting>
  <conditionalFormatting sqref="E792:AB792">
    <cfRule type="cellIs" dxfId="125" priority="126" operator="equal">
      <formula>$AD$792</formula>
    </cfRule>
  </conditionalFormatting>
  <conditionalFormatting sqref="E793:AB793">
    <cfRule type="cellIs" dxfId="124" priority="125" operator="equal">
      <formula>$AD$793</formula>
    </cfRule>
  </conditionalFormatting>
  <conditionalFormatting sqref="E794:AB794">
    <cfRule type="cellIs" dxfId="123" priority="124" operator="equal">
      <formula>$AD$794</formula>
    </cfRule>
  </conditionalFormatting>
  <conditionalFormatting sqref="E881:AB881">
    <cfRule type="cellIs" dxfId="122" priority="123" operator="equal">
      <formula>$AD$881</formula>
    </cfRule>
  </conditionalFormatting>
  <conditionalFormatting sqref="E882:AB882">
    <cfRule type="cellIs" dxfId="121" priority="122" operator="equal">
      <formula>$AD$882</formula>
    </cfRule>
  </conditionalFormatting>
  <conditionalFormatting sqref="E883:AB883">
    <cfRule type="cellIs" dxfId="120" priority="121" operator="equal">
      <formula>$AD$883</formula>
    </cfRule>
  </conditionalFormatting>
  <conditionalFormatting sqref="E934:AB934">
    <cfRule type="cellIs" dxfId="119" priority="120" operator="equal">
      <formula>$AD$934</formula>
    </cfRule>
  </conditionalFormatting>
  <conditionalFormatting sqref="E935:AB935">
    <cfRule type="cellIs" dxfId="118" priority="119" operator="equal">
      <formula>$AD$935</formula>
    </cfRule>
  </conditionalFormatting>
  <conditionalFormatting sqref="E936:AB936">
    <cfRule type="cellIs" dxfId="117" priority="118" operator="equal">
      <formula>$AD$936</formula>
    </cfRule>
  </conditionalFormatting>
  <conditionalFormatting sqref="E1021:AB1021">
    <cfRule type="cellIs" dxfId="116" priority="117" operator="equal">
      <formula>$AD$1021</formula>
    </cfRule>
  </conditionalFormatting>
  <conditionalFormatting sqref="E1022:AB1022">
    <cfRule type="cellIs" dxfId="115" priority="116" operator="equal">
      <formula>$AD$1022</formula>
    </cfRule>
  </conditionalFormatting>
  <conditionalFormatting sqref="E1023:AB1023">
    <cfRule type="cellIs" dxfId="114" priority="115" operator="equal">
      <formula>$AD$1023</formula>
    </cfRule>
  </conditionalFormatting>
  <conditionalFormatting sqref="E1286:AB1286">
    <cfRule type="cellIs" dxfId="113" priority="114" operator="equal">
      <formula>$AD$1286</formula>
    </cfRule>
  </conditionalFormatting>
  <conditionalFormatting sqref="E1287:AB1287">
    <cfRule type="cellIs" dxfId="112" priority="113" operator="equal">
      <formula>$AD$1287</formula>
    </cfRule>
  </conditionalFormatting>
  <conditionalFormatting sqref="E1288:AB1288">
    <cfRule type="cellIs" dxfId="111" priority="112" operator="equal">
      <formula>$AD$1288</formula>
    </cfRule>
  </conditionalFormatting>
  <conditionalFormatting sqref="E1396:AB1396">
    <cfRule type="cellIs" dxfId="110" priority="111" operator="equal">
      <formula>$AD$1396</formula>
    </cfRule>
  </conditionalFormatting>
  <conditionalFormatting sqref="E1397:AB1397">
    <cfRule type="cellIs" dxfId="109" priority="110" operator="equal">
      <formula>$AD$1397</formula>
    </cfRule>
  </conditionalFormatting>
  <conditionalFormatting sqref="E1398:AB1398">
    <cfRule type="cellIs" dxfId="108" priority="109" operator="equal">
      <formula>$AD$1398</formula>
    </cfRule>
  </conditionalFormatting>
  <conditionalFormatting sqref="E1479:AB1479">
    <cfRule type="cellIs" dxfId="107" priority="108" operator="equal">
      <formula>$AD$1479</formula>
    </cfRule>
  </conditionalFormatting>
  <conditionalFormatting sqref="E1480:AB1480">
    <cfRule type="cellIs" dxfId="106" priority="107" operator="equal">
      <formula>$AD$1480</formula>
    </cfRule>
  </conditionalFormatting>
  <conditionalFormatting sqref="E1481:AB1481">
    <cfRule type="cellIs" dxfId="105" priority="106" operator="equal">
      <formula>$AD$1481</formula>
    </cfRule>
  </conditionalFormatting>
  <conditionalFormatting sqref="E1576:AB1576">
    <cfRule type="cellIs" dxfId="104" priority="105" operator="equal">
      <formula>$AD$1576</formula>
    </cfRule>
  </conditionalFormatting>
  <conditionalFormatting sqref="E1577:AB1577">
    <cfRule type="cellIs" dxfId="103" priority="104" operator="equal">
      <formula>$AD$1577</formula>
    </cfRule>
  </conditionalFormatting>
  <conditionalFormatting sqref="E1578:AB1578">
    <cfRule type="cellIs" dxfId="102" priority="103" operator="equal">
      <formula>$AD$1578</formula>
    </cfRule>
  </conditionalFormatting>
  <conditionalFormatting sqref="E1676:AB1676">
    <cfRule type="cellIs" dxfId="101" priority="102" operator="equal">
      <formula>$AD$1676</formula>
    </cfRule>
  </conditionalFormatting>
  <conditionalFormatting sqref="E1677:AB1677">
    <cfRule type="cellIs" dxfId="100" priority="101" operator="equal">
      <formula>$AD$1677</formula>
    </cfRule>
  </conditionalFormatting>
  <conditionalFormatting sqref="E1678:AB1678">
    <cfRule type="cellIs" dxfId="99" priority="100" operator="equal">
      <formula>$AD$1678</formula>
    </cfRule>
  </conditionalFormatting>
  <conditionalFormatting sqref="E1756:AB1756">
    <cfRule type="cellIs" dxfId="98" priority="99" operator="equal">
      <formula>$AD$1756</formula>
    </cfRule>
  </conditionalFormatting>
  <conditionalFormatting sqref="E1757:AB1757">
    <cfRule type="cellIs" dxfId="97" priority="98" operator="equal">
      <formula>$AD$1757</formula>
    </cfRule>
  </conditionalFormatting>
  <conditionalFormatting sqref="E1758:AB1758">
    <cfRule type="cellIs" dxfId="96" priority="97" operator="equal">
      <formula>$AD$1758</formula>
    </cfRule>
  </conditionalFormatting>
  <conditionalFormatting sqref="E1845:AB1845">
    <cfRule type="cellIs" dxfId="95" priority="96" operator="equal">
      <formula>$AD$1845</formula>
    </cfRule>
  </conditionalFormatting>
  <conditionalFormatting sqref="E1846:AB1846">
    <cfRule type="cellIs" dxfId="94" priority="95" operator="equal">
      <formula>$AD$1846</formula>
    </cfRule>
  </conditionalFormatting>
  <conditionalFormatting sqref="E1847:AB1847">
    <cfRule type="cellIs" dxfId="93" priority="94" operator="equal">
      <formula>$AD$1847</formula>
    </cfRule>
  </conditionalFormatting>
  <conditionalFormatting sqref="E1988:AB1988">
    <cfRule type="cellIs" dxfId="92" priority="93" operator="equal">
      <formula>$AD$1988</formula>
    </cfRule>
  </conditionalFormatting>
  <conditionalFormatting sqref="E1989:AB1989">
    <cfRule type="cellIs" dxfId="91" priority="92" operator="equal">
      <formula>$AD$1989</formula>
    </cfRule>
  </conditionalFormatting>
  <conditionalFormatting sqref="E1990:AB1990">
    <cfRule type="cellIs" dxfId="90" priority="91" operator="equal">
      <formula>$AD$1990</formula>
    </cfRule>
  </conditionalFormatting>
  <conditionalFormatting sqref="E2096:AB2096">
    <cfRule type="cellIs" dxfId="89" priority="90" operator="equal">
      <formula>$AD$2096</formula>
    </cfRule>
  </conditionalFormatting>
  <conditionalFormatting sqref="E2097:AB2097">
    <cfRule type="cellIs" dxfId="88" priority="89" operator="equal">
      <formula>$AD$2097</formula>
    </cfRule>
  </conditionalFormatting>
  <conditionalFormatting sqref="E2098:AB2098">
    <cfRule type="cellIs" dxfId="87" priority="88" operator="equal">
      <formula>$AD$2098</formula>
    </cfRule>
  </conditionalFormatting>
  <conditionalFormatting sqref="E2212:AB2212">
    <cfRule type="cellIs" dxfId="86" priority="87" operator="equal">
      <formula>$AD$2212</formula>
    </cfRule>
  </conditionalFormatting>
  <conditionalFormatting sqref="E2213:AB2213">
    <cfRule type="cellIs" dxfId="85" priority="86" operator="equal">
      <formula>$AD$2213</formula>
    </cfRule>
  </conditionalFormatting>
  <conditionalFormatting sqref="E2214:AB2214">
    <cfRule type="cellIs" dxfId="84" priority="85" operator="equal">
      <formula>$AD$2214</formula>
    </cfRule>
  </conditionalFormatting>
  <conditionalFormatting sqref="E2323:AB2323">
    <cfRule type="cellIs" dxfId="83" priority="84" operator="equal">
      <formula>$AD$2323</formula>
    </cfRule>
  </conditionalFormatting>
  <conditionalFormatting sqref="E2324:AB2324">
    <cfRule type="cellIs" dxfId="82" priority="83" operator="equal">
      <formula>$AD$2324</formula>
    </cfRule>
  </conditionalFormatting>
  <conditionalFormatting sqref="E2325:AB2325">
    <cfRule type="cellIs" dxfId="81" priority="82" operator="equal">
      <formula>$AD$2325</formula>
    </cfRule>
  </conditionalFormatting>
  <conditionalFormatting sqref="E2443:AB2443">
    <cfRule type="cellIs" dxfId="80" priority="81" operator="equal">
      <formula>$AD$2443</formula>
    </cfRule>
  </conditionalFormatting>
  <conditionalFormatting sqref="E2444:AB2444">
    <cfRule type="cellIs" dxfId="79" priority="80" operator="equal">
      <formula>$AD$2444</formula>
    </cfRule>
  </conditionalFormatting>
  <conditionalFormatting sqref="E2445:AB2445">
    <cfRule type="cellIs" dxfId="78" priority="79" operator="equal">
      <formula>$AD$2445</formula>
    </cfRule>
  </conditionalFormatting>
  <conditionalFormatting sqref="E2495:AB2495">
    <cfRule type="cellIs" dxfId="77" priority="78" operator="equal">
      <formula>$AD$2495</formula>
    </cfRule>
  </conditionalFormatting>
  <conditionalFormatting sqref="E2496:AB2496">
    <cfRule type="cellIs" dxfId="76" priority="77" operator="equal">
      <formula>$AD$2496</formula>
    </cfRule>
  </conditionalFormatting>
  <conditionalFormatting sqref="E2497:AB2497">
    <cfRule type="cellIs" dxfId="75" priority="76" operator="equal">
      <formula>$AD$2497</formula>
    </cfRule>
  </conditionalFormatting>
  <conditionalFormatting sqref="E2562:AB2562">
    <cfRule type="cellIs" dxfId="74" priority="75" operator="equal">
      <formula>$AD$2562</formula>
    </cfRule>
  </conditionalFormatting>
  <conditionalFormatting sqref="E2563:AB2563">
    <cfRule type="cellIs" dxfId="73" priority="74" operator="equal">
      <formula>$AD$2563</formula>
    </cfRule>
  </conditionalFormatting>
  <conditionalFormatting sqref="E2564:AB2564">
    <cfRule type="cellIs" dxfId="72" priority="73" operator="equal">
      <formula>$AD$2564</formula>
    </cfRule>
  </conditionalFormatting>
  <conditionalFormatting sqref="E2645:AB2645">
    <cfRule type="cellIs" dxfId="71" priority="72" operator="equal">
      <formula>$AD$2645</formula>
    </cfRule>
  </conditionalFormatting>
  <conditionalFormatting sqref="E2646:AB2646">
    <cfRule type="cellIs" dxfId="70" priority="71" operator="equal">
      <formula>$AD$2646</formula>
    </cfRule>
  </conditionalFormatting>
  <conditionalFormatting sqref="E2647:AB2647">
    <cfRule type="cellIs" dxfId="69" priority="70" operator="equal">
      <formula>$AD$2647</formula>
    </cfRule>
  </conditionalFormatting>
  <conditionalFormatting sqref="E2743:AB2743">
    <cfRule type="cellIs" dxfId="68" priority="69" operator="equal">
      <formula>$AD$2743</formula>
    </cfRule>
  </conditionalFormatting>
  <conditionalFormatting sqref="E2744:AB2744">
    <cfRule type="cellIs" dxfId="67" priority="68" operator="equal">
      <formula>$AD$2744</formula>
    </cfRule>
  </conditionalFormatting>
  <conditionalFormatting sqref="E2745:AB2745">
    <cfRule type="cellIs" dxfId="66" priority="67" operator="equal">
      <formula>$AD$2745</formula>
    </cfRule>
  </conditionalFormatting>
  <conditionalFormatting sqref="E2905:AB2905">
    <cfRule type="cellIs" dxfId="65" priority="66" operator="equal">
      <formula>$AD$2905</formula>
    </cfRule>
  </conditionalFormatting>
  <conditionalFormatting sqref="E2906:AB2906">
    <cfRule type="cellIs" dxfId="64" priority="65" operator="equal">
      <formula>$AD$2906</formula>
    </cfRule>
  </conditionalFormatting>
  <conditionalFormatting sqref="E2907:AB2907">
    <cfRule type="cellIs" dxfId="63" priority="64" operator="equal">
      <formula>$AD$2907</formula>
    </cfRule>
  </conditionalFormatting>
  <conditionalFormatting sqref="E3231:AB3231">
    <cfRule type="cellIs" dxfId="62" priority="63" operator="equal">
      <formula>$AD$3231</formula>
    </cfRule>
  </conditionalFormatting>
  <conditionalFormatting sqref="E3232:AB3232">
    <cfRule type="cellIs" dxfId="61" priority="62" operator="equal">
      <formula>$AD$3232</formula>
    </cfRule>
  </conditionalFormatting>
  <conditionalFormatting sqref="E3233:AB3233">
    <cfRule type="cellIs" dxfId="60" priority="61" operator="equal">
      <formula>$AD$3233</formula>
    </cfRule>
  </conditionalFormatting>
  <conditionalFormatting sqref="E3438:AB3438">
    <cfRule type="cellIs" dxfId="59" priority="60" operator="equal">
      <formula>$AD$3438</formula>
    </cfRule>
  </conditionalFormatting>
  <conditionalFormatting sqref="E3439:AB3439">
    <cfRule type="cellIs" dxfId="58" priority="59" operator="equal">
      <formula>$AD$3439</formula>
    </cfRule>
  </conditionalFormatting>
  <conditionalFormatting sqref="E3440:AB3440">
    <cfRule type="cellIs" dxfId="57" priority="58" operator="equal">
      <formula>$AD$3440</formula>
    </cfRule>
  </conditionalFormatting>
  <conditionalFormatting sqref="E3670:AB3670">
    <cfRule type="cellIs" dxfId="56" priority="57" operator="equal">
      <formula>$AD$3670</formula>
    </cfRule>
  </conditionalFormatting>
  <conditionalFormatting sqref="E3671:AB3671">
    <cfRule type="cellIs" dxfId="55" priority="56" operator="equal">
      <formula>$AD$3671</formula>
    </cfRule>
  </conditionalFormatting>
  <conditionalFormatting sqref="E3672:AB3672">
    <cfRule type="cellIs" dxfId="54" priority="55" operator="equal">
      <formula>$AD$3672</formula>
    </cfRule>
  </conditionalFormatting>
  <conditionalFormatting sqref="E3799:AB3799">
    <cfRule type="cellIs" dxfId="53" priority="54" operator="equal">
      <formula>$AD$3799</formula>
    </cfRule>
  </conditionalFormatting>
  <conditionalFormatting sqref="E3800:AB3800">
    <cfRule type="cellIs" dxfId="52" priority="53" operator="equal">
      <formula>$AD$3800</formula>
    </cfRule>
  </conditionalFormatting>
  <conditionalFormatting sqref="E3801:AB3801">
    <cfRule type="cellIs" dxfId="51" priority="52" operator="equal">
      <formula>$AD$3801</formula>
    </cfRule>
  </conditionalFormatting>
  <conditionalFormatting sqref="E4083:AB4083">
    <cfRule type="cellIs" dxfId="50" priority="51" operator="equal">
      <formula>$AD$4083</formula>
    </cfRule>
  </conditionalFormatting>
  <conditionalFormatting sqref="E4084:AB4084">
    <cfRule type="cellIs" dxfId="49" priority="50" operator="equal">
      <formula>$AD$4084</formula>
    </cfRule>
  </conditionalFormatting>
  <conditionalFormatting sqref="E4085:AB4085">
    <cfRule type="cellIs" dxfId="48" priority="49" operator="equal">
      <formula>$AD$4085</formula>
    </cfRule>
  </conditionalFormatting>
  <conditionalFormatting sqref="E4228:AB4228">
    <cfRule type="cellIs" dxfId="47" priority="48" operator="equal">
      <formula>$AD$4228</formula>
    </cfRule>
  </conditionalFormatting>
  <conditionalFormatting sqref="E4229:AB4229">
    <cfRule type="cellIs" dxfId="46" priority="47" operator="equal">
      <formula>$AD$4229</formula>
    </cfRule>
  </conditionalFormatting>
  <conditionalFormatting sqref="E4230:AB4230">
    <cfRule type="cellIs" dxfId="45" priority="46" operator="equal">
      <formula>$AD$4230</formula>
    </cfRule>
  </conditionalFormatting>
  <conditionalFormatting sqref="E4332:AB4332">
    <cfRule type="cellIs" dxfId="44" priority="45" operator="equal">
      <formula>$AD$4332</formula>
    </cfRule>
  </conditionalFormatting>
  <conditionalFormatting sqref="E4333:AB4333">
    <cfRule type="cellIs" dxfId="43" priority="44" operator="equal">
      <formula>$AD$4333</formula>
    </cfRule>
  </conditionalFormatting>
  <conditionalFormatting sqref="E4334:AB4334">
    <cfRule type="cellIs" dxfId="42" priority="43" operator="equal">
      <formula>$AD$4334</formula>
    </cfRule>
  </conditionalFormatting>
  <conditionalFormatting sqref="E4626:AB4626">
    <cfRule type="cellIs" dxfId="41" priority="42" operator="equal">
      <formula>$AD$4626</formula>
    </cfRule>
  </conditionalFormatting>
  <conditionalFormatting sqref="E4627:AB4627">
    <cfRule type="cellIs" dxfId="40" priority="41" operator="equal">
      <formula>$AD$4627</formula>
    </cfRule>
  </conditionalFormatting>
  <conditionalFormatting sqref="E4628:AB4628">
    <cfRule type="cellIs" dxfId="39" priority="40" operator="equal">
      <formula>$AD$4628</formula>
    </cfRule>
  </conditionalFormatting>
  <conditionalFormatting sqref="E4694:AB4694">
    <cfRule type="cellIs" dxfId="38" priority="39" operator="equal">
      <formula>$AD$4694</formula>
    </cfRule>
  </conditionalFormatting>
  <conditionalFormatting sqref="E4695:AB4695">
    <cfRule type="cellIs" dxfId="37" priority="38" operator="equal">
      <formula>$AD$4695</formula>
    </cfRule>
  </conditionalFormatting>
  <conditionalFormatting sqref="E4696:AB4696">
    <cfRule type="cellIs" dxfId="36" priority="37" operator="equal">
      <formula>$AD$4696</formula>
    </cfRule>
  </conditionalFormatting>
  <conditionalFormatting sqref="E4900:AB4900">
    <cfRule type="cellIs" dxfId="35" priority="36" operator="equal">
      <formula>$AD$4900</formula>
    </cfRule>
  </conditionalFormatting>
  <conditionalFormatting sqref="E4901:AB4901">
    <cfRule type="cellIs" dxfId="34" priority="35" operator="equal">
      <formula>$AD$4901</formula>
    </cfRule>
  </conditionalFormatting>
  <conditionalFormatting sqref="E4902:AB4902">
    <cfRule type="cellIs" dxfId="33" priority="34" operator="equal">
      <formula>$AD$4902</formula>
    </cfRule>
  </conditionalFormatting>
  <conditionalFormatting sqref="E4991:AB4991">
    <cfRule type="cellIs" dxfId="32" priority="33" operator="equal">
      <formula>$AD$4991</formula>
    </cfRule>
  </conditionalFormatting>
  <conditionalFormatting sqref="E4992:AB4992">
    <cfRule type="cellIs" dxfId="31" priority="32" operator="equal">
      <formula>$AD$4992</formula>
    </cfRule>
  </conditionalFormatting>
  <conditionalFormatting sqref="E4993:AB4993">
    <cfRule type="cellIs" dxfId="30" priority="31" operator="equal">
      <formula>$AD$4993</formula>
    </cfRule>
  </conditionalFormatting>
  <conditionalFormatting sqref="E5080:AB5080">
    <cfRule type="cellIs" dxfId="29" priority="30" operator="equal">
      <formula>$AD$5080</formula>
    </cfRule>
  </conditionalFormatting>
  <conditionalFormatting sqref="E5081:AB5081">
    <cfRule type="cellIs" dxfId="28" priority="29" operator="equal">
      <formula>$AD$5081</formula>
    </cfRule>
  </conditionalFormatting>
  <conditionalFormatting sqref="E5082:AB5082">
    <cfRule type="cellIs" dxfId="27" priority="28" operator="equal">
      <formula>$AD$5082</formula>
    </cfRule>
  </conditionalFormatting>
  <conditionalFormatting sqref="E5200:AB5200">
    <cfRule type="cellIs" dxfId="26" priority="27" operator="equal">
      <formula>$AD$5200</formula>
    </cfRule>
  </conditionalFormatting>
  <conditionalFormatting sqref="E5201:AB5201">
    <cfRule type="cellIs" dxfId="25" priority="26" operator="equal">
      <formula>$AD$5201</formula>
    </cfRule>
  </conditionalFormatting>
  <conditionalFormatting sqref="E5202:AB5202">
    <cfRule type="cellIs" dxfId="24" priority="25" operator="equal">
      <formula>$AD$5202</formula>
    </cfRule>
  </conditionalFormatting>
  <conditionalFormatting sqref="E5328:AB5328">
    <cfRule type="cellIs" dxfId="23" priority="24" operator="equal">
      <formula>$AD$5328</formula>
    </cfRule>
  </conditionalFormatting>
  <conditionalFormatting sqref="E5329:AB5329">
    <cfRule type="cellIs" dxfId="22" priority="23" operator="equal">
      <formula>$AD$5329</formula>
    </cfRule>
  </conditionalFormatting>
  <conditionalFormatting sqref="E5330:AB5330">
    <cfRule type="cellIs" dxfId="21" priority="22" operator="equal">
      <formula>$AD$5330</formula>
    </cfRule>
  </conditionalFormatting>
  <conditionalFormatting sqref="E5413:AB5413">
    <cfRule type="cellIs" dxfId="20" priority="21" operator="equal">
      <formula>$AD$5413</formula>
    </cfRule>
  </conditionalFormatting>
  <conditionalFormatting sqref="E5414:AB5414">
    <cfRule type="cellIs" dxfId="19" priority="20" operator="equal">
      <formula>$AD$5414</formula>
    </cfRule>
  </conditionalFormatting>
  <conditionalFormatting sqref="E5415:AB5415">
    <cfRule type="cellIs" dxfId="18" priority="19" operator="equal">
      <formula>$AD$5415</formula>
    </cfRule>
  </conditionalFormatting>
  <conditionalFormatting sqref="E5490:AB5490">
    <cfRule type="cellIs" dxfId="17" priority="18" operator="equal">
      <formula>$AD$5490</formula>
    </cfRule>
  </conditionalFormatting>
  <conditionalFormatting sqref="E5491:AB5491">
    <cfRule type="cellIs" dxfId="16" priority="17" operator="equal">
      <formula>$AD$5491</formula>
    </cfRule>
  </conditionalFormatting>
  <conditionalFormatting sqref="E5492:AB5492">
    <cfRule type="cellIs" dxfId="15" priority="16" operator="equal">
      <formula>$AD$5492</formula>
    </cfRule>
  </conditionalFormatting>
  <conditionalFormatting sqref="E5573:AB5573">
    <cfRule type="cellIs" dxfId="14" priority="15" operator="equal">
      <formula>$AD$5573</formula>
    </cfRule>
  </conditionalFormatting>
  <conditionalFormatting sqref="E5574:AB5574">
    <cfRule type="cellIs" dxfId="13" priority="14" operator="equal">
      <formula>$AD$5574</formula>
    </cfRule>
  </conditionalFormatting>
  <conditionalFormatting sqref="E5575:AB5575">
    <cfRule type="cellIs" dxfId="12" priority="13" operator="equal">
      <formula>$AD$5575</formula>
    </cfRule>
  </conditionalFormatting>
  <conditionalFormatting sqref="E5648:AB5648">
    <cfRule type="cellIs" dxfId="11" priority="12" operator="equal">
      <formula>$AD$5648</formula>
    </cfRule>
  </conditionalFormatting>
  <conditionalFormatting sqref="E5649:AB5649">
    <cfRule type="cellIs" dxfId="10" priority="11" operator="equal">
      <formula>$AD$5649</formula>
    </cfRule>
  </conditionalFormatting>
  <conditionalFormatting sqref="E5650:AB5650">
    <cfRule type="cellIs" dxfId="9" priority="10" operator="equal">
      <formula>$AD$5650</formula>
    </cfRule>
  </conditionalFormatting>
  <conditionalFormatting sqref="E5731:AB5731">
    <cfRule type="cellIs" dxfId="8" priority="9" operator="equal">
      <formula>$AD$5731</formula>
    </cfRule>
  </conditionalFormatting>
  <conditionalFormatting sqref="E5732:AB5732">
    <cfRule type="cellIs" dxfId="7" priority="8" operator="equal">
      <formula>$AD$5732</formula>
    </cfRule>
  </conditionalFormatting>
  <conditionalFormatting sqref="E5733:AB5733">
    <cfRule type="cellIs" dxfId="6" priority="7" operator="equal">
      <formula>$AD$5733</formula>
    </cfRule>
  </conditionalFormatting>
  <conditionalFormatting sqref="E5818:AB5818">
    <cfRule type="cellIs" dxfId="5" priority="6" operator="equal">
      <formula>$AD$5818</formula>
    </cfRule>
  </conditionalFormatting>
  <conditionalFormatting sqref="E5819:AB5819">
    <cfRule type="cellIs" dxfId="4" priority="5" operator="equal">
      <formula>$AD$5819</formula>
    </cfRule>
  </conditionalFormatting>
  <conditionalFormatting sqref="E5820:AB5820">
    <cfRule type="cellIs" dxfId="3" priority="4" operator="equal">
      <formula>$AD$5820</formula>
    </cfRule>
  </conditionalFormatting>
  <conditionalFormatting sqref="E5948:AB5948">
    <cfRule type="cellIs" dxfId="2" priority="3" operator="equal">
      <formula>$AD$5948</formula>
    </cfRule>
  </conditionalFormatting>
  <conditionalFormatting sqref="E5949:AB5949">
    <cfRule type="cellIs" dxfId="1" priority="2" operator="equal">
      <formula>$AD$5949</formula>
    </cfRule>
  </conditionalFormatting>
  <conditionalFormatting sqref="E5950:AB5950">
    <cfRule type="cellIs" dxfId="0" priority="1" operator="equal">
      <formula>$AD$5950</formula>
    </cfRule>
  </conditionalFormatting>
  <pageMargins left="0.78740157480314965" right="0.11811023622047245" top="0.35433070866141736" bottom="0.15748031496062992" header="0.31496062992125984" footer="0.31496062992125984"/>
  <pageSetup paperSize="9" scale="18" orientation="landscape" r:id="rId3"/>
  <rowBreaks count="51" manualBreakCount="51">
    <brk id="104" max="28" man="1"/>
    <brk id="255" max="28" man="1"/>
    <brk id="382" max="28" man="1"/>
    <brk id="524" max="28" man="1"/>
    <brk id="535" max="28" man="1"/>
    <brk id="665" max="28" man="1"/>
    <brk id="771" max="28" man="1"/>
    <brk id="902" max="28" man="1"/>
    <brk id="1020" max="28" man="1"/>
    <brk id="1027" max="28" man="1"/>
    <brk id="1159" max="28" man="1"/>
    <brk id="1198" max="28" man="1"/>
    <brk id="1365" max="28" man="1"/>
    <brk id="1468" max="28" man="1"/>
    <brk id="1575" max="28" man="1"/>
    <brk id="1601" max="28" man="1"/>
    <brk id="1715" max="28" man="1"/>
    <brk id="1739" max="28" man="1"/>
    <brk id="1878" max="28" man="1"/>
    <brk id="1991" max="28" man="1"/>
    <brk id="2032" max="28" man="1"/>
    <brk id="2148" max="28" man="1"/>
    <brk id="2179" max="28" man="1"/>
    <brk id="2334" max="28" man="1"/>
    <brk id="2484" max="28" man="1"/>
    <brk id="2613" max="28" man="1"/>
    <brk id="2710" max="28" man="1"/>
    <brk id="2876" max="28" man="1"/>
    <brk id="2918" max="28" man="1"/>
    <brk id="3093" max="28" man="1"/>
    <brk id="3223" max="28" man="1"/>
    <brk id="3352" max="28" man="1"/>
    <brk id="3452" max="28" man="1"/>
    <brk id="3620" max="28" man="1"/>
    <brk id="3627" max="28" man="1"/>
    <brk id="3788" max="28" man="1"/>
    <brk id="3964" max="28" man="1"/>
    <brk id="4206" max="28" man="1"/>
    <brk id="4286" max="28" man="1"/>
    <brk id="4343" max="28" man="1"/>
    <brk id="4525" max="28" man="1"/>
    <brk id="4683" max="28" man="1"/>
    <brk id="4864" max="28" man="1"/>
    <brk id="5024" max="28" man="1"/>
    <brk id="5182" max="28" man="1"/>
    <brk id="5309" max="28" man="1"/>
    <brk id="5358" max="28" man="1"/>
    <brk id="5527" max="28" man="1"/>
    <brk id="5779" max="28" man="1"/>
    <brk id="5855" max="28" man="1"/>
    <brk id="5988" max="28" man="1"/>
  </rowBreaks>
  <colBreaks count="1" manualBreakCount="1">
    <brk id="29" max="1048575" man="1"/>
  </colBreaks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Инструкция</vt:lpstr>
      <vt:lpstr>ЮЭС</vt:lpstr>
      <vt:lpstr>ЮЭС!Область_печати</vt:lpstr>
    </vt:vector>
  </TitlesOfParts>
  <Company>UES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Шелепанов Виктор Павлович</dc:creator>
  <cp:lastModifiedBy>komi2557</cp:lastModifiedBy>
  <cp:lastPrinted>2014-01-22T07:26:55Z</cp:lastPrinted>
  <dcterms:created xsi:type="dcterms:W3CDTF">2011-04-13T10:38:29Z</dcterms:created>
  <dcterms:modified xsi:type="dcterms:W3CDTF">2014-07-22T05:00:09Z</dcterms:modified>
</cp:coreProperties>
</file>